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C:\Users\Ruben\Desktop\Repositorio de Escenarios\esc v42 - Esc Rumbo a la CN2050\Planillas Sectoriales\Minas Varias\"/>
    </mc:Choice>
  </mc:AlternateContent>
  <xr:revisionPtr revIDLastSave="0" documentId="13_ncr:1_{65EF7F84-23AF-4E0A-A200-349BAE4F64AB}" xr6:coauthVersionLast="47" xr6:coauthVersionMax="47" xr10:uidLastSave="{00000000-0000-0000-0000-000000000000}"/>
  <bookViews>
    <workbookView xWindow="-120" yWindow="-120" windowWidth="20730" windowHeight="11160" tabRatio="756" firstSheet="3" activeTab="24" xr2:uid="{00000000-000D-0000-FFFF-FFFF00000000}"/>
  </bookViews>
  <sheets>
    <sheet name="Datos Generales" sheetId="2" r:id="rId1"/>
    <sheet name="Datos Específicos" sheetId="19" r:id="rId2"/>
    <sheet name="Param.Transv." sheetId="48" r:id="rId3"/>
    <sheet name="Curvas Hidrógeno" sheetId="62" r:id="rId4"/>
    <sheet name="Curva ERNC" sheetId="63" r:id="rId5"/>
    <sheet name="Medidas" sheetId="52" r:id="rId6"/>
    <sheet name="Datos MAED" sheetId="51" r:id="rId7"/>
    <sheet name="Particip. Energético" sheetId="53" r:id="rId8"/>
    <sheet name="SGE" sheetId="61" r:id="rId9"/>
    <sheet name="I" sheetId="1" r:id="rId10"/>
    <sheet name="II" sheetId="20" r:id="rId11"/>
    <sheet name="III" sheetId="34" r:id="rId12"/>
    <sheet name="IV" sheetId="35" r:id="rId13"/>
    <sheet name="V" sheetId="36" r:id="rId14"/>
    <sheet name="VI" sheetId="37" r:id="rId15"/>
    <sheet name="VII" sheetId="38" r:id="rId16"/>
    <sheet name="VIII" sheetId="39" r:id="rId17"/>
    <sheet name="IX" sheetId="40" r:id="rId18"/>
    <sheet name="X" sheetId="41" r:id="rId19"/>
    <sheet name="XI" sheetId="42" r:id="rId20"/>
    <sheet name="XII" sheetId="43" r:id="rId21"/>
    <sheet name="RM" sheetId="44" r:id="rId22"/>
    <sheet name="XIV" sheetId="45" r:id="rId23"/>
    <sheet name="XV" sheetId="46" r:id="rId24"/>
    <sheet name="Nacional" sheetId="49" r:id="rId25"/>
    <sheet name="Datos LEAP" sheetId="47" r:id="rId26"/>
    <sheet name="Esc Precios" sheetId="60" r:id="rId27"/>
    <sheet name="Particip. Energético HidrBase" sheetId="54" r:id="rId28"/>
    <sheet name="Particip. Energético Hidr1" sheetId="55" r:id="rId29"/>
    <sheet name="Particip. Energético Hidr2" sheetId="56" r:id="rId30"/>
    <sheet name="Particip. Energético ERNCBase" sheetId="57" r:id="rId31"/>
    <sheet name="Particip. Energético ERNC1" sheetId="58" r:id="rId32"/>
    <sheet name="Particip. Energético ERNC2" sheetId="59" r:id="rId33"/>
  </sheets>
  <externalReferences>
    <externalReference r:id="rId34"/>
  </externalReferences>
  <definedNames>
    <definedName name="_xlnm._FilterDatabase" localSheetId="0" hidden="1">'Datos Generales'!$A$22:$A$275</definedName>
    <definedName name="_xlnm._FilterDatabase" localSheetId="25" hidden="1">'Datos LEAP'!$A$1:$AQ$1006</definedName>
    <definedName name="_xlnm._FilterDatabase" localSheetId="9" hidden="1">I!$A$13:$A$141</definedName>
    <definedName name="_xlnm._FilterDatabase" localSheetId="10" hidden="1">II!$A$13:$A$141</definedName>
    <definedName name="_xlnm._FilterDatabase" localSheetId="11" hidden="1">III!$A$13:$A$140</definedName>
    <definedName name="_xlnm._FilterDatabase" localSheetId="12" hidden="1">IV!$A$13:$A$140</definedName>
    <definedName name="_xlnm._FilterDatabase" localSheetId="17" hidden="1">IX!$A$13:$A$136</definedName>
    <definedName name="_xlnm._FilterDatabase" localSheetId="2" hidden="1">'Param.Transv.'!$A$13:$A$136</definedName>
    <definedName name="_xlnm._FilterDatabase" localSheetId="21" hidden="1">RM!$A$13:$A$140</definedName>
    <definedName name="_xlnm._FilterDatabase" localSheetId="13" hidden="1">V!$A$13:$A$140</definedName>
    <definedName name="_xlnm._FilterDatabase" localSheetId="14" hidden="1">VI!$A$13:$A$136</definedName>
    <definedName name="_xlnm._FilterDatabase" localSheetId="15" hidden="1">VII!$A$13:$A$136</definedName>
    <definedName name="_xlnm._FilterDatabase" localSheetId="16" hidden="1">VIII!$A$13:$A$136</definedName>
    <definedName name="_xlnm._FilterDatabase" localSheetId="18" hidden="1">X!$A$13:$A$136</definedName>
    <definedName name="_xlnm._FilterDatabase" localSheetId="19" hidden="1">XI!$A$13:$A$136</definedName>
    <definedName name="_xlnm._FilterDatabase" localSheetId="20" hidden="1">XII!$A$13:$A$136</definedName>
    <definedName name="_xlnm._FilterDatabase" localSheetId="22" hidden="1">XIV!$A$13:$A$136</definedName>
    <definedName name="_xlnm._FilterDatabase" localSheetId="23" hidden="1">XV!$A$13:$A$136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K56" i="46" l="1"/>
  <c r="AJ56" i="46"/>
  <c r="AI56" i="46"/>
  <c r="AH56" i="46"/>
  <c r="AG56" i="46"/>
  <c r="AF56" i="46"/>
  <c r="AE56" i="46"/>
  <c r="AD56" i="46"/>
  <c r="AC56" i="46"/>
  <c r="AB56" i="46"/>
  <c r="AA56" i="46"/>
  <c r="Z56" i="46"/>
  <c r="Y56" i="46"/>
  <c r="X56" i="46"/>
  <c r="W56" i="46"/>
  <c r="V56" i="46"/>
  <c r="U56" i="46"/>
  <c r="T56" i="46"/>
  <c r="S56" i="46"/>
  <c r="R56" i="46"/>
  <c r="Q56" i="46"/>
  <c r="P56" i="46"/>
  <c r="O56" i="46"/>
  <c r="N56" i="46"/>
  <c r="M56" i="46"/>
  <c r="L56" i="46"/>
  <c r="K56" i="46"/>
  <c r="J56" i="46"/>
  <c r="I56" i="46"/>
  <c r="H56" i="46"/>
  <c r="G56" i="46"/>
  <c r="F56" i="46"/>
  <c r="E56" i="46"/>
  <c r="AK55" i="46"/>
  <c r="AJ55" i="46"/>
  <c r="AI55" i="46"/>
  <c r="AH55" i="46"/>
  <c r="AG55" i="46"/>
  <c r="AF55" i="46"/>
  <c r="AE55" i="46"/>
  <c r="AD55" i="46"/>
  <c r="AC55" i="46"/>
  <c r="AB55" i="46"/>
  <c r="AA55" i="46"/>
  <c r="Z55" i="46"/>
  <c r="Y55" i="46"/>
  <c r="X55" i="46"/>
  <c r="W55" i="46"/>
  <c r="V55" i="46"/>
  <c r="U55" i="46"/>
  <c r="T55" i="46"/>
  <c r="S55" i="46"/>
  <c r="R55" i="46"/>
  <c r="Q55" i="46"/>
  <c r="P55" i="46"/>
  <c r="O55" i="46"/>
  <c r="N55" i="46"/>
  <c r="M55" i="46"/>
  <c r="L55" i="46"/>
  <c r="K55" i="46"/>
  <c r="J55" i="46"/>
  <c r="I55" i="46"/>
  <c r="H55" i="46"/>
  <c r="G55" i="46"/>
  <c r="F55" i="46"/>
  <c r="E55" i="46"/>
  <c r="I54" i="46"/>
  <c r="H54" i="46"/>
  <c r="G54" i="46"/>
  <c r="F54" i="46"/>
  <c r="E54" i="46"/>
  <c r="AK53" i="46"/>
  <c r="AJ53" i="46"/>
  <c r="AI53" i="46"/>
  <c r="AH53" i="46"/>
  <c r="AG53" i="46"/>
  <c r="AF53" i="46"/>
  <c r="AE53" i="46"/>
  <c r="AD53" i="46"/>
  <c r="AC53" i="46"/>
  <c r="AB53" i="46"/>
  <c r="AA53" i="46"/>
  <c r="Z53" i="46"/>
  <c r="Y53" i="46"/>
  <c r="X53" i="46"/>
  <c r="W53" i="46"/>
  <c r="V53" i="46"/>
  <c r="U53" i="46"/>
  <c r="T53" i="46"/>
  <c r="S53" i="46"/>
  <c r="R53" i="46"/>
  <c r="Q53" i="46"/>
  <c r="P53" i="46"/>
  <c r="O53" i="46"/>
  <c r="N53" i="46"/>
  <c r="M53" i="46"/>
  <c r="L53" i="46"/>
  <c r="K53" i="46"/>
  <c r="J53" i="46"/>
  <c r="I53" i="46"/>
  <c r="H53" i="46"/>
  <c r="G53" i="46"/>
  <c r="F53" i="46"/>
  <c r="E53" i="46"/>
  <c r="AK56" i="45"/>
  <c r="AJ56" i="45"/>
  <c r="AI56" i="45"/>
  <c r="AH56" i="45"/>
  <c r="AG56" i="45"/>
  <c r="AF56" i="45"/>
  <c r="AE56" i="45"/>
  <c r="AD56" i="45"/>
  <c r="AC56" i="45"/>
  <c r="AB56" i="45"/>
  <c r="AA56" i="45"/>
  <c r="Z56" i="45"/>
  <c r="Y56" i="45"/>
  <c r="X56" i="45"/>
  <c r="W56" i="45"/>
  <c r="V56" i="45"/>
  <c r="U56" i="45"/>
  <c r="T56" i="45"/>
  <c r="S56" i="45"/>
  <c r="R56" i="45"/>
  <c r="Q56" i="45"/>
  <c r="P56" i="45"/>
  <c r="O56" i="45"/>
  <c r="N56" i="45"/>
  <c r="M56" i="45"/>
  <c r="L56" i="45"/>
  <c r="K56" i="45"/>
  <c r="J56" i="45"/>
  <c r="I56" i="45"/>
  <c r="H56" i="45"/>
  <c r="G56" i="45"/>
  <c r="F56" i="45"/>
  <c r="E56" i="45"/>
  <c r="AK55" i="45"/>
  <c r="AJ55" i="45"/>
  <c r="AI55" i="45"/>
  <c r="AH55" i="45"/>
  <c r="AG55" i="45"/>
  <c r="AF55" i="45"/>
  <c r="AE55" i="45"/>
  <c r="AD55" i="45"/>
  <c r="AC55" i="45"/>
  <c r="AB55" i="45"/>
  <c r="AA55" i="45"/>
  <c r="Z55" i="45"/>
  <c r="Y55" i="45"/>
  <c r="X55" i="45"/>
  <c r="W55" i="45"/>
  <c r="V55" i="45"/>
  <c r="U55" i="45"/>
  <c r="T55" i="45"/>
  <c r="S55" i="45"/>
  <c r="R55" i="45"/>
  <c r="Q55" i="45"/>
  <c r="P55" i="45"/>
  <c r="O55" i="45"/>
  <c r="N55" i="45"/>
  <c r="M55" i="45"/>
  <c r="L55" i="45"/>
  <c r="K55" i="45"/>
  <c r="J55" i="45"/>
  <c r="I55" i="45"/>
  <c r="H55" i="45"/>
  <c r="G55" i="45"/>
  <c r="F55" i="45"/>
  <c r="E55" i="45"/>
  <c r="AK53" i="45"/>
  <c r="AJ53" i="45"/>
  <c r="AI53" i="45"/>
  <c r="AH53" i="45"/>
  <c r="AG53" i="45"/>
  <c r="AF53" i="45"/>
  <c r="AE53" i="45"/>
  <c r="AD53" i="45"/>
  <c r="AC53" i="45"/>
  <c r="AB53" i="45"/>
  <c r="AA53" i="45"/>
  <c r="Z53" i="45"/>
  <c r="Y53" i="45"/>
  <c r="X53" i="45"/>
  <c r="W53" i="45"/>
  <c r="V53" i="45"/>
  <c r="U53" i="45"/>
  <c r="T53" i="45"/>
  <c r="S53" i="45"/>
  <c r="R53" i="45"/>
  <c r="Q53" i="45"/>
  <c r="P53" i="45"/>
  <c r="O53" i="45"/>
  <c r="N53" i="45"/>
  <c r="M53" i="45"/>
  <c r="L53" i="45"/>
  <c r="K53" i="45"/>
  <c r="J53" i="45"/>
  <c r="I53" i="45"/>
  <c r="H53" i="45"/>
  <c r="G53" i="45"/>
  <c r="F53" i="45"/>
  <c r="E53" i="45"/>
  <c r="AK56" i="44"/>
  <c r="AK55" i="44"/>
  <c r="AK53" i="44"/>
  <c r="AJ56" i="44"/>
  <c r="AJ55" i="44"/>
  <c r="AJ53" i="44"/>
  <c r="AI56" i="44"/>
  <c r="AI55" i="44"/>
  <c r="AI53" i="44"/>
  <c r="AH56" i="44"/>
  <c r="AH55" i="44"/>
  <c r="AH53" i="44"/>
  <c r="AG56" i="44"/>
  <c r="AG55" i="44"/>
  <c r="AG53" i="44"/>
  <c r="AF56" i="44"/>
  <c r="AF55" i="44"/>
  <c r="AF53" i="44"/>
  <c r="AE56" i="44"/>
  <c r="AE55" i="44"/>
  <c r="AE53" i="44"/>
  <c r="AD56" i="44"/>
  <c r="AD55" i="44"/>
  <c r="AD53" i="44"/>
  <c r="AC56" i="44"/>
  <c r="AC55" i="44"/>
  <c r="AC53" i="44"/>
  <c r="AB56" i="44"/>
  <c r="AB55" i="44"/>
  <c r="AB53" i="44"/>
  <c r="AA56" i="44"/>
  <c r="AA55" i="44"/>
  <c r="AA53" i="44"/>
  <c r="Z56" i="44"/>
  <c r="Z55" i="44"/>
  <c r="Z53" i="44"/>
  <c r="Y56" i="44"/>
  <c r="Y55" i="44"/>
  <c r="Y53" i="44"/>
  <c r="X56" i="44"/>
  <c r="X55" i="44"/>
  <c r="X53" i="44"/>
  <c r="W56" i="44"/>
  <c r="W55" i="44"/>
  <c r="W53" i="44"/>
  <c r="V56" i="44"/>
  <c r="V55" i="44"/>
  <c r="V53" i="44"/>
  <c r="U56" i="44"/>
  <c r="U55" i="44"/>
  <c r="U53" i="44"/>
  <c r="T56" i="44"/>
  <c r="T55" i="44"/>
  <c r="T53" i="44"/>
  <c r="S56" i="44"/>
  <c r="S55" i="44"/>
  <c r="S53" i="44"/>
  <c r="R56" i="44"/>
  <c r="R55" i="44"/>
  <c r="R53" i="44"/>
  <c r="Q56" i="44"/>
  <c r="Q55" i="44"/>
  <c r="Q53" i="44"/>
  <c r="P56" i="44"/>
  <c r="P55" i="44"/>
  <c r="P53" i="44"/>
  <c r="O56" i="44"/>
  <c r="O55" i="44"/>
  <c r="O53" i="44"/>
  <c r="N56" i="44"/>
  <c r="N55" i="44"/>
  <c r="N53" i="44"/>
  <c r="M56" i="44"/>
  <c r="M55" i="44"/>
  <c r="M53" i="44"/>
  <c r="L56" i="44"/>
  <c r="L55" i="44"/>
  <c r="L53" i="44"/>
  <c r="K56" i="44"/>
  <c r="K55" i="44"/>
  <c r="K53" i="44"/>
  <c r="J56" i="44"/>
  <c r="J55" i="44"/>
  <c r="J53" i="44"/>
  <c r="I56" i="44"/>
  <c r="I55" i="44"/>
  <c r="I54" i="44"/>
  <c r="I53" i="44"/>
  <c r="H56" i="44"/>
  <c r="H55" i="44"/>
  <c r="H54" i="44"/>
  <c r="H53" i="44"/>
  <c r="G56" i="44"/>
  <c r="G55" i="44"/>
  <c r="G54" i="44"/>
  <c r="G53" i="44"/>
  <c r="F56" i="44"/>
  <c r="F55" i="44"/>
  <c r="F54" i="44"/>
  <c r="F53" i="44"/>
  <c r="E56" i="44"/>
  <c r="E55" i="44"/>
  <c r="E54" i="44"/>
  <c r="E53" i="44"/>
  <c r="AK56" i="43"/>
  <c r="AJ56" i="43"/>
  <c r="AI56" i="43"/>
  <c r="AH56" i="43"/>
  <c r="AG56" i="43"/>
  <c r="AF56" i="43"/>
  <c r="AE56" i="43"/>
  <c r="AD56" i="43"/>
  <c r="AC56" i="43"/>
  <c r="AB56" i="43"/>
  <c r="AA56" i="43"/>
  <c r="Z56" i="43"/>
  <c r="Y56" i="43"/>
  <c r="X56" i="43"/>
  <c r="W56" i="43"/>
  <c r="V56" i="43"/>
  <c r="U56" i="43"/>
  <c r="T56" i="43"/>
  <c r="S56" i="43"/>
  <c r="R56" i="43"/>
  <c r="Q56" i="43"/>
  <c r="P56" i="43"/>
  <c r="O56" i="43"/>
  <c r="N56" i="43"/>
  <c r="M56" i="43"/>
  <c r="L56" i="43"/>
  <c r="K56" i="43"/>
  <c r="J56" i="43"/>
  <c r="I56" i="43"/>
  <c r="H56" i="43"/>
  <c r="G56" i="43"/>
  <c r="F56" i="43"/>
  <c r="E56" i="43"/>
  <c r="AK55" i="43"/>
  <c r="AJ55" i="43"/>
  <c r="AI55" i="43"/>
  <c r="AH55" i="43"/>
  <c r="AG55" i="43"/>
  <c r="AF55" i="43"/>
  <c r="AE55" i="43"/>
  <c r="AD55" i="43"/>
  <c r="AC55" i="43"/>
  <c r="AB55" i="43"/>
  <c r="AA55" i="43"/>
  <c r="Z55" i="43"/>
  <c r="Y55" i="43"/>
  <c r="X55" i="43"/>
  <c r="W55" i="43"/>
  <c r="V55" i="43"/>
  <c r="U55" i="43"/>
  <c r="T55" i="43"/>
  <c r="S55" i="43"/>
  <c r="R55" i="43"/>
  <c r="Q55" i="43"/>
  <c r="P55" i="43"/>
  <c r="O55" i="43"/>
  <c r="N55" i="43"/>
  <c r="M55" i="43"/>
  <c r="L55" i="43"/>
  <c r="K55" i="43"/>
  <c r="J55" i="43"/>
  <c r="I55" i="43"/>
  <c r="H55" i="43"/>
  <c r="G55" i="43"/>
  <c r="F55" i="43"/>
  <c r="E55" i="43"/>
  <c r="AK53" i="43"/>
  <c r="AJ53" i="43"/>
  <c r="AI53" i="43"/>
  <c r="AH53" i="43"/>
  <c r="AG53" i="43"/>
  <c r="AF53" i="43"/>
  <c r="AE53" i="43"/>
  <c r="AD53" i="43"/>
  <c r="AC53" i="43"/>
  <c r="AB53" i="43"/>
  <c r="AA53" i="43"/>
  <c r="Z53" i="43"/>
  <c r="Y53" i="43"/>
  <c r="X53" i="43"/>
  <c r="W53" i="43"/>
  <c r="V53" i="43"/>
  <c r="U53" i="43"/>
  <c r="T53" i="43"/>
  <c r="S53" i="43"/>
  <c r="R53" i="43"/>
  <c r="Q53" i="43"/>
  <c r="P53" i="43"/>
  <c r="O53" i="43"/>
  <c r="N53" i="43"/>
  <c r="M53" i="43"/>
  <c r="L53" i="43"/>
  <c r="K53" i="43"/>
  <c r="J53" i="43"/>
  <c r="I53" i="43"/>
  <c r="H53" i="43"/>
  <c r="G53" i="43"/>
  <c r="F53" i="43"/>
  <c r="E53" i="43"/>
  <c r="AK56" i="42"/>
  <c r="AJ56" i="42"/>
  <c r="AI56" i="42"/>
  <c r="AH56" i="42"/>
  <c r="AG56" i="42"/>
  <c r="AF56" i="42"/>
  <c r="AE56" i="42"/>
  <c r="AD56" i="42"/>
  <c r="AC56" i="42"/>
  <c r="AB56" i="42"/>
  <c r="AA56" i="42"/>
  <c r="Z56" i="42"/>
  <c r="Y56" i="42"/>
  <c r="X56" i="42"/>
  <c r="W56" i="42"/>
  <c r="V56" i="42"/>
  <c r="U56" i="42"/>
  <c r="T56" i="42"/>
  <c r="S56" i="42"/>
  <c r="R56" i="42"/>
  <c r="Q56" i="42"/>
  <c r="P56" i="42"/>
  <c r="O56" i="42"/>
  <c r="N56" i="42"/>
  <c r="M56" i="42"/>
  <c r="L56" i="42"/>
  <c r="K56" i="42"/>
  <c r="J56" i="42"/>
  <c r="I56" i="42"/>
  <c r="H56" i="42"/>
  <c r="G56" i="42"/>
  <c r="F56" i="42"/>
  <c r="E56" i="42"/>
  <c r="AK55" i="42"/>
  <c r="AJ55" i="42"/>
  <c r="AI55" i="42"/>
  <c r="AH55" i="42"/>
  <c r="AG55" i="42"/>
  <c r="AF55" i="42"/>
  <c r="AE55" i="42"/>
  <c r="AD55" i="42"/>
  <c r="AC55" i="42"/>
  <c r="AB55" i="42"/>
  <c r="AA55" i="42"/>
  <c r="Z55" i="42"/>
  <c r="Y55" i="42"/>
  <c r="X55" i="42"/>
  <c r="W55" i="42"/>
  <c r="V55" i="42"/>
  <c r="U55" i="42"/>
  <c r="T55" i="42"/>
  <c r="S55" i="42"/>
  <c r="R55" i="42"/>
  <c r="Q55" i="42"/>
  <c r="P55" i="42"/>
  <c r="O55" i="42"/>
  <c r="N55" i="42"/>
  <c r="M55" i="42"/>
  <c r="L55" i="42"/>
  <c r="K55" i="42"/>
  <c r="J55" i="42"/>
  <c r="I55" i="42"/>
  <c r="H55" i="42"/>
  <c r="G55" i="42"/>
  <c r="F55" i="42"/>
  <c r="E55" i="42"/>
  <c r="I54" i="42"/>
  <c r="H54" i="42"/>
  <c r="G54" i="42"/>
  <c r="F54" i="42"/>
  <c r="E54" i="42"/>
  <c r="AK53" i="42"/>
  <c r="AJ53" i="42"/>
  <c r="AI53" i="42"/>
  <c r="AH53" i="42"/>
  <c r="AG53" i="42"/>
  <c r="AF53" i="42"/>
  <c r="AE53" i="42"/>
  <c r="AD53" i="42"/>
  <c r="AC53" i="42"/>
  <c r="AB53" i="42"/>
  <c r="AA53" i="42"/>
  <c r="Z53" i="42"/>
  <c r="Y53" i="42"/>
  <c r="X53" i="42"/>
  <c r="W53" i="42"/>
  <c r="V53" i="42"/>
  <c r="U53" i="42"/>
  <c r="T53" i="42"/>
  <c r="S53" i="42"/>
  <c r="R53" i="42"/>
  <c r="Q53" i="42"/>
  <c r="P53" i="42"/>
  <c r="O53" i="42"/>
  <c r="N53" i="42"/>
  <c r="M53" i="42"/>
  <c r="L53" i="42"/>
  <c r="K53" i="42"/>
  <c r="J53" i="42"/>
  <c r="I53" i="42"/>
  <c r="H53" i="42"/>
  <c r="G53" i="42"/>
  <c r="F53" i="42"/>
  <c r="E53" i="42"/>
  <c r="AK56" i="41"/>
  <c r="AJ56" i="41"/>
  <c r="AI56" i="41"/>
  <c r="AH56" i="41"/>
  <c r="AG56" i="41"/>
  <c r="AF56" i="41"/>
  <c r="AE56" i="41"/>
  <c r="AD56" i="41"/>
  <c r="AC56" i="41"/>
  <c r="AB56" i="41"/>
  <c r="AA56" i="41"/>
  <c r="Z56" i="41"/>
  <c r="Y56" i="41"/>
  <c r="X56" i="41"/>
  <c r="W56" i="41"/>
  <c r="V56" i="41"/>
  <c r="U56" i="41"/>
  <c r="T56" i="41"/>
  <c r="S56" i="41"/>
  <c r="R56" i="41"/>
  <c r="Q56" i="41"/>
  <c r="P56" i="41"/>
  <c r="O56" i="41"/>
  <c r="N56" i="41"/>
  <c r="M56" i="41"/>
  <c r="L56" i="41"/>
  <c r="K56" i="41"/>
  <c r="J56" i="41"/>
  <c r="I56" i="41"/>
  <c r="H56" i="41"/>
  <c r="G56" i="41"/>
  <c r="F56" i="41"/>
  <c r="E56" i="41"/>
  <c r="AK55" i="41"/>
  <c r="AJ55" i="41"/>
  <c r="AI55" i="41"/>
  <c r="AH55" i="41"/>
  <c r="AG55" i="41"/>
  <c r="AF55" i="41"/>
  <c r="AE55" i="41"/>
  <c r="AD55" i="41"/>
  <c r="AC55" i="41"/>
  <c r="AB55" i="41"/>
  <c r="AA55" i="41"/>
  <c r="Z55" i="41"/>
  <c r="Y55" i="41"/>
  <c r="X55" i="41"/>
  <c r="W55" i="41"/>
  <c r="V55" i="41"/>
  <c r="U55" i="41"/>
  <c r="T55" i="41"/>
  <c r="S55" i="41"/>
  <c r="R55" i="41"/>
  <c r="Q55" i="41"/>
  <c r="P55" i="41"/>
  <c r="O55" i="41"/>
  <c r="N55" i="41"/>
  <c r="M55" i="41"/>
  <c r="L55" i="41"/>
  <c r="K55" i="41"/>
  <c r="J55" i="41"/>
  <c r="I55" i="41"/>
  <c r="H55" i="41"/>
  <c r="G55" i="41"/>
  <c r="F55" i="41"/>
  <c r="E55" i="41"/>
  <c r="I54" i="41"/>
  <c r="H54" i="41"/>
  <c r="G54" i="41"/>
  <c r="F54" i="41"/>
  <c r="E54" i="41"/>
  <c r="AK53" i="41"/>
  <c r="AJ53" i="41"/>
  <c r="AI53" i="41"/>
  <c r="AH53" i="41"/>
  <c r="AG53" i="41"/>
  <c r="AF53" i="41"/>
  <c r="AE53" i="41"/>
  <c r="AD53" i="41"/>
  <c r="AC53" i="41"/>
  <c r="AB53" i="41"/>
  <c r="AA53" i="41"/>
  <c r="Z53" i="41"/>
  <c r="Y53" i="41"/>
  <c r="X53" i="41"/>
  <c r="W53" i="41"/>
  <c r="V53" i="41"/>
  <c r="U53" i="41"/>
  <c r="T53" i="41"/>
  <c r="S53" i="41"/>
  <c r="R53" i="41"/>
  <c r="Q53" i="41"/>
  <c r="P53" i="41"/>
  <c r="O53" i="41"/>
  <c r="N53" i="41"/>
  <c r="M53" i="41"/>
  <c r="L53" i="41"/>
  <c r="K53" i="41"/>
  <c r="J53" i="41"/>
  <c r="I53" i="41"/>
  <c r="H53" i="41"/>
  <c r="G53" i="41"/>
  <c r="F53" i="41"/>
  <c r="E53" i="41"/>
  <c r="AK56" i="40"/>
  <c r="AJ56" i="40"/>
  <c r="AI56" i="40"/>
  <c r="AH56" i="40"/>
  <c r="AG56" i="40"/>
  <c r="AF56" i="40"/>
  <c r="AE56" i="40"/>
  <c r="AD56" i="40"/>
  <c r="AC56" i="40"/>
  <c r="AB56" i="40"/>
  <c r="AA56" i="40"/>
  <c r="Z56" i="40"/>
  <c r="Y56" i="40"/>
  <c r="X56" i="40"/>
  <c r="W56" i="40"/>
  <c r="V56" i="40"/>
  <c r="U56" i="40"/>
  <c r="T56" i="40"/>
  <c r="S56" i="40"/>
  <c r="R56" i="40"/>
  <c r="Q56" i="40"/>
  <c r="P56" i="40"/>
  <c r="O56" i="40"/>
  <c r="N56" i="40"/>
  <c r="M56" i="40"/>
  <c r="L56" i="40"/>
  <c r="K56" i="40"/>
  <c r="J56" i="40"/>
  <c r="I56" i="40"/>
  <c r="H56" i="40"/>
  <c r="G56" i="40"/>
  <c r="F56" i="40"/>
  <c r="E56" i="40"/>
  <c r="AK55" i="40"/>
  <c r="AJ55" i="40"/>
  <c r="AI55" i="40"/>
  <c r="AH55" i="40"/>
  <c r="AG55" i="40"/>
  <c r="AF55" i="40"/>
  <c r="AE55" i="40"/>
  <c r="AD55" i="40"/>
  <c r="AC55" i="40"/>
  <c r="AB55" i="40"/>
  <c r="AA55" i="40"/>
  <c r="Z55" i="40"/>
  <c r="Y55" i="40"/>
  <c r="X55" i="40"/>
  <c r="W55" i="40"/>
  <c r="V55" i="40"/>
  <c r="U55" i="40"/>
  <c r="T55" i="40"/>
  <c r="S55" i="40"/>
  <c r="R55" i="40"/>
  <c r="Q55" i="40"/>
  <c r="P55" i="40"/>
  <c r="O55" i="40"/>
  <c r="N55" i="40"/>
  <c r="M55" i="40"/>
  <c r="L55" i="40"/>
  <c r="K55" i="40"/>
  <c r="J55" i="40"/>
  <c r="I55" i="40"/>
  <c r="H55" i="40"/>
  <c r="G55" i="40"/>
  <c r="F55" i="40"/>
  <c r="E55" i="40"/>
  <c r="AK53" i="40"/>
  <c r="AJ53" i="40"/>
  <c r="AI53" i="40"/>
  <c r="AH53" i="40"/>
  <c r="AG53" i="40"/>
  <c r="AF53" i="40"/>
  <c r="AE53" i="40"/>
  <c r="AD53" i="40"/>
  <c r="AC53" i="40"/>
  <c r="AB53" i="40"/>
  <c r="AA53" i="40"/>
  <c r="Z53" i="40"/>
  <c r="Y53" i="40"/>
  <c r="X53" i="40"/>
  <c r="W53" i="40"/>
  <c r="V53" i="40"/>
  <c r="U53" i="40"/>
  <c r="T53" i="40"/>
  <c r="S53" i="40"/>
  <c r="R53" i="40"/>
  <c r="Q53" i="40"/>
  <c r="P53" i="40"/>
  <c r="O53" i="40"/>
  <c r="N53" i="40"/>
  <c r="M53" i="40"/>
  <c r="L53" i="40"/>
  <c r="K53" i="40"/>
  <c r="J53" i="40"/>
  <c r="I53" i="40"/>
  <c r="H53" i="40"/>
  <c r="G53" i="40"/>
  <c r="F53" i="40"/>
  <c r="E53" i="40"/>
  <c r="AK56" i="39"/>
  <c r="AJ56" i="39"/>
  <c r="AI56" i="39"/>
  <c r="AH56" i="39"/>
  <c r="AG56" i="39"/>
  <c r="AF56" i="39"/>
  <c r="AE56" i="39"/>
  <c r="AD56" i="39"/>
  <c r="AC56" i="39"/>
  <c r="AB56" i="39"/>
  <c r="AA56" i="39"/>
  <c r="Z56" i="39"/>
  <c r="Y56" i="39"/>
  <c r="X56" i="39"/>
  <c r="W56" i="39"/>
  <c r="V56" i="39"/>
  <c r="U56" i="39"/>
  <c r="T56" i="39"/>
  <c r="S56" i="39"/>
  <c r="R56" i="39"/>
  <c r="Q56" i="39"/>
  <c r="P56" i="39"/>
  <c r="O56" i="39"/>
  <c r="N56" i="39"/>
  <c r="M56" i="39"/>
  <c r="L56" i="39"/>
  <c r="K56" i="39"/>
  <c r="J56" i="39"/>
  <c r="I56" i="39"/>
  <c r="H56" i="39"/>
  <c r="G56" i="39"/>
  <c r="F56" i="39"/>
  <c r="E56" i="39"/>
  <c r="AK55" i="39"/>
  <c r="AJ55" i="39"/>
  <c r="AI55" i="39"/>
  <c r="AH55" i="39"/>
  <c r="AG55" i="39"/>
  <c r="AF55" i="39"/>
  <c r="AE55" i="39"/>
  <c r="AD55" i="39"/>
  <c r="AC55" i="39"/>
  <c r="AB55" i="39"/>
  <c r="AA55" i="39"/>
  <c r="Z55" i="39"/>
  <c r="Y55" i="39"/>
  <c r="X55" i="39"/>
  <c r="W55" i="39"/>
  <c r="V55" i="39"/>
  <c r="U55" i="39"/>
  <c r="T55" i="39"/>
  <c r="S55" i="39"/>
  <c r="R55" i="39"/>
  <c r="Q55" i="39"/>
  <c r="P55" i="39"/>
  <c r="O55" i="39"/>
  <c r="N55" i="39"/>
  <c r="M55" i="39"/>
  <c r="L55" i="39"/>
  <c r="K55" i="39"/>
  <c r="J55" i="39"/>
  <c r="I55" i="39"/>
  <c r="H55" i="39"/>
  <c r="G55" i="39"/>
  <c r="F55" i="39"/>
  <c r="E55" i="39"/>
  <c r="I54" i="39"/>
  <c r="H54" i="39"/>
  <c r="G54" i="39"/>
  <c r="F54" i="39"/>
  <c r="E54" i="39"/>
  <c r="AK53" i="39"/>
  <c r="AJ53" i="39"/>
  <c r="AI53" i="39"/>
  <c r="AH53" i="39"/>
  <c r="AG53" i="39"/>
  <c r="AF53" i="39"/>
  <c r="AE53" i="39"/>
  <c r="AD53" i="39"/>
  <c r="AC53" i="39"/>
  <c r="AB53" i="39"/>
  <c r="AA53" i="39"/>
  <c r="Z53" i="39"/>
  <c r="Y53" i="39"/>
  <c r="X53" i="39"/>
  <c r="W53" i="39"/>
  <c r="V53" i="39"/>
  <c r="U53" i="39"/>
  <c r="T53" i="39"/>
  <c r="S53" i="39"/>
  <c r="R53" i="39"/>
  <c r="Q53" i="39"/>
  <c r="P53" i="39"/>
  <c r="O53" i="39"/>
  <c r="N53" i="39"/>
  <c r="M53" i="39"/>
  <c r="L53" i="39"/>
  <c r="K53" i="39"/>
  <c r="J53" i="39"/>
  <c r="I53" i="39"/>
  <c r="H53" i="39"/>
  <c r="G53" i="39"/>
  <c r="F53" i="39"/>
  <c r="E53" i="39"/>
  <c r="AK56" i="38"/>
  <c r="AJ56" i="38"/>
  <c r="AI56" i="38"/>
  <c r="AH56" i="38"/>
  <c r="AG56" i="38"/>
  <c r="AF56" i="38"/>
  <c r="AE56" i="38"/>
  <c r="AD56" i="38"/>
  <c r="AC56" i="38"/>
  <c r="AB56" i="38"/>
  <c r="AA56" i="38"/>
  <c r="Z56" i="38"/>
  <c r="Y56" i="38"/>
  <c r="X56" i="38"/>
  <c r="W56" i="38"/>
  <c r="V56" i="38"/>
  <c r="U56" i="38"/>
  <c r="T56" i="38"/>
  <c r="S56" i="38"/>
  <c r="R56" i="38"/>
  <c r="Q56" i="38"/>
  <c r="P56" i="38"/>
  <c r="O56" i="38"/>
  <c r="N56" i="38"/>
  <c r="M56" i="38"/>
  <c r="L56" i="38"/>
  <c r="K56" i="38"/>
  <c r="J56" i="38"/>
  <c r="I56" i="38"/>
  <c r="H56" i="38"/>
  <c r="G56" i="38"/>
  <c r="F56" i="38"/>
  <c r="E56" i="38"/>
  <c r="AK55" i="38"/>
  <c r="AJ55" i="38"/>
  <c r="AI55" i="38"/>
  <c r="AH55" i="38"/>
  <c r="AG55" i="38"/>
  <c r="AF55" i="38"/>
  <c r="AE55" i="38"/>
  <c r="AD55" i="38"/>
  <c r="AC55" i="38"/>
  <c r="AB55" i="38"/>
  <c r="AA55" i="38"/>
  <c r="Z55" i="38"/>
  <c r="Y55" i="38"/>
  <c r="X55" i="38"/>
  <c r="W55" i="38"/>
  <c r="V55" i="38"/>
  <c r="U55" i="38"/>
  <c r="T55" i="38"/>
  <c r="S55" i="38"/>
  <c r="R55" i="38"/>
  <c r="Q55" i="38"/>
  <c r="P55" i="38"/>
  <c r="O55" i="38"/>
  <c r="N55" i="38"/>
  <c r="M55" i="38"/>
  <c r="L55" i="38"/>
  <c r="K55" i="38"/>
  <c r="J55" i="38"/>
  <c r="I55" i="38"/>
  <c r="H55" i="38"/>
  <c r="G55" i="38"/>
  <c r="F55" i="38"/>
  <c r="E55" i="38"/>
  <c r="AK53" i="38"/>
  <c r="AJ53" i="38"/>
  <c r="AI53" i="38"/>
  <c r="AH53" i="38"/>
  <c r="AG53" i="38"/>
  <c r="AF53" i="38"/>
  <c r="AE53" i="38"/>
  <c r="AD53" i="38"/>
  <c r="AC53" i="38"/>
  <c r="AB53" i="38"/>
  <c r="AA53" i="38"/>
  <c r="Z53" i="38"/>
  <c r="Y53" i="38"/>
  <c r="X53" i="38"/>
  <c r="W53" i="38"/>
  <c r="V53" i="38"/>
  <c r="U53" i="38"/>
  <c r="T53" i="38"/>
  <c r="S53" i="38"/>
  <c r="R53" i="38"/>
  <c r="Q53" i="38"/>
  <c r="P53" i="38"/>
  <c r="O53" i="38"/>
  <c r="N53" i="38"/>
  <c r="M53" i="38"/>
  <c r="L53" i="38"/>
  <c r="K53" i="38"/>
  <c r="J53" i="38"/>
  <c r="I53" i="38"/>
  <c r="H53" i="38"/>
  <c r="G53" i="38"/>
  <c r="F53" i="38"/>
  <c r="E53" i="38"/>
  <c r="AK56" i="37"/>
  <c r="AJ56" i="37"/>
  <c r="AI56" i="37"/>
  <c r="AH56" i="37"/>
  <c r="AG56" i="37"/>
  <c r="AF56" i="37"/>
  <c r="AE56" i="37"/>
  <c r="AD56" i="37"/>
  <c r="AC56" i="37"/>
  <c r="AB56" i="37"/>
  <c r="AA56" i="37"/>
  <c r="Z56" i="37"/>
  <c r="Y56" i="37"/>
  <c r="X56" i="37"/>
  <c r="W56" i="37"/>
  <c r="V56" i="37"/>
  <c r="U56" i="37"/>
  <c r="T56" i="37"/>
  <c r="S56" i="37"/>
  <c r="R56" i="37"/>
  <c r="Q56" i="37"/>
  <c r="P56" i="37"/>
  <c r="O56" i="37"/>
  <c r="N56" i="37"/>
  <c r="M56" i="37"/>
  <c r="L56" i="37"/>
  <c r="K56" i="37"/>
  <c r="J56" i="37"/>
  <c r="I56" i="37"/>
  <c r="H56" i="37"/>
  <c r="G56" i="37"/>
  <c r="F56" i="37"/>
  <c r="E56" i="37"/>
  <c r="AK55" i="37"/>
  <c r="AJ55" i="37"/>
  <c r="AI55" i="37"/>
  <c r="AH55" i="37"/>
  <c r="AG55" i="37"/>
  <c r="AF55" i="37"/>
  <c r="AE55" i="37"/>
  <c r="AD55" i="37"/>
  <c r="AC55" i="37"/>
  <c r="AB55" i="37"/>
  <c r="AA55" i="37"/>
  <c r="Z55" i="37"/>
  <c r="Y55" i="37"/>
  <c r="X55" i="37"/>
  <c r="W55" i="37"/>
  <c r="V55" i="37"/>
  <c r="U55" i="37"/>
  <c r="T55" i="37"/>
  <c r="S55" i="37"/>
  <c r="R55" i="37"/>
  <c r="Q55" i="37"/>
  <c r="P55" i="37"/>
  <c r="O55" i="37"/>
  <c r="N55" i="37"/>
  <c r="M55" i="37"/>
  <c r="L55" i="37"/>
  <c r="K55" i="37"/>
  <c r="J55" i="37"/>
  <c r="I55" i="37"/>
  <c r="H55" i="37"/>
  <c r="G55" i="37"/>
  <c r="F55" i="37"/>
  <c r="E55" i="37"/>
  <c r="I54" i="37"/>
  <c r="H54" i="37"/>
  <c r="G54" i="37"/>
  <c r="F54" i="37"/>
  <c r="E54" i="37"/>
  <c r="AK53" i="37"/>
  <c r="AJ53" i="37"/>
  <c r="AI53" i="37"/>
  <c r="AH53" i="37"/>
  <c r="AG53" i="37"/>
  <c r="AF53" i="37"/>
  <c r="AE53" i="37"/>
  <c r="AD53" i="37"/>
  <c r="AC53" i="37"/>
  <c r="AB53" i="37"/>
  <c r="AA53" i="37"/>
  <c r="Z53" i="37"/>
  <c r="Y53" i="37"/>
  <c r="X53" i="37"/>
  <c r="W53" i="37"/>
  <c r="V53" i="37"/>
  <c r="U53" i="37"/>
  <c r="T53" i="37"/>
  <c r="S53" i="37"/>
  <c r="R53" i="37"/>
  <c r="Q53" i="37"/>
  <c r="P53" i="37"/>
  <c r="O53" i="37"/>
  <c r="N53" i="37"/>
  <c r="M53" i="37"/>
  <c r="L53" i="37"/>
  <c r="K53" i="37"/>
  <c r="J53" i="37"/>
  <c r="I53" i="37"/>
  <c r="H53" i="37"/>
  <c r="G53" i="37"/>
  <c r="F53" i="37"/>
  <c r="E53" i="37"/>
  <c r="AK56" i="36"/>
  <c r="AJ56" i="36"/>
  <c r="AI56" i="36"/>
  <c r="AH56" i="36"/>
  <c r="AG56" i="36"/>
  <c r="AF56" i="36"/>
  <c r="AE56" i="36"/>
  <c r="AD56" i="36"/>
  <c r="AC56" i="36"/>
  <c r="AB56" i="36"/>
  <c r="AA56" i="36"/>
  <c r="Z56" i="36"/>
  <c r="Y56" i="36"/>
  <c r="X56" i="36"/>
  <c r="W56" i="36"/>
  <c r="V56" i="36"/>
  <c r="U56" i="36"/>
  <c r="T56" i="36"/>
  <c r="S56" i="36"/>
  <c r="R56" i="36"/>
  <c r="Q56" i="36"/>
  <c r="P56" i="36"/>
  <c r="O56" i="36"/>
  <c r="N56" i="36"/>
  <c r="M56" i="36"/>
  <c r="L56" i="36"/>
  <c r="K56" i="36"/>
  <c r="J56" i="36"/>
  <c r="I56" i="36"/>
  <c r="H56" i="36"/>
  <c r="G56" i="36"/>
  <c r="F56" i="36"/>
  <c r="E56" i="36"/>
  <c r="AK55" i="36"/>
  <c r="AJ55" i="36"/>
  <c r="AI55" i="36"/>
  <c r="AH55" i="36"/>
  <c r="AG55" i="36"/>
  <c r="AF55" i="36"/>
  <c r="AE55" i="36"/>
  <c r="AD55" i="36"/>
  <c r="AC55" i="36"/>
  <c r="AB55" i="36"/>
  <c r="AA55" i="36"/>
  <c r="Z55" i="36"/>
  <c r="Y55" i="36"/>
  <c r="X55" i="36"/>
  <c r="W55" i="36"/>
  <c r="V55" i="36"/>
  <c r="U55" i="36"/>
  <c r="T55" i="36"/>
  <c r="S55" i="36"/>
  <c r="R55" i="36"/>
  <c r="Q55" i="36"/>
  <c r="P55" i="36"/>
  <c r="O55" i="36"/>
  <c r="N55" i="36"/>
  <c r="M55" i="36"/>
  <c r="L55" i="36"/>
  <c r="K55" i="36"/>
  <c r="J55" i="36"/>
  <c r="I55" i="36"/>
  <c r="H55" i="36"/>
  <c r="G55" i="36"/>
  <c r="F55" i="36"/>
  <c r="E55" i="36"/>
  <c r="AK53" i="36"/>
  <c r="AJ53" i="36"/>
  <c r="AI53" i="36"/>
  <c r="AH53" i="36"/>
  <c r="AG53" i="36"/>
  <c r="AF53" i="36"/>
  <c r="AE53" i="36"/>
  <c r="AD53" i="36"/>
  <c r="AC53" i="36"/>
  <c r="AB53" i="36"/>
  <c r="AA53" i="36"/>
  <c r="Z53" i="36"/>
  <c r="Y53" i="36"/>
  <c r="X53" i="36"/>
  <c r="W53" i="36"/>
  <c r="V53" i="36"/>
  <c r="U53" i="36"/>
  <c r="T53" i="36"/>
  <c r="S53" i="36"/>
  <c r="R53" i="36"/>
  <c r="Q53" i="36"/>
  <c r="P53" i="36"/>
  <c r="O53" i="36"/>
  <c r="N53" i="36"/>
  <c r="M53" i="36"/>
  <c r="L53" i="36"/>
  <c r="K53" i="36"/>
  <c r="J53" i="36"/>
  <c r="I53" i="36"/>
  <c r="H53" i="36"/>
  <c r="G53" i="36"/>
  <c r="F53" i="36"/>
  <c r="E53" i="36"/>
  <c r="AK56" i="35"/>
  <c r="AJ56" i="35"/>
  <c r="AI56" i="35"/>
  <c r="AH56" i="35"/>
  <c r="AG56" i="35"/>
  <c r="AF56" i="35"/>
  <c r="AE56" i="35"/>
  <c r="AD56" i="35"/>
  <c r="AC56" i="35"/>
  <c r="AB56" i="35"/>
  <c r="AA56" i="35"/>
  <c r="Z56" i="35"/>
  <c r="Y56" i="35"/>
  <c r="X56" i="35"/>
  <c r="W56" i="35"/>
  <c r="V56" i="35"/>
  <c r="U56" i="35"/>
  <c r="T56" i="35"/>
  <c r="S56" i="35"/>
  <c r="R56" i="35"/>
  <c r="Q56" i="35"/>
  <c r="P56" i="35"/>
  <c r="O56" i="35"/>
  <c r="N56" i="35"/>
  <c r="M56" i="35"/>
  <c r="L56" i="35"/>
  <c r="K56" i="35"/>
  <c r="J56" i="35"/>
  <c r="I56" i="35"/>
  <c r="H56" i="35"/>
  <c r="G56" i="35"/>
  <c r="F56" i="35"/>
  <c r="E56" i="35"/>
  <c r="AK55" i="35"/>
  <c r="AJ55" i="35"/>
  <c r="AI55" i="35"/>
  <c r="AH55" i="35"/>
  <c r="AG55" i="35"/>
  <c r="AF55" i="35"/>
  <c r="AE55" i="35"/>
  <c r="AD55" i="35"/>
  <c r="AC55" i="35"/>
  <c r="AB55" i="35"/>
  <c r="AA55" i="35"/>
  <c r="Z55" i="35"/>
  <c r="Y55" i="35"/>
  <c r="X55" i="35"/>
  <c r="W55" i="35"/>
  <c r="V55" i="35"/>
  <c r="U55" i="35"/>
  <c r="T55" i="35"/>
  <c r="S55" i="35"/>
  <c r="R55" i="35"/>
  <c r="Q55" i="35"/>
  <c r="P55" i="35"/>
  <c r="O55" i="35"/>
  <c r="N55" i="35"/>
  <c r="M55" i="35"/>
  <c r="L55" i="35"/>
  <c r="K55" i="35"/>
  <c r="J55" i="35"/>
  <c r="I55" i="35"/>
  <c r="H55" i="35"/>
  <c r="G55" i="35"/>
  <c r="F55" i="35"/>
  <c r="E55" i="35"/>
  <c r="I54" i="35"/>
  <c r="H54" i="35"/>
  <c r="G54" i="35"/>
  <c r="F54" i="35"/>
  <c r="E54" i="35"/>
  <c r="AK53" i="35"/>
  <c r="AJ53" i="35"/>
  <c r="AI53" i="35"/>
  <c r="AH53" i="35"/>
  <c r="AG53" i="35"/>
  <c r="AF53" i="35"/>
  <c r="AE53" i="35"/>
  <c r="AD53" i="35"/>
  <c r="AC53" i="35"/>
  <c r="AB53" i="35"/>
  <c r="AA53" i="35"/>
  <c r="Z53" i="35"/>
  <c r="Y53" i="35"/>
  <c r="X53" i="35"/>
  <c r="W53" i="35"/>
  <c r="V53" i="35"/>
  <c r="U53" i="35"/>
  <c r="T53" i="35"/>
  <c r="S53" i="35"/>
  <c r="R53" i="35"/>
  <c r="Q53" i="35"/>
  <c r="P53" i="35"/>
  <c r="O53" i="35"/>
  <c r="N53" i="35"/>
  <c r="M53" i="35"/>
  <c r="L53" i="35"/>
  <c r="K53" i="35"/>
  <c r="J53" i="35"/>
  <c r="I53" i="35"/>
  <c r="H53" i="35"/>
  <c r="G53" i="35"/>
  <c r="F53" i="35"/>
  <c r="E53" i="35"/>
  <c r="AK56" i="34"/>
  <c r="AJ56" i="34"/>
  <c r="AI56" i="34"/>
  <c r="AH56" i="34"/>
  <c r="AG56" i="34"/>
  <c r="AF56" i="34"/>
  <c r="AE56" i="34"/>
  <c r="AD56" i="34"/>
  <c r="AC56" i="34"/>
  <c r="AB56" i="34"/>
  <c r="AA56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G56" i="34"/>
  <c r="F56" i="34"/>
  <c r="E56" i="34"/>
  <c r="AK55" i="34"/>
  <c r="AJ55" i="34"/>
  <c r="AI55" i="34"/>
  <c r="AH55" i="34"/>
  <c r="AG55" i="34"/>
  <c r="AF55" i="34"/>
  <c r="AE55" i="34"/>
  <c r="AD55" i="34"/>
  <c r="AC55" i="34"/>
  <c r="AB55" i="34"/>
  <c r="AA55" i="34"/>
  <c r="Z55" i="34"/>
  <c r="Y55" i="34"/>
  <c r="X55" i="34"/>
  <c r="W55" i="34"/>
  <c r="V55" i="34"/>
  <c r="U55" i="34"/>
  <c r="T55" i="34"/>
  <c r="S55" i="34"/>
  <c r="R55" i="34"/>
  <c r="Q55" i="34"/>
  <c r="P55" i="34"/>
  <c r="O55" i="34"/>
  <c r="N55" i="34"/>
  <c r="M55" i="34"/>
  <c r="L55" i="34"/>
  <c r="K55" i="34"/>
  <c r="J55" i="34"/>
  <c r="I55" i="34"/>
  <c r="H55" i="34"/>
  <c r="G55" i="34"/>
  <c r="F55" i="34"/>
  <c r="E55" i="34"/>
  <c r="AK53" i="34"/>
  <c r="AJ53" i="34"/>
  <c r="AI53" i="34"/>
  <c r="AH53" i="34"/>
  <c r="AG53" i="34"/>
  <c r="AF53" i="34"/>
  <c r="AE53" i="34"/>
  <c r="AD53" i="34"/>
  <c r="AC53" i="34"/>
  <c r="AB53" i="34"/>
  <c r="AA53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G53" i="34"/>
  <c r="F53" i="34"/>
  <c r="E53" i="34"/>
  <c r="C9" i="61"/>
  <c r="B7" i="52"/>
  <c r="B6" i="52"/>
  <c r="B5" i="52"/>
  <c r="B4" i="52"/>
  <c r="B3" i="52"/>
  <c r="B2" i="52"/>
  <c r="AK133" i="48"/>
  <c r="AJ133" i="48"/>
  <c r="AI133" i="48"/>
  <c r="AH133" i="48"/>
  <c r="AG133" i="48"/>
  <c r="AF133" i="48"/>
  <c r="AE133" i="48"/>
  <c r="AD133" i="48"/>
  <c r="AC133" i="48"/>
  <c r="AB133" i="48"/>
  <c r="AA133" i="48"/>
  <c r="Z133" i="48"/>
  <c r="Y133" i="48"/>
  <c r="X133" i="48"/>
  <c r="W133" i="48"/>
  <c r="V133" i="48"/>
  <c r="U133" i="48"/>
  <c r="T133" i="48"/>
  <c r="S133" i="48"/>
  <c r="R133" i="48"/>
  <c r="Q133" i="48"/>
  <c r="P133" i="48"/>
  <c r="O133" i="48"/>
  <c r="N133" i="48"/>
  <c r="M133" i="48"/>
  <c r="L133" i="48"/>
  <c r="K133" i="48"/>
  <c r="J133" i="48"/>
  <c r="I133" i="48"/>
  <c r="H133" i="48"/>
  <c r="G133" i="48"/>
  <c r="F133" i="48"/>
  <c r="E133" i="48"/>
  <c r="D133" i="48"/>
  <c r="AK132" i="48"/>
  <c r="AJ132" i="48"/>
  <c r="AI132" i="48"/>
  <c r="AH132" i="48"/>
  <c r="AG132" i="48"/>
  <c r="AF132" i="48"/>
  <c r="AE132" i="48"/>
  <c r="AD132" i="48"/>
  <c r="AC132" i="48"/>
  <c r="AB132" i="48"/>
  <c r="AA132" i="48"/>
  <c r="Z132" i="48"/>
  <c r="Y132" i="48"/>
  <c r="X132" i="48"/>
  <c r="W132" i="48"/>
  <c r="V132" i="48"/>
  <c r="U132" i="48"/>
  <c r="T132" i="48"/>
  <c r="S132" i="48"/>
  <c r="R132" i="48"/>
  <c r="Q132" i="48"/>
  <c r="P132" i="48"/>
  <c r="O132" i="48"/>
  <c r="N132" i="48"/>
  <c r="M132" i="48"/>
  <c r="L132" i="48"/>
  <c r="K132" i="48"/>
  <c r="J132" i="48"/>
  <c r="I132" i="48"/>
  <c r="H132" i="48"/>
  <c r="G132" i="48"/>
  <c r="F132" i="48"/>
  <c r="E132" i="48"/>
  <c r="D132" i="48"/>
  <c r="AK131" i="48"/>
  <c r="AJ131" i="48"/>
  <c r="AI131" i="48"/>
  <c r="AH131" i="48"/>
  <c r="AG131" i="48"/>
  <c r="AF131" i="48"/>
  <c r="AE131" i="48"/>
  <c r="AD131" i="48"/>
  <c r="AC131" i="48"/>
  <c r="AB131" i="48"/>
  <c r="AA131" i="48"/>
  <c r="Z131" i="48"/>
  <c r="Y131" i="48"/>
  <c r="X131" i="48"/>
  <c r="W131" i="48"/>
  <c r="V131" i="48"/>
  <c r="U131" i="48"/>
  <c r="T131" i="48"/>
  <c r="S131" i="48"/>
  <c r="R131" i="48"/>
  <c r="Q131" i="48"/>
  <c r="P131" i="48"/>
  <c r="O131" i="48"/>
  <c r="N131" i="48"/>
  <c r="M131" i="48"/>
  <c r="L131" i="48"/>
  <c r="K131" i="48"/>
  <c r="J131" i="48"/>
  <c r="I131" i="48"/>
  <c r="H131" i="48"/>
  <c r="G131" i="48"/>
  <c r="F131" i="48"/>
  <c r="E131" i="48"/>
  <c r="D131" i="48"/>
  <c r="AK130" i="48"/>
  <c r="AJ130" i="48"/>
  <c r="AI130" i="48"/>
  <c r="AH130" i="48"/>
  <c r="AG130" i="48"/>
  <c r="AF130" i="48"/>
  <c r="AE130" i="48"/>
  <c r="AD130" i="48"/>
  <c r="AC130" i="48"/>
  <c r="AB130" i="48"/>
  <c r="AA130" i="48"/>
  <c r="Z130" i="48"/>
  <c r="Y130" i="48"/>
  <c r="X130" i="48"/>
  <c r="W130" i="48"/>
  <c r="V130" i="48"/>
  <c r="U130" i="48"/>
  <c r="T130" i="48"/>
  <c r="S130" i="48"/>
  <c r="R130" i="48"/>
  <c r="Q130" i="48"/>
  <c r="P130" i="48"/>
  <c r="O130" i="48"/>
  <c r="N130" i="48"/>
  <c r="M130" i="48"/>
  <c r="L130" i="48"/>
  <c r="K130" i="48"/>
  <c r="J130" i="48"/>
  <c r="I130" i="48"/>
  <c r="H130" i="48"/>
  <c r="G130" i="48"/>
  <c r="F130" i="48"/>
  <c r="E130" i="48"/>
  <c r="D130" i="48"/>
  <c r="AK129" i="48"/>
  <c r="AJ129" i="48"/>
  <c r="AI129" i="48"/>
  <c r="AH129" i="48"/>
  <c r="AG129" i="48"/>
  <c r="AF129" i="48"/>
  <c r="AE129" i="48"/>
  <c r="AD129" i="48"/>
  <c r="AC129" i="48"/>
  <c r="AB129" i="48"/>
  <c r="AA129" i="48"/>
  <c r="Z129" i="48"/>
  <c r="Y129" i="48"/>
  <c r="X129" i="48"/>
  <c r="W129" i="48"/>
  <c r="V129" i="48"/>
  <c r="U129" i="48"/>
  <c r="T129" i="48"/>
  <c r="S129" i="48"/>
  <c r="R129" i="48"/>
  <c r="Q129" i="48"/>
  <c r="P129" i="48"/>
  <c r="O129" i="48"/>
  <c r="N129" i="48"/>
  <c r="M129" i="48"/>
  <c r="L129" i="48"/>
  <c r="K129" i="48"/>
  <c r="J129" i="48"/>
  <c r="I129" i="48"/>
  <c r="H129" i="48"/>
  <c r="G129" i="48"/>
  <c r="F129" i="48"/>
  <c r="E129" i="48"/>
  <c r="D129" i="48"/>
  <c r="AK128" i="48"/>
  <c r="AJ128" i="48"/>
  <c r="AI128" i="48"/>
  <c r="AH128" i="48"/>
  <c r="AG128" i="48"/>
  <c r="AF128" i="48"/>
  <c r="AE128" i="48"/>
  <c r="AD128" i="48"/>
  <c r="AC128" i="48"/>
  <c r="AB128" i="48"/>
  <c r="AA128" i="48"/>
  <c r="Z128" i="48"/>
  <c r="Y128" i="48"/>
  <c r="X128" i="48"/>
  <c r="W128" i="48"/>
  <c r="V128" i="48"/>
  <c r="U128" i="48"/>
  <c r="T128" i="48"/>
  <c r="S128" i="48"/>
  <c r="R128" i="48"/>
  <c r="Q128" i="48"/>
  <c r="P128" i="48"/>
  <c r="O128" i="48"/>
  <c r="N128" i="48"/>
  <c r="M128" i="48"/>
  <c r="L128" i="48"/>
  <c r="K128" i="48"/>
  <c r="J128" i="48"/>
  <c r="I128" i="48"/>
  <c r="H128" i="48"/>
  <c r="G128" i="48"/>
  <c r="F128" i="48"/>
  <c r="E128" i="48"/>
  <c r="D128" i="48"/>
  <c r="AK127" i="48"/>
  <c r="AJ127" i="48"/>
  <c r="AI127" i="48"/>
  <c r="AH127" i="48"/>
  <c r="AG127" i="48"/>
  <c r="AF127" i="48"/>
  <c r="AE127" i="48"/>
  <c r="AD127" i="48"/>
  <c r="AC127" i="48"/>
  <c r="AB127" i="48"/>
  <c r="AA127" i="48"/>
  <c r="Z127" i="48"/>
  <c r="Y127" i="48"/>
  <c r="X127" i="48"/>
  <c r="W127" i="48"/>
  <c r="V127" i="48"/>
  <c r="U127" i="48"/>
  <c r="T127" i="48"/>
  <c r="S127" i="48"/>
  <c r="R127" i="48"/>
  <c r="Q127" i="48"/>
  <c r="P127" i="48"/>
  <c r="O127" i="48"/>
  <c r="N127" i="48"/>
  <c r="M127" i="48"/>
  <c r="L127" i="48"/>
  <c r="K127" i="48"/>
  <c r="J127" i="48"/>
  <c r="I127" i="48"/>
  <c r="H127" i="48"/>
  <c r="G127" i="48"/>
  <c r="F127" i="48"/>
  <c r="E127" i="48"/>
  <c r="D127" i="48"/>
  <c r="AK126" i="48"/>
  <c r="AJ126" i="48"/>
  <c r="AI126" i="48"/>
  <c r="AH126" i="48"/>
  <c r="AG126" i="48"/>
  <c r="AF126" i="48"/>
  <c r="AE126" i="48"/>
  <c r="AD126" i="48"/>
  <c r="AC126" i="48"/>
  <c r="AB126" i="48"/>
  <c r="AA126" i="48"/>
  <c r="Z126" i="48"/>
  <c r="Y126" i="48"/>
  <c r="X126" i="48"/>
  <c r="W126" i="48"/>
  <c r="V126" i="48"/>
  <c r="U126" i="48"/>
  <c r="T126" i="48"/>
  <c r="S126" i="48"/>
  <c r="R126" i="48"/>
  <c r="Q126" i="48"/>
  <c r="P126" i="48"/>
  <c r="O126" i="48"/>
  <c r="N126" i="48"/>
  <c r="M126" i="48"/>
  <c r="L126" i="48"/>
  <c r="K126" i="48"/>
  <c r="J126" i="48"/>
  <c r="I126" i="48"/>
  <c r="H126" i="48"/>
  <c r="G126" i="48"/>
  <c r="F126" i="48"/>
  <c r="E126" i="48"/>
  <c r="D126" i="48"/>
  <c r="AK125" i="48"/>
  <c r="AJ125" i="48"/>
  <c r="AI125" i="48"/>
  <c r="AH125" i="48"/>
  <c r="AG125" i="48"/>
  <c r="AF125" i="48"/>
  <c r="AE125" i="48"/>
  <c r="AD125" i="48"/>
  <c r="AC125" i="48"/>
  <c r="AB125" i="48"/>
  <c r="AA125" i="48"/>
  <c r="Z125" i="48"/>
  <c r="Y125" i="48"/>
  <c r="X125" i="48"/>
  <c r="W125" i="48"/>
  <c r="V125" i="48"/>
  <c r="U125" i="48"/>
  <c r="T125" i="48"/>
  <c r="S125" i="48"/>
  <c r="R125" i="48"/>
  <c r="Q125" i="48"/>
  <c r="P125" i="48"/>
  <c r="O125" i="48"/>
  <c r="N125" i="48"/>
  <c r="M125" i="48"/>
  <c r="L125" i="48"/>
  <c r="K125" i="48"/>
  <c r="J125" i="48"/>
  <c r="I125" i="48"/>
  <c r="H125" i="48"/>
  <c r="G125" i="48"/>
  <c r="F125" i="48"/>
  <c r="E125" i="48"/>
  <c r="D125" i="48"/>
  <c r="AK124" i="48"/>
  <c r="AJ124" i="48"/>
  <c r="AI124" i="48"/>
  <c r="AH124" i="48"/>
  <c r="AG124" i="48"/>
  <c r="AF124" i="48"/>
  <c r="AE124" i="48"/>
  <c r="AD124" i="48"/>
  <c r="AC124" i="48"/>
  <c r="AB124" i="48"/>
  <c r="AA124" i="48"/>
  <c r="Z124" i="48"/>
  <c r="Y124" i="48"/>
  <c r="X124" i="48"/>
  <c r="W124" i="48"/>
  <c r="V124" i="48"/>
  <c r="U124" i="48"/>
  <c r="T124" i="48"/>
  <c r="S124" i="48"/>
  <c r="R124" i="48"/>
  <c r="Q124" i="48"/>
  <c r="P124" i="48"/>
  <c r="O124" i="48"/>
  <c r="N124" i="48"/>
  <c r="M124" i="48"/>
  <c r="L124" i="48"/>
  <c r="K124" i="48"/>
  <c r="J124" i="48"/>
  <c r="I124" i="48"/>
  <c r="H124" i="48"/>
  <c r="G124" i="48"/>
  <c r="F124" i="48"/>
  <c r="E124" i="48"/>
  <c r="D124" i="48"/>
  <c r="AK123" i="48"/>
  <c r="AJ123" i="48"/>
  <c r="AI123" i="48"/>
  <c r="AH123" i="48"/>
  <c r="AG123" i="48"/>
  <c r="AF123" i="48"/>
  <c r="AE123" i="48"/>
  <c r="AD123" i="48"/>
  <c r="AC123" i="48"/>
  <c r="AB123" i="48"/>
  <c r="AA123" i="48"/>
  <c r="Z123" i="48"/>
  <c r="Y123" i="48"/>
  <c r="X123" i="48"/>
  <c r="W123" i="48"/>
  <c r="V123" i="48"/>
  <c r="U123" i="48"/>
  <c r="T123" i="48"/>
  <c r="S123" i="48"/>
  <c r="R123" i="48"/>
  <c r="Q123" i="48"/>
  <c r="P123" i="48"/>
  <c r="O123" i="48"/>
  <c r="N123" i="48"/>
  <c r="M123" i="48"/>
  <c r="L123" i="48"/>
  <c r="K123" i="48"/>
  <c r="J123" i="48"/>
  <c r="I123" i="48"/>
  <c r="H123" i="48"/>
  <c r="G123" i="48"/>
  <c r="F123" i="48"/>
  <c r="E123" i="48"/>
  <c r="D123" i="48"/>
  <c r="AK122" i="48"/>
  <c r="AJ122" i="48"/>
  <c r="AI122" i="48"/>
  <c r="AH122" i="48"/>
  <c r="AG122" i="48"/>
  <c r="AF122" i="48"/>
  <c r="AE122" i="48"/>
  <c r="AD122" i="48"/>
  <c r="AC122" i="48"/>
  <c r="AB122" i="48"/>
  <c r="AA122" i="48"/>
  <c r="Z122" i="48"/>
  <c r="Y122" i="48"/>
  <c r="X122" i="48"/>
  <c r="W122" i="48"/>
  <c r="V122" i="48"/>
  <c r="U122" i="48"/>
  <c r="T122" i="48"/>
  <c r="S122" i="48"/>
  <c r="R122" i="48"/>
  <c r="Q122" i="48"/>
  <c r="P122" i="48"/>
  <c r="O122" i="48"/>
  <c r="N122" i="48"/>
  <c r="M122" i="48"/>
  <c r="L122" i="48"/>
  <c r="K122" i="48"/>
  <c r="J122" i="48"/>
  <c r="I122" i="48"/>
  <c r="H122" i="48"/>
  <c r="G122" i="48"/>
  <c r="F122" i="48"/>
  <c r="E122" i="48"/>
  <c r="D122" i="48"/>
  <c r="AK121" i="48"/>
  <c r="AJ121" i="48"/>
  <c r="AI121" i="48"/>
  <c r="AH121" i="48"/>
  <c r="AG121" i="48"/>
  <c r="AF121" i="48"/>
  <c r="AE121" i="48"/>
  <c r="AD121" i="48"/>
  <c r="AC121" i="48"/>
  <c r="AB121" i="48"/>
  <c r="AA121" i="48"/>
  <c r="Z121" i="48"/>
  <c r="Y121" i="48"/>
  <c r="X121" i="48"/>
  <c r="W121" i="48"/>
  <c r="V121" i="48"/>
  <c r="U121" i="48"/>
  <c r="T121" i="48"/>
  <c r="S121" i="48"/>
  <c r="R121" i="48"/>
  <c r="Q121" i="48"/>
  <c r="P121" i="48"/>
  <c r="O121" i="48"/>
  <c r="N121" i="48"/>
  <c r="M121" i="48"/>
  <c r="L121" i="48"/>
  <c r="K121" i="48"/>
  <c r="J121" i="48"/>
  <c r="I121" i="48"/>
  <c r="H121" i="48"/>
  <c r="G121" i="48"/>
  <c r="F121" i="48"/>
  <c r="E121" i="48"/>
  <c r="D121" i="48"/>
  <c r="AK115" i="48"/>
  <c r="AJ115" i="48"/>
  <c r="AI115" i="48"/>
  <c r="AH115" i="48"/>
  <c r="AG115" i="48"/>
  <c r="AF115" i="48"/>
  <c r="AE115" i="48"/>
  <c r="AD115" i="48"/>
  <c r="AC115" i="48"/>
  <c r="AB115" i="48"/>
  <c r="AA115" i="48"/>
  <c r="Z115" i="48"/>
  <c r="Y115" i="48"/>
  <c r="X115" i="48"/>
  <c r="W115" i="48"/>
  <c r="V115" i="48"/>
  <c r="U115" i="48"/>
  <c r="T115" i="48"/>
  <c r="S115" i="48"/>
  <c r="R115" i="48"/>
  <c r="Q115" i="48"/>
  <c r="P115" i="48"/>
  <c r="O115" i="48"/>
  <c r="N115" i="48"/>
  <c r="M115" i="48"/>
  <c r="L115" i="48"/>
  <c r="K115" i="48"/>
  <c r="J115" i="48"/>
  <c r="I115" i="48"/>
  <c r="H115" i="48"/>
  <c r="G115" i="48"/>
  <c r="F115" i="48"/>
  <c r="E115" i="48"/>
  <c r="D115" i="48"/>
  <c r="AJ17" i="51"/>
  <c r="AI17" i="51"/>
  <c r="AH17" i="51"/>
  <c r="AG17" i="51"/>
  <c r="AF17" i="51"/>
  <c r="AE17" i="51"/>
  <c r="AD17" i="51"/>
  <c r="AC17" i="51"/>
  <c r="AB17" i="51"/>
  <c r="AA17" i="51"/>
  <c r="Z17" i="51"/>
  <c r="Y17" i="51"/>
  <c r="X17" i="51"/>
  <c r="W17" i="51"/>
  <c r="V17" i="51"/>
  <c r="U17" i="51"/>
  <c r="T17" i="51"/>
  <c r="S17" i="51"/>
  <c r="R17" i="51"/>
  <c r="Q17" i="51"/>
  <c r="P17" i="51"/>
  <c r="O17" i="51"/>
  <c r="N17" i="51"/>
  <c r="M17" i="51"/>
  <c r="L17" i="51"/>
  <c r="K17" i="51"/>
  <c r="J17" i="51"/>
  <c r="I17" i="51"/>
  <c r="H17" i="51"/>
  <c r="G17" i="51"/>
  <c r="F17" i="51"/>
  <c r="E17" i="51"/>
  <c r="D17" i="51"/>
  <c r="C17" i="51"/>
  <c r="AJ11" i="51"/>
  <c r="AI11" i="51"/>
  <c r="AH11" i="51"/>
  <c r="AG11" i="51"/>
  <c r="AF11" i="51"/>
  <c r="AE11" i="51"/>
  <c r="AD11" i="51"/>
  <c r="AC11" i="51"/>
  <c r="AB11" i="51"/>
  <c r="AA11" i="51"/>
  <c r="Z11" i="51"/>
  <c r="Y11" i="51"/>
  <c r="X11" i="51"/>
  <c r="W11" i="51"/>
  <c r="V11" i="51"/>
  <c r="U11" i="51"/>
  <c r="T11" i="51"/>
  <c r="S11" i="51"/>
  <c r="R11" i="51"/>
  <c r="Q11" i="51"/>
  <c r="P11" i="51"/>
  <c r="O11" i="51"/>
  <c r="N11" i="51"/>
  <c r="M11" i="51"/>
  <c r="L11" i="51"/>
  <c r="K11" i="51"/>
  <c r="J11" i="51"/>
  <c r="I11" i="51"/>
  <c r="H11" i="51"/>
  <c r="G11" i="51"/>
  <c r="F11" i="51"/>
  <c r="E11" i="51"/>
  <c r="D11" i="51"/>
  <c r="C11" i="51"/>
  <c r="AJ5" i="51"/>
  <c r="AI5" i="51"/>
  <c r="AH5" i="51"/>
  <c r="AG5" i="51"/>
  <c r="AF5" i="51"/>
  <c r="AE5" i="51"/>
  <c r="AD5" i="51"/>
  <c r="AC5" i="51"/>
  <c r="AB5" i="51"/>
  <c r="AA5" i="51"/>
  <c r="Z5" i="51"/>
  <c r="Y5" i="51"/>
  <c r="X5" i="51"/>
  <c r="W5" i="51"/>
  <c r="V5" i="51"/>
  <c r="U5" i="51"/>
  <c r="T5" i="51"/>
  <c r="S5" i="51"/>
  <c r="R5" i="51"/>
  <c r="Q5" i="51"/>
  <c r="P5" i="51"/>
  <c r="O5" i="51"/>
  <c r="N5" i="51"/>
  <c r="M5" i="51"/>
  <c r="L5" i="51"/>
  <c r="K5" i="51"/>
  <c r="J5" i="51"/>
  <c r="I5" i="51"/>
  <c r="H5" i="51"/>
  <c r="G5" i="51"/>
  <c r="F5" i="51"/>
  <c r="E5" i="51"/>
  <c r="D5" i="51"/>
  <c r="C5" i="51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F53" i="1" l="1"/>
  <c r="G53" i="1"/>
  <c r="H53" i="1"/>
  <c r="I53" i="1"/>
  <c r="J53" i="1"/>
  <c r="K53" i="1"/>
  <c r="L53" i="1"/>
  <c r="M53" i="1"/>
  <c r="N53" i="1"/>
  <c r="O53" i="1"/>
  <c r="P53" i="1"/>
  <c r="Q53" i="1"/>
  <c r="R53" i="1"/>
  <c r="S53" i="1"/>
  <c r="T53" i="1"/>
  <c r="U53" i="1"/>
  <c r="V53" i="1"/>
  <c r="W53" i="1"/>
  <c r="X53" i="1"/>
  <c r="Y53" i="1"/>
  <c r="Z53" i="1"/>
  <c r="AA53" i="1"/>
  <c r="AB53" i="1"/>
  <c r="AC53" i="1"/>
  <c r="AD53" i="1"/>
  <c r="AE53" i="1"/>
  <c r="AF53" i="1"/>
  <c r="AG53" i="1"/>
  <c r="AH53" i="1"/>
  <c r="AI53" i="1"/>
  <c r="AJ53" i="1"/>
  <c r="AK53" i="1"/>
  <c r="F54" i="1"/>
  <c r="G54" i="1"/>
  <c r="H54" i="1"/>
  <c r="I54" i="1"/>
  <c r="F55" i="1"/>
  <c r="G55" i="1"/>
  <c r="H55" i="1"/>
  <c r="I55" i="1"/>
  <c r="J55" i="1"/>
  <c r="K55" i="1"/>
  <c r="L55" i="1"/>
  <c r="M55" i="1"/>
  <c r="N55" i="1"/>
  <c r="O55" i="1"/>
  <c r="P55" i="1"/>
  <c r="Q55" i="1"/>
  <c r="R55" i="1"/>
  <c r="S55" i="1"/>
  <c r="T55" i="1"/>
  <c r="U55" i="1"/>
  <c r="V55" i="1"/>
  <c r="W55" i="1"/>
  <c r="X55" i="1"/>
  <c r="Y55" i="1"/>
  <c r="Z55" i="1"/>
  <c r="AA55" i="1"/>
  <c r="AB55" i="1"/>
  <c r="AC55" i="1"/>
  <c r="AD55" i="1"/>
  <c r="AE55" i="1"/>
  <c r="AF55" i="1"/>
  <c r="AG55" i="1"/>
  <c r="AH55" i="1"/>
  <c r="AI55" i="1"/>
  <c r="AJ55" i="1"/>
  <c r="AK55" i="1"/>
  <c r="F56" i="1"/>
  <c r="G56" i="1"/>
  <c r="H56" i="1"/>
  <c r="I56" i="1"/>
  <c r="J56" i="1"/>
  <c r="K56" i="1"/>
  <c r="L56" i="1"/>
  <c r="M56" i="1"/>
  <c r="N56" i="1"/>
  <c r="O56" i="1"/>
  <c r="P56" i="1"/>
  <c r="Q56" i="1"/>
  <c r="R56" i="1"/>
  <c r="S56" i="1"/>
  <c r="T56" i="1"/>
  <c r="U56" i="1"/>
  <c r="V56" i="1"/>
  <c r="W56" i="1"/>
  <c r="X56" i="1"/>
  <c r="Y56" i="1"/>
  <c r="Z56" i="1"/>
  <c r="AA56" i="1"/>
  <c r="AB56" i="1"/>
  <c r="AC56" i="1"/>
  <c r="AD56" i="1"/>
  <c r="AE56" i="1"/>
  <c r="AF56" i="1"/>
  <c r="AG56" i="1"/>
  <c r="AH56" i="1"/>
  <c r="AI56" i="1"/>
  <c r="AJ56" i="1"/>
  <c r="AK56" i="1"/>
  <c r="E53" i="1"/>
  <c r="E54" i="1"/>
  <c r="E55" i="1"/>
  <c r="E56" i="1"/>
  <c r="F53" i="20"/>
  <c r="G53" i="20"/>
  <c r="H53" i="20"/>
  <c r="I53" i="20"/>
  <c r="J53" i="20"/>
  <c r="K53" i="20"/>
  <c r="L53" i="20"/>
  <c r="M53" i="20"/>
  <c r="N53" i="20"/>
  <c r="O53" i="20"/>
  <c r="P53" i="20"/>
  <c r="Q53" i="20"/>
  <c r="R53" i="20"/>
  <c r="S53" i="20"/>
  <c r="T53" i="20"/>
  <c r="U53" i="20"/>
  <c r="V53" i="20"/>
  <c r="W53" i="20"/>
  <c r="X53" i="20"/>
  <c r="Y53" i="20"/>
  <c r="Z53" i="20"/>
  <c r="AA53" i="20"/>
  <c r="AB53" i="20"/>
  <c r="AC53" i="20"/>
  <c r="AD53" i="20"/>
  <c r="AE53" i="20"/>
  <c r="AF53" i="20"/>
  <c r="AG53" i="20"/>
  <c r="AH53" i="20"/>
  <c r="AI53" i="20"/>
  <c r="AJ53" i="20"/>
  <c r="AK53" i="20"/>
  <c r="F54" i="20"/>
  <c r="G54" i="20"/>
  <c r="H54" i="20"/>
  <c r="I54" i="20"/>
  <c r="F55" i="20"/>
  <c r="G55" i="20"/>
  <c r="H55" i="20"/>
  <c r="I55" i="20"/>
  <c r="J55" i="20"/>
  <c r="K55" i="20"/>
  <c r="L55" i="20"/>
  <c r="M55" i="20"/>
  <c r="N55" i="20"/>
  <c r="O55" i="20"/>
  <c r="P55" i="20"/>
  <c r="Q55" i="20"/>
  <c r="R55" i="20"/>
  <c r="S55" i="20"/>
  <c r="T55" i="20"/>
  <c r="U55" i="20"/>
  <c r="V55" i="20"/>
  <c r="W55" i="20"/>
  <c r="X55" i="20"/>
  <c r="Y55" i="20"/>
  <c r="Z55" i="20"/>
  <c r="AA55" i="20"/>
  <c r="AB55" i="20"/>
  <c r="AC55" i="20"/>
  <c r="AD55" i="20"/>
  <c r="AE55" i="20"/>
  <c r="AF55" i="20"/>
  <c r="AG55" i="20"/>
  <c r="AH55" i="20"/>
  <c r="AI55" i="20"/>
  <c r="AJ55" i="20"/>
  <c r="AK55" i="20"/>
  <c r="F56" i="20"/>
  <c r="G56" i="20"/>
  <c r="H56" i="20"/>
  <c r="I56" i="20"/>
  <c r="J56" i="20"/>
  <c r="K56" i="20"/>
  <c r="L56" i="20"/>
  <c r="M56" i="20"/>
  <c r="N56" i="20"/>
  <c r="O56" i="20"/>
  <c r="P56" i="20"/>
  <c r="Q56" i="20"/>
  <c r="R56" i="20"/>
  <c r="S56" i="20"/>
  <c r="T56" i="20"/>
  <c r="U56" i="20"/>
  <c r="V56" i="20"/>
  <c r="W56" i="20"/>
  <c r="X56" i="20"/>
  <c r="Y56" i="20"/>
  <c r="Z56" i="20"/>
  <c r="AA56" i="20"/>
  <c r="AB56" i="20"/>
  <c r="AC56" i="20"/>
  <c r="AD56" i="20"/>
  <c r="AE56" i="20"/>
  <c r="AF56" i="20"/>
  <c r="AG56" i="20"/>
  <c r="AH56" i="20"/>
  <c r="AI56" i="20"/>
  <c r="AJ56" i="20"/>
  <c r="AK56" i="20"/>
  <c r="E53" i="20"/>
  <c r="E54" i="20"/>
  <c r="E55" i="20"/>
  <c r="E56" i="20"/>
  <c r="F360" i="53"/>
  <c r="G360" i="53" s="1"/>
  <c r="H360" i="53" s="1"/>
  <c r="I360" i="53" s="1"/>
  <c r="J360" i="53" s="1"/>
  <c r="K360" i="53" s="1"/>
  <c r="L360" i="53" s="1"/>
  <c r="M360" i="53" s="1"/>
  <c r="N360" i="53" s="1"/>
  <c r="O360" i="53" s="1"/>
  <c r="P360" i="53" s="1"/>
  <c r="Q360" i="53" s="1"/>
  <c r="R360" i="53" s="1"/>
  <c r="S360" i="53" s="1"/>
  <c r="T360" i="53" s="1"/>
  <c r="U360" i="53" s="1"/>
  <c r="V360" i="53" s="1"/>
  <c r="W360" i="53" s="1"/>
  <c r="X360" i="53" s="1"/>
  <c r="Y360" i="53" s="1"/>
  <c r="Z360" i="53" s="1"/>
  <c r="AA360" i="53" s="1"/>
  <c r="AB360" i="53" s="1"/>
  <c r="AC360" i="53" s="1"/>
  <c r="AD360" i="53" s="1"/>
  <c r="AE360" i="53" s="1"/>
  <c r="AF360" i="53" s="1"/>
  <c r="AG360" i="53" s="1"/>
  <c r="AH360" i="53" s="1"/>
  <c r="AI360" i="53" s="1"/>
  <c r="AJ360" i="53" s="1"/>
  <c r="AK360" i="53" s="1"/>
  <c r="E360" i="53"/>
  <c r="E359" i="53"/>
  <c r="F359" i="53" s="1"/>
  <c r="G359" i="53" s="1"/>
  <c r="H359" i="53" s="1"/>
  <c r="I359" i="53" s="1"/>
  <c r="J359" i="53" s="1"/>
  <c r="K359" i="53" s="1"/>
  <c r="L359" i="53" s="1"/>
  <c r="M359" i="53" s="1"/>
  <c r="N359" i="53" s="1"/>
  <c r="O359" i="53" s="1"/>
  <c r="P359" i="53" s="1"/>
  <c r="Q359" i="53" s="1"/>
  <c r="R359" i="53" s="1"/>
  <c r="S359" i="53" s="1"/>
  <c r="T359" i="53" s="1"/>
  <c r="U359" i="53" s="1"/>
  <c r="V359" i="53" s="1"/>
  <c r="W359" i="53" s="1"/>
  <c r="X359" i="53" s="1"/>
  <c r="Y359" i="53" s="1"/>
  <c r="Z359" i="53" s="1"/>
  <c r="AA359" i="53" s="1"/>
  <c r="AB359" i="53" s="1"/>
  <c r="AC359" i="53" s="1"/>
  <c r="AD359" i="53" s="1"/>
  <c r="AE359" i="53" s="1"/>
  <c r="AF359" i="53" s="1"/>
  <c r="AG359" i="53" s="1"/>
  <c r="AH359" i="53" s="1"/>
  <c r="AI359" i="53" s="1"/>
  <c r="AJ359" i="53" s="1"/>
  <c r="AK359" i="53" s="1"/>
  <c r="F358" i="53"/>
  <c r="G358" i="53" s="1"/>
  <c r="H358" i="53" s="1"/>
  <c r="I358" i="53" s="1"/>
  <c r="E358" i="53"/>
  <c r="E357" i="53"/>
  <c r="F357" i="53" s="1"/>
  <c r="E335" i="53"/>
  <c r="F335" i="53" s="1"/>
  <c r="G335" i="53" s="1"/>
  <c r="H335" i="53" s="1"/>
  <c r="I335" i="53" s="1"/>
  <c r="J335" i="53" s="1"/>
  <c r="K335" i="53" s="1"/>
  <c r="L335" i="53" s="1"/>
  <c r="M335" i="53" s="1"/>
  <c r="N335" i="53" s="1"/>
  <c r="O335" i="53" s="1"/>
  <c r="P335" i="53" s="1"/>
  <c r="Q335" i="53" s="1"/>
  <c r="R335" i="53" s="1"/>
  <c r="S335" i="53" s="1"/>
  <c r="T335" i="53" s="1"/>
  <c r="U335" i="53" s="1"/>
  <c r="V335" i="53" s="1"/>
  <c r="W335" i="53" s="1"/>
  <c r="X335" i="53" s="1"/>
  <c r="Y335" i="53" s="1"/>
  <c r="Z335" i="53" s="1"/>
  <c r="AA335" i="53" s="1"/>
  <c r="AB335" i="53" s="1"/>
  <c r="AC335" i="53" s="1"/>
  <c r="AD335" i="53" s="1"/>
  <c r="AE335" i="53" s="1"/>
  <c r="AF335" i="53" s="1"/>
  <c r="AG335" i="53" s="1"/>
  <c r="AH335" i="53" s="1"/>
  <c r="AI335" i="53" s="1"/>
  <c r="AJ335" i="53" s="1"/>
  <c r="AK335" i="53" s="1"/>
  <c r="F334" i="53"/>
  <c r="G334" i="53" s="1"/>
  <c r="H334" i="53" s="1"/>
  <c r="I334" i="53" s="1"/>
  <c r="J334" i="53" s="1"/>
  <c r="K334" i="53" s="1"/>
  <c r="L334" i="53" s="1"/>
  <c r="M334" i="53" s="1"/>
  <c r="N334" i="53" s="1"/>
  <c r="O334" i="53" s="1"/>
  <c r="P334" i="53" s="1"/>
  <c r="Q334" i="53" s="1"/>
  <c r="R334" i="53" s="1"/>
  <c r="S334" i="53" s="1"/>
  <c r="T334" i="53" s="1"/>
  <c r="U334" i="53" s="1"/>
  <c r="V334" i="53" s="1"/>
  <c r="W334" i="53" s="1"/>
  <c r="X334" i="53" s="1"/>
  <c r="Y334" i="53" s="1"/>
  <c r="Z334" i="53" s="1"/>
  <c r="AA334" i="53" s="1"/>
  <c r="AB334" i="53" s="1"/>
  <c r="AC334" i="53" s="1"/>
  <c r="AD334" i="53" s="1"/>
  <c r="AE334" i="53" s="1"/>
  <c r="AF334" i="53" s="1"/>
  <c r="AG334" i="53" s="1"/>
  <c r="AH334" i="53" s="1"/>
  <c r="AI334" i="53" s="1"/>
  <c r="AJ334" i="53" s="1"/>
  <c r="AK334" i="53" s="1"/>
  <c r="E334" i="53"/>
  <c r="E333" i="53"/>
  <c r="E54" i="45" s="1"/>
  <c r="E332" i="53"/>
  <c r="F332" i="53" s="1"/>
  <c r="E310" i="53"/>
  <c r="F310" i="53" s="1"/>
  <c r="G310" i="53" s="1"/>
  <c r="H310" i="53" s="1"/>
  <c r="I310" i="53" s="1"/>
  <c r="J310" i="53" s="1"/>
  <c r="K310" i="53" s="1"/>
  <c r="L310" i="53" s="1"/>
  <c r="M310" i="53" s="1"/>
  <c r="N310" i="53" s="1"/>
  <c r="O310" i="53" s="1"/>
  <c r="P310" i="53" s="1"/>
  <c r="Q310" i="53" s="1"/>
  <c r="R310" i="53" s="1"/>
  <c r="S310" i="53" s="1"/>
  <c r="T310" i="53" s="1"/>
  <c r="U310" i="53" s="1"/>
  <c r="V310" i="53" s="1"/>
  <c r="W310" i="53" s="1"/>
  <c r="X310" i="53" s="1"/>
  <c r="Y310" i="53" s="1"/>
  <c r="Z310" i="53" s="1"/>
  <c r="AA310" i="53" s="1"/>
  <c r="AB310" i="53" s="1"/>
  <c r="AC310" i="53" s="1"/>
  <c r="AD310" i="53" s="1"/>
  <c r="AE310" i="53" s="1"/>
  <c r="AF310" i="53" s="1"/>
  <c r="AG310" i="53" s="1"/>
  <c r="AH310" i="53" s="1"/>
  <c r="AI310" i="53" s="1"/>
  <c r="AJ310" i="53" s="1"/>
  <c r="AK310" i="53" s="1"/>
  <c r="F309" i="53"/>
  <c r="G309" i="53" s="1"/>
  <c r="H309" i="53" s="1"/>
  <c r="I309" i="53" s="1"/>
  <c r="J309" i="53" s="1"/>
  <c r="K309" i="53" s="1"/>
  <c r="L309" i="53" s="1"/>
  <c r="M309" i="53" s="1"/>
  <c r="N309" i="53" s="1"/>
  <c r="O309" i="53" s="1"/>
  <c r="P309" i="53" s="1"/>
  <c r="Q309" i="53" s="1"/>
  <c r="R309" i="53" s="1"/>
  <c r="S309" i="53" s="1"/>
  <c r="T309" i="53" s="1"/>
  <c r="U309" i="53" s="1"/>
  <c r="V309" i="53" s="1"/>
  <c r="W309" i="53" s="1"/>
  <c r="X309" i="53" s="1"/>
  <c r="Y309" i="53" s="1"/>
  <c r="Z309" i="53" s="1"/>
  <c r="AA309" i="53" s="1"/>
  <c r="AB309" i="53" s="1"/>
  <c r="AC309" i="53" s="1"/>
  <c r="AD309" i="53" s="1"/>
  <c r="AE309" i="53" s="1"/>
  <c r="AF309" i="53" s="1"/>
  <c r="AG309" i="53" s="1"/>
  <c r="AH309" i="53" s="1"/>
  <c r="AI309" i="53" s="1"/>
  <c r="AJ309" i="53" s="1"/>
  <c r="AK309" i="53" s="1"/>
  <c r="E309" i="53"/>
  <c r="E308" i="53"/>
  <c r="F308" i="53" s="1"/>
  <c r="G308" i="53" s="1"/>
  <c r="H308" i="53" s="1"/>
  <c r="I308" i="53" s="1"/>
  <c r="F307" i="53"/>
  <c r="G307" i="53" s="1"/>
  <c r="E307" i="53"/>
  <c r="E285" i="53"/>
  <c r="F285" i="53" s="1"/>
  <c r="G285" i="53" s="1"/>
  <c r="H285" i="53" s="1"/>
  <c r="I285" i="53" s="1"/>
  <c r="J285" i="53" s="1"/>
  <c r="K285" i="53" s="1"/>
  <c r="L285" i="53" s="1"/>
  <c r="M285" i="53" s="1"/>
  <c r="N285" i="53" s="1"/>
  <c r="O285" i="53" s="1"/>
  <c r="P285" i="53" s="1"/>
  <c r="Q285" i="53" s="1"/>
  <c r="R285" i="53" s="1"/>
  <c r="S285" i="53" s="1"/>
  <c r="T285" i="53" s="1"/>
  <c r="U285" i="53" s="1"/>
  <c r="V285" i="53" s="1"/>
  <c r="W285" i="53" s="1"/>
  <c r="X285" i="53" s="1"/>
  <c r="Y285" i="53" s="1"/>
  <c r="Z285" i="53" s="1"/>
  <c r="AA285" i="53" s="1"/>
  <c r="AB285" i="53" s="1"/>
  <c r="AC285" i="53" s="1"/>
  <c r="AD285" i="53" s="1"/>
  <c r="AE285" i="53" s="1"/>
  <c r="AF285" i="53" s="1"/>
  <c r="AG285" i="53" s="1"/>
  <c r="AH285" i="53" s="1"/>
  <c r="AI285" i="53" s="1"/>
  <c r="AJ285" i="53" s="1"/>
  <c r="AK285" i="53" s="1"/>
  <c r="F284" i="53"/>
  <c r="G284" i="53" s="1"/>
  <c r="H284" i="53" s="1"/>
  <c r="I284" i="53" s="1"/>
  <c r="J284" i="53" s="1"/>
  <c r="K284" i="53" s="1"/>
  <c r="L284" i="53" s="1"/>
  <c r="M284" i="53" s="1"/>
  <c r="N284" i="53" s="1"/>
  <c r="O284" i="53" s="1"/>
  <c r="P284" i="53" s="1"/>
  <c r="Q284" i="53" s="1"/>
  <c r="R284" i="53" s="1"/>
  <c r="S284" i="53" s="1"/>
  <c r="T284" i="53" s="1"/>
  <c r="U284" i="53" s="1"/>
  <c r="V284" i="53" s="1"/>
  <c r="W284" i="53" s="1"/>
  <c r="X284" i="53" s="1"/>
  <c r="Y284" i="53" s="1"/>
  <c r="Z284" i="53" s="1"/>
  <c r="AA284" i="53" s="1"/>
  <c r="AB284" i="53" s="1"/>
  <c r="AC284" i="53" s="1"/>
  <c r="AD284" i="53" s="1"/>
  <c r="AE284" i="53" s="1"/>
  <c r="AF284" i="53" s="1"/>
  <c r="AG284" i="53" s="1"/>
  <c r="AH284" i="53" s="1"/>
  <c r="AI284" i="53" s="1"/>
  <c r="AJ284" i="53" s="1"/>
  <c r="AK284" i="53" s="1"/>
  <c r="E284" i="53"/>
  <c r="E283" i="53"/>
  <c r="E54" i="43" s="1"/>
  <c r="E282" i="53"/>
  <c r="F282" i="53" s="1"/>
  <c r="F260" i="53"/>
  <c r="G260" i="53" s="1"/>
  <c r="H260" i="53" s="1"/>
  <c r="I260" i="53" s="1"/>
  <c r="J260" i="53" s="1"/>
  <c r="K260" i="53" s="1"/>
  <c r="L260" i="53" s="1"/>
  <c r="M260" i="53" s="1"/>
  <c r="N260" i="53" s="1"/>
  <c r="O260" i="53" s="1"/>
  <c r="P260" i="53" s="1"/>
  <c r="Q260" i="53" s="1"/>
  <c r="R260" i="53" s="1"/>
  <c r="S260" i="53" s="1"/>
  <c r="T260" i="53" s="1"/>
  <c r="U260" i="53" s="1"/>
  <c r="V260" i="53" s="1"/>
  <c r="W260" i="53" s="1"/>
  <c r="X260" i="53" s="1"/>
  <c r="Y260" i="53" s="1"/>
  <c r="Z260" i="53" s="1"/>
  <c r="AA260" i="53" s="1"/>
  <c r="AB260" i="53" s="1"/>
  <c r="AC260" i="53" s="1"/>
  <c r="AD260" i="53" s="1"/>
  <c r="AE260" i="53" s="1"/>
  <c r="AF260" i="53" s="1"/>
  <c r="AG260" i="53" s="1"/>
  <c r="AH260" i="53" s="1"/>
  <c r="AI260" i="53" s="1"/>
  <c r="AJ260" i="53" s="1"/>
  <c r="AK260" i="53" s="1"/>
  <c r="E260" i="53"/>
  <c r="E259" i="53"/>
  <c r="F259" i="53" s="1"/>
  <c r="G259" i="53" s="1"/>
  <c r="H259" i="53" s="1"/>
  <c r="I259" i="53" s="1"/>
  <c r="J259" i="53" s="1"/>
  <c r="K259" i="53" s="1"/>
  <c r="L259" i="53" s="1"/>
  <c r="M259" i="53" s="1"/>
  <c r="N259" i="53" s="1"/>
  <c r="O259" i="53" s="1"/>
  <c r="P259" i="53" s="1"/>
  <c r="Q259" i="53" s="1"/>
  <c r="R259" i="53" s="1"/>
  <c r="S259" i="53" s="1"/>
  <c r="T259" i="53" s="1"/>
  <c r="U259" i="53" s="1"/>
  <c r="V259" i="53" s="1"/>
  <c r="W259" i="53" s="1"/>
  <c r="X259" i="53" s="1"/>
  <c r="Y259" i="53" s="1"/>
  <c r="Z259" i="53" s="1"/>
  <c r="AA259" i="53" s="1"/>
  <c r="AB259" i="53" s="1"/>
  <c r="AC259" i="53" s="1"/>
  <c r="AD259" i="53" s="1"/>
  <c r="AE259" i="53" s="1"/>
  <c r="AF259" i="53" s="1"/>
  <c r="AG259" i="53" s="1"/>
  <c r="AH259" i="53" s="1"/>
  <c r="AI259" i="53" s="1"/>
  <c r="AJ259" i="53" s="1"/>
  <c r="AK259" i="53" s="1"/>
  <c r="F258" i="53"/>
  <c r="G258" i="53" s="1"/>
  <c r="H258" i="53" s="1"/>
  <c r="I258" i="53" s="1"/>
  <c r="E258" i="53"/>
  <c r="E257" i="53"/>
  <c r="F257" i="53" s="1"/>
  <c r="E235" i="53"/>
  <c r="F235" i="53" s="1"/>
  <c r="G235" i="53" s="1"/>
  <c r="H235" i="53" s="1"/>
  <c r="I235" i="53" s="1"/>
  <c r="J235" i="53" s="1"/>
  <c r="K235" i="53" s="1"/>
  <c r="L235" i="53" s="1"/>
  <c r="M235" i="53" s="1"/>
  <c r="N235" i="53" s="1"/>
  <c r="O235" i="53" s="1"/>
  <c r="P235" i="53" s="1"/>
  <c r="Q235" i="53" s="1"/>
  <c r="R235" i="53" s="1"/>
  <c r="S235" i="53" s="1"/>
  <c r="T235" i="53" s="1"/>
  <c r="U235" i="53" s="1"/>
  <c r="V235" i="53" s="1"/>
  <c r="W235" i="53" s="1"/>
  <c r="X235" i="53" s="1"/>
  <c r="Y235" i="53" s="1"/>
  <c r="Z235" i="53" s="1"/>
  <c r="AA235" i="53" s="1"/>
  <c r="AB235" i="53" s="1"/>
  <c r="AC235" i="53" s="1"/>
  <c r="AD235" i="53" s="1"/>
  <c r="AE235" i="53" s="1"/>
  <c r="AF235" i="53" s="1"/>
  <c r="AG235" i="53" s="1"/>
  <c r="AH235" i="53" s="1"/>
  <c r="AI235" i="53" s="1"/>
  <c r="AJ235" i="53" s="1"/>
  <c r="AK235" i="53" s="1"/>
  <c r="F234" i="53"/>
  <c r="G234" i="53" s="1"/>
  <c r="H234" i="53" s="1"/>
  <c r="I234" i="53" s="1"/>
  <c r="J234" i="53" s="1"/>
  <c r="K234" i="53" s="1"/>
  <c r="L234" i="53" s="1"/>
  <c r="M234" i="53" s="1"/>
  <c r="N234" i="53" s="1"/>
  <c r="O234" i="53" s="1"/>
  <c r="P234" i="53" s="1"/>
  <c r="Q234" i="53" s="1"/>
  <c r="R234" i="53" s="1"/>
  <c r="S234" i="53" s="1"/>
  <c r="T234" i="53" s="1"/>
  <c r="U234" i="53" s="1"/>
  <c r="V234" i="53" s="1"/>
  <c r="W234" i="53" s="1"/>
  <c r="X234" i="53" s="1"/>
  <c r="Y234" i="53" s="1"/>
  <c r="Z234" i="53" s="1"/>
  <c r="AA234" i="53" s="1"/>
  <c r="AB234" i="53" s="1"/>
  <c r="AC234" i="53" s="1"/>
  <c r="AD234" i="53" s="1"/>
  <c r="AE234" i="53" s="1"/>
  <c r="AF234" i="53" s="1"/>
  <c r="AG234" i="53" s="1"/>
  <c r="AH234" i="53" s="1"/>
  <c r="AI234" i="53" s="1"/>
  <c r="AJ234" i="53" s="1"/>
  <c r="AK234" i="53" s="1"/>
  <c r="E234" i="53"/>
  <c r="F233" i="53"/>
  <c r="G233" i="53" s="1"/>
  <c r="H233" i="53" s="1"/>
  <c r="I233" i="53" s="1"/>
  <c r="E233" i="53"/>
  <c r="E232" i="53"/>
  <c r="F232" i="53" s="1"/>
  <c r="E210" i="53"/>
  <c r="F210" i="53" s="1"/>
  <c r="G210" i="53" s="1"/>
  <c r="H210" i="53" s="1"/>
  <c r="I210" i="53" s="1"/>
  <c r="J210" i="53" s="1"/>
  <c r="K210" i="53" s="1"/>
  <c r="L210" i="53" s="1"/>
  <c r="M210" i="53" s="1"/>
  <c r="N210" i="53" s="1"/>
  <c r="O210" i="53" s="1"/>
  <c r="P210" i="53" s="1"/>
  <c r="Q210" i="53" s="1"/>
  <c r="R210" i="53" s="1"/>
  <c r="S210" i="53" s="1"/>
  <c r="T210" i="53" s="1"/>
  <c r="U210" i="53" s="1"/>
  <c r="V210" i="53" s="1"/>
  <c r="W210" i="53" s="1"/>
  <c r="X210" i="53" s="1"/>
  <c r="Y210" i="53" s="1"/>
  <c r="Z210" i="53" s="1"/>
  <c r="AA210" i="53" s="1"/>
  <c r="AB210" i="53" s="1"/>
  <c r="AC210" i="53" s="1"/>
  <c r="AD210" i="53" s="1"/>
  <c r="AE210" i="53" s="1"/>
  <c r="AF210" i="53" s="1"/>
  <c r="AG210" i="53" s="1"/>
  <c r="AH210" i="53" s="1"/>
  <c r="AI210" i="53" s="1"/>
  <c r="AJ210" i="53" s="1"/>
  <c r="AK210" i="53" s="1"/>
  <c r="E209" i="53"/>
  <c r="F209" i="53" s="1"/>
  <c r="G209" i="53" s="1"/>
  <c r="H209" i="53" s="1"/>
  <c r="I209" i="53" s="1"/>
  <c r="J209" i="53" s="1"/>
  <c r="K209" i="53" s="1"/>
  <c r="L209" i="53" s="1"/>
  <c r="M209" i="53" s="1"/>
  <c r="N209" i="53" s="1"/>
  <c r="O209" i="53" s="1"/>
  <c r="P209" i="53" s="1"/>
  <c r="Q209" i="53" s="1"/>
  <c r="R209" i="53" s="1"/>
  <c r="S209" i="53" s="1"/>
  <c r="T209" i="53" s="1"/>
  <c r="U209" i="53" s="1"/>
  <c r="V209" i="53" s="1"/>
  <c r="W209" i="53" s="1"/>
  <c r="X209" i="53" s="1"/>
  <c r="Y209" i="53" s="1"/>
  <c r="Z209" i="53" s="1"/>
  <c r="AA209" i="53" s="1"/>
  <c r="AB209" i="53" s="1"/>
  <c r="AC209" i="53" s="1"/>
  <c r="AD209" i="53" s="1"/>
  <c r="AE209" i="53" s="1"/>
  <c r="AF209" i="53" s="1"/>
  <c r="AG209" i="53" s="1"/>
  <c r="AH209" i="53" s="1"/>
  <c r="AI209" i="53" s="1"/>
  <c r="AJ209" i="53" s="1"/>
  <c r="AK209" i="53" s="1"/>
  <c r="E208" i="53"/>
  <c r="E54" i="40" s="1"/>
  <c r="E207" i="53"/>
  <c r="F207" i="53" s="1"/>
  <c r="F185" i="53"/>
  <c r="G185" i="53" s="1"/>
  <c r="H185" i="53" s="1"/>
  <c r="I185" i="53" s="1"/>
  <c r="J185" i="53" s="1"/>
  <c r="K185" i="53" s="1"/>
  <c r="L185" i="53" s="1"/>
  <c r="M185" i="53" s="1"/>
  <c r="N185" i="53" s="1"/>
  <c r="O185" i="53" s="1"/>
  <c r="P185" i="53" s="1"/>
  <c r="Q185" i="53" s="1"/>
  <c r="R185" i="53" s="1"/>
  <c r="S185" i="53" s="1"/>
  <c r="T185" i="53" s="1"/>
  <c r="U185" i="53" s="1"/>
  <c r="V185" i="53" s="1"/>
  <c r="W185" i="53" s="1"/>
  <c r="X185" i="53" s="1"/>
  <c r="Y185" i="53" s="1"/>
  <c r="Z185" i="53" s="1"/>
  <c r="AA185" i="53" s="1"/>
  <c r="AB185" i="53" s="1"/>
  <c r="AC185" i="53" s="1"/>
  <c r="AD185" i="53" s="1"/>
  <c r="AE185" i="53" s="1"/>
  <c r="AF185" i="53" s="1"/>
  <c r="AG185" i="53" s="1"/>
  <c r="AH185" i="53" s="1"/>
  <c r="AI185" i="53" s="1"/>
  <c r="AJ185" i="53" s="1"/>
  <c r="AK185" i="53" s="1"/>
  <c r="E185" i="53"/>
  <c r="E184" i="53"/>
  <c r="F184" i="53" s="1"/>
  <c r="G184" i="53" s="1"/>
  <c r="H184" i="53" s="1"/>
  <c r="I184" i="53" s="1"/>
  <c r="J184" i="53" s="1"/>
  <c r="K184" i="53" s="1"/>
  <c r="L184" i="53" s="1"/>
  <c r="M184" i="53" s="1"/>
  <c r="N184" i="53" s="1"/>
  <c r="O184" i="53" s="1"/>
  <c r="P184" i="53" s="1"/>
  <c r="Q184" i="53" s="1"/>
  <c r="R184" i="53" s="1"/>
  <c r="S184" i="53" s="1"/>
  <c r="T184" i="53" s="1"/>
  <c r="U184" i="53" s="1"/>
  <c r="V184" i="53" s="1"/>
  <c r="W184" i="53" s="1"/>
  <c r="X184" i="53" s="1"/>
  <c r="Y184" i="53" s="1"/>
  <c r="Z184" i="53" s="1"/>
  <c r="AA184" i="53" s="1"/>
  <c r="AB184" i="53" s="1"/>
  <c r="AC184" i="53" s="1"/>
  <c r="AD184" i="53" s="1"/>
  <c r="AE184" i="53" s="1"/>
  <c r="AF184" i="53" s="1"/>
  <c r="AG184" i="53" s="1"/>
  <c r="AH184" i="53" s="1"/>
  <c r="AI184" i="53" s="1"/>
  <c r="AJ184" i="53" s="1"/>
  <c r="AK184" i="53" s="1"/>
  <c r="F183" i="53"/>
  <c r="G183" i="53" s="1"/>
  <c r="H183" i="53" s="1"/>
  <c r="I183" i="53" s="1"/>
  <c r="E183" i="53"/>
  <c r="E182" i="53"/>
  <c r="F182" i="53" s="1"/>
  <c r="F160" i="53"/>
  <c r="G160" i="53" s="1"/>
  <c r="H160" i="53" s="1"/>
  <c r="I160" i="53" s="1"/>
  <c r="J160" i="53" s="1"/>
  <c r="K160" i="53" s="1"/>
  <c r="L160" i="53" s="1"/>
  <c r="M160" i="53" s="1"/>
  <c r="N160" i="53" s="1"/>
  <c r="O160" i="53" s="1"/>
  <c r="P160" i="53" s="1"/>
  <c r="Q160" i="53" s="1"/>
  <c r="R160" i="53" s="1"/>
  <c r="S160" i="53" s="1"/>
  <c r="T160" i="53" s="1"/>
  <c r="U160" i="53" s="1"/>
  <c r="V160" i="53" s="1"/>
  <c r="W160" i="53" s="1"/>
  <c r="X160" i="53" s="1"/>
  <c r="Y160" i="53" s="1"/>
  <c r="Z160" i="53" s="1"/>
  <c r="AA160" i="53" s="1"/>
  <c r="AB160" i="53" s="1"/>
  <c r="AC160" i="53" s="1"/>
  <c r="AD160" i="53" s="1"/>
  <c r="AE160" i="53" s="1"/>
  <c r="AF160" i="53" s="1"/>
  <c r="AG160" i="53" s="1"/>
  <c r="AH160" i="53" s="1"/>
  <c r="AI160" i="53" s="1"/>
  <c r="AJ160" i="53" s="1"/>
  <c r="AK160" i="53" s="1"/>
  <c r="E160" i="53"/>
  <c r="G159" i="53"/>
  <c r="H159" i="53" s="1"/>
  <c r="I159" i="53" s="1"/>
  <c r="J159" i="53" s="1"/>
  <c r="K159" i="53" s="1"/>
  <c r="L159" i="53" s="1"/>
  <c r="M159" i="53" s="1"/>
  <c r="N159" i="53" s="1"/>
  <c r="O159" i="53" s="1"/>
  <c r="P159" i="53" s="1"/>
  <c r="Q159" i="53" s="1"/>
  <c r="R159" i="53" s="1"/>
  <c r="S159" i="53" s="1"/>
  <c r="T159" i="53" s="1"/>
  <c r="U159" i="53" s="1"/>
  <c r="V159" i="53" s="1"/>
  <c r="W159" i="53" s="1"/>
  <c r="X159" i="53" s="1"/>
  <c r="Y159" i="53" s="1"/>
  <c r="Z159" i="53" s="1"/>
  <c r="AA159" i="53" s="1"/>
  <c r="AB159" i="53" s="1"/>
  <c r="AC159" i="53" s="1"/>
  <c r="AD159" i="53" s="1"/>
  <c r="AE159" i="53" s="1"/>
  <c r="AF159" i="53" s="1"/>
  <c r="AG159" i="53" s="1"/>
  <c r="AH159" i="53" s="1"/>
  <c r="AI159" i="53" s="1"/>
  <c r="AJ159" i="53" s="1"/>
  <c r="AK159" i="53" s="1"/>
  <c r="F159" i="53"/>
  <c r="E159" i="53"/>
  <c r="E158" i="53"/>
  <c r="E54" i="38" s="1"/>
  <c r="E157" i="53"/>
  <c r="F157" i="53" s="1"/>
  <c r="E135" i="53"/>
  <c r="F135" i="53" s="1"/>
  <c r="G135" i="53" s="1"/>
  <c r="H135" i="53" s="1"/>
  <c r="I135" i="53" s="1"/>
  <c r="J135" i="53" s="1"/>
  <c r="K135" i="53" s="1"/>
  <c r="L135" i="53" s="1"/>
  <c r="M135" i="53" s="1"/>
  <c r="N135" i="53" s="1"/>
  <c r="O135" i="53" s="1"/>
  <c r="P135" i="53" s="1"/>
  <c r="Q135" i="53" s="1"/>
  <c r="R135" i="53" s="1"/>
  <c r="S135" i="53" s="1"/>
  <c r="T135" i="53" s="1"/>
  <c r="U135" i="53" s="1"/>
  <c r="V135" i="53" s="1"/>
  <c r="W135" i="53" s="1"/>
  <c r="X135" i="53" s="1"/>
  <c r="Y135" i="53" s="1"/>
  <c r="Z135" i="53" s="1"/>
  <c r="AA135" i="53" s="1"/>
  <c r="AB135" i="53" s="1"/>
  <c r="AC135" i="53" s="1"/>
  <c r="AD135" i="53" s="1"/>
  <c r="AE135" i="53" s="1"/>
  <c r="AF135" i="53" s="1"/>
  <c r="AG135" i="53" s="1"/>
  <c r="AH135" i="53" s="1"/>
  <c r="AI135" i="53" s="1"/>
  <c r="AJ135" i="53" s="1"/>
  <c r="AK135" i="53" s="1"/>
  <c r="E134" i="53"/>
  <c r="F134" i="53" s="1"/>
  <c r="G134" i="53" s="1"/>
  <c r="H134" i="53" s="1"/>
  <c r="I134" i="53" s="1"/>
  <c r="J134" i="53" s="1"/>
  <c r="K134" i="53" s="1"/>
  <c r="L134" i="53" s="1"/>
  <c r="M134" i="53" s="1"/>
  <c r="N134" i="53" s="1"/>
  <c r="O134" i="53" s="1"/>
  <c r="P134" i="53" s="1"/>
  <c r="Q134" i="53" s="1"/>
  <c r="R134" i="53" s="1"/>
  <c r="S134" i="53" s="1"/>
  <c r="T134" i="53" s="1"/>
  <c r="U134" i="53" s="1"/>
  <c r="V134" i="53" s="1"/>
  <c r="W134" i="53" s="1"/>
  <c r="X134" i="53" s="1"/>
  <c r="Y134" i="53" s="1"/>
  <c r="Z134" i="53" s="1"/>
  <c r="AA134" i="53" s="1"/>
  <c r="AB134" i="53" s="1"/>
  <c r="AC134" i="53" s="1"/>
  <c r="AD134" i="53" s="1"/>
  <c r="AE134" i="53" s="1"/>
  <c r="AF134" i="53" s="1"/>
  <c r="AG134" i="53" s="1"/>
  <c r="AH134" i="53" s="1"/>
  <c r="AI134" i="53" s="1"/>
  <c r="AJ134" i="53" s="1"/>
  <c r="AK134" i="53" s="1"/>
  <c r="F133" i="53"/>
  <c r="G133" i="53" s="1"/>
  <c r="H133" i="53" s="1"/>
  <c r="I133" i="53" s="1"/>
  <c r="E133" i="53"/>
  <c r="G132" i="53"/>
  <c r="H132" i="53" s="1"/>
  <c r="F132" i="53"/>
  <c r="E132" i="53"/>
  <c r="E110" i="53"/>
  <c r="F110" i="53" s="1"/>
  <c r="G110" i="53" s="1"/>
  <c r="H110" i="53" s="1"/>
  <c r="I110" i="53" s="1"/>
  <c r="J110" i="53" s="1"/>
  <c r="K110" i="53" s="1"/>
  <c r="L110" i="53" s="1"/>
  <c r="M110" i="53" s="1"/>
  <c r="N110" i="53" s="1"/>
  <c r="O110" i="53" s="1"/>
  <c r="P110" i="53" s="1"/>
  <c r="Q110" i="53" s="1"/>
  <c r="R110" i="53" s="1"/>
  <c r="S110" i="53" s="1"/>
  <c r="T110" i="53" s="1"/>
  <c r="U110" i="53" s="1"/>
  <c r="V110" i="53" s="1"/>
  <c r="W110" i="53" s="1"/>
  <c r="X110" i="53" s="1"/>
  <c r="Y110" i="53" s="1"/>
  <c r="Z110" i="53" s="1"/>
  <c r="AA110" i="53" s="1"/>
  <c r="AB110" i="53" s="1"/>
  <c r="AC110" i="53" s="1"/>
  <c r="AD110" i="53" s="1"/>
  <c r="AE110" i="53" s="1"/>
  <c r="AF110" i="53" s="1"/>
  <c r="AG110" i="53" s="1"/>
  <c r="AH110" i="53" s="1"/>
  <c r="AI110" i="53" s="1"/>
  <c r="AJ110" i="53" s="1"/>
  <c r="AK110" i="53" s="1"/>
  <c r="E109" i="53"/>
  <c r="F109" i="53" s="1"/>
  <c r="G109" i="53" s="1"/>
  <c r="H109" i="53" s="1"/>
  <c r="I109" i="53" s="1"/>
  <c r="J109" i="53" s="1"/>
  <c r="K109" i="53" s="1"/>
  <c r="L109" i="53" s="1"/>
  <c r="M109" i="53" s="1"/>
  <c r="N109" i="53" s="1"/>
  <c r="O109" i="53" s="1"/>
  <c r="P109" i="53" s="1"/>
  <c r="Q109" i="53" s="1"/>
  <c r="R109" i="53" s="1"/>
  <c r="S109" i="53" s="1"/>
  <c r="T109" i="53" s="1"/>
  <c r="U109" i="53" s="1"/>
  <c r="V109" i="53" s="1"/>
  <c r="W109" i="53" s="1"/>
  <c r="X109" i="53" s="1"/>
  <c r="Y109" i="53" s="1"/>
  <c r="Z109" i="53" s="1"/>
  <c r="AA109" i="53" s="1"/>
  <c r="AB109" i="53" s="1"/>
  <c r="AC109" i="53" s="1"/>
  <c r="AD109" i="53" s="1"/>
  <c r="AE109" i="53" s="1"/>
  <c r="AF109" i="53" s="1"/>
  <c r="AG109" i="53" s="1"/>
  <c r="AH109" i="53" s="1"/>
  <c r="AI109" i="53" s="1"/>
  <c r="AJ109" i="53" s="1"/>
  <c r="AK109" i="53" s="1"/>
  <c r="E108" i="53"/>
  <c r="E54" i="36" s="1"/>
  <c r="E107" i="53"/>
  <c r="F107" i="53" s="1"/>
  <c r="F85" i="53"/>
  <c r="G85" i="53" s="1"/>
  <c r="H85" i="53" s="1"/>
  <c r="I85" i="53" s="1"/>
  <c r="J85" i="53" s="1"/>
  <c r="K85" i="53" s="1"/>
  <c r="L85" i="53" s="1"/>
  <c r="M85" i="53" s="1"/>
  <c r="N85" i="53" s="1"/>
  <c r="O85" i="53" s="1"/>
  <c r="P85" i="53" s="1"/>
  <c r="Q85" i="53" s="1"/>
  <c r="R85" i="53" s="1"/>
  <c r="S85" i="53" s="1"/>
  <c r="T85" i="53" s="1"/>
  <c r="U85" i="53" s="1"/>
  <c r="V85" i="53" s="1"/>
  <c r="W85" i="53" s="1"/>
  <c r="X85" i="53" s="1"/>
  <c r="Y85" i="53" s="1"/>
  <c r="Z85" i="53" s="1"/>
  <c r="AA85" i="53" s="1"/>
  <c r="AB85" i="53" s="1"/>
  <c r="AC85" i="53" s="1"/>
  <c r="AD85" i="53" s="1"/>
  <c r="AE85" i="53" s="1"/>
  <c r="AF85" i="53" s="1"/>
  <c r="AG85" i="53" s="1"/>
  <c r="AH85" i="53" s="1"/>
  <c r="AI85" i="53" s="1"/>
  <c r="AJ85" i="53" s="1"/>
  <c r="AK85" i="53" s="1"/>
  <c r="E85" i="53"/>
  <c r="E84" i="53"/>
  <c r="F84" i="53" s="1"/>
  <c r="G84" i="53" s="1"/>
  <c r="H84" i="53" s="1"/>
  <c r="I84" i="53" s="1"/>
  <c r="J84" i="53" s="1"/>
  <c r="K84" i="53" s="1"/>
  <c r="L84" i="53" s="1"/>
  <c r="M84" i="53" s="1"/>
  <c r="N84" i="53" s="1"/>
  <c r="O84" i="53" s="1"/>
  <c r="P84" i="53" s="1"/>
  <c r="Q84" i="53" s="1"/>
  <c r="R84" i="53" s="1"/>
  <c r="S84" i="53" s="1"/>
  <c r="T84" i="53" s="1"/>
  <c r="U84" i="53" s="1"/>
  <c r="V84" i="53" s="1"/>
  <c r="W84" i="53" s="1"/>
  <c r="X84" i="53" s="1"/>
  <c r="Y84" i="53" s="1"/>
  <c r="Z84" i="53" s="1"/>
  <c r="AA84" i="53" s="1"/>
  <c r="AB84" i="53" s="1"/>
  <c r="AC84" i="53" s="1"/>
  <c r="AD84" i="53" s="1"/>
  <c r="AE84" i="53" s="1"/>
  <c r="AF84" i="53" s="1"/>
  <c r="AG84" i="53" s="1"/>
  <c r="AH84" i="53" s="1"/>
  <c r="AI84" i="53" s="1"/>
  <c r="AJ84" i="53" s="1"/>
  <c r="AK84" i="53" s="1"/>
  <c r="F83" i="53"/>
  <c r="G83" i="53" s="1"/>
  <c r="H83" i="53" s="1"/>
  <c r="I83" i="53" s="1"/>
  <c r="E83" i="53"/>
  <c r="E82" i="53"/>
  <c r="F82" i="53" s="1"/>
  <c r="E60" i="53"/>
  <c r="F60" i="53" s="1"/>
  <c r="G60" i="53" s="1"/>
  <c r="H60" i="53" s="1"/>
  <c r="I60" i="53" s="1"/>
  <c r="J60" i="53" s="1"/>
  <c r="K60" i="53" s="1"/>
  <c r="L60" i="53" s="1"/>
  <c r="M60" i="53" s="1"/>
  <c r="N60" i="53" s="1"/>
  <c r="O60" i="53" s="1"/>
  <c r="P60" i="53" s="1"/>
  <c r="Q60" i="53" s="1"/>
  <c r="R60" i="53" s="1"/>
  <c r="S60" i="53" s="1"/>
  <c r="T60" i="53" s="1"/>
  <c r="U60" i="53" s="1"/>
  <c r="V60" i="53" s="1"/>
  <c r="W60" i="53" s="1"/>
  <c r="X60" i="53" s="1"/>
  <c r="Y60" i="53" s="1"/>
  <c r="Z60" i="53" s="1"/>
  <c r="AA60" i="53" s="1"/>
  <c r="AB60" i="53" s="1"/>
  <c r="AC60" i="53" s="1"/>
  <c r="AD60" i="53" s="1"/>
  <c r="AE60" i="53" s="1"/>
  <c r="AF60" i="53" s="1"/>
  <c r="AG60" i="53" s="1"/>
  <c r="AH60" i="53" s="1"/>
  <c r="AI60" i="53" s="1"/>
  <c r="AJ60" i="53" s="1"/>
  <c r="AK60" i="53" s="1"/>
  <c r="F59" i="53"/>
  <c r="G59" i="53" s="1"/>
  <c r="H59" i="53" s="1"/>
  <c r="I59" i="53" s="1"/>
  <c r="J59" i="53" s="1"/>
  <c r="K59" i="53" s="1"/>
  <c r="L59" i="53" s="1"/>
  <c r="M59" i="53" s="1"/>
  <c r="N59" i="53" s="1"/>
  <c r="O59" i="53" s="1"/>
  <c r="P59" i="53" s="1"/>
  <c r="Q59" i="53" s="1"/>
  <c r="R59" i="53" s="1"/>
  <c r="S59" i="53" s="1"/>
  <c r="T59" i="53" s="1"/>
  <c r="U59" i="53" s="1"/>
  <c r="V59" i="53" s="1"/>
  <c r="W59" i="53" s="1"/>
  <c r="X59" i="53" s="1"/>
  <c r="Y59" i="53" s="1"/>
  <c r="Z59" i="53" s="1"/>
  <c r="AA59" i="53" s="1"/>
  <c r="AB59" i="53" s="1"/>
  <c r="AC59" i="53" s="1"/>
  <c r="AD59" i="53" s="1"/>
  <c r="AE59" i="53" s="1"/>
  <c r="AF59" i="53" s="1"/>
  <c r="AG59" i="53" s="1"/>
  <c r="AH59" i="53" s="1"/>
  <c r="AI59" i="53" s="1"/>
  <c r="AJ59" i="53" s="1"/>
  <c r="AK59" i="53" s="1"/>
  <c r="E59" i="53"/>
  <c r="E58" i="53"/>
  <c r="E54" i="34" s="1"/>
  <c r="F57" i="53"/>
  <c r="G57" i="53" s="1"/>
  <c r="E57" i="53"/>
  <c r="F35" i="53"/>
  <c r="G35" i="53" s="1"/>
  <c r="H35" i="53" s="1"/>
  <c r="I35" i="53" s="1"/>
  <c r="J35" i="53" s="1"/>
  <c r="K35" i="53" s="1"/>
  <c r="L35" i="53" s="1"/>
  <c r="M35" i="53" s="1"/>
  <c r="N35" i="53" s="1"/>
  <c r="O35" i="53" s="1"/>
  <c r="P35" i="53" s="1"/>
  <c r="Q35" i="53" s="1"/>
  <c r="R35" i="53" s="1"/>
  <c r="S35" i="53" s="1"/>
  <c r="T35" i="53" s="1"/>
  <c r="U35" i="53" s="1"/>
  <c r="V35" i="53" s="1"/>
  <c r="W35" i="53" s="1"/>
  <c r="X35" i="53" s="1"/>
  <c r="Y35" i="53" s="1"/>
  <c r="Z35" i="53" s="1"/>
  <c r="AA35" i="53" s="1"/>
  <c r="AB35" i="53" s="1"/>
  <c r="AC35" i="53" s="1"/>
  <c r="AD35" i="53" s="1"/>
  <c r="AE35" i="53" s="1"/>
  <c r="AF35" i="53" s="1"/>
  <c r="AG35" i="53" s="1"/>
  <c r="AH35" i="53" s="1"/>
  <c r="AI35" i="53" s="1"/>
  <c r="AJ35" i="53" s="1"/>
  <c r="AK35" i="53" s="1"/>
  <c r="E35" i="53"/>
  <c r="G34" i="53"/>
  <c r="H34" i="53" s="1"/>
  <c r="I34" i="53" s="1"/>
  <c r="J34" i="53" s="1"/>
  <c r="K34" i="53" s="1"/>
  <c r="L34" i="53" s="1"/>
  <c r="M34" i="53" s="1"/>
  <c r="N34" i="53" s="1"/>
  <c r="O34" i="53" s="1"/>
  <c r="P34" i="53" s="1"/>
  <c r="Q34" i="53" s="1"/>
  <c r="R34" i="53" s="1"/>
  <c r="S34" i="53" s="1"/>
  <c r="T34" i="53" s="1"/>
  <c r="U34" i="53" s="1"/>
  <c r="V34" i="53" s="1"/>
  <c r="W34" i="53" s="1"/>
  <c r="X34" i="53" s="1"/>
  <c r="Y34" i="53" s="1"/>
  <c r="Z34" i="53" s="1"/>
  <c r="AA34" i="53" s="1"/>
  <c r="AB34" i="53" s="1"/>
  <c r="AC34" i="53" s="1"/>
  <c r="AD34" i="53" s="1"/>
  <c r="AE34" i="53" s="1"/>
  <c r="AF34" i="53" s="1"/>
  <c r="AG34" i="53" s="1"/>
  <c r="AH34" i="53" s="1"/>
  <c r="AI34" i="53" s="1"/>
  <c r="AJ34" i="53" s="1"/>
  <c r="AK34" i="53" s="1"/>
  <c r="F34" i="53"/>
  <c r="E34" i="53"/>
  <c r="E33" i="53"/>
  <c r="F33" i="53" s="1"/>
  <c r="G33" i="53" s="1"/>
  <c r="H33" i="53" s="1"/>
  <c r="I33" i="53" s="1"/>
  <c r="E32" i="53"/>
  <c r="F32" i="53" s="1"/>
  <c r="I8" i="53"/>
  <c r="H8" i="53"/>
  <c r="F8" i="53"/>
  <c r="G8" i="53" s="1"/>
  <c r="E8" i="53"/>
  <c r="AK361" i="53"/>
  <c r="AK57" i="46" s="1"/>
  <c r="C3" i="63"/>
  <c r="E3" i="63"/>
  <c r="G3" i="63" s="1"/>
  <c r="E2" i="63"/>
  <c r="E3" i="62"/>
  <c r="G3" i="62" s="1"/>
  <c r="E2" i="62"/>
  <c r="H7" i="63"/>
  <c r="G7" i="63"/>
  <c r="F7" i="63"/>
  <c r="E7" i="63"/>
  <c r="D7" i="63"/>
  <c r="C7" i="63"/>
  <c r="B3" i="63"/>
  <c r="F2" i="63"/>
  <c r="G2" i="63"/>
  <c r="N7" i="62"/>
  <c r="M7" i="62"/>
  <c r="L7" i="62"/>
  <c r="K7" i="62"/>
  <c r="J7" i="62"/>
  <c r="I7" i="62"/>
  <c r="H7" i="62"/>
  <c r="G7" i="62"/>
  <c r="F7" i="62"/>
  <c r="E7" i="62"/>
  <c r="D7" i="62"/>
  <c r="C7" i="62"/>
  <c r="B3" i="62"/>
  <c r="F2" i="62"/>
  <c r="G2" i="62"/>
  <c r="AK358" i="53" l="1"/>
  <c r="AK54" i="46" s="1"/>
  <c r="F58" i="53"/>
  <c r="F54" i="34" s="1"/>
  <c r="F158" i="53"/>
  <c r="F54" i="38" s="1"/>
  <c r="F333" i="53"/>
  <c r="F54" i="45" s="1"/>
  <c r="F108" i="53"/>
  <c r="F54" i="36" s="1"/>
  <c r="F208" i="53"/>
  <c r="F54" i="40" s="1"/>
  <c r="F283" i="53"/>
  <c r="F54" i="43" s="1"/>
  <c r="AA36" i="53"/>
  <c r="AA33" i="53" s="1"/>
  <c r="S236" i="53"/>
  <c r="S57" i="41" s="1"/>
  <c r="AI36" i="53"/>
  <c r="AI33" i="53" s="1"/>
  <c r="AA236" i="53"/>
  <c r="Y86" i="53"/>
  <c r="Q286" i="53"/>
  <c r="Q57" i="43" s="1"/>
  <c r="AG86" i="53"/>
  <c r="Y286" i="53"/>
  <c r="W136" i="53"/>
  <c r="AE136" i="53"/>
  <c r="AC186" i="53"/>
  <c r="U186" i="53"/>
  <c r="U57" i="39" s="1"/>
  <c r="L11" i="53"/>
  <c r="L57" i="1" s="1"/>
  <c r="J61" i="53"/>
  <c r="J57" i="34" s="1"/>
  <c r="H111" i="53"/>
  <c r="H57" i="36" s="1"/>
  <c r="F161" i="53"/>
  <c r="F57" i="38" s="1"/>
  <c r="AK186" i="53"/>
  <c r="AI236" i="53"/>
  <c r="AG286" i="53"/>
  <c r="T11" i="53"/>
  <c r="T57" i="1" s="1"/>
  <c r="R61" i="53"/>
  <c r="R57" i="34" s="1"/>
  <c r="P111" i="53"/>
  <c r="P57" i="36" s="1"/>
  <c r="N161" i="53"/>
  <c r="N57" i="38" s="1"/>
  <c r="L211" i="53"/>
  <c r="L57" i="40" s="1"/>
  <c r="J261" i="53"/>
  <c r="J57" i="42" s="1"/>
  <c r="H311" i="53"/>
  <c r="H57" i="44" s="1"/>
  <c r="AB11" i="53"/>
  <c r="AB8" i="53" s="1"/>
  <c r="Z61" i="53"/>
  <c r="X111" i="53"/>
  <c r="V161" i="53"/>
  <c r="T211" i="53"/>
  <c r="T57" i="40" s="1"/>
  <c r="R261" i="53"/>
  <c r="R57" i="42" s="1"/>
  <c r="P311" i="53"/>
  <c r="P57" i="44" s="1"/>
  <c r="AJ11" i="53"/>
  <c r="AJ8" i="53" s="1"/>
  <c r="AH61" i="53"/>
  <c r="AF111" i="53"/>
  <c r="AD161" i="53"/>
  <c r="AB211" i="53"/>
  <c r="Z261" i="53"/>
  <c r="X311" i="53"/>
  <c r="K36" i="53"/>
  <c r="K57" i="20" s="1"/>
  <c r="I86" i="53"/>
  <c r="I57" i="35" s="1"/>
  <c r="G136" i="53"/>
  <c r="G57" i="37" s="1"/>
  <c r="E186" i="53"/>
  <c r="E57" i="39" s="1"/>
  <c r="AJ211" i="53"/>
  <c r="AH261" i="53"/>
  <c r="AF311" i="53"/>
  <c r="S36" i="53"/>
  <c r="S57" i="20" s="1"/>
  <c r="Q86" i="53"/>
  <c r="Q57" i="35" s="1"/>
  <c r="O136" i="53"/>
  <c r="O57" i="37" s="1"/>
  <c r="M186" i="53"/>
  <c r="M57" i="39" s="1"/>
  <c r="K236" i="53"/>
  <c r="K57" i="41" s="1"/>
  <c r="I286" i="53"/>
  <c r="I57" i="43" s="1"/>
  <c r="W336" i="53"/>
  <c r="AD361" i="53"/>
  <c r="E11" i="53"/>
  <c r="E57" i="1" s="1"/>
  <c r="M11" i="53"/>
  <c r="M57" i="1" s="1"/>
  <c r="U11" i="53"/>
  <c r="U57" i="1" s="1"/>
  <c r="AC11" i="53"/>
  <c r="AC8" i="53" s="1"/>
  <c r="AK11" i="53"/>
  <c r="AK8" i="53" s="1"/>
  <c r="L36" i="53"/>
  <c r="L57" i="20" s="1"/>
  <c r="T36" i="53"/>
  <c r="T57" i="20" s="1"/>
  <c r="AB36" i="53"/>
  <c r="AB33" i="53" s="1"/>
  <c r="AJ36" i="53"/>
  <c r="AJ33" i="53" s="1"/>
  <c r="K61" i="53"/>
  <c r="K57" i="34" s="1"/>
  <c r="S61" i="53"/>
  <c r="S57" i="34" s="1"/>
  <c r="AA61" i="53"/>
  <c r="AI61" i="53"/>
  <c r="J86" i="53"/>
  <c r="J57" i="35" s="1"/>
  <c r="R86" i="53"/>
  <c r="R57" i="35" s="1"/>
  <c r="Z86" i="53"/>
  <c r="AH86" i="53"/>
  <c r="I111" i="53"/>
  <c r="I57" i="36" s="1"/>
  <c r="Q111" i="53"/>
  <c r="Q57" i="36" s="1"/>
  <c r="Y111" i="53"/>
  <c r="AG111" i="53"/>
  <c r="H136" i="53"/>
  <c r="H57" i="37" s="1"/>
  <c r="P136" i="53"/>
  <c r="P57" i="37" s="1"/>
  <c r="X136" i="53"/>
  <c r="AF136" i="53"/>
  <c r="G161" i="53"/>
  <c r="G57" i="38" s="1"/>
  <c r="O161" i="53"/>
  <c r="O57" i="38" s="1"/>
  <c r="W161" i="53"/>
  <c r="AE161" i="53"/>
  <c r="F186" i="53"/>
  <c r="F57" i="39" s="1"/>
  <c r="N186" i="53"/>
  <c r="N57" i="39" s="1"/>
  <c r="V186" i="53"/>
  <c r="AD186" i="53"/>
  <c r="E211" i="53"/>
  <c r="E57" i="40" s="1"/>
  <c r="M211" i="53"/>
  <c r="M57" i="40" s="1"/>
  <c r="U211" i="53"/>
  <c r="U57" i="40" s="1"/>
  <c r="AC211" i="53"/>
  <c r="AK211" i="53"/>
  <c r="L236" i="53"/>
  <c r="L57" i="41" s="1"/>
  <c r="T236" i="53"/>
  <c r="T57" i="41" s="1"/>
  <c r="AB236" i="53"/>
  <c r="AJ236" i="53"/>
  <c r="K261" i="53"/>
  <c r="K57" i="42" s="1"/>
  <c r="S261" i="53"/>
  <c r="S57" i="42" s="1"/>
  <c r="AA261" i="53"/>
  <c r="AI261" i="53"/>
  <c r="J286" i="53"/>
  <c r="J57" i="43" s="1"/>
  <c r="R286" i="53"/>
  <c r="R57" i="43" s="1"/>
  <c r="Z286" i="53"/>
  <c r="AH286" i="53"/>
  <c r="I311" i="53"/>
  <c r="I57" i="44" s="1"/>
  <c r="Q311" i="53"/>
  <c r="Q57" i="44" s="1"/>
  <c r="Y311" i="53"/>
  <c r="AG311" i="53"/>
  <c r="H336" i="53"/>
  <c r="H57" i="45" s="1"/>
  <c r="P336" i="53"/>
  <c r="P57" i="45" s="1"/>
  <c r="X336" i="53"/>
  <c r="AF336" i="53"/>
  <c r="G361" i="53"/>
  <c r="G57" i="46" s="1"/>
  <c r="O361" i="53"/>
  <c r="O57" i="46" s="1"/>
  <c r="W361" i="53"/>
  <c r="AE361" i="53"/>
  <c r="F11" i="53"/>
  <c r="F57" i="1" s="1"/>
  <c r="N11" i="53"/>
  <c r="V11" i="53"/>
  <c r="V8" i="53" s="1"/>
  <c r="AD11" i="53"/>
  <c r="AD8" i="53" s="1"/>
  <c r="E36" i="53"/>
  <c r="M36" i="53"/>
  <c r="U36" i="53"/>
  <c r="U57" i="20" s="1"/>
  <c r="AC36" i="53"/>
  <c r="AC33" i="53" s="1"/>
  <c r="AK36" i="53"/>
  <c r="AK33" i="53" s="1"/>
  <c r="L61" i="53"/>
  <c r="L57" i="34" s="1"/>
  <c r="T61" i="53"/>
  <c r="T57" i="34" s="1"/>
  <c r="AB61" i="53"/>
  <c r="AJ61" i="53"/>
  <c r="K86" i="53"/>
  <c r="K57" i="35" s="1"/>
  <c r="S86" i="53"/>
  <c r="S57" i="35" s="1"/>
  <c r="AA86" i="53"/>
  <c r="AI86" i="53"/>
  <c r="J111" i="53"/>
  <c r="J57" i="36" s="1"/>
  <c r="R111" i="53"/>
  <c r="R57" i="36" s="1"/>
  <c r="Z111" i="53"/>
  <c r="AH111" i="53"/>
  <c r="I136" i="53"/>
  <c r="I57" i="37" s="1"/>
  <c r="Q136" i="53"/>
  <c r="Q57" i="37" s="1"/>
  <c r="Y136" i="53"/>
  <c r="AG136" i="53"/>
  <c r="H161" i="53"/>
  <c r="H57" i="38" s="1"/>
  <c r="P161" i="53"/>
  <c r="P57" i="38" s="1"/>
  <c r="X161" i="53"/>
  <c r="AF161" i="53"/>
  <c r="G186" i="53"/>
  <c r="G57" i="39" s="1"/>
  <c r="O186" i="53"/>
  <c r="O57" i="39" s="1"/>
  <c r="W186" i="53"/>
  <c r="AE186" i="53"/>
  <c r="F211" i="53"/>
  <c r="F57" i="40" s="1"/>
  <c r="N211" i="53"/>
  <c r="N57" i="40" s="1"/>
  <c r="V211" i="53"/>
  <c r="AD211" i="53"/>
  <c r="E236" i="53"/>
  <c r="E57" i="41" s="1"/>
  <c r="M236" i="53"/>
  <c r="M57" i="41" s="1"/>
  <c r="U236" i="53"/>
  <c r="U57" i="41" s="1"/>
  <c r="AC236" i="53"/>
  <c r="AK236" i="53"/>
  <c r="L261" i="53"/>
  <c r="L57" i="42" s="1"/>
  <c r="T261" i="53"/>
  <c r="T57" i="42" s="1"/>
  <c r="AB261" i="53"/>
  <c r="AJ261" i="53"/>
  <c r="K286" i="53"/>
  <c r="K57" i="43" s="1"/>
  <c r="S286" i="53"/>
  <c r="S57" i="43" s="1"/>
  <c r="AA286" i="53"/>
  <c r="AI286" i="53"/>
  <c r="J311" i="53"/>
  <c r="J57" i="44" s="1"/>
  <c r="R311" i="53"/>
  <c r="R57" i="44" s="1"/>
  <c r="Z311" i="53"/>
  <c r="AH311" i="53"/>
  <c r="I336" i="53"/>
  <c r="I57" i="45" s="1"/>
  <c r="Q336" i="53"/>
  <c r="Q57" i="45" s="1"/>
  <c r="Y336" i="53"/>
  <c r="AG336" i="53"/>
  <c r="H361" i="53"/>
  <c r="H57" i="46" s="1"/>
  <c r="P361" i="53"/>
  <c r="P57" i="46" s="1"/>
  <c r="X361" i="53"/>
  <c r="AF361" i="53"/>
  <c r="G11" i="53"/>
  <c r="G57" i="1" s="1"/>
  <c r="O11" i="53"/>
  <c r="O57" i="1" s="1"/>
  <c r="W11" i="53"/>
  <c r="W8" i="53" s="1"/>
  <c r="AE11" i="53"/>
  <c r="AE8" i="53" s="1"/>
  <c r="F36" i="53"/>
  <c r="N36" i="53"/>
  <c r="V36" i="53"/>
  <c r="V33" i="53" s="1"/>
  <c r="AD36" i="53"/>
  <c r="AD33" i="53" s="1"/>
  <c r="E61" i="53"/>
  <c r="E57" i="34" s="1"/>
  <c r="M61" i="53"/>
  <c r="M57" i="34" s="1"/>
  <c r="U61" i="53"/>
  <c r="U57" i="34" s="1"/>
  <c r="AC61" i="53"/>
  <c r="AK61" i="53"/>
  <c r="L86" i="53"/>
  <c r="L57" i="35" s="1"/>
  <c r="T86" i="53"/>
  <c r="T57" i="35" s="1"/>
  <c r="AB86" i="53"/>
  <c r="AJ86" i="53"/>
  <c r="K111" i="53"/>
  <c r="K57" i="36" s="1"/>
  <c r="S111" i="53"/>
  <c r="S57" i="36" s="1"/>
  <c r="AA111" i="53"/>
  <c r="AI111" i="53"/>
  <c r="J136" i="53"/>
  <c r="J57" i="37" s="1"/>
  <c r="R136" i="53"/>
  <c r="R57" i="37" s="1"/>
  <c r="Z136" i="53"/>
  <c r="AH136" i="53"/>
  <c r="I161" i="53"/>
  <c r="I57" i="38" s="1"/>
  <c r="Q161" i="53"/>
  <c r="Q57" i="38" s="1"/>
  <c r="Y161" i="53"/>
  <c r="AG161" i="53"/>
  <c r="H186" i="53"/>
  <c r="H57" i="39" s="1"/>
  <c r="P186" i="53"/>
  <c r="P57" i="39" s="1"/>
  <c r="X186" i="53"/>
  <c r="AF186" i="53"/>
  <c r="G211" i="53"/>
  <c r="G57" i="40" s="1"/>
  <c r="O211" i="53"/>
  <c r="O57" i="40" s="1"/>
  <c r="W211" i="53"/>
  <c r="AE211" i="53"/>
  <c r="F236" i="53"/>
  <c r="F57" i="41" s="1"/>
  <c r="N236" i="53"/>
  <c r="N57" i="41" s="1"/>
  <c r="V236" i="53"/>
  <c r="AD236" i="53"/>
  <c r="E261" i="53"/>
  <c r="E57" i="42" s="1"/>
  <c r="M261" i="53"/>
  <c r="M57" i="42" s="1"/>
  <c r="U261" i="53"/>
  <c r="U57" i="42" s="1"/>
  <c r="AC261" i="53"/>
  <c r="AK261" i="53"/>
  <c r="L286" i="53"/>
  <c r="L57" i="43" s="1"/>
  <c r="T286" i="53"/>
  <c r="T57" i="43" s="1"/>
  <c r="AB286" i="53"/>
  <c r="AJ286" i="53"/>
  <c r="K311" i="53"/>
  <c r="K57" i="44" s="1"/>
  <c r="S311" i="53"/>
  <c r="S57" i="44" s="1"/>
  <c r="AA311" i="53"/>
  <c r="AI311" i="53"/>
  <c r="J336" i="53"/>
  <c r="J57" i="45" s="1"/>
  <c r="R336" i="53"/>
  <c r="R57" i="45" s="1"/>
  <c r="Z336" i="53"/>
  <c r="AH336" i="53"/>
  <c r="I361" i="53"/>
  <c r="I57" i="46" s="1"/>
  <c r="Q361" i="53"/>
  <c r="Q57" i="46" s="1"/>
  <c r="Y361" i="53"/>
  <c r="AG361" i="53"/>
  <c r="G336" i="53"/>
  <c r="G57" i="45" s="1"/>
  <c r="N361" i="53"/>
  <c r="N57" i="46" s="1"/>
  <c r="H11" i="53"/>
  <c r="H57" i="1" s="1"/>
  <c r="P11" i="53"/>
  <c r="P57" i="1" s="1"/>
  <c r="X11" i="53"/>
  <c r="X8" i="53" s="1"/>
  <c r="AF11" i="53"/>
  <c r="AF8" i="53" s="1"/>
  <c r="G36" i="53"/>
  <c r="G57" i="20" s="1"/>
  <c r="O36" i="53"/>
  <c r="O57" i="20" s="1"/>
  <c r="W36" i="53"/>
  <c r="W33" i="53" s="1"/>
  <c r="AE36" i="53"/>
  <c r="AE33" i="53" s="1"/>
  <c r="F61" i="53"/>
  <c r="F57" i="34" s="1"/>
  <c r="N61" i="53"/>
  <c r="N57" i="34" s="1"/>
  <c r="V61" i="53"/>
  <c r="AD61" i="53"/>
  <c r="E86" i="53"/>
  <c r="E57" i="35" s="1"/>
  <c r="M86" i="53"/>
  <c r="M57" i="35" s="1"/>
  <c r="U86" i="53"/>
  <c r="U57" i="35" s="1"/>
  <c r="AC86" i="53"/>
  <c r="AK86" i="53"/>
  <c r="L111" i="53"/>
  <c r="L57" i="36" s="1"/>
  <c r="T111" i="53"/>
  <c r="T57" i="36" s="1"/>
  <c r="AB111" i="53"/>
  <c r="AJ111" i="53"/>
  <c r="K136" i="53"/>
  <c r="K57" i="37" s="1"/>
  <c r="S136" i="53"/>
  <c r="S57" i="37" s="1"/>
  <c r="AA136" i="53"/>
  <c r="AI136" i="53"/>
  <c r="J161" i="53"/>
  <c r="J57" i="38" s="1"/>
  <c r="R161" i="53"/>
  <c r="R57" i="38" s="1"/>
  <c r="Z161" i="53"/>
  <c r="AH161" i="53"/>
  <c r="I186" i="53"/>
  <c r="I57" i="39" s="1"/>
  <c r="Q186" i="53"/>
  <c r="Q57" i="39" s="1"/>
  <c r="Y186" i="53"/>
  <c r="AG186" i="53"/>
  <c r="H211" i="53"/>
  <c r="H57" i="40" s="1"/>
  <c r="P211" i="53"/>
  <c r="P57" i="40" s="1"/>
  <c r="X211" i="53"/>
  <c r="AF211" i="53"/>
  <c r="G236" i="53"/>
  <c r="G57" i="41" s="1"/>
  <c r="O236" i="53"/>
  <c r="O57" i="41" s="1"/>
  <c r="W236" i="53"/>
  <c r="AE236" i="53"/>
  <c r="F261" i="53"/>
  <c r="F57" i="42" s="1"/>
  <c r="N261" i="53"/>
  <c r="N57" i="42" s="1"/>
  <c r="V261" i="53"/>
  <c r="AD261" i="53"/>
  <c r="E286" i="53"/>
  <c r="E57" i="43" s="1"/>
  <c r="M286" i="53"/>
  <c r="M57" i="43" s="1"/>
  <c r="U286" i="53"/>
  <c r="U57" i="43" s="1"/>
  <c r="AC286" i="53"/>
  <c r="AK286" i="53"/>
  <c r="L311" i="53"/>
  <c r="L57" i="44" s="1"/>
  <c r="T311" i="53"/>
  <c r="T57" i="44" s="1"/>
  <c r="AB311" i="53"/>
  <c r="AJ311" i="53"/>
  <c r="K336" i="53"/>
  <c r="K57" i="45" s="1"/>
  <c r="S336" i="53"/>
  <c r="S57" i="45" s="1"/>
  <c r="AA336" i="53"/>
  <c r="AI336" i="53"/>
  <c r="J361" i="53"/>
  <c r="J57" i="46" s="1"/>
  <c r="R361" i="53"/>
  <c r="R57" i="46" s="1"/>
  <c r="Z361" i="53"/>
  <c r="AH361" i="53"/>
  <c r="O336" i="53"/>
  <c r="O57" i="45" s="1"/>
  <c r="V361" i="53"/>
  <c r="I11" i="53"/>
  <c r="I57" i="1" s="1"/>
  <c r="Q11" i="53"/>
  <c r="Y11" i="53"/>
  <c r="Y8" i="53" s="1"/>
  <c r="AG11" i="53"/>
  <c r="AG8" i="53" s="1"/>
  <c r="H36" i="53"/>
  <c r="H57" i="20" s="1"/>
  <c r="P36" i="53"/>
  <c r="P57" i="20" s="1"/>
  <c r="X36" i="53"/>
  <c r="X33" i="53" s="1"/>
  <c r="AF36" i="53"/>
  <c r="AF33" i="53" s="1"/>
  <c r="G61" i="53"/>
  <c r="G57" i="34" s="1"/>
  <c r="O61" i="53"/>
  <c r="O57" i="34" s="1"/>
  <c r="W61" i="53"/>
  <c r="AE61" i="53"/>
  <c r="F86" i="53"/>
  <c r="F57" i="35" s="1"/>
  <c r="N86" i="53"/>
  <c r="N57" i="35" s="1"/>
  <c r="V86" i="53"/>
  <c r="AD86" i="53"/>
  <c r="E111" i="53"/>
  <c r="E57" i="36" s="1"/>
  <c r="M111" i="53"/>
  <c r="M57" i="36" s="1"/>
  <c r="U111" i="53"/>
  <c r="U57" i="36" s="1"/>
  <c r="AC111" i="53"/>
  <c r="AK111" i="53"/>
  <c r="L136" i="53"/>
  <c r="L57" i="37" s="1"/>
  <c r="T136" i="53"/>
  <c r="T57" i="37" s="1"/>
  <c r="AB136" i="53"/>
  <c r="AJ136" i="53"/>
  <c r="K161" i="53"/>
  <c r="K57" i="38" s="1"/>
  <c r="S161" i="53"/>
  <c r="S57" i="38" s="1"/>
  <c r="AA161" i="53"/>
  <c r="AI161" i="53"/>
  <c r="J186" i="53"/>
  <c r="J57" i="39" s="1"/>
  <c r="R186" i="53"/>
  <c r="R57" i="39" s="1"/>
  <c r="Z186" i="53"/>
  <c r="AH186" i="53"/>
  <c r="I211" i="53"/>
  <c r="I57" i="40" s="1"/>
  <c r="Q211" i="53"/>
  <c r="Q57" i="40" s="1"/>
  <c r="Y211" i="53"/>
  <c r="AG211" i="53"/>
  <c r="H236" i="53"/>
  <c r="H57" i="41" s="1"/>
  <c r="P236" i="53"/>
  <c r="P57" i="41" s="1"/>
  <c r="X236" i="53"/>
  <c r="AF236" i="53"/>
  <c r="G261" i="53"/>
  <c r="G57" i="42" s="1"/>
  <c r="O261" i="53"/>
  <c r="O57" i="42" s="1"/>
  <c r="W261" i="53"/>
  <c r="AE261" i="53"/>
  <c r="F286" i="53"/>
  <c r="F57" i="43" s="1"/>
  <c r="N286" i="53"/>
  <c r="N57" i="43" s="1"/>
  <c r="V286" i="53"/>
  <c r="AD286" i="53"/>
  <c r="E311" i="53"/>
  <c r="E57" i="44" s="1"/>
  <c r="M311" i="53"/>
  <c r="M57" i="44" s="1"/>
  <c r="U311" i="53"/>
  <c r="U57" i="44" s="1"/>
  <c r="AC311" i="53"/>
  <c r="AK311" i="53"/>
  <c r="L336" i="53"/>
  <c r="L57" i="45" s="1"/>
  <c r="T336" i="53"/>
  <c r="T57" i="45" s="1"/>
  <c r="AB336" i="53"/>
  <c r="AJ336" i="53"/>
  <c r="K361" i="53"/>
  <c r="K57" i="46" s="1"/>
  <c r="S361" i="53"/>
  <c r="S57" i="46" s="1"/>
  <c r="AA361" i="53"/>
  <c r="AI361" i="53"/>
  <c r="AE336" i="53"/>
  <c r="J11" i="53"/>
  <c r="J57" i="1" s="1"/>
  <c r="R11" i="53"/>
  <c r="R57" i="1" s="1"/>
  <c r="Z11" i="53"/>
  <c r="Z8" i="53" s="1"/>
  <c r="AH11" i="53"/>
  <c r="AH8" i="53" s="1"/>
  <c r="I36" i="53"/>
  <c r="I57" i="20" s="1"/>
  <c r="Q36" i="53"/>
  <c r="Q57" i="20" s="1"/>
  <c r="Y36" i="53"/>
  <c r="Y33" i="53" s="1"/>
  <c r="AG36" i="53"/>
  <c r="AG33" i="53" s="1"/>
  <c r="H61" i="53"/>
  <c r="H57" i="34" s="1"/>
  <c r="P61" i="53"/>
  <c r="P57" i="34" s="1"/>
  <c r="X61" i="53"/>
  <c r="AF61" i="53"/>
  <c r="G86" i="53"/>
  <c r="G57" i="35" s="1"/>
  <c r="O86" i="53"/>
  <c r="O57" i="35" s="1"/>
  <c r="W86" i="53"/>
  <c r="AE86" i="53"/>
  <c r="F111" i="53"/>
  <c r="F57" i="36" s="1"/>
  <c r="N111" i="53"/>
  <c r="N57" i="36" s="1"/>
  <c r="V111" i="53"/>
  <c r="AD111" i="53"/>
  <c r="E136" i="53"/>
  <c r="E57" i="37" s="1"/>
  <c r="M136" i="53"/>
  <c r="M57" i="37" s="1"/>
  <c r="U136" i="53"/>
  <c r="U57" i="37" s="1"/>
  <c r="AC136" i="53"/>
  <c r="AK136" i="53"/>
  <c r="L161" i="53"/>
  <c r="L57" i="38" s="1"/>
  <c r="T161" i="53"/>
  <c r="T57" i="38" s="1"/>
  <c r="AB161" i="53"/>
  <c r="AJ161" i="53"/>
  <c r="K186" i="53"/>
  <c r="K57" i="39" s="1"/>
  <c r="S186" i="53"/>
  <c r="S57" i="39" s="1"/>
  <c r="AA186" i="53"/>
  <c r="AI186" i="53"/>
  <c r="J211" i="53"/>
  <c r="J57" i="40" s="1"/>
  <c r="R211" i="53"/>
  <c r="R57" i="40" s="1"/>
  <c r="Z211" i="53"/>
  <c r="AH211" i="53"/>
  <c r="I236" i="53"/>
  <c r="I57" i="41" s="1"/>
  <c r="Q236" i="53"/>
  <c r="Q57" i="41" s="1"/>
  <c r="Y236" i="53"/>
  <c r="AG236" i="53"/>
  <c r="H261" i="53"/>
  <c r="H57" i="42" s="1"/>
  <c r="P261" i="53"/>
  <c r="P57" i="42" s="1"/>
  <c r="X261" i="53"/>
  <c r="AF261" i="53"/>
  <c r="G286" i="53"/>
  <c r="G57" i="43" s="1"/>
  <c r="O286" i="53"/>
  <c r="O57" i="43" s="1"/>
  <c r="W286" i="53"/>
  <c r="AE286" i="53"/>
  <c r="F311" i="53"/>
  <c r="F57" i="44" s="1"/>
  <c r="N311" i="53"/>
  <c r="N57" i="44" s="1"/>
  <c r="V311" i="53"/>
  <c r="AD311" i="53"/>
  <c r="E336" i="53"/>
  <c r="E57" i="45" s="1"/>
  <c r="M336" i="53"/>
  <c r="M57" i="45" s="1"/>
  <c r="U336" i="53"/>
  <c r="U57" i="45" s="1"/>
  <c r="AC336" i="53"/>
  <c r="AK336" i="53"/>
  <c r="L361" i="53"/>
  <c r="L57" i="46" s="1"/>
  <c r="T361" i="53"/>
  <c r="T57" i="46" s="1"/>
  <c r="AB361" i="53"/>
  <c r="AJ361" i="53"/>
  <c r="F361" i="53"/>
  <c r="F57" i="46" s="1"/>
  <c r="K11" i="53"/>
  <c r="K57" i="1" s="1"/>
  <c r="S11" i="53"/>
  <c r="S57" i="1" s="1"/>
  <c r="AA11" i="53"/>
  <c r="AA8" i="53" s="1"/>
  <c r="AI11" i="53"/>
  <c r="AI8" i="53" s="1"/>
  <c r="J36" i="53"/>
  <c r="J57" i="20" s="1"/>
  <c r="R36" i="53"/>
  <c r="R57" i="20" s="1"/>
  <c r="Z36" i="53"/>
  <c r="Z33" i="53" s="1"/>
  <c r="AH36" i="53"/>
  <c r="AH33" i="53" s="1"/>
  <c r="I61" i="53"/>
  <c r="I57" i="34" s="1"/>
  <c r="Q61" i="53"/>
  <c r="Q57" i="34" s="1"/>
  <c r="Y61" i="53"/>
  <c r="AG61" i="53"/>
  <c r="H86" i="53"/>
  <c r="H57" i="35" s="1"/>
  <c r="P86" i="53"/>
  <c r="P57" i="35" s="1"/>
  <c r="X86" i="53"/>
  <c r="AF86" i="53"/>
  <c r="G111" i="53"/>
  <c r="G57" i="36" s="1"/>
  <c r="O111" i="53"/>
  <c r="O57" i="36" s="1"/>
  <c r="W111" i="53"/>
  <c r="AE111" i="53"/>
  <c r="F136" i="53"/>
  <c r="F57" i="37" s="1"/>
  <c r="N136" i="53"/>
  <c r="N57" i="37" s="1"/>
  <c r="V136" i="53"/>
  <c r="AD136" i="53"/>
  <c r="E161" i="53"/>
  <c r="E57" i="38" s="1"/>
  <c r="M161" i="53"/>
  <c r="M57" i="38" s="1"/>
  <c r="U161" i="53"/>
  <c r="U57" i="38" s="1"/>
  <c r="AC161" i="53"/>
  <c r="AK161" i="53"/>
  <c r="L186" i="53"/>
  <c r="L57" i="39" s="1"/>
  <c r="T186" i="53"/>
  <c r="T57" i="39" s="1"/>
  <c r="AB186" i="53"/>
  <c r="AJ186" i="53"/>
  <c r="K211" i="53"/>
  <c r="K57" i="40" s="1"/>
  <c r="S211" i="53"/>
  <c r="S57" i="40" s="1"/>
  <c r="AA211" i="53"/>
  <c r="AI211" i="53"/>
  <c r="J236" i="53"/>
  <c r="J57" i="41" s="1"/>
  <c r="R236" i="53"/>
  <c r="R57" i="41" s="1"/>
  <c r="Z236" i="53"/>
  <c r="AH236" i="53"/>
  <c r="I261" i="53"/>
  <c r="I57" i="42" s="1"/>
  <c r="Q261" i="53"/>
  <c r="Q57" i="42" s="1"/>
  <c r="Y261" i="53"/>
  <c r="AG261" i="53"/>
  <c r="H286" i="53"/>
  <c r="H57" i="43" s="1"/>
  <c r="P286" i="53"/>
  <c r="P57" i="43" s="1"/>
  <c r="X286" i="53"/>
  <c r="AF286" i="53"/>
  <c r="G311" i="53"/>
  <c r="G57" i="44" s="1"/>
  <c r="O311" i="53"/>
  <c r="O57" i="44" s="1"/>
  <c r="W311" i="53"/>
  <c r="AE311" i="53"/>
  <c r="F336" i="53"/>
  <c r="F57" i="45" s="1"/>
  <c r="N336" i="53"/>
  <c r="N57" i="45" s="1"/>
  <c r="V336" i="53"/>
  <c r="AD336" i="53"/>
  <c r="E361" i="53"/>
  <c r="E57" i="46" s="1"/>
  <c r="M361" i="53"/>
  <c r="M57" i="46" s="1"/>
  <c r="U361" i="53"/>
  <c r="U57" i="46" s="1"/>
  <c r="AC361" i="53"/>
  <c r="AI57" i="20"/>
  <c r="E281" i="53"/>
  <c r="E52" i="43" s="1"/>
  <c r="F206" i="53"/>
  <c r="F52" i="40" s="1"/>
  <c r="N57" i="20"/>
  <c r="M57" i="20"/>
  <c r="E231" i="53"/>
  <c r="E52" i="41" s="1"/>
  <c r="AB57" i="20"/>
  <c r="G357" i="53"/>
  <c r="G332" i="53"/>
  <c r="H307" i="53"/>
  <c r="G282" i="53"/>
  <c r="G257" i="53"/>
  <c r="G232" i="53"/>
  <c r="G207" i="53"/>
  <c r="G182" i="53"/>
  <c r="G157" i="53"/>
  <c r="I132" i="53"/>
  <c r="G107" i="53"/>
  <c r="G82" i="53"/>
  <c r="H57" i="53"/>
  <c r="G32" i="53"/>
  <c r="N57" i="1"/>
  <c r="AE57" i="1"/>
  <c r="AG57" i="1"/>
  <c r="AF57" i="1"/>
  <c r="Q57" i="1"/>
  <c r="AB57" i="1"/>
  <c r="H2" i="63"/>
  <c r="H2" i="62"/>
  <c r="D3" i="63"/>
  <c r="F3" i="63" s="1"/>
  <c r="H3" i="63" s="1"/>
  <c r="I3" i="63" s="1"/>
  <c r="D3" i="62"/>
  <c r="F3" i="62" s="1"/>
  <c r="H3" i="62" s="1"/>
  <c r="V57" i="37" l="1"/>
  <c r="V133" i="53"/>
  <c r="V54" i="37" s="1"/>
  <c r="AD57" i="43"/>
  <c r="AD283" i="53"/>
  <c r="AD54" i="43" s="1"/>
  <c r="AC57" i="46"/>
  <c r="AC358" i="53"/>
  <c r="AC54" i="46" s="1"/>
  <c r="AE57" i="44"/>
  <c r="AE308" i="53"/>
  <c r="AE54" i="44" s="1"/>
  <c r="AG57" i="42"/>
  <c r="AG258" i="53"/>
  <c r="AG54" i="42" s="1"/>
  <c r="AI57" i="40"/>
  <c r="AI208" i="53"/>
  <c r="AI54" i="40" s="1"/>
  <c r="AK57" i="38"/>
  <c r="AK158" i="53"/>
  <c r="AK54" i="38" s="1"/>
  <c r="W57" i="43"/>
  <c r="W283" i="53"/>
  <c r="W54" i="43" s="1"/>
  <c r="Z57" i="40"/>
  <c r="Z208" i="53"/>
  <c r="Z54" i="40" s="1"/>
  <c r="AB57" i="38"/>
  <c r="AB158" i="53"/>
  <c r="AB54" i="38" s="1"/>
  <c r="AD57" i="36"/>
  <c r="AD108" i="53"/>
  <c r="AD54" i="36" s="1"/>
  <c r="AE57" i="45"/>
  <c r="AE333" i="53"/>
  <c r="AE54" i="45" s="1"/>
  <c r="V57" i="34"/>
  <c r="V58" i="53"/>
  <c r="V54" i="34" s="1"/>
  <c r="X57" i="46"/>
  <c r="X358" i="53"/>
  <c r="X54" i="46" s="1"/>
  <c r="V57" i="45"/>
  <c r="V333" i="53"/>
  <c r="V54" i="45" s="1"/>
  <c r="W57" i="44"/>
  <c r="W308" i="53"/>
  <c r="W54" i="44" s="1"/>
  <c r="X57" i="43"/>
  <c r="X283" i="53"/>
  <c r="X54" i="43" s="1"/>
  <c r="Y57" i="42"/>
  <c r="Y258" i="53"/>
  <c r="Y54" i="42" s="1"/>
  <c r="Z57" i="41"/>
  <c r="Z233" i="53"/>
  <c r="Z54" i="41" s="1"/>
  <c r="AA57" i="40"/>
  <c r="AA208" i="53"/>
  <c r="AA54" i="40" s="1"/>
  <c r="AB57" i="39"/>
  <c r="AB183" i="53"/>
  <c r="AB54" i="39" s="1"/>
  <c r="AC57" i="38"/>
  <c r="AC158" i="53"/>
  <c r="AC54" i="38" s="1"/>
  <c r="AD57" i="37"/>
  <c r="AD133" i="53"/>
  <c r="AD54" i="37" s="1"/>
  <c r="AE57" i="36"/>
  <c r="AE108" i="53"/>
  <c r="AE54" i="36" s="1"/>
  <c r="AF57" i="35"/>
  <c r="AF83" i="53"/>
  <c r="AF54" i="35" s="1"/>
  <c r="AG57" i="34"/>
  <c r="AG58" i="53"/>
  <c r="AG54" i="34" s="1"/>
  <c r="V57" i="36"/>
  <c r="V108" i="53"/>
  <c r="V54" i="36" s="1"/>
  <c r="W57" i="35"/>
  <c r="W83" i="53"/>
  <c r="W54" i="35" s="1"/>
  <c r="X57" i="34"/>
  <c r="X58" i="53"/>
  <c r="X54" i="34" s="1"/>
  <c r="AI57" i="46"/>
  <c r="AI358" i="53"/>
  <c r="AI54" i="46" s="1"/>
  <c r="AJ57" i="45"/>
  <c r="AJ333" i="53"/>
  <c r="AJ54" i="45" s="1"/>
  <c r="AK57" i="44"/>
  <c r="AK308" i="53"/>
  <c r="AK54" i="44" s="1"/>
  <c r="AH57" i="46"/>
  <c r="AH358" i="53"/>
  <c r="AH54" i="46" s="1"/>
  <c r="AI57" i="45"/>
  <c r="AI333" i="53"/>
  <c r="AI54" i="45" s="1"/>
  <c r="AJ57" i="44"/>
  <c r="AJ308" i="53"/>
  <c r="AJ54" i="44" s="1"/>
  <c r="AK57" i="43"/>
  <c r="AK283" i="53"/>
  <c r="AK54" i="43" s="1"/>
  <c r="AG57" i="46"/>
  <c r="AG358" i="53"/>
  <c r="AG54" i="46" s="1"/>
  <c r="AH57" i="45"/>
  <c r="AH333" i="53"/>
  <c r="AH54" i="45" s="1"/>
  <c r="AI57" i="44"/>
  <c r="AI308" i="53"/>
  <c r="AI54" i="44" s="1"/>
  <c r="AJ57" i="43"/>
  <c r="AJ283" i="53"/>
  <c r="AJ54" i="43" s="1"/>
  <c r="AK57" i="42"/>
  <c r="AK258" i="53"/>
  <c r="AK54" i="42" s="1"/>
  <c r="V57" i="40"/>
  <c r="V208" i="53"/>
  <c r="V54" i="40" s="1"/>
  <c r="W57" i="39"/>
  <c r="W183" i="53"/>
  <c r="W54" i="39" s="1"/>
  <c r="X57" i="38"/>
  <c r="X158" i="53"/>
  <c r="X54" i="38" s="1"/>
  <c r="Y57" i="37"/>
  <c r="Y133" i="53"/>
  <c r="Y54" i="37" s="1"/>
  <c r="Z57" i="36"/>
  <c r="Z108" i="53"/>
  <c r="Z54" i="36" s="1"/>
  <c r="AA57" i="35"/>
  <c r="AA83" i="53"/>
  <c r="AA54" i="35" s="1"/>
  <c r="AB57" i="34"/>
  <c r="AB58" i="53"/>
  <c r="AB54" i="34" s="1"/>
  <c r="AE57" i="46"/>
  <c r="AE358" i="53"/>
  <c r="AE54" i="46" s="1"/>
  <c r="AF57" i="45"/>
  <c r="AF333" i="53"/>
  <c r="AF54" i="45" s="1"/>
  <c r="AG57" i="44"/>
  <c r="AG308" i="53"/>
  <c r="AG54" i="44" s="1"/>
  <c r="AH57" i="43"/>
  <c r="AH283" i="53"/>
  <c r="AH54" i="43" s="1"/>
  <c r="AI57" i="42"/>
  <c r="AI258" i="53"/>
  <c r="AI54" i="42" s="1"/>
  <c r="AJ57" i="41"/>
  <c r="AJ233" i="53"/>
  <c r="AJ54" i="41" s="1"/>
  <c r="AK57" i="40"/>
  <c r="AK208" i="53"/>
  <c r="AK54" i="40" s="1"/>
  <c r="AJ57" i="40"/>
  <c r="AJ208" i="53"/>
  <c r="AJ54" i="40" s="1"/>
  <c r="AD57" i="38"/>
  <c r="AD158" i="53"/>
  <c r="AD54" i="38" s="1"/>
  <c r="X57" i="36"/>
  <c r="X108" i="53"/>
  <c r="X54" i="36" s="1"/>
  <c r="AK57" i="39"/>
  <c r="AK183" i="53"/>
  <c r="AK54" i="39" s="1"/>
  <c r="W57" i="37"/>
  <c r="W133" i="53"/>
  <c r="W54" i="37" s="1"/>
  <c r="Y57" i="35"/>
  <c r="Y83" i="53"/>
  <c r="Y54" i="35" s="1"/>
  <c r="W57" i="36"/>
  <c r="W108" i="53"/>
  <c r="W54" i="36" s="1"/>
  <c r="X57" i="35"/>
  <c r="X83" i="53"/>
  <c r="X54" i="35" s="1"/>
  <c r="Y57" i="34"/>
  <c r="Y58" i="53"/>
  <c r="Y54" i="34" s="1"/>
  <c r="AJ57" i="46"/>
  <c r="AJ358" i="53"/>
  <c r="AJ54" i="46" s="1"/>
  <c r="AA57" i="46"/>
  <c r="AA358" i="53"/>
  <c r="AA54" i="46" s="1"/>
  <c r="AC57" i="44"/>
  <c r="AC308" i="53"/>
  <c r="AC54" i="44" s="1"/>
  <c r="AE57" i="42"/>
  <c r="AE258" i="53"/>
  <c r="AE54" i="42" s="1"/>
  <c r="AG57" i="40"/>
  <c r="AG208" i="53"/>
  <c r="AG54" i="40" s="1"/>
  <c r="AH57" i="39"/>
  <c r="AH183" i="53"/>
  <c r="AH54" i="39" s="1"/>
  <c r="AI57" i="38"/>
  <c r="AI158" i="53"/>
  <c r="AI54" i="38" s="1"/>
  <c r="AJ57" i="37"/>
  <c r="AJ133" i="53"/>
  <c r="AJ54" i="37" s="1"/>
  <c r="AK57" i="36"/>
  <c r="AK108" i="53"/>
  <c r="AK54" i="36" s="1"/>
  <c r="Z57" i="46"/>
  <c r="Z358" i="53"/>
  <c r="Z54" i="46" s="1"/>
  <c r="AA57" i="45"/>
  <c r="AA333" i="53"/>
  <c r="AA54" i="45" s="1"/>
  <c r="AB57" i="44"/>
  <c r="AB308" i="53"/>
  <c r="AB54" i="44" s="1"/>
  <c r="AC57" i="43"/>
  <c r="AC283" i="53"/>
  <c r="AC54" i="43" s="1"/>
  <c r="AD57" i="42"/>
  <c r="AD258" i="53"/>
  <c r="AD54" i="42" s="1"/>
  <c r="AE57" i="41"/>
  <c r="AE233" i="53"/>
  <c r="AE54" i="41" s="1"/>
  <c r="AF57" i="40"/>
  <c r="AF208" i="53"/>
  <c r="AF54" i="40" s="1"/>
  <c r="AG57" i="39"/>
  <c r="AG183" i="53"/>
  <c r="AG54" i="39" s="1"/>
  <c r="AH57" i="38"/>
  <c r="AH158" i="53"/>
  <c r="AH54" i="38" s="1"/>
  <c r="AI57" i="37"/>
  <c r="AI133" i="53"/>
  <c r="AI54" i="37" s="1"/>
  <c r="AJ57" i="36"/>
  <c r="AJ108" i="53"/>
  <c r="AJ54" i="36" s="1"/>
  <c r="AK57" i="35"/>
  <c r="AK83" i="53"/>
  <c r="AK54" i="35" s="1"/>
  <c r="Y57" i="46"/>
  <c r="Y358" i="53"/>
  <c r="Y54" i="46" s="1"/>
  <c r="Z57" i="45"/>
  <c r="Z333" i="53"/>
  <c r="Z54" i="45" s="1"/>
  <c r="AA57" i="44"/>
  <c r="AA308" i="53"/>
  <c r="AA54" i="44" s="1"/>
  <c r="AB57" i="43"/>
  <c r="AB283" i="53"/>
  <c r="AB54" i="43" s="1"/>
  <c r="AC57" i="42"/>
  <c r="AC258" i="53"/>
  <c r="AC54" i="42" s="1"/>
  <c r="AD57" i="41"/>
  <c r="AD233" i="53"/>
  <c r="AD54" i="41" s="1"/>
  <c r="AE57" i="40"/>
  <c r="AE208" i="53"/>
  <c r="AE54" i="40" s="1"/>
  <c r="AF57" i="39"/>
  <c r="AF183" i="53"/>
  <c r="AF54" i="39" s="1"/>
  <c r="AG57" i="38"/>
  <c r="AG158" i="53"/>
  <c r="AG54" i="38" s="1"/>
  <c r="AH57" i="37"/>
  <c r="AH133" i="53"/>
  <c r="AH54" i="37" s="1"/>
  <c r="AI57" i="36"/>
  <c r="AI108" i="53"/>
  <c r="AI54" i="36" s="1"/>
  <c r="AJ57" i="35"/>
  <c r="AJ83" i="53"/>
  <c r="AJ54" i="35" s="1"/>
  <c r="AK57" i="34"/>
  <c r="AK58" i="53"/>
  <c r="AK54" i="34" s="1"/>
  <c r="W57" i="46"/>
  <c r="W358" i="53"/>
  <c r="W54" i="46" s="1"/>
  <c r="X57" i="45"/>
  <c r="X333" i="53"/>
  <c r="X54" i="45" s="1"/>
  <c r="Y57" i="44"/>
  <c r="Y308" i="53"/>
  <c r="Y54" i="44" s="1"/>
  <c r="Z57" i="43"/>
  <c r="Z283" i="53"/>
  <c r="Z54" i="43" s="1"/>
  <c r="AA57" i="42"/>
  <c r="AA258" i="53"/>
  <c r="AA54" i="42" s="1"/>
  <c r="AB57" i="41"/>
  <c r="AB233" i="53"/>
  <c r="AB54" i="41" s="1"/>
  <c r="AC57" i="40"/>
  <c r="AC208" i="53"/>
  <c r="AC54" i="40" s="1"/>
  <c r="AD57" i="39"/>
  <c r="AD183" i="53"/>
  <c r="AD54" i="39" s="1"/>
  <c r="AE57" i="38"/>
  <c r="AE158" i="53"/>
  <c r="AE54" i="38" s="1"/>
  <c r="AF57" i="37"/>
  <c r="AF133" i="53"/>
  <c r="AF54" i="37" s="1"/>
  <c r="AG57" i="36"/>
  <c r="AG108" i="53"/>
  <c r="AG54" i="36" s="1"/>
  <c r="AH57" i="35"/>
  <c r="AH83" i="53"/>
  <c r="AH54" i="35" s="1"/>
  <c r="AI57" i="34"/>
  <c r="AI58" i="53"/>
  <c r="AI54" i="34" s="1"/>
  <c r="X57" i="44"/>
  <c r="X308" i="53"/>
  <c r="X54" i="44" s="1"/>
  <c r="AF57" i="36"/>
  <c r="AF108" i="53"/>
  <c r="AF54" i="36" s="1"/>
  <c r="Z57" i="34"/>
  <c r="Z58" i="53"/>
  <c r="Z54" i="34" s="1"/>
  <c r="Y57" i="43"/>
  <c r="Y283" i="53"/>
  <c r="Y54" i="43" s="1"/>
  <c r="AA57" i="41"/>
  <c r="AA233" i="53"/>
  <c r="AA54" i="41" s="1"/>
  <c r="AB57" i="46"/>
  <c r="AB358" i="53"/>
  <c r="AB54" i="46" s="1"/>
  <c r="AC57" i="45"/>
  <c r="AC333" i="53"/>
  <c r="AC54" i="45" s="1"/>
  <c r="AD57" i="44"/>
  <c r="AD308" i="53"/>
  <c r="AD54" i="44" s="1"/>
  <c r="AE57" i="43"/>
  <c r="AE283" i="53"/>
  <c r="AE54" i="43" s="1"/>
  <c r="AF57" i="42"/>
  <c r="AF258" i="53"/>
  <c r="AF54" i="42" s="1"/>
  <c r="AG57" i="41"/>
  <c r="AG233" i="53"/>
  <c r="AG54" i="41" s="1"/>
  <c r="AH57" i="40"/>
  <c r="AH208" i="53"/>
  <c r="AH54" i="40" s="1"/>
  <c r="AI57" i="39"/>
  <c r="AI183" i="53"/>
  <c r="AI54" i="39" s="1"/>
  <c r="AJ57" i="38"/>
  <c r="AJ158" i="53"/>
  <c r="AJ54" i="38" s="1"/>
  <c r="AK57" i="37"/>
  <c r="AK133" i="53"/>
  <c r="AK54" i="37" s="1"/>
  <c r="V57" i="43"/>
  <c r="V283" i="53"/>
  <c r="V54" i="43" s="1"/>
  <c r="W57" i="42"/>
  <c r="W258" i="53"/>
  <c r="W54" i="42" s="1"/>
  <c r="X57" i="41"/>
  <c r="X233" i="53"/>
  <c r="X54" i="41" s="1"/>
  <c r="Y57" i="40"/>
  <c r="Y208" i="53"/>
  <c r="Y54" i="40" s="1"/>
  <c r="Z57" i="39"/>
  <c r="Z183" i="53"/>
  <c r="Z54" i="39" s="1"/>
  <c r="AA57" i="38"/>
  <c r="AA158" i="53"/>
  <c r="AA54" i="38" s="1"/>
  <c r="AB57" i="37"/>
  <c r="AB133" i="53"/>
  <c r="AB54" i="37" s="1"/>
  <c r="AC57" i="36"/>
  <c r="AC108" i="53"/>
  <c r="AC54" i="36" s="1"/>
  <c r="AD57" i="35"/>
  <c r="AD83" i="53"/>
  <c r="AD54" i="35" s="1"/>
  <c r="AE57" i="34"/>
  <c r="AE58" i="53"/>
  <c r="AE54" i="34" s="1"/>
  <c r="V57" i="46"/>
  <c r="V358" i="53"/>
  <c r="V54" i="46" s="1"/>
  <c r="V57" i="42"/>
  <c r="V258" i="53"/>
  <c r="V54" i="42" s="1"/>
  <c r="W57" i="41"/>
  <c r="W233" i="53"/>
  <c r="W54" i="41" s="1"/>
  <c r="X57" i="40"/>
  <c r="X208" i="53"/>
  <c r="X54" i="40" s="1"/>
  <c r="Y57" i="39"/>
  <c r="Y183" i="53"/>
  <c r="Y54" i="39" s="1"/>
  <c r="Z57" i="38"/>
  <c r="Z158" i="53"/>
  <c r="Z54" i="38" s="1"/>
  <c r="AA57" i="37"/>
  <c r="AA133" i="53"/>
  <c r="AA54" i="37" s="1"/>
  <c r="AB57" i="36"/>
  <c r="AB108" i="53"/>
  <c r="AB54" i="36" s="1"/>
  <c r="AC57" i="35"/>
  <c r="AC83" i="53"/>
  <c r="AC54" i="35" s="1"/>
  <c r="AD57" i="34"/>
  <c r="AD58" i="53"/>
  <c r="AD54" i="34" s="1"/>
  <c r="V57" i="41"/>
  <c r="V233" i="53"/>
  <c r="V54" i="41" s="1"/>
  <c r="W57" i="40"/>
  <c r="W208" i="53"/>
  <c r="W54" i="40" s="1"/>
  <c r="X57" i="39"/>
  <c r="X183" i="53"/>
  <c r="X54" i="39" s="1"/>
  <c r="Y57" i="38"/>
  <c r="Y158" i="53"/>
  <c r="Y54" i="38" s="1"/>
  <c r="Z57" i="37"/>
  <c r="Z133" i="53"/>
  <c r="Z54" i="37" s="1"/>
  <c r="AA57" i="36"/>
  <c r="AA108" i="53"/>
  <c r="AA54" i="36" s="1"/>
  <c r="AB57" i="35"/>
  <c r="AB83" i="53"/>
  <c r="AB54" i="35" s="1"/>
  <c r="AC57" i="34"/>
  <c r="AC58" i="53"/>
  <c r="AC54" i="34" s="1"/>
  <c r="AF57" i="46"/>
  <c r="AF358" i="53"/>
  <c r="AF54" i="46" s="1"/>
  <c r="AG57" i="45"/>
  <c r="AG333" i="53"/>
  <c r="AG54" i="45" s="1"/>
  <c r="AH57" i="44"/>
  <c r="AH308" i="53"/>
  <c r="AH54" i="44" s="1"/>
  <c r="AI57" i="43"/>
  <c r="AI283" i="53"/>
  <c r="AI54" i="43" s="1"/>
  <c r="AJ57" i="42"/>
  <c r="AJ258" i="53"/>
  <c r="AJ54" i="42" s="1"/>
  <c r="AK57" i="41"/>
  <c r="AK233" i="53"/>
  <c r="AK54" i="41" s="1"/>
  <c r="V57" i="39"/>
  <c r="V183" i="53"/>
  <c r="V54" i="39" s="1"/>
  <c r="W57" i="38"/>
  <c r="W158" i="53"/>
  <c r="W54" i="38" s="1"/>
  <c r="X57" i="37"/>
  <c r="X133" i="53"/>
  <c r="X54" i="37" s="1"/>
  <c r="Y57" i="36"/>
  <c r="Y108" i="53"/>
  <c r="Y54" i="36" s="1"/>
  <c r="Z57" i="35"/>
  <c r="Z83" i="53"/>
  <c r="Z54" i="35" s="1"/>
  <c r="AA57" i="34"/>
  <c r="AA58" i="53"/>
  <c r="AA54" i="34" s="1"/>
  <c r="AD57" i="46"/>
  <c r="AD358" i="53"/>
  <c r="AD54" i="46" s="1"/>
  <c r="AF57" i="44"/>
  <c r="AF308" i="53"/>
  <c r="AF54" i="44" s="1"/>
  <c r="Z57" i="42"/>
  <c r="Z258" i="53"/>
  <c r="Z54" i="42" s="1"/>
  <c r="AH57" i="34"/>
  <c r="AH58" i="53"/>
  <c r="AH54" i="34" s="1"/>
  <c r="AG57" i="43"/>
  <c r="AG283" i="53"/>
  <c r="AG54" i="43" s="1"/>
  <c r="AC57" i="39"/>
  <c r="AC183" i="53"/>
  <c r="AC54" i="39" s="1"/>
  <c r="AG57" i="35"/>
  <c r="AG83" i="53"/>
  <c r="AG54" i="35" s="1"/>
  <c r="AK57" i="45"/>
  <c r="AK333" i="53"/>
  <c r="AK54" i="45" s="1"/>
  <c r="AB57" i="45"/>
  <c r="AB333" i="53"/>
  <c r="AB54" i="45" s="1"/>
  <c r="AF57" i="41"/>
  <c r="AF233" i="53"/>
  <c r="AF54" i="41" s="1"/>
  <c r="AD57" i="45"/>
  <c r="AD333" i="53"/>
  <c r="AD54" i="45" s="1"/>
  <c r="AF57" i="43"/>
  <c r="AF283" i="53"/>
  <c r="AF54" i="43" s="1"/>
  <c r="AH57" i="41"/>
  <c r="AH233" i="53"/>
  <c r="AH54" i="41" s="1"/>
  <c r="AJ57" i="39"/>
  <c r="AJ183" i="53"/>
  <c r="AJ54" i="39" s="1"/>
  <c r="V57" i="44"/>
  <c r="V308" i="53"/>
  <c r="V54" i="44" s="1"/>
  <c r="X57" i="42"/>
  <c r="X258" i="53"/>
  <c r="X54" i="42" s="1"/>
  <c r="Y57" i="41"/>
  <c r="Y233" i="53"/>
  <c r="Y54" i="41" s="1"/>
  <c r="AA57" i="39"/>
  <c r="AA183" i="53"/>
  <c r="AA54" i="39" s="1"/>
  <c r="AC57" i="37"/>
  <c r="AC133" i="53"/>
  <c r="AC54" i="37" s="1"/>
  <c r="AE57" i="35"/>
  <c r="AE83" i="53"/>
  <c r="AE54" i="35" s="1"/>
  <c r="AF57" i="34"/>
  <c r="AF58" i="53"/>
  <c r="AF54" i="34" s="1"/>
  <c r="V57" i="35"/>
  <c r="V83" i="53"/>
  <c r="V54" i="35" s="1"/>
  <c r="W57" i="34"/>
  <c r="W58" i="53"/>
  <c r="W54" i="34" s="1"/>
  <c r="Y57" i="45"/>
  <c r="Y333" i="53"/>
  <c r="Y54" i="45" s="1"/>
  <c r="Z57" i="44"/>
  <c r="Z308" i="53"/>
  <c r="Z54" i="44" s="1"/>
  <c r="AA57" i="43"/>
  <c r="AA283" i="53"/>
  <c r="AA54" i="43" s="1"/>
  <c r="AB57" i="42"/>
  <c r="AB258" i="53"/>
  <c r="AB54" i="42" s="1"/>
  <c r="AC57" i="41"/>
  <c r="AC233" i="53"/>
  <c r="AC54" i="41" s="1"/>
  <c r="AD57" i="40"/>
  <c r="AD208" i="53"/>
  <c r="AD54" i="40" s="1"/>
  <c r="AE57" i="39"/>
  <c r="AE183" i="53"/>
  <c r="AE54" i="39" s="1"/>
  <c r="AF57" i="38"/>
  <c r="AF158" i="53"/>
  <c r="AF54" i="38" s="1"/>
  <c r="AG57" i="37"/>
  <c r="AG133" i="53"/>
  <c r="AG54" i="37" s="1"/>
  <c r="AH57" i="36"/>
  <c r="AH108" i="53"/>
  <c r="AH54" i="36" s="1"/>
  <c r="AI57" i="35"/>
  <c r="AI83" i="53"/>
  <c r="AI54" i="35" s="1"/>
  <c r="AJ57" i="34"/>
  <c r="AJ58" i="53"/>
  <c r="AJ54" i="34" s="1"/>
  <c r="W57" i="45"/>
  <c r="W333" i="53"/>
  <c r="W54" i="45" s="1"/>
  <c r="AH57" i="42"/>
  <c r="AH258" i="53"/>
  <c r="AH54" i="42" s="1"/>
  <c r="AB57" i="40"/>
  <c r="AB208" i="53"/>
  <c r="AB54" i="40" s="1"/>
  <c r="V57" i="38"/>
  <c r="V158" i="53"/>
  <c r="V54" i="38" s="1"/>
  <c r="AI57" i="41"/>
  <c r="AI233" i="53"/>
  <c r="AI54" i="41" s="1"/>
  <c r="AE57" i="37"/>
  <c r="AE133" i="53"/>
  <c r="AE54" i="37" s="1"/>
  <c r="E256" i="53"/>
  <c r="E52" i="42" s="1"/>
  <c r="H131" i="53"/>
  <c r="H52" i="37" s="1"/>
  <c r="AA57" i="20"/>
  <c r="AC57" i="20"/>
  <c r="Z57" i="1"/>
  <c r="AD57" i="1"/>
  <c r="F181" i="53"/>
  <c r="F52" i="39" s="1"/>
  <c r="F256" i="53"/>
  <c r="F52" i="42" s="1"/>
  <c r="E306" i="53"/>
  <c r="E52" i="44" s="1"/>
  <c r="AH57" i="20"/>
  <c r="V57" i="20"/>
  <c r="F131" i="53"/>
  <c r="F52" i="37" s="1"/>
  <c r="AH57" i="1"/>
  <c r="Y57" i="1"/>
  <c r="X57" i="1"/>
  <c r="E262" i="53"/>
  <c r="W57" i="20"/>
  <c r="E287" i="53"/>
  <c r="AI57" i="1"/>
  <c r="F356" i="53"/>
  <c r="F52" i="46" s="1"/>
  <c r="Y57" i="20"/>
  <c r="F281" i="53"/>
  <c r="F52" i="43" s="1"/>
  <c r="F231" i="53"/>
  <c r="F52" i="41" s="1"/>
  <c r="E206" i="53"/>
  <c r="E52" i="40" s="1"/>
  <c r="G208" i="53"/>
  <c r="G54" i="40" s="1"/>
  <c r="G333" i="53"/>
  <c r="G54" i="45" s="1"/>
  <c r="E156" i="53"/>
  <c r="E52" i="38" s="1"/>
  <c r="X57" i="20"/>
  <c r="W57" i="1"/>
  <c r="E237" i="53"/>
  <c r="E312" i="53"/>
  <c r="F212" i="53"/>
  <c r="Z57" i="20"/>
  <c r="AA57" i="1"/>
  <c r="E331" i="53"/>
  <c r="E52" i="45" s="1"/>
  <c r="F306" i="53"/>
  <c r="F52" i="44" s="1"/>
  <c r="E106" i="53"/>
  <c r="E52" i="36" s="1"/>
  <c r="F81" i="53"/>
  <c r="F52" i="35" s="1"/>
  <c r="E81" i="53"/>
  <c r="E52" i="35" s="1"/>
  <c r="F56" i="53"/>
  <c r="F52" i="34" s="1"/>
  <c r="E56" i="53"/>
  <c r="E52" i="34" s="1"/>
  <c r="V57" i="1"/>
  <c r="AJ57" i="20"/>
  <c r="AK57" i="1"/>
  <c r="E181" i="53"/>
  <c r="E52" i="39" s="1"/>
  <c r="F156" i="53"/>
  <c r="F52" i="38" s="1"/>
  <c r="AG57" i="20"/>
  <c r="AK57" i="20"/>
  <c r="AJ57" i="1"/>
  <c r="H137" i="53"/>
  <c r="E356" i="53"/>
  <c r="E52" i="46" s="1"/>
  <c r="F331" i="53"/>
  <c r="F52" i="45" s="1"/>
  <c r="G306" i="53"/>
  <c r="G52" i="44" s="1"/>
  <c r="E131" i="53"/>
  <c r="E52" i="37" s="1"/>
  <c r="F106" i="53"/>
  <c r="F52" i="36" s="1"/>
  <c r="AF57" i="20"/>
  <c r="AE57" i="20"/>
  <c r="AD57" i="20"/>
  <c r="AC57" i="1"/>
  <c r="G131" i="53"/>
  <c r="G52" i="37" s="1"/>
  <c r="G283" i="53"/>
  <c r="G54" i="43" s="1"/>
  <c r="G108" i="53"/>
  <c r="G54" i="36" s="1"/>
  <c r="G158" i="53"/>
  <c r="G54" i="38" s="1"/>
  <c r="G58" i="53"/>
  <c r="G54" i="34" s="1"/>
  <c r="F31" i="53"/>
  <c r="F57" i="20"/>
  <c r="E31" i="53"/>
  <c r="E57" i="20"/>
  <c r="H357" i="53"/>
  <c r="G356" i="53"/>
  <c r="G52" i="46" s="1"/>
  <c r="H332" i="53"/>
  <c r="G331" i="53"/>
  <c r="G52" i="45" s="1"/>
  <c r="I307" i="53"/>
  <c r="H306" i="53"/>
  <c r="H52" i="44" s="1"/>
  <c r="H282" i="53"/>
  <c r="G281" i="53"/>
  <c r="G52" i="43" s="1"/>
  <c r="H257" i="53"/>
  <c r="G256" i="53"/>
  <c r="G52" i="42" s="1"/>
  <c r="H232" i="53"/>
  <c r="G231" i="53"/>
  <c r="G52" i="41" s="1"/>
  <c r="H207" i="53"/>
  <c r="H182" i="53"/>
  <c r="G181" i="53"/>
  <c r="G52" i="39" s="1"/>
  <c r="H157" i="53"/>
  <c r="I131" i="53"/>
  <c r="I52" i="37" s="1"/>
  <c r="J132" i="53"/>
  <c r="H107" i="53"/>
  <c r="H82" i="53"/>
  <c r="G81" i="53"/>
  <c r="G52" i="35" s="1"/>
  <c r="I57" i="53"/>
  <c r="G31" i="53"/>
  <c r="H32" i="53"/>
  <c r="I7" i="63"/>
  <c r="K7" i="63"/>
  <c r="P7" i="63"/>
  <c r="O7" i="63"/>
  <c r="I2" i="63"/>
  <c r="M7" i="63" s="1"/>
  <c r="I3" i="62"/>
  <c r="AE7" i="62" s="1"/>
  <c r="AH7" i="63"/>
  <c r="Z7" i="63"/>
  <c r="R7" i="63"/>
  <c r="AG7" i="63"/>
  <c r="Y7" i="63"/>
  <c r="Q7" i="63"/>
  <c r="AF7" i="63"/>
  <c r="X7" i="63"/>
  <c r="AA7" i="63"/>
  <c r="AE7" i="63"/>
  <c r="W7" i="63"/>
  <c r="AD7" i="63"/>
  <c r="V7" i="63"/>
  <c r="AB7" i="63"/>
  <c r="T7" i="63"/>
  <c r="S7" i="63"/>
  <c r="AC7" i="63"/>
  <c r="U7" i="63"/>
  <c r="AJ7" i="63"/>
  <c r="AI7" i="63"/>
  <c r="I2" i="62"/>
  <c r="P7" i="62" s="1"/>
  <c r="F187" i="53" l="1"/>
  <c r="F262" i="53"/>
  <c r="G156" i="53"/>
  <c r="G52" i="38" s="1"/>
  <c r="H58" i="53"/>
  <c r="H54" i="34" s="1"/>
  <c r="F162" i="53"/>
  <c r="E187" i="53"/>
  <c r="E337" i="53"/>
  <c r="G362" i="53"/>
  <c r="F137" i="53"/>
  <c r="I137" i="53"/>
  <c r="H108" i="53"/>
  <c r="H54" i="36" s="1"/>
  <c r="E362" i="53"/>
  <c r="E87" i="53"/>
  <c r="F87" i="53"/>
  <c r="E162" i="53"/>
  <c r="H208" i="53"/>
  <c r="H54" i="40" s="1"/>
  <c r="F237" i="53"/>
  <c r="F287" i="53"/>
  <c r="F362" i="53"/>
  <c r="G162" i="53"/>
  <c r="G206" i="53"/>
  <c r="G52" i="40" s="1"/>
  <c r="G262" i="53"/>
  <c r="H312" i="53"/>
  <c r="G106" i="53"/>
  <c r="G52" i="36" s="1"/>
  <c r="H158" i="53"/>
  <c r="H54" i="38" s="1"/>
  <c r="H283" i="53"/>
  <c r="H54" i="43" s="1"/>
  <c r="G137" i="53"/>
  <c r="E137" i="53"/>
  <c r="F337" i="53"/>
  <c r="E62" i="53"/>
  <c r="F62" i="53"/>
  <c r="G56" i="53"/>
  <c r="G52" i="34" s="1"/>
  <c r="E112" i="53"/>
  <c r="F312" i="53"/>
  <c r="H333" i="53"/>
  <c r="H54" i="45" s="1"/>
  <c r="E212" i="53"/>
  <c r="F112" i="53"/>
  <c r="G312" i="53"/>
  <c r="G87" i="53"/>
  <c r="G187" i="53"/>
  <c r="G237" i="53"/>
  <c r="G287" i="53"/>
  <c r="G337" i="53"/>
  <c r="E37" i="53"/>
  <c r="E52" i="20"/>
  <c r="F37" i="53"/>
  <c r="F52" i="20"/>
  <c r="G37" i="53"/>
  <c r="G52" i="20"/>
  <c r="I357" i="53"/>
  <c r="H356" i="53"/>
  <c r="H52" i="46" s="1"/>
  <c r="I332" i="53"/>
  <c r="J307" i="53"/>
  <c r="I306" i="53"/>
  <c r="I52" i="44" s="1"/>
  <c r="I282" i="53"/>
  <c r="I257" i="53"/>
  <c r="H256" i="53"/>
  <c r="H52" i="42" s="1"/>
  <c r="I232" i="53"/>
  <c r="H231" i="53"/>
  <c r="H52" i="41" s="1"/>
  <c r="I207" i="53"/>
  <c r="H181" i="53"/>
  <c r="H52" i="39" s="1"/>
  <c r="I182" i="53"/>
  <c r="I157" i="53"/>
  <c r="K132" i="53"/>
  <c r="I107" i="53"/>
  <c r="H106" i="53"/>
  <c r="H52" i="36" s="1"/>
  <c r="H81" i="53"/>
  <c r="H52" i="35" s="1"/>
  <c r="I82" i="53"/>
  <c r="J57" i="53"/>
  <c r="I32" i="53"/>
  <c r="H31" i="53"/>
  <c r="L7" i="63"/>
  <c r="N7" i="63"/>
  <c r="AC7" i="62"/>
  <c r="Y7" i="62"/>
  <c r="Q7" i="62"/>
  <c r="R7" i="62"/>
  <c r="AI7" i="62"/>
  <c r="AA7" i="62"/>
  <c r="V7" i="62"/>
  <c r="X7" i="62"/>
  <c r="T7" i="62"/>
  <c r="AD7" i="62"/>
  <c r="AF7" i="62"/>
  <c r="AB7" i="62"/>
  <c r="AH7" i="62"/>
  <c r="AG7" i="62"/>
  <c r="AJ7" i="62"/>
  <c r="S7" i="62"/>
  <c r="J7" i="63"/>
  <c r="Z7" i="62"/>
  <c r="W7" i="62"/>
  <c r="O7" i="62"/>
  <c r="U7" i="62"/>
  <c r="H156" i="53" l="1"/>
  <c r="H52" i="38" s="1"/>
  <c r="H206" i="53"/>
  <c r="H52" i="40" s="1"/>
  <c r="H281" i="53"/>
  <c r="H52" i="43" s="1"/>
  <c r="H331" i="53"/>
  <c r="H52" i="45" s="1"/>
  <c r="H237" i="53"/>
  <c r="G62" i="53"/>
  <c r="I283" i="53"/>
  <c r="I54" i="43" s="1"/>
  <c r="G212" i="53"/>
  <c r="I108" i="53"/>
  <c r="I54" i="36" s="1"/>
  <c r="I333" i="53"/>
  <c r="I54" i="45" s="1"/>
  <c r="G112" i="53"/>
  <c r="H112" i="53"/>
  <c r="H187" i="53"/>
  <c r="H87" i="53"/>
  <c r="H162" i="53"/>
  <c r="H212" i="53"/>
  <c r="H262" i="53"/>
  <c r="I312" i="53"/>
  <c r="H362" i="53"/>
  <c r="I158" i="53"/>
  <c r="I54" i="38" s="1"/>
  <c r="I208" i="53"/>
  <c r="I54" i="40" s="1"/>
  <c r="I58" i="53"/>
  <c r="I54" i="34" s="1"/>
  <c r="H56" i="53"/>
  <c r="H52" i="34" s="1"/>
  <c r="H37" i="53"/>
  <c r="H52" i="20"/>
  <c r="J357" i="53"/>
  <c r="I356" i="53"/>
  <c r="I52" i="46" s="1"/>
  <c r="J332" i="53"/>
  <c r="K307" i="53"/>
  <c r="J282" i="53"/>
  <c r="I281" i="53"/>
  <c r="I52" i="43" s="1"/>
  <c r="J257" i="53"/>
  <c r="I256" i="53"/>
  <c r="I52" i="42" s="1"/>
  <c r="J232" i="53"/>
  <c r="I231" i="53"/>
  <c r="I52" i="41" s="1"/>
  <c r="J207" i="53"/>
  <c r="I206" i="53"/>
  <c r="I52" i="40" s="1"/>
  <c r="J182" i="53"/>
  <c r="I181" i="53"/>
  <c r="I52" i="39" s="1"/>
  <c r="J157" i="53"/>
  <c r="L132" i="53"/>
  <c r="J107" i="53"/>
  <c r="J82" i="53"/>
  <c r="I81" i="53"/>
  <c r="I52" i="35" s="1"/>
  <c r="K57" i="53"/>
  <c r="J32" i="53"/>
  <c r="I31" i="53"/>
  <c r="H337" i="53" l="1"/>
  <c r="I156" i="53"/>
  <c r="I52" i="38" s="1"/>
  <c r="I106" i="53"/>
  <c r="I52" i="36" s="1"/>
  <c r="H287" i="53"/>
  <c r="I262" i="53"/>
  <c r="I56" i="53"/>
  <c r="I52" i="34" s="1"/>
  <c r="I162" i="53"/>
  <c r="I187" i="53"/>
  <c r="I237" i="53"/>
  <c r="I287" i="53"/>
  <c r="I331" i="53"/>
  <c r="I52" i="45" s="1"/>
  <c r="I212" i="53"/>
  <c r="I87" i="53"/>
  <c r="I362" i="53"/>
  <c r="H62" i="53"/>
  <c r="I37" i="53"/>
  <c r="I52" i="20"/>
  <c r="K357" i="53"/>
  <c r="K332" i="53"/>
  <c r="L307" i="53"/>
  <c r="K282" i="53"/>
  <c r="K257" i="53"/>
  <c r="K232" i="53"/>
  <c r="K207" i="53"/>
  <c r="K182" i="53"/>
  <c r="K157" i="53"/>
  <c r="M132" i="53"/>
  <c r="K107" i="53"/>
  <c r="K82" i="53"/>
  <c r="L57" i="53"/>
  <c r="K32" i="53"/>
  <c r="AK376" i="53"/>
  <c r="AK72" i="46" s="1"/>
  <c r="AC376" i="53"/>
  <c r="AC72" i="46" s="1"/>
  <c r="U376" i="53"/>
  <c r="U72" i="46" s="1"/>
  <c r="M376" i="53"/>
  <c r="M72" i="46" s="1"/>
  <c r="E376" i="53"/>
  <c r="E72" i="46" s="1"/>
  <c r="AD351" i="53"/>
  <c r="AD72" i="45" s="1"/>
  <c r="V351" i="53"/>
  <c r="V72" i="45" s="1"/>
  <c r="N351" i="53"/>
  <c r="N72" i="45" s="1"/>
  <c r="F351" i="53"/>
  <c r="F72" i="45" s="1"/>
  <c r="AE326" i="53"/>
  <c r="AE72" i="44" s="1"/>
  <c r="W326" i="53"/>
  <c r="W72" i="44" s="1"/>
  <c r="O326" i="53"/>
  <c r="O72" i="44" s="1"/>
  <c r="G326" i="53"/>
  <c r="G72" i="44" s="1"/>
  <c r="AF301" i="53"/>
  <c r="AF72" i="43" s="1"/>
  <c r="X301" i="53"/>
  <c r="X72" i="43" s="1"/>
  <c r="P301" i="53"/>
  <c r="P72" i="43" s="1"/>
  <c r="H301" i="53"/>
  <c r="H72" i="43" s="1"/>
  <c r="AG276" i="53"/>
  <c r="AG72" i="42" s="1"/>
  <c r="Y276" i="53"/>
  <c r="Y72" i="42" s="1"/>
  <c r="Q276" i="53"/>
  <c r="Q72" i="42" s="1"/>
  <c r="I276" i="53"/>
  <c r="I72" i="42" s="1"/>
  <c r="AH251" i="53"/>
  <c r="AH72" i="41" s="1"/>
  <c r="Z251" i="53"/>
  <c r="Z72" i="41" s="1"/>
  <c r="R251" i="53"/>
  <c r="R72" i="41" s="1"/>
  <c r="J251" i="53"/>
  <c r="J72" i="41" s="1"/>
  <c r="AI226" i="53"/>
  <c r="AI72" i="40" s="1"/>
  <c r="AA226" i="53"/>
  <c r="AA72" i="40" s="1"/>
  <c r="S226" i="53"/>
  <c r="S72" i="40" s="1"/>
  <c r="K226" i="53"/>
  <c r="K72" i="40" s="1"/>
  <c r="AJ201" i="53"/>
  <c r="AJ72" i="39" s="1"/>
  <c r="AB201" i="53"/>
  <c r="AB72" i="39" s="1"/>
  <c r="T201" i="53"/>
  <c r="T72" i="39" s="1"/>
  <c r="L201" i="53"/>
  <c r="L72" i="39" s="1"/>
  <c r="AK176" i="53"/>
  <c r="AK72" i="38" s="1"/>
  <c r="AC176" i="53"/>
  <c r="AC72" i="38" s="1"/>
  <c r="U176" i="53"/>
  <c r="U72" i="38" s="1"/>
  <c r="M176" i="53"/>
  <c r="M72" i="38" s="1"/>
  <c r="E176" i="53"/>
  <c r="E72" i="38" s="1"/>
  <c r="AD151" i="53"/>
  <c r="AD72" i="37" s="1"/>
  <c r="V151" i="53"/>
  <c r="V72" i="37" s="1"/>
  <c r="N151" i="53"/>
  <c r="N72" i="37" s="1"/>
  <c r="F151" i="53"/>
  <c r="F72" i="37" s="1"/>
  <c r="AE126" i="53"/>
  <c r="AE72" i="36" s="1"/>
  <c r="W126" i="53"/>
  <c r="W72" i="36" s="1"/>
  <c r="O126" i="53"/>
  <c r="O72" i="36" s="1"/>
  <c r="G126" i="53"/>
  <c r="G72" i="36" s="1"/>
  <c r="AF101" i="53"/>
  <c r="AF72" i="35" s="1"/>
  <c r="X101" i="53"/>
  <c r="X72" i="35" s="1"/>
  <c r="P101" i="53"/>
  <c r="P72" i="35" s="1"/>
  <c r="H101" i="53"/>
  <c r="H72" i="35" s="1"/>
  <c r="AG76" i="53"/>
  <c r="AG72" i="34" s="1"/>
  <c r="Y76" i="53"/>
  <c r="Y72" i="34" s="1"/>
  <c r="Q76" i="53"/>
  <c r="Q72" i="34" s="1"/>
  <c r="I76" i="53"/>
  <c r="I72" i="34" s="1"/>
  <c r="AH51" i="53"/>
  <c r="AH72" i="20" s="1"/>
  <c r="Z51" i="53"/>
  <c r="Z72" i="20" s="1"/>
  <c r="R51" i="53"/>
  <c r="R72" i="20" s="1"/>
  <c r="J51" i="53"/>
  <c r="J72" i="20" s="1"/>
  <c r="AI26" i="53"/>
  <c r="AI72" i="1" s="1"/>
  <c r="AA26" i="53"/>
  <c r="AA72" i="1" s="1"/>
  <c r="S26" i="53"/>
  <c r="S72" i="1" s="1"/>
  <c r="K26" i="53"/>
  <c r="K72" i="1" s="1"/>
  <c r="AG351" i="53"/>
  <c r="AG72" i="45" s="1"/>
  <c r="I351" i="53"/>
  <c r="I72" i="45" s="1"/>
  <c r="R326" i="53"/>
  <c r="R72" i="44" s="1"/>
  <c r="AA301" i="53"/>
  <c r="AA72" i="43" s="1"/>
  <c r="T276" i="53"/>
  <c r="T72" i="42" s="1"/>
  <c r="M251" i="53"/>
  <c r="M72" i="41" s="1"/>
  <c r="F226" i="53"/>
  <c r="F72" i="40" s="1"/>
  <c r="X176" i="53"/>
  <c r="X72" i="38" s="1"/>
  <c r="I151" i="53"/>
  <c r="I72" i="37" s="1"/>
  <c r="AI101" i="53"/>
  <c r="AI72" i="35" s="1"/>
  <c r="AB76" i="53"/>
  <c r="AB72" i="34" s="1"/>
  <c r="E51" i="53"/>
  <c r="E72" i="20" s="1"/>
  <c r="AE376" i="53"/>
  <c r="AE72" i="46" s="1"/>
  <c r="H351" i="53"/>
  <c r="H72" i="45" s="1"/>
  <c r="R301" i="53"/>
  <c r="R72" i="43" s="1"/>
  <c r="AJ251" i="53"/>
  <c r="AJ72" i="41" s="1"/>
  <c r="E226" i="53"/>
  <c r="E72" i="40" s="1"/>
  <c r="W176" i="53"/>
  <c r="W72" i="38" s="1"/>
  <c r="AJ376" i="53"/>
  <c r="AJ72" i="46" s="1"/>
  <c r="AB376" i="53"/>
  <c r="AB72" i="46" s="1"/>
  <c r="T376" i="53"/>
  <c r="T72" i="46" s="1"/>
  <c r="L376" i="53"/>
  <c r="L72" i="46" s="1"/>
  <c r="AK351" i="53"/>
  <c r="AK72" i="45" s="1"/>
  <c r="AC351" i="53"/>
  <c r="AC72" i="45" s="1"/>
  <c r="U351" i="53"/>
  <c r="U72" i="45" s="1"/>
  <c r="M351" i="53"/>
  <c r="M72" i="45" s="1"/>
  <c r="E351" i="53"/>
  <c r="E72" i="45" s="1"/>
  <c r="AD326" i="53"/>
  <c r="AD72" i="44" s="1"/>
  <c r="V326" i="53"/>
  <c r="V72" i="44" s="1"/>
  <c r="N326" i="53"/>
  <c r="N72" i="44" s="1"/>
  <c r="F326" i="53"/>
  <c r="F72" i="44" s="1"/>
  <c r="AE301" i="53"/>
  <c r="AE72" i="43" s="1"/>
  <c r="W301" i="53"/>
  <c r="W72" i="43" s="1"/>
  <c r="O301" i="53"/>
  <c r="O72" i="43" s="1"/>
  <c r="G301" i="53"/>
  <c r="G72" i="43" s="1"/>
  <c r="AF276" i="53"/>
  <c r="AF72" i="42" s="1"/>
  <c r="X276" i="53"/>
  <c r="X72" i="42" s="1"/>
  <c r="P276" i="53"/>
  <c r="P72" i="42" s="1"/>
  <c r="H276" i="53"/>
  <c r="H72" i="42" s="1"/>
  <c r="AG251" i="53"/>
  <c r="AG72" i="41" s="1"/>
  <c r="Y251" i="53"/>
  <c r="Y72" i="41" s="1"/>
  <c r="Q251" i="53"/>
  <c r="Q72" i="41" s="1"/>
  <c r="I251" i="53"/>
  <c r="I72" i="41" s="1"/>
  <c r="AH226" i="53"/>
  <c r="AH72" i="40" s="1"/>
  <c r="Z226" i="53"/>
  <c r="Z72" i="40" s="1"/>
  <c r="R226" i="53"/>
  <c r="R72" i="40" s="1"/>
  <c r="J226" i="53"/>
  <c r="J72" i="40" s="1"/>
  <c r="AI201" i="53"/>
  <c r="AI72" i="39" s="1"/>
  <c r="AA201" i="53"/>
  <c r="AA72" i="39" s="1"/>
  <c r="S201" i="53"/>
  <c r="S72" i="39" s="1"/>
  <c r="K201" i="53"/>
  <c r="K72" i="39" s="1"/>
  <c r="AJ176" i="53"/>
  <c r="AJ72" i="38" s="1"/>
  <c r="AB176" i="53"/>
  <c r="AB72" i="38" s="1"/>
  <c r="T176" i="53"/>
  <c r="T72" i="38" s="1"/>
  <c r="L176" i="53"/>
  <c r="L72" i="38" s="1"/>
  <c r="AK151" i="53"/>
  <c r="AK72" i="37" s="1"/>
  <c r="AC151" i="53"/>
  <c r="AC72" i="37" s="1"/>
  <c r="U151" i="53"/>
  <c r="U72" i="37" s="1"/>
  <c r="M151" i="53"/>
  <c r="M72" i="37" s="1"/>
  <c r="E151" i="53"/>
  <c r="E72" i="37" s="1"/>
  <c r="AD126" i="53"/>
  <c r="AD72" i="36" s="1"/>
  <c r="V126" i="53"/>
  <c r="V72" i="36" s="1"/>
  <c r="N126" i="53"/>
  <c r="N72" i="36" s="1"/>
  <c r="F126" i="53"/>
  <c r="F72" i="36" s="1"/>
  <c r="AE101" i="53"/>
  <c r="AE72" i="35" s="1"/>
  <c r="W101" i="53"/>
  <c r="W72" i="35" s="1"/>
  <c r="O101" i="53"/>
  <c r="O72" i="35" s="1"/>
  <c r="G101" i="53"/>
  <c r="G72" i="35" s="1"/>
  <c r="AF76" i="53"/>
  <c r="AF72" i="34" s="1"/>
  <c r="X76" i="53"/>
  <c r="X72" i="34" s="1"/>
  <c r="P76" i="53"/>
  <c r="P72" i="34" s="1"/>
  <c r="H76" i="53"/>
  <c r="H72" i="34" s="1"/>
  <c r="AG51" i="53"/>
  <c r="AG72" i="20" s="1"/>
  <c r="Y51" i="53"/>
  <c r="Y72" i="20" s="1"/>
  <c r="Q51" i="53"/>
  <c r="Q72" i="20" s="1"/>
  <c r="I51" i="53"/>
  <c r="I72" i="20" s="1"/>
  <c r="AH26" i="53"/>
  <c r="AH72" i="1" s="1"/>
  <c r="Z26" i="53"/>
  <c r="Z72" i="1" s="1"/>
  <c r="R26" i="53"/>
  <c r="R72" i="1" s="1"/>
  <c r="J26" i="53"/>
  <c r="J72" i="1" s="1"/>
  <c r="H376" i="53"/>
  <c r="H72" i="46" s="1"/>
  <c r="Q351" i="53"/>
  <c r="Q72" i="45" s="1"/>
  <c r="J326" i="53"/>
  <c r="J72" i="44" s="1"/>
  <c r="K301" i="53"/>
  <c r="K72" i="43" s="1"/>
  <c r="AK251" i="53"/>
  <c r="AK72" i="41" s="1"/>
  <c r="V226" i="53"/>
  <c r="V72" i="40" s="1"/>
  <c r="G201" i="53"/>
  <c r="G72" i="39" s="1"/>
  <c r="Y151" i="53"/>
  <c r="Y72" i="37" s="1"/>
  <c r="R126" i="53"/>
  <c r="R72" i="36" s="1"/>
  <c r="K101" i="53"/>
  <c r="K72" i="35" s="1"/>
  <c r="AK51" i="53"/>
  <c r="AK72" i="20" s="1"/>
  <c r="V26" i="53"/>
  <c r="V72" i="1" s="1"/>
  <c r="O376" i="53"/>
  <c r="O72" i="46" s="1"/>
  <c r="AG326" i="53"/>
  <c r="AG72" i="44" s="1"/>
  <c r="Z301" i="53"/>
  <c r="Z72" i="43" s="1"/>
  <c r="S276" i="53"/>
  <c r="S72" i="42" s="1"/>
  <c r="T251" i="53"/>
  <c r="T72" i="41" s="1"/>
  <c r="AC226" i="53"/>
  <c r="AC72" i="40" s="1"/>
  <c r="V201" i="53"/>
  <c r="V72" i="39" s="1"/>
  <c r="O176" i="53"/>
  <c r="O72" i="38" s="1"/>
  <c r="P151" i="53"/>
  <c r="P72" i="37" s="1"/>
  <c r="AI376" i="53"/>
  <c r="AI72" i="46" s="1"/>
  <c r="AA376" i="53"/>
  <c r="AA72" i="46" s="1"/>
  <c r="S376" i="53"/>
  <c r="S72" i="46" s="1"/>
  <c r="K376" i="53"/>
  <c r="K72" i="46" s="1"/>
  <c r="AJ351" i="53"/>
  <c r="AJ72" i="45" s="1"/>
  <c r="AB351" i="53"/>
  <c r="AB72" i="45" s="1"/>
  <c r="T351" i="53"/>
  <c r="T72" i="45" s="1"/>
  <c r="L351" i="53"/>
  <c r="L72" i="45" s="1"/>
  <c r="AK326" i="53"/>
  <c r="AK72" i="44" s="1"/>
  <c r="AC326" i="53"/>
  <c r="AC72" i="44" s="1"/>
  <c r="U326" i="53"/>
  <c r="U72" i="44" s="1"/>
  <c r="M326" i="53"/>
  <c r="M72" i="44" s="1"/>
  <c r="E326" i="53"/>
  <c r="E72" i="44" s="1"/>
  <c r="AD301" i="53"/>
  <c r="AD72" i="43" s="1"/>
  <c r="V301" i="53"/>
  <c r="V72" i="43" s="1"/>
  <c r="N301" i="53"/>
  <c r="N72" i="43" s="1"/>
  <c r="F301" i="53"/>
  <c r="F72" i="43" s="1"/>
  <c r="AE276" i="53"/>
  <c r="AE72" i="42" s="1"/>
  <c r="W276" i="53"/>
  <c r="W72" i="42" s="1"/>
  <c r="O276" i="53"/>
  <c r="O72" i="42" s="1"/>
  <c r="G276" i="53"/>
  <c r="G72" i="42" s="1"/>
  <c r="AF251" i="53"/>
  <c r="AF72" i="41" s="1"/>
  <c r="X251" i="53"/>
  <c r="X72" i="41" s="1"/>
  <c r="P251" i="53"/>
  <c r="P72" i="41" s="1"/>
  <c r="H251" i="53"/>
  <c r="H72" i="41" s="1"/>
  <c r="AG226" i="53"/>
  <c r="AG72" i="40" s="1"/>
  <c r="Y226" i="53"/>
  <c r="Y72" i="40" s="1"/>
  <c r="Q226" i="53"/>
  <c r="Q72" i="40" s="1"/>
  <c r="I226" i="53"/>
  <c r="I72" i="40" s="1"/>
  <c r="AH201" i="53"/>
  <c r="AH72" i="39" s="1"/>
  <c r="Z201" i="53"/>
  <c r="Z72" i="39" s="1"/>
  <c r="R201" i="53"/>
  <c r="R72" i="39" s="1"/>
  <c r="J201" i="53"/>
  <c r="J72" i="39" s="1"/>
  <c r="AI176" i="53"/>
  <c r="AI72" i="38" s="1"/>
  <c r="AA176" i="53"/>
  <c r="AA72" i="38" s="1"/>
  <c r="S176" i="53"/>
  <c r="S72" i="38" s="1"/>
  <c r="K176" i="53"/>
  <c r="K72" i="38" s="1"/>
  <c r="AJ151" i="53"/>
  <c r="AJ72" i="37" s="1"/>
  <c r="AB151" i="53"/>
  <c r="AB72" i="37" s="1"/>
  <c r="T151" i="53"/>
  <c r="T72" i="37" s="1"/>
  <c r="L151" i="53"/>
  <c r="L72" i="37" s="1"/>
  <c r="AK126" i="53"/>
  <c r="AK72" i="36" s="1"/>
  <c r="AC126" i="53"/>
  <c r="AC72" i="36" s="1"/>
  <c r="U126" i="53"/>
  <c r="U72" i="36" s="1"/>
  <c r="M126" i="53"/>
  <c r="M72" i="36" s="1"/>
  <c r="E126" i="53"/>
  <c r="E72" i="36" s="1"/>
  <c r="AD101" i="53"/>
  <c r="AD72" i="35" s="1"/>
  <c r="V101" i="53"/>
  <c r="V72" i="35" s="1"/>
  <c r="N101" i="53"/>
  <c r="N72" i="35" s="1"/>
  <c r="F101" i="53"/>
  <c r="F72" i="35" s="1"/>
  <c r="AE76" i="53"/>
  <c r="AE72" i="34" s="1"/>
  <c r="W76" i="53"/>
  <c r="W72" i="34" s="1"/>
  <c r="O76" i="53"/>
  <c r="O72" i="34" s="1"/>
  <c r="G76" i="53"/>
  <c r="G72" i="34" s="1"/>
  <c r="AF51" i="53"/>
  <c r="AF72" i="20" s="1"/>
  <c r="X51" i="53"/>
  <c r="X72" i="20" s="1"/>
  <c r="P51" i="53"/>
  <c r="P72" i="20" s="1"/>
  <c r="H51" i="53"/>
  <c r="H72" i="20" s="1"/>
  <c r="AG26" i="53"/>
  <c r="AG72" i="1" s="1"/>
  <c r="Y26" i="53"/>
  <c r="Y72" i="1" s="1"/>
  <c r="Q26" i="53"/>
  <c r="Q72" i="1" s="1"/>
  <c r="I26" i="53"/>
  <c r="I72" i="1" s="1"/>
  <c r="P376" i="53"/>
  <c r="P72" i="46" s="1"/>
  <c r="Z326" i="53"/>
  <c r="Z72" i="44" s="1"/>
  <c r="AJ276" i="53"/>
  <c r="AJ72" i="42" s="1"/>
  <c r="U251" i="53"/>
  <c r="U72" i="41" s="1"/>
  <c r="N226" i="53"/>
  <c r="N72" i="40" s="1"/>
  <c r="O201" i="53"/>
  <c r="O72" i="39" s="1"/>
  <c r="H176" i="53"/>
  <c r="H72" i="38" s="1"/>
  <c r="Z126" i="53"/>
  <c r="Z72" i="36" s="1"/>
  <c r="AJ76" i="53"/>
  <c r="AJ72" i="34" s="1"/>
  <c r="AC51" i="53"/>
  <c r="AC72" i="20" s="1"/>
  <c r="AD26" i="53"/>
  <c r="AD72" i="1" s="1"/>
  <c r="W376" i="53"/>
  <c r="W72" i="46" s="1"/>
  <c r="X351" i="53"/>
  <c r="X72" i="45" s="1"/>
  <c r="I326" i="53"/>
  <c r="I72" i="44" s="1"/>
  <c r="AA276" i="53"/>
  <c r="AA72" i="42" s="1"/>
  <c r="AK226" i="53"/>
  <c r="AK72" i="40" s="1"/>
  <c r="N201" i="53"/>
  <c r="N72" i="39" s="1"/>
  <c r="AH376" i="53"/>
  <c r="AH72" i="46" s="1"/>
  <c r="Z376" i="53"/>
  <c r="Z72" i="46" s="1"/>
  <c r="R376" i="53"/>
  <c r="R72" i="46" s="1"/>
  <c r="J376" i="53"/>
  <c r="J72" i="46" s="1"/>
  <c r="AI351" i="53"/>
  <c r="AI72" i="45" s="1"/>
  <c r="AA351" i="53"/>
  <c r="AA72" i="45" s="1"/>
  <c r="S351" i="53"/>
  <c r="S72" i="45" s="1"/>
  <c r="K351" i="53"/>
  <c r="K72" i="45" s="1"/>
  <c r="AJ326" i="53"/>
  <c r="AJ72" i="44" s="1"/>
  <c r="AB326" i="53"/>
  <c r="AB72" i="44" s="1"/>
  <c r="T326" i="53"/>
  <c r="T72" i="44" s="1"/>
  <c r="L326" i="53"/>
  <c r="L72" i="44" s="1"/>
  <c r="AK301" i="53"/>
  <c r="AK72" i="43" s="1"/>
  <c r="AC301" i="53"/>
  <c r="AC72" i="43" s="1"/>
  <c r="U301" i="53"/>
  <c r="U72" i="43" s="1"/>
  <c r="M301" i="53"/>
  <c r="M72" i="43" s="1"/>
  <c r="E301" i="53"/>
  <c r="E72" i="43" s="1"/>
  <c r="AD276" i="53"/>
  <c r="AD72" i="42" s="1"/>
  <c r="V276" i="53"/>
  <c r="V72" i="42" s="1"/>
  <c r="N276" i="53"/>
  <c r="N72" i="42" s="1"/>
  <c r="F276" i="53"/>
  <c r="F72" i="42" s="1"/>
  <c r="AE251" i="53"/>
  <c r="AE72" i="41" s="1"/>
  <c r="W251" i="53"/>
  <c r="W72" i="41" s="1"/>
  <c r="O251" i="53"/>
  <c r="O72" i="41" s="1"/>
  <c r="G251" i="53"/>
  <c r="G72" i="41" s="1"/>
  <c r="AF226" i="53"/>
  <c r="AF72" i="40" s="1"/>
  <c r="X226" i="53"/>
  <c r="X72" i="40" s="1"/>
  <c r="P226" i="53"/>
  <c r="P72" i="40" s="1"/>
  <c r="H226" i="53"/>
  <c r="H72" i="40" s="1"/>
  <c r="AG201" i="53"/>
  <c r="AG72" i="39" s="1"/>
  <c r="Y201" i="53"/>
  <c r="Y72" i="39" s="1"/>
  <c r="Q201" i="53"/>
  <c r="Q72" i="39" s="1"/>
  <c r="I201" i="53"/>
  <c r="I72" i="39" s="1"/>
  <c r="AH176" i="53"/>
  <c r="AH72" i="38" s="1"/>
  <c r="Z176" i="53"/>
  <c r="Z72" i="38" s="1"/>
  <c r="R176" i="53"/>
  <c r="R72" i="38" s="1"/>
  <c r="J176" i="53"/>
  <c r="J72" i="38" s="1"/>
  <c r="AI151" i="53"/>
  <c r="AI72" i="37" s="1"/>
  <c r="AA151" i="53"/>
  <c r="AA72" i="37" s="1"/>
  <c r="S151" i="53"/>
  <c r="S72" i="37" s="1"/>
  <c r="K151" i="53"/>
  <c r="K72" i="37" s="1"/>
  <c r="AJ126" i="53"/>
  <c r="AJ72" i="36" s="1"/>
  <c r="AB126" i="53"/>
  <c r="AB72" i="36" s="1"/>
  <c r="T126" i="53"/>
  <c r="T72" i="36" s="1"/>
  <c r="L126" i="53"/>
  <c r="L72" i="36" s="1"/>
  <c r="AK101" i="53"/>
  <c r="AK72" i="35" s="1"/>
  <c r="AC101" i="53"/>
  <c r="AC72" i="35" s="1"/>
  <c r="U101" i="53"/>
  <c r="U72" i="35" s="1"/>
  <c r="M101" i="53"/>
  <c r="M72" i="35" s="1"/>
  <c r="E101" i="53"/>
  <c r="E72" i="35" s="1"/>
  <c r="AD76" i="53"/>
  <c r="AD72" i="34" s="1"/>
  <c r="V76" i="53"/>
  <c r="V72" i="34" s="1"/>
  <c r="N76" i="53"/>
  <c r="N72" i="34" s="1"/>
  <c r="F76" i="53"/>
  <c r="F72" i="34" s="1"/>
  <c r="AE51" i="53"/>
  <c r="AE72" i="20" s="1"/>
  <c r="W51" i="53"/>
  <c r="W72" i="20" s="1"/>
  <c r="O51" i="53"/>
  <c r="O72" i="20" s="1"/>
  <c r="G51" i="53"/>
  <c r="G72" i="20" s="1"/>
  <c r="AF26" i="53"/>
  <c r="AF72" i="1" s="1"/>
  <c r="X26" i="53"/>
  <c r="X72" i="1" s="1"/>
  <c r="P26" i="53"/>
  <c r="P72" i="1" s="1"/>
  <c r="H26" i="53"/>
  <c r="H72" i="1" s="1"/>
  <c r="X376" i="53"/>
  <c r="X72" i="46" s="1"/>
  <c r="AH326" i="53"/>
  <c r="AH72" i="44" s="1"/>
  <c r="S301" i="53"/>
  <c r="S72" i="43" s="1"/>
  <c r="AC251" i="53"/>
  <c r="AC72" i="41" s="1"/>
  <c r="AD226" i="53"/>
  <c r="AD72" i="40" s="1"/>
  <c r="W201" i="53"/>
  <c r="W72" i="39" s="1"/>
  <c r="P176" i="53"/>
  <c r="P72" i="38" s="1"/>
  <c r="Q151" i="53"/>
  <c r="Q72" i="37" s="1"/>
  <c r="J126" i="53"/>
  <c r="J72" i="36" s="1"/>
  <c r="S101" i="53"/>
  <c r="S72" i="35" s="1"/>
  <c r="L76" i="53"/>
  <c r="L72" i="34" s="1"/>
  <c r="U51" i="53"/>
  <c r="U72" i="20" s="1"/>
  <c r="N26" i="53"/>
  <c r="N72" i="1" s="1"/>
  <c r="AF351" i="53"/>
  <c r="AF72" i="45" s="1"/>
  <c r="Y326" i="53"/>
  <c r="Y72" i="44" s="1"/>
  <c r="AH301" i="53"/>
  <c r="AH72" i="43" s="1"/>
  <c r="AI276" i="53"/>
  <c r="AI72" i="42" s="1"/>
  <c r="AB251" i="53"/>
  <c r="AB72" i="41" s="1"/>
  <c r="M226" i="53"/>
  <c r="M72" i="40" s="1"/>
  <c r="F201" i="53"/>
  <c r="F72" i="39" s="1"/>
  <c r="AG376" i="53"/>
  <c r="AG72" i="46" s="1"/>
  <c r="Y376" i="53"/>
  <c r="Y72" i="46" s="1"/>
  <c r="Q376" i="53"/>
  <c r="Q72" i="46" s="1"/>
  <c r="I376" i="53"/>
  <c r="I72" i="46" s="1"/>
  <c r="AH351" i="53"/>
  <c r="AH72" i="45" s="1"/>
  <c r="Z351" i="53"/>
  <c r="Z72" i="45" s="1"/>
  <c r="R351" i="53"/>
  <c r="R72" i="45" s="1"/>
  <c r="J351" i="53"/>
  <c r="J72" i="45" s="1"/>
  <c r="AI326" i="53"/>
  <c r="AI72" i="44" s="1"/>
  <c r="AA326" i="53"/>
  <c r="AA72" i="44" s="1"/>
  <c r="S326" i="53"/>
  <c r="S72" i="44" s="1"/>
  <c r="K326" i="53"/>
  <c r="K72" i="44" s="1"/>
  <c r="AJ301" i="53"/>
  <c r="AJ72" i="43" s="1"/>
  <c r="AB301" i="53"/>
  <c r="AB72" i="43" s="1"/>
  <c r="T301" i="53"/>
  <c r="T72" i="43" s="1"/>
  <c r="L301" i="53"/>
  <c r="L72" i="43" s="1"/>
  <c r="AK276" i="53"/>
  <c r="AK72" i="42" s="1"/>
  <c r="AC276" i="53"/>
  <c r="AC72" i="42" s="1"/>
  <c r="U276" i="53"/>
  <c r="U72" i="42" s="1"/>
  <c r="M276" i="53"/>
  <c r="M72" i="42" s="1"/>
  <c r="E276" i="53"/>
  <c r="E72" i="42" s="1"/>
  <c r="AD251" i="53"/>
  <c r="AD72" i="41" s="1"/>
  <c r="V251" i="53"/>
  <c r="V72" i="41" s="1"/>
  <c r="N251" i="53"/>
  <c r="N72" i="41" s="1"/>
  <c r="F251" i="53"/>
  <c r="F72" i="41" s="1"/>
  <c r="AE226" i="53"/>
  <c r="AE72" i="40" s="1"/>
  <c r="W226" i="53"/>
  <c r="W72" i="40" s="1"/>
  <c r="O226" i="53"/>
  <c r="O72" i="40" s="1"/>
  <c r="G226" i="53"/>
  <c r="G72" i="40" s="1"/>
  <c r="AF201" i="53"/>
  <c r="AF72" i="39" s="1"/>
  <c r="X201" i="53"/>
  <c r="X72" i="39" s="1"/>
  <c r="P201" i="53"/>
  <c r="P72" i="39" s="1"/>
  <c r="H201" i="53"/>
  <c r="H72" i="39" s="1"/>
  <c r="AG176" i="53"/>
  <c r="AG72" i="38" s="1"/>
  <c r="Y176" i="53"/>
  <c r="Y72" i="38" s="1"/>
  <c r="Q176" i="53"/>
  <c r="Q72" i="38" s="1"/>
  <c r="I176" i="53"/>
  <c r="I72" i="38" s="1"/>
  <c r="AH151" i="53"/>
  <c r="AH72" i="37" s="1"/>
  <c r="Z151" i="53"/>
  <c r="Z72" i="37" s="1"/>
  <c r="R151" i="53"/>
  <c r="R72" i="37" s="1"/>
  <c r="J151" i="53"/>
  <c r="J72" i="37" s="1"/>
  <c r="AI126" i="53"/>
  <c r="AI72" i="36" s="1"/>
  <c r="AA126" i="53"/>
  <c r="AA72" i="36" s="1"/>
  <c r="S126" i="53"/>
  <c r="S72" i="36" s="1"/>
  <c r="K126" i="53"/>
  <c r="K72" i="36" s="1"/>
  <c r="AJ101" i="53"/>
  <c r="AJ72" i="35" s="1"/>
  <c r="AB101" i="53"/>
  <c r="AB72" i="35" s="1"/>
  <c r="T101" i="53"/>
  <c r="T72" i="35" s="1"/>
  <c r="L101" i="53"/>
  <c r="L72" i="35" s="1"/>
  <c r="AK76" i="53"/>
  <c r="AK72" i="34" s="1"/>
  <c r="AC76" i="53"/>
  <c r="AC72" i="34" s="1"/>
  <c r="U76" i="53"/>
  <c r="U72" i="34" s="1"/>
  <c r="M76" i="53"/>
  <c r="M72" i="34" s="1"/>
  <c r="E76" i="53"/>
  <c r="E72" i="34" s="1"/>
  <c r="AD51" i="53"/>
  <c r="AD72" i="20" s="1"/>
  <c r="V51" i="53"/>
  <c r="V72" i="20" s="1"/>
  <c r="N51" i="53"/>
  <c r="N72" i="20" s="1"/>
  <c r="F51" i="53"/>
  <c r="F72" i="20" s="1"/>
  <c r="AE26" i="53"/>
  <c r="AE72" i="1" s="1"/>
  <c r="W26" i="53"/>
  <c r="W72" i="1" s="1"/>
  <c r="O26" i="53"/>
  <c r="O72" i="1" s="1"/>
  <c r="G26" i="53"/>
  <c r="G72" i="1" s="1"/>
  <c r="AF376" i="53"/>
  <c r="AF72" i="46" s="1"/>
  <c r="Y351" i="53"/>
  <c r="Y72" i="45" s="1"/>
  <c r="AI301" i="53"/>
  <c r="AI72" i="43" s="1"/>
  <c r="AB276" i="53"/>
  <c r="AB72" i="42" s="1"/>
  <c r="L276" i="53"/>
  <c r="L72" i="42" s="1"/>
  <c r="E251" i="53"/>
  <c r="E72" i="41" s="1"/>
  <c r="AE201" i="53"/>
  <c r="AE72" i="39" s="1"/>
  <c r="AF176" i="53"/>
  <c r="AF72" i="38" s="1"/>
  <c r="AG151" i="53"/>
  <c r="AG72" i="37" s="1"/>
  <c r="AH126" i="53"/>
  <c r="AH72" i="36" s="1"/>
  <c r="AA101" i="53"/>
  <c r="AA72" i="35" s="1"/>
  <c r="T76" i="53"/>
  <c r="T72" i="34" s="1"/>
  <c r="M51" i="53"/>
  <c r="M72" i="20" s="1"/>
  <c r="F26" i="53"/>
  <c r="F72" i="1" s="1"/>
  <c r="G376" i="53"/>
  <c r="G72" i="46" s="1"/>
  <c r="P351" i="53"/>
  <c r="P72" i="45" s="1"/>
  <c r="Q326" i="53"/>
  <c r="Q72" i="44" s="1"/>
  <c r="J301" i="53"/>
  <c r="J72" i="43" s="1"/>
  <c r="K276" i="53"/>
  <c r="K72" i="42" s="1"/>
  <c r="L251" i="53"/>
  <c r="L72" i="41" s="1"/>
  <c r="U226" i="53"/>
  <c r="U72" i="40" s="1"/>
  <c r="AD201" i="53"/>
  <c r="AD72" i="39" s="1"/>
  <c r="AE176" i="53"/>
  <c r="AE72" i="38" s="1"/>
  <c r="AD376" i="53"/>
  <c r="AD72" i="46" s="1"/>
  <c r="AF326" i="53"/>
  <c r="AF72" i="44" s="1"/>
  <c r="AH276" i="53"/>
  <c r="AH72" i="42" s="1"/>
  <c r="AJ226" i="53"/>
  <c r="AJ72" i="40" s="1"/>
  <c r="E201" i="53"/>
  <c r="E72" i="39" s="1"/>
  <c r="X151" i="53"/>
  <c r="X72" i="37" s="1"/>
  <c r="X126" i="53"/>
  <c r="X72" i="36" s="1"/>
  <c r="Y101" i="53"/>
  <c r="Y72" i="35" s="1"/>
  <c r="Z76" i="53"/>
  <c r="Z72" i="34" s="1"/>
  <c r="AA51" i="53"/>
  <c r="AA72" i="20" s="1"/>
  <c r="AB26" i="53"/>
  <c r="AB72" i="1" s="1"/>
  <c r="T26" i="53"/>
  <c r="T72" i="1" s="1"/>
  <c r="J101" i="53"/>
  <c r="J72" i="35" s="1"/>
  <c r="AG301" i="53"/>
  <c r="AG72" i="43" s="1"/>
  <c r="G176" i="53"/>
  <c r="G72" i="38" s="1"/>
  <c r="K51" i="53"/>
  <c r="K72" i="20" s="1"/>
  <c r="W351" i="53"/>
  <c r="W72" i="45" s="1"/>
  <c r="F176" i="53"/>
  <c r="F72" i="38" s="1"/>
  <c r="AK26" i="53"/>
  <c r="AK72" i="1" s="1"/>
  <c r="S251" i="53"/>
  <c r="S72" i="41" s="1"/>
  <c r="AF126" i="53"/>
  <c r="AF72" i="36" s="1"/>
  <c r="AH76" i="53"/>
  <c r="AH72" i="34" s="1"/>
  <c r="M201" i="53"/>
  <c r="M72" i="39" s="1"/>
  <c r="AA76" i="53"/>
  <c r="AA72" i="34" s="1"/>
  <c r="V376" i="53"/>
  <c r="V72" i="46" s="1"/>
  <c r="X326" i="53"/>
  <c r="X72" i="44" s="1"/>
  <c r="Z276" i="53"/>
  <c r="Z72" i="42" s="1"/>
  <c r="AB226" i="53"/>
  <c r="AB72" i="40" s="1"/>
  <c r="AD176" i="53"/>
  <c r="AD72" i="38" s="1"/>
  <c r="W151" i="53"/>
  <c r="W72" i="37" s="1"/>
  <c r="Q126" i="53"/>
  <c r="Q72" i="36" s="1"/>
  <c r="R101" i="53"/>
  <c r="R72" i="35" s="1"/>
  <c r="S76" i="53"/>
  <c r="S72" i="34" s="1"/>
  <c r="T51" i="53"/>
  <c r="T72" i="20" s="1"/>
  <c r="U26" i="53"/>
  <c r="U72" i="1" s="1"/>
  <c r="I126" i="53"/>
  <c r="I72" i="36" s="1"/>
  <c r="M26" i="53"/>
  <c r="M72" i="1" s="1"/>
  <c r="AI251" i="53"/>
  <c r="AI72" i="41" s="1"/>
  <c r="H126" i="53"/>
  <c r="H72" i="36" s="1"/>
  <c r="AA251" i="53"/>
  <c r="AA72" i="41" s="1"/>
  <c r="AH101" i="53"/>
  <c r="AH72" i="35" s="1"/>
  <c r="E26" i="53"/>
  <c r="E72" i="1" s="1"/>
  <c r="U201" i="53"/>
  <c r="U72" i="39" s="1"/>
  <c r="AI51" i="53"/>
  <c r="AI72" i="20" s="1"/>
  <c r="G351" i="53"/>
  <c r="G72" i="45" s="1"/>
  <c r="Z101" i="53"/>
  <c r="Z72" i="35" s="1"/>
  <c r="AC26" i="53"/>
  <c r="AC72" i="1" s="1"/>
  <c r="N376" i="53"/>
  <c r="N72" i="46" s="1"/>
  <c r="P326" i="53"/>
  <c r="P72" i="44" s="1"/>
  <c r="R276" i="53"/>
  <c r="R72" i="42" s="1"/>
  <c r="T226" i="53"/>
  <c r="T72" i="40" s="1"/>
  <c r="V176" i="53"/>
  <c r="V72" i="38" s="1"/>
  <c r="O151" i="53"/>
  <c r="O72" i="37" s="1"/>
  <c r="P126" i="53"/>
  <c r="P72" i="36" s="1"/>
  <c r="Q101" i="53"/>
  <c r="Q72" i="35" s="1"/>
  <c r="R76" i="53"/>
  <c r="R72" i="34" s="1"/>
  <c r="S51" i="53"/>
  <c r="S72" i="20" s="1"/>
  <c r="L51" i="53"/>
  <c r="L72" i="20" s="1"/>
  <c r="AE351" i="53"/>
  <c r="AE72" i="45" s="1"/>
  <c r="I101" i="53"/>
  <c r="I72" i="35" s="1"/>
  <c r="Y301" i="53"/>
  <c r="Y72" i="43" s="1"/>
  <c r="AI76" i="53"/>
  <c r="AI72" i="34" s="1"/>
  <c r="Q301" i="53"/>
  <c r="Q72" i="43" s="1"/>
  <c r="AG101" i="53"/>
  <c r="AG72" i="35" s="1"/>
  <c r="K251" i="53"/>
  <c r="K72" i="41" s="1"/>
  <c r="F376" i="53"/>
  <c r="F72" i="46" s="1"/>
  <c r="H326" i="53"/>
  <c r="H72" i="44" s="1"/>
  <c r="J276" i="53"/>
  <c r="J72" i="42" s="1"/>
  <c r="L226" i="53"/>
  <c r="L72" i="40" s="1"/>
  <c r="N176" i="53"/>
  <c r="N72" i="38" s="1"/>
  <c r="H151" i="53"/>
  <c r="H72" i="37" s="1"/>
  <c r="K76" i="53"/>
  <c r="K72" i="34" s="1"/>
  <c r="AK201" i="53"/>
  <c r="AK72" i="39" s="1"/>
  <c r="G151" i="53"/>
  <c r="G72" i="37" s="1"/>
  <c r="J76" i="53"/>
  <c r="J72" i="34" s="1"/>
  <c r="L26" i="53"/>
  <c r="L72" i="1" s="1"/>
  <c r="AC201" i="53"/>
  <c r="AC72" i="39" s="1"/>
  <c r="AJ51" i="53"/>
  <c r="AJ72" i="20" s="1"/>
  <c r="O351" i="53"/>
  <c r="O72" i="45" s="1"/>
  <c r="AJ26" i="53"/>
  <c r="AJ72" i="1" s="1"/>
  <c r="AE151" i="53"/>
  <c r="AE72" i="37" s="1"/>
  <c r="AG126" i="53"/>
  <c r="AG72" i="36" s="1"/>
  <c r="AF151" i="53"/>
  <c r="AF72" i="37" s="1"/>
  <c r="I301" i="53"/>
  <c r="I72" i="43" s="1"/>
  <c r="Y126" i="53"/>
  <c r="Y72" i="36" s="1"/>
  <c r="AB51" i="53"/>
  <c r="AB72" i="20" s="1"/>
  <c r="AK375" i="53"/>
  <c r="AK71" i="46" s="1"/>
  <c r="AC375" i="53"/>
  <c r="AC71" i="46" s="1"/>
  <c r="U375" i="53"/>
  <c r="U71" i="46" s="1"/>
  <c r="M375" i="53"/>
  <c r="M71" i="46" s="1"/>
  <c r="E375" i="53"/>
  <c r="E71" i="46" s="1"/>
  <c r="AD350" i="53"/>
  <c r="AD71" i="45" s="1"/>
  <c r="V350" i="53"/>
  <c r="V71" i="45" s="1"/>
  <c r="N350" i="53"/>
  <c r="N71" i="45" s="1"/>
  <c r="F350" i="53"/>
  <c r="F71" i="45" s="1"/>
  <c r="AE325" i="53"/>
  <c r="AE71" i="44" s="1"/>
  <c r="W325" i="53"/>
  <c r="W71" i="44" s="1"/>
  <c r="O325" i="53"/>
  <c r="O71" i="44" s="1"/>
  <c r="G325" i="53"/>
  <c r="G71" i="44" s="1"/>
  <c r="AF300" i="53"/>
  <c r="AF71" i="43" s="1"/>
  <c r="X300" i="53"/>
  <c r="X71" i="43" s="1"/>
  <c r="P300" i="53"/>
  <c r="P71" i="43" s="1"/>
  <c r="H300" i="53"/>
  <c r="H71" i="43" s="1"/>
  <c r="AG275" i="53"/>
  <c r="AG71" i="42" s="1"/>
  <c r="Y275" i="53"/>
  <c r="Y71" i="42" s="1"/>
  <c r="Q275" i="53"/>
  <c r="Q71" i="42" s="1"/>
  <c r="I275" i="53"/>
  <c r="I71" i="42" s="1"/>
  <c r="AH250" i="53"/>
  <c r="AH71" i="41" s="1"/>
  <c r="Z250" i="53"/>
  <c r="Z71" i="41" s="1"/>
  <c r="R250" i="53"/>
  <c r="R71" i="41" s="1"/>
  <c r="J250" i="53"/>
  <c r="J71" i="41" s="1"/>
  <c r="AI225" i="53"/>
  <c r="AI71" i="40" s="1"/>
  <c r="AA225" i="53"/>
  <c r="AA71" i="40" s="1"/>
  <c r="S225" i="53"/>
  <c r="S71" i="40" s="1"/>
  <c r="K225" i="53"/>
  <c r="K71" i="40" s="1"/>
  <c r="AJ200" i="53"/>
  <c r="AJ71" i="39" s="1"/>
  <c r="AB200" i="53"/>
  <c r="AB71" i="39" s="1"/>
  <c r="T200" i="53"/>
  <c r="T71" i="39" s="1"/>
  <c r="L200" i="53"/>
  <c r="L71" i="39" s="1"/>
  <c r="AK175" i="53"/>
  <c r="AK71" i="38" s="1"/>
  <c r="AC175" i="53"/>
  <c r="AC71" i="38" s="1"/>
  <c r="U175" i="53"/>
  <c r="U71" i="38" s="1"/>
  <c r="M175" i="53"/>
  <c r="M71" i="38" s="1"/>
  <c r="E175" i="53"/>
  <c r="E71" i="38" s="1"/>
  <c r="AD150" i="53"/>
  <c r="AD71" i="37" s="1"/>
  <c r="V150" i="53"/>
  <c r="V71" i="37" s="1"/>
  <c r="N150" i="53"/>
  <c r="N71" i="37" s="1"/>
  <c r="F150" i="53"/>
  <c r="F71" i="37" s="1"/>
  <c r="AE125" i="53"/>
  <c r="AE71" i="36" s="1"/>
  <c r="W125" i="53"/>
  <c r="W71" i="36" s="1"/>
  <c r="O125" i="53"/>
  <c r="O71" i="36" s="1"/>
  <c r="G125" i="53"/>
  <c r="G71" i="36" s="1"/>
  <c r="AF100" i="53"/>
  <c r="AF71" i="35" s="1"/>
  <c r="X100" i="53"/>
  <c r="X71" i="35" s="1"/>
  <c r="P100" i="53"/>
  <c r="P71" i="35" s="1"/>
  <c r="H100" i="53"/>
  <c r="H71" i="35" s="1"/>
  <c r="AG75" i="53"/>
  <c r="AG71" i="34" s="1"/>
  <c r="Y75" i="53"/>
  <c r="Y71" i="34" s="1"/>
  <c r="Q75" i="53"/>
  <c r="Q71" i="34" s="1"/>
  <c r="I75" i="53"/>
  <c r="I71" i="34" s="1"/>
  <c r="AH50" i="53"/>
  <c r="AH71" i="20" s="1"/>
  <c r="Z50" i="53"/>
  <c r="Z71" i="20" s="1"/>
  <c r="R50" i="53"/>
  <c r="R71" i="20" s="1"/>
  <c r="J50" i="53"/>
  <c r="J71" i="20" s="1"/>
  <c r="AI25" i="53"/>
  <c r="AI71" i="1" s="1"/>
  <c r="AA25" i="53"/>
  <c r="AA71" i="1" s="1"/>
  <c r="S25" i="53"/>
  <c r="S71" i="1" s="1"/>
  <c r="K25" i="53"/>
  <c r="K71" i="1" s="1"/>
  <c r="S125" i="53"/>
  <c r="S71" i="36" s="1"/>
  <c r="U75" i="53"/>
  <c r="U71" i="34" s="1"/>
  <c r="V50" i="53"/>
  <c r="V71" i="20" s="1"/>
  <c r="O25" i="53"/>
  <c r="O71" i="1" s="1"/>
  <c r="AA275" i="53"/>
  <c r="AA71" i="42" s="1"/>
  <c r="AJ375" i="53"/>
  <c r="AJ71" i="46" s="1"/>
  <c r="AB375" i="53"/>
  <c r="AB71" i="46" s="1"/>
  <c r="T375" i="53"/>
  <c r="T71" i="46" s="1"/>
  <c r="L375" i="53"/>
  <c r="L71" i="46" s="1"/>
  <c r="AK350" i="53"/>
  <c r="AK71" i="45" s="1"/>
  <c r="AC350" i="53"/>
  <c r="AC71" i="45" s="1"/>
  <c r="U350" i="53"/>
  <c r="U71" i="45" s="1"/>
  <c r="M350" i="53"/>
  <c r="M71" i="45" s="1"/>
  <c r="E350" i="53"/>
  <c r="E71" i="45" s="1"/>
  <c r="AD325" i="53"/>
  <c r="AD71" i="44" s="1"/>
  <c r="V325" i="53"/>
  <c r="V71" i="44" s="1"/>
  <c r="N325" i="53"/>
  <c r="N71" i="44" s="1"/>
  <c r="F325" i="53"/>
  <c r="F71" i="44" s="1"/>
  <c r="AE300" i="53"/>
  <c r="AE71" i="43" s="1"/>
  <c r="W300" i="53"/>
  <c r="W71" i="43" s="1"/>
  <c r="O300" i="53"/>
  <c r="O71" i="43" s="1"/>
  <c r="G300" i="53"/>
  <c r="G71" i="43" s="1"/>
  <c r="AF275" i="53"/>
  <c r="AF71" i="42" s="1"/>
  <c r="X275" i="53"/>
  <c r="X71" i="42" s="1"/>
  <c r="P275" i="53"/>
  <c r="P71" i="42" s="1"/>
  <c r="H275" i="53"/>
  <c r="H71" i="42" s="1"/>
  <c r="AG250" i="53"/>
  <c r="AG71" i="41" s="1"/>
  <c r="Y250" i="53"/>
  <c r="Y71" i="41" s="1"/>
  <c r="Q250" i="53"/>
  <c r="Q71" i="41" s="1"/>
  <c r="I250" i="53"/>
  <c r="I71" i="41" s="1"/>
  <c r="AH225" i="53"/>
  <c r="AH71" i="40" s="1"/>
  <c r="Z225" i="53"/>
  <c r="Z71" i="40" s="1"/>
  <c r="R225" i="53"/>
  <c r="R71" i="40" s="1"/>
  <c r="J225" i="53"/>
  <c r="J71" i="40" s="1"/>
  <c r="AI200" i="53"/>
  <c r="AI71" i="39" s="1"/>
  <c r="AA200" i="53"/>
  <c r="AA71" i="39" s="1"/>
  <c r="S200" i="53"/>
  <c r="S71" i="39" s="1"/>
  <c r="K200" i="53"/>
  <c r="K71" i="39" s="1"/>
  <c r="AJ175" i="53"/>
  <c r="AJ71" i="38" s="1"/>
  <c r="AB175" i="53"/>
  <c r="AB71" i="38" s="1"/>
  <c r="T175" i="53"/>
  <c r="T71" i="38" s="1"/>
  <c r="L175" i="53"/>
  <c r="L71" i="38" s="1"/>
  <c r="AK150" i="53"/>
  <c r="AK71" i="37" s="1"/>
  <c r="AC150" i="53"/>
  <c r="AC71" i="37" s="1"/>
  <c r="U150" i="53"/>
  <c r="U71" i="37" s="1"/>
  <c r="M150" i="53"/>
  <c r="M71" i="37" s="1"/>
  <c r="E150" i="53"/>
  <c r="E71" i="37" s="1"/>
  <c r="AD125" i="53"/>
  <c r="AD71" i="36" s="1"/>
  <c r="V125" i="53"/>
  <c r="V71" i="36" s="1"/>
  <c r="N125" i="53"/>
  <c r="N71" i="36" s="1"/>
  <c r="F125" i="53"/>
  <c r="F71" i="36" s="1"/>
  <c r="AE100" i="53"/>
  <c r="AE71" i="35" s="1"/>
  <c r="W100" i="53"/>
  <c r="W71" i="35" s="1"/>
  <c r="O100" i="53"/>
  <c r="O71" i="35" s="1"/>
  <c r="G100" i="53"/>
  <c r="G71" i="35" s="1"/>
  <c r="AF75" i="53"/>
  <c r="AF71" i="34" s="1"/>
  <c r="X75" i="53"/>
  <c r="X71" i="34" s="1"/>
  <c r="P75" i="53"/>
  <c r="P71" i="34" s="1"/>
  <c r="H75" i="53"/>
  <c r="H71" i="34" s="1"/>
  <c r="AG50" i="53"/>
  <c r="AG71" i="20" s="1"/>
  <c r="Y50" i="53"/>
  <c r="Y71" i="20" s="1"/>
  <c r="Q50" i="53"/>
  <c r="Q71" i="20" s="1"/>
  <c r="I50" i="53"/>
  <c r="I71" i="20" s="1"/>
  <c r="AH25" i="53"/>
  <c r="AH71" i="1" s="1"/>
  <c r="Z25" i="53"/>
  <c r="Z71" i="1" s="1"/>
  <c r="R25" i="53"/>
  <c r="R71" i="1" s="1"/>
  <c r="J25" i="53"/>
  <c r="J71" i="1" s="1"/>
  <c r="R150" i="53"/>
  <c r="R71" i="37" s="1"/>
  <c r="T100" i="53"/>
  <c r="T71" i="35" s="1"/>
  <c r="M75" i="53"/>
  <c r="M71" i="34" s="1"/>
  <c r="N50" i="53"/>
  <c r="N71" i="20" s="1"/>
  <c r="G25" i="53"/>
  <c r="G71" i="1" s="1"/>
  <c r="AI275" i="53"/>
  <c r="AI71" i="42" s="1"/>
  <c r="AI375" i="53"/>
  <c r="AI71" i="46" s="1"/>
  <c r="AA375" i="53"/>
  <c r="AA71" i="46" s="1"/>
  <c r="S375" i="53"/>
  <c r="S71" i="46" s="1"/>
  <c r="K375" i="53"/>
  <c r="K71" i="46" s="1"/>
  <c r="AJ350" i="53"/>
  <c r="AJ71" i="45" s="1"/>
  <c r="AB350" i="53"/>
  <c r="AB71" i="45" s="1"/>
  <c r="T350" i="53"/>
  <c r="T71" i="45" s="1"/>
  <c r="L350" i="53"/>
  <c r="L71" i="45" s="1"/>
  <c r="AK325" i="53"/>
  <c r="AK71" i="44" s="1"/>
  <c r="AC325" i="53"/>
  <c r="AC71" i="44" s="1"/>
  <c r="U325" i="53"/>
  <c r="U71" i="44" s="1"/>
  <c r="M325" i="53"/>
  <c r="M71" i="44" s="1"/>
  <c r="E325" i="53"/>
  <c r="E71" i="44" s="1"/>
  <c r="AD300" i="53"/>
  <c r="AD71" i="43" s="1"/>
  <c r="V300" i="53"/>
  <c r="V71" i="43" s="1"/>
  <c r="N300" i="53"/>
  <c r="N71" i="43" s="1"/>
  <c r="F300" i="53"/>
  <c r="F71" i="43" s="1"/>
  <c r="AE275" i="53"/>
  <c r="AE71" i="42" s="1"/>
  <c r="W275" i="53"/>
  <c r="W71" i="42" s="1"/>
  <c r="O275" i="53"/>
  <c r="O71" i="42" s="1"/>
  <c r="G275" i="53"/>
  <c r="G71" i="42" s="1"/>
  <c r="AF250" i="53"/>
  <c r="AF71" i="41" s="1"/>
  <c r="X250" i="53"/>
  <c r="X71" i="41" s="1"/>
  <c r="P250" i="53"/>
  <c r="P71" i="41" s="1"/>
  <c r="H250" i="53"/>
  <c r="H71" i="41" s="1"/>
  <c r="AG225" i="53"/>
  <c r="AG71" i="40" s="1"/>
  <c r="Y225" i="53"/>
  <c r="Y71" i="40" s="1"/>
  <c r="Q225" i="53"/>
  <c r="Q71" i="40" s="1"/>
  <c r="I225" i="53"/>
  <c r="I71" i="40" s="1"/>
  <c r="AH200" i="53"/>
  <c r="AH71" i="39" s="1"/>
  <c r="Z200" i="53"/>
  <c r="Z71" i="39" s="1"/>
  <c r="R200" i="53"/>
  <c r="R71" i="39" s="1"/>
  <c r="J200" i="53"/>
  <c r="J71" i="39" s="1"/>
  <c r="AI175" i="53"/>
  <c r="AI71" i="38" s="1"/>
  <c r="AA175" i="53"/>
  <c r="AA71" i="38" s="1"/>
  <c r="S175" i="53"/>
  <c r="S71" i="38" s="1"/>
  <c r="K175" i="53"/>
  <c r="K71" i="38" s="1"/>
  <c r="AJ150" i="53"/>
  <c r="AJ71" i="37" s="1"/>
  <c r="AB150" i="53"/>
  <c r="AB71" i="37" s="1"/>
  <c r="T150" i="53"/>
  <c r="T71" i="37" s="1"/>
  <c r="L150" i="53"/>
  <c r="L71" i="37" s="1"/>
  <c r="AK125" i="53"/>
  <c r="AK71" i="36" s="1"/>
  <c r="AC125" i="53"/>
  <c r="AC71" i="36" s="1"/>
  <c r="U125" i="53"/>
  <c r="U71" i="36" s="1"/>
  <c r="M125" i="53"/>
  <c r="M71" i="36" s="1"/>
  <c r="E125" i="53"/>
  <c r="E71" i="36" s="1"/>
  <c r="AD100" i="53"/>
  <c r="AD71" i="35" s="1"/>
  <c r="V100" i="53"/>
  <c r="V71" i="35" s="1"/>
  <c r="N100" i="53"/>
  <c r="N71" i="35" s="1"/>
  <c r="F100" i="53"/>
  <c r="F71" i="35" s="1"/>
  <c r="AE75" i="53"/>
  <c r="AE71" i="34" s="1"/>
  <c r="W75" i="53"/>
  <c r="W71" i="34" s="1"/>
  <c r="O75" i="53"/>
  <c r="O71" i="34" s="1"/>
  <c r="G75" i="53"/>
  <c r="G71" i="34" s="1"/>
  <c r="AF50" i="53"/>
  <c r="AF71" i="20" s="1"/>
  <c r="X50" i="53"/>
  <c r="X71" i="20" s="1"/>
  <c r="P50" i="53"/>
  <c r="P71" i="20" s="1"/>
  <c r="H50" i="53"/>
  <c r="H71" i="20" s="1"/>
  <c r="AG25" i="53"/>
  <c r="AG71" i="1" s="1"/>
  <c r="Y25" i="53"/>
  <c r="Y71" i="1" s="1"/>
  <c r="Q25" i="53"/>
  <c r="Q71" i="1" s="1"/>
  <c r="I25" i="53"/>
  <c r="I71" i="1" s="1"/>
  <c r="AA125" i="53"/>
  <c r="AA71" i="36" s="1"/>
  <c r="F50" i="53"/>
  <c r="F71" i="20" s="1"/>
  <c r="AH375" i="53"/>
  <c r="AH71" i="46" s="1"/>
  <c r="Z375" i="53"/>
  <c r="Z71" i="46" s="1"/>
  <c r="R375" i="53"/>
  <c r="R71" i="46" s="1"/>
  <c r="J375" i="53"/>
  <c r="J71" i="46" s="1"/>
  <c r="AI350" i="53"/>
  <c r="AI71" i="45" s="1"/>
  <c r="AA350" i="53"/>
  <c r="AA71" i="45" s="1"/>
  <c r="S350" i="53"/>
  <c r="S71" i="45" s="1"/>
  <c r="K350" i="53"/>
  <c r="K71" i="45" s="1"/>
  <c r="AJ325" i="53"/>
  <c r="AJ71" i="44" s="1"/>
  <c r="AB325" i="53"/>
  <c r="AB71" i="44" s="1"/>
  <c r="T325" i="53"/>
  <c r="T71" i="44" s="1"/>
  <c r="L325" i="53"/>
  <c r="L71" i="44" s="1"/>
  <c r="AK300" i="53"/>
  <c r="AK71" i="43" s="1"/>
  <c r="AC300" i="53"/>
  <c r="AC71" i="43" s="1"/>
  <c r="U300" i="53"/>
  <c r="U71" i="43" s="1"/>
  <c r="M300" i="53"/>
  <c r="M71" i="43" s="1"/>
  <c r="E300" i="53"/>
  <c r="E71" i="43" s="1"/>
  <c r="AD275" i="53"/>
  <c r="AD71" i="42" s="1"/>
  <c r="V275" i="53"/>
  <c r="V71" i="42" s="1"/>
  <c r="N275" i="53"/>
  <c r="N71" i="42" s="1"/>
  <c r="F275" i="53"/>
  <c r="F71" i="42" s="1"/>
  <c r="AE250" i="53"/>
  <c r="AE71" i="41" s="1"/>
  <c r="W250" i="53"/>
  <c r="W71" i="41" s="1"/>
  <c r="O250" i="53"/>
  <c r="O71" i="41" s="1"/>
  <c r="G250" i="53"/>
  <c r="G71" i="41" s="1"/>
  <c r="AF225" i="53"/>
  <c r="AF71" i="40" s="1"/>
  <c r="X225" i="53"/>
  <c r="X71" i="40" s="1"/>
  <c r="P225" i="53"/>
  <c r="P71" i="40" s="1"/>
  <c r="H225" i="53"/>
  <c r="H71" i="40" s="1"/>
  <c r="AG200" i="53"/>
  <c r="AG71" i="39" s="1"/>
  <c r="Y200" i="53"/>
  <c r="Y71" i="39" s="1"/>
  <c r="Q200" i="53"/>
  <c r="Q71" i="39" s="1"/>
  <c r="I200" i="53"/>
  <c r="I71" i="39" s="1"/>
  <c r="AH175" i="53"/>
  <c r="AH71" i="38" s="1"/>
  <c r="Z175" i="53"/>
  <c r="Z71" i="38" s="1"/>
  <c r="R175" i="53"/>
  <c r="R71" i="38" s="1"/>
  <c r="J175" i="53"/>
  <c r="J71" i="38" s="1"/>
  <c r="AI150" i="53"/>
  <c r="AI71" i="37" s="1"/>
  <c r="AA150" i="53"/>
  <c r="AA71" i="37" s="1"/>
  <c r="S150" i="53"/>
  <c r="S71" i="37" s="1"/>
  <c r="K150" i="53"/>
  <c r="K71" i="37" s="1"/>
  <c r="AJ125" i="53"/>
  <c r="AJ71" i="36" s="1"/>
  <c r="AB125" i="53"/>
  <c r="AB71" i="36" s="1"/>
  <c r="T125" i="53"/>
  <c r="T71" i="36" s="1"/>
  <c r="L125" i="53"/>
  <c r="L71" i="36" s="1"/>
  <c r="AK100" i="53"/>
  <c r="AK71" i="35" s="1"/>
  <c r="AC100" i="53"/>
  <c r="AC71" i="35" s="1"/>
  <c r="U100" i="53"/>
  <c r="U71" i="35" s="1"/>
  <c r="M100" i="53"/>
  <c r="M71" i="35" s="1"/>
  <c r="E100" i="53"/>
  <c r="E71" i="35" s="1"/>
  <c r="AD75" i="53"/>
  <c r="AD71" i="34" s="1"/>
  <c r="V75" i="53"/>
  <c r="V71" i="34" s="1"/>
  <c r="N75" i="53"/>
  <c r="N71" i="34" s="1"/>
  <c r="F75" i="53"/>
  <c r="F71" i="34" s="1"/>
  <c r="AE50" i="53"/>
  <c r="AE71" i="20" s="1"/>
  <c r="W50" i="53"/>
  <c r="W71" i="20" s="1"/>
  <c r="O50" i="53"/>
  <c r="O71" i="20" s="1"/>
  <c r="G50" i="53"/>
  <c r="G71" i="20" s="1"/>
  <c r="AF25" i="53"/>
  <c r="AF71" i="1" s="1"/>
  <c r="X25" i="53"/>
  <c r="X71" i="1" s="1"/>
  <c r="P25" i="53"/>
  <c r="P71" i="1" s="1"/>
  <c r="H25" i="53"/>
  <c r="H71" i="1" s="1"/>
  <c r="J150" i="53"/>
  <c r="J71" i="37" s="1"/>
  <c r="AK75" i="53"/>
  <c r="AK71" i="34" s="1"/>
  <c r="AE25" i="53"/>
  <c r="AE71" i="1" s="1"/>
  <c r="AG375" i="53"/>
  <c r="AG71" i="46" s="1"/>
  <c r="Y375" i="53"/>
  <c r="Y71" i="46" s="1"/>
  <c r="Q375" i="53"/>
  <c r="Q71" i="46" s="1"/>
  <c r="I375" i="53"/>
  <c r="I71" i="46" s="1"/>
  <c r="AH350" i="53"/>
  <c r="AH71" i="45" s="1"/>
  <c r="Z350" i="53"/>
  <c r="Z71" i="45" s="1"/>
  <c r="R350" i="53"/>
  <c r="R71" i="45" s="1"/>
  <c r="J350" i="53"/>
  <c r="J71" i="45" s="1"/>
  <c r="AI325" i="53"/>
  <c r="AI71" i="44" s="1"/>
  <c r="AA325" i="53"/>
  <c r="AA71" i="44" s="1"/>
  <c r="S325" i="53"/>
  <c r="S71" i="44" s="1"/>
  <c r="K325" i="53"/>
  <c r="K71" i="44" s="1"/>
  <c r="AJ300" i="53"/>
  <c r="AJ71" i="43" s="1"/>
  <c r="AB300" i="53"/>
  <c r="AB71" i="43" s="1"/>
  <c r="T300" i="53"/>
  <c r="T71" i="43" s="1"/>
  <c r="L300" i="53"/>
  <c r="L71" i="43" s="1"/>
  <c r="AK275" i="53"/>
  <c r="AK71" i="42" s="1"/>
  <c r="AC275" i="53"/>
  <c r="AC71" i="42" s="1"/>
  <c r="U275" i="53"/>
  <c r="U71" i="42" s="1"/>
  <c r="M275" i="53"/>
  <c r="M71" i="42" s="1"/>
  <c r="E275" i="53"/>
  <c r="E71" i="42" s="1"/>
  <c r="AD250" i="53"/>
  <c r="AD71" i="41" s="1"/>
  <c r="V250" i="53"/>
  <c r="V71" i="41" s="1"/>
  <c r="N250" i="53"/>
  <c r="N71" i="41" s="1"/>
  <c r="F250" i="53"/>
  <c r="F71" i="41" s="1"/>
  <c r="AE225" i="53"/>
  <c r="AE71" i="40" s="1"/>
  <c r="W225" i="53"/>
  <c r="W71" i="40" s="1"/>
  <c r="O225" i="53"/>
  <c r="O71" i="40" s="1"/>
  <c r="G225" i="53"/>
  <c r="G71" i="40" s="1"/>
  <c r="AF200" i="53"/>
  <c r="AF71" i="39" s="1"/>
  <c r="X200" i="53"/>
  <c r="X71" i="39" s="1"/>
  <c r="P200" i="53"/>
  <c r="P71" i="39" s="1"/>
  <c r="H200" i="53"/>
  <c r="H71" i="39" s="1"/>
  <c r="AG175" i="53"/>
  <c r="AG71" i="38" s="1"/>
  <c r="Y175" i="53"/>
  <c r="Y71" i="38" s="1"/>
  <c r="Q175" i="53"/>
  <c r="Q71" i="38" s="1"/>
  <c r="I175" i="53"/>
  <c r="I71" i="38" s="1"/>
  <c r="AH150" i="53"/>
  <c r="AH71" i="37" s="1"/>
  <c r="Z150" i="53"/>
  <c r="Z71" i="37" s="1"/>
  <c r="AI125" i="53"/>
  <c r="AI71" i="36" s="1"/>
  <c r="K125" i="53"/>
  <c r="K71" i="36" s="1"/>
  <c r="AJ100" i="53"/>
  <c r="AJ71" i="35" s="1"/>
  <c r="AB100" i="53"/>
  <c r="AB71" i="35" s="1"/>
  <c r="L100" i="53"/>
  <c r="L71" i="35" s="1"/>
  <c r="AC75" i="53"/>
  <c r="AC71" i="34" s="1"/>
  <c r="E75" i="53"/>
  <c r="E71" i="34" s="1"/>
  <c r="AD50" i="53"/>
  <c r="AD71" i="20" s="1"/>
  <c r="W25" i="53"/>
  <c r="W71" i="1" s="1"/>
  <c r="S275" i="53"/>
  <c r="S71" i="42" s="1"/>
  <c r="AF375" i="53"/>
  <c r="AF71" i="46" s="1"/>
  <c r="X375" i="53"/>
  <c r="X71" i="46" s="1"/>
  <c r="P375" i="53"/>
  <c r="P71" i="46" s="1"/>
  <c r="H375" i="53"/>
  <c r="H71" i="46" s="1"/>
  <c r="AG350" i="53"/>
  <c r="AG71" i="45" s="1"/>
  <c r="Y350" i="53"/>
  <c r="Y71" i="45" s="1"/>
  <c r="Q350" i="53"/>
  <c r="Q71" i="45" s="1"/>
  <c r="I350" i="53"/>
  <c r="I71" i="45" s="1"/>
  <c r="AH325" i="53"/>
  <c r="AH71" i="44" s="1"/>
  <c r="Z325" i="53"/>
  <c r="Z71" i="44" s="1"/>
  <c r="R325" i="53"/>
  <c r="R71" i="44" s="1"/>
  <c r="J325" i="53"/>
  <c r="J71" i="44" s="1"/>
  <c r="AI300" i="53"/>
  <c r="AI71" i="43" s="1"/>
  <c r="AA300" i="53"/>
  <c r="AA71" i="43" s="1"/>
  <c r="S300" i="53"/>
  <c r="S71" i="43" s="1"/>
  <c r="K300" i="53"/>
  <c r="K71" i="43" s="1"/>
  <c r="AJ275" i="53"/>
  <c r="AJ71" i="42" s="1"/>
  <c r="AB275" i="53"/>
  <c r="AB71" i="42" s="1"/>
  <c r="T275" i="53"/>
  <c r="T71" i="42" s="1"/>
  <c r="L275" i="53"/>
  <c r="L71" i="42" s="1"/>
  <c r="AK250" i="53"/>
  <c r="AK71" i="41" s="1"/>
  <c r="AC250" i="53"/>
  <c r="AC71" i="41" s="1"/>
  <c r="U250" i="53"/>
  <c r="U71" i="41" s="1"/>
  <c r="M250" i="53"/>
  <c r="M71" i="41" s="1"/>
  <c r="E250" i="53"/>
  <c r="E71" i="41" s="1"/>
  <c r="AD225" i="53"/>
  <c r="AD71" i="40" s="1"/>
  <c r="V225" i="53"/>
  <c r="V71" i="40" s="1"/>
  <c r="N225" i="53"/>
  <c r="N71" i="40" s="1"/>
  <c r="F225" i="53"/>
  <c r="F71" i="40" s="1"/>
  <c r="AE200" i="53"/>
  <c r="AE71" i="39" s="1"/>
  <c r="W200" i="53"/>
  <c r="W71" i="39" s="1"/>
  <c r="O200" i="53"/>
  <c r="O71" i="39" s="1"/>
  <c r="G200" i="53"/>
  <c r="G71" i="39" s="1"/>
  <c r="AF175" i="53"/>
  <c r="AF71" i="38" s="1"/>
  <c r="X175" i="53"/>
  <c r="X71" i="38" s="1"/>
  <c r="P175" i="53"/>
  <c r="P71" i="38" s="1"/>
  <c r="H175" i="53"/>
  <c r="H71" i="38" s="1"/>
  <c r="AG150" i="53"/>
  <c r="AG71" i="37" s="1"/>
  <c r="Y150" i="53"/>
  <c r="Y71" i="37" s="1"/>
  <c r="Q150" i="53"/>
  <c r="Q71" i="37" s="1"/>
  <c r="I150" i="53"/>
  <c r="I71" i="37" s="1"/>
  <c r="AH125" i="53"/>
  <c r="AH71" i="36" s="1"/>
  <c r="Z125" i="53"/>
  <c r="Z71" i="36" s="1"/>
  <c r="R125" i="53"/>
  <c r="R71" i="36" s="1"/>
  <c r="J125" i="53"/>
  <c r="J71" i="36" s="1"/>
  <c r="AI100" i="53"/>
  <c r="AI71" i="35" s="1"/>
  <c r="AA100" i="53"/>
  <c r="AA71" i="35" s="1"/>
  <c r="S100" i="53"/>
  <c r="S71" i="35" s="1"/>
  <c r="K100" i="53"/>
  <c r="K71" i="35" s="1"/>
  <c r="AJ75" i="53"/>
  <c r="AJ71" i="34" s="1"/>
  <c r="AB75" i="53"/>
  <c r="AB71" i="34" s="1"/>
  <c r="T75" i="53"/>
  <c r="T71" i="34" s="1"/>
  <c r="L75" i="53"/>
  <c r="L71" i="34" s="1"/>
  <c r="AK50" i="53"/>
  <c r="AK71" i="20" s="1"/>
  <c r="AC50" i="53"/>
  <c r="AC71" i="20" s="1"/>
  <c r="U50" i="53"/>
  <c r="U71" i="20" s="1"/>
  <c r="M50" i="53"/>
  <c r="M71" i="20" s="1"/>
  <c r="E50" i="53"/>
  <c r="E71" i="20" s="1"/>
  <c r="AD25" i="53"/>
  <c r="AD71" i="1" s="1"/>
  <c r="V25" i="53"/>
  <c r="V71" i="1" s="1"/>
  <c r="N25" i="53"/>
  <c r="N71" i="1" s="1"/>
  <c r="F25" i="53"/>
  <c r="F71" i="1" s="1"/>
  <c r="AE375" i="53"/>
  <c r="AE71" i="46" s="1"/>
  <c r="W375" i="53"/>
  <c r="W71" i="46" s="1"/>
  <c r="O375" i="53"/>
  <c r="O71" i="46" s="1"/>
  <c r="G375" i="53"/>
  <c r="G71" i="46" s="1"/>
  <c r="AF350" i="53"/>
  <c r="AF71" i="45" s="1"/>
  <c r="X350" i="53"/>
  <c r="X71" i="45" s="1"/>
  <c r="P350" i="53"/>
  <c r="P71" i="45" s="1"/>
  <c r="H350" i="53"/>
  <c r="H71" i="45" s="1"/>
  <c r="AG325" i="53"/>
  <c r="AG71" i="44" s="1"/>
  <c r="Y325" i="53"/>
  <c r="Y71" i="44" s="1"/>
  <c r="Q325" i="53"/>
  <c r="Q71" i="44" s="1"/>
  <c r="I325" i="53"/>
  <c r="I71" i="44" s="1"/>
  <c r="AH300" i="53"/>
  <c r="AH71" i="43" s="1"/>
  <c r="Z300" i="53"/>
  <c r="Z71" i="43" s="1"/>
  <c r="R300" i="53"/>
  <c r="R71" i="43" s="1"/>
  <c r="J300" i="53"/>
  <c r="J71" i="43" s="1"/>
  <c r="AB250" i="53"/>
  <c r="AB71" i="41" s="1"/>
  <c r="T250" i="53"/>
  <c r="T71" i="41" s="1"/>
  <c r="L250" i="53"/>
  <c r="L71" i="41" s="1"/>
  <c r="AK225" i="53"/>
  <c r="AK71" i="40" s="1"/>
  <c r="AC225" i="53"/>
  <c r="AC71" i="40" s="1"/>
  <c r="U225" i="53"/>
  <c r="U71" i="40" s="1"/>
  <c r="M225" i="53"/>
  <c r="M71" i="40" s="1"/>
  <c r="AD375" i="53"/>
  <c r="AD71" i="46" s="1"/>
  <c r="AF325" i="53"/>
  <c r="AF71" i="44" s="1"/>
  <c r="AH275" i="53"/>
  <c r="AH71" i="42" s="1"/>
  <c r="S250" i="53"/>
  <c r="S71" i="41" s="1"/>
  <c r="AD200" i="53"/>
  <c r="AD71" i="39" s="1"/>
  <c r="AE175" i="53"/>
  <c r="AE71" i="38" s="1"/>
  <c r="AF150" i="53"/>
  <c r="AF71" i="37" s="1"/>
  <c r="AG125" i="53"/>
  <c r="AG71" i="36" s="1"/>
  <c r="AH100" i="53"/>
  <c r="AH71" i="35" s="1"/>
  <c r="AI75" i="53"/>
  <c r="AI71" i="34" s="1"/>
  <c r="AJ50" i="53"/>
  <c r="AJ71" i="20" s="1"/>
  <c r="AK25" i="53"/>
  <c r="AK71" i="1" s="1"/>
  <c r="E25" i="53"/>
  <c r="E71" i="1" s="1"/>
  <c r="AJ25" i="53"/>
  <c r="AJ71" i="1" s="1"/>
  <c r="E225" i="53"/>
  <c r="E71" i="40" s="1"/>
  <c r="L50" i="53"/>
  <c r="L71" i="20" s="1"/>
  <c r="AK200" i="53"/>
  <c r="AK71" i="39" s="1"/>
  <c r="I100" i="53"/>
  <c r="I71" i="35" s="1"/>
  <c r="V375" i="53"/>
  <c r="V71" i="46" s="1"/>
  <c r="X325" i="53"/>
  <c r="X71" i="44" s="1"/>
  <c r="Z275" i="53"/>
  <c r="Z71" i="42" s="1"/>
  <c r="K250" i="53"/>
  <c r="K71" i="41" s="1"/>
  <c r="AC200" i="53"/>
  <c r="AC71" i="39" s="1"/>
  <c r="AD175" i="53"/>
  <c r="AD71" i="38" s="1"/>
  <c r="AE150" i="53"/>
  <c r="AE71" i="37" s="1"/>
  <c r="AF125" i="53"/>
  <c r="AF71" i="36" s="1"/>
  <c r="AG100" i="53"/>
  <c r="AG71" i="35" s="1"/>
  <c r="AH75" i="53"/>
  <c r="AH71" i="34" s="1"/>
  <c r="AI50" i="53"/>
  <c r="AI71" i="20" s="1"/>
  <c r="AI250" i="53"/>
  <c r="AI71" i="41" s="1"/>
  <c r="H150" i="53"/>
  <c r="H71" i="37" s="1"/>
  <c r="J100" i="53"/>
  <c r="J71" i="35" s="1"/>
  <c r="M25" i="53"/>
  <c r="M71" i="1" s="1"/>
  <c r="I300" i="53"/>
  <c r="I71" i="43" s="1"/>
  <c r="G150" i="53"/>
  <c r="G71" i="37" s="1"/>
  <c r="N375" i="53"/>
  <c r="N71" i="46" s="1"/>
  <c r="P325" i="53"/>
  <c r="P71" i="44" s="1"/>
  <c r="R275" i="53"/>
  <c r="R71" i="42" s="1"/>
  <c r="AJ225" i="53"/>
  <c r="AJ71" i="40" s="1"/>
  <c r="V200" i="53"/>
  <c r="V71" i="39" s="1"/>
  <c r="W175" i="53"/>
  <c r="W71" i="38" s="1"/>
  <c r="X150" i="53"/>
  <c r="X71" i="37" s="1"/>
  <c r="Y125" i="53"/>
  <c r="Y71" i="36" s="1"/>
  <c r="Z100" i="53"/>
  <c r="Z71" i="35" s="1"/>
  <c r="AA75" i="53"/>
  <c r="AA71" i="34" s="1"/>
  <c r="AB50" i="53"/>
  <c r="AB71" i="20" s="1"/>
  <c r="AC25" i="53"/>
  <c r="AC71" i="1" s="1"/>
  <c r="F200" i="53"/>
  <c r="F71" i="39" s="1"/>
  <c r="F175" i="53"/>
  <c r="F71" i="38" s="1"/>
  <c r="L25" i="53"/>
  <c r="L71" i="1" s="1"/>
  <c r="F375" i="53"/>
  <c r="F71" i="46" s="1"/>
  <c r="H325" i="53"/>
  <c r="H71" i="44" s="1"/>
  <c r="K275" i="53"/>
  <c r="K71" i="42" s="1"/>
  <c r="AB225" i="53"/>
  <c r="AB71" i="40" s="1"/>
  <c r="U200" i="53"/>
  <c r="U71" i="39" s="1"/>
  <c r="V175" i="53"/>
  <c r="V71" i="38" s="1"/>
  <c r="W150" i="53"/>
  <c r="W71" i="37" s="1"/>
  <c r="X125" i="53"/>
  <c r="X71" i="36" s="1"/>
  <c r="Y100" i="53"/>
  <c r="Y71" i="35" s="1"/>
  <c r="Z75" i="53"/>
  <c r="Z71" i="34" s="1"/>
  <c r="AA50" i="53"/>
  <c r="AA71" i="20" s="1"/>
  <c r="AB25" i="53"/>
  <c r="AB71" i="1" s="1"/>
  <c r="O350" i="53"/>
  <c r="O71" i="45" s="1"/>
  <c r="E200" i="53"/>
  <c r="E71" i="39" s="1"/>
  <c r="K50" i="53"/>
  <c r="K71" i="20" s="1"/>
  <c r="AE350" i="53"/>
  <c r="AE71" i="45" s="1"/>
  <c r="AG300" i="53"/>
  <c r="AG71" i="43" s="1"/>
  <c r="J275" i="53"/>
  <c r="J71" i="42" s="1"/>
  <c r="T225" i="53"/>
  <c r="T71" i="40" s="1"/>
  <c r="N200" i="53"/>
  <c r="N71" i="39" s="1"/>
  <c r="O175" i="53"/>
  <c r="O71" i="38" s="1"/>
  <c r="P150" i="53"/>
  <c r="P71" i="37" s="1"/>
  <c r="Q125" i="53"/>
  <c r="Q71" i="36" s="1"/>
  <c r="R100" i="53"/>
  <c r="R71" i="35" s="1"/>
  <c r="S75" i="53"/>
  <c r="S71" i="34" s="1"/>
  <c r="T50" i="53"/>
  <c r="T71" i="20" s="1"/>
  <c r="U25" i="53"/>
  <c r="U71" i="1" s="1"/>
  <c r="Q300" i="53"/>
  <c r="Q71" i="43" s="1"/>
  <c r="AA250" i="53"/>
  <c r="AA71" i="41" s="1"/>
  <c r="J75" i="53"/>
  <c r="J71" i="34" s="1"/>
  <c r="W350" i="53"/>
  <c r="W71" i="45" s="1"/>
  <c r="Y300" i="53"/>
  <c r="Y71" i="43" s="1"/>
  <c r="AJ250" i="53"/>
  <c r="AJ71" i="41" s="1"/>
  <c r="L225" i="53"/>
  <c r="L71" i="40" s="1"/>
  <c r="M200" i="53"/>
  <c r="M71" i="39" s="1"/>
  <c r="N175" i="53"/>
  <c r="N71" i="38" s="1"/>
  <c r="O150" i="53"/>
  <c r="O71" i="37" s="1"/>
  <c r="P125" i="53"/>
  <c r="P71" i="36" s="1"/>
  <c r="Q100" i="53"/>
  <c r="Q71" i="35" s="1"/>
  <c r="R75" i="53"/>
  <c r="R71" i="34" s="1"/>
  <c r="S50" i="53"/>
  <c r="S71" i="20" s="1"/>
  <c r="T25" i="53"/>
  <c r="T71" i="1" s="1"/>
  <c r="G175" i="53"/>
  <c r="G71" i="38" s="1"/>
  <c r="I125" i="53"/>
  <c r="I71" i="36" s="1"/>
  <c r="K75" i="53"/>
  <c r="K71" i="34" s="1"/>
  <c r="G350" i="53"/>
  <c r="G71" i="45" s="1"/>
  <c r="H125" i="53"/>
  <c r="H71" i="36" s="1"/>
  <c r="I112" i="53" l="1"/>
  <c r="I62" i="53"/>
  <c r="I337" i="53"/>
  <c r="L357" i="53"/>
  <c r="L332" i="53"/>
  <c r="M307" i="53"/>
  <c r="L282" i="53"/>
  <c r="L257" i="53"/>
  <c r="L232" i="53"/>
  <c r="L207" i="53"/>
  <c r="L182" i="53"/>
  <c r="L157" i="53"/>
  <c r="N132" i="53"/>
  <c r="L107" i="53"/>
  <c r="L82" i="53"/>
  <c r="M57" i="53"/>
  <c r="L32" i="53"/>
  <c r="E29" i="61"/>
  <c r="D29" i="61"/>
  <c r="C29" i="61"/>
  <c r="F32" i="61"/>
  <c r="M357" i="53" l="1"/>
  <c r="M332" i="53"/>
  <c r="N307" i="53"/>
  <c r="M282" i="53"/>
  <c r="M257" i="53"/>
  <c r="M232" i="53"/>
  <c r="M207" i="53"/>
  <c r="M182" i="53"/>
  <c r="M157" i="53"/>
  <c r="O132" i="53"/>
  <c r="M107" i="53"/>
  <c r="M82" i="53"/>
  <c r="N57" i="53"/>
  <c r="M32" i="53"/>
  <c r="F30" i="61"/>
  <c r="E21" i="61"/>
  <c r="E26" i="61" s="1"/>
  <c r="AI26" i="61" s="1"/>
  <c r="F31" i="61"/>
  <c r="F26" i="61"/>
  <c r="F27" i="61"/>
  <c r="G30" i="61"/>
  <c r="G31" i="61"/>
  <c r="G32" i="61"/>
  <c r="F25" i="61"/>
  <c r="G26" i="61"/>
  <c r="G27" i="61"/>
  <c r="H30" i="61"/>
  <c r="H31" i="61"/>
  <c r="H32" i="61"/>
  <c r="G25" i="61"/>
  <c r="H26" i="61"/>
  <c r="H27" i="61"/>
  <c r="C21" i="61"/>
  <c r="C25" i="61" s="1"/>
  <c r="M25" i="61" s="1"/>
  <c r="H25" i="61"/>
  <c r="D21" i="61"/>
  <c r="D25" i="61" s="1"/>
  <c r="U25" i="61" s="1"/>
  <c r="AF26" i="61" l="1"/>
  <c r="Q25" i="61"/>
  <c r="AE26" i="61"/>
  <c r="N357" i="53"/>
  <c r="N332" i="53"/>
  <c r="O307" i="53"/>
  <c r="N282" i="53"/>
  <c r="N257" i="53"/>
  <c r="N232" i="53"/>
  <c r="N207" i="53"/>
  <c r="N182" i="53"/>
  <c r="N157" i="53"/>
  <c r="P132" i="53"/>
  <c r="N107" i="53"/>
  <c r="N82" i="53"/>
  <c r="O57" i="53"/>
  <c r="N32" i="53"/>
  <c r="AH26" i="61"/>
  <c r="AG26" i="61"/>
  <c r="X25" i="61"/>
  <c r="AD26" i="61"/>
  <c r="AC25" i="61"/>
  <c r="I25" i="61"/>
  <c r="E25" i="61"/>
  <c r="E30" i="61" s="1"/>
  <c r="E27" i="61"/>
  <c r="AG27" i="61" s="1"/>
  <c r="C26" i="61"/>
  <c r="L26" i="61" s="1"/>
  <c r="Y25" i="61"/>
  <c r="P25" i="61"/>
  <c r="W25" i="61"/>
  <c r="V25" i="61"/>
  <c r="D26" i="61"/>
  <c r="AB25" i="61"/>
  <c r="Z25" i="61"/>
  <c r="T25" i="61"/>
  <c r="D27" i="61"/>
  <c r="AA25" i="61"/>
  <c r="D30" i="61"/>
  <c r="R25" i="61"/>
  <c r="S25" i="61"/>
  <c r="O25" i="61"/>
  <c r="N25" i="61"/>
  <c r="C27" i="61"/>
  <c r="C30" i="61"/>
  <c r="K25" i="61"/>
  <c r="J25" i="61"/>
  <c r="L25" i="61"/>
  <c r="M26" i="61" l="1"/>
  <c r="AI25" i="61"/>
  <c r="AH25" i="61"/>
  <c r="O357" i="53"/>
  <c r="O332" i="53"/>
  <c r="P307" i="53"/>
  <c r="O282" i="53"/>
  <c r="O257" i="53"/>
  <c r="O232" i="53"/>
  <c r="O207" i="53"/>
  <c r="O182" i="53"/>
  <c r="O157" i="53"/>
  <c r="Q132" i="53"/>
  <c r="O107" i="53"/>
  <c r="O82" i="53"/>
  <c r="P57" i="53"/>
  <c r="O32" i="53"/>
  <c r="N26" i="61"/>
  <c r="I26" i="61"/>
  <c r="J26" i="61"/>
  <c r="O26" i="61"/>
  <c r="AI27" i="61"/>
  <c r="AE27" i="61"/>
  <c r="AF27" i="61"/>
  <c r="AH27" i="61"/>
  <c r="AD27" i="61"/>
  <c r="K26" i="61"/>
  <c r="AG25" i="61"/>
  <c r="AD25" i="61"/>
  <c r="AE25" i="61"/>
  <c r="AF25" i="61"/>
  <c r="D31" i="61"/>
  <c r="U30" i="61"/>
  <c r="AB30" i="61"/>
  <c r="D32" i="61"/>
  <c r="AC30" i="61"/>
  <c r="V30" i="61"/>
  <c r="T30" i="61"/>
  <c r="W30" i="61"/>
  <c r="X30" i="61"/>
  <c r="Y30" i="61"/>
  <c r="R30" i="61"/>
  <c r="Z30" i="61"/>
  <c r="S30" i="61"/>
  <c r="AA30" i="61"/>
  <c r="P30" i="61"/>
  <c r="Q30" i="61"/>
  <c r="M30" i="61"/>
  <c r="C32" i="61"/>
  <c r="L30" i="61"/>
  <c r="N30" i="61"/>
  <c r="C31" i="61"/>
  <c r="K30" i="61"/>
  <c r="I30" i="61"/>
  <c r="O30" i="61"/>
  <c r="J30" i="61"/>
  <c r="U27" i="61"/>
  <c r="AA27" i="61"/>
  <c r="AC27" i="61"/>
  <c r="T27" i="61"/>
  <c r="AB27" i="61"/>
  <c r="S27" i="61"/>
  <c r="P27" i="61"/>
  <c r="Y27" i="61"/>
  <c r="R27" i="61"/>
  <c r="V27" i="61"/>
  <c r="W27" i="61"/>
  <c r="X27" i="61"/>
  <c r="Q27" i="61"/>
  <c r="Z27" i="61"/>
  <c r="L27" i="61"/>
  <c r="K27" i="61"/>
  <c r="M27" i="61"/>
  <c r="N27" i="61"/>
  <c r="O27" i="61"/>
  <c r="I27" i="61"/>
  <c r="J27" i="61"/>
  <c r="E32" i="61"/>
  <c r="AD30" i="61"/>
  <c r="E31" i="61"/>
  <c r="AE30" i="61"/>
  <c r="AF30" i="61"/>
  <c r="AG30" i="61"/>
  <c r="AH30" i="61"/>
  <c r="AI30" i="61"/>
  <c r="AC26" i="61"/>
  <c r="AB26" i="61"/>
  <c r="U26" i="61"/>
  <c r="AA26" i="61"/>
  <c r="T26" i="61"/>
  <c r="S26" i="61"/>
  <c r="V26" i="61"/>
  <c r="W26" i="61"/>
  <c r="X26" i="61"/>
  <c r="Q26" i="61"/>
  <c r="Y26" i="61"/>
  <c r="R26" i="61"/>
  <c r="Z26" i="61"/>
  <c r="P26" i="61"/>
  <c r="P357" i="53" l="1"/>
  <c r="P332" i="53"/>
  <c r="Q307" i="53"/>
  <c r="P282" i="53"/>
  <c r="P257" i="53"/>
  <c r="P232" i="53"/>
  <c r="P207" i="53"/>
  <c r="P182" i="53"/>
  <c r="P157" i="53"/>
  <c r="R132" i="53"/>
  <c r="P107" i="53"/>
  <c r="P82" i="53"/>
  <c r="Q57" i="53"/>
  <c r="P32" i="53"/>
  <c r="L31" i="61"/>
  <c r="N31" i="61"/>
  <c r="M31" i="61"/>
  <c r="I31" i="61"/>
  <c r="O31" i="61"/>
  <c r="J31" i="61"/>
  <c r="K31" i="61"/>
  <c r="AD32" i="61"/>
  <c r="AI32" i="61"/>
  <c r="AE32" i="61"/>
  <c r="AF32" i="61"/>
  <c r="AG32" i="61"/>
  <c r="AH32" i="61"/>
  <c r="AB32" i="61"/>
  <c r="V32" i="61"/>
  <c r="U32" i="61"/>
  <c r="AC32" i="61"/>
  <c r="T32" i="61"/>
  <c r="W32" i="61"/>
  <c r="X32" i="61"/>
  <c r="Y32" i="61"/>
  <c r="R32" i="61"/>
  <c r="Z32" i="61"/>
  <c r="S32" i="61"/>
  <c r="AA32" i="61"/>
  <c r="P32" i="61"/>
  <c r="Q32" i="61"/>
  <c r="M32" i="61"/>
  <c r="N32" i="61"/>
  <c r="L32" i="61"/>
  <c r="K32" i="61"/>
  <c r="J32" i="61"/>
  <c r="I32" i="61"/>
  <c r="O32" i="61"/>
  <c r="AD31" i="61"/>
  <c r="AE31" i="61"/>
  <c r="AF31" i="61"/>
  <c r="AG31" i="61"/>
  <c r="AI31" i="61"/>
  <c r="AH31" i="61"/>
  <c r="V31" i="61"/>
  <c r="AC31" i="61"/>
  <c r="U31" i="61"/>
  <c r="AB31" i="61"/>
  <c r="T31" i="61"/>
  <c r="P31" i="61"/>
  <c r="Q31" i="61"/>
  <c r="W31" i="61"/>
  <c r="X31" i="61"/>
  <c r="Y31" i="61"/>
  <c r="R31" i="61"/>
  <c r="Z31" i="61"/>
  <c r="S31" i="61"/>
  <c r="AA31" i="61"/>
  <c r="Q357" i="53" l="1"/>
  <c r="Q332" i="53"/>
  <c r="R307" i="53"/>
  <c r="Q282" i="53"/>
  <c r="Q257" i="53"/>
  <c r="Q232" i="53"/>
  <c r="Q207" i="53"/>
  <c r="Q182" i="53"/>
  <c r="Q157" i="53"/>
  <c r="S132" i="53"/>
  <c r="Q107" i="53"/>
  <c r="Q82" i="53"/>
  <c r="R57" i="53"/>
  <c r="Q32" i="53"/>
  <c r="I37" i="61"/>
  <c r="C24" i="61"/>
  <c r="C23" i="61"/>
  <c r="D18" i="61"/>
  <c r="C18" i="61"/>
  <c r="R357" i="53" l="1"/>
  <c r="R332" i="53"/>
  <c r="S307" i="53"/>
  <c r="R282" i="53"/>
  <c r="R257" i="53"/>
  <c r="R232" i="53"/>
  <c r="R207" i="53"/>
  <c r="R182" i="53"/>
  <c r="R157" i="53"/>
  <c r="T132" i="53"/>
  <c r="R107" i="53"/>
  <c r="R82" i="53"/>
  <c r="S57" i="53"/>
  <c r="R32" i="53"/>
  <c r="F39" i="61"/>
  <c r="I38" i="61"/>
  <c r="J38" i="61" s="1"/>
  <c r="J37" i="61"/>
  <c r="K37" i="61" s="1"/>
  <c r="S357" i="53" l="1"/>
  <c r="S332" i="53"/>
  <c r="T307" i="53"/>
  <c r="S282" i="53"/>
  <c r="S257" i="53"/>
  <c r="S232" i="53"/>
  <c r="S207" i="53"/>
  <c r="S182" i="53"/>
  <c r="S157" i="53"/>
  <c r="U132" i="53"/>
  <c r="S107" i="53"/>
  <c r="S82" i="53"/>
  <c r="T57" i="53"/>
  <c r="S32" i="53"/>
  <c r="F38" i="61"/>
  <c r="I39" i="61"/>
  <c r="J39" i="61" s="1"/>
  <c r="K39" i="61" s="1"/>
  <c r="G39" i="61"/>
  <c r="H39" i="61"/>
  <c r="H38" i="61"/>
  <c r="G38" i="61"/>
  <c r="F37" i="61"/>
  <c r="H37" i="61"/>
  <c r="G37" i="61"/>
  <c r="T357" i="53" l="1"/>
  <c r="T332" i="53"/>
  <c r="U307" i="53"/>
  <c r="T282" i="53"/>
  <c r="T257" i="53"/>
  <c r="T232" i="53"/>
  <c r="T207" i="53"/>
  <c r="T182" i="53"/>
  <c r="T157" i="53"/>
  <c r="V132" i="53"/>
  <c r="T107" i="53"/>
  <c r="T82" i="53"/>
  <c r="U57" i="53"/>
  <c r="T32" i="53"/>
  <c r="K38" i="61"/>
  <c r="L39" i="61"/>
  <c r="L37" i="61"/>
  <c r="U357" i="53" l="1"/>
  <c r="U332" i="53"/>
  <c r="V307" i="53"/>
  <c r="U282" i="53"/>
  <c r="U257" i="53"/>
  <c r="U232" i="53"/>
  <c r="U207" i="53"/>
  <c r="U182" i="53"/>
  <c r="U157" i="53"/>
  <c r="W132" i="53"/>
  <c r="U107" i="53"/>
  <c r="U82" i="53"/>
  <c r="V57" i="53"/>
  <c r="U32" i="53"/>
  <c r="L38" i="61"/>
  <c r="M37" i="61"/>
  <c r="V357" i="53" l="1"/>
  <c r="V332" i="53"/>
  <c r="W307" i="53"/>
  <c r="V282" i="53"/>
  <c r="V257" i="53"/>
  <c r="V232" i="53"/>
  <c r="V207" i="53"/>
  <c r="V182" i="53"/>
  <c r="V157" i="53"/>
  <c r="X132" i="53"/>
  <c r="V107" i="53"/>
  <c r="V82" i="53"/>
  <c r="W57" i="53"/>
  <c r="V32" i="53"/>
  <c r="M38" i="61"/>
  <c r="M39" i="61"/>
  <c r="N37" i="61"/>
  <c r="O37" i="61" s="1"/>
  <c r="P37" i="61" s="1"/>
  <c r="Q37" i="61" s="1"/>
  <c r="R37" i="61" s="1"/>
  <c r="S37" i="61" s="1"/>
  <c r="T37" i="61" s="1"/>
  <c r="U37" i="61" s="1"/>
  <c r="W357" i="53" l="1"/>
  <c r="W332" i="53"/>
  <c r="X307" i="53"/>
  <c r="W282" i="53"/>
  <c r="W257" i="53"/>
  <c r="W232" i="53"/>
  <c r="W207" i="53"/>
  <c r="W182" i="53"/>
  <c r="W157" i="53"/>
  <c r="Y132" i="53"/>
  <c r="W107" i="53"/>
  <c r="W82" i="53"/>
  <c r="X57" i="53"/>
  <c r="W32" i="53"/>
  <c r="N39" i="61"/>
  <c r="O39" i="61" s="1"/>
  <c r="P39" i="61" s="1"/>
  <c r="Q39" i="61" s="1"/>
  <c r="R39" i="61" s="1"/>
  <c r="S39" i="61" s="1"/>
  <c r="T39" i="61" s="1"/>
  <c r="U39" i="61" s="1"/>
  <c r="N38" i="61"/>
  <c r="O38" i="61" s="1"/>
  <c r="P38" i="61" s="1"/>
  <c r="Q38" i="61" s="1"/>
  <c r="R38" i="61" s="1"/>
  <c r="S38" i="61" s="1"/>
  <c r="T38" i="61" s="1"/>
  <c r="U38" i="61" s="1"/>
  <c r="X357" i="53" l="1"/>
  <c r="X332" i="53"/>
  <c r="Y307" i="53"/>
  <c r="X282" i="53"/>
  <c r="X257" i="53"/>
  <c r="X232" i="53"/>
  <c r="X207" i="53"/>
  <c r="X182" i="53"/>
  <c r="X157" i="53"/>
  <c r="Z132" i="53"/>
  <c r="X107" i="53"/>
  <c r="X82" i="53"/>
  <c r="Y57" i="53"/>
  <c r="X32" i="53"/>
  <c r="V37" i="61"/>
  <c r="Y357" i="53" l="1"/>
  <c r="Y332" i="53"/>
  <c r="Z307" i="53"/>
  <c r="Y282" i="53"/>
  <c r="Y257" i="53"/>
  <c r="Y232" i="53"/>
  <c r="Y207" i="53"/>
  <c r="Y182" i="53"/>
  <c r="Y157" i="53"/>
  <c r="AA132" i="53"/>
  <c r="Y107" i="53"/>
  <c r="Y82" i="53"/>
  <c r="Z57" i="53"/>
  <c r="Y32" i="53"/>
  <c r="W37" i="61"/>
  <c r="V38" i="61"/>
  <c r="V39" i="61"/>
  <c r="Z357" i="53" l="1"/>
  <c r="Z332" i="53"/>
  <c r="AA307" i="53"/>
  <c r="Z282" i="53"/>
  <c r="Z257" i="53"/>
  <c r="Z232" i="53"/>
  <c r="Z207" i="53"/>
  <c r="Z182" i="53"/>
  <c r="Z157" i="53"/>
  <c r="AB132" i="53"/>
  <c r="Z107" i="53"/>
  <c r="Z82" i="53"/>
  <c r="AA57" i="53"/>
  <c r="Z32" i="53"/>
  <c r="W38" i="61"/>
  <c r="W39" i="61"/>
  <c r="X37" i="61"/>
  <c r="AA357" i="53" l="1"/>
  <c r="AA332" i="53"/>
  <c r="AB307" i="53"/>
  <c r="AA282" i="53"/>
  <c r="AA257" i="53"/>
  <c r="AA232" i="53"/>
  <c r="AA207" i="53"/>
  <c r="AA182" i="53"/>
  <c r="AA157" i="53"/>
  <c r="AC132" i="53"/>
  <c r="AA107" i="53"/>
  <c r="AA82" i="53"/>
  <c r="AB57" i="53"/>
  <c r="AA32" i="53"/>
  <c r="Y37" i="61"/>
  <c r="X38" i="61"/>
  <c r="X39" i="61"/>
  <c r="AB357" i="53" l="1"/>
  <c r="AB332" i="53"/>
  <c r="AC307" i="53"/>
  <c r="AB282" i="53"/>
  <c r="AB257" i="53"/>
  <c r="AB232" i="53"/>
  <c r="AB207" i="53"/>
  <c r="AB182" i="53"/>
  <c r="AB157" i="53"/>
  <c r="AD132" i="53"/>
  <c r="AB107" i="53"/>
  <c r="AB82" i="53"/>
  <c r="AC57" i="53"/>
  <c r="AB32" i="53"/>
  <c r="Y38" i="61"/>
  <c r="Y39" i="61"/>
  <c r="Z37" i="61"/>
  <c r="AC357" i="53" l="1"/>
  <c r="AC332" i="53"/>
  <c r="AD307" i="53"/>
  <c r="AC282" i="53"/>
  <c r="AC257" i="53"/>
  <c r="AC232" i="53"/>
  <c r="AC207" i="53"/>
  <c r="AC182" i="53"/>
  <c r="AC157" i="53"/>
  <c r="AE132" i="53"/>
  <c r="AC107" i="53"/>
  <c r="AC82" i="53"/>
  <c r="AD57" i="53"/>
  <c r="AC32" i="53"/>
  <c r="AA37" i="61"/>
  <c r="Z38" i="61"/>
  <c r="Z39" i="61"/>
  <c r="AD357" i="53" l="1"/>
  <c r="AD332" i="53"/>
  <c r="AE307" i="53"/>
  <c r="AD282" i="53"/>
  <c r="AD257" i="53"/>
  <c r="AD232" i="53"/>
  <c r="AD207" i="53"/>
  <c r="AD182" i="53"/>
  <c r="AD157" i="53"/>
  <c r="AF132" i="53"/>
  <c r="AD107" i="53"/>
  <c r="AD82" i="53"/>
  <c r="AE57" i="53"/>
  <c r="AD32" i="53"/>
  <c r="AB37" i="61"/>
  <c r="AC37" i="61" s="1"/>
  <c r="AD37" i="61" s="1"/>
  <c r="AE37" i="61" s="1"/>
  <c r="AF37" i="61" s="1"/>
  <c r="AG37" i="61" s="1"/>
  <c r="AH37" i="61" s="1"/>
  <c r="AI37" i="61" s="1"/>
  <c r="AA39" i="61"/>
  <c r="AA38" i="61"/>
  <c r="AE357" i="53" l="1"/>
  <c r="AE332" i="53"/>
  <c r="AF307" i="53"/>
  <c r="AE282" i="53"/>
  <c r="AE257" i="53"/>
  <c r="AE232" i="53"/>
  <c r="AE207" i="53"/>
  <c r="AE182" i="53"/>
  <c r="AE157" i="53"/>
  <c r="AG132" i="53"/>
  <c r="AE107" i="53"/>
  <c r="AE82" i="53"/>
  <c r="AF57" i="53"/>
  <c r="AE32" i="53"/>
  <c r="AB38" i="61"/>
  <c r="AC38" i="61" s="1"/>
  <c r="AD38" i="61" s="1"/>
  <c r="AE38" i="61" s="1"/>
  <c r="AF38" i="61" s="1"/>
  <c r="AG38" i="61" s="1"/>
  <c r="AH38" i="61" s="1"/>
  <c r="AI38" i="61" s="1"/>
  <c r="AB39" i="61"/>
  <c r="AC39" i="61" s="1"/>
  <c r="AD39" i="61" s="1"/>
  <c r="AE39" i="61" s="1"/>
  <c r="AF39" i="61" s="1"/>
  <c r="AG39" i="61" s="1"/>
  <c r="AH39" i="61" s="1"/>
  <c r="AI39" i="61" s="1"/>
  <c r="AF357" i="53" l="1"/>
  <c r="AF332" i="53"/>
  <c r="AG307" i="53"/>
  <c r="AF282" i="53"/>
  <c r="AF257" i="53"/>
  <c r="AF232" i="53"/>
  <c r="AF207" i="53"/>
  <c r="AF182" i="53"/>
  <c r="AF157" i="53"/>
  <c r="AH132" i="53"/>
  <c r="AF107" i="53"/>
  <c r="AF82" i="53"/>
  <c r="AG57" i="53"/>
  <c r="AF32" i="53"/>
  <c r="AG357" i="53" l="1"/>
  <c r="AG332" i="53"/>
  <c r="AH307" i="53"/>
  <c r="AG282" i="53"/>
  <c r="AG257" i="53"/>
  <c r="AG232" i="53"/>
  <c r="AG207" i="53"/>
  <c r="AG182" i="53"/>
  <c r="AG157" i="53"/>
  <c r="AI132" i="53"/>
  <c r="AG107" i="53"/>
  <c r="AG82" i="53"/>
  <c r="AH57" i="53"/>
  <c r="AG32" i="53"/>
  <c r="AH357" i="53" l="1"/>
  <c r="AH332" i="53"/>
  <c r="AI307" i="53"/>
  <c r="AH282" i="53"/>
  <c r="AH257" i="53"/>
  <c r="AH232" i="53"/>
  <c r="AH207" i="53"/>
  <c r="AH182" i="53"/>
  <c r="AH157" i="53"/>
  <c r="AJ132" i="53"/>
  <c r="AH107" i="53"/>
  <c r="AH82" i="53"/>
  <c r="AI57" i="53"/>
  <c r="AH32" i="53"/>
  <c r="D12" i="19"/>
  <c r="D5" i="48" s="1"/>
  <c r="D29" i="19"/>
  <c r="E29" i="19" s="1"/>
  <c r="F29" i="19" s="1"/>
  <c r="D28" i="19"/>
  <c r="E28" i="19" s="1"/>
  <c r="F28" i="19" s="1"/>
  <c r="G28" i="19" s="1"/>
  <c r="D27" i="19"/>
  <c r="E27" i="19" s="1"/>
  <c r="F27" i="19" s="1"/>
  <c r="G27" i="19" s="1"/>
  <c r="H27" i="19" s="1"/>
  <c r="I27" i="19" s="1"/>
  <c r="J27" i="19" s="1"/>
  <c r="K27" i="19" s="1"/>
  <c r="L27" i="19" s="1"/>
  <c r="M27" i="19" s="1"/>
  <c r="N27" i="19" s="1"/>
  <c r="O27" i="19" s="1"/>
  <c r="D26" i="19"/>
  <c r="E26" i="19" s="1"/>
  <c r="F26" i="19" s="1"/>
  <c r="G26" i="19" s="1"/>
  <c r="H26" i="19" s="1"/>
  <c r="D25" i="19"/>
  <c r="E25" i="19" s="1"/>
  <c r="F25" i="19" s="1"/>
  <c r="G25" i="19" s="1"/>
  <c r="D24" i="19"/>
  <c r="E24" i="19" s="1"/>
  <c r="F24" i="19" s="1"/>
  <c r="G24" i="19" s="1"/>
  <c r="H24" i="19" s="1"/>
  <c r="D23" i="19"/>
  <c r="E23" i="19" s="1"/>
  <c r="F23" i="19" s="1"/>
  <c r="G23" i="19" s="1"/>
  <c r="H23" i="19" s="1"/>
  <c r="I23" i="19" s="1"/>
  <c r="J23" i="19" s="1"/>
  <c r="K23" i="19" s="1"/>
  <c r="L23" i="19" s="1"/>
  <c r="M23" i="19" s="1"/>
  <c r="D22" i="19"/>
  <c r="E22" i="19" s="1"/>
  <c r="F22" i="19" s="1"/>
  <c r="G22" i="19" s="1"/>
  <c r="H22" i="19" s="1"/>
  <c r="I22" i="19" s="1"/>
  <c r="D21" i="19"/>
  <c r="E21" i="19" s="1"/>
  <c r="F21" i="19" s="1"/>
  <c r="G21" i="19" s="1"/>
  <c r="H21" i="19" s="1"/>
  <c r="I21" i="19" s="1"/>
  <c r="J21" i="19" s="1"/>
  <c r="K21" i="19" s="1"/>
  <c r="L21" i="19" s="1"/>
  <c r="M21" i="19" s="1"/>
  <c r="N21" i="19" s="1"/>
  <c r="O21" i="19" s="1"/>
  <c r="P21" i="19" s="1"/>
  <c r="Q21" i="19" s="1"/>
  <c r="R21" i="19" s="1"/>
  <c r="S21" i="19" s="1"/>
  <c r="T21" i="19" s="1"/>
  <c r="U21" i="19" s="1"/>
  <c r="D20" i="19"/>
  <c r="E20" i="19" s="1"/>
  <c r="F20" i="19" s="1"/>
  <c r="G20" i="19" s="1"/>
  <c r="D19" i="19"/>
  <c r="E19" i="19" s="1"/>
  <c r="F19" i="19" s="1"/>
  <c r="D18" i="19"/>
  <c r="D17" i="19"/>
  <c r="E17" i="19" s="1"/>
  <c r="F17" i="19" s="1"/>
  <c r="G17" i="19" s="1"/>
  <c r="H17" i="19" s="1"/>
  <c r="I17" i="19" s="1"/>
  <c r="J17" i="19" s="1"/>
  <c r="K17" i="19" s="1"/>
  <c r="L17" i="19" s="1"/>
  <c r="M17" i="19" s="1"/>
  <c r="N17" i="19" s="1"/>
  <c r="O17" i="19" s="1"/>
  <c r="P17" i="19" s="1"/>
  <c r="Q17" i="19" s="1"/>
  <c r="R17" i="19" s="1"/>
  <c r="D16" i="19"/>
  <c r="E16" i="19" s="1"/>
  <c r="F16" i="19" s="1"/>
  <c r="G16" i="19" s="1"/>
  <c r="D15" i="19"/>
  <c r="E15" i="19" s="1"/>
  <c r="F15" i="19" s="1"/>
  <c r="G15" i="19" s="1"/>
  <c r="H15" i="19" s="1"/>
  <c r="E1" i="60"/>
  <c r="F1" i="60" s="1"/>
  <c r="G1" i="60" s="1"/>
  <c r="H1" i="60" s="1"/>
  <c r="I1" i="60" s="1"/>
  <c r="J1" i="60" s="1"/>
  <c r="K1" i="60" s="1"/>
  <c r="L1" i="60" s="1"/>
  <c r="M1" i="60" s="1"/>
  <c r="N1" i="60" s="1"/>
  <c r="O1" i="60" s="1"/>
  <c r="P1" i="60" s="1"/>
  <c r="Q1" i="60" s="1"/>
  <c r="R1" i="60" s="1"/>
  <c r="S1" i="60" s="1"/>
  <c r="T1" i="60" s="1"/>
  <c r="U1" i="60" s="1"/>
  <c r="V1" i="60" s="1"/>
  <c r="W1" i="60" s="1"/>
  <c r="X1" i="60" s="1"/>
  <c r="Y1" i="60" s="1"/>
  <c r="Z1" i="60" s="1"/>
  <c r="AA1" i="60" s="1"/>
  <c r="AB1" i="60" s="1"/>
  <c r="AC1" i="60" s="1"/>
  <c r="AD1" i="60" s="1"/>
  <c r="AE1" i="60" s="1"/>
  <c r="AF1" i="60" s="1"/>
  <c r="AG1" i="60" s="1"/>
  <c r="AH1" i="60" s="1"/>
  <c r="AI1" i="60" s="1"/>
  <c r="AJ1" i="60" s="1"/>
  <c r="AK1" i="60" s="1"/>
  <c r="AK136" i="46"/>
  <c r="AJ136" i="46"/>
  <c r="AI136" i="46"/>
  <c r="AH136" i="46"/>
  <c r="AG136" i="46"/>
  <c r="AF136" i="46"/>
  <c r="AE136" i="46"/>
  <c r="AD136" i="46"/>
  <c r="AC136" i="46"/>
  <c r="AB136" i="46"/>
  <c r="AA136" i="46"/>
  <c r="Z136" i="46"/>
  <c r="Y136" i="46"/>
  <c r="X136" i="46"/>
  <c r="W136" i="46"/>
  <c r="V136" i="46"/>
  <c r="U136" i="46"/>
  <c r="T136" i="46"/>
  <c r="S136" i="46"/>
  <c r="R136" i="46"/>
  <c r="Q136" i="46"/>
  <c r="P136" i="46"/>
  <c r="O136" i="46"/>
  <c r="N136" i="46"/>
  <c r="M136" i="46"/>
  <c r="L136" i="46"/>
  <c r="K136" i="46"/>
  <c r="J136" i="46"/>
  <c r="I136" i="46"/>
  <c r="H136" i="46"/>
  <c r="G136" i="46"/>
  <c r="F136" i="46"/>
  <c r="E136" i="46"/>
  <c r="D136" i="46"/>
  <c r="D118" i="46"/>
  <c r="AK117" i="46"/>
  <c r="AJ117" i="46"/>
  <c r="AI117" i="46"/>
  <c r="AH117" i="46"/>
  <c r="AG117" i="46"/>
  <c r="AF117" i="46"/>
  <c r="AE117" i="46"/>
  <c r="AD117" i="46"/>
  <c r="AC117" i="46"/>
  <c r="AB117" i="46"/>
  <c r="AA117" i="46"/>
  <c r="Z117" i="46"/>
  <c r="Y117" i="46"/>
  <c r="X117" i="46"/>
  <c r="W117" i="46"/>
  <c r="V117" i="46"/>
  <c r="U117" i="46"/>
  <c r="T117" i="46"/>
  <c r="S117" i="46"/>
  <c r="R117" i="46"/>
  <c r="Q117" i="46"/>
  <c r="P117" i="46"/>
  <c r="O117" i="46"/>
  <c r="N117" i="46"/>
  <c r="M117" i="46"/>
  <c r="L117" i="46"/>
  <c r="K117" i="46"/>
  <c r="J117" i="46"/>
  <c r="I117" i="46"/>
  <c r="H117" i="46"/>
  <c r="G117" i="46"/>
  <c r="F117" i="46"/>
  <c r="E117" i="46"/>
  <c r="D117" i="46"/>
  <c r="AK116" i="46"/>
  <c r="AJ116" i="46"/>
  <c r="AI116" i="46"/>
  <c r="AH116" i="46"/>
  <c r="AG116" i="46"/>
  <c r="AF116" i="46"/>
  <c r="AE116" i="46"/>
  <c r="AD116" i="46"/>
  <c r="AC116" i="46"/>
  <c r="AB116" i="46"/>
  <c r="AA116" i="46"/>
  <c r="Z116" i="46"/>
  <c r="Y116" i="46"/>
  <c r="X116" i="46"/>
  <c r="W116" i="46"/>
  <c r="V116" i="46"/>
  <c r="U116" i="46"/>
  <c r="T116" i="46"/>
  <c r="S116" i="46"/>
  <c r="R116" i="46"/>
  <c r="Q116" i="46"/>
  <c r="P116" i="46"/>
  <c r="O116" i="46"/>
  <c r="N116" i="46"/>
  <c r="M116" i="46"/>
  <c r="L116" i="46"/>
  <c r="K116" i="46"/>
  <c r="J116" i="46"/>
  <c r="I116" i="46"/>
  <c r="H116" i="46"/>
  <c r="G116" i="46"/>
  <c r="F116" i="46"/>
  <c r="E116" i="46"/>
  <c r="D116" i="46"/>
  <c r="AK114" i="46"/>
  <c r="AJ114" i="46"/>
  <c r="AI114" i="46"/>
  <c r="AH114" i="46"/>
  <c r="AG114" i="46"/>
  <c r="AF114" i="46"/>
  <c r="AE114" i="46"/>
  <c r="AD114" i="46"/>
  <c r="AC114" i="46"/>
  <c r="AB114" i="46"/>
  <c r="AA114" i="46"/>
  <c r="Z114" i="46"/>
  <c r="Y114" i="46"/>
  <c r="X114" i="46"/>
  <c r="W114" i="46"/>
  <c r="V114" i="46"/>
  <c r="U114" i="46"/>
  <c r="T114" i="46"/>
  <c r="S114" i="46"/>
  <c r="R114" i="46"/>
  <c r="Q114" i="46"/>
  <c r="P114" i="46"/>
  <c r="O114" i="46"/>
  <c r="N114" i="46"/>
  <c r="M114" i="46"/>
  <c r="L114" i="46"/>
  <c r="K114" i="46"/>
  <c r="J114" i="46"/>
  <c r="I114" i="46"/>
  <c r="H114" i="46"/>
  <c r="G114" i="46"/>
  <c r="F114" i="46"/>
  <c r="E114" i="46"/>
  <c r="D114" i="46"/>
  <c r="AK113" i="46"/>
  <c r="AJ113" i="46"/>
  <c r="AI113" i="46"/>
  <c r="AH113" i="46"/>
  <c r="AG113" i="46"/>
  <c r="AF113" i="46"/>
  <c r="AE113" i="46"/>
  <c r="AD113" i="46"/>
  <c r="AC113" i="46"/>
  <c r="AB113" i="46"/>
  <c r="AA113" i="46"/>
  <c r="Z113" i="46"/>
  <c r="Y113" i="46"/>
  <c r="X113" i="46"/>
  <c r="W113" i="46"/>
  <c r="V113" i="46"/>
  <c r="U113" i="46"/>
  <c r="T113" i="46"/>
  <c r="S113" i="46"/>
  <c r="R113" i="46"/>
  <c r="Q113" i="46"/>
  <c r="P113" i="46"/>
  <c r="O113" i="46"/>
  <c r="N113" i="46"/>
  <c r="M113" i="46"/>
  <c r="L113" i="46"/>
  <c r="K113" i="46"/>
  <c r="J113" i="46"/>
  <c r="I113" i="46"/>
  <c r="H113" i="46"/>
  <c r="G113" i="46"/>
  <c r="F113" i="46"/>
  <c r="E113" i="46"/>
  <c r="D113" i="46"/>
  <c r="AK136" i="45"/>
  <c r="AJ136" i="45"/>
  <c r="AI136" i="45"/>
  <c r="AH136" i="45"/>
  <c r="AG136" i="45"/>
  <c r="AF136" i="45"/>
  <c r="AE136" i="45"/>
  <c r="AD136" i="45"/>
  <c r="AC136" i="45"/>
  <c r="AB136" i="45"/>
  <c r="AA136" i="45"/>
  <c r="Z136" i="45"/>
  <c r="Y136" i="45"/>
  <c r="X136" i="45"/>
  <c r="W136" i="45"/>
  <c r="V136" i="45"/>
  <c r="U136" i="45"/>
  <c r="T136" i="45"/>
  <c r="S136" i="45"/>
  <c r="R136" i="45"/>
  <c r="Q136" i="45"/>
  <c r="P136" i="45"/>
  <c r="O136" i="45"/>
  <c r="N136" i="45"/>
  <c r="M136" i="45"/>
  <c r="L136" i="45"/>
  <c r="K136" i="45"/>
  <c r="J136" i="45"/>
  <c r="I136" i="45"/>
  <c r="H136" i="45"/>
  <c r="G136" i="45"/>
  <c r="F136" i="45"/>
  <c r="E136" i="45"/>
  <c r="D136" i="45"/>
  <c r="D118" i="45"/>
  <c r="AK117" i="45"/>
  <c r="AJ117" i="45"/>
  <c r="AI117" i="45"/>
  <c r="AH117" i="45"/>
  <c r="AG117" i="45"/>
  <c r="AF117" i="45"/>
  <c r="AE117" i="45"/>
  <c r="AD117" i="45"/>
  <c r="AC117" i="45"/>
  <c r="AB117" i="45"/>
  <c r="AA117" i="45"/>
  <c r="Z117" i="45"/>
  <c r="Y117" i="45"/>
  <c r="X117" i="45"/>
  <c r="W117" i="45"/>
  <c r="V117" i="45"/>
  <c r="U117" i="45"/>
  <c r="T117" i="45"/>
  <c r="S117" i="45"/>
  <c r="R117" i="45"/>
  <c r="Q117" i="45"/>
  <c r="P117" i="45"/>
  <c r="O117" i="45"/>
  <c r="N117" i="45"/>
  <c r="M117" i="45"/>
  <c r="L117" i="45"/>
  <c r="K117" i="45"/>
  <c r="J117" i="45"/>
  <c r="I117" i="45"/>
  <c r="H117" i="45"/>
  <c r="G117" i="45"/>
  <c r="F117" i="45"/>
  <c r="E117" i="45"/>
  <c r="D117" i="45"/>
  <c r="AK116" i="45"/>
  <c r="AJ116" i="45"/>
  <c r="AI116" i="45"/>
  <c r="AH116" i="45"/>
  <c r="AG116" i="45"/>
  <c r="AF116" i="45"/>
  <c r="AE116" i="45"/>
  <c r="AD116" i="45"/>
  <c r="AC116" i="45"/>
  <c r="AB116" i="45"/>
  <c r="AA116" i="45"/>
  <c r="Z116" i="45"/>
  <c r="Y116" i="45"/>
  <c r="X116" i="45"/>
  <c r="W116" i="45"/>
  <c r="V116" i="45"/>
  <c r="U116" i="45"/>
  <c r="T116" i="45"/>
  <c r="S116" i="45"/>
  <c r="R116" i="45"/>
  <c r="Q116" i="45"/>
  <c r="P116" i="45"/>
  <c r="O116" i="45"/>
  <c r="N116" i="45"/>
  <c r="M116" i="45"/>
  <c r="L116" i="45"/>
  <c r="K116" i="45"/>
  <c r="J116" i="45"/>
  <c r="I116" i="45"/>
  <c r="H116" i="45"/>
  <c r="G116" i="45"/>
  <c r="F116" i="45"/>
  <c r="E116" i="45"/>
  <c r="D116" i="45"/>
  <c r="AK114" i="45"/>
  <c r="AJ114" i="45"/>
  <c r="AI114" i="45"/>
  <c r="AH114" i="45"/>
  <c r="AG114" i="45"/>
  <c r="AF114" i="45"/>
  <c r="AE114" i="45"/>
  <c r="AD114" i="45"/>
  <c r="AC114" i="45"/>
  <c r="AB114" i="45"/>
  <c r="AA114" i="45"/>
  <c r="Z114" i="45"/>
  <c r="Y114" i="45"/>
  <c r="X114" i="45"/>
  <c r="W114" i="45"/>
  <c r="V114" i="45"/>
  <c r="U114" i="45"/>
  <c r="T114" i="45"/>
  <c r="S114" i="45"/>
  <c r="R114" i="45"/>
  <c r="Q114" i="45"/>
  <c r="P114" i="45"/>
  <c r="O114" i="45"/>
  <c r="N114" i="45"/>
  <c r="M114" i="45"/>
  <c r="L114" i="45"/>
  <c r="K114" i="45"/>
  <c r="J114" i="45"/>
  <c r="I114" i="45"/>
  <c r="H114" i="45"/>
  <c r="G114" i="45"/>
  <c r="F114" i="45"/>
  <c r="E114" i="45"/>
  <c r="D114" i="45"/>
  <c r="AK113" i="45"/>
  <c r="AJ113" i="45"/>
  <c r="AI113" i="45"/>
  <c r="AH113" i="45"/>
  <c r="AG113" i="45"/>
  <c r="AF113" i="45"/>
  <c r="AE113" i="45"/>
  <c r="AD113" i="45"/>
  <c r="AC113" i="45"/>
  <c r="AB113" i="45"/>
  <c r="AA113" i="45"/>
  <c r="Z113" i="45"/>
  <c r="Y113" i="45"/>
  <c r="X113" i="45"/>
  <c r="W113" i="45"/>
  <c r="V113" i="45"/>
  <c r="U113" i="45"/>
  <c r="T113" i="45"/>
  <c r="S113" i="45"/>
  <c r="R113" i="45"/>
  <c r="Q113" i="45"/>
  <c r="P113" i="45"/>
  <c r="O113" i="45"/>
  <c r="N113" i="45"/>
  <c r="M113" i="45"/>
  <c r="L113" i="45"/>
  <c r="K113" i="45"/>
  <c r="J113" i="45"/>
  <c r="I113" i="45"/>
  <c r="H113" i="45"/>
  <c r="G113" i="45"/>
  <c r="F113" i="45"/>
  <c r="E113" i="45"/>
  <c r="D113" i="45"/>
  <c r="AK140" i="44"/>
  <c r="AQ872" i="47" s="1"/>
  <c r="AJ140" i="44"/>
  <c r="AI140" i="44"/>
  <c r="AH140" i="44"/>
  <c r="AG140" i="44"/>
  <c r="AM872" i="47" s="1"/>
  <c r="AF140" i="44"/>
  <c r="AE140" i="44"/>
  <c r="AD140" i="44"/>
  <c r="AC140" i="44"/>
  <c r="AI872" i="47" s="1"/>
  <c r="AB140" i="44"/>
  <c r="AA140" i="44"/>
  <c r="Z140" i="44"/>
  <c r="Y140" i="44"/>
  <c r="AE872" i="47" s="1"/>
  <c r="X140" i="44"/>
  <c r="W140" i="44"/>
  <c r="V140" i="44"/>
  <c r="U140" i="44"/>
  <c r="AA872" i="47" s="1"/>
  <c r="T140" i="44"/>
  <c r="S140" i="44"/>
  <c r="R140" i="44"/>
  <c r="Q140" i="44"/>
  <c r="W872" i="47" s="1"/>
  <c r="P140" i="44"/>
  <c r="O140" i="44"/>
  <c r="N140" i="44"/>
  <c r="M140" i="44"/>
  <c r="S872" i="47" s="1"/>
  <c r="L140" i="44"/>
  <c r="K140" i="44"/>
  <c r="J140" i="44"/>
  <c r="I140" i="44"/>
  <c r="O872" i="47" s="1"/>
  <c r="H140" i="44"/>
  <c r="G140" i="44"/>
  <c r="F140" i="44"/>
  <c r="E140" i="44"/>
  <c r="K872" i="47" s="1"/>
  <c r="D140" i="44"/>
  <c r="D122" i="44"/>
  <c r="AK121" i="44"/>
  <c r="AQ857" i="47" s="1"/>
  <c r="AJ121" i="44"/>
  <c r="AI121" i="44"/>
  <c r="AH121" i="44"/>
  <c r="AG121" i="44"/>
  <c r="AM857" i="47" s="1"/>
  <c r="AF121" i="44"/>
  <c r="AE121" i="44"/>
  <c r="AD121" i="44"/>
  <c r="AC121" i="44"/>
  <c r="AI857" i="47" s="1"/>
  <c r="AB121" i="44"/>
  <c r="AA121" i="44"/>
  <c r="Z121" i="44"/>
  <c r="Y121" i="44"/>
  <c r="AE857" i="47" s="1"/>
  <c r="X121" i="44"/>
  <c r="W121" i="44"/>
  <c r="V121" i="44"/>
  <c r="U121" i="44"/>
  <c r="AA857" i="47" s="1"/>
  <c r="T121" i="44"/>
  <c r="S121" i="44"/>
  <c r="R121" i="44"/>
  <c r="Q121" i="44"/>
  <c r="W857" i="47" s="1"/>
  <c r="P121" i="44"/>
  <c r="O121" i="44"/>
  <c r="N121" i="44"/>
  <c r="M121" i="44"/>
  <c r="S857" i="47" s="1"/>
  <c r="L121" i="44"/>
  <c r="K121" i="44"/>
  <c r="J121" i="44"/>
  <c r="I121" i="44"/>
  <c r="O857" i="47" s="1"/>
  <c r="H121" i="44"/>
  <c r="G121" i="44"/>
  <c r="F121" i="44"/>
  <c r="E121" i="44"/>
  <c r="K857" i="47" s="1"/>
  <c r="D121" i="44"/>
  <c r="AK120" i="44"/>
  <c r="AJ120" i="44"/>
  <c r="AI120" i="44"/>
  <c r="AO856" i="47" s="1"/>
  <c r="AH120" i="44"/>
  <c r="AG120" i="44"/>
  <c r="AF120" i="44"/>
  <c r="AE120" i="44"/>
  <c r="AK856" i="47" s="1"/>
  <c r="AD120" i="44"/>
  <c r="AC120" i="44"/>
  <c r="AB120" i="44"/>
  <c r="AA120" i="44"/>
  <c r="AG856" i="47" s="1"/>
  <c r="Z120" i="44"/>
  <c r="Y120" i="44"/>
  <c r="X120" i="44"/>
  <c r="W120" i="44"/>
  <c r="AC856" i="47" s="1"/>
  <c r="V120" i="44"/>
  <c r="U120" i="44"/>
  <c r="T120" i="44"/>
  <c r="S120" i="44"/>
  <c r="Y856" i="47" s="1"/>
  <c r="R120" i="44"/>
  <c r="Q120" i="44"/>
  <c r="P120" i="44"/>
  <c r="O120" i="44"/>
  <c r="U856" i="47" s="1"/>
  <c r="N120" i="44"/>
  <c r="M120" i="44"/>
  <c r="L120" i="44"/>
  <c r="K120" i="44"/>
  <c r="Q856" i="47" s="1"/>
  <c r="J120" i="44"/>
  <c r="I120" i="44"/>
  <c r="H120" i="44"/>
  <c r="G120" i="44"/>
  <c r="M856" i="47" s="1"/>
  <c r="F120" i="44"/>
  <c r="E120" i="44"/>
  <c r="D120" i="44"/>
  <c r="AK118" i="44"/>
  <c r="AQ854" i="47" s="1"/>
  <c r="AJ118" i="44"/>
  <c r="AI118" i="44"/>
  <c r="AH118" i="44"/>
  <c r="AG118" i="44"/>
  <c r="AM854" i="47" s="1"/>
  <c r="AF118" i="44"/>
  <c r="AE118" i="44"/>
  <c r="AD118" i="44"/>
  <c r="AC118" i="44"/>
  <c r="AI854" i="47" s="1"/>
  <c r="AB118" i="44"/>
  <c r="AA118" i="44"/>
  <c r="Z118" i="44"/>
  <c r="Y118" i="44"/>
  <c r="AE854" i="47" s="1"/>
  <c r="X118" i="44"/>
  <c r="W118" i="44"/>
  <c r="V118" i="44"/>
  <c r="U118" i="44"/>
  <c r="AA854" i="47" s="1"/>
  <c r="T118" i="44"/>
  <c r="S118" i="44"/>
  <c r="R118" i="44"/>
  <c r="Q118" i="44"/>
  <c r="W854" i="47" s="1"/>
  <c r="P118" i="44"/>
  <c r="O118" i="44"/>
  <c r="N118" i="44"/>
  <c r="M118" i="44"/>
  <c r="S854" i="47" s="1"/>
  <c r="L118" i="44"/>
  <c r="K118" i="44"/>
  <c r="J118" i="44"/>
  <c r="I118" i="44"/>
  <c r="O854" i="47" s="1"/>
  <c r="H118" i="44"/>
  <c r="G118" i="44"/>
  <c r="F118" i="44"/>
  <c r="E118" i="44"/>
  <c r="K854" i="47" s="1"/>
  <c r="D118" i="44"/>
  <c r="AK117" i="44"/>
  <c r="AJ117" i="44"/>
  <c r="AI117" i="44"/>
  <c r="AO853" i="47" s="1"/>
  <c r="AH117" i="44"/>
  <c r="AG117" i="44"/>
  <c r="AF117" i="44"/>
  <c r="AE117" i="44"/>
  <c r="AK853" i="47" s="1"/>
  <c r="AD117" i="44"/>
  <c r="AC117" i="44"/>
  <c r="AB117" i="44"/>
  <c r="AA117" i="44"/>
  <c r="AG853" i="47" s="1"/>
  <c r="Z117" i="44"/>
  <c r="Y117" i="44"/>
  <c r="X117" i="44"/>
  <c r="W117" i="44"/>
  <c r="AC853" i="47" s="1"/>
  <c r="V117" i="44"/>
  <c r="U117" i="44"/>
  <c r="T117" i="44"/>
  <c r="S117" i="44"/>
  <c r="Y853" i="47" s="1"/>
  <c r="R117" i="44"/>
  <c r="Q117" i="44"/>
  <c r="P117" i="44"/>
  <c r="O117" i="44"/>
  <c r="U853" i="47" s="1"/>
  <c r="N117" i="44"/>
  <c r="M117" i="44"/>
  <c r="L117" i="44"/>
  <c r="K117" i="44"/>
  <c r="Q853" i="47" s="1"/>
  <c r="J117" i="44"/>
  <c r="I117" i="44"/>
  <c r="H117" i="44"/>
  <c r="G117" i="44"/>
  <c r="M853" i="47" s="1"/>
  <c r="F117" i="44"/>
  <c r="E117" i="44"/>
  <c r="D117" i="44"/>
  <c r="AK136" i="43"/>
  <c r="AJ136" i="43"/>
  <c r="AI136" i="43"/>
  <c r="AH136" i="43"/>
  <c r="AG136" i="43"/>
  <c r="AF136" i="43"/>
  <c r="AE136" i="43"/>
  <c r="AD136" i="43"/>
  <c r="AC136" i="43"/>
  <c r="AB136" i="43"/>
  <c r="AA136" i="43"/>
  <c r="Z136" i="43"/>
  <c r="Y136" i="43"/>
  <c r="X136" i="43"/>
  <c r="W136" i="43"/>
  <c r="V136" i="43"/>
  <c r="U136" i="43"/>
  <c r="T136" i="43"/>
  <c r="S136" i="43"/>
  <c r="R136" i="43"/>
  <c r="Q136" i="43"/>
  <c r="P136" i="43"/>
  <c r="O136" i="43"/>
  <c r="N136" i="43"/>
  <c r="M136" i="43"/>
  <c r="L136" i="43"/>
  <c r="K136" i="43"/>
  <c r="J136" i="43"/>
  <c r="I136" i="43"/>
  <c r="H136" i="43"/>
  <c r="G136" i="43"/>
  <c r="F136" i="43"/>
  <c r="E136" i="43"/>
  <c r="D136" i="43"/>
  <c r="D118" i="43"/>
  <c r="AK117" i="43"/>
  <c r="AJ117" i="43"/>
  <c r="AI117" i="43"/>
  <c r="AH117" i="43"/>
  <c r="AG117" i="43"/>
  <c r="AF117" i="43"/>
  <c r="AE117" i="43"/>
  <c r="AD117" i="43"/>
  <c r="AC117" i="43"/>
  <c r="AB117" i="43"/>
  <c r="AA117" i="43"/>
  <c r="Z117" i="43"/>
  <c r="Y117" i="43"/>
  <c r="X117" i="43"/>
  <c r="W117" i="43"/>
  <c r="V117" i="43"/>
  <c r="U117" i="43"/>
  <c r="T117" i="43"/>
  <c r="S117" i="43"/>
  <c r="R117" i="43"/>
  <c r="Q117" i="43"/>
  <c r="P117" i="43"/>
  <c r="O117" i="43"/>
  <c r="N117" i="43"/>
  <c r="M117" i="43"/>
  <c r="L117" i="43"/>
  <c r="K117" i="43"/>
  <c r="J117" i="43"/>
  <c r="I117" i="43"/>
  <c r="H117" i="43"/>
  <c r="G117" i="43"/>
  <c r="F117" i="43"/>
  <c r="E117" i="43"/>
  <c r="D117" i="43"/>
  <c r="AK116" i="43"/>
  <c r="AJ116" i="43"/>
  <c r="AI116" i="43"/>
  <c r="AH116" i="43"/>
  <c r="AG116" i="43"/>
  <c r="AF116" i="43"/>
  <c r="AE116" i="43"/>
  <c r="AD116" i="43"/>
  <c r="AC116" i="43"/>
  <c r="AB116" i="43"/>
  <c r="AA116" i="43"/>
  <c r="Z116" i="43"/>
  <c r="Y116" i="43"/>
  <c r="X116" i="43"/>
  <c r="W116" i="43"/>
  <c r="V116" i="43"/>
  <c r="U116" i="43"/>
  <c r="T116" i="43"/>
  <c r="S116" i="43"/>
  <c r="R116" i="43"/>
  <c r="Q116" i="43"/>
  <c r="P116" i="43"/>
  <c r="O116" i="43"/>
  <c r="N116" i="43"/>
  <c r="M116" i="43"/>
  <c r="L116" i="43"/>
  <c r="K116" i="43"/>
  <c r="J116" i="43"/>
  <c r="I116" i="43"/>
  <c r="H116" i="43"/>
  <c r="G116" i="43"/>
  <c r="F116" i="43"/>
  <c r="E116" i="43"/>
  <c r="D116" i="43"/>
  <c r="AK114" i="43"/>
  <c r="AJ114" i="43"/>
  <c r="AI114" i="43"/>
  <c r="AH114" i="43"/>
  <c r="AG114" i="43"/>
  <c r="AF114" i="43"/>
  <c r="AE114" i="43"/>
  <c r="AD114" i="43"/>
  <c r="AC114" i="43"/>
  <c r="AB114" i="43"/>
  <c r="AA114" i="43"/>
  <c r="Z114" i="43"/>
  <c r="Y114" i="43"/>
  <c r="X114" i="43"/>
  <c r="W114" i="43"/>
  <c r="V114" i="43"/>
  <c r="U114" i="43"/>
  <c r="T114" i="43"/>
  <c r="S114" i="43"/>
  <c r="R114" i="43"/>
  <c r="Q114" i="43"/>
  <c r="P114" i="43"/>
  <c r="O114" i="43"/>
  <c r="N114" i="43"/>
  <c r="M114" i="43"/>
  <c r="L114" i="43"/>
  <c r="K114" i="43"/>
  <c r="J114" i="43"/>
  <c r="I114" i="43"/>
  <c r="H114" i="43"/>
  <c r="G114" i="43"/>
  <c r="F114" i="43"/>
  <c r="E114" i="43"/>
  <c r="D114" i="43"/>
  <c r="AK113" i="43"/>
  <c r="AJ113" i="43"/>
  <c r="AI113" i="43"/>
  <c r="AH113" i="43"/>
  <c r="AG113" i="43"/>
  <c r="AF113" i="43"/>
  <c r="AE113" i="43"/>
  <c r="AD113" i="43"/>
  <c r="AC113" i="43"/>
  <c r="AB113" i="43"/>
  <c r="AA113" i="43"/>
  <c r="Z113" i="43"/>
  <c r="Y113" i="43"/>
  <c r="X113" i="43"/>
  <c r="W113" i="43"/>
  <c r="V113" i="43"/>
  <c r="U113" i="43"/>
  <c r="T113" i="43"/>
  <c r="S113" i="43"/>
  <c r="R113" i="43"/>
  <c r="Q113" i="43"/>
  <c r="P113" i="43"/>
  <c r="O113" i="43"/>
  <c r="N113" i="43"/>
  <c r="M113" i="43"/>
  <c r="L113" i="43"/>
  <c r="K113" i="43"/>
  <c r="J113" i="43"/>
  <c r="I113" i="43"/>
  <c r="H113" i="43"/>
  <c r="G113" i="43"/>
  <c r="F113" i="43"/>
  <c r="E113" i="43"/>
  <c r="D113" i="43"/>
  <c r="AK136" i="42"/>
  <c r="AJ136" i="42"/>
  <c r="AI136" i="42"/>
  <c r="AH136" i="42"/>
  <c r="AG136" i="42"/>
  <c r="AF136" i="42"/>
  <c r="AE136" i="42"/>
  <c r="AD136" i="42"/>
  <c r="AC136" i="42"/>
  <c r="AB136" i="42"/>
  <c r="AA136" i="42"/>
  <c r="Z136" i="42"/>
  <c r="Y136" i="42"/>
  <c r="X136" i="42"/>
  <c r="W136" i="42"/>
  <c r="V136" i="42"/>
  <c r="U136" i="42"/>
  <c r="T136" i="42"/>
  <c r="S136" i="42"/>
  <c r="R136" i="42"/>
  <c r="Q136" i="42"/>
  <c r="P136" i="42"/>
  <c r="O136" i="42"/>
  <c r="N136" i="42"/>
  <c r="M136" i="42"/>
  <c r="L136" i="42"/>
  <c r="K136" i="42"/>
  <c r="J136" i="42"/>
  <c r="I136" i="42"/>
  <c r="H136" i="42"/>
  <c r="G136" i="42"/>
  <c r="F136" i="42"/>
  <c r="E136" i="42"/>
  <c r="D136" i="42"/>
  <c r="D118" i="42"/>
  <c r="AK117" i="42"/>
  <c r="AJ117" i="42"/>
  <c r="AI117" i="42"/>
  <c r="AH117" i="42"/>
  <c r="AG117" i="42"/>
  <c r="AF117" i="42"/>
  <c r="AE117" i="42"/>
  <c r="AD117" i="42"/>
  <c r="AC117" i="42"/>
  <c r="AB117" i="42"/>
  <c r="AA117" i="42"/>
  <c r="Z117" i="42"/>
  <c r="Y117" i="42"/>
  <c r="X117" i="42"/>
  <c r="W117" i="42"/>
  <c r="V117" i="42"/>
  <c r="U117" i="42"/>
  <c r="T117" i="42"/>
  <c r="S117" i="42"/>
  <c r="R117" i="42"/>
  <c r="Q117" i="42"/>
  <c r="P117" i="42"/>
  <c r="O117" i="42"/>
  <c r="N117" i="42"/>
  <c r="M117" i="42"/>
  <c r="L117" i="42"/>
  <c r="K117" i="42"/>
  <c r="J117" i="42"/>
  <c r="I117" i="42"/>
  <c r="H117" i="42"/>
  <c r="G117" i="42"/>
  <c r="F117" i="42"/>
  <c r="E117" i="42"/>
  <c r="D117" i="42"/>
  <c r="AK116" i="42"/>
  <c r="AJ116" i="42"/>
  <c r="AI116" i="42"/>
  <c r="AH116" i="42"/>
  <c r="AG116" i="42"/>
  <c r="AF116" i="42"/>
  <c r="AE116" i="42"/>
  <c r="AD116" i="42"/>
  <c r="AC116" i="42"/>
  <c r="AB116" i="42"/>
  <c r="AA116" i="42"/>
  <c r="Z116" i="42"/>
  <c r="Y116" i="42"/>
  <c r="X116" i="42"/>
  <c r="W116" i="42"/>
  <c r="V116" i="42"/>
  <c r="U116" i="42"/>
  <c r="T116" i="42"/>
  <c r="S116" i="42"/>
  <c r="R116" i="42"/>
  <c r="Q116" i="42"/>
  <c r="P116" i="42"/>
  <c r="O116" i="42"/>
  <c r="N116" i="42"/>
  <c r="M116" i="42"/>
  <c r="L116" i="42"/>
  <c r="K116" i="42"/>
  <c r="J116" i="42"/>
  <c r="I116" i="42"/>
  <c r="H116" i="42"/>
  <c r="G116" i="42"/>
  <c r="F116" i="42"/>
  <c r="E116" i="42"/>
  <c r="D116" i="42"/>
  <c r="AK114" i="42"/>
  <c r="AJ114" i="42"/>
  <c r="AI114" i="42"/>
  <c r="AH114" i="42"/>
  <c r="AG114" i="42"/>
  <c r="AF114" i="42"/>
  <c r="AE114" i="42"/>
  <c r="AD114" i="42"/>
  <c r="AC114" i="42"/>
  <c r="AB114" i="42"/>
  <c r="AA114" i="42"/>
  <c r="Z114" i="42"/>
  <c r="Y114" i="42"/>
  <c r="X114" i="42"/>
  <c r="W114" i="42"/>
  <c r="V114" i="42"/>
  <c r="U114" i="42"/>
  <c r="T114" i="42"/>
  <c r="S114" i="42"/>
  <c r="R114" i="42"/>
  <c r="Q114" i="42"/>
  <c r="P114" i="42"/>
  <c r="O114" i="42"/>
  <c r="N114" i="42"/>
  <c r="M114" i="42"/>
  <c r="L114" i="42"/>
  <c r="K114" i="42"/>
  <c r="J114" i="42"/>
  <c r="I114" i="42"/>
  <c r="H114" i="42"/>
  <c r="G114" i="42"/>
  <c r="F114" i="42"/>
  <c r="E114" i="42"/>
  <c r="D114" i="42"/>
  <c r="AK113" i="42"/>
  <c r="AJ113" i="42"/>
  <c r="AI113" i="42"/>
  <c r="AH113" i="42"/>
  <c r="AG113" i="42"/>
  <c r="AF113" i="42"/>
  <c r="AE113" i="42"/>
  <c r="AD113" i="42"/>
  <c r="AC113" i="42"/>
  <c r="AB113" i="42"/>
  <c r="AA113" i="42"/>
  <c r="Z113" i="42"/>
  <c r="Y113" i="42"/>
  <c r="X113" i="42"/>
  <c r="W113" i="42"/>
  <c r="V113" i="42"/>
  <c r="U113" i="42"/>
  <c r="T113" i="42"/>
  <c r="S113" i="42"/>
  <c r="R113" i="42"/>
  <c r="Q113" i="42"/>
  <c r="P113" i="42"/>
  <c r="O113" i="42"/>
  <c r="N113" i="42"/>
  <c r="M113" i="42"/>
  <c r="L113" i="42"/>
  <c r="K113" i="42"/>
  <c r="J113" i="42"/>
  <c r="I113" i="42"/>
  <c r="H113" i="42"/>
  <c r="G113" i="42"/>
  <c r="F113" i="42"/>
  <c r="E113" i="42"/>
  <c r="D113" i="42"/>
  <c r="AK136" i="41"/>
  <c r="AJ136" i="41"/>
  <c r="AI136" i="41"/>
  <c r="AH136" i="41"/>
  <c r="AG136" i="41"/>
  <c r="AF136" i="41"/>
  <c r="AE136" i="41"/>
  <c r="AD136" i="41"/>
  <c r="AC136" i="41"/>
  <c r="AB136" i="41"/>
  <c r="AA136" i="41"/>
  <c r="Z136" i="41"/>
  <c r="Y136" i="41"/>
  <c r="X136" i="41"/>
  <c r="W136" i="41"/>
  <c r="V136" i="41"/>
  <c r="U136" i="41"/>
  <c r="T136" i="41"/>
  <c r="S136" i="41"/>
  <c r="R136" i="41"/>
  <c r="Q136" i="41"/>
  <c r="P136" i="41"/>
  <c r="O136" i="41"/>
  <c r="N136" i="41"/>
  <c r="M136" i="41"/>
  <c r="L136" i="41"/>
  <c r="K136" i="41"/>
  <c r="J136" i="41"/>
  <c r="I136" i="41"/>
  <c r="H136" i="41"/>
  <c r="G136" i="41"/>
  <c r="F136" i="41"/>
  <c r="E136" i="41"/>
  <c r="D136" i="41"/>
  <c r="D118" i="41"/>
  <c r="AK117" i="41"/>
  <c r="AJ117" i="41"/>
  <c r="AI117" i="41"/>
  <c r="AH117" i="41"/>
  <c r="AG117" i="41"/>
  <c r="AF117" i="41"/>
  <c r="AE117" i="41"/>
  <c r="AD117" i="41"/>
  <c r="AC117" i="41"/>
  <c r="AB117" i="41"/>
  <c r="AA117" i="41"/>
  <c r="Z117" i="41"/>
  <c r="Y117" i="41"/>
  <c r="X117" i="41"/>
  <c r="W117" i="41"/>
  <c r="V117" i="41"/>
  <c r="U117" i="41"/>
  <c r="T117" i="41"/>
  <c r="S117" i="41"/>
  <c r="R117" i="41"/>
  <c r="Q117" i="41"/>
  <c r="P117" i="41"/>
  <c r="O117" i="41"/>
  <c r="N117" i="41"/>
  <c r="M117" i="41"/>
  <c r="L117" i="41"/>
  <c r="K117" i="41"/>
  <c r="J117" i="41"/>
  <c r="I117" i="41"/>
  <c r="H117" i="41"/>
  <c r="G117" i="41"/>
  <c r="F117" i="41"/>
  <c r="E117" i="41"/>
  <c r="D117" i="41"/>
  <c r="AK116" i="41"/>
  <c r="AJ116" i="41"/>
  <c r="AI116" i="41"/>
  <c r="AH116" i="41"/>
  <c r="AG116" i="41"/>
  <c r="AF116" i="41"/>
  <c r="AE116" i="41"/>
  <c r="AD116" i="41"/>
  <c r="AC116" i="41"/>
  <c r="AB116" i="41"/>
  <c r="AA116" i="41"/>
  <c r="Z116" i="41"/>
  <c r="Y116" i="41"/>
  <c r="X116" i="41"/>
  <c r="W116" i="41"/>
  <c r="V116" i="41"/>
  <c r="U116" i="41"/>
  <c r="T116" i="41"/>
  <c r="S116" i="41"/>
  <c r="R116" i="41"/>
  <c r="Q116" i="41"/>
  <c r="P116" i="41"/>
  <c r="O116" i="41"/>
  <c r="N116" i="41"/>
  <c r="M116" i="41"/>
  <c r="L116" i="41"/>
  <c r="K116" i="41"/>
  <c r="J116" i="41"/>
  <c r="I116" i="41"/>
  <c r="H116" i="41"/>
  <c r="G116" i="41"/>
  <c r="F116" i="41"/>
  <c r="E116" i="41"/>
  <c r="D116" i="41"/>
  <c r="AK114" i="41"/>
  <c r="AJ114" i="41"/>
  <c r="AI114" i="41"/>
  <c r="AH114" i="41"/>
  <c r="AG114" i="41"/>
  <c r="AF114" i="41"/>
  <c r="AE114" i="41"/>
  <c r="AD114" i="41"/>
  <c r="AC114" i="41"/>
  <c r="AB114" i="41"/>
  <c r="AA114" i="41"/>
  <c r="Z114" i="41"/>
  <c r="Y114" i="41"/>
  <c r="X114" i="41"/>
  <c r="W114" i="41"/>
  <c r="V114" i="41"/>
  <c r="U114" i="41"/>
  <c r="T114" i="41"/>
  <c r="S114" i="41"/>
  <c r="R114" i="41"/>
  <c r="Q114" i="41"/>
  <c r="P114" i="41"/>
  <c r="O114" i="41"/>
  <c r="N114" i="41"/>
  <c r="M114" i="41"/>
  <c r="L114" i="41"/>
  <c r="K114" i="41"/>
  <c r="J114" i="41"/>
  <c r="I114" i="41"/>
  <c r="H114" i="41"/>
  <c r="G114" i="41"/>
  <c r="F114" i="41"/>
  <c r="E114" i="41"/>
  <c r="D114" i="41"/>
  <c r="AK113" i="41"/>
  <c r="AJ113" i="41"/>
  <c r="AI113" i="41"/>
  <c r="AH113" i="41"/>
  <c r="AG113" i="41"/>
  <c r="AF113" i="41"/>
  <c r="AE113" i="41"/>
  <c r="AD113" i="41"/>
  <c r="AC113" i="41"/>
  <c r="AB113" i="41"/>
  <c r="AA113" i="41"/>
  <c r="Z113" i="41"/>
  <c r="Y113" i="41"/>
  <c r="X113" i="41"/>
  <c r="W113" i="41"/>
  <c r="V113" i="41"/>
  <c r="U113" i="41"/>
  <c r="T113" i="41"/>
  <c r="S113" i="41"/>
  <c r="R113" i="41"/>
  <c r="Q113" i="41"/>
  <c r="P113" i="41"/>
  <c r="O113" i="41"/>
  <c r="N113" i="41"/>
  <c r="M113" i="41"/>
  <c r="L113" i="41"/>
  <c r="K113" i="41"/>
  <c r="J113" i="41"/>
  <c r="I113" i="41"/>
  <c r="H113" i="41"/>
  <c r="G113" i="41"/>
  <c r="F113" i="41"/>
  <c r="E113" i="41"/>
  <c r="D113" i="41"/>
  <c r="AK136" i="40"/>
  <c r="AJ136" i="40"/>
  <c r="AI136" i="40"/>
  <c r="AH136" i="40"/>
  <c r="AG136" i="40"/>
  <c r="AF136" i="40"/>
  <c r="AE136" i="40"/>
  <c r="AD136" i="40"/>
  <c r="AC136" i="40"/>
  <c r="AB136" i="40"/>
  <c r="AA136" i="40"/>
  <c r="Z136" i="40"/>
  <c r="Y136" i="40"/>
  <c r="X136" i="40"/>
  <c r="W136" i="40"/>
  <c r="V136" i="40"/>
  <c r="U136" i="40"/>
  <c r="T136" i="40"/>
  <c r="S136" i="40"/>
  <c r="R136" i="40"/>
  <c r="Q136" i="40"/>
  <c r="P136" i="40"/>
  <c r="O136" i="40"/>
  <c r="N136" i="40"/>
  <c r="M136" i="40"/>
  <c r="L136" i="40"/>
  <c r="K136" i="40"/>
  <c r="J136" i="40"/>
  <c r="I136" i="40"/>
  <c r="H136" i="40"/>
  <c r="G136" i="40"/>
  <c r="F136" i="40"/>
  <c r="E136" i="40"/>
  <c r="D136" i="40"/>
  <c r="D118" i="40"/>
  <c r="AK117" i="40"/>
  <c r="AJ117" i="40"/>
  <c r="AI117" i="40"/>
  <c r="AH117" i="40"/>
  <c r="AG117" i="40"/>
  <c r="AF117" i="40"/>
  <c r="AE117" i="40"/>
  <c r="AD117" i="40"/>
  <c r="AC117" i="40"/>
  <c r="AB117" i="40"/>
  <c r="AA117" i="40"/>
  <c r="Z117" i="40"/>
  <c r="Y117" i="40"/>
  <c r="X117" i="40"/>
  <c r="W117" i="40"/>
  <c r="V117" i="40"/>
  <c r="U117" i="40"/>
  <c r="T117" i="40"/>
  <c r="S117" i="40"/>
  <c r="R117" i="40"/>
  <c r="Q117" i="40"/>
  <c r="P117" i="40"/>
  <c r="O117" i="40"/>
  <c r="N117" i="40"/>
  <c r="M117" i="40"/>
  <c r="L117" i="40"/>
  <c r="K117" i="40"/>
  <c r="J117" i="40"/>
  <c r="I117" i="40"/>
  <c r="H117" i="40"/>
  <c r="G117" i="40"/>
  <c r="F117" i="40"/>
  <c r="E117" i="40"/>
  <c r="D117" i="40"/>
  <c r="AK116" i="40"/>
  <c r="AJ116" i="40"/>
  <c r="AI116" i="40"/>
  <c r="AH116" i="40"/>
  <c r="AG116" i="40"/>
  <c r="AF116" i="40"/>
  <c r="AE116" i="40"/>
  <c r="AD116" i="40"/>
  <c r="AC116" i="40"/>
  <c r="AB116" i="40"/>
  <c r="AA116" i="40"/>
  <c r="Z116" i="40"/>
  <c r="Y116" i="40"/>
  <c r="X116" i="40"/>
  <c r="W116" i="40"/>
  <c r="V116" i="40"/>
  <c r="U116" i="40"/>
  <c r="T116" i="40"/>
  <c r="S116" i="40"/>
  <c r="R116" i="40"/>
  <c r="Q116" i="40"/>
  <c r="P116" i="40"/>
  <c r="O116" i="40"/>
  <c r="N116" i="40"/>
  <c r="M116" i="40"/>
  <c r="L116" i="40"/>
  <c r="K116" i="40"/>
  <c r="J116" i="40"/>
  <c r="I116" i="40"/>
  <c r="H116" i="40"/>
  <c r="G116" i="40"/>
  <c r="F116" i="40"/>
  <c r="E116" i="40"/>
  <c r="D116" i="40"/>
  <c r="AK114" i="40"/>
  <c r="AJ114" i="40"/>
  <c r="AI114" i="40"/>
  <c r="AH114" i="40"/>
  <c r="AG114" i="40"/>
  <c r="AF114" i="40"/>
  <c r="AE114" i="40"/>
  <c r="AD114" i="40"/>
  <c r="AC114" i="40"/>
  <c r="AB114" i="40"/>
  <c r="AA114" i="40"/>
  <c r="Z114" i="40"/>
  <c r="Y114" i="40"/>
  <c r="X114" i="40"/>
  <c r="W114" i="40"/>
  <c r="V114" i="40"/>
  <c r="U114" i="40"/>
  <c r="T114" i="40"/>
  <c r="S114" i="40"/>
  <c r="R114" i="40"/>
  <c r="Q114" i="40"/>
  <c r="P114" i="40"/>
  <c r="O114" i="40"/>
  <c r="N114" i="40"/>
  <c r="M114" i="40"/>
  <c r="L114" i="40"/>
  <c r="K114" i="40"/>
  <c r="J114" i="40"/>
  <c r="I114" i="40"/>
  <c r="H114" i="40"/>
  <c r="G114" i="40"/>
  <c r="F114" i="40"/>
  <c r="E114" i="40"/>
  <c r="D114" i="40"/>
  <c r="AK113" i="40"/>
  <c r="AJ113" i="40"/>
  <c r="AI113" i="40"/>
  <c r="AH113" i="40"/>
  <c r="AG113" i="40"/>
  <c r="AF113" i="40"/>
  <c r="AE113" i="40"/>
  <c r="AD113" i="40"/>
  <c r="AC113" i="40"/>
  <c r="AB113" i="40"/>
  <c r="AA113" i="40"/>
  <c r="Z113" i="40"/>
  <c r="Y113" i="40"/>
  <c r="X113" i="40"/>
  <c r="W113" i="40"/>
  <c r="V113" i="40"/>
  <c r="U113" i="40"/>
  <c r="T113" i="40"/>
  <c r="S113" i="40"/>
  <c r="R113" i="40"/>
  <c r="Q113" i="40"/>
  <c r="P113" i="40"/>
  <c r="O113" i="40"/>
  <c r="N113" i="40"/>
  <c r="M113" i="40"/>
  <c r="L113" i="40"/>
  <c r="K113" i="40"/>
  <c r="J113" i="40"/>
  <c r="I113" i="40"/>
  <c r="H113" i="40"/>
  <c r="G113" i="40"/>
  <c r="F113" i="40"/>
  <c r="E113" i="40"/>
  <c r="D113" i="40"/>
  <c r="AK136" i="39"/>
  <c r="AJ136" i="39"/>
  <c r="AI136" i="39"/>
  <c r="AH136" i="39"/>
  <c r="AG136" i="39"/>
  <c r="AF136" i="39"/>
  <c r="AE136" i="39"/>
  <c r="AD136" i="39"/>
  <c r="AC136" i="39"/>
  <c r="AB136" i="39"/>
  <c r="AA136" i="39"/>
  <c r="Z136" i="39"/>
  <c r="Y136" i="39"/>
  <c r="X136" i="39"/>
  <c r="W136" i="39"/>
  <c r="V136" i="39"/>
  <c r="U136" i="39"/>
  <c r="T136" i="39"/>
  <c r="S136" i="39"/>
  <c r="R136" i="39"/>
  <c r="Q136" i="39"/>
  <c r="P136" i="39"/>
  <c r="O136" i="39"/>
  <c r="N136" i="39"/>
  <c r="M136" i="39"/>
  <c r="L136" i="39"/>
  <c r="K136" i="39"/>
  <c r="J136" i="39"/>
  <c r="I136" i="39"/>
  <c r="H136" i="39"/>
  <c r="G136" i="39"/>
  <c r="F136" i="39"/>
  <c r="E136" i="39"/>
  <c r="D136" i="39"/>
  <c r="D118" i="39"/>
  <c r="AK117" i="39"/>
  <c r="AJ117" i="39"/>
  <c r="AI117" i="39"/>
  <c r="AH117" i="39"/>
  <c r="AG117" i="39"/>
  <c r="AF117" i="39"/>
  <c r="AE117" i="39"/>
  <c r="AD117" i="39"/>
  <c r="AC117" i="39"/>
  <c r="AB117" i="39"/>
  <c r="AA117" i="39"/>
  <c r="Z117" i="39"/>
  <c r="Y117" i="39"/>
  <c r="X117" i="39"/>
  <c r="W117" i="39"/>
  <c r="V117" i="39"/>
  <c r="U117" i="39"/>
  <c r="T117" i="39"/>
  <c r="S117" i="39"/>
  <c r="R117" i="39"/>
  <c r="Q117" i="39"/>
  <c r="P117" i="39"/>
  <c r="O117" i="39"/>
  <c r="N117" i="39"/>
  <c r="M117" i="39"/>
  <c r="L117" i="39"/>
  <c r="K117" i="39"/>
  <c r="J117" i="39"/>
  <c r="I117" i="39"/>
  <c r="H117" i="39"/>
  <c r="G117" i="39"/>
  <c r="F117" i="39"/>
  <c r="E117" i="39"/>
  <c r="D117" i="39"/>
  <c r="AK116" i="39"/>
  <c r="AJ116" i="39"/>
  <c r="AI116" i="39"/>
  <c r="AH116" i="39"/>
  <c r="AG116" i="39"/>
  <c r="AF116" i="39"/>
  <c r="AE116" i="39"/>
  <c r="AD116" i="39"/>
  <c r="AC116" i="39"/>
  <c r="AB116" i="39"/>
  <c r="AA116" i="39"/>
  <c r="Z116" i="39"/>
  <c r="Y116" i="39"/>
  <c r="X116" i="39"/>
  <c r="W116" i="39"/>
  <c r="V116" i="39"/>
  <c r="U116" i="39"/>
  <c r="T116" i="39"/>
  <c r="S116" i="39"/>
  <c r="R116" i="39"/>
  <c r="Q116" i="39"/>
  <c r="P116" i="39"/>
  <c r="O116" i="39"/>
  <c r="N116" i="39"/>
  <c r="M116" i="39"/>
  <c r="L116" i="39"/>
  <c r="K116" i="39"/>
  <c r="J116" i="39"/>
  <c r="I116" i="39"/>
  <c r="H116" i="39"/>
  <c r="G116" i="39"/>
  <c r="F116" i="39"/>
  <c r="E116" i="39"/>
  <c r="D116" i="39"/>
  <c r="AK114" i="39"/>
  <c r="AJ114" i="39"/>
  <c r="AI114" i="39"/>
  <c r="AH114" i="39"/>
  <c r="AG114" i="39"/>
  <c r="AF114" i="39"/>
  <c r="AE114" i="39"/>
  <c r="AD114" i="39"/>
  <c r="AC114" i="39"/>
  <c r="AB114" i="39"/>
  <c r="AA114" i="39"/>
  <c r="Z114" i="39"/>
  <c r="Y114" i="39"/>
  <c r="X114" i="39"/>
  <c r="W114" i="39"/>
  <c r="V114" i="39"/>
  <c r="U114" i="39"/>
  <c r="T114" i="39"/>
  <c r="S114" i="39"/>
  <c r="R114" i="39"/>
  <c r="Q114" i="39"/>
  <c r="P114" i="39"/>
  <c r="O114" i="39"/>
  <c r="N114" i="39"/>
  <c r="M114" i="39"/>
  <c r="L114" i="39"/>
  <c r="K114" i="39"/>
  <c r="J114" i="39"/>
  <c r="I114" i="39"/>
  <c r="H114" i="39"/>
  <c r="G114" i="39"/>
  <c r="F114" i="39"/>
  <c r="E114" i="39"/>
  <c r="D114" i="39"/>
  <c r="AK113" i="39"/>
  <c r="AJ113" i="39"/>
  <c r="AI113" i="39"/>
  <c r="AH113" i="39"/>
  <c r="AG113" i="39"/>
  <c r="AF113" i="39"/>
  <c r="AE113" i="39"/>
  <c r="AD113" i="39"/>
  <c r="AC113" i="39"/>
  <c r="AB113" i="39"/>
  <c r="AA113" i="39"/>
  <c r="Z113" i="39"/>
  <c r="Y113" i="39"/>
  <c r="X113" i="39"/>
  <c r="W113" i="39"/>
  <c r="V113" i="39"/>
  <c r="U113" i="39"/>
  <c r="T113" i="39"/>
  <c r="S113" i="39"/>
  <c r="R113" i="39"/>
  <c r="Q113" i="39"/>
  <c r="P113" i="39"/>
  <c r="O113" i="39"/>
  <c r="N113" i="39"/>
  <c r="M113" i="39"/>
  <c r="L113" i="39"/>
  <c r="K113" i="39"/>
  <c r="J113" i="39"/>
  <c r="I113" i="39"/>
  <c r="H113" i="39"/>
  <c r="G113" i="39"/>
  <c r="F113" i="39"/>
  <c r="E113" i="39"/>
  <c r="D113" i="39"/>
  <c r="AK136" i="38"/>
  <c r="AJ136" i="38"/>
  <c r="AI136" i="38"/>
  <c r="AH136" i="38"/>
  <c r="AG136" i="38"/>
  <c r="AF136" i="38"/>
  <c r="AE136" i="38"/>
  <c r="AD136" i="38"/>
  <c r="AC136" i="38"/>
  <c r="AB136" i="38"/>
  <c r="AA136" i="38"/>
  <c r="Z136" i="38"/>
  <c r="Y136" i="38"/>
  <c r="X136" i="38"/>
  <c r="W136" i="38"/>
  <c r="V136" i="38"/>
  <c r="U136" i="38"/>
  <c r="T136" i="38"/>
  <c r="S136" i="38"/>
  <c r="R136" i="38"/>
  <c r="Q136" i="38"/>
  <c r="P136" i="38"/>
  <c r="O136" i="38"/>
  <c r="N136" i="38"/>
  <c r="M136" i="38"/>
  <c r="L136" i="38"/>
  <c r="K136" i="38"/>
  <c r="J136" i="38"/>
  <c r="I136" i="38"/>
  <c r="H136" i="38"/>
  <c r="G136" i="38"/>
  <c r="F136" i="38"/>
  <c r="E136" i="38"/>
  <c r="D136" i="38"/>
  <c r="D118" i="38"/>
  <c r="AK117" i="38"/>
  <c r="AJ117" i="38"/>
  <c r="AI117" i="38"/>
  <c r="AH117" i="38"/>
  <c r="AG117" i="38"/>
  <c r="AF117" i="38"/>
  <c r="AE117" i="38"/>
  <c r="AD117" i="38"/>
  <c r="AC117" i="38"/>
  <c r="AB117" i="38"/>
  <c r="AA117" i="38"/>
  <c r="Z117" i="38"/>
  <c r="Y117" i="38"/>
  <c r="X117" i="38"/>
  <c r="W117" i="38"/>
  <c r="V117" i="38"/>
  <c r="U117" i="38"/>
  <c r="T117" i="38"/>
  <c r="S117" i="38"/>
  <c r="R117" i="38"/>
  <c r="Q117" i="38"/>
  <c r="P117" i="38"/>
  <c r="O117" i="38"/>
  <c r="N117" i="38"/>
  <c r="M117" i="38"/>
  <c r="L117" i="38"/>
  <c r="K117" i="38"/>
  <c r="J117" i="38"/>
  <c r="I117" i="38"/>
  <c r="H117" i="38"/>
  <c r="G117" i="38"/>
  <c r="F117" i="38"/>
  <c r="E117" i="38"/>
  <c r="D117" i="38"/>
  <c r="AK116" i="38"/>
  <c r="AJ116" i="38"/>
  <c r="AI116" i="38"/>
  <c r="AH116" i="38"/>
  <c r="AG116" i="38"/>
  <c r="AF116" i="38"/>
  <c r="AE116" i="38"/>
  <c r="AD116" i="38"/>
  <c r="AC116" i="38"/>
  <c r="AB116" i="38"/>
  <c r="AA116" i="38"/>
  <c r="Z116" i="38"/>
  <c r="Y116" i="38"/>
  <c r="X116" i="38"/>
  <c r="W116" i="38"/>
  <c r="V116" i="38"/>
  <c r="U116" i="38"/>
  <c r="T116" i="38"/>
  <c r="S116" i="38"/>
  <c r="R116" i="38"/>
  <c r="Q116" i="38"/>
  <c r="P116" i="38"/>
  <c r="O116" i="38"/>
  <c r="N116" i="38"/>
  <c r="M116" i="38"/>
  <c r="L116" i="38"/>
  <c r="K116" i="38"/>
  <c r="J116" i="38"/>
  <c r="I116" i="38"/>
  <c r="H116" i="38"/>
  <c r="G116" i="38"/>
  <c r="F116" i="38"/>
  <c r="E116" i="38"/>
  <c r="D116" i="38"/>
  <c r="AK114" i="38"/>
  <c r="AJ114" i="38"/>
  <c r="AI114" i="38"/>
  <c r="AH114" i="38"/>
  <c r="AG114" i="38"/>
  <c r="AF114" i="38"/>
  <c r="AE114" i="38"/>
  <c r="AD114" i="38"/>
  <c r="AC114" i="38"/>
  <c r="AB114" i="38"/>
  <c r="AA114" i="38"/>
  <c r="Z114" i="38"/>
  <c r="Y114" i="38"/>
  <c r="X114" i="38"/>
  <c r="W114" i="38"/>
  <c r="V114" i="38"/>
  <c r="U114" i="38"/>
  <c r="T114" i="38"/>
  <c r="S114" i="38"/>
  <c r="R114" i="38"/>
  <c r="Q114" i="38"/>
  <c r="P114" i="38"/>
  <c r="O114" i="38"/>
  <c r="N114" i="38"/>
  <c r="M114" i="38"/>
  <c r="L114" i="38"/>
  <c r="K114" i="38"/>
  <c r="J114" i="38"/>
  <c r="I114" i="38"/>
  <c r="H114" i="38"/>
  <c r="G114" i="38"/>
  <c r="F114" i="38"/>
  <c r="E114" i="38"/>
  <c r="D114" i="38"/>
  <c r="AK113" i="38"/>
  <c r="AJ113" i="38"/>
  <c r="AI113" i="38"/>
  <c r="AH113" i="38"/>
  <c r="AG113" i="38"/>
  <c r="AF113" i="38"/>
  <c r="AE113" i="38"/>
  <c r="AD113" i="38"/>
  <c r="AC113" i="38"/>
  <c r="AB113" i="38"/>
  <c r="AA113" i="38"/>
  <c r="Z113" i="38"/>
  <c r="Y113" i="38"/>
  <c r="X113" i="38"/>
  <c r="W113" i="38"/>
  <c r="V113" i="38"/>
  <c r="U113" i="38"/>
  <c r="T113" i="38"/>
  <c r="S113" i="38"/>
  <c r="R113" i="38"/>
  <c r="Q113" i="38"/>
  <c r="P113" i="38"/>
  <c r="O113" i="38"/>
  <c r="N113" i="38"/>
  <c r="M113" i="38"/>
  <c r="L113" i="38"/>
  <c r="K113" i="38"/>
  <c r="J113" i="38"/>
  <c r="I113" i="38"/>
  <c r="H113" i="38"/>
  <c r="G113" i="38"/>
  <c r="F113" i="38"/>
  <c r="E113" i="38"/>
  <c r="D113" i="38"/>
  <c r="AK136" i="37"/>
  <c r="AJ136" i="37"/>
  <c r="AI136" i="37"/>
  <c r="AH136" i="37"/>
  <c r="AG136" i="37"/>
  <c r="AF136" i="37"/>
  <c r="AE136" i="37"/>
  <c r="AD136" i="37"/>
  <c r="AC136" i="37"/>
  <c r="AB136" i="37"/>
  <c r="AA136" i="37"/>
  <c r="Z136" i="37"/>
  <c r="Y136" i="37"/>
  <c r="X136" i="37"/>
  <c r="W136" i="37"/>
  <c r="V136" i="37"/>
  <c r="U136" i="37"/>
  <c r="T136" i="37"/>
  <c r="S136" i="37"/>
  <c r="R136" i="37"/>
  <c r="Q136" i="37"/>
  <c r="P136" i="37"/>
  <c r="O136" i="37"/>
  <c r="N136" i="37"/>
  <c r="M136" i="37"/>
  <c r="L136" i="37"/>
  <c r="K136" i="37"/>
  <c r="J136" i="37"/>
  <c r="I136" i="37"/>
  <c r="H136" i="37"/>
  <c r="G136" i="37"/>
  <c r="F136" i="37"/>
  <c r="E136" i="37"/>
  <c r="D136" i="37"/>
  <c r="D118" i="37"/>
  <c r="AK117" i="37"/>
  <c r="AJ117" i="37"/>
  <c r="AI117" i="37"/>
  <c r="AH117" i="37"/>
  <c r="AG117" i="37"/>
  <c r="AF117" i="37"/>
  <c r="AE117" i="37"/>
  <c r="AD117" i="37"/>
  <c r="AC117" i="37"/>
  <c r="AB117" i="37"/>
  <c r="AA117" i="37"/>
  <c r="Z117" i="37"/>
  <c r="Y117" i="37"/>
  <c r="X117" i="37"/>
  <c r="W117" i="37"/>
  <c r="V117" i="37"/>
  <c r="U117" i="37"/>
  <c r="T117" i="37"/>
  <c r="S117" i="37"/>
  <c r="R117" i="37"/>
  <c r="Q117" i="37"/>
  <c r="P117" i="37"/>
  <c r="O117" i="37"/>
  <c r="N117" i="37"/>
  <c r="M117" i="37"/>
  <c r="L117" i="37"/>
  <c r="K117" i="37"/>
  <c r="J117" i="37"/>
  <c r="I117" i="37"/>
  <c r="H117" i="37"/>
  <c r="G117" i="37"/>
  <c r="F117" i="37"/>
  <c r="E117" i="37"/>
  <c r="D117" i="37"/>
  <c r="AK116" i="37"/>
  <c r="AJ116" i="37"/>
  <c r="AI116" i="37"/>
  <c r="AH116" i="37"/>
  <c r="AG116" i="37"/>
  <c r="AF116" i="37"/>
  <c r="AE116" i="37"/>
  <c r="AD116" i="37"/>
  <c r="AC116" i="37"/>
  <c r="AB116" i="37"/>
  <c r="AA116" i="37"/>
  <c r="Z116" i="37"/>
  <c r="Y116" i="37"/>
  <c r="X116" i="37"/>
  <c r="W116" i="37"/>
  <c r="V116" i="37"/>
  <c r="U116" i="37"/>
  <c r="T116" i="37"/>
  <c r="S116" i="37"/>
  <c r="R116" i="37"/>
  <c r="Q116" i="37"/>
  <c r="P116" i="37"/>
  <c r="O116" i="37"/>
  <c r="N116" i="37"/>
  <c r="M116" i="37"/>
  <c r="L116" i="37"/>
  <c r="K116" i="37"/>
  <c r="J116" i="37"/>
  <c r="I116" i="37"/>
  <c r="H116" i="37"/>
  <c r="G116" i="37"/>
  <c r="F116" i="37"/>
  <c r="E116" i="37"/>
  <c r="D116" i="37"/>
  <c r="AK114" i="37"/>
  <c r="AJ114" i="37"/>
  <c r="AI114" i="37"/>
  <c r="AH114" i="37"/>
  <c r="AG114" i="37"/>
  <c r="AF114" i="37"/>
  <c r="AE114" i="37"/>
  <c r="AD114" i="37"/>
  <c r="AC114" i="37"/>
  <c r="AB114" i="37"/>
  <c r="AA114" i="37"/>
  <c r="Z114" i="37"/>
  <c r="Y114" i="37"/>
  <c r="X114" i="37"/>
  <c r="W114" i="37"/>
  <c r="V114" i="37"/>
  <c r="U114" i="37"/>
  <c r="T114" i="37"/>
  <c r="S114" i="37"/>
  <c r="R114" i="37"/>
  <c r="Q114" i="37"/>
  <c r="P114" i="37"/>
  <c r="O114" i="37"/>
  <c r="N114" i="37"/>
  <c r="M114" i="37"/>
  <c r="L114" i="37"/>
  <c r="K114" i="37"/>
  <c r="J114" i="37"/>
  <c r="I114" i="37"/>
  <c r="H114" i="37"/>
  <c r="G114" i="37"/>
  <c r="F114" i="37"/>
  <c r="E114" i="37"/>
  <c r="D114" i="37"/>
  <c r="AK113" i="37"/>
  <c r="AJ113" i="37"/>
  <c r="AI113" i="37"/>
  <c r="AH113" i="37"/>
  <c r="AG113" i="37"/>
  <c r="AF113" i="37"/>
  <c r="AE113" i="37"/>
  <c r="AD113" i="37"/>
  <c r="AC113" i="37"/>
  <c r="AB113" i="37"/>
  <c r="AA113" i="37"/>
  <c r="Z113" i="37"/>
  <c r="Y113" i="37"/>
  <c r="X113" i="37"/>
  <c r="W113" i="37"/>
  <c r="V113" i="37"/>
  <c r="U113" i="37"/>
  <c r="T113" i="37"/>
  <c r="S113" i="37"/>
  <c r="R113" i="37"/>
  <c r="Q113" i="37"/>
  <c r="P113" i="37"/>
  <c r="O113" i="37"/>
  <c r="N113" i="37"/>
  <c r="M113" i="37"/>
  <c r="L113" i="37"/>
  <c r="K113" i="37"/>
  <c r="J113" i="37"/>
  <c r="I113" i="37"/>
  <c r="H113" i="37"/>
  <c r="G113" i="37"/>
  <c r="F113" i="37"/>
  <c r="E113" i="37"/>
  <c r="D113" i="37"/>
  <c r="AK140" i="36"/>
  <c r="AJ140" i="36"/>
  <c r="AI140" i="36"/>
  <c r="AO336" i="47" s="1"/>
  <c r="AH140" i="36"/>
  <c r="AN336" i="47" s="1"/>
  <c r="AG140" i="36"/>
  <c r="AF140" i="36"/>
  <c r="AE140" i="36"/>
  <c r="AK336" i="47" s="1"/>
  <c r="AD140" i="36"/>
  <c r="AJ336" i="47" s="1"/>
  <c r="AC140" i="36"/>
  <c r="AB140" i="36"/>
  <c r="AA140" i="36"/>
  <c r="AG336" i="47" s="1"/>
  <c r="Z140" i="36"/>
  <c r="AF336" i="47" s="1"/>
  <c r="Y140" i="36"/>
  <c r="X140" i="36"/>
  <c r="W140" i="36"/>
  <c r="AC336" i="47" s="1"/>
  <c r="V140" i="36"/>
  <c r="AB336" i="47" s="1"/>
  <c r="U140" i="36"/>
  <c r="T140" i="36"/>
  <c r="S140" i="36"/>
  <c r="Y336" i="47" s="1"/>
  <c r="R140" i="36"/>
  <c r="X336" i="47" s="1"/>
  <c r="Q140" i="36"/>
  <c r="P140" i="36"/>
  <c r="O140" i="36"/>
  <c r="U336" i="47" s="1"/>
  <c r="N140" i="36"/>
  <c r="T336" i="47" s="1"/>
  <c r="M140" i="36"/>
  <c r="L140" i="36"/>
  <c r="K140" i="36"/>
  <c r="Q336" i="47" s="1"/>
  <c r="J140" i="36"/>
  <c r="P336" i="47" s="1"/>
  <c r="I140" i="36"/>
  <c r="H140" i="36"/>
  <c r="G140" i="36"/>
  <c r="M336" i="47" s="1"/>
  <c r="F140" i="36"/>
  <c r="L336" i="47" s="1"/>
  <c r="E140" i="36"/>
  <c r="D140" i="36"/>
  <c r="D122" i="36"/>
  <c r="J322" i="47" s="1"/>
  <c r="AK121" i="36"/>
  <c r="AJ121" i="36"/>
  <c r="AI121" i="36"/>
  <c r="AO321" i="47" s="1"/>
  <c r="AH121" i="36"/>
  <c r="AN321" i="47" s="1"/>
  <c r="AG121" i="36"/>
  <c r="AF121" i="36"/>
  <c r="AE121" i="36"/>
  <c r="AK321" i="47" s="1"/>
  <c r="AD121" i="36"/>
  <c r="AJ321" i="47" s="1"/>
  <c r="AC121" i="36"/>
  <c r="AB121" i="36"/>
  <c r="AA121" i="36"/>
  <c r="AG321" i="47" s="1"/>
  <c r="Z121" i="36"/>
  <c r="AF321" i="47" s="1"/>
  <c r="Y121" i="36"/>
  <c r="X121" i="36"/>
  <c r="W121" i="36"/>
  <c r="AC321" i="47" s="1"/>
  <c r="V121" i="36"/>
  <c r="AB321" i="47" s="1"/>
  <c r="U121" i="36"/>
  <c r="T121" i="36"/>
  <c r="S121" i="36"/>
  <c r="Y321" i="47" s="1"/>
  <c r="R121" i="36"/>
  <c r="X321" i="47" s="1"/>
  <c r="Q121" i="36"/>
  <c r="P121" i="36"/>
  <c r="O121" i="36"/>
  <c r="U321" i="47" s="1"/>
  <c r="N121" i="36"/>
  <c r="T321" i="47" s="1"/>
  <c r="M121" i="36"/>
  <c r="L121" i="36"/>
  <c r="K121" i="36"/>
  <c r="Q321" i="47" s="1"/>
  <c r="J121" i="36"/>
  <c r="P321" i="47" s="1"/>
  <c r="I121" i="36"/>
  <c r="H121" i="36"/>
  <c r="G121" i="36"/>
  <c r="M321" i="47" s="1"/>
  <c r="F121" i="36"/>
  <c r="L321" i="47" s="1"/>
  <c r="E121" i="36"/>
  <c r="D121" i="36"/>
  <c r="AK120" i="36"/>
  <c r="AQ320" i="47" s="1"/>
  <c r="AJ120" i="36"/>
  <c r="AP320" i="47" s="1"/>
  <c r="AI120" i="36"/>
  <c r="AH120" i="36"/>
  <c r="AG120" i="36"/>
  <c r="AM320" i="47" s="1"/>
  <c r="AF120" i="36"/>
  <c r="AL320" i="47" s="1"/>
  <c r="AE120" i="36"/>
  <c r="AD120" i="36"/>
  <c r="AC120" i="36"/>
  <c r="AI320" i="47" s="1"/>
  <c r="AB120" i="36"/>
  <c r="AH320" i="47" s="1"/>
  <c r="AA120" i="36"/>
  <c r="Z120" i="36"/>
  <c r="Y120" i="36"/>
  <c r="AE320" i="47" s="1"/>
  <c r="X120" i="36"/>
  <c r="AD320" i="47" s="1"/>
  <c r="W120" i="36"/>
  <c r="V120" i="36"/>
  <c r="U120" i="36"/>
  <c r="AA320" i="47" s="1"/>
  <c r="T120" i="36"/>
  <c r="Z320" i="47" s="1"/>
  <c r="S120" i="36"/>
  <c r="R120" i="36"/>
  <c r="Q120" i="36"/>
  <c r="W320" i="47" s="1"/>
  <c r="P120" i="36"/>
  <c r="V320" i="47" s="1"/>
  <c r="O120" i="36"/>
  <c r="N120" i="36"/>
  <c r="M120" i="36"/>
  <c r="S320" i="47" s="1"/>
  <c r="L120" i="36"/>
  <c r="R320" i="47" s="1"/>
  <c r="K120" i="36"/>
  <c r="J120" i="36"/>
  <c r="I120" i="36"/>
  <c r="O320" i="47" s="1"/>
  <c r="H120" i="36"/>
  <c r="N320" i="47" s="1"/>
  <c r="G120" i="36"/>
  <c r="F120" i="36"/>
  <c r="E120" i="36"/>
  <c r="K320" i="47" s="1"/>
  <c r="D120" i="36"/>
  <c r="J320" i="47" s="1"/>
  <c r="AK118" i="36"/>
  <c r="AJ118" i="36"/>
  <c r="AI118" i="36"/>
  <c r="AO318" i="47" s="1"/>
  <c r="AH118" i="36"/>
  <c r="AN318" i="47" s="1"/>
  <c r="AG118" i="36"/>
  <c r="AF118" i="36"/>
  <c r="AE118" i="36"/>
  <c r="AK318" i="47" s="1"/>
  <c r="AD118" i="36"/>
  <c r="AJ318" i="47" s="1"/>
  <c r="AC118" i="36"/>
  <c r="AB118" i="36"/>
  <c r="AA118" i="36"/>
  <c r="AG318" i="47" s="1"/>
  <c r="Z118" i="36"/>
  <c r="AF318" i="47" s="1"/>
  <c r="Y118" i="36"/>
  <c r="X118" i="36"/>
  <c r="W118" i="36"/>
  <c r="AC318" i="47" s="1"/>
  <c r="V118" i="36"/>
  <c r="AB318" i="47" s="1"/>
  <c r="U118" i="36"/>
  <c r="T118" i="36"/>
  <c r="S118" i="36"/>
  <c r="Y318" i="47" s="1"/>
  <c r="R118" i="36"/>
  <c r="X318" i="47" s="1"/>
  <c r="Q118" i="36"/>
  <c r="P118" i="36"/>
  <c r="O118" i="36"/>
  <c r="U318" i="47" s="1"/>
  <c r="N118" i="36"/>
  <c r="T318" i="47" s="1"/>
  <c r="M118" i="36"/>
  <c r="L118" i="36"/>
  <c r="K118" i="36"/>
  <c r="Q318" i="47" s="1"/>
  <c r="J118" i="36"/>
  <c r="P318" i="47" s="1"/>
  <c r="I118" i="36"/>
  <c r="H118" i="36"/>
  <c r="G118" i="36"/>
  <c r="M318" i="47" s="1"/>
  <c r="F118" i="36"/>
  <c r="L318" i="47" s="1"/>
  <c r="E118" i="36"/>
  <c r="D118" i="36"/>
  <c r="AK117" i="36"/>
  <c r="AQ317" i="47" s="1"/>
  <c r="AJ117" i="36"/>
  <c r="AP317" i="47" s="1"/>
  <c r="AI117" i="36"/>
  <c r="AH117" i="36"/>
  <c r="AG117" i="36"/>
  <c r="AM317" i="47" s="1"/>
  <c r="AF117" i="36"/>
  <c r="AL317" i="47" s="1"/>
  <c r="AE117" i="36"/>
  <c r="AD117" i="36"/>
  <c r="AC117" i="36"/>
  <c r="AI317" i="47" s="1"/>
  <c r="AB117" i="36"/>
  <c r="AH317" i="47" s="1"/>
  <c r="AA117" i="36"/>
  <c r="Z117" i="36"/>
  <c r="Y117" i="36"/>
  <c r="AE317" i="47" s="1"/>
  <c r="X117" i="36"/>
  <c r="AD317" i="47" s="1"/>
  <c r="W117" i="36"/>
  <c r="V117" i="36"/>
  <c r="U117" i="36"/>
  <c r="AA317" i="47" s="1"/>
  <c r="T117" i="36"/>
  <c r="Z317" i="47" s="1"/>
  <c r="S117" i="36"/>
  <c r="R117" i="36"/>
  <c r="Q117" i="36"/>
  <c r="W317" i="47" s="1"/>
  <c r="P117" i="36"/>
  <c r="V317" i="47" s="1"/>
  <c r="O117" i="36"/>
  <c r="N117" i="36"/>
  <c r="M117" i="36"/>
  <c r="S317" i="47" s="1"/>
  <c r="L117" i="36"/>
  <c r="R317" i="47" s="1"/>
  <c r="K117" i="36"/>
  <c r="J117" i="36"/>
  <c r="I117" i="36"/>
  <c r="O317" i="47" s="1"/>
  <c r="H117" i="36"/>
  <c r="N317" i="47" s="1"/>
  <c r="G117" i="36"/>
  <c r="F117" i="36"/>
  <c r="E117" i="36"/>
  <c r="K317" i="47" s="1"/>
  <c r="D117" i="36"/>
  <c r="J317" i="47" s="1"/>
  <c r="AK140" i="35"/>
  <c r="AJ140" i="35"/>
  <c r="AI140" i="35"/>
  <c r="AH140" i="35"/>
  <c r="AN269" i="47" s="1"/>
  <c r="AG140" i="35"/>
  <c r="AF140" i="35"/>
  <c r="AE140" i="35"/>
  <c r="AD140" i="35"/>
  <c r="AJ269" i="47" s="1"/>
  <c r="AC140" i="35"/>
  <c r="AB140" i="35"/>
  <c r="AA140" i="35"/>
  <c r="AG269" i="47" s="1"/>
  <c r="Z140" i="35"/>
  <c r="AF269" i="47" s="1"/>
  <c r="Y140" i="35"/>
  <c r="X140" i="35"/>
  <c r="W140" i="35"/>
  <c r="AC269" i="47" s="1"/>
  <c r="V140" i="35"/>
  <c r="AB269" i="47" s="1"/>
  <c r="U140" i="35"/>
  <c r="T140" i="35"/>
  <c r="S140" i="35"/>
  <c r="R140" i="35"/>
  <c r="X269" i="47" s="1"/>
  <c r="Q140" i="35"/>
  <c r="P140" i="35"/>
  <c r="O140" i="35"/>
  <c r="N140" i="35"/>
  <c r="T269" i="47" s="1"/>
  <c r="M140" i="35"/>
  <c r="L140" i="35"/>
  <c r="K140" i="35"/>
  <c r="Q269" i="47" s="1"/>
  <c r="J140" i="35"/>
  <c r="P269" i="47" s="1"/>
  <c r="I140" i="35"/>
  <c r="H140" i="35"/>
  <c r="G140" i="35"/>
  <c r="M269" i="47" s="1"/>
  <c r="F140" i="35"/>
  <c r="L269" i="47" s="1"/>
  <c r="E140" i="35"/>
  <c r="D140" i="35"/>
  <c r="D122" i="35"/>
  <c r="J255" i="47" s="1"/>
  <c r="AK121" i="35"/>
  <c r="AJ121" i="35"/>
  <c r="AI121" i="35"/>
  <c r="AH121" i="35"/>
  <c r="AN254" i="47" s="1"/>
  <c r="AG121" i="35"/>
  <c r="AF121" i="35"/>
  <c r="AE121" i="35"/>
  <c r="AK254" i="47" s="1"/>
  <c r="AD121" i="35"/>
  <c r="AJ254" i="47" s="1"/>
  <c r="AC121" i="35"/>
  <c r="AB121" i="35"/>
  <c r="AA121" i="35"/>
  <c r="AG254" i="47" s="1"/>
  <c r="Z121" i="35"/>
  <c r="AF254" i="47" s="1"/>
  <c r="Y121" i="35"/>
  <c r="X121" i="35"/>
  <c r="W121" i="35"/>
  <c r="V121" i="35"/>
  <c r="AB254" i="47" s="1"/>
  <c r="U121" i="35"/>
  <c r="T121" i="35"/>
  <c r="S121" i="35"/>
  <c r="R121" i="35"/>
  <c r="X254" i="47" s="1"/>
  <c r="Q121" i="35"/>
  <c r="P121" i="35"/>
  <c r="O121" i="35"/>
  <c r="U254" i="47" s="1"/>
  <c r="N121" i="35"/>
  <c r="T254" i="47" s="1"/>
  <c r="M121" i="35"/>
  <c r="L121" i="35"/>
  <c r="K121" i="35"/>
  <c r="Q254" i="47" s="1"/>
  <c r="J121" i="35"/>
  <c r="P254" i="47" s="1"/>
  <c r="I121" i="35"/>
  <c r="H121" i="35"/>
  <c r="G121" i="35"/>
  <c r="F121" i="35"/>
  <c r="L254" i="47" s="1"/>
  <c r="E121" i="35"/>
  <c r="D121" i="35"/>
  <c r="AK120" i="35"/>
  <c r="AJ120" i="35"/>
  <c r="AP253" i="47" s="1"/>
  <c r="AI120" i="35"/>
  <c r="AH120" i="35"/>
  <c r="AG120" i="35"/>
  <c r="AM253" i="47" s="1"/>
  <c r="AF120" i="35"/>
  <c r="AL253" i="47" s="1"/>
  <c r="AE120" i="35"/>
  <c r="AD120" i="35"/>
  <c r="AC120" i="35"/>
  <c r="AI253" i="47" s="1"/>
  <c r="AB120" i="35"/>
  <c r="AH253" i="47" s="1"/>
  <c r="AA120" i="35"/>
  <c r="Z120" i="35"/>
  <c r="Y120" i="35"/>
  <c r="X120" i="35"/>
  <c r="AD253" i="47" s="1"/>
  <c r="W120" i="35"/>
  <c r="V120" i="35"/>
  <c r="U120" i="35"/>
  <c r="T120" i="35"/>
  <c r="Z253" i="47" s="1"/>
  <c r="S120" i="35"/>
  <c r="R120" i="35"/>
  <c r="Q120" i="35"/>
  <c r="W253" i="47" s="1"/>
  <c r="P120" i="35"/>
  <c r="V253" i="47" s="1"/>
  <c r="O120" i="35"/>
  <c r="N120" i="35"/>
  <c r="M120" i="35"/>
  <c r="S253" i="47" s="1"/>
  <c r="L120" i="35"/>
  <c r="R253" i="47" s="1"/>
  <c r="K120" i="35"/>
  <c r="J120" i="35"/>
  <c r="I120" i="35"/>
  <c r="H120" i="35"/>
  <c r="N253" i="47" s="1"/>
  <c r="G120" i="35"/>
  <c r="F120" i="35"/>
  <c r="E120" i="35"/>
  <c r="D120" i="35"/>
  <c r="J253" i="47" s="1"/>
  <c r="AK118" i="35"/>
  <c r="AJ118" i="35"/>
  <c r="AI118" i="35"/>
  <c r="AO251" i="47" s="1"/>
  <c r="AH118" i="35"/>
  <c r="AN251" i="47" s="1"/>
  <c r="AG118" i="35"/>
  <c r="AF118" i="35"/>
  <c r="AE118" i="35"/>
  <c r="AK251" i="47" s="1"/>
  <c r="AD118" i="35"/>
  <c r="AJ251" i="47" s="1"/>
  <c r="AC118" i="35"/>
  <c r="AB118" i="35"/>
  <c r="AA118" i="35"/>
  <c r="Z118" i="35"/>
  <c r="AF251" i="47" s="1"/>
  <c r="Y118" i="35"/>
  <c r="X118" i="35"/>
  <c r="W118" i="35"/>
  <c r="V118" i="35"/>
  <c r="AB251" i="47" s="1"/>
  <c r="U118" i="35"/>
  <c r="T118" i="35"/>
  <c r="S118" i="35"/>
  <c r="Y251" i="47" s="1"/>
  <c r="R118" i="35"/>
  <c r="X251" i="47" s="1"/>
  <c r="Q118" i="35"/>
  <c r="P118" i="35"/>
  <c r="O118" i="35"/>
  <c r="U251" i="47" s="1"/>
  <c r="N118" i="35"/>
  <c r="T251" i="47" s="1"/>
  <c r="M118" i="35"/>
  <c r="L118" i="35"/>
  <c r="K118" i="35"/>
  <c r="J118" i="35"/>
  <c r="P251" i="47" s="1"/>
  <c r="I118" i="35"/>
  <c r="H118" i="35"/>
  <c r="G118" i="35"/>
  <c r="F118" i="35"/>
  <c r="L251" i="47" s="1"/>
  <c r="E118" i="35"/>
  <c r="D118" i="35"/>
  <c r="AK117" i="35"/>
  <c r="AQ250" i="47" s="1"/>
  <c r="AJ117" i="35"/>
  <c r="AP250" i="47" s="1"/>
  <c r="AI117" i="35"/>
  <c r="AH117" i="35"/>
  <c r="AG117" i="35"/>
  <c r="AM250" i="47" s="1"/>
  <c r="AF117" i="35"/>
  <c r="AL250" i="47" s="1"/>
  <c r="AE117" i="35"/>
  <c r="AD117" i="35"/>
  <c r="AC117" i="35"/>
  <c r="AB117" i="35"/>
  <c r="AH250" i="47" s="1"/>
  <c r="AA117" i="35"/>
  <c r="Z117" i="35"/>
  <c r="Y117" i="35"/>
  <c r="X117" i="35"/>
  <c r="AD250" i="47" s="1"/>
  <c r="W117" i="35"/>
  <c r="V117" i="35"/>
  <c r="U117" i="35"/>
  <c r="AA250" i="47" s="1"/>
  <c r="T117" i="35"/>
  <c r="Z250" i="47" s="1"/>
  <c r="S117" i="35"/>
  <c r="R117" i="35"/>
  <c r="Q117" i="35"/>
  <c r="W250" i="47" s="1"/>
  <c r="P117" i="35"/>
  <c r="V250" i="47" s="1"/>
  <c r="O117" i="35"/>
  <c r="N117" i="35"/>
  <c r="M117" i="35"/>
  <c r="L117" i="35"/>
  <c r="R250" i="47" s="1"/>
  <c r="K117" i="35"/>
  <c r="J117" i="35"/>
  <c r="I117" i="35"/>
  <c r="H117" i="35"/>
  <c r="N250" i="47" s="1"/>
  <c r="G117" i="35"/>
  <c r="F117" i="35"/>
  <c r="E117" i="35"/>
  <c r="K250" i="47" s="1"/>
  <c r="D117" i="35"/>
  <c r="J250" i="47" s="1"/>
  <c r="AK140" i="34"/>
  <c r="AJ140" i="34"/>
  <c r="AI140" i="34"/>
  <c r="AO202" i="47" s="1"/>
  <c r="AH140" i="34"/>
  <c r="AG140" i="34"/>
  <c r="AF140" i="34"/>
  <c r="AE140" i="34"/>
  <c r="AK202" i="47" s="1"/>
  <c r="AD140" i="34"/>
  <c r="AC140" i="34"/>
  <c r="AB140" i="34"/>
  <c r="AA140" i="34"/>
  <c r="AG202" i="47" s="1"/>
  <c r="Z140" i="34"/>
  <c r="Y140" i="34"/>
  <c r="X140" i="34"/>
  <c r="W140" i="34"/>
  <c r="AC202" i="47" s="1"/>
  <c r="V140" i="34"/>
  <c r="U140" i="34"/>
  <c r="T140" i="34"/>
  <c r="S140" i="34"/>
  <c r="Y202" i="47" s="1"/>
  <c r="R140" i="34"/>
  <c r="Q140" i="34"/>
  <c r="P140" i="34"/>
  <c r="O140" i="34"/>
  <c r="U202" i="47" s="1"/>
  <c r="N140" i="34"/>
  <c r="M140" i="34"/>
  <c r="L140" i="34"/>
  <c r="K140" i="34"/>
  <c r="Q202" i="47" s="1"/>
  <c r="J140" i="34"/>
  <c r="I140" i="34"/>
  <c r="H140" i="34"/>
  <c r="G140" i="34"/>
  <c r="M202" i="47" s="1"/>
  <c r="F140" i="34"/>
  <c r="E140" i="34"/>
  <c r="D140" i="34"/>
  <c r="D122" i="34"/>
  <c r="AK121" i="34"/>
  <c r="AJ121" i="34"/>
  <c r="AI121" i="34"/>
  <c r="AO187" i="47" s="1"/>
  <c r="AH121" i="34"/>
  <c r="AG121" i="34"/>
  <c r="AF121" i="34"/>
  <c r="AE121" i="34"/>
  <c r="AK187" i="47" s="1"/>
  <c r="AD121" i="34"/>
  <c r="AC121" i="34"/>
  <c r="AB121" i="34"/>
  <c r="AA121" i="34"/>
  <c r="AG187" i="47" s="1"/>
  <c r="Z121" i="34"/>
  <c r="Y121" i="34"/>
  <c r="X121" i="34"/>
  <c r="W121" i="34"/>
  <c r="AC187" i="47" s="1"/>
  <c r="V121" i="34"/>
  <c r="U121" i="34"/>
  <c r="T121" i="34"/>
  <c r="S121" i="34"/>
  <c r="Y187" i="47" s="1"/>
  <c r="R121" i="34"/>
  <c r="Q121" i="34"/>
  <c r="P121" i="34"/>
  <c r="O121" i="34"/>
  <c r="U187" i="47" s="1"/>
  <c r="N121" i="34"/>
  <c r="M121" i="34"/>
  <c r="L121" i="34"/>
  <c r="K121" i="34"/>
  <c r="Q187" i="47" s="1"/>
  <c r="J121" i="34"/>
  <c r="I121" i="34"/>
  <c r="H121" i="34"/>
  <c r="G121" i="34"/>
  <c r="M187" i="47" s="1"/>
  <c r="F121" i="34"/>
  <c r="E121" i="34"/>
  <c r="D121" i="34"/>
  <c r="AK120" i="34"/>
  <c r="AQ186" i="47" s="1"/>
  <c r="AJ120" i="34"/>
  <c r="AI120" i="34"/>
  <c r="AH120" i="34"/>
  <c r="AG120" i="34"/>
  <c r="AM186" i="47" s="1"/>
  <c r="AF120" i="34"/>
  <c r="AE120" i="34"/>
  <c r="AD120" i="34"/>
  <c r="AC120" i="34"/>
  <c r="AI186" i="47" s="1"/>
  <c r="AB120" i="34"/>
  <c r="AA120" i="34"/>
  <c r="Z120" i="34"/>
  <c r="Y120" i="34"/>
  <c r="AE186" i="47" s="1"/>
  <c r="X120" i="34"/>
  <c r="W120" i="34"/>
  <c r="V120" i="34"/>
  <c r="U120" i="34"/>
  <c r="AA186" i="47" s="1"/>
  <c r="T120" i="34"/>
  <c r="S120" i="34"/>
  <c r="R120" i="34"/>
  <c r="Q120" i="34"/>
  <c r="W186" i="47" s="1"/>
  <c r="P120" i="34"/>
  <c r="O120" i="34"/>
  <c r="N120" i="34"/>
  <c r="M120" i="34"/>
  <c r="S186" i="47" s="1"/>
  <c r="L120" i="34"/>
  <c r="K120" i="34"/>
  <c r="J120" i="34"/>
  <c r="I120" i="34"/>
  <c r="O186" i="47" s="1"/>
  <c r="H120" i="34"/>
  <c r="G120" i="34"/>
  <c r="F120" i="34"/>
  <c r="E120" i="34"/>
  <c r="K186" i="47" s="1"/>
  <c r="D120" i="34"/>
  <c r="AK118" i="34"/>
  <c r="AJ118" i="34"/>
  <c r="AI118" i="34"/>
  <c r="AO184" i="47" s="1"/>
  <c r="AH118" i="34"/>
  <c r="AG118" i="34"/>
  <c r="AF118" i="34"/>
  <c r="AE118" i="34"/>
  <c r="AK184" i="47" s="1"/>
  <c r="AD118" i="34"/>
  <c r="AC118" i="34"/>
  <c r="AB118" i="34"/>
  <c r="AA118" i="34"/>
  <c r="AG184" i="47" s="1"/>
  <c r="Z118" i="34"/>
  <c r="Y118" i="34"/>
  <c r="X118" i="34"/>
  <c r="W118" i="34"/>
  <c r="AC184" i="47" s="1"/>
  <c r="V118" i="34"/>
  <c r="U118" i="34"/>
  <c r="T118" i="34"/>
  <c r="S118" i="34"/>
  <c r="Y184" i="47" s="1"/>
  <c r="R118" i="34"/>
  <c r="Q118" i="34"/>
  <c r="P118" i="34"/>
  <c r="O118" i="34"/>
  <c r="U184" i="47" s="1"/>
  <c r="N118" i="34"/>
  <c r="M118" i="34"/>
  <c r="L118" i="34"/>
  <c r="K118" i="34"/>
  <c r="Q184" i="47" s="1"/>
  <c r="J118" i="34"/>
  <c r="I118" i="34"/>
  <c r="H118" i="34"/>
  <c r="G118" i="34"/>
  <c r="M184" i="47" s="1"/>
  <c r="F118" i="34"/>
  <c r="E118" i="34"/>
  <c r="D118" i="34"/>
  <c r="AK117" i="34"/>
  <c r="AQ183" i="47" s="1"/>
  <c r="AJ117" i="34"/>
  <c r="AI117" i="34"/>
  <c r="AH117" i="34"/>
  <c r="AG117" i="34"/>
  <c r="AM183" i="47" s="1"/>
  <c r="AF117" i="34"/>
  <c r="AE117" i="34"/>
  <c r="AD117" i="34"/>
  <c r="AC117" i="34"/>
  <c r="AI183" i="47" s="1"/>
  <c r="AB117" i="34"/>
  <c r="AA117" i="34"/>
  <c r="Z117" i="34"/>
  <c r="Y117" i="34"/>
  <c r="AE183" i="47" s="1"/>
  <c r="X117" i="34"/>
  <c r="W117" i="34"/>
  <c r="V117" i="34"/>
  <c r="U117" i="34"/>
  <c r="AA183" i="47" s="1"/>
  <c r="T117" i="34"/>
  <c r="S117" i="34"/>
  <c r="R117" i="34"/>
  <c r="Q117" i="34"/>
  <c r="W183" i="47" s="1"/>
  <c r="P117" i="34"/>
  <c r="O117" i="34"/>
  <c r="N117" i="34"/>
  <c r="M117" i="34"/>
  <c r="S183" i="47" s="1"/>
  <c r="L117" i="34"/>
  <c r="K117" i="34"/>
  <c r="J117" i="34"/>
  <c r="I117" i="34"/>
  <c r="O183" i="47" s="1"/>
  <c r="H117" i="34"/>
  <c r="G117" i="34"/>
  <c r="F117" i="34"/>
  <c r="E117" i="34"/>
  <c r="K183" i="47" s="1"/>
  <c r="D117" i="34"/>
  <c r="AK141" i="20"/>
  <c r="AJ141" i="20"/>
  <c r="AI141" i="20"/>
  <c r="AO135" i="47" s="1"/>
  <c r="AH141" i="20"/>
  <c r="AG141" i="20"/>
  <c r="AF141" i="20"/>
  <c r="AE141" i="20"/>
  <c r="AK135" i="47" s="1"/>
  <c r="AD141" i="20"/>
  <c r="AC141" i="20"/>
  <c r="AB141" i="20"/>
  <c r="AA141" i="20"/>
  <c r="AG135" i="47" s="1"/>
  <c r="Z141" i="20"/>
  <c r="Y141" i="20"/>
  <c r="X141" i="20"/>
  <c r="W141" i="20"/>
  <c r="AC135" i="47" s="1"/>
  <c r="V141" i="20"/>
  <c r="U141" i="20"/>
  <c r="T141" i="20"/>
  <c r="S141" i="20"/>
  <c r="Y135" i="47" s="1"/>
  <c r="R141" i="20"/>
  <c r="Q141" i="20"/>
  <c r="P141" i="20"/>
  <c r="O141" i="20"/>
  <c r="U135" i="47" s="1"/>
  <c r="N141" i="20"/>
  <c r="M141" i="20"/>
  <c r="L141" i="20"/>
  <c r="K141" i="20"/>
  <c r="Q135" i="47" s="1"/>
  <c r="J141" i="20"/>
  <c r="I141" i="20"/>
  <c r="H141" i="20"/>
  <c r="G141" i="20"/>
  <c r="M135" i="47" s="1"/>
  <c r="F141" i="20"/>
  <c r="E141" i="20"/>
  <c r="D141" i="20"/>
  <c r="D123" i="20"/>
  <c r="AK122" i="20"/>
  <c r="AJ122" i="20"/>
  <c r="AI122" i="20"/>
  <c r="AO120" i="47" s="1"/>
  <c r="AH122" i="20"/>
  <c r="AG122" i="20"/>
  <c r="AF122" i="20"/>
  <c r="AE122" i="20"/>
  <c r="AK120" i="47" s="1"/>
  <c r="AD122" i="20"/>
  <c r="AC122" i="20"/>
  <c r="AB122" i="20"/>
  <c r="AA122" i="20"/>
  <c r="AG120" i="47" s="1"/>
  <c r="Z122" i="20"/>
  <c r="Y122" i="20"/>
  <c r="X122" i="20"/>
  <c r="W122" i="20"/>
  <c r="AC120" i="47" s="1"/>
  <c r="V122" i="20"/>
  <c r="U122" i="20"/>
  <c r="T122" i="20"/>
  <c r="S122" i="20"/>
  <c r="Y120" i="47" s="1"/>
  <c r="R122" i="20"/>
  <c r="Q122" i="20"/>
  <c r="P122" i="20"/>
  <c r="O122" i="20"/>
  <c r="U120" i="47" s="1"/>
  <c r="N122" i="20"/>
  <c r="M122" i="20"/>
  <c r="L122" i="20"/>
  <c r="K122" i="20"/>
  <c r="Q120" i="47" s="1"/>
  <c r="J122" i="20"/>
  <c r="I122" i="20"/>
  <c r="H122" i="20"/>
  <c r="G122" i="20"/>
  <c r="M120" i="47" s="1"/>
  <c r="F122" i="20"/>
  <c r="E122" i="20"/>
  <c r="D122" i="20"/>
  <c r="AK121" i="20"/>
  <c r="AQ119" i="47" s="1"/>
  <c r="AJ121" i="20"/>
  <c r="AI121" i="20"/>
  <c r="AH121" i="20"/>
  <c r="AG121" i="20"/>
  <c r="AM119" i="47" s="1"/>
  <c r="AF121" i="20"/>
  <c r="AE121" i="20"/>
  <c r="AD121" i="20"/>
  <c r="AC121" i="20"/>
  <c r="AI119" i="47" s="1"/>
  <c r="AB121" i="20"/>
  <c r="AA121" i="20"/>
  <c r="Z121" i="20"/>
  <c r="Y121" i="20"/>
  <c r="AE119" i="47" s="1"/>
  <c r="X121" i="20"/>
  <c r="W121" i="20"/>
  <c r="V121" i="20"/>
  <c r="U121" i="20"/>
  <c r="AA119" i="47" s="1"/>
  <c r="T121" i="20"/>
  <c r="S121" i="20"/>
  <c r="R121" i="20"/>
  <c r="Q121" i="20"/>
  <c r="W119" i="47" s="1"/>
  <c r="P121" i="20"/>
  <c r="O121" i="20"/>
  <c r="N121" i="20"/>
  <c r="M121" i="20"/>
  <c r="S119" i="47" s="1"/>
  <c r="L121" i="20"/>
  <c r="K121" i="20"/>
  <c r="J121" i="20"/>
  <c r="I121" i="20"/>
  <c r="O119" i="47" s="1"/>
  <c r="H121" i="20"/>
  <c r="G121" i="20"/>
  <c r="F121" i="20"/>
  <c r="E121" i="20"/>
  <c r="K119" i="47" s="1"/>
  <c r="D121" i="20"/>
  <c r="AK119" i="20"/>
  <c r="AJ119" i="20"/>
  <c r="AI119" i="20"/>
  <c r="AO117" i="47" s="1"/>
  <c r="AH119" i="20"/>
  <c r="AG119" i="20"/>
  <c r="AF119" i="20"/>
  <c r="AE119" i="20"/>
  <c r="AK117" i="47" s="1"/>
  <c r="AD119" i="20"/>
  <c r="AC119" i="20"/>
  <c r="AB119" i="20"/>
  <c r="AA119" i="20"/>
  <c r="AG117" i="47" s="1"/>
  <c r="Z119" i="20"/>
  <c r="Y119" i="20"/>
  <c r="X119" i="20"/>
  <c r="W119" i="20"/>
  <c r="AC117" i="47" s="1"/>
  <c r="V119" i="20"/>
  <c r="U119" i="20"/>
  <c r="T119" i="20"/>
  <c r="S119" i="20"/>
  <c r="Y117" i="47" s="1"/>
  <c r="R119" i="20"/>
  <c r="Q119" i="20"/>
  <c r="P119" i="20"/>
  <c r="O119" i="20"/>
  <c r="U117" i="47" s="1"/>
  <c r="N119" i="20"/>
  <c r="M119" i="20"/>
  <c r="L119" i="20"/>
  <c r="K119" i="20"/>
  <c r="Q117" i="47" s="1"/>
  <c r="J119" i="20"/>
  <c r="I119" i="20"/>
  <c r="H119" i="20"/>
  <c r="G119" i="20"/>
  <c r="M117" i="47" s="1"/>
  <c r="F119" i="20"/>
  <c r="E119" i="20"/>
  <c r="D119" i="20"/>
  <c r="AK118" i="20"/>
  <c r="AQ116" i="47" s="1"/>
  <c r="AJ118" i="20"/>
  <c r="AI118" i="20"/>
  <c r="AH118" i="20"/>
  <c r="AG118" i="20"/>
  <c r="AM116" i="47" s="1"/>
  <c r="AF118" i="20"/>
  <c r="AE118" i="20"/>
  <c r="AD118" i="20"/>
  <c r="AC118" i="20"/>
  <c r="AI116" i="47" s="1"/>
  <c r="AB118" i="20"/>
  <c r="AA118" i="20"/>
  <c r="Z118" i="20"/>
  <c r="Y118" i="20"/>
  <c r="AE116" i="47" s="1"/>
  <c r="X118" i="20"/>
  <c r="W118" i="20"/>
  <c r="V118" i="20"/>
  <c r="U118" i="20"/>
  <c r="AA116" i="47" s="1"/>
  <c r="T118" i="20"/>
  <c r="S118" i="20"/>
  <c r="R118" i="20"/>
  <c r="Q118" i="20"/>
  <c r="W116" i="47" s="1"/>
  <c r="P118" i="20"/>
  <c r="O118" i="20"/>
  <c r="N118" i="20"/>
  <c r="M118" i="20"/>
  <c r="S116" i="47" s="1"/>
  <c r="L118" i="20"/>
  <c r="K118" i="20"/>
  <c r="J118" i="20"/>
  <c r="I118" i="20"/>
  <c r="O116" i="47" s="1"/>
  <c r="H118" i="20"/>
  <c r="G118" i="20"/>
  <c r="F118" i="20"/>
  <c r="E118" i="20"/>
  <c r="K116" i="47" s="1"/>
  <c r="D118" i="20"/>
  <c r="AP376" i="59"/>
  <c r="AP375" i="59"/>
  <c r="AP351" i="59"/>
  <c r="AP350" i="59"/>
  <c r="AP326" i="59"/>
  <c r="AP325" i="59"/>
  <c r="AP301" i="59"/>
  <c r="AP300" i="59"/>
  <c r="AP276" i="59"/>
  <c r="AP275" i="59"/>
  <c r="AP251" i="59"/>
  <c r="AP250" i="59"/>
  <c r="AP226" i="59"/>
  <c r="AP225" i="59"/>
  <c r="AP201" i="59"/>
  <c r="AP200" i="59"/>
  <c r="AP176" i="59"/>
  <c r="AP175" i="59"/>
  <c r="AP151" i="59"/>
  <c r="AP150" i="59"/>
  <c r="AP126" i="59"/>
  <c r="AP125" i="59"/>
  <c r="AP101" i="59"/>
  <c r="AP100" i="59"/>
  <c r="AP76" i="59"/>
  <c r="AP75" i="59"/>
  <c r="AP51" i="59"/>
  <c r="AP50" i="59"/>
  <c r="AP26" i="59"/>
  <c r="AP25" i="59"/>
  <c r="E1" i="59"/>
  <c r="AP376" i="58"/>
  <c r="AP375" i="58"/>
  <c r="AP351" i="58"/>
  <c r="AP350" i="58"/>
  <c r="AP326" i="58"/>
  <c r="AP325" i="58"/>
  <c r="AP301" i="58"/>
  <c r="AP300" i="58"/>
  <c r="AP276" i="58"/>
  <c r="AP275" i="58"/>
  <c r="AP251" i="58"/>
  <c r="AP250" i="58"/>
  <c r="AP226" i="58"/>
  <c r="AP225" i="58"/>
  <c r="AP201" i="58"/>
  <c r="AP200" i="58"/>
  <c r="AP176" i="58"/>
  <c r="AP175" i="58"/>
  <c r="AP151" i="58"/>
  <c r="AP150" i="58"/>
  <c r="AP126" i="58"/>
  <c r="AP125" i="58"/>
  <c r="AP101" i="58"/>
  <c r="AP100" i="58"/>
  <c r="AP76" i="58"/>
  <c r="AP75" i="58"/>
  <c r="AP51" i="58"/>
  <c r="AP50" i="58"/>
  <c r="AP26" i="58"/>
  <c r="AP25" i="58"/>
  <c r="E1" i="58"/>
  <c r="AP376" i="57"/>
  <c r="AP375" i="57"/>
  <c r="AP351" i="57"/>
  <c r="AP350" i="57"/>
  <c r="AP326" i="57"/>
  <c r="AP325" i="57"/>
  <c r="AP301" i="57"/>
  <c r="AP300" i="57"/>
  <c r="AP276" i="57"/>
  <c r="AP275" i="57"/>
  <c r="AP251" i="57"/>
  <c r="AP250" i="57"/>
  <c r="AP226" i="57"/>
  <c r="AP225" i="57"/>
  <c r="AP201" i="57"/>
  <c r="AP200" i="57"/>
  <c r="AP176" i="57"/>
  <c r="AP175" i="57"/>
  <c r="AP151" i="57"/>
  <c r="AP150" i="57"/>
  <c r="AP126" i="57"/>
  <c r="AP125" i="57"/>
  <c r="AP101" i="57"/>
  <c r="AP100" i="57"/>
  <c r="AP76" i="57"/>
  <c r="AP75" i="57"/>
  <c r="AP51" i="57"/>
  <c r="AP50" i="57"/>
  <c r="AP26" i="57"/>
  <c r="AP25" i="57"/>
  <c r="E1" i="57"/>
  <c r="F1" i="57" s="1"/>
  <c r="AP376" i="56"/>
  <c r="AP375" i="56"/>
  <c r="AP351" i="56"/>
  <c r="AP350" i="56"/>
  <c r="AP326" i="56"/>
  <c r="AP325" i="56"/>
  <c r="AP301" i="56"/>
  <c r="AP300" i="56"/>
  <c r="AP276" i="56"/>
  <c r="AP275" i="56"/>
  <c r="AP251" i="56"/>
  <c r="AP250" i="56"/>
  <c r="AP226" i="56"/>
  <c r="AP225" i="56"/>
  <c r="AP201" i="56"/>
  <c r="AP200" i="56"/>
  <c r="AP176" i="56"/>
  <c r="AP175" i="56"/>
  <c r="AP151" i="56"/>
  <c r="AP150" i="56"/>
  <c r="AP126" i="56"/>
  <c r="AP125" i="56"/>
  <c r="AP101" i="56"/>
  <c r="AP100" i="56"/>
  <c r="AP76" i="56"/>
  <c r="AP75" i="56"/>
  <c r="AP51" i="56"/>
  <c r="AP50" i="56"/>
  <c r="AP26" i="56"/>
  <c r="AP25" i="56"/>
  <c r="E1" i="56"/>
  <c r="AP376" i="55"/>
  <c r="AP375" i="55"/>
  <c r="AP351" i="55"/>
  <c r="AP350" i="55"/>
  <c r="AP326" i="55"/>
  <c r="AP325" i="55"/>
  <c r="AP301" i="55"/>
  <c r="AP300" i="55"/>
  <c r="AP276" i="55"/>
  <c r="AP275" i="55"/>
  <c r="AP251" i="55"/>
  <c r="AP250" i="55"/>
  <c r="AP226" i="55"/>
  <c r="AP225" i="55"/>
  <c r="AP201" i="55"/>
  <c r="AP200" i="55"/>
  <c r="AP176" i="55"/>
  <c r="AP175" i="55"/>
  <c r="AP151" i="55"/>
  <c r="AP150" i="55"/>
  <c r="AP126" i="55"/>
  <c r="AP125" i="55"/>
  <c r="AP101" i="55"/>
  <c r="AP100" i="55"/>
  <c r="AP76" i="55"/>
  <c r="AP75" i="55"/>
  <c r="AP51" i="55"/>
  <c r="AP50" i="55"/>
  <c r="AP26" i="55"/>
  <c r="AP25" i="55"/>
  <c r="E1" i="55"/>
  <c r="AP376" i="54"/>
  <c r="AP375" i="54"/>
  <c r="AP351" i="54"/>
  <c r="AP350" i="54"/>
  <c r="AP326" i="54"/>
  <c r="AP325" i="54"/>
  <c r="AP301" i="54"/>
  <c r="AP300" i="54"/>
  <c r="AP276" i="54"/>
  <c r="AP275" i="54"/>
  <c r="AP251" i="54"/>
  <c r="AP250" i="54"/>
  <c r="AP226" i="54"/>
  <c r="AP225" i="54"/>
  <c r="AP201" i="54"/>
  <c r="AP200" i="54"/>
  <c r="AP176" i="54"/>
  <c r="AP175" i="54"/>
  <c r="AP151" i="54"/>
  <c r="AP150" i="54"/>
  <c r="AP126" i="54"/>
  <c r="AP125" i="54"/>
  <c r="AP101" i="54"/>
  <c r="AP100" i="54"/>
  <c r="AP76" i="54"/>
  <c r="AP75" i="54"/>
  <c r="AP51" i="54"/>
  <c r="AP50" i="54"/>
  <c r="AP26" i="54"/>
  <c r="AP25" i="54"/>
  <c r="E1" i="54"/>
  <c r="F1" i="54" s="1"/>
  <c r="E1" i="53"/>
  <c r="F1" i="53"/>
  <c r="G1" i="53" s="1"/>
  <c r="H1" i="53" s="1"/>
  <c r="I1" i="53" s="1"/>
  <c r="J1" i="53" s="1"/>
  <c r="K1" i="53" s="1"/>
  <c r="L1" i="53" s="1"/>
  <c r="M1" i="53" s="1"/>
  <c r="N1" i="53" s="1"/>
  <c r="O1" i="53" s="1"/>
  <c r="P1" i="53" s="1"/>
  <c r="Q1" i="53" s="1"/>
  <c r="R1" i="53" s="1"/>
  <c r="S1" i="53" s="1"/>
  <c r="T1" i="53" s="1"/>
  <c r="U1" i="53" s="1"/>
  <c r="V1" i="53" s="1"/>
  <c r="W1" i="53" s="1"/>
  <c r="X1" i="53" s="1"/>
  <c r="Y1" i="53" s="1"/>
  <c r="Z1" i="53" s="1"/>
  <c r="AA1" i="53" s="1"/>
  <c r="AB1" i="53" s="1"/>
  <c r="AC1" i="53" s="1"/>
  <c r="AD1" i="53" s="1"/>
  <c r="AE1" i="53" s="1"/>
  <c r="AF1" i="53" s="1"/>
  <c r="AG1" i="53" s="1"/>
  <c r="AH1" i="53" s="1"/>
  <c r="AI1" i="53" s="1"/>
  <c r="AJ1" i="53" s="1"/>
  <c r="AK1" i="53" s="1"/>
  <c r="AK141" i="1"/>
  <c r="AJ141" i="1"/>
  <c r="AI141" i="1"/>
  <c r="AO68" i="47" s="1"/>
  <c r="AH141" i="1"/>
  <c r="AG141" i="1"/>
  <c r="AF141" i="1"/>
  <c r="AE141" i="1"/>
  <c r="AK68" i="47" s="1"/>
  <c r="AD141" i="1"/>
  <c r="AC141" i="1"/>
  <c r="AB141" i="1"/>
  <c r="AA141" i="1"/>
  <c r="AG68" i="47" s="1"/>
  <c r="Z141" i="1"/>
  <c r="Y141" i="1"/>
  <c r="X141" i="1"/>
  <c r="W141" i="1"/>
  <c r="AC68" i="47" s="1"/>
  <c r="V141" i="1"/>
  <c r="U141" i="1"/>
  <c r="T141" i="1"/>
  <c r="S141" i="1"/>
  <c r="Y68" i="47" s="1"/>
  <c r="R141" i="1"/>
  <c r="Q141" i="1"/>
  <c r="P141" i="1"/>
  <c r="O141" i="1"/>
  <c r="U68" i="47" s="1"/>
  <c r="N141" i="1"/>
  <c r="M141" i="1"/>
  <c r="L141" i="1"/>
  <c r="K141" i="1"/>
  <c r="Q68" i="47" s="1"/>
  <c r="J141" i="1"/>
  <c r="I141" i="1"/>
  <c r="H141" i="1"/>
  <c r="G141" i="1"/>
  <c r="M68" i="47" s="1"/>
  <c r="F141" i="1"/>
  <c r="E141" i="1"/>
  <c r="D141" i="1"/>
  <c r="D123" i="1"/>
  <c r="AK122" i="1"/>
  <c r="AJ122" i="1"/>
  <c r="AI122" i="1"/>
  <c r="AO53" i="47" s="1"/>
  <c r="AH122" i="1"/>
  <c r="AG122" i="1"/>
  <c r="AF122" i="1"/>
  <c r="AE122" i="1"/>
  <c r="AK53" i="47" s="1"/>
  <c r="AD122" i="1"/>
  <c r="AC122" i="1"/>
  <c r="AB122" i="1"/>
  <c r="AA122" i="1"/>
  <c r="AG53" i="47" s="1"/>
  <c r="Z122" i="1"/>
  <c r="Y122" i="1"/>
  <c r="X122" i="1"/>
  <c r="W122" i="1"/>
  <c r="AC53" i="47" s="1"/>
  <c r="V122" i="1"/>
  <c r="U122" i="1"/>
  <c r="T122" i="1"/>
  <c r="S122" i="1"/>
  <c r="Y53" i="47" s="1"/>
  <c r="R122" i="1"/>
  <c r="Q122" i="1"/>
  <c r="P122" i="1"/>
  <c r="O122" i="1"/>
  <c r="U53" i="47" s="1"/>
  <c r="N122" i="1"/>
  <c r="M122" i="1"/>
  <c r="L122" i="1"/>
  <c r="K122" i="1"/>
  <c r="Q53" i="47" s="1"/>
  <c r="J122" i="1"/>
  <c r="I122" i="1"/>
  <c r="H122" i="1"/>
  <c r="G122" i="1"/>
  <c r="M53" i="47" s="1"/>
  <c r="F122" i="1"/>
  <c r="E122" i="1"/>
  <c r="D122" i="1"/>
  <c r="AK121" i="1"/>
  <c r="AQ52" i="47" s="1"/>
  <c r="AJ121" i="1"/>
  <c r="AI121" i="1"/>
  <c r="AH121" i="1"/>
  <c r="AG121" i="1"/>
  <c r="AM52" i="47" s="1"/>
  <c r="AF121" i="1"/>
  <c r="AE121" i="1"/>
  <c r="AD121" i="1"/>
  <c r="AC121" i="1"/>
  <c r="AI52" i="47" s="1"/>
  <c r="AB121" i="1"/>
  <c r="AA121" i="1"/>
  <c r="AG52" i="47" s="1"/>
  <c r="Z121" i="1"/>
  <c r="Y121" i="1"/>
  <c r="AE52" i="47" s="1"/>
  <c r="X121" i="1"/>
  <c r="W121" i="1"/>
  <c r="AC52" i="47" s="1"/>
  <c r="V121" i="1"/>
  <c r="U121" i="1"/>
  <c r="AA52" i="47" s="1"/>
  <c r="T121" i="1"/>
  <c r="S121" i="1"/>
  <c r="Y52" i="47" s="1"/>
  <c r="R121" i="1"/>
  <c r="Q121" i="1"/>
  <c r="W52" i="47" s="1"/>
  <c r="P121" i="1"/>
  <c r="O121" i="1"/>
  <c r="U52" i="47" s="1"/>
  <c r="N121" i="1"/>
  <c r="M121" i="1"/>
  <c r="S52" i="47" s="1"/>
  <c r="L121" i="1"/>
  <c r="K121" i="1"/>
  <c r="Q52" i="47" s="1"/>
  <c r="J121" i="1"/>
  <c r="I121" i="1"/>
  <c r="O52" i="47" s="1"/>
  <c r="H121" i="1"/>
  <c r="G121" i="1"/>
  <c r="M52" i="47" s="1"/>
  <c r="F121" i="1"/>
  <c r="E121" i="1"/>
  <c r="K52" i="47" s="1"/>
  <c r="D121" i="1"/>
  <c r="AK119" i="1"/>
  <c r="AQ50" i="47" s="1"/>
  <c r="AJ119" i="1"/>
  <c r="AI119" i="1"/>
  <c r="AO50" i="47" s="1"/>
  <c r="AH119" i="1"/>
  <c r="AG119" i="1"/>
  <c r="AM50" i="47" s="1"/>
  <c r="AF119" i="1"/>
  <c r="AE119" i="1"/>
  <c r="AK50" i="47" s="1"/>
  <c r="AD119" i="1"/>
  <c r="AC119" i="1"/>
  <c r="AI50" i="47" s="1"/>
  <c r="AB119" i="1"/>
  <c r="AA119" i="1"/>
  <c r="AG50" i="47" s="1"/>
  <c r="Z119" i="1"/>
  <c r="Y119" i="1"/>
  <c r="AE50" i="47" s="1"/>
  <c r="X119" i="1"/>
  <c r="W119" i="1"/>
  <c r="AC50" i="47" s="1"/>
  <c r="V119" i="1"/>
  <c r="U119" i="1"/>
  <c r="AA50" i="47" s="1"/>
  <c r="T119" i="1"/>
  <c r="S119" i="1"/>
  <c r="Y50" i="47" s="1"/>
  <c r="R119" i="1"/>
  <c r="Q119" i="1"/>
  <c r="W50" i="47" s="1"/>
  <c r="P119" i="1"/>
  <c r="O119" i="1"/>
  <c r="U50" i="47" s="1"/>
  <c r="N119" i="1"/>
  <c r="M119" i="1"/>
  <c r="S50" i="47" s="1"/>
  <c r="L119" i="1"/>
  <c r="K119" i="1"/>
  <c r="Q50" i="47" s="1"/>
  <c r="J119" i="1"/>
  <c r="I119" i="1"/>
  <c r="O50" i="47" s="1"/>
  <c r="H119" i="1"/>
  <c r="G119" i="1"/>
  <c r="M50" i="47" s="1"/>
  <c r="F119" i="1"/>
  <c r="E119" i="1"/>
  <c r="K50" i="47" s="1"/>
  <c r="D119" i="1"/>
  <c r="AK118" i="1"/>
  <c r="AQ49" i="47" s="1"/>
  <c r="AJ118" i="1"/>
  <c r="AI118" i="1"/>
  <c r="AO49" i="47" s="1"/>
  <c r="AH118" i="1"/>
  <c r="AG118" i="1"/>
  <c r="AM49" i="47" s="1"/>
  <c r="AF118" i="1"/>
  <c r="AE118" i="1"/>
  <c r="AK49" i="47" s="1"/>
  <c r="AD118" i="1"/>
  <c r="AC118" i="1"/>
  <c r="AI49" i="47" s="1"/>
  <c r="AB118" i="1"/>
  <c r="AA118" i="1"/>
  <c r="AG49" i="47" s="1"/>
  <c r="Z118" i="1"/>
  <c r="Y118" i="1"/>
  <c r="AE49" i="47" s="1"/>
  <c r="X118" i="1"/>
  <c r="W118" i="1"/>
  <c r="AC49" i="47" s="1"/>
  <c r="V118" i="1"/>
  <c r="U118" i="1"/>
  <c r="AA49" i="47" s="1"/>
  <c r="T118" i="1"/>
  <c r="S118" i="1"/>
  <c r="Y49" i="47" s="1"/>
  <c r="R118" i="1"/>
  <c r="Q118" i="1"/>
  <c r="W49" i="47" s="1"/>
  <c r="P118" i="1"/>
  <c r="O118" i="1"/>
  <c r="U49" i="47" s="1"/>
  <c r="N118" i="1"/>
  <c r="M118" i="1"/>
  <c r="S49" i="47" s="1"/>
  <c r="L118" i="1"/>
  <c r="K118" i="1"/>
  <c r="Q49" i="47" s="1"/>
  <c r="J118" i="1"/>
  <c r="I118" i="1"/>
  <c r="O49" i="47" s="1"/>
  <c r="H118" i="1"/>
  <c r="G118" i="1"/>
  <c r="M49" i="47" s="1"/>
  <c r="F118" i="1"/>
  <c r="E118" i="1"/>
  <c r="K49" i="47" s="1"/>
  <c r="D118" i="1"/>
  <c r="F1" i="59"/>
  <c r="F1" i="58"/>
  <c r="G1" i="57"/>
  <c r="F1" i="56"/>
  <c r="F1" i="55"/>
  <c r="G1" i="54"/>
  <c r="D41" i="51"/>
  <c r="E41" i="51"/>
  <c r="F41" i="51"/>
  <c r="G41" i="51"/>
  <c r="H41" i="51"/>
  <c r="I41" i="51"/>
  <c r="J41" i="51"/>
  <c r="K41" i="51"/>
  <c r="L41" i="51"/>
  <c r="M41" i="51"/>
  <c r="N41" i="51"/>
  <c r="O41" i="51"/>
  <c r="P41" i="51"/>
  <c r="Q41" i="51"/>
  <c r="R41" i="51"/>
  <c r="S41" i="51"/>
  <c r="T41" i="51"/>
  <c r="U41" i="51"/>
  <c r="V41" i="51"/>
  <c r="W41" i="51"/>
  <c r="X41" i="51"/>
  <c r="Y41" i="51"/>
  <c r="Z41" i="51"/>
  <c r="AA41" i="51"/>
  <c r="AB41" i="51"/>
  <c r="AC41" i="51"/>
  <c r="AD41" i="51"/>
  <c r="AE41" i="51"/>
  <c r="AF41" i="51"/>
  <c r="AG41" i="51"/>
  <c r="AH41" i="51"/>
  <c r="AI41" i="51"/>
  <c r="AJ41" i="51"/>
  <c r="C41" i="51"/>
  <c r="D33" i="51"/>
  <c r="E33" i="51" s="1"/>
  <c r="F33" i="51" s="1"/>
  <c r="G33" i="51" s="1"/>
  <c r="H33" i="51" s="1"/>
  <c r="I33" i="51" s="1"/>
  <c r="J33" i="51" s="1"/>
  <c r="K33" i="51" s="1"/>
  <c r="L33" i="51" s="1"/>
  <c r="M33" i="51" s="1"/>
  <c r="N33" i="51" s="1"/>
  <c r="O33" i="51" s="1"/>
  <c r="P33" i="51" s="1"/>
  <c r="Q33" i="51" s="1"/>
  <c r="R33" i="51" s="1"/>
  <c r="S33" i="51" s="1"/>
  <c r="T33" i="51" s="1"/>
  <c r="U33" i="51" s="1"/>
  <c r="V33" i="51" s="1"/>
  <c r="W33" i="51" s="1"/>
  <c r="X33" i="51" s="1"/>
  <c r="Y33" i="51" s="1"/>
  <c r="Z33" i="51" s="1"/>
  <c r="AA33" i="51" s="1"/>
  <c r="AB33" i="51" s="1"/>
  <c r="AC33" i="51" s="1"/>
  <c r="AD33" i="51" s="1"/>
  <c r="AE33" i="51" s="1"/>
  <c r="AF33" i="51" s="1"/>
  <c r="AG33" i="51" s="1"/>
  <c r="AH33" i="51" s="1"/>
  <c r="AI33" i="51" s="1"/>
  <c r="AJ33" i="51" s="1"/>
  <c r="D21" i="51"/>
  <c r="E21" i="51"/>
  <c r="F21" i="51"/>
  <c r="G21" i="51" s="1"/>
  <c r="H21" i="51" s="1"/>
  <c r="I21" i="51" s="1"/>
  <c r="J21" i="51" s="1"/>
  <c r="K21" i="51" s="1"/>
  <c r="L21" i="51" s="1"/>
  <c r="M21" i="51" s="1"/>
  <c r="N21" i="51" s="1"/>
  <c r="O21" i="51" s="1"/>
  <c r="P21" i="51" s="1"/>
  <c r="Q21" i="51" s="1"/>
  <c r="R21" i="51" s="1"/>
  <c r="S21" i="51" s="1"/>
  <c r="T21" i="51" s="1"/>
  <c r="U21" i="51" s="1"/>
  <c r="V21" i="51" s="1"/>
  <c r="W21" i="51" s="1"/>
  <c r="X21" i="51" s="1"/>
  <c r="Y21" i="51" s="1"/>
  <c r="Z21" i="51" s="1"/>
  <c r="AA21" i="51" s="1"/>
  <c r="AB21" i="51" s="1"/>
  <c r="AC21" i="51" s="1"/>
  <c r="AD21" i="51" s="1"/>
  <c r="AE21" i="51" s="1"/>
  <c r="AF21" i="51" s="1"/>
  <c r="AG21" i="51" s="1"/>
  <c r="AH21" i="51" s="1"/>
  <c r="AI21" i="51" s="1"/>
  <c r="AJ21" i="51" s="1"/>
  <c r="D15" i="51"/>
  <c r="E15" i="51"/>
  <c r="F15" i="51" s="1"/>
  <c r="G15" i="51" s="1"/>
  <c r="H15" i="51" s="1"/>
  <c r="I15" i="51" s="1"/>
  <c r="J15" i="51" s="1"/>
  <c r="K15" i="51" s="1"/>
  <c r="L15" i="51" s="1"/>
  <c r="M15" i="51" s="1"/>
  <c r="N15" i="51" s="1"/>
  <c r="O15" i="51" s="1"/>
  <c r="P15" i="51" s="1"/>
  <c r="Q15" i="51" s="1"/>
  <c r="R15" i="51" s="1"/>
  <c r="S15" i="51" s="1"/>
  <c r="T15" i="51" s="1"/>
  <c r="U15" i="51" s="1"/>
  <c r="V15" i="51" s="1"/>
  <c r="W15" i="51" s="1"/>
  <c r="X15" i="51" s="1"/>
  <c r="Y15" i="51" s="1"/>
  <c r="Z15" i="51" s="1"/>
  <c r="AA15" i="51" s="1"/>
  <c r="AB15" i="51" s="1"/>
  <c r="AC15" i="51" s="1"/>
  <c r="AD15" i="51" s="1"/>
  <c r="AE15" i="51" s="1"/>
  <c r="AF15" i="51" s="1"/>
  <c r="AG15" i="51" s="1"/>
  <c r="AH15" i="51" s="1"/>
  <c r="AI15" i="51" s="1"/>
  <c r="AJ15" i="51" s="1"/>
  <c r="D9" i="51"/>
  <c r="E9" i="51" s="1"/>
  <c r="F9" i="51" s="1"/>
  <c r="G9" i="51" s="1"/>
  <c r="H9" i="51" s="1"/>
  <c r="I9" i="51" s="1"/>
  <c r="J9" i="51" s="1"/>
  <c r="K9" i="51" s="1"/>
  <c r="L9" i="51" s="1"/>
  <c r="M9" i="51" s="1"/>
  <c r="N9" i="51" s="1"/>
  <c r="O9" i="51" s="1"/>
  <c r="P9" i="51" s="1"/>
  <c r="Q9" i="51" s="1"/>
  <c r="R9" i="51" s="1"/>
  <c r="S9" i="51" s="1"/>
  <c r="T9" i="51" s="1"/>
  <c r="U9" i="51" s="1"/>
  <c r="V9" i="51" s="1"/>
  <c r="W9" i="51" s="1"/>
  <c r="X9" i="51" s="1"/>
  <c r="Y9" i="51" s="1"/>
  <c r="Z9" i="51" s="1"/>
  <c r="AA9" i="51" s="1"/>
  <c r="AB9" i="51" s="1"/>
  <c r="AC9" i="51" s="1"/>
  <c r="AD9" i="51" s="1"/>
  <c r="AE9" i="51" s="1"/>
  <c r="AF9" i="51" s="1"/>
  <c r="AG9" i="51" s="1"/>
  <c r="AH9" i="51" s="1"/>
  <c r="AI9" i="51" s="1"/>
  <c r="AJ9" i="51" s="1"/>
  <c r="D3" i="51"/>
  <c r="E3" i="51" s="1"/>
  <c r="F3" i="51" s="1"/>
  <c r="G3" i="51" s="1"/>
  <c r="H3" i="51" s="1"/>
  <c r="I3" i="51" s="1"/>
  <c r="J3" i="51" s="1"/>
  <c r="K3" i="51" s="1"/>
  <c r="L3" i="51" s="1"/>
  <c r="M3" i="51" s="1"/>
  <c r="N3" i="51" s="1"/>
  <c r="O3" i="51" s="1"/>
  <c r="P3" i="51" s="1"/>
  <c r="Q3" i="51" s="1"/>
  <c r="R3" i="51" s="1"/>
  <c r="S3" i="51" s="1"/>
  <c r="T3" i="51" s="1"/>
  <c r="U3" i="51" s="1"/>
  <c r="V3" i="51" s="1"/>
  <c r="W3" i="51" s="1"/>
  <c r="X3" i="51" s="1"/>
  <c r="Y3" i="51" s="1"/>
  <c r="Z3" i="51" s="1"/>
  <c r="AA3" i="51" s="1"/>
  <c r="AB3" i="51" s="1"/>
  <c r="AC3" i="51" s="1"/>
  <c r="AD3" i="51" s="1"/>
  <c r="AE3" i="51" s="1"/>
  <c r="AF3" i="51" s="1"/>
  <c r="AG3" i="51" s="1"/>
  <c r="AH3" i="51" s="1"/>
  <c r="AI3" i="51" s="1"/>
  <c r="AJ3" i="51" s="1"/>
  <c r="K1" i="47"/>
  <c r="L1" i="47"/>
  <c r="M1" i="47"/>
  <c r="N1" i="47" s="1"/>
  <c r="O1" i="47" s="1"/>
  <c r="P1" i="47" s="1"/>
  <c r="Q1" i="47" s="1"/>
  <c r="R1" i="47" s="1"/>
  <c r="S1" i="47" s="1"/>
  <c r="T1" i="47" s="1"/>
  <c r="U1" i="47" s="1"/>
  <c r="V1" i="47" s="1"/>
  <c r="W1" i="47" s="1"/>
  <c r="X1" i="47" s="1"/>
  <c r="Y1" i="47" s="1"/>
  <c r="Z1" i="47" s="1"/>
  <c r="AA1" i="47" s="1"/>
  <c r="AB1" i="47" s="1"/>
  <c r="AC1" i="47" s="1"/>
  <c r="AD1" i="47" s="1"/>
  <c r="AE1" i="47" s="1"/>
  <c r="AF1" i="47" s="1"/>
  <c r="AG1" i="47" s="1"/>
  <c r="AH1" i="47" s="1"/>
  <c r="AI1" i="47" s="1"/>
  <c r="AJ1" i="47" s="1"/>
  <c r="AK1" i="47" s="1"/>
  <c r="AL1" i="47" s="1"/>
  <c r="AM1" i="47" s="1"/>
  <c r="AN1" i="47" s="1"/>
  <c r="AO1" i="47" s="1"/>
  <c r="AP1" i="47" s="1"/>
  <c r="AQ1" i="47" s="1"/>
  <c r="E1" i="46"/>
  <c r="F1" i="46"/>
  <c r="G1" i="46" s="1"/>
  <c r="H1" i="46" s="1"/>
  <c r="I1" i="46" s="1"/>
  <c r="J1" i="46" s="1"/>
  <c r="K1" i="46" s="1"/>
  <c r="L1" i="46" s="1"/>
  <c r="M1" i="46" s="1"/>
  <c r="N1" i="46" s="1"/>
  <c r="O1" i="46" s="1"/>
  <c r="P1" i="46" s="1"/>
  <c r="Q1" i="46" s="1"/>
  <c r="R1" i="46" s="1"/>
  <c r="S1" i="46" s="1"/>
  <c r="T1" i="46" s="1"/>
  <c r="U1" i="46" s="1"/>
  <c r="V1" i="46" s="1"/>
  <c r="W1" i="46" s="1"/>
  <c r="X1" i="46" s="1"/>
  <c r="Y1" i="46" s="1"/>
  <c r="Z1" i="46" s="1"/>
  <c r="AA1" i="46" s="1"/>
  <c r="AB1" i="46" s="1"/>
  <c r="AC1" i="46" s="1"/>
  <c r="AD1" i="46" s="1"/>
  <c r="AE1" i="46" s="1"/>
  <c r="AF1" i="46" s="1"/>
  <c r="AG1" i="46" s="1"/>
  <c r="AH1" i="46" s="1"/>
  <c r="AI1" i="46" s="1"/>
  <c r="AJ1" i="46" s="1"/>
  <c r="AK1" i="46" s="1"/>
  <c r="E1" i="45"/>
  <c r="F1" i="45" s="1"/>
  <c r="G1" i="45" s="1"/>
  <c r="H1" i="45" s="1"/>
  <c r="I1" i="45" s="1"/>
  <c r="J1" i="45" s="1"/>
  <c r="K1" i="45" s="1"/>
  <c r="L1" i="45" s="1"/>
  <c r="M1" i="45" s="1"/>
  <c r="N1" i="45" s="1"/>
  <c r="O1" i="45" s="1"/>
  <c r="P1" i="45" s="1"/>
  <c r="Q1" i="45" s="1"/>
  <c r="R1" i="45" s="1"/>
  <c r="S1" i="45" s="1"/>
  <c r="T1" i="45" s="1"/>
  <c r="U1" i="45" s="1"/>
  <c r="V1" i="45" s="1"/>
  <c r="W1" i="45" s="1"/>
  <c r="X1" i="45" s="1"/>
  <c r="Y1" i="45" s="1"/>
  <c r="Z1" i="45" s="1"/>
  <c r="AA1" i="45" s="1"/>
  <c r="AB1" i="45" s="1"/>
  <c r="AC1" i="45" s="1"/>
  <c r="AD1" i="45" s="1"/>
  <c r="AE1" i="45" s="1"/>
  <c r="AF1" i="45" s="1"/>
  <c r="AG1" i="45" s="1"/>
  <c r="AH1" i="45" s="1"/>
  <c r="AI1" i="45" s="1"/>
  <c r="AJ1" i="45" s="1"/>
  <c r="AK1" i="45" s="1"/>
  <c r="E1" i="44"/>
  <c r="F1" i="44" s="1"/>
  <c r="G1" i="44" s="1"/>
  <c r="H1" i="44" s="1"/>
  <c r="I1" i="44" s="1"/>
  <c r="J1" i="44" s="1"/>
  <c r="K1" i="44" s="1"/>
  <c r="L1" i="44" s="1"/>
  <c r="M1" i="44" s="1"/>
  <c r="N1" i="44" s="1"/>
  <c r="O1" i="44" s="1"/>
  <c r="P1" i="44" s="1"/>
  <c r="Q1" i="44" s="1"/>
  <c r="R1" i="44" s="1"/>
  <c r="S1" i="44" s="1"/>
  <c r="T1" i="44" s="1"/>
  <c r="U1" i="44" s="1"/>
  <c r="V1" i="44" s="1"/>
  <c r="W1" i="44" s="1"/>
  <c r="X1" i="44" s="1"/>
  <c r="Y1" i="44" s="1"/>
  <c r="Z1" i="44" s="1"/>
  <c r="AA1" i="44" s="1"/>
  <c r="AB1" i="44" s="1"/>
  <c r="AC1" i="44" s="1"/>
  <c r="AD1" i="44" s="1"/>
  <c r="AE1" i="44" s="1"/>
  <c r="AF1" i="44" s="1"/>
  <c r="AG1" i="44" s="1"/>
  <c r="AH1" i="44" s="1"/>
  <c r="AI1" i="44" s="1"/>
  <c r="AJ1" i="44" s="1"/>
  <c r="AK1" i="44" s="1"/>
  <c r="E1" i="43"/>
  <c r="F1" i="43"/>
  <c r="G1" i="43"/>
  <c r="H1" i="43" s="1"/>
  <c r="I1" i="43" s="1"/>
  <c r="J1" i="43" s="1"/>
  <c r="K1" i="43" s="1"/>
  <c r="L1" i="43" s="1"/>
  <c r="M1" i="43" s="1"/>
  <c r="N1" i="43" s="1"/>
  <c r="O1" i="43" s="1"/>
  <c r="P1" i="43" s="1"/>
  <c r="Q1" i="43" s="1"/>
  <c r="R1" i="43" s="1"/>
  <c r="S1" i="43" s="1"/>
  <c r="T1" i="43" s="1"/>
  <c r="U1" i="43" s="1"/>
  <c r="V1" i="43" s="1"/>
  <c r="W1" i="43" s="1"/>
  <c r="X1" i="43" s="1"/>
  <c r="Y1" i="43" s="1"/>
  <c r="Z1" i="43" s="1"/>
  <c r="AA1" i="43" s="1"/>
  <c r="AB1" i="43" s="1"/>
  <c r="AC1" i="43" s="1"/>
  <c r="AD1" i="43" s="1"/>
  <c r="AE1" i="43" s="1"/>
  <c r="AF1" i="43" s="1"/>
  <c r="AG1" i="43" s="1"/>
  <c r="AH1" i="43" s="1"/>
  <c r="AI1" i="43" s="1"/>
  <c r="AJ1" i="43" s="1"/>
  <c r="AK1" i="43" s="1"/>
  <c r="E1" i="42"/>
  <c r="F1" i="42"/>
  <c r="G1" i="42" s="1"/>
  <c r="H1" i="42" s="1"/>
  <c r="I1" i="42" s="1"/>
  <c r="J1" i="42" s="1"/>
  <c r="K1" i="42" s="1"/>
  <c r="L1" i="42" s="1"/>
  <c r="M1" i="42" s="1"/>
  <c r="N1" i="42" s="1"/>
  <c r="O1" i="42" s="1"/>
  <c r="P1" i="42" s="1"/>
  <c r="Q1" i="42" s="1"/>
  <c r="R1" i="42" s="1"/>
  <c r="S1" i="42" s="1"/>
  <c r="T1" i="42" s="1"/>
  <c r="U1" i="42" s="1"/>
  <c r="V1" i="42" s="1"/>
  <c r="W1" i="42" s="1"/>
  <c r="X1" i="42" s="1"/>
  <c r="Y1" i="42" s="1"/>
  <c r="Z1" i="42" s="1"/>
  <c r="AA1" i="42" s="1"/>
  <c r="AB1" i="42" s="1"/>
  <c r="AC1" i="42" s="1"/>
  <c r="AD1" i="42" s="1"/>
  <c r="AE1" i="42" s="1"/>
  <c r="AF1" i="42" s="1"/>
  <c r="AG1" i="42" s="1"/>
  <c r="AH1" i="42" s="1"/>
  <c r="AI1" i="42" s="1"/>
  <c r="AJ1" i="42" s="1"/>
  <c r="AK1" i="42" s="1"/>
  <c r="E1" i="41"/>
  <c r="F1" i="41" s="1"/>
  <c r="G1" i="41" s="1"/>
  <c r="H1" i="41" s="1"/>
  <c r="I1" i="41" s="1"/>
  <c r="J1" i="41" s="1"/>
  <c r="K1" i="41" s="1"/>
  <c r="L1" i="41" s="1"/>
  <c r="M1" i="41" s="1"/>
  <c r="N1" i="41" s="1"/>
  <c r="O1" i="41" s="1"/>
  <c r="P1" i="41" s="1"/>
  <c r="Q1" i="41" s="1"/>
  <c r="R1" i="41" s="1"/>
  <c r="S1" i="41" s="1"/>
  <c r="T1" i="41" s="1"/>
  <c r="U1" i="41" s="1"/>
  <c r="V1" i="41" s="1"/>
  <c r="W1" i="41" s="1"/>
  <c r="X1" i="41" s="1"/>
  <c r="Y1" i="41" s="1"/>
  <c r="Z1" i="41" s="1"/>
  <c r="AA1" i="41" s="1"/>
  <c r="AB1" i="41" s="1"/>
  <c r="AC1" i="41" s="1"/>
  <c r="AD1" i="41" s="1"/>
  <c r="AE1" i="41" s="1"/>
  <c r="AF1" i="41" s="1"/>
  <c r="AG1" i="41" s="1"/>
  <c r="AH1" i="41" s="1"/>
  <c r="AI1" i="41" s="1"/>
  <c r="AJ1" i="41" s="1"/>
  <c r="AK1" i="41" s="1"/>
  <c r="E1" i="40"/>
  <c r="F1" i="40" s="1"/>
  <c r="G1" i="40" s="1"/>
  <c r="H1" i="40" s="1"/>
  <c r="I1" i="40" s="1"/>
  <c r="J1" i="40" s="1"/>
  <c r="K1" i="40" s="1"/>
  <c r="L1" i="40" s="1"/>
  <c r="M1" i="40" s="1"/>
  <c r="N1" i="40" s="1"/>
  <c r="O1" i="40" s="1"/>
  <c r="P1" i="40" s="1"/>
  <c r="Q1" i="40" s="1"/>
  <c r="R1" i="40" s="1"/>
  <c r="S1" i="40" s="1"/>
  <c r="T1" i="40" s="1"/>
  <c r="U1" i="40" s="1"/>
  <c r="V1" i="40" s="1"/>
  <c r="W1" i="40" s="1"/>
  <c r="X1" i="40" s="1"/>
  <c r="Y1" i="40" s="1"/>
  <c r="Z1" i="40" s="1"/>
  <c r="AA1" i="40" s="1"/>
  <c r="AB1" i="40" s="1"/>
  <c r="AC1" i="40" s="1"/>
  <c r="AD1" i="40" s="1"/>
  <c r="AE1" i="40" s="1"/>
  <c r="AF1" i="40" s="1"/>
  <c r="AG1" i="40" s="1"/>
  <c r="AH1" i="40" s="1"/>
  <c r="AI1" i="40" s="1"/>
  <c r="AJ1" i="40" s="1"/>
  <c r="AK1" i="40" s="1"/>
  <c r="E1" i="39"/>
  <c r="F1" i="39"/>
  <c r="G1" i="39"/>
  <c r="H1" i="39" s="1"/>
  <c r="I1" i="39" s="1"/>
  <c r="J1" i="39" s="1"/>
  <c r="K1" i="39" s="1"/>
  <c r="L1" i="39" s="1"/>
  <c r="M1" i="39" s="1"/>
  <c r="N1" i="39" s="1"/>
  <c r="O1" i="39" s="1"/>
  <c r="P1" i="39" s="1"/>
  <c r="Q1" i="39" s="1"/>
  <c r="R1" i="39" s="1"/>
  <c r="S1" i="39" s="1"/>
  <c r="T1" i="39" s="1"/>
  <c r="U1" i="39" s="1"/>
  <c r="V1" i="39" s="1"/>
  <c r="W1" i="39" s="1"/>
  <c r="X1" i="39" s="1"/>
  <c r="Y1" i="39" s="1"/>
  <c r="Z1" i="39" s="1"/>
  <c r="AA1" i="39" s="1"/>
  <c r="AB1" i="39" s="1"/>
  <c r="AC1" i="39" s="1"/>
  <c r="AD1" i="39" s="1"/>
  <c r="AE1" i="39" s="1"/>
  <c r="AF1" i="39" s="1"/>
  <c r="AG1" i="39" s="1"/>
  <c r="AH1" i="39" s="1"/>
  <c r="AI1" i="39" s="1"/>
  <c r="AJ1" i="39" s="1"/>
  <c r="AK1" i="39" s="1"/>
  <c r="E1" i="38"/>
  <c r="F1" i="38"/>
  <c r="G1" i="38" s="1"/>
  <c r="H1" i="38" s="1"/>
  <c r="I1" i="38" s="1"/>
  <c r="J1" i="38" s="1"/>
  <c r="K1" i="38" s="1"/>
  <c r="L1" i="38" s="1"/>
  <c r="M1" i="38" s="1"/>
  <c r="N1" i="38" s="1"/>
  <c r="O1" i="38" s="1"/>
  <c r="P1" i="38" s="1"/>
  <c r="Q1" i="38" s="1"/>
  <c r="R1" i="38" s="1"/>
  <c r="S1" i="38" s="1"/>
  <c r="T1" i="38" s="1"/>
  <c r="U1" i="38" s="1"/>
  <c r="V1" i="38" s="1"/>
  <c r="W1" i="38" s="1"/>
  <c r="X1" i="38" s="1"/>
  <c r="Y1" i="38" s="1"/>
  <c r="Z1" i="38" s="1"/>
  <c r="AA1" i="38" s="1"/>
  <c r="AB1" i="38" s="1"/>
  <c r="AC1" i="38" s="1"/>
  <c r="AD1" i="38" s="1"/>
  <c r="AE1" i="38" s="1"/>
  <c r="AF1" i="38" s="1"/>
  <c r="AG1" i="38" s="1"/>
  <c r="AH1" i="38" s="1"/>
  <c r="AI1" i="38" s="1"/>
  <c r="AJ1" i="38" s="1"/>
  <c r="AK1" i="38" s="1"/>
  <c r="E1" i="37"/>
  <c r="F1" i="37" s="1"/>
  <c r="G1" i="37" s="1"/>
  <c r="H1" i="37" s="1"/>
  <c r="I1" i="37" s="1"/>
  <c r="J1" i="37" s="1"/>
  <c r="K1" i="37" s="1"/>
  <c r="L1" i="37" s="1"/>
  <c r="M1" i="37" s="1"/>
  <c r="N1" i="37" s="1"/>
  <c r="O1" i="37" s="1"/>
  <c r="P1" i="37" s="1"/>
  <c r="Q1" i="37" s="1"/>
  <c r="R1" i="37" s="1"/>
  <c r="S1" i="37" s="1"/>
  <c r="T1" i="37" s="1"/>
  <c r="U1" i="37" s="1"/>
  <c r="V1" i="37" s="1"/>
  <c r="W1" i="37" s="1"/>
  <c r="X1" i="37" s="1"/>
  <c r="Y1" i="37" s="1"/>
  <c r="Z1" i="37" s="1"/>
  <c r="AA1" i="37" s="1"/>
  <c r="AB1" i="37" s="1"/>
  <c r="AC1" i="37" s="1"/>
  <c r="AD1" i="37" s="1"/>
  <c r="AE1" i="37" s="1"/>
  <c r="AF1" i="37" s="1"/>
  <c r="AG1" i="37" s="1"/>
  <c r="AH1" i="37" s="1"/>
  <c r="AI1" i="37" s="1"/>
  <c r="AJ1" i="37" s="1"/>
  <c r="AK1" i="37" s="1"/>
  <c r="E1" i="36"/>
  <c r="F1" i="36" s="1"/>
  <c r="G1" i="36" s="1"/>
  <c r="H1" i="36" s="1"/>
  <c r="I1" i="36" s="1"/>
  <c r="J1" i="36" s="1"/>
  <c r="K1" i="36" s="1"/>
  <c r="L1" i="36" s="1"/>
  <c r="M1" i="36" s="1"/>
  <c r="N1" i="36" s="1"/>
  <c r="O1" i="36" s="1"/>
  <c r="P1" i="36" s="1"/>
  <c r="Q1" i="36" s="1"/>
  <c r="R1" i="36" s="1"/>
  <c r="S1" i="36" s="1"/>
  <c r="T1" i="36" s="1"/>
  <c r="U1" i="36" s="1"/>
  <c r="V1" i="36" s="1"/>
  <c r="W1" i="36" s="1"/>
  <c r="X1" i="36" s="1"/>
  <c r="Y1" i="36" s="1"/>
  <c r="Z1" i="36" s="1"/>
  <c r="AA1" i="36" s="1"/>
  <c r="AB1" i="36" s="1"/>
  <c r="AC1" i="36" s="1"/>
  <c r="AD1" i="36" s="1"/>
  <c r="AE1" i="36" s="1"/>
  <c r="AF1" i="36" s="1"/>
  <c r="AG1" i="36" s="1"/>
  <c r="AH1" i="36" s="1"/>
  <c r="AI1" i="36" s="1"/>
  <c r="AJ1" i="36" s="1"/>
  <c r="AK1" i="36" s="1"/>
  <c r="E1" i="35"/>
  <c r="F1" i="35" s="1"/>
  <c r="G1" i="35" s="1"/>
  <c r="H1" i="35" s="1"/>
  <c r="I1" i="35" s="1"/>
  <c r="J1" i="35" s="1"/>
  <c r="K1" i="35" s="1"/>
  <c r="L1" i="35" s="1"/>
  <c r="M1" i="35" s="1"/>
  <c r="N1" i="35" s="1"/>
  <c r="O1" i="35" s="1"/>
  <c r="P1" i="35" s="1"/>
  <c r="Q1" i="35" s="1"/>
  <c r="R1" i="35" s="1"/>
  <c r="S1" i="35" s="1"/>
  <c r="T1" i="35" s="1"/>
  <c r="U1" i="35" s="1"/>
  <c r="V1" i="35" s="1"/>
  <c r="W1" i="35" s="1"/>
  <c r="X1" i="35" s="1"/>
  <c r="Y1" i="35" s="1"/>
  <c r="Z1" i="35" s="1"/>
  <c r="AA1" i="35" s="1"/>
  <c r="AB1" i="35" s="1"/>
  <c r="AC1" i="35" s="1"/>
  <c r="AD1" i="35" s="1"/>
  <c r="AE1" i="35" s="1"/>
  <c r="AF1" i="35" s="1"/>
  <c r="AG1" i="35" s="1"/>
  <c r="AH1" i="35" s="1"/>
  <c r="AI1" i="35" s="1"/>
  <c r="AJ1" i="35" s="1"/>
  <c r="AK1" i="35" s="1"/>
  <c r="E1" i="34"/>
  <c r="F1" i="34"/>
  <c r="G1" i="34" s="1"/>
  <c r="H1" i="34" s="1"/>
  <c r="I1" i="34" s="1"/>
  <c r="J1" i="34" s="1"/>
  <c r="K1" i="34" s="1"/>
  <c r="L1" i="34" s="1"/>
  <c r="M1" i="34" s="1"/>
  <c r="N1" i="34" s="1"/>
  <c r="O1" i="34" s="1"/>
  <c r="P1" i="34" s="1"/>
  <c r="Q1" i="34" s="1"/>
  <c r="R1" i="34" s="1"/>
  <c r="S1" i="34" s="1"/>
  <c r="T1" i="34" s="1"/>
  <c r="U1" i="34" s="1"/>
  <c r="V1" i="34" s="1"/>
  <c r="W1" i="34" s="1"/>
  <c r="X1" i="34" s="1"/>
  <c r="Y1" i="34" s="1"/>
  <c r="Z1" i="34" s="1"/>
  <c r="AA1" i="34" s="1"/>
  <c r="AB1" i="34" s="1"/>
  <c r="AC1" i="34" s="1"/>
  <c r="AD1" i="34" s="1"/>
  <c r="AE1" i="34" s="1"/>
  <c r="AF1" i="34" s="1"/>
  <c r="AG1" i="34" s="1"/>
  <c r="AH1" i="34" s="1"/>
  <c r="AI1" i="34" s="1"/>
  <c r="AJ1" i="34" s="1"/>
  <c r="AK1" i="34" s="1"/>
  <c r="E1" i="20"/>
  <c r="F1" i="20" s="1"/>
  <c r="G1" i="20" s="1"/>
  <c r="H1" i="20" s="1"/>
  <c r="I1" i="20" s="1"/>
  <c r="J1" i="20" s="1"/>
  <c r="K1" i="20" s="1"/>
  <c r="L1" i="20" s="1"/>
  <c r="M1" i="20" s="1"/>
  <c r="N1" i="20" s="1"/>
  <c r="O1" i="20" s="1"/>
  <c r="P1" i="20" s="1"/>
  <c r="Q1" i="20" s="1"/>
  <c r="R1" i="20" s="1"/>
  <c r="S1" i="20" s="1"/>
  <c r="T1" i="20" s="1"/>
  <c r="U1" i="20" s="1"/>
  <c r="V1" i="20" s="1"/>
  <c r="W1" i="20" s="1"/>
  <c r="X1" i="20" s="1"/>
  <c r="Y1" i="20" s="1"/>
  <c r="Z1" i="20" s="1"/>
  <c r="AA1" i="20" s="1"/>
  <c r="AB1" i="20" s="1"/>
  <c r="AC1" i="20" s="1"/>
  <c r="AD1" i="20" s="1"/>
  <c r="AE1" i="20" s="1"/>
  <c r="AF1" i="20" s="1"/>
  <c r="AG1" i="20" s="1"/>
  <c r="AH1" i="20" s="1"/>
  <c r="AI1" i="20" s="1"/>
  <c r="AJ1" i="20" s="1"/>
  <c r="AK1" i="20" s="1"/>
  <c r="E1" i="1"/>
  <c r="F1" i="1" s="1"/>
  <c r="G1" i="1" s="1"/>
  <c r="H1" i="1" s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 s="1"/>
  <c r="AA1" i="1" s="1"/>
  <c r="AB1" i="1" s="1"/>
  <c r="AC1" i="1" s="1"/>
  <c r="AD1" i="1" s="1"/>
  <c r="AE1" i="1" s="1"/>
  <c r="AF1" i="1" s="1"/>
  <c r="AG1" i="1" s="1"/>
  <c r="AH1" i="1" s="1"/>
  <c r="AI1" i="1" s="1"/>
  <c r="AJ1" i="1" s="1"/>
  <c r="AK1" i="1" s="1"/>
  <c r="E1" i="48"/>
  <c r="F1" i="48"/>
  <c r="G1" i="48"/>
  <c r="H1" i="48" s="1"/>
  <c r="I1" i="48" s="1"/>
  <c r="J1" i="48" s="1"/>
  <c r="K1" i="48" s="1"/>
  <c r="L1" i="48" s="1"/>
  <c r="M1" i="48" s="1"/>
  <c r="N1" i="48" s="1"/>
  <c r="O1" i="48" s="1"/>
  <c r="P1" i="48" s="1"/>
  <c r="Q1" i="48" s="1"/>
  <c r="R1" i="48" s="1"/>
  <c r="S1" i="48" s="1"/>
  <c r="T1" i="48" s="1"/>
  <c r="U1" i="48" s="1"/>
  <c r="V1" i="48" s="1"/>
  <c r="W1" i="48" s="1"/>
  <c r="X1" i="48" s="1"/>
  <c r="Y1" i="48" s="1"/>
  <c r="Z1" i="48" s="1"/>
  <c r="AA1" i="48" s="1"/>
  <c r="AB1" i="48" s="1"/>
  <c r="AC1" i="48" s="1"/>
  <c r="AD1" i="48" s="1"/>
  <c r="AE1" i="48" s="1"/>
  <c r="AF1" i="48" s="1"/>
  <c r="AG1" i="48" s="1"/>
  <c r="AH1" i="48" s="1"/>
  <c r="AI1" i="48" s="1"/>
  <c r="AJ1" i="48" s="1"/>
  <c r="AK1" i="48" s="1"/>
  <c r="E1" i="19"/>
  <c r="F1" i="19"/>
  <c r="G1" i="19" s="1"/>
  <c r="H1" i="19" s="1"/>
  <c r="I1" i="19" s="1"/>
  <c r="J1" i="19" s="1"/>
  <c r="K1" i="19" s="1"/>
  <c r="L1" i="19" s="1"/>
  <c r="M1" i="19" s="1"/>
  <c r="N1" i="19" s="1"/>
  <c r="O1" i="19" s="1"/>
  <c r="P1" i="19" s="1"/>
  <c r="Q1" i="19" s="1"/>
  <c r="R1" i="19" s="1"/>
  <c r="S1" i="19" s="1"/>
  <c r="T1" i="19" s="1"/>
  <c r="U1" i="19" s="1"/>
  <c r="V1" i="19" s="1"/>
  <c r="W1" i="19" s="1"/>
  <c r="X1" i="19" s="1"/>
  <c r="Y1" i="19" s="1"/>
  <c r="Z1" i="19" s="1"/>
  <c r="AA1" i="19" s="1"/>
  <c r="AB1" i="19" s="1"/>
  <c r="AC1" i="19" s="1"/>
  <c r="AD1" i="19" s="1"/>
  <c r="AE1" i="19" s="1"/>
  <c r="AF1" i="19" s="1"/>
  <c r="AG1" i="19" s="1"/>
  <c r="AH1" i="19" s="1"/>
  <c r="AI1" i="19" s="1"/>
  <c r="AJ1" i="19" s="1"/>
  <c r="AK1" i="19" s="1"/>
  <c r="E1" i="2"/>
  <c r="F1" i="2" s="1"/>
  <c r="G1" i="2" s="1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 s="1"/>
  <c r="AB1" i="2" s="1"/>
  <c r="AC1" i="2" s="1"/>
  <c r="AD1" i="2" s="1"/>
  <c r="AE1" i="2" s="1"/>
  <c r="AF1" i="2" s="1"/>
  <c r="AG1" i="2" s="1"/>
  <c r="AH1" i="2" s="1"/>
  <c r="AI1" i="2" s="1"/>
  <c r="AJ1" i="2" s="1"/>
  <c r="AK1" i="2" s="1"/>
  <c r="AL1" i="2" s="1"/>
  <c r="AM1" i="2" s="1"/>
  <c r="AN1" i="2" s="1"/>
  <c r="AK8" i="40"/>
  <c r="AJ8" i="40"/>
  <c r="AI8" i="40"/>
  <c r="AH8" i="40"/>
  <c r="AG8" i="40"/>
  <c r="AF8" i="40"/>
  <c r="AE8" i="40"/>
  <c r="AD8" i="40"/>
  <c r="AC8" i="40"/>
  <c r="AB8" i="40"/>
  <c r="AA8" i="40"/>
  <c r="Z8" i="40"/>
  <c r="Y8" i="40"/>
  <c r="X8" i="40"/>
  <c r="W8" i="40"/>
  <c r="V8" i="40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G1006" i="47"/>
  <c r="G1005" i="47"/>
  <c r="G1004" i="47"/>
  <c r="G1003" i="47"/>
  <c r="G1002" i="47"/>
  <c r="G1001" i="47"/>
  <c r="G1000" i="47"/>
  <c r="G999" i="47"/>
  <c r="G998" i="47"/>
  <c r="G997" i="47"/>
  <c r="G996" i="47"/>
  <c r="G995" i="47"/>
  <c r="G994" i="47"/>
  <c r="G993" i="47"/>
  <c r="G992" i="47"/>
  <c r="G991" i="47"/>
  <c r="G990" i="47"/>
  <c r="G989" i="47"/>
  <c r="G988" i="47"/>
  <c r="G987" i="47"/>
  <c r="G986" i="47"/>
  <c r="G985" i="47"/>
  <c r="G984" i="47"/>
  <c r="G983" i="47"/>
  <c r="G982" i="47"/>
  <c r="G981" i="47"/>
  <c r="G980" i="47"/>
  <c r="G979" i="47"/>
  <c r="G978" i="47"/>
  <c r="G977" i="47"/>
  <c r="G976" i="47"/>
  <c r="G975" i="47"/>
  <c r="G974" i="47"/>
  <c r="G973" i="47"/>
  <c r="G972" i="47"/>
  <c r="G971" i="47"/>
  <c r="G970" i="47"/>
  <c r="G969" i="47"/>
  <c r="G968" i="47"/>
  <c r="G967" i="47"/>
  <c r="G966" i="47"/>
  <c r="G965" i="47"/>
  <c r="G964" i="47"/>
  <c r="G963" i="47"/>
  <c r="G962" i="47"/>
  <c r="G961" i="47"/>
  <c r="G960" i="47"/>
  <c r="G959" i="47"/>
  <c r="G958" i="47"/>
  <c r="G957" i="47"/>
  <c r="G956" i="47"/>
  <c r="G955" i="47"/>
  <c r="G954" i="47"/>
  <c r="G953" i="47"/>
  <c r="G952" i="47"/>
  <c r="G951" i="47"/>
  <c r="G950" i="47"/>
  <c r="G949" i="47"/>
  <c r="G948" i="47"/>
  <c r="G947" i="47"/>
  <c r="G946" i="47"/>
  <c r="G945" i="47"/>
  <c r="G944" i="47"/>
  <c r="G943" i="47"/>
  <c r="G942" i="47"/>
  <c r="G941" i="47"/>
  <c r="G940" i="47"/>
  <c r="G939" i="47"/>
  <c r="G938" i="47"/>
  <c r="G937" i="47"/>
  <c r="G936" i="47"/>
  <c r="G935" i="47"/>
  <c r="G934" i="47"/>
  <c r="G933" i="47"/>
  <c r="G932" i="47"/>
  <c r="G931" i="47"/>
  <c r="G930" i="47"/>
  <c r="G929" i="47"/>
  <c r="G928" i="47"/>
  <c r="G927" i="47"/>
  <c r="G926" i="47"/>
  <c r="G925" i="47"/>
  <c r="G924" i="47"/>
  <c r="G923" i="47"/>
  <c r="G922" i="47"/>
  <c r="G921" i="47"/>
  <c r="G920" i="47"/>
  <c r="G919" i="47"/>
  <c r="G918" i="47"/>
  <c r="G917" i="47"/>
  <c r="G916" i="47"/>
  <c r="G915" i="47"/>
  <c r="G914" i="47"/>
  <c r="G913" i="47"/>
  <c r="G912" i="47"/>
  <c r="G911" i="47"/>
  <c r="G910" i="47"/>
  <c r="G909" i="47"/>
  <c r="G908" i="47"/>
  <c r="G907" i="47"/>
  <c r="G906" i="47"/>
  <c r="G905" i="47"/>
  <c r="G904" i="47"/>
  <c r="G903" i="47"/>
  <c r="G902" i="47"/>
  <c r="G901" i="47"/>
  <c r="G900" i="47"/>
  <c r="G899" i="47"/>
  <c r="G898" i="47"/>
  <c r="G897" i="47"/>
  <c r="G896" i="47"/>
  <c r="G895" i="47"/>
  <c r="G894" i="47"/>
  <c r="G893" i="47"/>
  <c r="G892" i="47"/>
  <c r="G891" i="47"/>
  <c r="G890" i="47"/>
  <c r="G889" i="47"/>
  <c r="G888" i="47"/>
  <c r="G887" i="47"/>
  <c r="G886" i="47"/>
  <c r="G885" i="47"/>
  <c r="G884" i="47"/>
  <c r="G883" i="47"/>
  <c r="G882" i="47"/>
  <c r="G881" i="47"/>
  <c r="G880" i="47"/>
  <c r="G879" i="47"/>
  <c r="G878" i="47"/>
  <c r="G877" i="47"/>
  <c r="G876" i="47"/>
  <c r="G875" i="47"/>
  <c r="G874" i="47"/>
  <c r="G873" i="47"/>
  <c r="G872" i="47"/>
  <c r="G871" i="47"/>
  <c r="G870" i="47"/>
  <c r="G869" i="47"/>
  <c r="G868" i="47"/>
  <c r="G867" i="47"/>
  <c r="G866" i="47"/>
  <c r="G865" i="47"/>
  <c r="G864" i="47"/>
  <c r="G863" i="47"/>
  <c r="G862" i="47"/>
  <c r="G861" i="47"/>
  <c r="G860" i="47"/>
  <c r="G859" i="47"/>
  <c r="G858" i="47"/>
  <c r="G857" i="47"/>
  <c r="G856" i="47"/>
  <c r="G855" i="47"/>
  <c r="G854" i="47"/>
  <c r="G853" i="47"/>
  <c r="G852" i="47"/>
  <c r="G851" i="47"/>
  <c r="G850" i="47"/>
  <c r="G849" i="47"/>
  <c r="G848" i="47"/>
  <c r="G847" i="47"/>
  <c r="G846" i="47"/>
  <c r="G845" i="47"/>
  <c r="G844" i="47"/>
  <c r="G843" i="47"/>
  <c r="G842" i="47"/>
  <c r="G841" i="47"/>
  <c r="G840" i="47"/>
  <c r="G839" i="47"/>
  <c r="G838" i="47"/>
  <c r="G837" i="47"/>
  <c r="G836" i="47"/>
  <c r="G835" i="47"/>
  <c r="G834" i="47"/>
  <c r="G833" i="47"/>
  <c r="G832" i="47"/>
  <c r="G831" i="47"/>
  <c r="G830" i="47"/>
  <c r="G829" i="47"/>
  <c r="G828" i="47"/>
  <c r="G827" i="47"/>
  <c r="G826" i="47"/>
  <c r="G825" i="47"/>
  <c r="G824" i="47"/>
  <c r="G823" i="47"/>
  <c r="G822" i="47"/>
  <c r="G821" i="47"/>
  <c r="G820" i="47"/>
  <c r="G819" i="47"/>
  <c r="G818" i="47"/>
  <c r="G817" i="47"/>
  <c r="G816" i="47"/>
  <c r="G815" i="47"/>
  <c r="G814" i="47"/>
  <c r="G813" i="47"/>
  <c r="G812" i="47"/>
  <c r="G811" i="47"/>
  <c r="G810" i="47"/>
  <c r="G809" i="47"/>
  <c r="G808" i="47"/>
  <c r="G807" i="47"/>
  <c r="G806" i="47"/>
  <c r="G805" i="47"/>
  <c r="G804" i="47"/>
  <c r="G803" i="47"/>
  <c r="G802" i="47"/>
  <c r="G801" i="47"/>
  <c r="G800" i="47"/>
  <c r="G799" i="47"/>
  <c r="G798" i="47"/>
  <c r="G797" i="47"/>
  <c r="G796" i="47"/>
  <c r="G795" i="47"/>
  <c r="G794" i="47"/>
  <c r="G793" i="47"/>
  <c r="G792" i="47"/>
  <c r="G791" i="47"/>
  <c r="G790" i="47"/>
  <c r="G789" i="47"/>
  <c r="G788" i="47"/>
  <c r="G787" i="47"/>
  <c r="G786" i="47"/>
  <c r="G785" i="47"/>
  <c r="G784" i="47"/>
  <c r="G783" i="47"/>
  <c r="G782" i="47"/>
  <c r="G781" i="47"/>
  <c r="G780" i="47"/>
  <c r="G779" i="47"/>
  <c r="G778" i="47"/>
  <c r="G777" i="47"/>
  <c r="G776" i="47"/>
  <c r="G775" i="47"/>
  <c r="G774" i="47"/>
  <c r="G773" i="47"/>
  <c r="G772" i="47"/>
  <c r="G771" i="47"/>
  <c r="G770" i="47"/>
  <c r="G769" i="47"/>
  <c r="G768" i="47"/>
  <c r="G767" i="47"/>
  <c r="G766" i="47"/>
  <c r="G765" i="47"/>
  <c r="G764" i="47"/>
  <c r="G763" i="47"/>
  <c r="G762" i="47"/>
  <c r="G761" i="47"/>
  <c r="G760" i="47"/>
  <c r="G759" i="47"/>
  <c r="G758" i="47"/>
  <c r="G757" i="47"/>
  <c r="G756" i="47"/>
  <c r="G755" i="47"/>
  <c r="G754" i="47"/>
  <c r="G753" i="47"/>
  <c r="G752" i="47"/>
  <c r="G751" i="47"/>
  <c r="G750" i="47"/>
  <c r="G749" i="47"/>
  <c r="G748" i="47"/>
  <c r="G747" i="47"/>
  <c r="G746" i="47"/>
  <c r="G745" i="47"/>
  <c r="G744" i="47"/>
  <c r="G743" i="47"/>
  <c r="G742" i="47"/>
  <c r="G741" i="47"/>
  <c r="G740" i="47"/>
  <c r="G739" i="47"/>
  <c r="G738" i="47"/>
  <c r="G737" i="47"/>
  <c r="G736" i="47"/>
  <c r="G735" i="47"/>
  <c r="G734" i="47"/>
  <c r="G733" i="47"/>
  <c r="G732" i="47"/>
  <c r="G731" i="47"/>
  <c r="G730" i="47"/>
  <c r="G729" i="47"/>
  <c r="G728" i="47"/>
  <c r="G727" i="47"/>
  <c r="G726" i="47"/>
  <c r="G725" i="47"/>
  <c r="G724" i="47"/>
  <c r="G723" i="47"/>
  <c r="G722" i="47"/>
  <c r="G721" i="47"/>
  <c r="G720" i="47"/>
  <c r="G719" i="47"/>
  <c r="G718" i="47"/>
  <c r="G717" i="47"/>
  <c r="G716" i="47"/>
  <c r="G715" i="47"/>
  <c r="G714" i="47"/>
  <c r="G713" i="47"/>
  <c r="G712" i="47"/>
  <c r="G711" i="47"/>
  <c r="G710" i="47"/>
  <c r="G709" i="47"/>
  <c r="G708" i="47"/>
  <c r="G707" i="47"/>
  <c r="G706" i="47"/>
  <c r="G705" i="47"/>
  <c r="G704" i="47"/>
  <c r="G703" i="47"/>
  <c r="G702" i="47"/>
  <c r="G701" i="47"/>
  <c r="G700" i="47"/>
  <c r="G699" i="47"/>
  <c r="G698" i="47"/>
  <c r="G697" i="47"/>
  <c r="G696" i="47"/>
  <c r="G695" i="47"/>
  <c r="G694" i="47"/>
  <c r="G693" i="47"/>
  <c r="G692" i="47"/>
  <c r="G691" i="47"/>
  <c r="G690" i="47"/>
  <c r="G689" i="47"/>
  <c r="G688" i="47"/>
  <c r="G687" i="47"/>
  <c r="G686" i="47"/>
  <c r="G685" i="47"/>
  <c r="G684" i="47"/>
  <c r="G683" i="47"/>
  <c r="G682" i="47"/>
  <c r="G681" i="47"/>
  <c r="G680" i="47"/>
  <c r="G679" i="47"/>
  <c r="G678" i="47"/>
  <c r="G677" i="47"/>
  <c r="G676" i="47"/>
  <c r="G675" i="47"/>
  <c r="G674" i="47"/>
  <c r="G673" i="47"/>
  <c r="G672" i="47"/>
  <c r="G671" i="47"/>
  <c r="G670" i="47"/>
  <c r="G669" i="47"/>
  <c r="G668" i="47"/>
  <c r="G667" i="47"/>
  <c r="G666" i="47"/>
  <c r="G665" i="47"/>
  <c r="G664" i="47"/>
  <c r="G663" i="47"/>
  <c r="G662" i="47"/>
  <c r="G661" i="47"/>
  <c r="G660" i="47"/>
  <c r="G659" i="47"/>
  <c r="G658" i="47"/>
  <c r="G657" i="47"/>
  <c r="G656" i="47"/>
  <c r="G655" i="47"/>
  <c r="G654" i="47"/>
  <c r="G653" i="47"/>
  <c r="G652" i="47"/>
  <c r="G651" i="47"/>
  <c r="G650" i="47"/>
  <c r="G649" i="47"/>
  <c r="G648" i="47"/>
  <c r="G647" i="47"/>
  <c r="G646" i="47"/>
  <c r="G645" i="47"/>
  <c r="G644" i="47"/>
  <c r="G643" i="47"/>
  <c r="G642" i="47"/>
  <c r="G641" i="47"/>
  <c r="G640" i="47"/>
  <c r="G639" i="47"/>
  <c r="G638" i="47"/>
  <c r="G637" i="47"/>
  <c r="G636" i="47"/>
  <c r="G635" i="47"/>
  <c r="G634" i="47"/>
  <c r="G633" i="47"/>
  <c r="G632" i="47"/>
  <c r="G631" i="47"/>
  <c r="G630" i="47"/>
  <c r="G629" i="47"/>
  <c r="G628" i="47"/>
  <c r="G627" i="47"/>
  <c r="G626" i="47"/>
  <c r="G625" i="47"/>
  <c r="G624" i="47"/>
  <c r="G623" i="47"/>
  <c r="G622" i="47"/>
  <c r="G621" i="47"/>
  <c r="G620" i="47"/>
  <c r="G619" i="47"/>
  <c r="G618" i="47"/>
  <c r="G617" i="47"/>
  <c r="G616" i="47"/>
  <c r="G615" i="47"/>
  <c r="G614" i="47"/>
  <c r="G613" i="47"/>
  <c r="G612" i="47"/>
  <c r="G611" i="47"/>
  <c r="G610" i="47"/>
  <c r="G609" i="47"/>
  <c r="G608" i="47"/>
  <c r="G607" i="47"/>
  <c r="G606" i="47"/>
  <c r="G605" i="47"/>
  <c r="G604" i="47"/>
  <c r="G603" i="47"/>
  <c r="G602" i="47"/>
  <c r="G601" i="47"/>
  <c r="G600" i="47"/>
  <c r="G599" i="47"/>
  <c r="G598" i="47"/>
  <c r="G597" i="47"/>
  <c r="G596" i="47"/>
  <c r="G595" i="47"/>
  <c r="G594" i="47"/>
  <c r="G593" i="47"/>
  <c r="G592" i="47"/>
  <c r="G591" i="47"/>
  <c r="G590" i="47"/>
  <c r="G589" i="47"/>
  <c r="G588" i="47"/>
  <c r="G587" i="47"/>
  <c r="G586" i="47"/>
  <c r="G585" i="47"/>
  <c r="G584" i="47"/>
  <c r="G583" i="47"/>
  <c r="G582" i="47"/>
  <c r="G581" i="47"/>
  <c r="G580" i="47"/>
  <c r="G579" i="47"/>
  <c r="G578" i="47"/>
  <c r="G577" i="47"/>
  <c r="G576" i="47"/>
  <c r="G575" i="47"/>
  <c r="G574" i="47"/>
  <c r="G573" i="47"/>
  <c r="G572" i="47"/>
  <c r="G571" i="47"/>
  <c r="G570" i="47"/>
  <c r="G569" i="47"/>
  <c r="G568" i="47"/>
  <c r="G567" i="47"/>
  <c r="G566" i="47"/>
  <c r="G565" i="47"/>
  <c r="G564" i="47"/>
  <c r="G563" i="47"/>
  <c r="G562" i="47"/>
  <c r="G561" i="47"/>
  <c r="G560" i="47"/>
  <c r="G559" i="47"/>
  <c r="G558" i="47"/>
  <c r="G557" i="47"/>
  <c r="G556" i="47"/>
  <c r="G555" i="47"/>
  <c r="G554" i="47"/>
  <c r="G553" i="47"/>
  <c r="G552" i="47"/>
  <c r="G551" i="47"/>
  <c r="G550" i="47"/>
  <c r="G549" i="47"/>
  <c r="G548" i="47"/>
  <c r="G547" i="47"/>
  <c r="G546" i="47"/>
  <c r="G545" i="47"/>
  <c r="G544" i="47"/>
  <c r="G543" i="47"/>
  <c r="G542" i="47"/>
  <c r="G541" i="47"/>
  <c r="G540" i="47"/>
  <c r="G539" i="47"/>
  <c r="G538" i="47"/>
  <c r="G537" i="47"/>
  <c r="G536" i="47"/>
  <c r="G535" i="47"/>
  <c r="G534" i="47"/>
  <c r="G533" i="47"/>
  <c r="G532" i="47"/>
  <c r="G531" i="47"/>
  <c r="G530" i="47"/>
  <c r="G529" i="47"/>
  <c r="G528" i="47"/>
  <c r="G527" i="47"/>
  <c r="G526" i="47"/>
  <c r="G525" i="47"/>
  <c r="G524" i="47"/>
  <c r="G523" i="47"/>
  <c r="G522" i="47"/>
  <c r="G521" i="47"/>
  <c r="G520" i="47"/>
  <c r="G519" i="47"/>
  <c r="G518" i="47"/>
  <c r="G517" i="47"/>
  <c r="G516" i="47"/>
  <c r="G515" i="47"/>
  <c r="G514" i="47"/>
  <c r="G513" i="47"/>
  <c r="G512" i="47"/>
  <c r="G511" i="47"/>
  <c r="G510" i="47"/>
  <c r="G509" i="47"/>
  <c r="G508" i="47"/>
  <c r="G507" i="47"/>
  <c r="G506" i="47"/>
  <c r="G505" i="47"/>
  <c r="G504" i="47"/>
  <c r="G503" i="47"/>
  <c r="G502" i="47"/>
  <c r="G501" i="47"/>
  <c r="G500" i="47"/>
  <c r="G499" i="47"/>
  <c r="G498" i="47"/>
  <c r="G497" i="47"/>
  <c r="G496" i="47"/>
  <c r="G495" i="47"/>
  <c r="G494" i="47"/>
  <c r="G493" i="47"/>
  <c r="G492" i="47"/>
  <c r="G491" i="47"/>
  <c r="G490" i="47"/>
  <c r="G489" i="47"/>
  <c r="G488" i="47"/>
  <c r="G487" i="47"/>
  <c r="G486" i="47"/>
  <c r="G485" i="47"/>
  <c r="G484" i="47"/>
  <c r="G483" i="47"/>
  <c r="G482" i="47"/>
  <c r="G481" i="47"/>
  <c r="G480" i="47"/>
  <c r="G479" i="47"/>
  <c r="G478" i="47"/>
  <c r="G477" i="47"/>
  <c r="G476" i="47"/>
  <c r="G475" i="47"/>
  <c r="G474" i="47"/>
  <c r="G473" i="47"/>
  <c r="G472" i="47"/>
  <c r="G471" i="47"/>
  <c r="G470" i="47"/>
  <c r="G469" i="47"/>
  <c r="G468" i="47"/>
  <c r="G467" i="47"/>
  <c r="G466" i="47"/>
  <c r="G465" i="47"/>
  <c r="G464" i="47"/>
  <c r="G463" i="47"/>
  <c r="G462" i="47"/>
  <c r="G461" i="47"/>
  <c r="G460" i="47"/>
  <c r="G459" i="47"/>
  <c r="G458" i="47"/>
  <c r="G457" i="47"/>
  <c r="G456" i="47"/>
  <c r="G455" i="47"/>
  <c r="G454" i="47"/>
  <c r="G453" i="47"/>
  <c r="G452" i="47"/>
  <c r="G451" i="47"/>
  <c r="G450" i="47"/>
  <c r="G449" i="47"/>
  <c r="G448" i="47"/>
  <c r="G447" i="47"/>
  <c r="G446" i="47"/>
  <c r="G445" i="47"/>
  <c r="G444" i="47"/>
  <c r="G443" i="47"/>
  <c r="G442" i="47"/>
  <c r="G441" i="47"/>
  <c r="G440" i="47"/>
  <c r="G439" i="47"/>
  <c r="G438" i="47"/>
  <c r="G437" i="47"/>
  <c r="G436" i="47"/>
  <c r="G435" i="47"/>
  <c r="G434" i="47"/>
  <c r="G433" i="47"/>
  <c r="G432" i="47"/>
  <c r="G431" i="47"/>
  <c r="G430" i="47"/>
  <c r="G429" i="47"/>
  <c r="G428" i="47"/>
  <c r="G427" i="47"/>
  <c r="G426" i="47"/>
  <c r="G425" i="47"/>
  <c r="G424" i="47"/>
  <c r="G423" i="47"/>
  <c r="G422" i="47"/>
  <c r="G421" i="47"/>
  <c r="G420" i="47"/>
  <c r="G419" i="47"/>
  <c r="G418" i="47"/>
  <c r="G417" i="47"/>
  <c r="G416" i="47"/>
  <c r="G415" i="47"/>
  <c r="G414" i="47"/>
  <c r="G413" i="47"/>
  <c r="G412" i="47"/>
  <c r="G411" i="47"/>
  <c r="G410" i="47"/>
  <c r="G409" i="47"/>
  <c r="G408" i="47"/>
  <c r="G407" i="47"/>
  <c r="G406" i="47"/>
  <c r="G405" i="47"/>
  <c r="G404" i="47"/>
  <c r="G403" i="47"/>
  <c r="G402" i="47"/>
  <c r="G401" i="47"/>
  <c r="G400" i="47"/>
  <c r="G399" i="47"/>
  <c r="G398" i="47"/>
  <c r="G397" i="47"/>
  <c r="G396" i="47"/>
  <c r="G395" i="47"/>
  <c r="G394" i="47"/>
  <c r="G393" i="47"/>
  <c r="G392" i="47"/>
  <c r="G391" i="47"/>
  <c r="G390" i="47"/>
  <c r="G389" i="47"/>
  <c r="G388" i="47"/>
  <c r="G387" i="47"/>
  <c r="G386" i="47"/>
  <c r="G385" i="47"/>
  <c r="G384" i="47"/>
  <c r="G383" i="47"/>
  <c r="G382" i="47"/>
  <c r="G381" i="47"/>
  <c r="G380" i="47"/>
  <c r="G379" i="47"/>
  <c r="G378" i="47"/>
  <c r="G377" i="47"/>
  <c r="G376" i="47"/>
  <c r="G375" i="47"/>
  <c r="G374" i="47"/>
  <c r="G373" i="47"/>
  <c r="G372" i="47"/>
  <c r="G371" i="47"/>
  <c r="G370" i="47"/>
  <c r="G369" i="47"/>
  <c r="G368" i="47"/>
  <c r="G367" i="47"/>
  <c r="G366" i="47"/>
  <c r="G365" i="47"/>
  <c r="G364" i="47"/>
  <c r="G363" i="47"/>
  <c r="G362" i="47"/>
  <c r="G361" i="47"/>
  <c r="G360" i="47"/>
  <c r="G359" i="47"/>
  <c r="G358" i="47"/>
  <c r="G357" i="47"/>
  <c r="G356" i="47"/>
  <c r="G355" i="47"/>
  <c r="G354" i="47"/>
  <c r="G353" i="47"/>
  <c r="G352" i="47"/>
  <c r="G351" i="47"/>
  <c r="G350" i="47"/>
  <c r="G349" i="47"/>
  <c r="G348" i="47"/>
  <c r="G347" i="47"/>
  <c r="G346" i="47"/>
  <c r="G345" i="47"/>
  <c r="G344" i="47"/>
  <c r="G343" i="47"/>
  <c r="G342" i="47"/>
  <c r="G341" i="47"/>
  <c r="G340" i="47"/>
  <c r="G339" i="47"/>
  <c r="G338" i="47"/>
  <c r="G337" i="47"/>
  <c r="G336" i="47"/>
  <c r="G335" i="47"/>
  <c r="G334" i="47"/>
  <c r="G333" i="47"/>
  <c r="G332" i="47"/>
  <c r="G331" i="47"/>
  <c r="G330" i="47"/>
  <c r="G329" i="47"/>
  <c r="G328" i="47"/>
  <c r="G327" i="47"/>
  <c r="G326" i="47"/>
  <c r="G325" i="47"/>
  <c r="G324" i="47"/>
  <c r="G323" i="47"/>
  <c r="G322" i="47"/>
  <c r="G321" i="47"/>
  <c r="G320" i="47"/>
  <c r="G319" i="47"/>
  <c r="G318" i="47"/>
  <c r="G317" i="47"/>
  <c r="G316" i="47"/>
  <c r="G315" i="47"/>
  <c r="G314" i="47"/>
  <c r="G313" i="47"/>
  <c r="G312" i="47"/>
  <c r="G311" i="47"/>
  <c r="G310" i="47"/>
  <c r="G309" i="47"/>
  <c r="G308" i="47"/>
  <c r="G307" i="47"/>
  <c r="G306" i="47"/>
  <c r="G305" i="47"/>
  <c r="G304" i="47"/>
  <c r="G303" i="47"/>
  <c r="G302" i="47"/>
  <c r="G301" i="47"/>
  <c r="G300" i="47"/>
  <c r="G299" i="47"/>
  <c r="G298" i="47"/>
  <c r="G297" i="47"/>
  <c r="G296" i="47"/>
  <c r="G295" i="47"/>
  <c r="G294" i="47"/>
  <c r="G293" i="47"/>
  <c r="G292" i="47"/>
  <c r="G291" i="47"/>
  <c r="G290" i="47"/>
  <c r="G289" i="47"/>
  <c r="G288" i="47"/>
  <c r="G287" i="47"/>
  <c r="G286" i="47"/>
  <c r="G285" i="47"/>
  <c r="G284" i="47"/>
  <c r="G283" i="47"/>
  <c r="G282" i="47"/>
  <c r="G281" i="47"/>
  <c r="G280" i="47"/>
  <c r="G279" i="47"/>
  <c r="G278" i="47"/>
  <c r="G277" i="47"/>
  <c r="G276" i="47"/>
  <c r="G275" i="47"/>
  <c r="G274" i="47"/>
  <c r="G273" i="47"/>
  <c r="G272" i="47"/>
  <c r="G271" i="47"/>
  <c r="G270" i="47"/>
  <c r="G269" i="47"/>
  <c r="G268" i="47"/>
  <c r="G267" i="47"/>
  <c r="G266" i="47"/>
  <c r="G265" i="47"/>
  <c r="G264" i="47"/>
  <c r="G263" i="47"/>
  <c r="G262" i="47"/>
  <c r="G261" i="47"/>
  <c r="G260" i="47"/>
  <c r="G259" i="47"/>
  <c r="G258" i="47"/>
  <c r="G257" i="47"/>
  <c r="G256" i="47"/>
  <c r="G255" i="47"/>
  <c r="G254" i="47"/>
  <c r="G253" i="47"/>
  <c r="G252" i="47"/>
  <c r="G251" i="47"/>
  <c r="G250" i="47"/>
  <c r="G249" i="47"/>
  <c r="G248" i="47"/>
  <c r="G247" i="47"/>
  <c r="G246" i="47"/>
  <c r="G245" i="47"/>
  <c r="G244" i="47"/>
  <c r="G243" i="47"/>
  <c r="G242" i="47"/>
  <c r="G241" i="47"/>
  <c r="G240" i="47"/>
  <c r="G239" i="47"/>
  <c r="G238" i="47"/>
  <c r="G237" i="47"/>
  <c r="G236" i="47"/>
  <c r="G235" i="47"/>
  <c r="G234" i="47"/>
  <c r="G233" i="47"/>
  <c r="G232" i="47"/>
  <c r="G231" i="47"/>
  <c r="G230" i="47"/>
  <c r="G229" i="47"/>
  <c r="G228" i="47"/>
  <c r="G227" i="47"/>
  <c r="G226" i="47"/>
  <c r="G225" i="47"/>
  <c r="G224" i="47"/>
  <c r="G223" i="47"/>
  <c r="G222" i="47"/>
  <c r="G221" i="47"/>
  <c r="G220" i="47"/>
  <c r="G219" i="47"/>
  <c r="G218" i="47"/>
  <c r="G217" i="47"/>
  <c r="G216" i="47"/>
  <c r="G215" i="47"/>
  <c r="G214" i="47"/>
  <c r="G213" i="47"/>
  <c r="G212" i="47"/>
  <c r="G211" i="47"/>
  <c r="G210" i="47"/>
  <c r="G209" i="47"/>
  <c r="G208" i="47"/>
  <c r="G207" i="47"/>
  <c r="G206" i="47"/>
  <c r="G205" i="47"/>
  <c r="G204" i="47"/>
  <c r="G203" i="47"/>
  <c r="G202" i="47"/>
  <c r="G201" i="47"/>
  <c r="G200" i="47"/>
  <c r="G199" i="47"/>
  <c r="G198" i="47"/>
  <c r="G197" i="47"/>
  <c r="G196" i="47"/>
  <c r="G195" i="47"/>
  <c r="G194" i="47"/>
  <c r="G193" i="47"/>
  <c r="G192" i="47"/>
  <c r="G191" i="47"/>
  <c r="G190" i="47"/>
  <c r="G189" i="47"/>
  <c r="G188" i="47"/>
  <c r="G187" i="47"/>
  <c r="G186" i="47"/>
  <c r="G185" i="47"/>
  <c r="G184" i="47"/>
  <c r="G183" i="47"/>
  <c r="G182" i="47"/>
  <c r="G181" i="47"/>
  <c r="G180" i="47"/>
  <c r="G179" i="47"/>
  <c r="G178" i="47"/>
  <c r="G177" i="47"/>
  <c r="G176" i="47"/>
  <c r="G175" i="47"/>
  <c r="G174" i="47"/>
  <c r="G173" i="47"/>
  <c r="G172" i="47"/>
  <c r="G171" i="47"/>
  <c r="G170" i="47"/>
  <c r="G169" i="47"/>
  <c r="G168" i="47"/>
  <c r="G167" i="47"/>
  <c r="G166" i="47"/>
  <c r="G165" i="47"/>
  <c r="G164" i="47"/>
  <c r="G163" i="47"/>
  <c r="G162" i="47"/>
  <c r="G161" i="47"/>
  <c r="G160" i="47"/>
  <c r="G159" i="47"/>
  <c r="G158" i="47"/>
  <c r="G157" i="47"/>
  <c r="G156" i="47"/>
  <c r="G155" i="47"/>
  <c r="G154" i="47"/>
  <c r="G153" i="47"/>
  <c r="G152" i="47"/>
  <c r="G151" i="47"/>
  <c r="G150" i="47"/>
  <c r="G149" i="47"/>
  <c r="G148" i="47"/>
  <c r="G147" i="47"/>
  <c r="G146" i="47"/>
  <c r="G145" i="47"/>
  <c r="G144" i="47"/>
  <c r="G143" i="47"/>
  <c r="G142" i="47"/>
  <c r="G141" i="47"/>
  <c r="G140" i="47"/>
  <c r="G139" i="47"/>
  <c r="G138" i="47"/>
  <c r="G137" i="47"/>
  <c r="G136" i="47"/>
  <c r="G135" i="47"/>
  <c r="G134" i="47"/>
  <c r="G133" i="47"/>
  <c r="G132" i="47"/>
  <c r="G131" i="47"/>
  <c r="G130" i="47"/>
  <c r="G129" i="47"/>
  <c r="G128" i="47"/>
  <c r="G127" i="47"/>
  <c r="G126" i="47"/>
  <c r="G125" i="47"/>
  <c r="G124" i="47"/>
  <c r="G123" i="47"/>
  <c r="G122" i="47"/>
  <c r="G121" i="47"/>
  <c r="G120" i="47"/>
  <c r="G119" i="47"/>
  <c r="G118" i="47"/>
  <c r="G117" i="47"/>
  <c r="G116" i="47"/>
  <c r="G115" i="47"/>
  <c r="G114" i="47"/>
  <c r="G113" i="47"/>
  <c r="G112" i="47"/>
  <c r="G111" i="47"/>
  <c r="G110" i="47"/>
  <c r="G109" i="47"/>
  <c r="G108" i="47"/>
  <c r="G107" i="47"/>
  <c r="G106" i="47"/>
  <c r="G105" i="47"/>
  <c r="G104" i="47"/>
  <c r="G103" i="47"/>
  <c r="G102" i="47"/>
  <c r="G101" i="47"/>
  <c r="G100" i="47"/>
  <c r="G99" i="47"/>
  <c r="G98" i="47"/>
  <c r="G97" i="47"/>
  <c r="G96" i="47"/>
  <c r="G95" i="47"/>
  <c r="G94" i="47"/>
  <c r="G93" i="47"/>
  <c r="G92" i="47"/>
  <c r="G91" i="47"/>
  <c r="G90" i="47"/>
  <c r="G89" i="47"/>
  <c r="G88" i="47"/>
  <c r="G87" i="47"/>
  <c r="G86" i="47"/>
  <c r="G85" i="47"/>
  <c r="G84" i="47"/>
  <c r="G83" i="47"/>
  <c r="G82" i="47"/>
  <c r="G81" i="47"/>
  <c r="G80" i="47"/>
  <c r="G79" i="47"/>
  <c r="G78" i="47"/>
  <c r="G77" i="47"/>
  <c r="G76" i="47"/>
  <c r="G75" i="47"/>
  <c r="G74" i="47"/>
  <c r="G73" i="47"/>
  <c r="G72" i="47"/>
  <c r="G71" i="47"/>
  <c r="G70" i="47"/>
  <c r="G69" i="47"/>
  <c r="G68" i="47"/>
  <c r="G67" i="47"/>
  <c r="G66" i="47"/>
  <c r="G65" i="47"/>
  <c r="G64" i="47"/>
  <c r="G63" i="47"/>
  <c r="G62" i="47"/>
  <c r="G61" i="47"/>
  <c r="G60" i="47"/>
  <c r="G59" i="47"/>
  <c r="G58" i="47"/>
  <c r="G57" i="47"/>
  <c r="G56" i="47"/>
  <c r="G55" i="47"/>
  <c r="G54" i="47"/>
  <c r="G53" i="47"/>
  <c r="G52" i="47"/>
  <c r="G51" i="47"/>
  <c r="G50" i="47"/>
  <c r="G49" i="47"/>
  <c r="G48" i="47"/>
  <c r="G47" i="47"/>
  <c r="G46" i="47"/>
  <c r="G45" i="47"/>
  <c r="G44" i="47"/>
  <c r="G43" i="47"/>
  <c r="G42" i="47"/>
  <c r="G41" i="47"/>
  <c r="G40" i="47"/>
  <c r="G39" i="47"/>
  <c r="G38" i="47"/>
  <c r="G37" i="47"/>
  <c r="G36" i="47"/>
  <c r="G35" i="47"/>
  <c r="G34" i="47"/>
  <c r="G33" i="47"/>
  <c r="G32" i="47"/>
  <c r="G31" i="47"/>
  <c r="G30" i="47"/>
  <c r="G29" i="47"/>
  <c r="G28" i="47"/>
  <c r="G27" i="47"/>
  <c r="G26" i="47"/>
  <c r="G25" i="47"/>
  <c r="G24" i="47"/>
  <c r="G23" i="47"/>
  <c r="G22" i="47"/>
  <c r="G21" i="47"/>
  <c r="G20" i="47"/>
  <c r="G19" i="47"/>
  <c r="G18" i="47"/>
  <c r="G17" i="47"/>
  <c r="G16" i="47"/>
  <c r="G15" i="47"/>
  <c r="G14" i="47"/>
  <c r="G13" i="47"/>
  <c r="G12" i="47"/>
  <c r="G11" i="47"/>
  <c r="G10" i="47"/>
  <c r="G9" i="47"/>
  <c r="G8" i="47"/>
  <c r="G7" i="47"/>
  <c r="G6" i="47"/>
  <c r="G5" i="47"/>
  <c r="G4" i="47"/>
  <c r="G3" i="47"/>
  <c r="G2" i="47"/>
  <c r="G42" i="46"/>
  <c r="F42" i="46"/>
  <c r="E42" i="46"/>
  <c r="G41" i="46"/>
  <c r="F41" i="46"/>
  <c r="E41" i="46"/>
  <c r="G40" i="46"/>
  <c r="F40" i="46"/>
  <c r="E40" i="46"/>
  <c r="G39" i="46"/>
  <c r="F39" i="46"/>
  <c r="E39" i="46"/>
  <c r="G38" i="46"/>
  <c r="F38" i="46"/>
  <c r="E38" i="46"/>
  <c r="G37" i="46"/>
  <c r="F37" i="46"/>
  <c r="E37" i="46"/>
  <c r="G36" i="46"/>
  <c r="F36" i="46"/>
  <c r="E36" i="46"/>
  <c r="G35" i="46"/>
  <c r="F35" i="46"/>
  <c r="E35" i="46"/>
  <c r="G34" i="46"/>
  <c r="F34" i="46"/>
  <c r="E34" i="46"/>
  <c r="G33" i="46"/>
  <c r="F33" i="46"/>
  <c r="E33" i="46"/>
  <c r="G32" i="46"/>
  <c r="F32" i="46"/>
  <c r="E32" i="46"/>
  <c r="G31" i="46"/>
  <c r="F31" i="46"/>
  <c r="E31" i="46"/>
  <c r="G30" i="46"/>
  <c r="F30" i="46"/>
  <c r="E30" i="46"/>
  <c r="G42" i="45"/>
  <c r="F42" i="45"/>
  <c r="E42" i="45"/>
  <c r="G41" i="45"/>
  <c r="F41" i="45"/>
  <c r="E41" i="45"/>
  <c r="G40" i="45"/>
  <c r="F40" i="45"/>
  <c r="E40" i="45"/>
  <c r="G39" i="45"/>
  <c r="F39" i="45"/>
  <c r="E39" i="45"/>
  <c r="G38" i="45"/>
  <c r="F38" i="45"/>
  <c r="E38" i="45"/>
  <c r="G37" i="45"/>
  <c r="F37" i="45"/>
  <c r="E37" i="45"/>
  <c r="G36" i="45"/>
  <c r="F36" i="45"/>
  <c r="E36" i="45"/>
  <c r="G35" i="45"/>
  <c r="F35" i="45"/>
  <c r="E35" i="45"/>
  <c r="G34" i="45"/>
  <c r="F34" i="45"/>
  <c r="E34" i="45"/>
  <c r="G33" i="45"/>
  <c r="F33" i="45"/>
  <c r="E33" i="45"/>
  <c r="G32" i="45"/>
  <c r="F32" i="45"/>
  <c r="E32" i="45"/>
  <c r="G31" i="45"/>
  <c r="F31" i="45"/>
  <c r="E31" i="45"/>
  <c r="G30" i="45"/>
  <c r="F30" i="45"/>
  <c r="E30" i="45"/>
  <c r="G42" i="44"/>
  <c r="F42" i="44"/>
  <c r="E42" i="44"/>
  <c r="G41" i="44"/>
  <c r="F41" i="44"/>
  <c r="E41" i="44"/>
  <c r="G40" i="44"/>
  <c r="F40" i="44"/>
  <c r="E40" i="44"/>
  <c r="G39" i="44"/>
  <c r="F39" i="44"/>
  <c r="E39" i="44"/>
  <c r="G38" i="44"/>
  <c r="F38" i="44"/>
  <c r="E38" i="44"/>
  <c r="G37" i="44"/>
  <c r="F37" i="44"/>
  <c r="E37" i="44"/>
  <c r="G36" i="44"/>
  <c r="F36" i="44"/>
  <c r="E36" i="44"/>
  <c r="G35" i="44"/>
  <c r="F35" i="44"/>
  <c r="E35" i="44"/>
  <c r="G34" i="44"/>
  <c r="F34" i="44"/>
  <c r="E34" i="44"/>
  <c r="G33" i="44"/>
  <c r="F33" i="44"/>
  <c r="E33" i="44"/>
  <c r="G32" i="44"/>
  <c r="F32" i="44"/>
  <c r="E32" i="44"/>
  <c r="G31" i="44"/>
  <c r="F31" i="44"/>
  <c r="E31" i="44"/>
  <c r="G30" i="44"/>
  <c r="F30" i="44"/>
  <c r="E30" i="44"/>
  <c r="G42" i="43"/>
  <c r="F42" i="43"/>
  <c r="E42" i="43"/>
  <c r="G41" i="43"/>
  <c r="F41" i="43"/>
  <c r="E41" i="43"/>
  <c r="G40" i="43"/>
  <c r="F40" i="43"/>
  <c r="E40" i="43"/>
  <c r="G39" i="43"/>
  <c r="F39" i="43"/>
  <c r="E39" i="43"/>
  <c r="G38" i="43"/>
  <c r="F38" i="43"/>
  <c r="E38" i="43"/>
  <c r="G37" i="43"/>
  <c r="F37" i="43"/>
  <c r="E37" i="43"/>
  <c r="G36" i="43"/>
  <c r="F36" i="43"/>
  <c r="E36" i="43"/>
  <c r="G35" i="43"/>
  <c r="F35" i="43"/>
  <c r="E35" i="43"/>
  <c r="G34" i="43"/>
  <c r="F34" i="43"/>
  <c r="E34" i="43"/>
  <c r="G33" i="43"/>
  <c r="F33" i="43"/>
  <c r="E33" i="43"/>
  <c r="G32" i="43"/>
  <c r="F32" i="43"/>
  <c r="E32" i="43"/>
  <c r="G31" i="43"/>
  <c r="F31" i="43"/>
  <c r="E31" i="43"/>
  <c r="G30" i="43"/>
  <c r="F30" i="43"/>
  <c r="E30" i="43"/>
  <c r="G42" i="42"/>
  <c r="F42" i="42"/>
  <c r="E42" i="42"/>
  <c r="G41" i="42"/>
  <c r="F41" i="42"/>
  <c r="E41" i="42"/>
  <c r="G40" i="42"/>
  <c r="F40" i="42"/>
  <c r="E40" i="42"/>
  <c r="G39" i="42"/>
  <c r="F39" i="42"/>
  <c r="E39" i="42"/>
  <c r="G38" i="42"/>
  <c r="F38" i="42"/>
  <c r="E38" i="42"/>
  <c r="G37" i="42"/>
  <c r="F37" i="42"/>
  <c r="E37" i="42"/>
  <c r="G36" i="42"/>
  <c r="F36" i="42"/>
  <c r="E36" i="42"/>
  <c r="G35" i="42"/>
  <c r="F35" i="42"/>
  <c r="E35" i="42"/>
  <c r="G34" i="42"/>
  <c r="F34" i="42"/>
  <c r="E34" i="42"/>
  <c r="G33" i="42"/>
  <c r="F33" i="42"/>
  <c r="E33" i="42"/>
  <c r="G32" i="42"/>
  <c r="F32" i="42"/>
  <c r="E32" i="42"/>
  <c r="G31" i="42"/>
  <c r="F31" i="42"/>
  <c r="E31" i="42"/>
  <c r="G30" i="42"/>
  <c r="F30" i="42"/>
  <c r="E30" i="42"/>
  <c r="G42" i="41"/>
  <c r="F42" i="41"/>
  <c r="E42" i="41"/>
  <c r="G41" i="41"/>
  <c r="F41" i="41"/>
  <c r="E41" i="41"/>
  <c r="G40" i="41"/>
  <c r="F40" i="41"/>
  <c r="E40" i="41"/>
  <c r="G39" i="41"/>
  <c r="F39" i="41"/>
  <c r="E39" i="41"/>
  <c r="G38" i="41"/>
  <c r="F38" i="41"/>
  <c r="E38" i="41"/>
  <c r="G37" i="41"/>
  <c r="F37" i="41"/>
  <c r="E37" i="41"/>
  <c r="G36" i="41"/>
  <c r="F36" i="41"/>
  <c r="E36" i="41"/>
  <c r="G35" i="41"/>
  <c r="F35" i="41"/>
  <c r="E35" i="41"/>
  <c r="G34" i="41"/>
  <c r="F34" i="41"/>
  <c r="E34" i="41"/>
  <c r="G33" i="41"/>
  <c r="F33" i="41"/>
  <c r="E33" i="41"/>
  <c r="G32" i="41"/>
  <c r="F32" i="41"/>
  <c r="E32" i="41"/>
  <c r="G31" i="41"/>
  <c r="F31" i="41"/>
  <c r="E31" i="41"/>
  <c r="G30" i="41"/>
  <c r="F30" i="41"/>
  <c r="E30" i="41"/>
  <c r="G42" i="40"/>
  <c r="F42" i="40"/>
  <c r="E42" i="40"/>
  <c r="G41" i="40"/>
  <c r="F41" i="40"/>
  <c r="E41" i="40"/>
  <c r="G40" i="40"/>
  <c r="F40" i="40"/>
  <c r="E40" i="40"/>
  <c r="G39" i="40"/>
  <c r="F39" i="40"/>
  <c r="E39" i="40"/>
  <c r="G38" i="40"/>
  <c r="F38" i="40"/>
  <c r="E38" i="40"/>
  <c r="G37" i="40"/>
  <c r="F37" i="40"/>
  <c r="E37" i="40"/>
  <c r="G36" i="40"/>
  <c r="F36" i="40"/>
  <c r="E36" i="40"/>
  <c r="G35" i="40"/>
  <c r="F35" i="40"/>
  <c r="E35" i="40"/>
  <c r="G34" i="40"/>
  <c r="F34" i="40"/>
  <c r="E34" i="40"/>
  <c r="G33" i="40"/>
  <c r="F33" i="40"/>
  <c r="E33" i="40"/>
  <c r="G32" i="40"/>
  <c r="F32" i="40"/>
  <c r="E32" i="40"/>
  <c r="G31" i="40"/>
  <c r="F31" i="40"/>
  <c r="E31" i="40"/>
  <c r="G30" i="40"/>
  <c r="F30" i="40"/>
  <c r="E30" i="40"/>
  <c r="G42" i="39"/>
  <c r="F42" i="39"/>
  <c r="E42" i="39"/>
  <c r="G41" i="39"/>
  <c r="F41" i="39"/>
  <c r="E41" i="39"/>
  <c r="G40" i="39"/>
  <c r="F40" i="39"/>
  <c r="E40" i="39"/>
  <c r="G39" i="39"/>
  <c r="F39" i="39"/>
  <c r="E39" i="39"/>
  <c r="G38" i="39"/>
  <c r="F38" i="39"/>
  <c r="E38" i="39"/>
  <c r="G37" i="39"/>
  <c r="F37" i="39"/>
  <c r="E37" i="39"/>
  <c r="G36" i="39"/>
  <c r="F36" i="39"/>
  <c r="E36" i="39"/>
  <c r="G35" i="39"/>
  <c r="F35" i="39"/>
  <c r="E35" i="39"/>
  <c r="G34" i="39"/>
  <c r="F34" i="39"/>
  <c r="E34" i="39"/>
  <c r="G33" i="39"/>
  <c r="F33" i="39"/>
  <c r="E33" i="39"/>
  <c r="G32" i="39"/>
  <c r="F32" i="39"/>
  <c r="E32" i="39"/>
  <c r="G31" i="39"/>
  <c r="F31" i="39"/>
  <c r="E31" i="39"/>
  <c r="G30" i="39"/>
  <c r="F30" i="39"/>
  <c r="E30" i="39"/>
  <c r="G42" i="38"/>
  <c r="F42" i="38"/>
  <c r="E42" i="38"/>
  <c r="G41" i="38"/>
  <c r="F41" i="38"/>
  <c r="E41" i="38"/>
  <c r="G40" i="38"/>
  <c r="F40" i="38"/>
  <c r="E40" i="38"/>
  <c r="G39" i="38"/>
  <c r="F39" i="38"/>
  <c r="E39" i="38"/>
  <c r="G38" i="38"/>
  <c r="F38" i="38"/>
  <c r="E38" i="38"/>
  <c r="G37" i="38"/>
  <c r="F37" i="38"/>
  <c r="E37" i="38"/>
  <c r="G36" i="38"/>
  <c r="F36" i="38"/>
  <c r="E36" i="38"/>
  <c r="G35" i="38"/>
  <c r="F35" i="38"/>
  <c r="E35" i="38"/>
  <c r="G34" i="38"/>
  <c r="F34" i="38"/>
  <c r="E34" i="38"/>
  <c r="G33" i="38"/>
  <c r="F33" i="38"/>
  <c r="E33" i="38"/>
  <c r="G32" i="38"/>
  <c r="F32" i="38"/>
  <c r="E32" i="38"/>
  <c r="G31" i="38"/>
  <c r="F31" i="38"/>
  <c r="E31" i="38"/>
  <c r="G30" i="38"/>
  <c r="F30" i="38"/>
  <c r="E30" i="38"/>
  <c r="G42" i="37"/>
  <c r="F42" i="37"/>
  <c r="E42" i="37"/>
  <c r="G41" i="37"/>
  <c r="F41" i="37"/>
  <c r="E41" i="37"/>
  <c r="G40" i="37"/>
  <c r="F40" i="37"/>
  <c r="E40" i="37"/>
  <c r="G39" i="37"/>
  <c r="F39" i="37"/>
  <c r="E39" i="37"/>
  <c r="G38" i="37"/>
  <c r="F38" i="37"/>
  <c r="E38" i="37"/>
  <c r="G37" i="37"/>
  <c r="F37" i="37"/>
  <c r="E37" i="37"/>
  <c r="G36" i="37"/>
  <c r="F36" i="37"/>
  <c r="E36" i="37"/>
  <c r="G35" i="37"/>
  <c r="F35" i="37"/>
  <c r="E35" i="37"/>
  <c r="G34" i="37"/>
  <c r="F34" i="37"/>
  <c r="E34" i="37"/>
  <c r="G33" i="37"/>
  <c r="F33" i="37"/>
  <c r="E33" i="37"/>
  <c r="G32" i="37"/>
  <c r="F32" i="37"/>
  <c r="E32" i="37"/>
  <c r="G31" i="37"/>
  <c r="F31" i="37"/>
  <c r="E31" i="37"/>
  <c r="G30" i="37"/>
  <c r="F30" i="37"/>
  <c r="E30" i="37"/>
  <c r="G42" i="36"/>
  <c r="F42" i="36"/>
  <c r="E42" i="36"/>
  <c r="G41" i="36"/>
  <c r="F41" i="36"/>
  <c r="E41" i="36"/>
  <c r="G40" i="36"/>
  <c r="F40" i="36"/>
  <c r="E40" i="36"/>
  <c r="G39" i="36"/>
  <c r="F39" i="36"/>
  <c r="E39" i="36"/>
  <c r="G38" i="36"/>
  <c r="F38" i="36"/>
  <c r="E38" i="36"/>
  <c r="G37" i="36"/>
  <c r="F37" i="36"/>
  <c r="E37" i="36"/>
  <c r="G36" i="36"/>
  <c r="F36" i="36"/>
  <c r="E36" i="36"/>
  <c r="G35" i="36"/>
  <c r="F35" i="36"/>
  <c r="E35" i="36"/>
  <c r="G34" i="36"/>
  <c r="F34" i="36"/>
  <c r="E34" i="36"/>
  <c r="G33" i="36"/>
  <c r="F33" i="36"/>
  <c r="E33" i="36"/>
  <c r="G32" i="36"/>
  <c r="F32" i="36"/>
  <c r="E32" i="36"/>
  <c r="G31" i="36"/>
  <c r="F31" i="36"/>
  <c r="E31" i="36"/>
  <c r="G30" i="36"/>
  <c r="F30" i="36"/>
  <c r="E30" i="36"/>
  <c r="G42" i="35"/>
  <c r="F42" i="35"/>
  <c r="E42" i="35"/>
  <c r="G41" i="35"/>
  <c r="F41" i="35"/>
  <c r="E41" i="35"/>
  <c r="G40" i="35"/>
  <c r="F40" i="35"/>
  <c r="E40" i="35"/>
  <c r="G39" i="35"/>
  <c r="F39" i="35"/>
  <c r="E39" i="35"/>
  <c r="G38" i="35"/>
  <c r="F38" i="35"/>
  <c r="E38" i="35"/>
  <c r="G37" i="35"/>
  <c r="F37" i="35"/>
  <c r="E37" i="35"/>
  <c r="G36" i="35"/>
  <c r="F36" i="35"/>
  <c r="E36" i="35"/>
  <c r="G35" i="35"/>
  <c r="F35" i="35"/>
  <c r="E35" i="35"/>
  <c r="G34" i="35"/>
  <c r="F34" i="35"/>
  <c r="E34" i="35"/>
  <c r="G33" i="35"/>
  <c r="F33" i="35"/>
  <c r="E33" i="35"/>
  <c r="G32" i="35"/>
  <c r="F32" i="35"/>
  <c r="E32" i="35"/>
  <c r="G31" i="35"/>
  <c r="F31" i="35"/>
  <c r="E31" i="35"/>
  <c r="G30" i="35"/>
  <c r="F30" i="35"/>
  <c r="E30" i="35"/>
  <c r="G42" i="34"/>
  <c r="F42" i="34"/>
  <c r="E42" i="34"/>
  <c r="G41" i="34"/>
  <c r="F41" i="34"/>
  <c r="E41" i="34"/>
  <c r="G40" i="34"/>
  <c r="F40" i="34"/>
  <c r="E40" i="34"/>
  <c r="G39" i="34"/>
  <c r="F39" i="34"/>
  <c r="E39" i="34"/>
  <c r="G38" i="34"/>
  <c r="F38" i="34"/>
  <c r="E38" i="34"/>
  <c r="G37" i="34"/>
  <c r="F37" i="34"/>
  <c r="E37" i="34"/>
  <c r="G36" i="34"/>
  <c r="F36" i="34"/>
  <c r="E36" i="34"/>
  <c r="G35" i="34"/>
  <c r="F35" i="34"/>
  <c r="E35" i="34"/>
  <c r="G34" i="34"/>
  <c r="F34" i="34"/>
  <c r="E34" i="34"/>
  <c r="G33" i="34"/>
  <c r="F33" i="34"/>
  <c r="E33" i="34"/>
  <c r="G32" i="34"/>
  <c r="F32" i="34"/>
  <c r="E32" i="34"/>
  <c r="G31" i="34"/>
  <c r="F31" i="34"/>
  <c r="E31" i="34"/>
  <c r="G30" i="34"/>
  <c r="F30" i="34"/>
  <c r="E30" i="34"/>
  <c r="G42" i="20"/>
  <c r="F42" i="20"/>
  <c r="E42" i="20"/>
  <c r="G41" i="20"/>
  <c r="F41" i="20"/>
  <c r="E41" i="20"/>
  <c r="G40" i="20"/>
  <c r="F40" i="20"/>
  <c r="E40" i="20"/>
  <c r="G39" i="20"/>
  <c r="F39" i="20"/>
  <c r="E39" i="20"/>
  <c r="G38" i="20"/>
  <c r="F38" i="20"/>
  <c r="E38" i="20"/>
  <c r="G37" i="20"/>
  <c r="F37" i="20"/>
  <c r="E37" i="20"/>
  <c r="G36" i="20"/>
  <c r="F36" i="20"/>
  <c r="E36" i="20"/>
  <c r="G35" i="20"/>
  <c r="F35" i="20"/>
  <c r="E35" i="20"/>
  <c r="G34" i="20"/>
  <c r="F34" i="20"/>
  <c r="E34" i="20"/>
  <c r="G33" i="20"/>
  <c r="F33" i="20"/>
  <c r="E33" i="20"/>
  <c r="G32" i="20"/>
  <c r="F32" i="20"/>
  <c r="E32" i="20"/>
  <c r="G31" i="20"/>
  <c r="F31" i="20"/>
  <c r="E31" i="20"/>
  <c r="G30" i="20"/>
  <c r="F30" i="20"/>
  <c r="E30" i="20"/>
  <c r="G42" i="1"/>
  <c r="F42" i="1"/>
  <c r="E42" i="1"/>
  <c r="G41" i="1"/>
  <c r="F41" i="1"/>
  <c r="E41" i="1"/>
  <c r="G40" i="1"/>
  <c r="F40" i="1"/>
  <c r="E40" i="1"/>
  <c r="G39" i="1"/>
  <c r="F39" i="1"/>
  <c r="E39" i="1"/>
  <c r="G38" i="1"/>
  <c r="F38" i="1"/>
  <c r="E38" i="1"/>
  <c r="G37" i="1"/>
  <c r="F37" i="1"/>
  <c r="E37" i="1"/>
  <c r="G36" i="1"/>
  <c r="F36" i="1"/>
  <c r="E36" i="1"/>
  <c r="G35" i="1"/>
  <c r="F35" i="1"/>
  <c r="E35" i="1"/>
  <c r="G34" i="1"/>
  <c r="F34" i="1"/>
  <c r="E34" i="1"/>
  <c r="G33" i="1"/>
  <c r="F33" i="1"/>
  <c r="E33" i="1"/>
  <c r="G32" i="1"/>
  <c r="F32" i="1"/>
  <c r="E32" i="1"/>
  <c r="G31" i="1"/>
  <c r="F31" i="1"/>
  <c r="E31" i="1"/>
  <c r="G30" i="1"/>
  <c r="F30" i="1"/>
  <c r="E30" i="1"/>
  <c r="AQ1006" i="47"/>
  <c r="AP1006" i="47"/>
  <c r="AO1006" i="47"/>
  <c r="AN1006" i="47"/>
  <c r="AM1006" i="47"/>
  <c r="AL1006" i="47"/>
  <c r="AK1006" i="47"/>
  <c r="AJ1006" i="47"/>
  <c r="AI1006" i="47"/>
  <c r="AH1006" i="47"/>
  <c r="AG1006" i="47"/>
  <c r="AF1006" i="47"/>
  <c r="AE1006" i="47"/>
  <c r="AD1006" i="47"/>
  <c r="AC1006" i="47"/>
  <c r="AB1006" i="47"/>
  <c r="AA1006" i="47"/>
  <c r="Z1006" i="47"/>
  <c r="Y1006" i="47"/>
  <c r="X1006" i="47"/>
  <c r="W1006" i="47"/>
  <c r="V1006" i="47"/>
  <c r="U1006" i="47"/>
  <c r="T1006" i="47"/>
  <c r="S1006" i="47"/>
  <c r="R1006" i="47"/>
  <c r="Q1006" i="47"/>
  <c r="P1006" i="47"/>
  <c r="O1006" i="47"/>
  <c r="N1006" i="47"/>
  <c r="M1006" i="47"/>
  <c r="L1006" i="47"/>
  <c r="K1006" i="47"/>
  <c r="J1006" i="47"/>
  <c r="J992" i="47"/>
  <c r="AQ991" i="47"/>
  <c r="AP991" i="47"/>
  <c r="AO991" i="47"/>
  <c r="AN991" i="47"/>
  <c r="AM991" i="47"/>
  <c r="AL991" i="47"/>
  <c r="AK991" i="47"/>
  <c r="AJ991" i="47"/>
  <c r="AI991" i="47"/>
  <c r="AH991" i="47"/>
  <c r="AG991" i="47"/>
  <c r="AF991" i="47"/>
  <c r="AE991" i="47"/>
  <c r="AD991" i="47"/>
  <c r="AC991" i="47"/>
  <c r="AB991" i="47"/>
  <c r="AA991" i="47"/>
  <c r="Z991" i="47"/>
  <c r="Y991" i="47"/>
  <c r="X991" i="47"/>
  <c r="W991" i="47"/>
  <c r="V991" i="47"/>
  <c r="U991" i="47"/>
  <c r="T991" i="47"/>
  <c r="S991" i="47"/>
  <c r="R991" i="47"/>
  <c r="Q991" i="47"/>
  <c r="P991" i="47"/>
  <c r="O991" i="47"/>
  <c r="N991" i="47"/>
  <c r="M991" i="47"/>
  <c r="L991" i="47"/>
  <c r="K991" i="47"/>
  <c r="J991" i="47"/>
  <c r="AQ990" i="47"/>
  <c r="AP990" i="47"/>
  <c r="AO990" i="47"/>
  <c r="AN990" i="47"/>
  <c r="AM990" i="47"/>
  <c r="AL990" i="47"/>
  <c r="AK990" i="47"/>
  <c r="AJ990" i="47"/>
  <c r="AI990" i="47"/>
  <c r="AH990" i="47"/>
  <c r="AG990" i="47"/>
  <c r="AF990" i="47"/>
  <c r="AE990" i="47"/>
  <c r="AD990" i="47"/>
  <c r="AC990" i="47"/>
  <c r="AB990" i="47"/>
  <c r="AA990" i="47"/>
  <c r="Z990" i="47"/>
  <c r="Y990" i="47"/>
  <c r="X990" i="47"/>
  <c r="W990" i="47"/>
  <c r="V990" i="47"/>
  <c r="U990" i="47"/>
  <c r="T990" i="47"/>
  <c r="S990" i="47"/>
  <c r="R990" i="47"/>
  <c r="Q990" i="47"/>
  <c r="P990" i="47"/>
  <c r="O990" i="47"/>
  <c r="N990" i="47"/>
  <c r="M990" i="47"/>
  <c r="L990" i="47"/>
  <c r="K990" i="47"/>
  <c r="J990" i="47"/>
  <c r="AQ988" i="47"/>
  <c r="AP988" i="47"/>
  <c r="AO988" i="47"/>
  <c r="AN988" i="47"/>
  <c r="AM988" i="47"/>
  <c r="AL988" i="47"/>
  <c r="AK988" i="47"/>
  <c r="AJ988" i="47"/>
  <c r="AI988" i="47"/>
  <c r="AH988" i="47"/>
  <c r="AG988" i="47"/>
  <c r="AF988" i="47"/>
  <c r="AE988" i="47"/>
  <c r="AD988" i="47"/>
  <c r="AC988" i="47"/>
  <c r="AB988" i="47"/>
  <c r="AA988" i="47"/>
  <c r="Z988" i="47"/>
  <c r="Y988" i="47"/>
  <c r="X988" i="47"/>
  <c r="W988" i="47"/>
  <c r="V988" i="47"/>
  <c r="U988" i="47"/>
  <c r="T988" i="47"/>
  <c r="S988" i="47"/>
  <c r="R988" i="47"/>
  <c r="Q988" i="47"/>
  <c r="P988" i="47"/>
  <c r="O988" i="47"/>
  <c r="N988" i="47"/>
  <c r="M988" i="47"/>
  <c r="L988" i="47"/>
  <c r="K988" i="47"/>
  <c r="J988" i="47"/>
  <c r="AQ987" i="47"/>
  <c r="AP987" i="47"/>
  <c r="AO987" i="47"/>
  <c r="AN987" i="47"/>
  <c r="AM987" i="47"/>
  <c r="AL987" i="47"/>
  <c r="AK987" i="47"/>
  <c r="AJ987" i="47"/>
  <c r="AI987" i="47"/>
  <c r="AH987" i="47"/>
  <c r="AG987" i="47"/>
  <c r="AF987" i="47"/>
  <c r="AE987" i="47"/>
  <c r="AD987" i="47"/>
  <c r="AC987" i="47"/>
  <c r="AB987" i="47"/>
  <c r="AA987" i="47"/>
  <c r="Z987" i="47"/>
  <c r="Y987" i="47"/>
  <c r="X987" i="47"/>
  <c r="W987" i="47"/>
  <c r="V987" i="47"/>
  <c r="U987" i="47"/>
  <c r="T987" i="47"/>
  <c r="S987" i="47"/>
  <c r="R987" i="47"/>
  <c r="Q987" i="47"/>
  <c r="P987" i="47"/>
  <c r="O987" i="47"/>
  <c r="N987" i="47"/>
  <c r="M987" i="47"/>
  <c r="L987" i="47"/>
  <c r="K987" i="47"/>
  <c r="J987" i="47"/>
  <c r="AQ939" i="47"/>
  <c r="AP939" i="47"/>
  <c r="AO939" i="47"/>
  <c r="AN939" i="47"/>
  <c r="AM939" i="47"/>
  <c r="AL939" i="47"/>
  <c r="AK939" i="47"/>
  <c r="AJ939" i="47"/>
  <c r="AI939" i="47"/>
  <c r="AH939" i="47"/>
  <c r="AG939" i="47"/>
  <c r="AF939" i="47"/>
  <c r="AE939" i="47"/>
  <c r="AD939" i="47"/>
  <c r="AC939" i="47"/>
  <c r="AB939" i="47"/>
  <c r="AA939" i="47"/>
  <c r="Z939" i="47"/>
  <c r="Y939" i="47"/>
  <c r="X939" i="47"/>
  <c r="W939" i="47"/>
  <c r="V939" i="47"/>
  <c r="U939" i="47"/>
  <c r="T939" i="47"/>
  <c r="S939" i="47"/>
  <c r="R939" i="47"/>
  <c r="Q939" i="47"/>
  <c r="P939" i="47"/>
  <c r="O939" i="47"/>
  <c r="N939" i="47"/>
  <c r="M939" i="47"/>
  <c r="L939" i="47"/>
  <c r="K939" i="47"/>
  <c r="J939" i="47"/>
  <c r="J925" i="47"/>
  <c r="AQ924" i="47"/>
  <c r="AP924" i="47"/>
  <c r="AO924" i="47"/>
  <c r="AN924" i="47"/>
  <c r="AM924" i="47"/>
  <c r="AL924" i="47"/>
  <c r="AK924" i="47"/>
  <c r="AJ924" i="47"/>
  <c r="AI924" i="47"/>
  <c r="AH924" i="47"/>
  <c r="AG924" i="47"/>
  <c r="AF924" i="47"/>
  <c r="AE924" i="47"/>
  <c r="AD924" i="47"/>
  <c r="AC924" i="47"/>
  <c r="AB924" i="47"/>
  <c r="AA924" i="47"/>
  <c r="Z924" i="47"/>
  <c r="Y924" i="47"/>
  <c r="X924" i="47"/>
  <c r="W924" i="47"/>
  <c r="V924" i="47"/>
  <c r="U924" i="47"/>
  <c r="T924" i="47"/>
  <c r="S924" i="47"/>
  <c r="R924" i="47"/>
  <c r="Q924" i="47"/>
  <c r="P924" i="47"/>
  <c r="O924" i="47"/>
  <c r="N924" i="47"/>
  <c r="M924" i="47"/>
  <c r="L924" i="47"/>
  <c r="K924" i="47"/>
  <c r="J924" i="47"/>
  <c r="AQ923" i="47"/>
  <c r="AP923" i="47"/>
  <c r="AO923" i="47"/>
  <c r="AN923" i="47"/>
  <c r="AM923" i="47"/>
  <c r="AL923" i="47"/>
  <c r="AK923" i="47"/>
  <c r="AJ923" i="47"/>
  <c r="AI923" i="47"/>
  <c r="AH923" i="47"/>
  <c r="AG923" i="47"/>
  <c r="AF923" i="47"/>
  <c r="AE923" i="47"/>
  <c r="AD923" i="47"/>
  <c r="AC923" i="47"/>
  <c r="AB923" i="47"/>
  <c r="AA923" i="47"/>
  <c r="Z923" i="47"/>
  <c r="Y923" i="47"/>
  <c r="X923" i="47"/>
  <c r="W923" i="47"/>
  <c r="V923" i="47"/>
  <c r="U923" i="47"/>
  <c r="T923" i="47"/>
  <c r="S923" i="47"/>
  <c r="R923" i="47"/>
  <c r="Q923" i="47"/>
  <c r="P923" i="47"/>
  <c r="O923" i="47"/>
  <c r="N923" i="47"/>
  <c r="M923" i="47"/>
  <c r="L923" i="47"/>
  <c r="K923" i="47"/>
  <c r="J923" i="47"/>
  <c r="AQ921" i="47"/>
  <c r="AP921" i="47"/>
  <c r="AO921" i="47"/>
  <c r="AN921" i="47"/>
  <c r="AM921" i="47"/>
  <c r="AL921" i="47"/>
  <c r="AK921" i="47"/>
  <c r="AJ921" i="47"/>
  <c r="AI921" i="47"/>
  <c r="AH921" i="47"/>
  <c r="AG921" i="47"/>
  <c r="AF921" i="47"/>
  <c r="AE921" i="47"/>
  <c r="AD921" i="47"/>
  <c r="AC921" i="47"/>
  <c r="AB921" i="47"/>
  <c r="AA921" i="47"/>
  <c r="Z921" i="47"/>
  <c r="Y921" i="47"/>
  <c r="X921" i="47"/>
  <c r="W921" i="47"/>
  <c r="V921" i="47"/>
  <c r="U921" i="47"/>
  <c r="T921" i="47"/>
  <c r="S921" i="47"/>
  <c r="R921" i="47"/>
  <c r="Q921" i="47"/>
  <c r="P921" i="47"/>
  <c r="O921" i="47"/>
  <c r="N921" i="47"/>
  <c r="M921" i="47"/>
  <c r="L921" i="47"/>
  <c r="K921" i="47"/>
  <c r="J921" i="47"/>
  <c r="AQ920" i="47"/>
  <c r="AP920" i="47"/>
  <c r="AO920" i="47"/>
  <c r="AN920" i="47"/>
  <c r="AM920" i="47"/>
  <c r="AL920" i="47"/>
  <c r="AK920" i="47"/>
  <c r="AJ920" i="47"/>
  <c r="AI920" i="47"/>
  <c r="AH920" i="47"/>
  <c r="AG920" i="47"/>
  <c r="AF920" i="47"/>
  <c r="AE920" i="47"/>
  <c r="AD920" i="47"/>
  <c r="AC920" i="47"/>
  <c r="AB920" i="47"/>
  <c r="AA920" i="47"/>
  <c r="Z920" i="47"/>
  <c r="Y920" i="47"/>
  <c r="X920" i="47"/>
  <c r="W920" i="47"/>
  <c r="V920" i="47"/>
  <c r="U920" i="47"/>
  <c r="T920" i="47"/>
  <c r="S920" i="47"/>
  <c r="R920" i="47"/>
  <c r="Q920" i="47"/>
  <c r="P920" i="47"/>
  <c r="O920" i="47"/>
  <c r="N920" i="47"/>
  <c r="M920" i="47"/>
  <c r="L920" i="47"/>
  <c r="K920" i="47"/>
  <c r="J920" i="47"/>
  <c r="AP872" i="47"/>
  <c r="AO872" i="47"/>
  <c r="AN872" i="47"/>
  <c r="AL872" i="47"/>
  <c r="AK872" i="47"/>
  <c r="AJ872" i="47"/>
  <c r="AH872" i="47"/>
  <c r="AG872" i="47"/>
  <c r="AF872" i="47"/>
  <c r="AD872" i="47"/>
  <c r="AC872" i="47"/>
  <c r="AB872" i="47"/>
  <c r="Z872" i="47"/>
  <c r="Y872" i="47"/>
  <c r="X872" i="47"/>
  <c r="V872" i="47"/>
  <c r="U872" i="47"/>
  <c r="T872" i="47"/>
  <c r="R872" i="47"/>
  <c r="Q872" i="47"/>
  <c r="P872" i="47"/>
  <c r="N872" i="47"/>
  <c r="M872" i="47"/>
  <c r="L872" i="47"/>
  <c r="J872" i="47"/>
  <c r="J858" i="47"/>
  <c r="AP857" i="47"/>
  <c r="AO857" i="47"/>
  <c r="AN857" i="47"/>
  <c r="AL857" i="47"/>
  <c r="AK857" i="47"/>
  <c r="AJ857" i="47"/>
  <c r="AH857" i="47"/>
  <c r="AG857" i="47"/>
  <c r="AF857" i="47"/>
  <c r="AD857" i="47"/>
  <c r="AC857" i="47"/>
  <c r="AB857" i="47"/>
  <c r="Z857" i="47"/>
  <c r="Y857" i="47"/>
  <c r="X857" i="47"/>
  <c r="V857" i="47"/>
  <c r="U857" i="47"/>
  <c r="T857" i="47"/>
  <c r="R857" i="47"/>
  <c r="Q857" i="47"/>
  <c r="P857" i="47"/>
  <c r="N857" i="47"/>
  <c r="M857" i="47"/>
  <c r="L857" i="47"/>
  <c r="J857" i="47"/>
  <c r="AQ856" i="47"/>
  <c r="AP856" i="47"/>
  <c r="AN856" i="47"/>
  <c r="AM856" i="47"/>
  <c r="AL856" i="47"/>
  <c r="AJ856" i="47"/>
  <c r="AI856" i="47"/>
  <c r="AH856" i="47"/>
  <c r="AF856" i="47"/>
  <c r="AE856" i="47"/>
  <c r="AD856" i="47"/>
  <c r="AB856" i="47"/>
  <c r="AA856" i="47"/>
  <c r="Z856" i="47"/>
  <c r="X856" i="47"/>
  <c r="W856" i="47"/>
  <c r="V856" i="47"/>
  <c r="T856" i="47"/>
  <c r="S856" i="47"/>
  <c r="R856" i="47"/>
  <c r="P856" i="47"/>
  <c r="O856" i="47"/>
  <c r="N856" i="47"/>
  <c r="L856" i="47"/>
  <c r="K856" i="47"/>
  <c r="J856" i="47"/>
  <c r="AP854" i="47"/>
  <c r="AO854" i="47"/>
  <c r="AN854" i="47"/>
  <c r="AL854" i="47"/>
  <c r="AK854" i="47"/>
  <c r="AJ854" i="47"/>
  <c r="AH854" i="47"/>
  <c r="AG854" i="47"/>
  <c r="AF854" i="47"/>
  <c r="AD854" i="47"/>
  <c r="AC854" i="47"/>
  <c r="AB854" i="47"/>
  <c r="Z854" i="47"/>
  <c r="Y854" i="47"/>
  <c r="X854" i="47"/>
  <c r="V854" i="47"/>
  <c r="U854" i="47"/>
  <c r="T854" i="47"/>
  <c r="R854" i="47"/>
  <c r="Q854" i="47"/>
  <c r="P854" i="47"/>
  <c r="N854" i="47"/>
  <c r="M854" i="47"/>
  <c r="L854" i="47"/>
  <c r="J854" i="47"/>
  <c r="AQ853" i="47"/>
  <c r="AP853" i="47"/>
  <c r="AN853" i="47"/>
  <c r="AM853" i="47"/>
  <c r="AL853" i="47"/>
  <c r="AJ853" i="47"/>
  <c r="AI853" i="47"/>
  <c r="AH853" i="47"/>
  <c r="AF853" i="47"/>
  <c r="AE853" i="47"/>
  <c r="AD853" i="47"/>
  <c r="AB853" i="47"/>
  <c r="AA853" i="47"/>
  <c r="Z853" i="47"/>
  <c r="X853" i="47"/>
  <c r="W853" i="47"/>
  <c r="V853" i="47"/>
  <c r="T853" i="47"/>
  <c r="S853" i="47"/>
  <c r="R853" i="47"/>
  <c r="P853" i="47"/>
  <c r="O853" i="47"/>
  <c r="N853" i="47"/>
  <c r="L853" i="47"/>
  <c r="K853" i="47"/>
  <c r="J853" i="47"/>
  <c r="AQ805" i="47"/>
  <c r="AP805" i="47"/>
  <c r="AO805" i="47"/>
  <c r="AN805" i="47"/>
  <c r="AM805" i="47"/>
  <c r="AL805" i="47"/>
  <c r="AK805" i="47"/>
  <c r="AJ805" i="47"/>
  <c r="AI805" i="47"/>
  <c r="AH805" i="47"/>
  <c r="AG805" i="47"/>
  <c r="AF805" i="47"/>
  <c r="AE805" i="47"/>
  <c r="AD805" i="47"/>
  <c r="AC805" i="47"/>
  <c r="AB805" i="47"/>
  <c r="AA805" i="47"/>
  <c r="Z805" i="47"/>
  <c r="Y805" i="47"/>
  <c r="X805" i="47"/>
  <c r="W805" i="47"/>
  <c r="V805" i="47"/>
  <c r="U805" i="47"/>
  <c r="T805" i="47"/>
  <c r="S805" i="47"/>
  <c r="R805" i="47"/>
  <c r="Q805" i="47"/>
  <c r="P805" i="47"/>
  <c r="O805" i="47"/>
  <c r="N805" i="47"/>
  <c r="M805" i="47"/>
  <c r="L805" i="47"/>
  <c r="K805" i="47"/>
  <c r="J805" i="47"/>
  <c r="J791" i="47"/>
  <c r="AQ790" i="47"/>
  <c r="AP790" i="47"/>
  <c r="AO790" i="47"/>
  <c r="AN790" i="47"/>
  <c r="AM790" i="47"/>
  <c r="AL790" i="47"/>
  <c r="AK790" i="47"/>
  <c r="AJ790" i="47"/>
  <c r="AI790" i="47"/>
  <c r="AH790" i="47"/>
  <c r="AG790" i="47"/>
  <c r="AF790" i="47"/>
  <c r="AE790" i="47"/>
  <c r="AD790" i="47"/>
  <c r="AC790" i="47"/>
  <c r="AB790" i="47"/>
  <c r="AA790" i="47"/>
  <c r="Z790" i="47"/>
  <c r="Y790" i="47"/>
  <c r="X790" i="47"/>
  <c r="W790" i="47"/>
  <c r="V790" i="47"/>
  <c r="U790" i="47"/>
  <c r="T790" i="47"/>
  <c r="S790" i="47"/>
  <c r="R790" i="47"/>
  <c r="Q790" i="47"/>
  <c r="P790" i="47"/>
  <c r="O790" i="47"/>
  <c r="N790" i="47"/>
  <c r="M790" i="47"/>
  <c r="L790" i="47"/>
  <c r="K790" i="47"/>
  <c r="J790" i="47"/>
  <c r="AQ789" i="47"/>
  <c r="AP789" i="47"/>
  <c r="AO789" i="47"/>
  <c r="AN789" i="47"/>
  <c r="AM789" i="47"/>
  <c r="AL789" i="47"/>
  <c r="AK789" i="47"/>
  <c r="AJ789" i="47"/>
  <c r="AI789" i="47"/>
  <c r="AH789" i="47"/>
  <c r="AG789" i="47"/>
  <c r="AF789" i="47"/>
  <c r="AE789" i="47"/>
  <c r="AD789" i="47"/>
  <c r="AC789" i="47"/>
  <c r="AB789" i="47"/>
  <c r="AA789" i="47"/>
  <c r="Z789" i="47"/>
  <c r="Y789" i="47"/>
  <c r="X789" i="47"/>
  <c r="W789" i="47"/>
  <c r="V789" i="47"/>
  <c r="U789" i="47"/>
  <c r="T789" i="47"/>
  <c r="S789" i="47"/>
  <c r="R789" i="47"/>
  <c r="Q789" i="47"/>
  <c r="P789" i="47"/>
  <c r="O789" i="47"/>
  <c r="N789" i="47"/>
  <c r="M789" i="47"/>
  <c r="L789" i="47"/>
  <c r="K789" i="47"/>
  <c r="J789" i="47"/>
  <c r="AQ787" i="47"/>
  <c r="AP787" i="47"/>
  <c r="AO787" i="47"/>
  <c r="AN787" i="47"/>
  <c r="AM787" i="47"/>
  <c r="AL787" i="47"/>
  <c r="AK787" i="47"/>
  <c r="AJ787" i="47"/>
  <c r="AI787" i="47"/>
  <c r="AH787" i="47"/>
  <c r="AG787" i="47"/>
  <c r="AF787" i="47"/>
  <c r="AE787" i="47"/>
  <c r="AD787" i="47"/>
  <c r="AC787" i="47"/>
  <c r="AB787" i="47"/>
  <c r="AA787" i="47"/>
  <c r="Z787" i="47"/>
  <c r="Y787" i="47"/>
  <c r="X787" i="47"/>
  <c r="W787" i="47"/>
  <c r="V787" i="47"/>
  <c r="U787" i="47"/>
  <c r="T787" i="47"/>
  <c r="S787" i="47"/>
  <c r="R787" i="47"/>
  <c r="Q787" i="47"/>
  <c r="P787" i="47"/>
  <c r="O787" i="47"/>
  <c r="N787" i="47"/>
  <c r="M787" i="47"/>
  <c r="L787" i="47"/>
  <c r="K787" i="47"/>
  <c r="J787" i="47"/>
  <c r="AQ786" i="47"/>
  <c r="AP786" i="47"/>
  <c r="AO786" i="47"/>
  <c r="AN786" i="47"/>
  <c r="AM786" i="47"/>
  <c r="AL786" i="47"/>
  <c r="AK786" i="47"/>
  <c r="AJ786" i="47"/>
  <c r="AI786" i="47"/>
  <c r="AH786" i="47"/>
  <c r="AG786" i="47"/>
  <c r="AF786" i="47"/>
  <c r="AE786" i="47"/>
  <c r="AD786" i="47"/>
  <c r="AC786" i="47"/>
  <c r="AB786" i="47"/>
  <c r="AA786" i="47"/>
  <c r="Z786" i="47"/>
  <c r="Y786" i="47"/>
  <c r="X786" i="47"/>
  <c r="W786" i="47"/>
  <c r="V786" i="47"/>
  <c r="U786" i="47"/>
  <c r="T786" i="47"/>
  <c r="S786" i="47"/>
  <c r="R786" i="47"/>
  <c r="Q786" i="47"/>
  <c r="P786" i="47"/>
  <c r="O786" i="47"/>
  <c r="N786" i="47"/>
  <c r="M786" i="47"/>
  <c r="L786" i="47"/>
  <c r="K786" i="47"/>
  <c r="J786" i="47"/>
  <c r="AQ738" i="47"/>
  <c r="AP738" i="47"/>
  <c r="AO738" i="47"/>
  <c r="AN738" i="47"/>
  <c r="AM738" i="47"/>
  <c r="AL738" i="47"/>
  <c r="AK738" i="47"/>
  <c r="AJ738" i="47"/>
  <c r="AI738" i="47"/>
  <c r="AH738" i="47"/>
  <c r="AG738" i="47"/>
  <c r="AF738" i="47"/>
  <c r="AE738" i="47"/>
  <c r="AD738" i="47"/>
  <c r="AC738" i="47"/>
  <c r="AB738" i="47"/>
  <c r="AA738" i="47"/>
  <c r="Z738" i="47"/>
  <c r="Y738" i="47"/>
  <c r="X738" i="47"/>
  <c r="W738" i="47"/>
  <c r="V738" i="47"/>
  <c r="U738" i="47"/>
  <c r="T738" i="47"/>
  <c r="S738" i="47"/>
  <c r="R738" i="47"/>
  <c r="Q738" i="47"/>
  <c r="P738" i="47"/>
  <c r="O738" i="47"/>
  <c r="N738" i="47"/>
  <c r="M738" i="47"/>
  <c r="L738" i="47"/>
  <c r="K738" i="47"/>
  <c r="J738" i="47"/>
  <c r="J724" i="47"/>
  <c r="AQ723" i="47"/>
  <c r="AP723" i="47"/>
  <c r="AO723" i="47"/>
  <c r="AN723" i="47"/>
  <c r="AM723" i="47"/>
  <c r="AL723" i="47"/>
  <c r="AK723" i="47"/>
  <c r="AJ723" i="47"/>
  <c r="AI723" i="47"/>
  <c r="AH723" i="47"/>
  <c r="AG723" i="47"/>
  <c r="AF723" i="47"/>
  <c r="AE723" i="47"/>
  <c r="AD723" i="47"/>
  <c r="AC723" i="47"/>
  <c r="AB723" i="47"/>
  <c r="AA723" i="47"/>
  <c r="Z723" i="47"/>
  <c r="Y723" i="47"/>
  <c r="X723" i="47"/>
  <c r="W723" i="47"/>
  <c r="V723" i="47"/>
  <c r="U723" i="47"/>
  <c r="T723" i="47"/>
  <c r="S723" i="47"/>
  <c r="R723" i="47"/>
  <c r="Q723" i="47"/>
  <c r="P723" i="47"/>
  <c r="O723" i="47"/>
  <c r="N723" i="47"/>
  <c r="M723" i="47"/>
  <c r="L723" i="47"/>
  <c r="K723" i="47"/>
  <c r="J723" i="47"/>
  <c r="AQ722" i="47"/>
  <c r="AP722" i="47"/>
  <c r="AO722" i="47"/>
  <c r="AN722" i="47"/>
  <c r="AM722" i="47"/>
  <c r="AL722" i="47"/>
  <c r="AK722" i="47"/>
  <c r="AJ722" i="47"/>
  <c r="AI722" i="47"/>
  <c r="AH722" i="47"/>
  <c r="AG722" i="47"/>
  <c r="AF722" i="47"/>
  <c r="AE722" i="47"/>
  <c r="AD722" i="47"/>
  <c r="AC722" i="47"/>
  <c r="AB722" i="47"/>
  <c r="AA722" i="47"/>
  <c r="Z722" i="47"/>
  <c r="Y722" i="47"/>
  <c r="X722" i="47"/>
  <c r="W722" i="47"/>
  <c r="V722" i="47"/>
  <c r="U722" i="47"/>
  <c r="T722" i="47"/>
  <c r="S722" i="47"/>
  <c r="R722" i="47"/>
  <c r="Q722" i="47"/>
  <c r="P722" i="47"/>
  <c r="O722" i="47"/>
  <c r="N722" i="47"/>
  <c r="M722" i="47"/>
  <c r="L722" i="47"/>
  <c r="K722" i="47"/>
  <c r="J722" i="47"/>
  <c r="AQ720" i="47"/>
  <c r="AP720" i="47"/>
  <c r="AO720" i="47"/>
  <c r="AN720" i="47"/>
  <c r="AM720" i="47"/>
  <c r="AL720" i="47"/>
  <c r="AK720" i="47"/>
  <c r="AJ720" i="47"/>
  <c r="AI720" i="47"/>
  <c r="AH720" i="47"/>
  <c r="AG720" i="47"/>
  <c r="AF720" i="47"/>
  <c r="AE720" i="47"/>
  <c r="AD720" i="47"/>
  <c r="AC720" i="47"/>
  <c r="AB720" i="47"/>
  <c r="AA720" i="47"/>
  <c r="Z720" i="47"/>
  <c r="Y720" i="47"/>
  <c r="X720" i="47"/>
  <c r="W720" i="47"/>
  <c r="V720" i="47"/>
  <c r="U720" i="47"/>
  <c r="T720" i="47"/>
  <c r="S720" i="47"/>
  <c r="R720" i="47"/>
  <c r="Q720" i="47"/>
  <c r="P720" i="47"/>
  <c r="O720" i="47"/>
  <c r="N720" i="47"/>
  <c r="M720" i="47"/>
  <c r="L720" i="47"/>
  <c r="K720" i="47"/>
  <c r="J720" i="47"/>
  <c r="AQ719" i="47"/>
  <c r="AP719" i="47"/>
  <c r="AO719" i="47"/>
  <c r="AN719" i="47"/>
  <c r="AM719" i="47"/>
  <c r="AL719" i="47"/>
  <c r="AK719" i="47"/>
  <c r="AJ719" i="47"/>
  <c r="AI719" i="47"/>
  <c r="AH719" i="47"/>
  <c r="AG719" i="47"/>
  <c r="AF719" i="47"/>
  <c r="AE719" i="47"/>
  <c r="AD719" i="47"/>
  <c r="AC719" i="47"/>
  <c r="AB719" i="47"/>
  <c r="AA719" i="47"/>
  <c r="Z719" i="47"/>
  <c r="Y719" i="47"/>
  <c r="X719" i="47"/>
  <c r="W719" i="47"/>
  <c r="V719" i="47"/>
  <c r="U719" i="47"/>
  <c r="T719" i="47"/>
  <c r="S719" i="47"/>
  <c r="R719" i="47"/>
  <c r="Q719" i="47"/>
  <c r="P719" i="47"/>
  <c r="O719" i="47"/>
  <c r="N719" i="47"/>
  <c r="M719" i="47"/>
  <c r="L719" i="47"/>
  <c r="K719" i="47"/>
  <c r="J719" i="47"/>
  <c r="AQ671" i="47"/>
  <c r="AP671" i="47"/>
  <c r="AO671" i="47"/>
  <c r="AN671" i="47"/>
  <c r="AM671" i="47"/>
  <c r="AL671" i="47"/>
  <c r="AK671" i="47"/>
  <c r="AJ671" i="47"/>
  <c r="AI671" i="47"/>
  <c r="AH671" i="47"/>
  <c r="AG671" i="47"/>
  <c r="AF671" i="47"/>
  <c r="AE671" i="47"/>
  <c r="AD671" i="47"/>
  <c r="AC671" i="47"/>
  <c r="AB671" i="47"/>
  <c r="AA671" i="47"/>
  <c r="Z671" i="47"/>
  <c r="Y671" i="47"/>
  <c r="X671" i="47"/>
  <c r="W671" i="47"/>
  <c r="V671" i="47"/>
  <c r="U671" i="47"/>
  <c r="T671" i="47"/>
  <c r="S671" i="47"/>
  <c r="R671" i="47"/>
  <c r="Q671" i="47"/>
  <c r="P671" i="47"/>
  <c r="O671" i="47"/>
  <c r="N671" i="47"/>
  <c r="M671" i="47"/>
  <c r="L671" i="47"/>
  <c r="K671" i="47"/>
  <c r="J671" i="47"/>
  <c r="J657" i="47"/>
  <c r="AQ656" i="47"/>
  <c r="AP656" i="47"/>
  <c r="AO656" i="47"/>
  <c r="AN656" i="47"/>
  <c r="AM656" i="47"/>
  <c r="AL656" i="47"/>
  <c r="AK656" i="47"/>
  <c r="AJ656" i="47"/>
  <c r="AI656" i="47"/>
  <c r="AH656" i="47"/>
  <c r="AG656" i="47"/>
  <c r="AF656" i="47"/>
  <c r="AE656" i="47"/>
  <c r="AD656" i="47"/>
  <c r="AC656" i="47"/>
  <c r="AB656" i="47"/>
  <c r="AA656" i="47"/>
  <c r="Z656" i="47"/>
  <c r="Y656" i="47"/>
  <c r="X656" i="47"/>
  <c r="W656" i="47"/>
  <c r="V656" i="47"/>
  <c r="U656" i="47"/>
  <c r="T656" i="47"/>
  <c r="S656" i="47"/>
  <c r="R656" i="47"/>
  <c r="Q656" i="47"/>
  <c r="P656" i="47"/>
  <c r="O656" i="47"/>
  <c r="N656" i="47"/>
  <c r="M656" i="47"/>
  <c r="L656" i="47"/>
  <c r="K656" i="47"/>
  <c r="J656" i="47"/>
  <c r="AQ655" i="47"/>
  <c r="AP655" i="47"/>
  <c r="AO655" i="47"/>
  <c r="AN655" i="47"/>
  <c r="AM655" i="47"/>
  <c r="AL655" i="47"/>
  <c r="AK655" i="47"/>
  <c r="AJ655" i="47"/>
  <c r="AI655" i="47"/>
  <c r="AH655" i="47"/>
  <c r="AG655" i="47"/>
  <c r="AF655" i="47"/>
  <c r="AE655" i="47"/>
  <c r="AD655" i="47"/>
  <c r="AC655" i="47"/>
  <c r="AB655" i="47"/>
  <c r="AA655" i="47"/>
  <c r="Z655" i="47"/>
  <c r="Y655" i="47"/>
  <c r="X655" i="47"/>
  <c r="W655" i="47"/>
  <c r="V655" i="47"/>
  <c r="U655" i="47"/>
  <c r="T655" i="47"/>
  <c r="S655" i="47"/>
  <c r="R655" i="47"/>
  <c r="Q655" i="47"/>
  <c r="P655" i="47"/>
  <c r="O655" i="47"/>
  <c r="N655" i="47"/>
  <c r="M655" i="47"/>
  <c r="L655" i="47"/>
  <c r="K655" i="47"/>
  <c r="J655" i="47"/>
  <c r="AQ653" i="47"/>
  <c r="AP653" i="47"/>
  <c r="AO653" i="47"/>
  <c r="AN653" i="47"/>
  <c r="AM653" i="47"/>
  <c r="AL653" i="47"/>
  <c r="AK653" i="47"/>
  <c r="AJ653" i="47"/>
  <c r="AI653" i="47"/>
  <c r="AH653" i="47"/>
  <c r="AG653" i="47"/>
  <c r="AF653" i="47"/>
  <c r="AE653" i="47"/>
  <c r="AD653" i="47"/>
  <c r="AC653" i="47"/>
  <c r="AB653" i="47"/>
  <c r="AA653" i="47"/>
  <c r="Z653" i="47"/>
  <c r="Y653" i="47"/>
  <c r="X653" i="47"/>
  <c r="W653" i="47"/>
  <c r="V653" i="47"/>
  <c r="U653" i="47"/>
  <c r="T653" i="47"/>
  <c r="S653" i="47"/>
  <c r="R653" i="47"/>
  <c r="Q653" i="47"/>
  <c r="P653" i="47"/>
  <c r="O653" i="47"/>
  <c r="N653" i="47"/>
  <c r="M653" i="47"/>
  <c r="L653" i="47"/>
  <c r="K653" i="47"/>
  <c r="J653" i="47"/>
  <c r="AQ652" i="47"/>
  <c r="AP652" i="47"/>
  <c r="AO652" i="47"/>
  <c r="AN652" i="47"/>
  <c r="AM652" i="47"/>
  <c r="AL652" i="47"/>
  <c r="AK652" i="47"/>
  <c r="AJ652" i="47"/>
  <c r="AI652" i="47"/>
  <c r="AH652" i="47"/>
  <c r="AG652" i="47"/>
  <c r="AF652" i="47"/>
  <c r="AE652" i="47"/>
  <c r="AD652" i="47"/>
  <c r="AC652" i="47"/>
  <c r="AB652" i="47"/>
  <c r="AA652" i="47"/>
  <c r="Z652" i="47"/>
  <c r="Y652" i="47"/>
  <c r="X652" i="47"/>
  <c r="W652" i="47"/>
  <c r="V652" i="47"/>
  <c r="U652" i="47"/>
  <c r="T652" i="47"/>
  <c r="S652" i="47"/>
  <c r="R652" i="47"/>
  <c r="Q652" i="47"/>
  <c r="P652" i="47"/>
  <c r="O652" i="47"/>
  <c r="N652" i="47"/>
  <c r="M652" i="47"/>
  <c r="L652" i="47"/>
  <c r="K652" i="47"/>
  <c r="J652" i="47"/>
  <c r="AQ604" i="47"/>
  <c r="AP604" i="47"/>
  <c r="AO604" i="47"/>
  <c r="AN604" i="47"/>
  <c r="AM604" i="47"/>
  <c r="AL604" i="47"/>
  <c r="AK604" i="47"/>
  <c r="AJ604" i="47"/>
  <c r="AI604" i="47"/>
  <c r="AH604" i="47"/>
  <c r="AG604" i="47"/>
  <c r="AF604" i="47"/>
  <c r="AE604" i="47"/>
  <c r="AD604" i="47"/>
  <c r="AC604" i="47"/>
  <c r="AB604" i="47"/>
  <c r="AA604" i="47"/>
  <c r="Z604" i="47"/>
  <c r="Y604" i="47"/>
  <c r="X604" i="47"/>
  <c r="W604" i="47"/>
  <c r="V604" i="47"/>
  <c r="U604" i="47"/>
  <c r="T604" i="47"/>
  <c r="S604" i="47"/>
  <c r="R604" i="47"/>
  <c r="Q604" i="47"/>
  <c r="P604" i="47"/>
  <c r="O604" i="47"/>
  <c r="N604" i="47"/>
  <c r="M604" i="47"/>
  <c r="L604" i="47"/>
  <c r="K604" i="47"/>
  <c r="J604" i="47"/>
  <c r="J590" i="47"/>
  <c r="AQ589" i="47"/>
  <c r="AP589" i="47"/>
  <c r="AO589" i="47"/>
  <c r="AN589" i="47"/>
  <c r="AM589" i="47"/>
  <c r="AL589" i="47"/>
  <c r="AK589" i="47"/>
  <c r="AJ589" i="47"/>
  <c r="AI589" i="47"/>
  <c r="AH589" i="47"/>
  <c r="AG589" i="47"/>
  <c r="AF589" i="47"/>
  <c r="AE589" i="47"/>
  <c r="AD589" i="47"/>
  <c r="AC589" i="47"/>
  <c r="AB589" i="47"/>
  <c r="AA589" i="47"/>
  <c r="Z589" i="47"/>
  <c r="Y589" i="47"/>
  <c r="X589" i="47"/>
  <c r="W589" i="47"/>
  <c r="V589" i="47"/>
  <c r="U589" i="47"/>
  <c r="T589" i="47"/>
  <c r="S589" i="47"/>
  <c r="R589" i="47"/>
  <c r="Q589" i="47"/>
  <c r="P589" i="47"/>
  <c r="O589" i="47"/>
  <c r="N589" i="47"/>
  <c r="M589" i="47"/>
  <c r="L589" i="47"/>
  <c r="K589" i="47"/>
  <c r="J589" i="47"/>
  <c r="AQ588" i="47"/>
  <c r="AP588" i="47"/>
  <c r="AO588" i="47"/>
  <c r="AN588" i="47"/>
  <c r="AM588" i="47"/>
  <c r="AL588" i="47"/>
  <c r="AK588" i="47"/>
  <c r="AJ588" i="47"/>
  <c r="AI588" i="47"/>
  <c r="AH588" i="47"/>
  <c r="AG588" i="47"/>
  <c r="AF588" i="47"/>
  <c r="AE588" i="47"/>
  <c r="AD588" i="47"/>
  <c r="AC588" i="47"/>
  <c r="AB588" i="47"/>
  <c r="AA588" i="47"/>
  <c r="Z588" i="47"/>
  <c r="Y588" i="47"/>
  <c r="X588" i="47"/>
  <c r="W588" i="47"/>
  <c r="V588" i="47"/>
  <c r="U588" i="47"/>
  <c r="T588" i="47"/>
  <c r="S588" i="47"/>
  <c r="R588" i="47"/>
  <c r="Q588" i="47"/>
  <c r="P588" i="47"/>
  <c r="O588" i="47"/>
  <c r="N588" i="47"/>
  <c r="M588" i="47"/>
  <c r="L588" i="47"/>
  <c r="K588" i="47"/>
  <c r="J588" i="47"/>
  <c r="AQ586" i="47"/>
  <c r="AP586" i="47"/>
  <c r="AO586" i="47"/>
  <c r="AN586" i="47"/>
  <c r="AM586" i="47"/>
  <c r="AL586" i="47"/>
  <c r="AK586" i="47"/>
  <c r="AJ586" i="47"/>
  <c r="AI586" i="47"/>
  <c r="AH586" i="47"/>
  <c r="AG586" i="47"/>
  <c r="AF586" i="47"/>
  <c r="AE586" i="47"/>
  <c r="AD586" i="47"/>
  <c r="AC586" i="47"/>
  <c r="AB586" i="47"/>
  <c r="AA586" i="47"/>
  <c r="Z586" i="47"/>
  <c r="Y586" i="47"/>
  <c r="X586" i="47"/>
  <c r="W586" i="47"/>
  <c r="V586" i="47"/>
  <c r="U586" i="47"/>
  <c r="T586" i="47"/>
  <c r="S586" i="47"/>
  <c r="R586" i="47"/>
  <c r="Q586" i="47"/>
  <c r="P586" i="47"/>
  <c r="O586" i="47"/>
  <c r="N586" i="47"/>
  <c r="M586" i="47"/>
  <c r="L586" i="47"/>
  <c r="K586" i="47"/>
  <c r="J586" i="47"/>
  <c r="AQ585" i="47"/>
  <c r="AP585" i="47"/>
  <c r="AO585" i="47"/>
  <c r="AN585" i="47"/>
  <c r="AM585" i="47"/>
  <c r="AL585" i="47"/>
  <c r="AK585" i="47"/>
  <c r="AJ585" i="47"/>
  <c r="AI585" i="47"/>
  <c r="AH585" i="47"/>
  <c r="AG585" i="47"/>
  <c r="AF585" i="47"/>
  <c r="AE585" i="47"/>
  <c r="AD585" i="47"/>
  <c r="AC585" i="47"/>
  <c r="AB585" i="47"/>
  <c r="AA585" i="47"/>
  <c r="Z585" i="47"/>
  <c r="Y585" i="47"/>
  <c r="X585" i="47"/>
  <c r="W585" i="47"/>
  <c r="V585" i="47"/>
  <c r="U585" i="47"/>
  <c r="T585" i="47"/>
  <c r="S585" i="47"/>
  <c r="R585" i="47"/>
  <c r="Q585" i="47"/>
  <c r="P585" i="47"/>
  <c r="O585" i="47"/>
  <c r="N585" i="47"/>
  <c r="M585" i="47"/>
  <c r="L585" i="47"/>
  <c r="K585" i="47"/>
  <c r="J585" i="47"/>
  <c r="AQ537" i="47"/>
  <c r="AP537" i="47"/>
  <c r="AO537" i="47"/>
  <c r="AN537" i="47"/>
  <c r="AM537" i="47"/>
  <c r="AL537" i="47"/>
  <c r="AK537" i="47"/>
  <c r="AJ537" i="47"/>
  <c r="AI537" i="47"/>
  <c r="AH537" i="47"/>
  <c r="AG537" i="47"/>
  <c r="AF537" i="47"/>
  <c r="AE537" i="47"/>
  <c r="AD537" i="47"/>
  <c r="AC537" i="47"/>
  <c r="AB537" i="47"/>
  <c r="AA537" i="47"/>
  <c r="Z537" i="47"/>
  <c r="Y537" i="47"/>
  <c r="X537" i="47"/>
  <c r="W537" i="47"/>
  <c r="V537" i="47"/>
  <c r="U537" i="47"/>
  <c r="T537" i="47"/>
  <c r="S537" i="47"/>
  <c r="R537" i="47"/>
  <c r="Q537" i="47"/>
  <c r="P537" i="47"/>
  <c r="O537" i="47"/>
  <c r="N537" i="47"/>
  <c r="M537" i="47"/>
  <c r="L537" i="47"/>
  <c r="K537" i="47"/>
  <c r="J537" i="47"/>
  <c r="J523" i="47"/>
  <c r="AQ522" i="47"/>
  <c r="AP522" i="47"/>
  <c r="AO522" i="47"/>
  <c r="AN522" i="47"/>
  <c r="AM522" i="47"/>
  <c r="AL522" i="47"/>
  <c r="AK522" i="47"/>
  <c r="AJ522" i="47"/>
  <c r="AI522" i="47"/>
  <c r="AH522" i="47"/>
  <c r="AG522" i="47"/>
  <c r="AF522" i="47"/>
  <c r="AE522" i="47"/>
  <c r="AD522" i="47"/>
  <c r="AC522" i="47"/>
  <c r="AB522" i="47"/>
  <c r="AA522" i="47"/>
  <c r="Z522" i="47"/>
  <c r="Y522" i="47"/>
  <c r="X522" i="47"/>
  <c r="W522" i="47"/>
  <c r="V522" i="47"/>
  <c r="U522" i="47"/>
  <c r="T522" i="47"/>
  <c r="S522" i="47"/>
  <c r="R522" i="47"/>
  <c r="Q522" i="47"/>
  <c r="P522" i="47"/>
  <c r="O522" i="47"/>
  <c r="N522" i="47"/>
  <c r="M522" i="47"/>
  <c r="L522" i="47"/>
  <c r="K522" i="47"/>
  <c r="J522" i="47"/>
  <c r="AQ521" i="47"/>
  <c r="AP521" i="47"/>
  <c r="AO521" i="47"/>
  <c r="AN521" i="47"/>
  <c r="AM521" i="47"/>
  <c r="AL521" i="47"/>
  <c r="AK521" i="47"/>
  <c r="AJ521" i="47"/>
  <c r="AI521" i="47"/>
  <c r="AH521" i="47"/>
  <c r="AG521" i="47"/>
  <c r="AF521" i="47"/>
  <c r="AE521" i="47"/>
  <c r="AD521" i="47"/>
  <c r="AC521" i="47"/>
  <c r="AB521" i="47"/>
  <c r="AA521" i="47"/>
  <c r="Z521" i="47"/>
  <c r="Y521" i="47"/>
  <c r="X521" i="47"/>
  <c r="W521" i="47"/>
  <c r="V521" i="47"/>
  <c r="U521" i="47"/>
  <c r="T521" i="47"/>
  <c r="S521" i="47"/>
  <c r="R521" i="47"/>
  <c r="Q521" i="47"/>
  <c r="P521" i="47"/>
  <c r="O521" i="47"/>
  <c r="N521" i="47"/>
  <c r="M521" i="47"/>
  <c r="L521" i="47"/>
  <c r="K521" i="47"/>
  <c r="J521" i="47"/>
  <c r="AQ519" i="47"/>
  <c r="AP519" i="47"/>
  <c r="AO519" i="47"/>
  <c r="AN519" i="47"/>
  <c r="AM519" i="47"/>
  <c r="AL519" i="47"/>
  <c r="AK519" i="47"/>
  <c r="AJ519" i="47"/>
  <c r="AI519" i="47"/>
  <c r="AH519" i="47"/>
  <c r="AG519" i="47"/>
  <c r="AF519" i="47"/>
  <c r="AE519" i="47"/>
  <c r="AD519" i="47"/>
  <c r="AC519" i="47"/>
  <c r="AB519" i="47"/>
  <c r="AA519" i="47"/>
  <c r="Z519" i="47"/>
  <c r="Y519" i="47"/>
  <c r="X519" i="47"/>
  <c r="W519" i="47"/>
  <c r="V519" i="47"/>
  <c r="U519" i="47"/>
  <c r="T519" i="47"/>
  <c r="S519" i="47"/>
  <c r="R519" i="47"/>
  <c r="Q519" i="47"/>
  <c r="P519" i="47"/>
  <c r="O519" i="47"/>
  <c r="N519" i="47"/>
  <c r="M519" i="47"/>
  <c r="L519" i="47"/>
  <c r="K519" i="47"/>
  <c r="J519" i="47"/>
  <c r="AQ518" i="47"/>
  <c r="AP518" i="47"/>
  <c r="AO518" i="47"/>
  <c r="AN518" i="47"/>
  <c r="AM518" i="47"/>
  <c r="AL518" i="47"/>
  <c r="AK518" i="47"/>
  <c r="AJ518" i="47"/>
  <c r="AI518" i="47"/>
  <c r="AH518" i="47"/>
  <c r="AG518" i="47"/>
  <c r="AF518" i="47"/>
  <c r="AE518" i="47"/>
  <c r="AD518" i="47"/>
  <c r="AC518" i="47"/>
  <c r="AB518" i="47"/>
  <c r="AA518" i="47"/>
  <c r="Z518" i="47"/>
  <c r="Y518" i="47"/>
  <c r="X518" i="47"/>
  <c r="W518" i="47"/>
  <c r="V518" i="47"/>
  <c r="U518" i="47"/>
  <c r="T518" i="47"/>
  <c r="S518" i="47"/>
  <c r="R518" i="47"/>
  <c r="Q518" i="47"/>
  <c r="P518" i="47"/>
  <c r="O518" i="47"/>
  <c r="N518" i="47"/>
  <c r="M518" i="47"/>
  <c r="L518" i="47"/>
  <c r="K518" i="47"/>
  <c r="J518" i="47"/>
  <c r="AQ470" i="47"/>
  <c r="AP470" i="47"/>
  <c r="AO470" i="47"/>
  <c r="AN470" i="47"/>
  <c r="AM470" i="47"/>
  <c r="AL470" i="47"/>
  <c r="AK470" i="47"/>
  <c r="AJ470" i="47"/>
  <c r="AI470" i="47"/>
  <c r="AH470" i="47"/>
  <c r="AG470" i="47"/>
  <c r="AF470" i="47"/>
  <c r="AE470" i="47"/>
  <c r="AD470" i="47"/>
  <c r="AC470" i="47"/>
  <c r="AB470" i="47"/>
  <c r="AA470" i="47"/>
  <c r="Z470" i="47"/>
  <c r="Y470" i="47"/>
  <c r="X470" i="47"/>
  <c r="W470" i="47"/>
  <c r="V470" i="47"/>
  <c r="U470" i="47"/>
  <c r="T470" i="47"/>
  <c r="S470" i="47"/>
  <c r="R470" i="47"/>
  <c r="Q470" i="47"/>
  <c r="P470" i="47"/>
  <c r="O470" i="47"/>
  <c r="N470" i="47"/>
  <c r="M470" i="47"/>
  <c r="L470" i="47"/>
  <c r="K470" i="47"/>
  <c r="J470" i="47"/>
  <c r="J456" i="47"/>
  <c r="AQ455" i="47"/>
  <c r="AP455" i="47"/>
  <c r="AO455" i="47"/>
  <c r="AN455" i="47"/>
  <c r="AM455" i="47"/>
  <c r="AL455" i="47"/>
  <c r="AK455" i="47"/>
  <c r="AJ455" i="47"/>
  <c r="AI455" i="47"/>
  <c r="AH455" i="47"/>
  <c r="AG455" i="47"/>
  <c r="AF455" i="47"/>
  <c r="AE455" i="47"/>
  <c r="AD455" i="47"/>
  <c r="AC455" i="47"/>
  <c r="AB455" i="47"/>
  <c r="AA455" i="47"/>
  <c r="Z455" i="47"/>
  <c r="Y455" i="47"/>
  <c r="X455" i="47"/>
  <c r="W455" i="47"/>
  <c r="V455" i="47"/>
  <c r="U455" i="47"/>
  <c r="T455" i="47"/>
  <c r="S455" i="47"/>
  <c r="R455" i="47"/>
  <c r="Q455" i="47"/>
  <c r="P455" i="47"/>
  <c r="O455" i="47"/>
  <c r="N455" i="47"/>
  <c r="M455" i="47"/>
  <c r="L455" i="47"/>
  <c r="K455" i="47"/>
  <c r="J455" i="47"/>
  <c r="AQ454" i="47"/>
  <c r="AP454" i="47"/>
  <c r="AO454" i="47"/>
  <c r="AN454" i="47"/>
  <c r="AM454" i="47"/>
  <c r="AL454" i="47"/>
  <c r="AK454" i="47"/>
  <c r="AJ454" i="47"/>
  <c r="AI454" i="47"/>
  <c r="AH454" i="47"/>
  <c r="AG454" i="47"/>
  <c r="AF454" i="47"/>
  <c r="AE454" i="47"/>
  <c r="AD454" i="47"/>
  <c r="AC454" i="47"/>
  <c r="AB454" i="47"/>
  <c r="AA454" i="47"/>
  <c r="Z454" i="47"/>
  <c r="Y454" i="47"/>
  <c r="X454" i="47"/>
  <c r="W454" i="47"/>
  <c r="V454" i="47"/>
  <c r="U454" i="47"/>
  <c r="T454" i="47"/>
  <c r="S454" i="47"/>
  <c r="R454" i="47"/>
  <c r="Q454" i="47"/>
  <c r="P454" i="47"/>
  <c r="O454" i="47"/>
  <c r="N454" i="47"/>
  <c r="M454" i="47"/>
  <c r="L454" i="47"/>
  <c r="K454" i="47"/>
  <c r="J454" i="47"/>
  <c r="AQ452" i="47"/>
  <c r="AP452" i="47"/>
  <c r="AO452" i="47"/>
  <c r="AN452" i="47"/>
  <c r="AM452" i="47"/>
  <c r="AL452" i="47"/>
  <c r="AK452" i="47"/>
  <c r="AJ452" i="47"/>
  <c r="AI452" i="47"/>
  <c r="AH452" i="47"/>
  <c r="AG452" i="47"/>
  <c r="AF452" i="47"/>
  <c r="AE452" i="47"/>
  <c r="AD452" i="47"/>
  <c r="AC452" i="47"/>
  <c r="AB452" i="47"/>
  <c r="AA452" i="47"/>
  <c r="Z452" i="47"/>
  <c r="Y452" i="47"/>
  <c r="X452" i="47"/>
  <c r="W452" i="47"/>
  <c r="V452" i="47"/>
  <c r="U452" i="47"/>
  <c r="T452" i="47"/>
  <c r="S452" i="47"/>
  <c r="R452" i="47"/>
  <c r="Q452" i="47"/>
  <c r="P452" i="47"/>
  <c r="O452" i="47"/>
  <c r="N452" i="47"/>
  <c r="M452" i="47"/>
  <c r="L452" i="47"/>
  <c r="K452" i="47"/>
  <c r="J452" i="47"/>
  <c r="AQ451" i="47"/>
  <c r="AP451" i="47"/>
  <c r="AO451" i="47"/>
  <c r="AN451" i="47"/>
  <c r="AM451" i="47"/>
  <c r="AL451" i="47"/>
  <c r="AK451" i="47"/>
  <c r="AJ451" i="47"/>
  <c r="AI451" i="47"/>
  <c r="AH451" i="47"/>
  <c r="AG451" i="47"/>
  <c r="AF451" i="47"/>
  <c r="AE451" i="47"/>
  <c r="AD451" i="47"/>
  <c r="AC451" i="47"/>
  <c r="AB451" i="47"/>
  <c r="AA451" i="47"/>
  <c r="Z451" i="47"/>
  <c r="Y451" i="47"/>
  <c r="X451" i="47"/>
  <c r="W451" i="47"/>
  <c r="V451" i="47"/>
  <c r="U451" i="47"/>
  <c r="T451" i="47"/>
  <c r="S451" i="47"/>
  <c r="R451" i="47"/>
  <c r="Q451" i="47"/>
  <c r="P451" i="47"/>
  <c r="O451" i="47"/>
  <c r="N451" i="47"/>
  <c r="M451" i="47"/>
  <c r="L451" i="47"/>
  <c r="K451" i="47"/>
  <c r="J451" i="47"/>
  <c r="AQ403" i="47"/>
  <c r="AP403" i="47"/>
  <c r="AO403" i="47"/>
  <c r="AN403" i="47"/>
  <c r="AM403" i="47"/>
  <c r="AL403" i="47"/>
  <c r="AK403" i="47"/>
  <c r="AJ403" i="47"/>
  <c r="AI403" i="47"/>
  <c r="AH403" i="47"/>
  <c r="AG403" i="47"/>
  <c r="AF403" i="47"/>
  <c r="AE403" i="47"/>
  <c r="AD403" i="47"/>
  <c r="AC403" i="47"/>
  <c r="AB403" i="47"/>
  <c r="AA403" i="47"/>
  <c r="Z403" i="47"/>
  <c r="Y403" i="47"/>
  <c r="X403" i="47"/>
  <c r="W403" i="47"/>
  <c r="V403" i="47"/>
  <c r="U403" i="47"/>
  <c r="T403" i="47"/>
  <c r="S403" i="47"/>
  <c r="R403" i="47"/>
  <c r="Q403" i="47"/>
  <c r="P403" i="47"/>
  <c r="O403" i="47"/>
  <c r="N403" i="47"/>
  <c r="M403" i="47"/>
  <c r="L403" i="47"/>
  <c r="K403" i="47"/>
  <c r="J403" i="47"/>
  <c r="J389" i="47"/>
  <c r="AQ388" i="47"/>
  <c r="AP388" i="47"/>
  <c r="AO388" i="47"/>
  <c r="AN388" i="47"/>
  <c r="AM388" i="47"/>
  <c r="AL388" i="47"/>
  <c r="AK388" i="47"/>
  <c r="AJ388" i="47"/>
  <c r="AI388" i="47"/>
  <c r="AH388" i="47"/>
  <c r="AG388" i="47"/>
  <c r="AF388" i="47"/>
  <c r="AE388" i="47"/>
  <c r="AD388" i="47"/>
  <c r="AC388" i="47"/>
  <c r="AB388" i="47"/>
  <c r="AA388" i="47"/>
  <c r="Z388" i="47"/>
  <c r="Y388" i="47"/>
  <c r="X388" i="47"/>
  <c r="W388" i="47"/>
  <c r="V388" i="47"/>
  <c r="U388" i="47"/>
  <c r="T388" i="47"/>
  <c r="S388" i="47"/>
  <c r="R388" i="47"/>
  <c r="Q388" i="47"/>
  <c r="P388" i="47"/>
  <c r="O388" i="47"/>
  <c r="N388" i="47"/>
  <c r="M388" i="47"/>
  <c r="L388" i="47"/>
  <c r="K388" i="47"/>
  <c r="J388" i="47"/>
  <c r="AQ387" i="47"/>
  <c r="AP387" i="47"/>
  <c r="AO387" i="47"/>
  <c r="AN387" i="47"/>
  <c r="AM387" i="47"/>
  <c r="AL387" i="47"/>
  <c r="AK387" i="47"/>
  <c r="AJ387" i="47"/>
  <c r="AI387" i="47"/>
  <c r="AH387" i="47"/>
  <c r="AG387" i="47"/>
  <c r="AF387" i="47"/>
  <c r="AE387" i="47"/>
  <c r="AD387" i="47"/>
  <c r="AC387" i="47"/>
  <c r="AB387" i="47"/>
  <c r="AA387" i="47"/>
  <c r="Z387" i="47"/>
  <c r="Y387" i="47"/>
  <c r="X387" i="47"/>
  <c r="W387" i="47"/>
  <c r="V387" i="47"/>
  <c r="U387" i="47"/>
  <c r="T387" i="47"/>
  <c r="S387" i="47"/>
  <c r="R387" i="47"/>
  <c r="Q387" i="47"/>
  <c r="P387" i="47"/>
  <c r="O387" i="47"/>
  <c r="N387" i="47"/>
  <c r="M387" i="47"/>
  <c r="L387" i="47"/>
  <c r="K387" i="47"/>
  <c r="J387" i="47"/>
  <c r="AQ385" i="47"/>
  <c r="AP385" i="47"/>
  <c r="AO385" i="47"/>
  <c r="AN385" i="47"/>
  <c r="AM385" i="47"/>
  <c r="AL385" i="47"/>
  <c r="AK385" i="47"/>
  <c r="AJ385" i="47"/>
  <c r="AI385" i="47"/>
  <c r="AH385" i="47"/>
  <c r="AG385" i="47"/>
  <c r="AF385" i="47"/>
  <c r="AE385" i="47"/>
  <c r="AD385" i="47"/>
  <c r="AC385" i="47"/>
  <c r="AB385" i="47"/>
  <c r="AA385" i="47"/>
  <c r="Z385" i="47"/>
  <c r="Y385" i="47"/>
  <c r="X385" i="47"/>
  <c r="W385" i="47"/>
  <c r="V385" i="47"/>
  <c r="U385" i="47"/>
  <c r="T385" i="47"/>
  <c r="S385" i="47"/>
  <c r="R385" i="47"/>
  <c r="Q385" i="47"/>
  <c r="P385" i="47"/>
  <c r="O385" i="47"/>
  <c r="N385" i="47"/>
  <c r="M385" i="47"/>
  <c r="L385" i="47"/>
  <c r="K385" i="47"/>
  <c r="J385" i="47"/>
  <c r="AQ384" i="47"/>
  <c r="AP384" i="47"/>
  <c r="AO384" i="47"/>
  <c r="AN384" i="47"/>
  <c r="AM384" i="47"/>
  <c r="AL384" i="47"/>
  <c r="AK384" i="47"/>
  <c r="AJ384" i="47"/>
  <c r="AI384" i="47"/>
  <c r="AH384" i="47"/>
  <c r="AG384" i="47"/>
  <c r="AF384" i="47"/>
  <c r="AE384" i="47"/>
  <c r="AD384" i="47"/>
  <c r="AC384" i="47"/>
  <c r="AB384" i="47"/>
  <c r="AA384" i="47"/>
  <c r="Z384" i="47"/>
  <c r="Y384" i="47"/>
  <c r="X384" i="47"/>
  <c r="W384" i="47"/>
  <c r="V384" i="47"/>
  <c r="U384" i="47"/>
  <c r="T384" i="47"/>
  <c r="S384" i="47"/>
  <c r="R384" i="47"/>
  <c r="Q384" i="47"/>
  <c r="P384" i="47"/>
  <c r="O384" i="47"/>
  <c r="N384" i="47"/>
  <c r="M384" i="47"/>
  <c r="L384" i="47"/>
  <c r="K384" i="47"/>
  <c r="J384" i="47"/>
  <c r="AQ336" i="47"/>
  <c r="AP336" i="47"/>
  <c r="AM336" i="47"/>
  <c r="AL336" i="47"/>
  <c r="AI336" i="47"/>
  <c r="AH336" i="47"/>
  <c r="AE336" i="47"/>
  <c r="AD336" i="47"/>
  <c r="AA336" i="47"/>
  <c r="Z336" i="47"/>
  <c r="W336" i="47"/>
  <c r="V336" i="47"/>
  <c r="S336" i="47"/>
  <c r="R336" i="47"/>
  <c r="O336" i="47"/>
  <c r="N336" i="47"/>
  <c r="K336" i="47"/>
  <c r="J336" i="47"/>
  <c r="AQ321" i="47"/>
  <c r="AP321" i="47"/>
  <c r="AM321" i="47"/>
  <c r="AL321" i="47"/>
  <c r="AI321" i="47"/>
  <c r="AH321" i="47"/>
  <c r="AE321" i="47"/>
  <c r="AD321" i="47"/>
  <c r="AA321" i="47"/>
  <c r="Z321" i="47"/>
  <c r="W321" i="47"/>
  <c r="V321" i="47"/>
  <c r="S321" i="47"/>
  <c r="R321" i="47"/>
  <c r="O321" i="47"/>
  <c r="N321" i="47"/>
  <c r="K321" i="47"/>
  <c r="J321" i="47"/>
  <c r="AO320" i="47"/>
  <c r="AN320" i="47"/>
  <c r="AK320" i="47"/>
  <c r="AJ320" i="47"/>
  <c r="AG320" i="47"/>
  <c r="AF320" i="47"/>
  <c r="AC320" i="47"/>
  <c r="AB320" i="47"/>
  <c r="Y320" i="47"/>
  <c r="X320" i="47"/>
  <c r="U320" i="47"/>
  <c r="T320" i="47"/>
  <c r="Q320" i="47"/>
  <c r="P320" i="47"/>
  <c r="M320" i="47"/>
  <c r="L320" i="47"/>
  <c r="AQ318" i="47"/>
  <c r="AP318" i="47"/>
  <c r="AM318" i="47"/>
  <c r="AL318" i="47"/>
  <c r="AI318" i="47"/>
  <c r="AH318" i="47"/>
  <c r="AE318" i="47"/>
  <c r="AD318" i="47"/>
  <c r="AA318" i="47"/>
  <c r="Z318" i="47"/>
  <c r="W318" i="47"/>
  <c r="V318" i="47"/>
  <c r="S318" i="47"/>
  <c r="R318" i="47"/>
  <c r="O318" i="47"/>
  <c r="N318" i="47"/>
  <c r="K318" i="47"/>
  <c r="J318" i="47"/>
  <c r="AO317" i="47"/>
  <c r="AN317" i="47"/>
  <c r="AK317" i="47"/>
  <c r="AJ317" i="47"/>
  <c r="AG317" i="47"/>
  <c r="AF317" i="47"/>
  <c r="AC317" i="47"/>
  <c r="AB317" i="47"/>
  <c r="Y317" i="47"/>
  <c r="X317" i="47"/>
  <c r="U317" i="47"/>
  <c r="T317" i="47"/>
  <c r="Q317" i="47"/>
  <c r="P317" i="47"/>
  <c r="M317" i="47"/>
  <c r="L317" i="47"/>
  <c r="AQ269" i="47"/>
  <c r="AP269" i="47"/>
  <c r="AO269" i="47"/>
  <c r="AM269" i="47"/>
  <c r="AL269" i="47"/>
  <c r="AK269" i="47"/>
  <c r="AI269" i="47"/>
  <c r="AH269" i="47"/>
  <c r="AE269" i="47"/>
  <c r="AD269" i="47"/>
  <c r="AA269" i="47"/>
  <c r="Z269" i="47"/>
  <c r="Y269" i="47"/>
  <c r="W269" i="47"/>
  <c r="V269" i="47"/>
  <c r="U269" i="47"/>
  <c r="S269" i="47"/>
  <c r="R269" i="47"/>
  <c r="O269" i="47"/>
  <c r="N269" i="47"/>
  <c r="K269" i="47"/>
  <c r="J269" i="47"/>
  <c r="AQ254" i="47"/>
  <c r="AP254" i="47"/>
  <c r="AO254" i="47"/>
  <c r="AM254" i="47"/>
  <c r="AL254" i="47"/>
  <c r="AI254" i="47"/>
  <c r="AH254" i="47"/>
  <c r="AE254" i="47"/>
  <c r="AD254" i="47"/>
  <c r="AC254" i="47"/>
  <c r="AA254" i="47"/>
  <c r="Z254" i="47"/>
  <c r="Y254" i="47"/>
  <c r="W254" i="47"/>
  <c r="V254" i="47"/>
  <c r="S254" i="47"/>
  <c r="R254" i="47"/>
  <c r="O254" i="47"/>
  <c r="N254" i="47"/>
  <c r="M254" i="47"/>
  <c r="K254" i="47"/>
  <c r="J254" i="47"/>
  <c r="AQ253" i="47"/>
  <c r="AO253" i="47"/>
  <c r="AN253" i="47"/>
  <c r="AK253" i="47"/>
  <c r="AJ253" i="47"/>
  <c r="AG253" i="47"/>
  <c r="AF253" i="47"/>
  <c r="AE253" i="47"/>
  <c r="AC253" i="47"/>
  <c r="AB253" i="47"/>
  <c r="AA253" i="47"/>
  <c r="Y253" i="47"/>
  <c r="X253" i="47"/>
  <c r="U253" i="47"/>
  <c r="T253" i="47"/>
  <c r="Q253" i="47"/>
  <c r="P253" i="47"/>
  <c r="O253" i="47"/>
  <c r="M253" i="47"/>
  <c r="L253" i="47"/>
  <c r="K253" i="47"/>
  <c r="AQ251" i="47"/>
  <c r="AP251" i="47"/>
  <c r="AM251" i="47"/>
  <c r="AL251" i="47"/>
  <c r="AI251" i="47"/>
  <c r="AH251" i="47"/>
  <c r="AG251" i="47"/>
  <c r="AE251" i="47"/>
  <c r="AD251" i="47"/>
  <c r="AC251" i="47"/>
  <c r="AA251" i="47"/>
  <c r="Z251" i="47"/>
  <c r="W251" i="47"/>
  <c r="V251" i="47"/>
  <c r="S251" i="47"/>
  <c r="R251" i="47"/>
  <c r="Q251" i="47"/>
  <c r="O251" i="47"/>
  <c r="N251" i="47"/>
  <c r="M251" i="47"/>
  <c r="K251" i="47"/>
  <c r="J251" i="47"/>
  <c r="AO250" i="47"/>
  <c r="AN250" i="47"/>
  <c r="AK250" i="47"/>
  <c r="AJ250" i="47"/>
  <c r="AI250" i="47"/>
  <c r="AG250" i="47"/>
  <c r="AF250" i="47"/>
  <c r="AE250" i="47"/>
  <c r="AC250" i="47"/>
  <c r="AB250" i="47"/>
  <c r="Y250" i="47"/>
  <c r="X250" i="47"/>
  <c r="U250" i="47"/>
  <c r="T250" i="47"/>
  <c r="S250" i="47"/>
  <c r="Q250" i="47"/>
  <c r="P250" i="47"/>
  <c r="O250" i="47"/>
  <c r="M250" i="47"/>
  <c r="L250" i="47"/>
  <c r="AQ202" i="47"/>
  <c r="AP202" i="47"/>
  <c r="AN202" i="47"/>
  <c r="AM202" i="47"/>
  <c r="AL202" i="47"/>
  <c r="AJ202" i="47"/>
  <c r="AI202" i="47"/>
  <c r="AH202" i="47"/>
  <c r="AF202" i="47"/>
  <c r="AE202" i="47"/>
  <c r="AD202" i="47"/>
  <c r="AB202" i="47"/>
  <c r="AA202" i="47"/>
  <c r="Z202" i="47"/>
  <c r="X202" i="47"/>
  <c r="W202" i="47"/>
  <c r="V202" i="47"/>
  <c r="T202" i="47"/>
  <c r="S202" i="47"/>
  <c r="R202" i="47"/>
  <c r="P202" i="47"/>
  <c r="O202" i="47"/>
  <c r="N202" i="47"/>
  <c r="L202" i="47"/>
  <c r="K202" i="47"/>
  <c r="J202" i="47"/>
  <c r="J188" i="47"/>
  <c r="AQ187" i="47"/>
  <c r="AP187" i="47"/>
  <c r="AN187" i="47"/>
  <c r="AM187" i="47"/>
  <c r="AL187" i="47"/>
  <c r="AJ187" i="47"/>
  <c r="AI187" i="47"/>
  <c r="AH187" i="47"/>
  <c r="AF187" i="47"/>
  <c r="AE187" i="47"/>
  <c r="AD187" i="47"/>
  <c r="AB187" i="47"/>
  <c r="AA187" i="47"/>
  <c r="Z187" i="47"/>
  <c r="X187" i="47"/>
  <c r="W187" i="47"/>
  <c r="V187" i="47"/>
  <c r="T187" i="47"/>
  <c r="S187" i="47"/>
  <c r="R187" i="47"/>
  <c r="P187" i="47"/>
  <c r="O187" i="47"/>
  <c r="N187" i="47"/>
  <c r="L187" i="47"/>
  <c r="K187" i="47"/>
  <c r="J187" i="47"/>
  <c r="AP186" i="47"/>
  <c r="AO186" i="47"/>
  <c r="AN186" i="47"/>
  <c r="AL186" i="47"/>
  <c r="AK186" i="47"/>
  <c r="AJ186" i="47"/>
  <c r="AH186" i="47"/>
  <c r="AG186" i="47"/>
  <c r="AF186" i="47"/>
  <c r="AD186" i="47"/>
  <c r="AC186" i="47"/>
  <c r="AB186" i="47"/>
  <c r="Z186" i="47"/>
  <c r="Y186" i="47"/>
  <c r="X186" i="47"/>
  <c r="V186" i="47"/>
  <c r="U186" i="47"/>
  <c r="T186" i="47"/>
  <c r="R186" i="47"/>
  <c r="Q186" i="47"/>
  <c r="P186" i="47"/>
  <c r="N186" i="47"/>
  <c r="M186" i="47"/>
  <c r="L186" i="47"/>
  <c r="J186" i="47"/>
  <c r="AQ184" i="47"/>
  <c r="AP184" i="47"/>
  <c r="AN184" i="47"/>
  <c r="AM184" i="47"/>
  <c r="AL184" i="47"/>
  <c r="AJ184" i="47"/>
  <c r="AI184" i="47"/>
  <c r="AH184" i="47"/>
  <c r="AF184" i="47"/>
  <c r="AE184" i="47"/>
  <c r="AD184" i="47"/>
  <c r="AB184" i="47"/>
  <c r="AA184" i="47"/>
  <c r="Z184" i="47"/>
  <c r="X184" i="47"/>
  <c r="W184" i="47"/>
  <c r="V184" i="47"/>
  <c r="T184" i="47"/>
  <c r="S184" i="47"/>
  <c r="R184" i="47"/>
  <c r="P184" i="47"/>
  <c r="O184" i="47"/>
  <c r="N184" i="47"/>
  <c r="L184" i="47"/>
  <c r="K184" i="47"/>
  <c r="J184" i="47"/>
  <c r="AP183" i="47"/>
  <c r="AO183" i="47"/>
  <c r="AN183" i="47"/>
  <c r="AL183" i="47"/>
  <c r="AK183" i="47"/>
  <c r="AJ183" i="47"/>
  <c r="AH183" i="47"/>
  <c r="AG183" i="47"/>
  <c r="AF183" i="47"/>
  <c r="AD183" i="47"/>
  <c r="AC183" i="47"/>
  <c r="AB183" i="47"/>
  <c r="Z183" i="47"/>
  <c r="Y183" i="47"/>
  <c r="X183" i="47"/>
  <c r="V183" i="47"/>
  <c r="U183" i="47"/>
  <c r="T183" i="47"/>
  <c r="R183" i="47"/>
  <c r="Q183" i="47"/>
  <c r="P183" i="47"/>
  <c r="N183" i="47"/>
  <c r="M183" i="47"/>
  <c r="L183" i="47"/>
  <c r="J183" i="47"/>
  <c r="AQ135" i="47"/>
  <c r="AP135" i="47"/>
  <c r="AN135" i="47"/>
  <c r="AM135" i="47"/>
  <c r="AL135" i="47"/>
  <c r="AJ135" i="47"/>
  <c r="AI135" i="47"/>
  <c r="AH135" i="47"/>
  <c r="AF135" i="47"/>
  <c r="AE135" i="47"/>
  <c r="AD135" i="47"/>
  <c r="AB135" i="47"/>
  <c r="AA135" i="47"/>
  <c r="Z135" i="47"/>
  <c r="X135" i="47"/>
  <c r="W135" i="47"/>
  <c r="V135" i="47"/>
  <c r="T135" i="47"/>
  <c r="S135" i="47"/>
  <c r="R135" i="47"/>
  <c r="P135" i="47"/>
  <c r="O135" i="47"/>
  <c r="N135" i="47"/>
  <c r="L135" i="47"/>
  <c r="K135" i="47"/>
  <c r="J135" i="47"/>
  <c r="J121" i="47"/>
  <c r="AQ120" i="47"/>
  <c r="AP120" i="47"/>
  <c r="AN120" i="47"/>
  <c r="AM120" i="47"/>
  <c r="AL120" i="47"/>
  <c r="AJ120" i="47"/>
  <c r="AI120" i="47"/>
  <c r="AH120" i="47"/>
  <c r="AF120" i="47"/>
  <c r="AE120" i="47"/>
  <c r="AD120" i="47"/>
  <c r="AB120" i="47"/>
  <c r="AA120" i="47"/>
  <c r="Z120" i="47"/>
  <c r="X120" i="47"/>
  <c r="W120" i="47"/>
  <c r="V120" i="47"/>
  <c r="T120" i="47"/>
  <c r="S120" i="47"/>
  <c r="R120" i="47"/>
  <c r="P120" i="47"/>
  <c r="O120" i="47"/>
  <c r="N120" i="47"/>
  <c r="L120" i="47"/>
  <c r="K120" i="47"/>
  <c r="J120" i="47"/>
  <c r="AP119" i="47"/>
  <c r="AO119" i="47"/>
  <c r="AN119" i="47"/>
  <c r="AL119" i="47"/>
  <c r="AK119" i="47"/>
  <c r="AJ119" i="47"/>
  <c r="AH119" i="47"/>
  <c r="AG119" i="47"/>
  <c r="AF119" i="47"/>
  <c r="AD119" i="47"/>
  <c r="AC119" i="47"/>
  <c r="AB119" i="47"/>
  <c r="Z119" i="47"/>
  <c r="Y119" i="47"/>
  <c r="X119" i="47"/>
  <c r="V119" i="47"/>
  <c r="U119" i="47"/>
  <c r="T119" i="47"/>
  <c r="R119" i="47"/>
  <c r="Q119" i="47"/>
  <c r="P119" i="47"/>
  <c r="N119" i="47"/>
  <c r="M119" i="47"/>
  <c r="L119" i="47"/>
  <c r="J119" i="47"/>
  <c r="AQ117" i="47"/>
  <c r="AP117" i="47"/>
  <c r="AN117" i="47"/>
  <c r="AM117" i="47"/>
  <c r="AL117" i="47"/>
  <c r="AJ117" i="47"/>
  <c r="AI117" i="47"/>
  <c r="AH117" i="47"/>
  <c r="AF117" i="47"/>
  <c r="AE117" i="47"/>
  <c r="AD117" i="47"/>
  <c r="AB117" i="47"/>
  <c r="AA117" i="47"/>
  <c r="Z117" i="47"/>
  <c r="X117" i="47"/>
  <c r="W117" i="47"/>
  <c r="V117" i="47"/>
  <c r="T117" i="47"/>
  <c r="S117" i="47"/>
  <c r="R117" i="47"/>
  <c r="P117" i="47"/>
  <c r="O117" i="47"/>
  <c r="N117" i="47"/>
  <c r="L117" i="47"/>
  <c r="K117" i="47"/>
  <c r="J117" i="47"/>
  <c r="AP116" i="47"/>
  <c r="AO116" i="47"/>
  <c r="AN116" i="47"/>
  <c r="AL116" i="47"/>
  <c r="AK116" i="47"/>
  <c r="AJ116" i="47"/>
  <c r="AH116" i="47"/>
  <c r="AG116" i="47"/>
  <c r="AF116" i="47"/>
  <c r="AD116" i="47"/>
  <c r="AC116" i="47"/>
  <c r="AB116" i="47"/>
  <c r="Z116" i="47"/>
  <c r="Y116" i="47"/>
  <c r="X116" i="47"/>
  <c r="V116" i="47"/>
  <c r="U116" i="47"/>
  <c r="T116" i="47"/>
  <c r="R116" i="47"/>
  <c r="Q116" i="47"/>
  <c r="P116" i="47"/>
  <c r="N116" i="47"/>
  <c r="M116" i="47"/>
  <c r="L116" i="47"/>
  <c r="J116" i="47"/>
  <c r="AQ68" i="47"/>
  <c r="AP68" i="47"/>
  <c r="AN68" i="47"/>
  <c r="AM68" i="47"/>
  <c r="AL68" i="47"/>
  <c r="AJ68" i="47"/>
  <c r="AI68" i="47"/>
  <c r="AH68" i="47"/>
  <c r="AF68" i="47"/>
  <c r="AE68" i="47"/>
  <c r="AD68" i="47"/>
  <c r="AB68" i="47"/>
  <c r="AA68" i="47"/>
  <c r="Z68" i="47"/>
  <c r="X68" i="47"/>
  <c r="W68" i="47"/>
  <c r="V68" i="47"/>
  <c r="T68" i="47"/>
  <c r="S68" i="47"/>
  <c r="R68" i="47"/>
  <c r="P68" i="47"/>
  <c r="O68" i="47"/>
  <c r="N68" i="47"/>
  <c r="L68" i="47"/>
  <c r="K68" i="47"/>
  <c r="J68" i="47"/>
  <c r="J54" i="47"/>
  <c r="AQ53" i="47"/>
  <c r="AP53" i="47"/>
  <c r="AN53" i="47"/>
  <c r="AM53" i="47"/>
  <c r="AL53" i="47"/>
  <c r="AJ53" i="47"/>
  <c r="AI53" i="47"/>
  <c r="AH53" i="47"/>
  <c r="AF53" i="47"/>
  <c r="AE53" i="47"/>
  <c r="AD53" i="47"/>
  <c r="AB53" i="47"/>
  <c r="AA53" i="47"/>
  <c r="Z53" i="47"/>
  <c r="X53" i="47"/>
  <c r="W53" i="47"/>
  <c r="V53" i="47"/>
  <c r="T53" i="47"/>
  <c r="S53" i="47"/>
  <c r="R53" i="47"/>
  <c r="P53" i="47"/>
  <c r="O53" i="47"/>
  <c r="N53" i="47"/>
  <c r="L53" i="47"/>
  <c r="K53" i="47"/>
  <c r="J53" i="47"/>
  <c r="AP52" i="47"/>
  <c r="AO52" i="47"/>
  <c r="AN52" i="47"/>
  <c r="AL52" i="47"/>
  <c r="AK52" i="47"/>
  <c r="AJ52" i="47"/>
  <c r="AH52" i="47"/>
  <c r="AF52" i="47"/>
  <c r="AD52" i="47"/>
  <c r="AB52" i="47"/>
  <c r="Z52" i="47"/>
  <c r="X52" i="47"/>
  <c r="V52" i="47"/>
  <c r="T52" i="47"/>
  <c r="R52" i="47"/>
  <c r="P52" i="47"/>
  <c r="N52" i="47"/>
  <c r="L52" i="47"/>
  <c r="J52" i="47"/>
  <c r="AP50" i="47"/>
  <c r="AN50" i="47"/>
  <c r="AL50" i="47"/>
  <c r="AJ50" i="47"/>
  <c r="AH50" i="47"/>
  <c r="AF50" i="47"/>
  <c r="AD50" i="47"/>
  <c r="AB50" i="47"/>
  <c r="Z50" i="47"/>
  <c r="X50" i="47"/>
  <c r="V50" i="47"/>
  <c r="T50" i="47"/>
  <c r="R50" i="47"/>
  <c r="P50" i="47"/>
  <c r="N50" i="47"/>
  <c r="L50" i="47"/>
  <c r="J50" i="47"/>
  <c r="AP49" i="47"/>
  <c r="AN49" i="47"/>
  <c r="AL49" i="47"/>
  <c r="AJ49" i="47"/>
  <c r="AH49" i="47"/>
  <c r="AF49" i="47"/>
  <c r="AD49" i="47"/>
  <c r="AB49" i="47"/>
  <c r="Z49" i="47"/>
  <c r="X49" i="47"/>
  <c r="V49" i="47"/>
  <c r="T49" i="47"/>
  <c r="R49" i="47"/>
  <c r="P49" i="47"/>
  <c r="N49" i="47"/>
  <c r="L49" i="47"/>
  <c r="J49" i="47"/>
  <c r="AK26" i="48"/>
  <c r="AJ26" i="48"/>
  <c r="AI26" i="48"/>
  <c r="AH26" i="48"/>
  <c r="AG26" i="48"/>
  <c r="AF26" i="48"/>
  <c r="AE26" i="48"/>
  <c r="AD26" i="48"/>
  <c r="AC26" i="48"/>
  <c r="AB26" i="48"/>
  <c r="AA26" i="48"/>
  <c r="Z26" i="48"/>
  <c r="Y26" i="48"/>
  <c r="X26" i="48"/>
  <c r="W26" i="48"/>
  <c r="V26" i="48"/>
  <c r="U26" i="48"/>
  <c r="T26" i="48"/>
  <c r="S26" i="48"/>
  <c r="R26" i="48"/>
  <c r="Q26" i="48"/>
  <c r="P26" i="48"/>
  <c r="O26" i="48"/>
  <c r="N26" i="48"/>
  <c r="M26" i="48"/>
  <c r="L26" i="48"/>
  <c r="K26" i="48"/>
  <c r="J26" i="48"/>
  <c r="I26" i="48"/>
  <c r="H26" i="48"/>
  <c r="G26" i="48"/>
  <c r="F26" i="48"/>
  <c r="E26" i="48"/>
  <c r="D26" i="48"/>
  <c r="AK25" i="48"/>
  <c r="AJ25" i="48"/>
  <c r="AI25" i="48"/>
  <c r="AH25" i="48"/>
  <c r="AG25" i="48"/>
  <c r="AF25" i="48"/>
  <c r="AE25" i="48"/>
  <c r="AD25" i="48"/>
  <c r="AC25" i="48"/>
  <c r="AB25" i="48"/>
  <c r="AA25" i="48"/>
  <c r="Z25" i="48"/>
  <c r="Y25" i="48"/>
  <c r="X25" i="48"/>
  <c r="W25" i="48"/>
  <c r="V25" i="48"/>
  <c r="U25" i="48"/>
  <c r="T25" i="48"/>
  <c r="S25" i="48"/>
  <c r="R25" i="48"/>
  <c r="Q25" i="48"/>
  <c r="P25" i="48"/>
  <c r="O25" i="48"/>
  <c r="N25" i="48"/>
  <c r="M25" i="48"/>
  <c r="L25" i="48"/>
  <c r="K25" i="48"/>
  <c r="J25" i="48"/>
  <c r="I25" i="48"/>
  <c r="H25" i="48"/>
  <c r="G25" i="48"/>
  <c r="F25" i="48"/>
  <c r="E25" i="48"/>
  <c r="D25" i="48"/>
  <c r="AK24" i="48"/>
  <c r="AJ24" i="48"/>
  <c r="AI24" i="48"/>
  <c r="AH24" i="48"/>
  <c r="AG24" i="48"/>
  <c r="AF24" i="48"/>
  <c r="AE24" i="48"/>
  <c r="AD24" i="48"/>
  <c r="AC24" i="48"/>
  <c r="AB24" i="48"/>
  <c r="AA24" i="48"/>
  <c r="Z24" i="48"/>
  <c r="Y24" i="48"/>
  <c r="X24" i="48"/>
  <c r="W24" i="48"/>
  <c r="V24" i="48"/>
  <c r="U24" i="48"/>
  <c r="T24" i="48"/>
  <c r="S24" i="48"/>
  <c r="R24" i="48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AK23" i="48"/>
  <c r="AJ23" i="48"/>
  <c r="AI23" i="48"/>
  <c r="AH23" i="48"/>
  <c r="AG23" i="48"/>
  <c r="AF23" i="48"/>
  <c r="AE23" i="48"/>
  <c r="AE56" i="48" s="1"/>
  <c r="AD23" i="48"/>
  <c r="AC23" i="48"/>
  <c r="AB23" i="48"/>
  <c r="AA23" i="48"/>
  <c r="Z23" i="48"/>
  <c r="Y23" i="48"/>
  <c r="X23" i="48"/>
  <c r="W23" i="48"/>
  <c r="W56" i="48" s="1"/>
  <c r="V23" i="48"/>
  <c r="U23" i="48"/>
  <c r="T23" i="48"/>
  <c r="S23" i="48"/>
  <c r="R23" i="48"/>
  <c r="Q23" i="48"/>
  <c r="P23" i="48"/>
  <c r="O23" i="48"/>
  <c r="O56" i="48" s="1"/>
  <c r="N23" i="48"/>
  <c r="M23" i="48"/>
  <c r="L23" i="48"/>
  <c r="K23" i="48"/>
  <c r="J23" i="48"/>
  <c r="I23" i="48"/>
  <c r="H23" i="48"/>
  <c r="G23" i="48"/>
  <c r="G56" i="48" s="1"/>
  <c r="F23" i="48"/>
  <c r="E23" i="48"/>
  <c r="D23" i="48"/>
  <c r="AK22" i="48"/>
  <c r="AJ22" i="48"/>
  <c r="AI22" i="48"/>
  <c r="AH22" i="48"/>
  <c r="AG22" i="48"/>
  <c r="AG68" i="48" s="1"/>
  <c r="AF22" i="48"/>
  <c r="AE22" i="48"/>
  <c r="AD22" i="48"/>
  <c r="AC22" i="48"/>
  <c r="AB22" i="48"/>
  <c r="AA22" i="48"/>
  <c r="Z22" i="48"/>
  <c r="Y22" i="48"/>
  <c r="Y68" i="48" s="1"/>
  <c r="X22" i="48"/>
  <c r="W22" i="48"/>
  <c r="V22" i="48"/>
  <c r="U22" i="48"/>
  <c r="T22" i="48"/>
  <c r="S22" i="48"/>
  <c r="R22" i="48"/>
  <c r="Q22" i="48"/>
  <c r="Q68" i="48" s="1"/>
  <c r="P22" i="48"/>
  <c r="O22" i="48"/>
  <c r="N22" i="48"/>
  <c r="M22" i="48"/>
  <c r="L22" i="48"/>
  <c r="K22" i="48"/>
  <c r="J22" i="48"/>
  <c r="I22" i="48"/>
  <c r="I68" i="48" s="1"/>
  <c r="H22" i="48"/>
  <c r="G22" i="48"/>
  <c r="F22" i="48"/>
  <c r="E22" i="48"/>
  <c r="D22" i="48"/>
  <c r="AK21" i="48"/>
  <c r="AJ21" i="48"/>
  <c r="AI21" i="48"/>
  <c r="AI67" i="48" s="1"/>
  <c r="AH21" i="48"/>
  <c r="AG21" i="48"/>
  <c r="AF21" i="48"/>
  <c r="AE21" i="48"/>
  <c r="AD21" i="48"/>
  <c r="AC21" i="48"/>
  <c r="AB21" i="48"/>
  <c r="AA21" i="48"/>
  <c r="AA67" i="48" s="1"/>
  <c r="Z21" i="48"/>
  <c r="Y21" i="48"/>
  <c r="X21" i="48"/>
  <c r="W21" i="48"/>
  <c r="V21" i="48"/>
  <c r="U21" i="48"/>
  <c r="T21" i="48"/>
  <c r="S21" i="48"/>
  <c r="S67" i="48" s="1"/>
  <c r="R21" i="48"/>
  <c r="Q21" i="48"/>
  <c r="P21" i="48"/>
  <c r="O21" i="48"/>
  <c r="N21" i="48"/>
  <c r="M21" i="48"/>
  <c r="L21" i="48"/>
  <c r="K21" i="48"/>
  <c r="K67" i="48" s="1"/>
  <c r="J21" i="48"/>
  <c r="I21" i="48"/>
  <c r="H21" i="48"/>
  <c r="G21" i="48"/>
  <c r="F21" i="48"/>
  <c r="E21" i="48"/>
  <c r="D21" i="48"/>
  <c r="AK20" i="48"/>
  <c r="AJ20" i="48"/>
  <c r="AJ60" i="48" s="1"/>
  <c r="AI20" i="48"/>
  <c r="AH20" i="48"/>
  <c r="AG20" i="48"/>
  <c r="AF20" i="48"/>
  <c r="AE20" i="48"/>
  <c r="AD20" i="48"/>
  <c r="AC20" i="48"/>
  <c r="AC67" i="48" s="1"/>
  <c r="AB20" i="48"/>
  <c r="AA20" i="48"/>
  <c r="Z20" i="48"/>
  <c r="Y20" i="48"/>
  <c r="X20" i="48"/>
  <c r="W20" i="48"/>
  <c r="V20" i="48"/>
  <c r="U20" i="48"/>
  <c r="T20" i="48"/>
  <c r="T61" i="48" s="1"/>
  <c r="S20" i="48"/>
  <c r="R20" i="48"/>
  <c r="Q20" i="48"/>
  <c r="P20" i="48"/>
  <c r="O20" i="48"/>
  <c r="N20" i="48"/>
  <c r="M20" i="48"/>
  <c r="L20" i="48"/>
  <c r="K20" i="48"/>
  <c r="J20" i="48"/>
  <c r="I20" i="48"/>
  <c r="H20" i="48"/>
  <c r="G20" i="48"/>
  <c r="F20" i="48"/>
  <c r="E20" i="48"/>
  <c r="E60" i="48" s="1"/>
  <c r="D20" i="48"/>
  <c r="AK19" i="48"/>
  <c r="AJ19" i="48"/>
  <c r="AI19" i="48"/>
  <c r="AH19" i="48"/>
  <c r="AG19" i="48"/>
  <c r="AF19" i="48"/>
  <c r="AE19" i="48"/>
  <c r="AE63" i="48" s="1"/>
  <c r="AD19" i="48"/>
  <c r="AC19" i="48"/>
  <c r="AB19" i="48"/>
  <c r="AA19" i="48"/>
  <c r="Z19" i="48"/>
  <c r="Y19" i="48"/>
  <c r="X19" i="48"/>
  <c r="W19" i="48"/>
  <c r="W63" i="48" s="1"/>
  <c r="V19" i="48"/>
  <c r="U19" i="48"/>
  <c r="T19" i="48"/>
  <c r="S19" i="48"/>
  <c r="R19" i="48"/>
  <c r="Q19" i="48"/>
  <c r="P19" i="48"/>
  <c r="O19" i="48"/>
  <c r="O65" i="48" s="1"/>
  <c r="N19" i="48"/>
  <c r="M19" i="48"/>
  <c r="L19" i="48"/>
  <c r="K19" i="48"/>
  <c r="J19" i="48"/>
  <c r="I19" i="48"/>
  <c r="H19" i="48"/>
  <c r="G19" i="48"/>
  <c r="G45" i="48" s="1"/>
  <c r="F19" i="48"/>
  <c r="F52" i="48" s="1"/>
  <c r="E19" i="48"/>
  <c r="D19" i="48"/>
  <c r="AK18" i="48"/>
  <c r="AJ18" i="48"/>
  <c r="AI18" i="48"/>
  <c r="AH18" i="48"/>
  <c r="AG18" i="48"/>
  <c r="AG64" i="48" s="1"/>
  <c r="AF18" i="48"/>
  <c r="AE18" i="48"/>
  <c r="AD18" i="48"/>
  <c r="AC18" i="48"/>
  <c r="AB18" i="48"/>
  <c r="AA18" i="48"/>
  <c r="Z18" i="48"/>
  <c r="Y18" i="48"/>
  <c r="Y60" i="48" s="1"/>
  <c r="X18" i="48"/>
  <c r="X61" i="48" s="1"/>
  <c r="W18" i="48"/>
  <c r="V18" i="48"/>
  <c r="U18" i="48"/>
  <c r="T18" i="48"/>
  <c r="S18" i="48"/>
  <c r="R18" i="48"/>
  <c r="Q18" i="48"/>
  <c r="Q64" i="48" s="1"/>
  <c r="P18" i="48"/>
  <c r="P62" i="48" s="1"/>
  <c r="O18" i="48"/>
  <c r="N18" i="48"/>
  <c r="M18" i="48"/>
  <c r="L18" i="48"/>
  <c r="K18" i="48"/>
  <c r="J18" i="48"/>
  <c r="I18" i="48"/>
  <c r="I61" i="48" s="1"/>
  <c r="H18" i="48"/>
  <c r="H61" i="48" s="1"/>
  <c r="G18" i="48"/>
  <c r="F18" i="48"/>
  <c r="E18" i="48"/>
  <c r="D18" i="48"/>
  <c r="AK17" i="48"/>
  <c r="AJ17" i="48"/>
  <c r="AI17" i="48"/>
  <c r="AI46" i="48" s="1"/>
  <c r="AH17" i="48"/>
  <c r="AH52" i="48" s="1"/>
  <c r="AG17" i="48"/>
  <c r="AF17" i="48"/>
  <c r="AE17" i="48"/>
  <c r="AD17" i="48"/>
  <c r="AC17" i="48"/>
  <c r="AB17" i="48"/>
  <c r="AA17" i="48"/>
  <c r="AA56" i="48" s="1"/>
  <c r="Z17" i="48"/>
  <c r="Y17" i="48"/>
  <c r="X17" i="48"/>
  <c r="W17" i="48"/>
  <c r="V17" i="48"/>
  <c r="U17" i="48"/>
  <c r="T17" i="48"/>
  <c r="S17" i="48"/>
  <c r="S62" i="48" s="1"/>
  <c r="R17" i="48"/>
  <c r="Q17" i="48"/>
  <c r="P17" i="48"/>
  <c r="O17" i="48"/>
  <c r="N17" i="48"/>
  <c r="M17" i="48"/>
  <c r="L17" i="48"/>
  <c r="K17" i="48"/>
  <c r="J17" i="48"/>
  <c r="I17" i="48"/>
  <c r="H17" i="48"/>
  <c r="G17" i="48"/>
  <c r="F17" i="48"/>
  <c r="E17" i="48"/>
  <c r="D17" i="48"/>
  <c r="AK16" i="48"/>
  <c r="AK45" i="48" s="1"/>
  <c r="AJ16" i="48"/>
  <c r="AI16" i="48"/>
  <c r="AH16" i="48"/>
  <c r="AG16" i="48"/>
  <c r="AF16" i="48"/>
  <c r="AE16" i="48"/>
  <c r="AD16" i="48"/>
  <c r="AD60" i="48" s="1"/>
  <c r="AC16" i="48"/>
  <c r="AB16" i="48"/>
  <c r="AA16" i="48"/>
  <c r="Z16" i="48"/>
  <c r="Y16" i="48"/>
  <c r="X16" i="48"/>
  <c r="W16" i="48"/>
  <c r="V16" i="48"/>
  <c r="U16" i="48"/>
  <c r="T16" i="48"/>
  <c r="S16" i="48"/>
  <c r="R16" i="48"/>
  <c r="R69" i="48" s="1"/>
  <c r="Q16" i="48"/>
  <c r="P16" i="48"/>
  <c r="O16" i="48"/>
  <c r="N16" i="48"/>
  <c r="M16" i="48"/>
  <c r="L16" i="48"/>
  <c r="K16" i="48"/>
  <c r="J16" i="48"/>
  <c r="I16" i="48"/>
  <c r="H16" i="48"/>
  <c r="G16" i="48"/>
  <c r="F16" i="48"/>
  <c r="E16" i="48"/>
  <c r="D16" i="48"/>
  <c r="AK15" i="48"/>
  <c r="AJ15" i="48"/>
  <c r="AJ46" i="48" s="1"/>
  <c r="AI15" i="48"/>
  <c r="AH15" i="48"/>
  <c r="AG15" i="48"/>
  <c r="AF15" i="48"/>
  <c r="AE15" i="48"/>
  <c r="AD15" i="48"/>
  <c r="AC15" i="48"/>
  <c r="AB15" i="48"/>
  <c r="AA15" i="48"/>
  <c r="Z15" i="48"/>
  <c r="Y15" i="48"/>
  <c r="X15" i="48"/>
  <c r="W15" i="48"/>
  <c r="V15" i="48"/>
  <c r="U15" i="48"/>
  <c r="T15" i="48"/>
  <c r="S15" i="48"/>
  <c r="R15" i="48"/>
  <c r="Q15" i="48"/>
  <c r="P15" i="48"/>
  <c r="O15" i="48"/>
  <c r="N15" i="48"/>
  <c r="M15" i="48"/>
  <c r="L15" i="48"/>
  <c r="K15" i="48"/>
  <c r="K56" i="48" s="1"/>
  <c r="J15" i="48"/>
  <c r="I15" i="48"/>
  <c r="H15" i="48"/>
  <c r="G15" i="48"/>
  <c r="F15" i="48"/>
  <c r="E15" i="48"/>
  <c r="D15" i="48"/>
  <c r="AK14" i="48"/>
  <c r="AJ14" i="48"/>
  <c r="AI14" i="48"/>
  <c r="AH14" i="48"/>
  <c r="AG14" i="48"/>
  <c r="AF14" i="48"/>
  <c r="AF52" i="48"/>
  <c r="AE14" i="48"/>
  <c r="AD14" i="48"/>
  <c r="AC14" i="48"/>
  <c r="AB14" i="48"/>
  <c r="AB52" i="48"/>
  <c r="AA14" i="48"/>
  <c r="Z14" i="48"/>
  <c r="Y14" i="48"/>
  <c r="X14" i="48"/>
  <c r="W14" i="48"/>
  <c r="W47" i="48" s="1"/>
  <c r="V14" i="48"/>
  <c r="U14" i="48"/>
  <c r="U60" i="48" s="1"/>
  <c r="T14" i="48"/>
  <c r="T52" i="48" s="1"/>
  <c r="S14" i="48"/>
  <c r="R14" i="48"/>
  <c r="R45" i="48" s="1"/>
  <c r="Q14" i="48"/>
  <c r="Q52" i="48" s="1"/>
  <c r="P14" i="48"/>
  <c r="O14" i="48"/>
  <c r="N14" i="48"/>
  <c r="M14" i="48"/>
  <c r="L14" i="48"/>
  <c r="L52" i="48"/>
  <c r="K14" i="48"/>
  <c r="J14" i="48"/>
  <c r="I14" i="48"/>
  <c r="H14" i="48"/>
  <c r="H52" i="48"/>
  <c r="G14" i="48"/>
  <c r="F14" i="48"/>
  <c r="E14" i="48"/>
  <c r="D14" i="48"/>
  <c r="AK8" i="48"/>
  <c r="AJ8" i="48"/>
  <c r="AJ45" i="48"/>
  <c r="AI8" i="48"/>
  <c r="AH8" i="48"/>
  <c r="AG8" i="48"/>
  <c r="AF8" i="48"/>
  <c r="AE8" i="48"/>
  <c r="AD8" i="48"/>
  <c r="AC8" i="48"/>
  <c r="AB8" i="48"/>
  <c r="AB47" i="48" s="1"/>
  <c r="AA8" i="48"/>
  <c r="Z8" i="48"/>
  <c r="Y8" i="48"/>
  <c r="X8" i="48"/>
  <c r="W8" i="48"/>
  <c r="V8" i="48"/>
  <c r="V45" i="48" s="1"/>
  <c r="U8" i="48"/>
  <c r="T8" i="48"/>
  <c r="S8" i="48"/>
  <c r="R8" i="48"/>
  <c r="Q8" i="48"/>
  <c r="P8" i="48"/>
  <c r="P46" i="48"/>
  <c r="O8" i="48"/>
  <c r="N8" i="48"/>
  <c r="M8" i="48"/>
  <c r="M47" i="48" s="1"/>
  <c r="L8" i="48"/>
  <c r="K8" i="48"/>
  <c r="J8" i="48"/>
  <c r="I8" i="48"/>
  <c r="I45" i="48" s="1"/>
  <c r="H8" i="48"/>
  <c r="H47" i="48" s="1"/>
  <c r="G8" i="48"/>
  <c r="F8" i="48"/>
  <c r="E8" i="48"/>
  <c r="E46" i="48"/>
  <c r="H46" i="48"/>
  <c r="X46" i="48"/>
  <c r="AJ47" i="48"/>
  <c r="O46" i="48"/>
  <c r="Y45" i="48"/>
  <c r="N47" i="48"/>
  <c r="R46" i="48"/>
  <c r="AH47" i="48"/>
  <c r="L46" i="48"/>
  <c r="K47" i="48"/>
  <c r="AA45" i="48"/>
  <c r="D52" i="48"/>
  <c r="I60" i="48"/>
  <c r="L60" i="48"/>
  <c r="N60" i="48"/>
  <c r="P60" i="48"/>
  <c r="S52" i="48"/>
  <c r="T60" i="48"/>
  <c r="W60" i="48"/>
  <c r="Z52" i="48"/>
  <c r="AC52" i="48"/>
  <c r="AF60" i="48"/>
  <c r="AH60" i="48"/>
  <c r="AJ52" i="48"/>
  <c r="D61" i="48"/>
  <c r="F61" i="48"/>
  <c r="J61" i="48"/>
  <c r="N61" i="48"/>
  <c r="P61" i="48"/>
  <c r="U61" i="48"/>
  <c r="V61" i="48"/>
  <c r="Z61" i="48"/>
  <c r="AB61" i="48"/>
  <c r="AF61" i="48"/>
  <c r="AG61" i="48"/>
  <c r="AH61" i="48"/>
  <c r="AJ61" i="48"/>
  <c r="AK61" i="48"/>
  <c r="F62" i="48"/>
  <c r="H62" i="48"/>
  <c r="J62" i="48"/>
  <c r="N62" i="48"/>
  <c r="T62" i="48"/>
  <c r="V62" i="48"/>
  <c r="X62" i="48"/>
  <c r="Z62" i="48"/>
  <c r="AB62" i="48"/>
  <c r="AD62" i="48"/>
  <c r="AF62" i="48"/>
  <c r="AJ62" i="48"/>
  <c r="D63" i="48"/>
  <c r="D53" i="48"/>
  <c r="F63" i="48"/>
  <c r="F53" i="48"/>
  <c r="H63" i="48"/>
  <c r="H53" i="48"/>
  <c r="I53" i="48"/>
  <c r="J63" i="48"/>
  <c r="K63" i="48"/>
  <c r="L63" i="48"/>
  <c r="L53" i="48"/>
  <c r="N63" i="48"/>
  <c r="N53" i="48"/>
  <c r="P63" i="48"/>
  <c r="P53" i="48"/>
  <c r="R53" i="48"/>
  <c r="T63" i="48"/>
  <c r="T53" i="48"/>
  <c r="V63" i="48"/>
  <c r="V53" i="48"/>
  <c r="X63" i="48"/>
  <c r="X53" i="48"/>
  <c r="Z63" i="48"/>
  <c r="Z53" i="48"/>
  <c r="AB63" i="48"/>
  <c r="AB53" i="48"/>
  <c r="AD53" i="48"/>
  <c r="AF63" i="48"/>
  <c r="AF53" i="48"/>
  <c r="AH63" i="48"/>
  <c r="AH53" i="48"/>
  <c r="AJ63" i="48"/>
  <c r="AJ53" i="48"/>
  <c r="D75" i="48"/>
  <c r="D64" i="48"/>
  <c r="D54" i="48"/>
  <c r="F75" i="48"/>
  <c r="F64" i="48"/>
  <c r="F54" i="48"/>
  <c r="H75" i="48"/>
  <c r="H64" i="48"/>
  <c r="H54" i="48"/>
  <c r="I75" i="48"/>
  <c r="J75" i="48"/>
  <c r="J64" i="48"/>
  <c r="J54" i="48"/>
  <c r="K54" i="48"/>
  <c r="L75" i="48"/>
  <c r="L64" i="48"/>
  <c r="L54" i="48"/>
  <c r="M64" i="48"/>
  <c r="N75" i="48"/>
  <c r="N64" i="48"/>
  <c r="N54" i="48"/>
  <c r="P75" i="48"/>
  <c r="P64" i="48"/>
  <c r="P54" i="48"/>
  <c r="Q75" i="48"/>
  <c r="R54" i="48"/>
  <c r="S54" i="48"/>
  <c r="T75" i="48"/>
  <c r="T64" i="48"/>
  <c r="T54" i="48"/>
  <c r="U64" i="48"/>
  <c r="V75" i="48"/>
  <c r="V64" i="48"/>
  <c r="V54" i="48"/>
  <c r="X75" i="48"/>
  <c r="X64" i="48"/>
  <c r="X54" i="48"/>
  <c r="Y75" i="48"/>
  <c r="Z75" i="48"/>
  <c r="Z64" i="48"/>
  <c r="Z54" i="48"/>
  <c r="AA54" i="48"/>
  <c r="AB75" i="48"/>
  <c r="AB64" i="48"/>
  <c r="AB54" i="48"/>
  <c r="AC64" i="48"/>
  <c r="AD64" i="48"/>
  <c r="AF75" i="48"/>
  <c r="AF64" i="48"/>
  <c r="AF54" i="48"/>
  <c r="AH75" i="48"/>
  <c r="AH64" i="48"/>
  <c r="AH54" i="48"/>
  <c r="AI54" i="48"/>
  <c r="AJ75" i="48"/>
  <c r="AJ64" i="48"/>
  <c r="AJ54" i="48"/>
  <c r="AK64" i="48"/>
  <c r="D65" i="48"/>
  <c r="F65" i="48"/>
  <c r="H65" i="48"/>
  <c r="J65" i="48"/>
  <c r="K65" i="48"/>
  <c r="L65" i="48"/>
  <c r="N65" i="48"/>
  <c r="P65" i="48"/>
  <c r="S65" i="48"/>
  <c r="T65" i="48"/>
  <c r="V65" i="48"/>
  <c r="X65" i="48"/>
  <c r="Z65" i="48"/>
  <c r="AA65" i="48"/>
  <c r="AB65" i="48"/>
  <c r="AD65" i="48"/>
  <c r="AF65" i="48"/>
  <c r="AH65" i="48"/>
  <c r="AI65" i="48"/>
  <c r="AJ65" i="48"/>
  <c r="D66" i="48"/>
  <c r="F66" i="48"/>
  <c r="H66" i="48"/>
  <c r="J66" i="48"/>
  <c r="L66" i="48"/>
  <c r="N66" i="48"/>
  <c r="P66" i="48"/>
  <c r="R66" i="48"/>
  <c r="T66" i="48"/>
  <c r="V66" i="48"/>
  <c r="X66" i="48"/>
  <c r="Z66" i="48"/>
  <c r="AB66" i="48"/>
  <c r="AC66" i="48"/>
  <c r="AF66" i="48"/>
  <c r="AH66" i="48"/>
  <c r="AJ66" i="48"/>
  <c r="AK66" i="48"/>
  <c r="D67" i="48"/>
  <c r="F67" i="48"/>
  <c r="H67" i="48"/>
  <c r="I67" i="48"/>
  <c r="J67" i="48"/>
  <c r="L67" i="48"/>
  <c r="N67" i="48"/>
  <c r="P67" i="48"/>
  <c r="Q67" i="48"/>
  <c r="T67" i="48"/>
  <c r="V67" i="48"/>
  <c r="X67" i="48"/>
  <c r="Y67" i="48"/>
  <c r="Z67" i="48"/>
  <c r="AB67" i="48"/>
  <c r="AF67" i="48"/>
  <c r="AG67" i="48"/>
  <c r="AH67" i="48"/>
  <c r="AJ67" i="48"/>
  <c r="D68" i="48"/>
  <c r="D55" i="48"/>
  <c r="F68" i="48"/>
  <c r="F55" i="48"/>
  <c r="H68" i="48"/>
  <c r="H55" i="48"/>
  <c r="J68" i="48"/>
  <c r="J55" i="48"/>
  <c r="L68" i="48"/>
  <c r="L55" i="48"/>
  <c r="N68" i="48"/>
  <c r="N55" i="48"/>
  <c r="P68" i="48"/>
  <c r="P55" i="48"/>
  <c r="R55" i="48"/>
  <c r="T68" i="48"/>
  <c r="T55" i="48"/>
  <c r="V68" i="48"/>
  <c r="V55" i="48"/>
  <c r="X68" i="48"/>
  <c r="X55" i="48"/>
  <c r="Z68" i="48"/>
  <c r="Z55" i="48"/>
  <c r="AB68" i="48"/>
  <c r="AB55" i="48"/>
  <c r="AD55" i="48"/>
  <c r="AE68" i="48"/>
  <c r="AF68" i="48"/>
  <c r="AF55" i="48"/>
  <c r="AH68" i="48"/>
  <c r="AH55" i="48"/>
  <c r="AI68" i="48"/>
  <c r="AJ68" i="48"/>
  <c r="AJ55" i="48"/>
  <c r="D69" i="48"/>
  <c r="D56" i="48"/>
  <c r="F69" i="48"/>
  <c r="F56" i="48"/>
  <c r="G69" i="48"/>
  <c r="H69" i="48"/>
  <c r="H56" i="48"/>
  <c r="I69" i="48"/>
  <c r="I56" i="48"/>
  <c r="J69" i="48"/>
  <c r="J56" i="48"/>
  <c r="K69" i="48"/>
  <c r="L69" i="48"/>
  <c r="L56" i="48"/>
  <c r="M56" i="48"/>
  <c r="N69" i="48"/>
  <c r="N56" i="48"/>
  <c r="O69" i="48"/>
  <c r="P69" i="48"/>
  <c r="P56" i="48"/>
  <c r="Q69" i="48"/>
  <c r="Q56" i="48"/>
  <c r="S69" i="48"/>
  <c r="T69" i="48"/>
  <c r="T56" i="48"/>
  <c r="U56" i="48"/>
  <c r="V69" i="48"/>
  <c r="V56" i="48"/>
  <c r="W69" i="48"/>
  <c r="X69" i="48"/>
  <c r="X56" i="48"/>
  <c r="Y69" i="48"/>
  <c r="Y56" i="48"/>
  <c r="Z69" i="48"/>
  <c r="Z56" i="48"/>
  <c r="AA69" i="48"/>
  <c r="AB69" i="48"/>
  <c r="AB56" i="48"/>
  <c r="AC69" i="48"/>
  <c r="AC56" i="48"/>
  <c r="AD69" i="48"/>
  <c r="AE69" i="48"/>
  <c r="AF69" i="48"/>
  <c r="AF56" i="48"/>
  <c r="AG56" i="48"/>
  <c r="AH69" i="48"/>
  <c r="AH56" i="48"/>
  <c r="AI69" i="48"/>
  <c r="AJ69" i="48"/>
  <c r="AJ56" i="48"/>
  <c r="AK69" i="48"/>
  <c r="AK56" i="48"/>
  <c r="D70" i="48"/>
  <c r="F70" i="48"/>
  <c r="G70" i="48"/>
  <c r="H70" i="48"/>
  <c r="J70" i="48"/>
  <c r="K70" i="48"/>
  <c r="L70" i="48"/>
  <c r="N70" i="48"/>
  <c r="O70" i="48"/>
  <c r="P70" i="48"/>
  <c r="S70" i="48"/>
  <c r="T70" i="48"/>
  <c r="V70" i="48"/>
  <c r="W70" i="48"/>
  <c r="X70" i="48"/>
  <c r="Z70" i="48"/>
  <c r="AA70" i="48"/>
  <c r="AB70" i="48"/>
  <c r="AC70" i="48"/>
  <c r="AE70" i="48"/>
  <c r="AF70" i="48"/>
  <c r="AH70" i="48"/>
  <c r="AI70" i="48"/>
  <c r="AJ70" i="48"/>
  <c r="AK70" i="48"/>
  <c r="D71" i="48"/>
  <c r="F71" i="48"/>
  <c r="H71" i="48"/>
  <c r="J71" i="48"/>
  <c r="K71" i="48"/>
  <c r="L71" i="48"/>
  <c r="N71" i="48"/>
  <c r="P71" i="48"/>
  <c r="S71" i="48"/>
  <c r="T71" i="48"/>
  <c r="V71" i="48"/>
  <c r="X71" i="48"/>
  <c r="Z71" i="48"/>
  <c r="AA71" i="48"/>
  <c r="AB71" i="48"/>
  <c r="AD71" i="48"/>
  <c r="AF71" i="48"/>
  <c r="AH71" i="48"/>
  <c r="AI71" i="48"/>
  <c r="AJ71" i="48"/>
  <c r="D72" i="48"/>
  <c r="D57" i="48"/>
  <c r="F72" i="48"/>
  <c r="F57" i="48"/>
  <c r="G72" i="48"/>
  <c r="G57" i="48"/>
  <c r="H72" i="48"/>
  <c r="H57" i="48"/>
  <c r="I72" i="48"/>
  <c r="J72" i="48"/>
  <c r="J57" i="48"/>
  <c r="K72" i="48"/>
  <c r="K57" i="48"/>
  <c r="L72" i="48"/>
  <c r="L57" i="48"/>
  <c r="M72" i="48"/>
  <c r="N72" i="48"/>
  <c r="N57" i="48"/>
  <c r="O72" i="48"/>
  <c r="O57" i="48"/>
  <c r="P72" i="48"/>
  <c r="P57" i="48"/>
  <c r="Q72" i="48"/>
  <c r="S72" i="48"/>
  <c r="S57" i="48"/>
  <c r="T72" i="48"/>
  <c r="T57" i="48"/>
  <c r="U72" i="48"/>
  <c r="V72" i="48"/>
  <c r="V57" i="48"/>
  <c r="W72" i="48"/>
  <c r="W57" i="48"/>
  <c r="X72" i="48"/>
  <c r="X57" i="48"/>
  <c r="Y72" i="48"/>
  <c r="Y57" i="48"/>
  <c r="Z72" i="48"/>
  <c r="Z57" i="48"/>
  <c r="AA72" i="48"/>
  <c r="AA57" i="48"/>
  <c r="AB72" i="48"/>
  <c r="AB57" i="48"/>
  <c r="AC72" i="48"/>
  <c r="AC57" i="48"/>
  <c r="AE72" i="48"/>
  <c r="AE57" i="48"/>
  <c r="AF72" i="48"/>
  <c r="AF57" i="48"/>
  <c r="AG72" i="48"/>
  <c r="AH72" i="48"/>
  <c r="AH57" i="48"/>
  <c r="AI72" i="48"/>
  <c r="AI57" i="48"/>
  <c r="AJ72" i="48"/>
  <c r="AJ57" i="48"/>
  <c r="AK72" i="48"/>
  <c r="E62" i="48"/>
  <c r="E63" i="48"/>
  <c r="E75" i="48"/>
  <c r="E64" i="48"/>
  <c r="E54" i="48"/>
  <c r="E65" i="48"/>
  <c r="E66" i="48"/>
  <c r="E68" i="48"/>
  <c r="E55" i="48"/>
  <c r="E69" i="48"/>
  <c r="E56" i="48"/>
  <c r="E70" i="48"/>
  <c r="E71" i="48"/>
  <c r="E72" i="48"/>
  <c r="E57" i="48"/>
  <c r="E53" i="48"/>
  <c r="AK26" i="46"/>
  <c r="AJ26" i="46"/>
  <c r="AI26" i="46"/>
  <c r="AH26" i="46"/>
  <c r="AG26" i="46"/>
  <c r="AF26" i="46"/>
  <c r="AE26" i="46"/>
  <c r="AD26" i="46"/>
  <c r="AC26" i="46"/>
  <c r="AB26" i="46"/>
  <c r="AA26" i="46"/>
  <c r="Z26" i="46"/>
  <c r="Y26" i="46"/>
  <c r="X26" i="46"/>
  <c r="W26" i="46"/>
  <c r="V26" i="46"/>
  <c r="U26" i="46"/>
  <c r="T26" i="46"/>
  <c r="S26" i="46"/>
  <c r="R26" i="46"/>
  <c r="Q26" i="46"/>
  <c r="P26" i="46"/>
  <c r="O26" i="46"/>
  <c r="N26" i="46"/>
  <c r="M26" i="46"/>
  <c r="L26" i="46"/>
  <c r="K26" i="46"/>
  <c r="J26" i="46"/>
  <c r="I26" i="46"/>
  <c r="H26" i="46"/>
  <c r="G26" i="46"/>
  <c r="F26" i="46"/>
  <c r="E26" i="46"/>
  <c r="D26" i="46"/>
  <c r="AK25" i="46"/>
  <c r="AJ25" i="46"/>
  <c r="AI25" i="46"/>
  <c r="AH25" i="46"/>
  <c r="AG25" i="46"/>
  <c r="AF25" i="46"/>
  <c r="AE25" i="46"/>
  <c r="AD25" i="46"/>
  <c r="AC25" i="46"/>
  <c r="AB25" i="46"/>
  <c r="AA25" i="46"/>
  <c r="Z25" i="46"/>
  <c r="Y25" i="46"/>
  <c r="X25" i="46"/>
  <c r="W25" i="46"/>
  <c r="V25" i="46"/>
  <c r="U25" i="46"/>
  <c r="T25" i="46"/>
  <c r="S25" i="46"/>
  <c r="R25" i="46"/>
  <c r="Q25" i="46"/>
  <c r="P25" i="46"/>
  <c r="O25" i="46"/>
  <c r="N25" i="46"/>
  <c r="M25" i="46"/>
  <c r="L25" i="46"/>
  <c r="K25" i="46"/>
  <c r="J25" i="46"/>
  <c r="I25" i="46"/>
  <c r="H25" i="46"/>
  <c r="G25" i="46"/>
  <c r="F25" i="46"/>
  <c r="E25" i="46"/>
  <c r="D25" i="46"/>
  <c r="AK24" i="46"/>
  <c r="AJ24" i="46"/>
  <c r="AI24" i="46"/>
  <c r="AH24" i="46"/>
  <c r="AG24" i="46"/>
  <c r="AF24" i="46"/>
  <c r="AE24" i="46"/>
  <c r="AD24" i="46"/>
  <c r="AC24" i="46"/>
  <c r="AB24" i="46"/>
  <c r="AA24" i="46"/>
  <c r="Z24" i="46"/>
  <c r="Y24" i="46"/>
  <c r="X24" i="46"/>
  <c r="W24" i="46"/>
  <c r="V24" i="46"/>
  <c r="U24" i="46"/>
  <c r="T24" i="46"/>
  <c r="S24" i="46"/>
  <c r="R24" i="46"/>
  <c r="Q24" i="46"/>
  <c r="P24" i="46"/>
  <c r="O24" i="46"/>
  <c r="N24" i="46"/>
  <c r="M24" i="46"/>
  <c r="L24" i="46"/>
  <c r="K24" i="46"/>
  <c r="J24" i="46"/>
  <c r="I24" i="46"/>
  <c r="H24" i="46"/>
  <c r="G24" i="46"/>
  <c r="F24" i="46"/>
  <c r="E24" i="46"/>
  <c r="D24" i="46"/>
  <c r="AK23" i="46"/>
  <c r="AJ23" i="46"/>
  <c r="AI23" i="46"/>
  <c r="AH23" i="46"/>
  <c r="AG23" i="46"/>
  <c r="AF23" i="46"/>
  <c r="AE23" i="46"/>
  <c r="AD23" i="46"/>
  <c r="AC23" i="46"/>
  <c r="AB23" i="46"/>
  <c r="AA23" i="46"/>
  <c r="Z23" i="46"/>
  <c r="Y23" i="46"/>
  <c r="X23" i="46"/>
  <c r="W23" i="46"/>
  <c r="V23" i="46"/>
  <c r="U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AK22" i="46"/>
  <c r="AJ22" i="46"/>
  <c r="AI22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D22" i="46"/>
  <c r="AK21" i="46"/>
  <c r="AJ21" i="46"/>
  <c r="AI21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D21" i="46"/>
  <c r="AK20" i="46"/>
  <c r="AJ20" i="46"/>
  <c r="AI20" i="46"/>
  <c r="AH20" i="46"/>
  <c r="AG20" i="46"/>
  <c r="AF20" i="46"/>
  <c r="AE20" i="46"/>
  <c r="AD20" i="46"/>
  <c r="AC20" i="46"/>
  <c r="AB20" i="46"/>
  <c r="AA20" i="46"/>
  <c r="Z20" i="46"/>
  <c r="Y20" i="46"/>
  <c r="X20" i="46"/>
  <c r="W20" i="46"/>
  <c r="V20" i="46"/>
  <c r="U20" i="46"/>
  <c r="T20" i="46"/>
  <c r="S20" i="46"/>
  <c r="R20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AK19" i="46"/>
  <c r="AJ19" i="46"/>
  <c r="AI19" i="46"/>
  <c r="AH19" i="46"/>
  <c r="AG19" i="46"/>
  <c r="AF19" i="46"/>
  <c r="AE19" i="46"/>
  <c r="AD19" i="46"/>
  <c r="AC19" i="46"/>
  <c r="AB19" i="46"/>
  <c r="AA19" i="46"/>
  <c r="Z19" i="46"/>
  <c r="Y19" i="46"/>
  <c r="X19" i="46"/>
  <c r="W19" i="46"/>
  <c r="V19" i="46"/>
  <c r="U19" i="46"/>
  <c r="T19" i="46"/>
  <c r="S19" i="46"/>
  <c r="R19" i="46"/>
  <c r="Q19" i="46"/>
  <c r="P19" i="46"/>
  <c r="O19" i="46"/>
  <c r="N19" i="46"/>
  <c r="M19" i="46"/>
  <c r="L19" i="46"/>
  <c r="K19" i="46"/>
  <c r="J19" i="46"/>
  <c r="I19" i="46"/>
  <c r="H19" i="46"/>
  <c r="G19" i="46"/>
  <c r="F19" i="46"/>
  <c r="E19" i="46"/>
  <c r="D19" i="46"/>
  <c r="AK18" i="46"/>
  <c r="AJ18" i="46"/>
  <c r="AI18" i="46"/>
  <c r="AH18" i="46"/>
  <c r="AG18" i="46"/>
  <c r="AF18" i="46"/>
  <c r="AE18" i="46"/>
  <c r="AD18" i="46"/>
  <c r="AC18" i="46"/>
  <c r="AB18" i="46"/>
  <c r="AA18" i="46"/>
  <c r="Z18" i="46"/>
  <c r="Y18" i="46"/>
  <c r="X18" i="46"/>
  <c r="W18" i="46"/>
  <c r="V18" i="46"/>
  <c r="U18" i="46"/>
  <c r="T18" i="46"/>
  <c r="S18" i="46"/>
  <c r="R18" i="46"/>
  <c r="Q18" i="46"/>
  <c r="P18" i="46"/>
  <c r="O18" i="46"/>
  <c r="N18" i="46"/>
  <c r="M18" i="46"/>
  <c r="L18" i="46"/>
  <c r="K18" i="46"/>
  <c r="J18" i="46"/>
  <c r="I18" i="46"/>
  <c r="H18" i="46"/>
  <c r="G18" i="46"/>
  <c r="F18" i="46"/>
  <c r="E18" i="46"/>
  <c r="D18" i="46"/>
  <c r="AK17" i="46"/>
  <c r="AJ17" i="46"/>
  <c r="AI17" i="46"/>
  <c r="AH17" i="46"/>
  <c r="AG17" i="46"/>
  <c r="AF17" i="46"/>
  <c r="AE17" i="46"/>
  <c r="AD17" i="46"/>
  <c r="AC17" i="46"/>
  <c r="AB17" i="46"/>
  <c r="AA17" i="46"/>
  <c r="Z17" i="46"/>
  <c r="Y17" i="46"/>
  <c r="X17" i="46"/>
  <c r="W17" i="46"/>
  <c r="V17" i="46"/>
  <c r="U17" i="46"/>
  <c r="T17" i="46"/>
  <c r="S17" i="46"/>
  <c r="R17" i="46"/>
  <c r="Q17" i="46"/>
  <c r="P17" i="46"/>
  <c r="O17" i="46"/>
  <c r="N17" i="46"/>
  <c r="M17" i="46"/>
  <c r="L17" i="46"/>
  <c r="K17" i="46"/>
  <c r="J17" i="46"/>
  <c r="I17" i="46"/>
  <c r="H17" i="46"/>
  <c r="G17" i="46"/>
  <c r="F17" i="46"/>
  <c r="E17" i="46"/>
  <c r="D17" i="46"/>
  <c r="AK16" i="46"/>
  <c r="AJ16" i="46"/>
  <c r="AI16" i="46"/>
  <c r="AH16" i="46"/>
  <c r="AG16" i="46"/>
  <c r="AF16" i="46"/>
  <c r="AE16" i="46"/>
  <c r="AD16" i="46"/>
  <c r="AC16" i="46"/>
  <c r="AB16" i="46"/>
  <c r="AA16" i="46"/>
  <c r="Z16" i="46"/>
  <c r="Y16" i="46"/>
  <c r="X16" i="46"/>
  <c r="W16" i="46"/>
  <c r="V16" i="46"/>
  <c r="U16" i="46"/>
  <c r="T16" i="46"/>
  <c r="S16" i="46"/>
  <c r="R16" i="46"/>
  <c r="Q16" i="46"/>
  <c r="P16" i="46"/>
  <c r="O16" i="46"/>
  <c r="N16" i="46"/>
  <c r="M16" i="46"/>
  <c r="L16" i="46"/>
  <c r="K16" i="46"/>
  <c r="J16" i="46"/>
  <c r="I16" i="46"/>
  <c r="H16" i="46"/>
  <c r="G16" i="46"/>
  <c r="F16" i="46"/>
  <c r="E16" i="46"/>
  <c r="D16" i="46"/>
  <c r="AK15" i="46"/>
  <c r="AJ15" i="46"/>
  <c r="AI15" i="46"/>
  <c r="AH15" i="46"/>
  <c r="AG15" i="46"/>
  <c r="AF15" i="46"/>
  <c r="AE15" i="46"/>
  <c r="AD15" i="46"/>
  <c r="AC15" i="46"/>
  <c r="AB15" i="46"/>
  <c r="AA15" i="46"/>
  <c r="Z15" i="46"/>
  <c r="Y15" i="46"/>
  <c r="X15" i="46"/>
  <c r="W15" i="46"/>
  <c r="V15" i="46"/>
  <c r="U15" i="46"/>
  <c r="T15" i="46"/>
  <c r="S15" i="46"/>
  <c r="R15" i="46"/>
  <c r="Q15" i="46"/>
  <c r="P15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AK14" i="46"/>
  <c r="AJ14" i="46"/>
  <c r="AI14" i="46"/>
  <c r="AH14" i="46"/>
  <c r="AG14" i="46"/>
  <c r="AF14" i="46"/>
  <c r="AE14" i="46"/>
  <c r="AD14" i="46"/>
  <c r="AC14" i="46"/>
  <c r="AB14" i="46"/>
  <c r="AA14" i="46"/>
  <c r="Z14" i="46"/>
  <c r="Y14" i="46"/>
  <c r="X14" i="46"/>
  <c r="W14" i="46"/>
  <c r="V14" i="46"/>
  <c r="U14" i="46"/>
  <c r="T14" i="46"/>
  <c r="S14" i="46"/>
  <c r="R14" i="46"/>
  <c r="Q14" i="46"/>
  <c r="P14" i="46"/>
  <c r="O14" i="46"/>
  <c r="N14" i="46"/>
  <c r="M14" i="46"/>
  <c r="L14" i="46"/>
  <c r="K14" i="46"/>
  <c r="J14" i="46"/>
  <c r="I14" i="46"/>
  <c r="H14" i="46"/>
  <c r="G14" i="46"/>
  <c r="F14" i="46"/>
  <c r="E14" i="46"/>
  <c r="D14" i="46"/>
  <c r="AK8" i="46"/>
  <c r="AJ8" i="46"/>
  <c r="AI8" i="46"/>
  <c r="AH8" i="46"/>
  <c r="AG8" i="46"/>
  <c r="AF8" i="46"/>
  <c r="AE8" i="46"/>
  <c r="AD8" i="46"/>
  <c r="AC8" i="46"/>
  <c r="AB8" i="46"/>
  <c r="AA8" i="46"/>
  <c r="Z8" i="46"/>
  <c r="Y8" i="46"/>
  <c r="X8" i="46"/>
  <c r="W8" i="46"/>
  <c r="V8" i="46"/>
  <c r="U8" i="46"/>
  <c r="T8" i="46"/>
  <c r="S8" i="46"/>
  <c r="R8" i="46"/>
  <c r="Q8" i="46"/>
  <c r="P8" i="46"/>
  <c r="O8" i="46"/>
  <c r="N8" i="46"/>
  <c r="M8" i="46"/>
  <c r="L8" i="46"/>
  <c r="K8" i="46"/>
  <c r="J8" i="46"/>
  <c r="I8" i="46"/>
  <c r="H8" i="46"/>
  <c r="G8" i="46"/>
  <c r="F8" i="46"/>
  <c r="E8" i="46"/>
  <c r="AK26" i="45"/>
  <c r="AJ26" i="45"/>
  <c r="AI26" i="45"/>
  <c r="AH26" i="45"/>
  <c r="AG26" i="45"/>
  <c r="AF26" i="45"/>
  <c r="AE26" i="45"/>
  <c r="AD26" i="45"/>
  <c r="AC26" i="45"/>
  <c r="AB26" i="45"/>
  <c r="AA26" i="45"/>
  <c r="Z26" i="45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D26" i="45"/>
  <c r="AK25" i="45"/>
  <c r="AJ25" i="45"/>
  <c r="AI25" i="45"/>
  <c r="AH25" i="45"/>
  <c r="AG25" i="45"/>
  <c r="AF25" i="45"/>
  <c r="AE25" i="45"/>
  <c r="AD25" i="45"/>
  <c r="AC25" i="45"/>
  <c r="AB25" i="45"/>
  <c r="AA25" i="45"/>
  <c r="Z25" i="45"/>
  <c r="Y25" i="45"/>
  <c r="X25" i="45"/>
  <c r="W25" i="45"/>
  <c r="V25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D25" i="45"/>
  <c r="AK24" i="45"/>
  <c r="AJ24" i="45"/>
  <c r="AI24" i="45"/>
  <c r="AH24" i="45"/>
  <c r="AG24" i="45"/>
  <c r="AF24" i="45"/>
  <c r="AE24" i="45"/>
  <c r="AD24" i="45"/>
  <c r="AC24" i="45"/>
  <c r="AB24" i="45"/>
  <c r="AA24" i="45"/>
  <c r="Z24" i="45"/>
  <c r="Y24" i="45"/>
  <c r="X24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AK23" i="45"/>
  <c r="AJ23" i="45"/>
  <c r="AI23" i="45"/>
  <c r="AH23" i="45"/>
  <c r="AG23" i="45"/>
  <c r="AF23" i="45"/>
  <c r="AE23" i="45"/>
  <c r="AD23" i="45"/>
  <c r="AC23" i="45"/>
  <c r="AB23" i="45"/>
  <c r="AA23" i="45"/>
  <c r="Z23" i="45"/>
  <c r="Y23" i="45"/>
  <c r="X23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AK22" i="45"/>
  <c r="AJ22" i="45"/>
  <c r="AI22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AK21" i="45"/>
  <c r="AJ21" i="45"/>
  <c r="AI21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AK20" i="45"/>
  <c r="AJ20" i="45"/>
  <c r="AI20" i="45"/>
  <c r="AH20" i="45"/>
  <c r="AG20" i="45"/>
  <c r="AF20" i="45"/>
  <c r="AE20" i="45"/>
  <c r="AD20" i="45"/>
  <c r="AC20" i="45"/>
  <c r="AB20" i="45"/>
  <c r="AA20" i="45"/>
  <c r="Z20" i="45"/>
  <c r="Y20" i="45"/>
  <c r="X20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AK19" i="45"/>
  <c r="AJ19" i="45"/>
  <c r="AI19" i="45"/>
  <c r="AH19" i="45"/>
  <c r="AG19" i="45"/>
  <c r="AF19" i="45"/>
  <c r="AE19" i="45"/>
  <c r="AD19" i="45"/>
  <c r="AC19" i="45"/>
  <c r="AB19" i="45"/>
  <c r="AA19" i="45"/>
  <c r="Z19" i="45"/>
  <c r="Y19" i="45"/>
  <c r="X19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AK18" i="45"/>
  <c r="AJ18" i="45"/>
  <c r="AI18" i="45"/>
  <c r="AH18" i="45"/>
  <c r="AG18" i="45"/>
  <c r="AF18" i="45"/>
  <c r="AE18" i="45"/>
  <c r="AD18" i="45"/>
  <c r="AC18" i="45"/>
  <c r="AB18" i="45"/>
  <c r="AA18" i="45"/>
  <c r="Z18" i="45"/>
  <c r="Y18" i="45"/>
  <c r="X18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AK17" i="45"/>
  <c r="AJ17" i="45"/>
  <c r="AI17" i="45"/>
  <c r="AH17" i="45"/>
  <c r="AG17" i="45"/>
  <c r="AF17" i="45"/>
  <c r="AE17" i="45"/>
  <c r="AD17" i="45"/>
  <c r="AC17" i="45"/>
  <c r="AB17" i="45"/>
  <c r="AA17" i="45"/>
  <c r="Z17" i="45"/>
  <c r="Y17" i="45"/>
  <c r="X17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AK16" i="45"/>
  <c r="AJ16" i="45"/>
  <c r="AI16" i="45"/>
  <c r="AH16" i="45"/>
  <c r="AG16" i="45"/>
  <c r="AF16" i="45"/>
  <c r="AE16" i="45"/>
  <c r="AD16" i="45"/>
  <c r="AC16" i="45"/>
  <c r="AB16" i="45"/>
  <c r="AA16" i="45"/>
  <c r="Z16" i="45"/>
  <c r="Y16" i="45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AK15" i="45"/>
  <c r="AJ15" i="45"/>
  <c r="AI15" i="45"/>
  <c r="AH15" i="45"/>
  <c r="AG15" i="45"/>
  <c r="AF15" i="45"/>
  <c r="AE15" i="45"/>
  <c r="AD15" i="45"/>
  <c r="AC15" i="45"/>
  <c r="AB15" i="45"/>
  <c r="AA15" i="45"/>
  <c r="Z15" i="45"/>
  <c r="Y15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AK14" i="45"/>
  <c r="AJ14" i="45"/>
  <c r="AI14" i="45"/>
  <c r="AH14" i="45"/>
  <c r="AG14" i="45"/>
  <c r="AF14" i="45"/>
  <c r="AE14" i="45"/>
  <c r="AD14" i="45"/>
  <c r="AC14" i="45"/>
  <c r="AB14" i="45"/>
  <c r="AA14" i="45"/>
  <c r="Z14" i="45"/>
  <c r="Y14" i="45"/>
  <c r="X14" i="45"/>
  <c r="W14" i="45"/>
  <c r="V14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AK8" i="45"/>
  <c r="AJ8" i="45"/>
  <c r="AI8" i="45"/>
  <c r="AH8" i="45"/>
  <c r="AG8" i="45"/>
  <c r="AF8" i="45"/>
  <c r="AE8" i="45"/>
  <c r="AD8" i="45"/>
  <c r="AC8" i="45"/>
  <c r="AB8" i="45"/>
  <c r="AA8" i="45"/>
  <c r="Z8" i="45"/>
  <c r="Y8" i="45"/>
  <c r="X8" i="45"/>
  <c r="W8" i="45"/>
  <c r="V8" i="45"/>
  <c r="U8" i="45"/>
  <c r="T8" i="45"/>
  <c r="S8" i="45"/>
  <c r="R8" i="45"/>
  <c r="Q8" i="45"/>
  <c r="P8" i="45"/>
  <c r="O8" i="45"/>
  <c r="N8" i="45"/>
  <c r="M8" i="45"/>
  <c r="L8" i="45"/>
  <c r="K8" i="45"/>
  <c r="J8" i="45"/>
  <c r="I8" i="45"/>
  <c r="H8" i="45"/>
  <c r="G8" i="45"/>
  <c r="F8" i="45"/>
  <c r="E8" i="45"/>
  <c r="AK26" i="44"/>
  <c r="AJ26" i="44"/>
  <c r="AI26" i="44"/>
  <c r="AH26" i="44"/>
  <c r="AG26" i="44"/>
  <c r="AF26" i="44"/>
  <c r="AE26" i="44"/>
  <c r="AD26" i="44"/>
  <c r="AC26" i="44"/>
  <c r="AB26" i="44"/>
  <c r="AA26" i="44"/>
  <c r="Z26" i="44"/>
  <c r="Y26" i="44"/>
  <c r="X26" i="44"/>
  <c r="W26" i="44"/>
  <c r="V26" i="44"/>
  <c r="U26" i="44"/>
  <c r="T26" i="44"/>
  <c r="S26" i="44"/>
  <c r="R26" i="44"/>
  <c r="Q26" i="44"/>
  <c r="P26" i="44"/>
  <c r="O26" i="44"/>
  <c r="N26" i="44"/>
  <c r="M26" i="44"/>
  <c r="L26" i="44"/>
  <c r="K26" i="44"/>
  <c r="J26" i="44"/>
  <c r="I26" i="44"/>
  <c r="H26" i="44"/>
  <c r="G26" i="44"/>
  <c r="F26" i="44"/>
  <c r="E26" i="44"/>
  <c r="D26" i="44"/>
  <c r="AK25" i="44"/>
  <c r="AJ25" i="44"/>
  <c r="AI25" i="44"/>
  <c r="AH25" i="44"/>
  <c r="AG25" i="44"/>
  <c r="AF25" i="44"/>
  <c r="AE25" i="44"/>
  <c r="AD25" i="44"/>
  <c r="AC25" i="44"/>
  <c r="AB25" i="44"/>
  <c r="AA25" i="44"/>
  <c r="Z25" i="44"/>
  <c r="Y25" i="44"/>
  <c r="X25" i="44"/>
  <c r="W25" i="44"/>
  <c r="V25" i="44"/>
  <c r="U25" i="44"/>
  <c r="T25" i="44"/>
  <c r="S25" i="44"/>
  <c r="R25" i="44"/>
  <c r="Q25" i="44"/>
  <c r="P25" i="44"/>
  <c r="O25" i="44"/>
  <c r="N25" i="44"/>
  <c r="M25" i="44"/>
  <c r="L25" i="44"/>
  <c r="K25" i="44"/>
  <c r="J25" i="44"/>
  <c r="I25" i="44"/>
  <c r="H25" i="44"/>
  <c r="G25" i="44"/>
  <c r="F25" i="44"/>
  <c r="E25" i="44"/>
  <c r="D25" i="44"/>
  <c r="AK24" i="44"/>
  <c r="AJ24" i="44"/>
  <c r="AI24" i="44"/>
  <c r="AH24" i="44"/>
  <c r="AG24" i="44"/>
  <c r="AF24" i="44"/>
  <c r="AE24" i="44"/>
  <c r="AD24" i="44"/>
  <c r="AC24" i="44"/>
  <c r="AB24" i="44"/>
  <c r="AA24" i="44"/>
  <c r="Z24" i="44"/>
  <c r="Y24" i="44"/>
  <c r="X24" i="44"/>
  <c r="W24" i="44"/>
  <c r="V24" i="44"/>
  <c r="U24" i="44"/>
  <c r="T24" i="44"/>
  <c r="S24" i="44"/>
  <c r="R24" i="44"/>
  <c r="Q24" i="44"/>
  <c r="P24" i="44"/>
  <c r="O24" i="44"/>
  <c r="N24" i="44"/>
  <c r="M24" i="44"/>
  <c r="L24" i="44"/>
  <c r="K24" i="44"/>
  <c r="J24" i="44"/>
  <c r="I24" i="44"/>
  <c r="H24" i="44"/>
  <c r="G24" i="44"/>
  <c r="F24" i="44"/>
  <c r="E24" i="44"/>
  <c r="D24" i="44"/>
  <c r="AK23" i="44"/>
  <c r="AJ23" i="44"/>
  <c r="AI23" i="44"/>
  <c r="AH23" i="44"/>
  <c r="AG23" i="44"/>
  <c r="AF23" i="44"/>
  <c r="AE23" i="44"/>
  <c r="AD23" i="44"/>
  <c r="AC23" i="44"/>
  <c r="AB23" i="44"/>
  <c r="AA23" i="44"/>
  <c r="Z23" i="44"/>
  <c r="Y23" i="44"/>
  <c r="X23" i="44"/>
  <c r="W23" i="44"/>
  <c r="V23" i="44"/>
  <c r="U23" i="44"/>
  <c r="T23" i="44"/>
  <c r="S23" i="44"/>
  <c r="R23" i="44"/>
  <c r="Q23" i="44"/>
  <c r="P23" i="44"/>
  <c r="O23" i="44"/>
  <c r="N23" i="44"/>
  <c r="M23" i="44"/>
  <c r="L23" i="44"/>
  <c r="K23" i="44"/>
  <c r="J23" i="44"/>
  <c r="I23" i="44"/>
  <c r="H23" i="44"/>
  <c r="G23" i="44"/>
  <c r="F23" i="44"/>
  <c r="E23" i="44"/>
  <c r="D23" i="44"/>
  <c r="AK22" i="44"/>
  <c r="AJ22" i="44"/>
  <c r="AI22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D22" i="44"/>
  <c r="AK21" i="44"/>
  <c r="AJ21" i="44"/>
  <c r="AI21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D21" i="44"/>
  <c r="AK20" i="44"/>
  <c r="AJ20" i="44"/>
  <c r="AI20" i="44"/>
  <c r="AH20" i="44"/>
  <c r="AG20" i="44"/>
  <c r="AF20" i="44"/>
  <c r="AE20" i="44"/>
  <c r="AD20" i="44"/>
  <c r="AC20" i="44"/>
  <c r="AB20" i="44"/>
  <c r="AA20" i="44"/>
  <c r="Z20" i="44"/>
  <c r="Y20" i="44"/>
  <c r="X20" i="44"/>
  <c r="W20" i="44"/>
  <c r="V20" i="44"/>
  <c r="U20" i="44"/>
  <c r="T20" i="44"/>
  <c r="S20" i="44"/>
  <c r="R20" i="44"/>
  <c r="Q20" i="44"/>
  <c r="P20" i="44"/>
  <c r="O20" i="44"/>
  <c r="N20" i="44"/>
  <c r="M20" i="44"/>
  <c r="L20" i="44"/>
  <c r="K20" i="44"/>
  <c r="J20" i="44"/>
  <c r="I20" i="44"/>
  <c r="H20" i="44"/>
  <c r="G20" i="44"/>
  <c r="F20" i="44"/>
  <c r="E20" i="44"/>
  <c r="D20" i="44"/>
  <c r="AK19" i="44"/>
  <c r="AJ19" i="44"/>
  <c r="AI19" i="44"/>
  <c r="AH19" i="44"/>
  <c r="AG19" i="44"/>
  <c r="AF19" i="44"/>
  <c r="AE19" i="44"/>
  <c r="AD19" i="44"/>
  <c r="AC19" i="44"/>
  <c r="AB19" i="44"/>
  <c r="AA19" i="44"/>
  <c r="Z19" i="44"/>
  <c r="Y19" i="44"/>
  <c r="X19" i="44"/>
  <c r="W19" i="44"/>
  <c r="V19" i="44"/>
  <c r="U19" i="44"/>
  <c r="T19" i="44"/>
  <c r="S19" i="44"/>
  <c r="R19" i="44"/>
  <c r="Q19" i="44"/>
  <c r="P19" i="44"/>
  <c r="O19" i="44"/>
  <c r="N19" i="44"/>
  <c r="M19" i="44"/>
  <c r="L19" i="44"/>
  <c r="K19" i="44"/>
  <c r="J19" i="44"/>
  <c r="I19" i="44"/>
  <c r="H19" i="44"/>
  <c r="G19" i="44"/>
  <c r="F19" i="44"/>
  <c r="E19" i="44"/>
  <c r="D19" i="44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E18" i="44"/>
  <c r="D18" i="44"/>
  <c r="AK17" i="44"/>
  <c r="AJ17" i="44"/>
  <c r="AI17" i="44"/>
  <c r="AH17" i="44"/>
  <c r="AG17" i="44"/>
  <c r="AF17" i="44"/>
  <c r="AE17" i="44"/>
  <c r="AD17" i="44"/>
  <c r="AC17" i="44"/>
  <c r="AB17" i="44"/>
  <c r="AA17" i="44"/>
  <c r="Z17" i="44"/>
  <c r="Y17" i="44"/>
  <c r="X17" i="44"/>
  <c r="W17" i="44"/>
  <c r="V17" i="44"/>
  <c r="U17" i="44"/>
  <c r="T17" i="44"/>
  <c r="S17" i="44"/>
  <c r="R17" i="44"/>
  <c r="Q17" i="44"/>
  <c r="P17" i="44"/>
  <c r="O17" i="44"/>
  <c r="N17" i="44"/>
  <c r="M17" i="44"/>
  <c r="L17" i="44"/>
  <c r="K17" i="44"/>
  <c r="J17" i="44"/>
  <c r="I17" i="44"/>
  <c r="H17" i="44"/>
  <c r="G17" i="44"/>
  <c r="F17" i="44"/>
  <c r="E17" i="44"/>
  <c r="D17" i="44"/>
  <c r="AK16" i="44"/>
  <c r="AJ16" i="44"/>
  <c r="AI16" i="44"/>
  <c r="AH16" i="44"/>
  <c r="AG16" i="44"/>
  <c r="AF16" i="44"/>
  <c r="AE16" i="44"/>
  <c r="AD16" i="44"/>
  <c r="AC16" i="44"/>
  <c r="AB16" i="44"/>
  <c r="AA16" i="44"/>
  <c r="Z16" i="44"/>
  <c r="Y16" i="44"/>
  <c r="X16" i="44"/>
  <c r="W16" i="44"/>
  <c r="V16" i="44"/>
  <c r="U16" i="44"/>
  <c r="T16" i="44"/>
  <c r="S16" i="44"/>
  <c r="R16" i="44"/>
  <c r="Q16" i="44"/>
  <c r="P16" i="44"/>
  <c r="O16" i="44"/>
  <c r="N16" i="44"/>
  <c r="M16" i="44"/>
  <c r="L16" i="44"/>
  <c r="K16" i="44"/>
  <c r="J16" i="44"/>
  <c r="I16" i="44"/>
  <c r="H16" i="44"/>
  <c r="G16" i="44"/>
  <c r="F16" i="44"/>
  <c r="E16" i="44"/>
  <c r="D16" i="44"/>
  <c r="AK15" i="44"/>
  <c r="AJ15" i="44"/>
  <c r="AI15" i="44"/>
  <c r="AH15" i="44"/>
  <c r="AG15" i="44"/>
  <c r="AF15" i="44"/>
  <c r="AE15" i="44"/>
  <c r="AD15" i="44"/>
  <c r="AC15" i="44"/>
  <c r="AB15" i="44"/>
  <c r="AA15" i="44"/>
  <c r="Z15" i="44"/>
  <c r="Y15" i="44"/>
  <c r="X15" i="44"/>
  <c r="W15" i="44"/>
  <c r="V15" i="44"/>
  <c r="U15" i="44"/>
  <c r="T15" i="44"/>
  <c r="S15" i="44"/>
  <c r="R15" i="44"/>
  <c r="Q15" i="44"/>
  <c r="P15" i="44"/>
  <c r="O15" i="44"/>
  <c r="N15" i="44"/>
  <c r="M15" i="44"/>
  <c r="L15" i="44"/>
  <c r="K15" i="44"/>
  <c r="J15" i="44"/>
  <c r="I15" i="44"/>
  <c r="H15" i="44"/>
  <c r="G15" i="44"/>
  <c r="F15" i="44"/>
  <c r="E15" i="44"/>
  <c r="D15" i="44"/>
  <c r="AK14" i="44"/>
  <c r="AJ14" i="44"/>
  <c r="AI14" i="44"/>
  <c r="AH14" i="44"/>
  <c r="AG14" i="44"/>
  <c r="AF14" i="44"/>
  <c r="AE14" i="44"/>
  <c r="AD14" i="44"/>
  <c r="AC14" i="44"/>
  <c r="AB14" i="44"/>
  <c r="AA14" i="44"/>
  <c r="Z14" i="44"/>
  <c r="Y14" i="44"/>
  <c r="X14" i="44"/>
  <c r="W14" i="44"/>
  <c r="V14" i="44"/>
  <c r="U14" i="44"/>
  <c r="T14" i="44"/>
  <c r="S14" i="44"/>
  <c r="R14" i="44"/>
  <c r="Q14" i="44"/>
  <c r="P14" i="44"/>
  <c r="O14" i="44"/>
  <c r="N14" i="44"/>
  <c r="M14" i="44"/>
  <c r="L14" i="44"/>
  <c r="K14" i="44"/>
  <c r="J14" i="44"/>
  <c r="I14" i="44"/>
  <c r="H14" i="44"/>
  <c r="G14" i="44"/>
  <c r="F14" i="44"/>
  <c r="E14" i="44"/>
  <c r="D14" i="44"/>
  <c r="AK8" i="44"/>
  <c r="AJ8" i="44"/>
  <c r="AI8" i="44"/>
  <c r="AH8" i="44"/>
  <c r="AG8" i="44"/>
  <c r="AF8" i="44"/>
  <c r="AE8" i="44"/>
  <c r="AD8" i="44"/>
  <c r="AC8" i="44"/>
  <c r="AB8" i="44"/>
  <c r="AA8" i="44"/>
  <c r="Z8" i="44"/>
  <c r="Y8" i="44"/>
  <c r="X8" i="44"/>
  <c r="W8" i="44"/>
  <c r="V8" i="44"/>
  <c r="U8" i="44"/>
  <c r="T8" i="44"/>
  <c r="S8" i="44"/>
  <c r="R8" i="44"/>
  <c r="Q8" i="44"/>
  <c r="P8" i="44"/>
  <c r="O8" i="44"/>
  <c r="N8" i="44"/>
  <c r="M8" i="44"/>
  <c r="L8" i="44"/>
  <c r="K8" i="44"/>
  <c r="J8" i="44"/>
  <c r="I8" i="44"/>
  <c r="H8" i="44"/>
  <c r="G8" i="44"/>
  <c r="F8" i="44"/>
  <c r="E8" i="44"/>
  <c r="AK26" i="43"/>
  <c r="AJ26" i="43"/>
  <c r="AI26" i="43"/>
  <c r="AH26" i="43"/>
  <c r="AG26" i="43"/>
  <c r="AF26" i="43"/>
  <c r="AE26" i="43"/>
  <c r="AD26" i="43"/>
  <c r="AC26" i="43"/>
  <c r="AB26" i="43"/>
  <c r="AA26" i="43"/>
  <c r="Z26" i="43"/>
  <c r="Y26" i="43"/>
  <c r="X26" i="43"/>
  <c r="W26" i="43"/>
  <c r="V26" i="43"/>
  <c r="U26" i="43"/>
  <c r="T26" i="43"/>
  <c r="S26" i="43"/>
  <c r="R26" i="43"/>
  <c r="Q26" i="43"/>
  <c r="P26" i="43"/>
  <c r="O26" i="43"/>
  <c r="N26" i="43"/>
  <c r="M26" i="43"/>
  <c r="L26" i="43"/>
  <c r="K26" i="43"/>
  <c r="J26" i="43"/>
  <c r="I26" i="43"/>
  <c r="H26" i="43"/>
  <c r="G26" i="43"/>
  <c r="F26" i="43"/>
  <c r="E26" i="43"/>
  <c r="D26" i="43"/>
  <c r="AK25" i="43"/>
  <c r="AJ25" i="43"/>
  <c r="AI25" i="43"/>
  <c r="AH25" i="43"/>
  <c r="AG25" i="43"/>
  <c r="AF25" i="43"/>
  <c r="AE25" i="43"/>
  <c r="AD25" i="43"/>
  <c r="AC25" i="43"/>
  <c r="AB25" i="43"/>
  <c r="AA25" i="43"/>
  <c r="Z25" i="43"/>
  <c r="Y25" i="43"/>
  <c r="X25" i="43"/>
  <c r="W25" i="43"/>
  <c r="V25" i="43"/>
  <c r="U25" i="43"/>
  <c r="T25" i="43"/>
  <c r="S25" i="43"/>
  <c r="R25" i="43"/>
  <c r="Q25" i="43"/>
  <c r="P25" i="43"/>
  <c r="O25" i="43"/>
  <c r="N25" i="43"/>
  <c r="M25" i="43"/>
  <c r="L25" i="43"/>
  <c r="K25" i="43"/>
  <c r="J25" i="43"/>
  <c r="I25" i="43"/>
  <c r="H25" i="43"/>
  <c r="G25" i="43"/>
  <c r="F25" i="43"/>
  <c r="E25" i="43"/>
  <c r="D25" i="43"/>
  <c r="AK24" i="43"/>
  <c r="AJ24" i="43"/>
  <c r="AI24" i="43"/>
  <c r="AH24" i="43"/>
  <c r="AG24" i="43"/>
  <c r="AF24" i="43"/>
  <c r="AE24" i="43"/>
  <c r="AD24" i="43"/>
  <c r="AC24" i="43"/>
  <c r="AB24" i="43"/>
  <c r="AA24" i="43"/>
  <c r="Z24" i="43"/>
  <c r="Y24" i="43"/>
  <c r="X24" i="43"/>
  <c r="W24" i="43"/>
  <c r="V24" i="43"/>
  <c r="U24" i="43"/>
  <c r="T24" i="43"/>
  <c r="S24" i="43"/>
  <c r="R24" i="43"/>
  <c r="Q24" i="43"/>
  <c r="P24" i="43"/>
  <c r="O24" i="43"/>
  <c r="N24" i="43"/>
  <c r="M24" i="43"/>
  <c r="L24" i="43"/>
  <c r="K24" i="43"/>
  <c r="J24" i="43"/>
  <c r="I24" i="43"/>
  <c r="H24" i="43"/>
  <c r="G24" i="43"/>
  <c r="F24" i="43"/>
  <c r="E24" i="43"/>
  <c r="D24" i="43"/>
  <c r="AK23" i="43"/>
  <c r="AJ23" i="43"/>
  <c r="AI23" i="43"/>
  <c r="AH23" i="43"/>
  <c r="AG23" i="43"/>
  <c r="AF23" i="43"/>
  <c r="AE23" i="43"/>
  <c r="AD23" i="43"/>
  <c r="AC23" i="43"/>
  <c r="AB23" i="43"/>
  <c r="AA23" i="43"/>
  <c r="Z23" i="43"/>
  <c r="Y23" i="43"/>
  <c r="X23" i="43"/>
  <c r="W23" i="43"/>
  <c r="V23" i="43"/>
  <c r="U23" i="43"/>
  <c r="T23" i="43"/>
  <c r="S23" i="43"/>
  <c r="R23" i="43"/>
  <c r="Q23" i="43"/>
  <c r="P23" i="43"/>
  <c r="O23" i="43"/>
  <c r="N23" i="43"/>
  <c r="M23" i="43"/>
  <c r="L23" i="43"/>
  <c r="K23" i="43"/>
  <c r="J23" i="43"/>
  <c r="I23" i="43"/>
  <c r="H23" i="43"/>
  <c r="G23" i="43"/>
  <c r="F23" i="43"/>
  <c r="E23" i="43"/>
  <c r="D23" i="43"/>
  <c r="AK22" i="43"/>
  <c r="AJ22" i="43"/>
  <c r="AI22" i="43"/>
  <c r="AH22" i="43"/>
  <c r="AG22" i="43"/>
  <c r="AF22" i="43"/>
  <c r="AE22" i="43"/>
  <c r="AD22" i="43"/>
  <c r="AC22" i="43"/>
  <c r="AB22" i="43"/>
  <c r="AA22" i="43"/>
  <c r="Z22" i="43"/>
  <c r="Y22" i="43"/>
  <c r="X22" i="43"/>
  <c r="W22" i="43"/>
  <c r="V22" i="43"/>
  <c r="U22" i="43"/>
  <c r="T22" i="43"/>
  <c r="S22" i="43"/>
  <c r="R22" i="43"/>
  <c r="Q22" i="43"/>
  <c r="P22" i="43"/>
  <c r="O22" i="43"/>
  <c r="N22" i="43"/>
  <c r="M22" i="43"/>
  <c r="L22" i="43"/>
  <c r="K22" i="43"/>
  <c r="J22" i="43"/>
  <c r="I22" i="43"/>
  <c r="H22" i="43"/>
  <c r="G22" i="43"/>
  <c r="F22" i="43"/>
  <c r="E22" i="43"/>
  <c r="D22" i="43"/>
  <c r="AK21" i="43"/>
  <c r="AJ21" i="43"/>
  <c r="AI21" i="43"/>
  <c r="AH21" i="43"/>
  <c r="AG21" i="43"/>
  <c r="AF21" i="43"/>
  <c r="AE21" i="43"/>
  <c r="AD21" i="43"/>
  <c r="AC21" i="43"/>
  <c r="AB21" i="43"/>
  <c r="AA21" i="43"/>
  <c r="Z21" i="43"/>
  <c r="Y21" i="43"/>
  <c r="X21" i="43"/>
  <c r="W21" i="43"/>
  <c r="V21" i="43"/>
  <c r="U21" i="43"/>
  <c r="T21" i="43"/>
  <c r="S21" i="43"/>
  <c r="R21" i="43"/>
  <c r="Q21" i="43"/>
  <c r="P21" i="43"/>
  <c r="O21" i="43"/>
  <c r="N21" i="43"/>
  <c r="M21" i="43"/>
  <c r="L21" i="43"/>
  <c r="K21" i="43"/>
  <c r="J21" i="43"/>
  <c r="I21" i="43"/>
  <c r="H21" i="43"/>
  <c r="G21" i="43"/>
  <c r="F21" i="43"/>
  <c r="E21" i="43"/>
  <c r="D21" i="43"/>
  <c r="AK20" i="43"/>
  <c r="AJ20" i="43"/>
  <c r="AI20" i="43"/>
  <c r="AH20" i="43"/>
  <c r="AG20" i="43"/>
  <c r="AF20" i="43"/>
  <c r="AE20" i="43"/>
  <c r="AD20" i="43"/>
  <c r="AC20" i="43"/>
  <c r="AB20" i="43"/>
  <c r="AA20" i="43"/>
  <c r="Z20" i="43"/>
  <c r="Y20" i="43"/>
  <c r="X20" i="43"/>
  <c r="W20" i="43"/>
  <c r="V20" i="43"/>
  <c r="U20" i="43"/>
  <c r="T20" i="43"/>
  <c r="S20" i="43"/>
  <c r="R20" i="43"/>
  <c r="Q20" i="43"/>
  <c r="P20" i="43"/>
  <c r="O20" i="43"/>
  <c r="N20" i="43"/>
  <c r="M20" i="43"/>
  <c r="L20" i="43"/>
  <c r="K20" i="43"/>
  <c r="J20" i="43"/>
  <c r="I20" i="43"/>
  <c r="H20" i="43"/>
  <c r="G20" i="43"/>
  <c r="F20" i="43"/>
  <c r="E20" i="43"/>
  <c r="D20" i="43"/>
  <c r="AK19" i="43"/>
  <c r="AJ19" i="43"/>
  <c r="AI19" i="43"/>
  <c r="AH19" i="43"/>
  <c r="AG19" i="43"/>
  <c r="AF19" i="43"/>
  <c r="AE19" i="43"/>
  <c r="AD19" i="43"/>
  <c r="AC19" i="43"/>
  <c r="AB19" i="43"/>
  <c r="AA19" i="43"/>
  <c r="Z19" i="43"/>
  <c r="Y19" i="43"/>
  <c r="X19" i="43"/>
  <c r="W19" i="43"/>
  <c r="V19" i="43"/>
  <c r="U19" i="43"/>
  <c r="T19" i="43"/>
  <c r="S19" i="43"/>
  <c r="R19" i="43"/>
  <c r="Q19" i="43"/>
  <c r="P19" i="43"/>
  <c r="O19" i="43"/>
  <c r="N19" i="43"/>
  <c r="M19" i="43"/>
  <c r="L19" i="43"/>
  <c r="K19" i="43"/>
  <c r="J19" i="43"/>
  <c r="I19" i="43"/>
  <c r="H19" i="43"/>
  <c r="G19" i="43"/>
  <c r="F19" i="43"/>
  <c r="E19" i="43"/>
  <c r="D19" i="43"/>
  <c r="AK18" i="43"/>
  <c r="AJ18" i="43"/>
  <c r="AI18" i="43"/>
  <c r="AH18" i="43"/>
  <c r="AG18" i="43"/>
  <c r="AF18" i="43"/>
  <c r="AE18" i="43"/>
  <c r="AD18" i="43"/>
  <c r="AC18" i="43"/>
  <c r="AB18" i="43"/>
  <c r="AA18" i="43"/>
  <c r="Z18" i="43"/>
  <c r="Y18" i="43"/>
  <c r="X18" i="43"/>
  <c r="W18" i="43"/>
  <c r="V18" i="43"/>
  <c r="U18" i="43"/>
  <c r="T18" i="43"/>
  <c r="S18" i="43"/>
  <c r="R18" i="43"/>
  <c r="Q18" i="43"/>
  <c r="P18" i="43"/>
  <c r="O18" i="43"/>
  <c r="N18" i="43"/>
  <c r="M18" i="43"/>
  <c r="L18" i="43"/>
  <c r="K18" i="43"/>
  <c r="J18" i="43"/>
  <c r="I18" i="43"/>
  <c r="H18" i="43"/>
  <c r="G18" i="43"/>
  <c r="F18" i="43"/>
  <c r="E18" i="43"/>
  <c r="D18" i="43"/>
  <c r="AK17" i="43"/>
  <c r="AJ17" i="43"/>
  <c r="AI17" i="43"/>
  <c r="AH17" i="43"/>
  <c r="AG17" i="43"/>
  <c r="AF17" i="43"/>
  <c r="AE17" i="43"/>
  <c r="AD17" i="43"/>
  <c r="AC17" i="43"/>
  <c r="AB17" i="43"/>
  <c r="AA17" i="43"/>
  <c r="Z17" i="43"/>
  <c r="Y17" i="43"/>
  <c r="X17" i="43"/>
  <c r="W17" i="43"/>
  <c r="V17" i="43"/>
  <c r="U17" i="43"/>
  <c r="T17" i="43"/>
  <c r="S17" i="43"/>
  <c r="R17" i="43"/>
  <c r="Q17" i="43"/>
  <c r="P17" i="43"/>
  <c r="O17" i="43"/>
  <c r="N17" i="43"/>
  <c r="M17" i="43"/>
  <c r="L17" i="43"/>
  <c r="K17" i="43"/>
  <c r="J17" i="43"/>
  <c r="I17" i="43"/>
  <c r="H17" i="43"/>
  <c r="G17" i="43"/>
  <c r="F17" i="43"/>
  <c r="E17" i="43"/>
  <c r="D17" i="43"/>
  <c r="AK16" i="43"/>
  <c r="AJ16" i="43"/>
  <c r="AI16" i="43"/>
  <c r="AH16" i="43"/>
  <c r="AG16" i="43"/>
  <c r="AF16" i="43"/>
  <c r="AE16" i="43"/>
  <c r="AD16" i="43"/>
  <c r="AC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AK15" i="43"/>
  <c r="AJ15" i="43"/>
  <c r="AI15" i="43"/>
  <c r="AH15" i="43"/>
  <c r="AG15" i="43"/>
  <c r="AF15" i="43"/>
  <c r="AE15" i="43"/>
  <c r="AD15" i="43"/>
  <c r="AC15" i="43"/>
  <c r="AB15" i="43"/>
  <c r="AA15" i="43"/>
  <c r="Z15" i="43"/>
  <c r="Y15" i="43"/>
  <c r="X15" i="43"/>
  <c r="W15" i="43"/>
  <c r="V15" i="43"/>
  <c r="U15" i="43"/>
  <c r="T15" i="43"/>
  <c r="S15" i="43"/>
  <c r="R15" i="43"/>
  <c r="Q15" i="43"/>
  <c r="P15" i="43"/>
  <c r="O15" i="43"/>
  <c r="N15" i="43"/>
  <c r="M15" i="43"/>
  <c r="L15" i="43"/>
  <c r="K15" i="43"/>
  <c r="J15" i="43"/>
  <c r="I15" i="43"/>
  <c r="H15" i="43"/>
  <c r="G15" i="43"/>
  <c r="F15" i="43"/>
  <c r="E15" i="43"/>
  <c r="D15" i="43"/>
  <c r="AK14" i="43"/>
  <c r="AJ14" i="43"/>
  <c r="AI14" i="43"/>
  <c r="AH14" i="43"/>
  <c r="AG14" i="43"/>
  <c r="AF14" i="43"/>
  <c r="AE14" i="43"/>
  <c r="AD14" i="43"/>
  <c r="AC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AK8" i="43"/>
  <c r="AJ8" i="43"/>
  <c r="AI8" i="43"/>
  <c r="AH8" i="43"/>
  <c r="AG8" i="43"/>
  <c r="AF8" i="43"/>
  <c r="AE8" i="43"/>
  <c r="AD8" i="43"/>
  <c r="AC8" i="43"/>
  <c r="AB8" i="43"/>
  <c r="AA8" i="43"/>
  <c r="Z8" i="43"/>
  <c r="Y8" i="43"/>
  <c r="X8" i="43"/>
  <c r="W8" i="43"/>
  <c r="V8" i="43"/>
  <c r="U8" i="43"/>
  <c r="T8" i="43"/>
  <c r="S8" i="43"/>
  <c r="R8" i="43"/>
  <c r="Q8" i="43"/>
  <c r="P8" i="43"/>
  <c r="O8" i="43"/>
  <c r="N8" i="43"/>
  <c r="M8" i="43"/>
  <c r="L8" i="43"/>
  <c r="K8" i="43"/>
  <c r="J8" i="43"/>
  <c r="I8" i="43"/>
  <c r="H8" i="43"/>
  <c r="G8" i="43"/>
  <c r="F8" i="43"/>
  <c r="E8" i="43"/>
  <c r="AK26" i="42"/>
  <c r="AJ26" i="42"/>
  <c r="AI26" i="42"/>
  <c r="AH26" i="42"/>
  <c r="AG26" i="42"/>
  <c r="AF26" i="42"/>
  <c r="AE26" i="42"/>
  <c r="AD26" i="42"/>
  <c r="AC26" i="42"/>
  <c r="AB26" i="42"/>
  <c r="AA26" i="42"/>
  <c r="Z26" i="42"/>
  <c r="Y26" i="42"/>
  <c r="X26" i="42"/>
  <c r="W26" i="42"/>
  <c r="V26" i="42"/>
  <c r="U26" i="42"/>
  <c r="T26" i="42"/>
  <c r="S26" i="42"/>
  <c r="R26" i="42"/>
  <c r="Q26" i="42"/>
  <c r="P26" i="42"/>
  <c r="O26" i="42"/>
  <c r="N26" i="42"/>
  <c r="M26" i="42"/>
  <c r="L26" i="42"/>
  <c r="K26" i="42"/>
  <c r="J26" i="42"/>
  <c r="I26" i="42"/>
  <c r="H26" i="42"/>
  <c r="G26" i="42"/>
  <c r="F26" i="42"/>
  <c r="E26" i="42"/>
  <c r="D26" i="42"/>
  <c r="AK25" i="42"/>
  <c r="AJ25" i="42"/>
  <c r="AI25" i="42"/>
  <c r="AH25" i="42"/>
  <c r="AG25" i="42"/>
  <c r="AF25" i="42"/>
  <c r="AE25" i="42"/>
  <c r="AD25" i="42"/>
  <c r="AC25" i="42"/>
  <c r="AB25" i="42"/>
  <c r="AA25" i="42"/>
  <c r="Z25" i="42"/>
  <c r="Y25" i="42"/>
  <c r="X25" i="42"/>
  <c r="W25" i="42"/>
  <c r="V25" i="42"/>
  <c r="U25" i="42"/>
  <c r="T25" i="42"/>
  <c r="S25" i="42"/>
  <c r="R25" i="42"/>
  <c r="Q25" i="42"/>
  <c r="P25" i="42"/>
  <c r="O25" i="42"/>
  <c r="N25" i="42"/>
  <c r="M25" i="42"/>
  <c r="L25" i="42"/>
  <c r="K25" i="42"/>
  <c r="J25" i="42"/>
  <c r="I25" i="42"/>
  <c r="H25" i="42"/>
  <c r="G25" i="42"/>
  <c r="F25" i="42"/>
  <c r="E25" i="42"/>
  <c r="D25" i="42"/>
  <c r="AK24" i="42"/>
  <c r="AJ24" i="42"/>
  <c r="AI24" i="42"/>
  <c r="AH24" i="42"/>
  <c r="AG24" i="42"/>
  <c r="AF24" i="42"/>
  <c r="AE24" i="42"/>
  <c r="AD24" i="42"/>
  <c r="AC24" i="42"/>
  <c r="AB24" i="42"/>
  <c r="AA24" i="42"/>
  <c r="Z24" i="42"/>
  <c r="Y24" i="42"/>
  <c r="X24" i="42"/>
  <c r="W24" i="42"/>
  <c r="V24" i="42"/>
  <c r="U24" i="42"/>
  <c r="T24" i="42"/>
  <c r="S24" i="42"/>
  <c r="R24" i="42"/>
  <c r="Q24" i="42"/>
  <c r="P24" i="42"/>
  <c r="O24" i="42"/>
  <c r="N24" i="42"/>
  <c r="M24" i="42"/>
  <c r="L24" i="42"/>
  <c r="K24" i="42"/>
  <c r="J24" i="42"/>
  <c r="I24" i="42"/>
  <c r="H24" i="42"/>
  <c r="G24" i="42"/>
  <c r="F24" i="42"/>
  <c r="E24" i="42"/>
  <c r="D24" i="42"/>
  <c r="AK23" i="42"/>
  <c r="AJ23" i="42"/>
  <c r="AI23" i="42"/>
  <c r="AH23" i="42"/>
  <c r="AG23" i="42"/>
  <c r="AF23" i="42"/>
  <c r="AE23" i="42"/>
  <c r="AD23" i="42"/>
  <c r="AC23" i="42"/>
  <c r="AB23" i="42"/>
  <c r="AA23" i="42"/>
  <c r="Z23" i="42"/>
  <c r="Y23" i="42"/>
  <c r="X23" i="42"/>
  <c r="W23" i="42"/>
  <c r="V23" i="42"/>
  <c r="U23" i="42"/>
  <c r="T23" i="42"/>
  <c r="S23" i="42"/>
  <c r="R23" i="42"/>
  <c r="Q23" i="42"/>
  <c r="P23" i="42"/>
  <c r="O23" i="42"/>
  <c r="N23" i="42"/>
  <c r="M23" i="42"/>
  <c r="L23" i="42"/>
  <c r="K23" i="42"/>
  <c r="J23" i="42"/>
  <c r="I23" i="42"/>
  <c r="H23" i="42"/>
  <c r="G23" i="42"/>
  <c r="F23" i="42"/>
  <c r="E23" i="42"/>
  <c r="D23" i="42"/>
  <c r="AK22" i="42"/>
  <c r="AJ22" i="42"/>
  <c r="AI22" i="42"/>
  <c r="AH22" i="42"/>
  <c r="AG22" i="42"/>
  <c r="AF22" i="42"/>
  <c r="AE22" i="42"/>
  <c r="AD22" i="42"/>
  <c r="AC22" i="42"/>
  <c r="AB22" i="42"/>
  <c r="AA22" i="42"/>
  <c r="Z22" i="42"/>
  <c r="Y22" i="42"/>
  <c r="X22" i="42"/>
  <c r="W22" i="42"/>
  <c r="V22" i="42"/>
  <c r="U22" i="42"/>
  <c r="T22" i="42"/>
  <c r="S22" i="42"/>
  <c r="R22" i="42"/>
  <c r="Q22" i="42"/>
  <c r="P22" i="42"/>
  <c r="O22" i="42"/>
  <c r="N22" i="42"/>
  <c r="M22" i="42"/>
  <c r="L22" i="42"/>
  <c r="K22" i="42"/>
  <c r="J22" i="42"/>
  <c r="I22" i="42"/>
  <c r="H22" i="42"/>
  <c r="G22" i="42"/>
  <c r="F22" i="42"/>
  <c r="E22" i="42"/>
  <c r="D22" i="42"/>
  <c r="AK21" i="42"/>
  <c r="AJ21" i="42"/>
  <c r="AI21" i="42"/>
  <c r="AH21" i="42"/>
  <c r="AG21" i="42"/>
  <c r="AF21" i="42"/>
  <c r="AE21" i="42"/>
  <c r="AD21" i="42"/>
  <c r="AC21" i="42"/>
  <c r="AB21" i="42"/>
  <c r="AA21" i="42"/>
  <c r="Z21" i="42"/>
  <c r="Y21" i="42"/>
  <c r="X21" i="42"/>
  <c r="W21" i="42"/>
  <c r="V21" i="42"/>
  <c r="U21" i="42"/>
  <c r="T21" i="42"/>
  <c r="S21" i="42"/>
  <c r="R21" i="42"/>
  <c r="Q21" i="42"/>
  <c r="P21" i="42"/>
  <c r="O21" i="42"/>
  <c r="N21" i="42"/>
  <c r="M21" i="42"/>
  <c r="L21" i="42"/>
  <c r="K21" i="42"/>
  <c r="J21" i="42"/>
  <c r="I21" i="42"/>
  <c r="H21" i="42"/>
  <c r="G21" i="42"/>
  <c r="F21" i="42"/>
  <c r="E21" i="42"/>
  <c r="D21" i="42"/>
  <c r="AK20" i="42"/>
  <c r="AJ20" i="42"/>
  <c r="AI20" i="42"/>
  <c r="AH20" i="42"/>
  <c r="AG20" i="42"/>
  <c r="AF20" i="42"/>
  <c r="AE20" i="42"/>
  <c r="AD20" i="42"/>
  <c r="AC20" i="42"/>
  <c r="AB20" i="42"/>
  <c r="AA20" i="42"/>
  <c r="Z20" i="42"/>
  <c r="Y20" i="42"/>
  <c r="X20" i="42"/>
  <c r="W20" i="42"/>
  <c r="V20" i="42"/>
  <c r="U20" i="42"/>
  <c r="T20" i="42"/>
  <c r="S20" i="42"/>
  <c r="R20" i="42"/>
  <c r="Q20" i="42"/>
  <c r="P20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AK19" i="42"/>
  <c r="AJ19" i="42"/>
  <c r="AI19" i="42"/>
  <c r="AH19" i="42"/>
  <c r="AG19" i="42"/>
  <c r="AF19" i="42"/>
  <c r="AE19" i="42"/>
  <c r="AD19" i="42"/>
  <c r="AC19" i="42"/>
  <c r="AB19" i="42"/>
  <c r="AA19" i="42"/>
  <c r="Z19" i="42"/>
  <c r="Y19" i="42"/>
  <c r="X19" i="42"/>
  <c r="W19" i="42"/>
  <c r="V19" i="42"/>
  <c r="U19" i="42"/>
  <c r="T19" i="42"/>
  <c r="S19" i="42"/>
  <c r="R19" i="42"/>
  <c r="Q19" i="42"/>
  <c r="P19" i="42"/>
  <c r="O19" i="42"/>
  <c r="N19" i="42"/>
  <c r="M19" i="42"/>
  <c r="L19" i="42"/>
  <c r="K19" i="42"/>
  <c r="J19" i="42"/>
  <c r="I19" i="42"/>
  <c r="H19" i="42"/>
  <c r="G19" i="42"/>
  <c r="F19" i="42"/>
  <c r="E19" i="42"/>
  <c r="D19" i="42"/>
  <c r="AK18" i="42"/>
  <c r="AJ18" i="42"/>
  <c r="AI18" i="42"/>
  <c r="AH18" i="42"/>
  <c r="AG18" i="42"/>
  <c r="AF18" i="42"/>
  <c r="AE18" i="42"/>
  <c r="AD18" i="42"/>
  <c r="AC18" i="42"/>
  <c r="AB18" i="42"/>
  <c r="AA18" i="42"/>
  <c r="Z18" i="42"/>
  <c r="Y18" i="42"/>
  <c r="X18" i="42"/>
  <c r="W18" i="42"/>
  <c r="V18" i="42"/>
  <c r="U18" i="42"/>
  <c r="T18" i="42"/>
  <c r="S18" i="42"/>
  <c r="R18" i="42"/>
  <c r="Q18" i="42"/>
  <c r="P18" i="42"/>
  <c r="O18" i="42"/>
  <c r="N18" i="42"/>
  <c r="M18" i="42"/>
  <c r="L18" i="42"/>
  <c r="K18" i="42"/>
  <c r="J18" i="42"/>
  <c r="I18" i="42"/>
  <c r="H18" i="42"/>
  <c r="G18" i="42"/>
  <c r="F18" i="42"/>
  <c r="E18" i="42"/>
  <c r="D18" i="42"/>
  <c r="AK17" i="42"/>
  <c r="AJ17" i="42"/>
  <c r="AI17" i="42"/>
  <c r="AH17" i="42"/>
  <c r="AG17" i="42"/>
  <c r="AF17" i="42"/>
  <c r="AE17" i="42"/>
  <c r="AD17" i="42"/>
  <c r="AC17" i="42"/>
  <c r="AB17" i="42"/>
  <c r="AA17" i="42"/>
  <c r="Z17" i="42"/>
  <c r="Y17" i="42"/>
  <c r="X17" i="42"/>
  <c r="W17" i="42"/>
  <c r="V17" i="42"/>
  <c r="U17" i="42"/>
  <c r="T17" i="42"/>
  <c r="S17" i="42"/>
  <c r="R17" i="42"/>
  <c r="Q17" i="42"/>
  <c r="P17" i="42"/>
  <c r="O17" i="42"/>
  <c r="N17" i="42"/>
  <c r="M17" i="42"/>
  <c r="L17" i="42"/>
  <c r="K17" i="42"/>
  <c r="J17" i="42"/>
  <c r="I17" i="42"/>
  <c r="H17" i="42"/>
  <c r="G17" i="42"/>
  <c r="F17" i="42"/>
  <c r="E17" i="42"/>
  <c r="D17" i="42"/>
  <c r="AK16" i="42"/>
  <c r="AJ16" i="42"/>
  <c r="AI16" i="42"/>
  <c r="AH16" i="42"/>
  <c r="AG16" i="42"/>
  <c r="AF16" i="42"/>
  <c r="AE16" i="42"/>
  <c r="AD16" i="42"/>
  <c r="AC16" i="42"/>
  <c r="AB16" i="42"/>
  <c r="AA16" i="42"/>
  <c r="Z16" i="42"/>
  <c r="Y16" i="42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K16" i="42"/>
  <c r="J16" i="42"/>
  <c r="I16" i="42"/>
  <c r="H16" i="42"/>
  <c r="G16" i="42"/>
  <c r="F16" i="42"/>
  <c r="E16" i="42"/>
  <c r="D16" i="42"/>
  <c r="D62" i="42" s="1"/>
  <c r="AK15" i="42"/>
  <c r="AJ15" i="42"/>
  <c r="AI15" i="42"/>
  <c r="AH15" i="42"/>
  <c r="AG15" i="42"/>
  <c r="AF15" i="42"/>
  <c r="AE15" i="42"/>
  <c r="AD15" i="42"/>
  <c r="AC15" i="42"/>
  <c r="AB15" i="42"/>
  <c r="AA15" i="42"/>
  <c r="Z15" i="42"/>
  <c r="Y15" i="42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K15" i="42"/>
  <c r="J15" i="42"/>
  <c r="I15" i="42"/>
  <c r="H15" i="42"/>
  <c r="G15" i="42"/>
  <c r="F15" i="42"/>
  <c r="E15" i="42"/>
  <c r="D15" i="42"/>
  <c r="AK14" i="42"/>
  <c r="AJ14" i="42"/>
  <c r="AI14" i="42"/>
  <c r="AH14" i="42"/>
  <c r="AG14" i="42"/>
  <c r="AF14" i="42"/>
  <c r="AE14" i="42"/>
  <c r="AD14" i="42"/>
  <c r="AC14" i="42"/>
  <c r="AB14" i="42"/>
  <c r="AA14" i="42"/>
  <c r="Z14" i="42"/>
  <c r="Y14" i="42"/>
  <c r="X14" i="42"/>
  <c r="W14" i="42"/>
  <c r="V14" i="42"/>
  <c r="U14" i="42"/>
  <c r="T14" i="42"/>
  <c r="S14" i="42"/>
  <c r="R14" i="42"/>
  <c r="Q14" i="42"/>
  <c r="P14" i="42"/>
  <c r="O14" i="42"/>
  <c r="N14" i="42"/>
  <c r="M14" i="42"/>
  <c r="L14" i="42"/>
  <c r="K14" i="42"/>
  <c r="J14" i="42"/>
  <c r="I14" i="42"/>
  <c r="H14" i="42"/>
  <c r="G14" i="42"/>
  <c r="F14" i="42"/>
  <c r="E14" i="42"/>
  <c r="D14" i="42"/>
  <c r="AK8" i="42"/>
  <c r="AJ8" i="42"/>
  <c r="AI8" i="42"/>
  <c r="AH8" i="42"/>
  <c r="AG8" i="42"/>
  <c r="AF8" i="42"/>
  <c r="AE8" i="42"/>
  <c r="AD8" i="42"/>
  <c r="AC8" i="42"/>
  <c r="AB8" i="42"/>
  <c r="AA8" i="42"/>
  <c r="Z8" i="42"/>
  <c r="Y8" i="42"/>
  <c r="X8" i="42"/>
  <c r="W8" i="42"/>
  <c r="V8" i="42"/>
  <c r="U8" i="42"/>
  <c r="T8" i="42"/>
  <c r="S8" i="42"/>
  <c r="R8" i="42"/>
  <c r="Q8" i="42"/>
  <c r="P8" i="42"/>
  <c r="O8" i="42"/>
  <c r="N8" i="42"/>
  <c r="M8" i="42"/>
  <c r="L8" i="42"/>
  <c r="K8" i="42"/>
  <c r="J8" i="42"/>
  <c r="I8" i="42"/>
  <c r="H8" i="42"/>
  <c r="G8" i="42"/>
  <c r="F8" i="42"/>
  <c r="E8" i="42"/>
  <c r="AK26" i="41"/>
  <c r="AJ26" i="41"/>
  <c r="AI26" i="41"/>
  <c r="AH26" i="41"/>
  <c r="AG26" i="41"/>
  <c r="AF26" i="41"/>
  <c r="AE26" i="41"/>
  <c r="AD26" i="41"/>
  <c r="AC26" i="41"/>
  <c r="AB26" i="41"/>
  <c r="AA26" i="41"/>
  <c r="Z26" i="41"/>
  <c r="Y26" i="41"/>
  <c r="X26" i="41"/>
  <c r="W26" i="41"/>
  <c r="V26" i="41"/>
  <c r="U26" i="41"/>
  <c r="T26" i="41"/>
  <c r="S26" i="41"/>
  <c r="R26" i="41"/>
  <c r="Q26" i="41"/>
  <c r="P26" i="41"/>
  <c r="O26" i="41"/>
  <c r="N26" i="41"/>
  <c r="M26" i="41"/>
  <c r="L26" i="41"/>
  <c r="K26" i="41"/>
  <c r="J26" i="41"/>
  <c r="I26" i="41"/>
  <c r="H26" i="41"/>
  <c r="G26" i="41"/>
  <c r="F26" i="41"/>
  <c r="E26" i="41"/>
  <c r="D26" i="41"/>
  <c r="AK25" i="41"/>
  <c r="AJ25" i="41"/>
  <c r="AI25" i="41"/>
  <c r="AH25" i="41"/>
  <c r="AG25" i="41"/>
  <c r="AF25" i="41"/>
  <c r="AE25" i="41"/>
  <c r="AD25" i="41"/>
  <c r="AC25" i="41"/>
  <c r="AB25" i="41"/>
  <c r="AA25" i="41"/>
  <c r="Z25" i="41"/>
  <c r="Y25" i="41"/>
  <c r="X25" i="41"/>
  <c r="W25" i="41"/>
  <c r="V25" i="41"/>
  <c r="U25" i="41"/>
  <c r="T25" i="41"/>
  <c r="S25" i="41"/>
  <c r="R25" i="41"/>
  <c r="Q25" i="41"/>
  <c r="P25" i="41"/>
  <c r="O25" i="41"/>
  <c r="N25" i="41"/>
  <c r="M25" i="41"/>
  <c r="L25" i="41"/>
  <c r="K25" i="41"/>
  <c r="J25" i="41"/>
  <c r="I25" i="41"/>
  <c r="H25" i="41"/>
  <c r="G25" i="41"/>
  <c r="F25" i="41"/>
  <c r="E25" i="41"/>
  <c r="D25" i="41"/>
  <c r="AK24" i="41"/>
  <c r="AJ24" i="41"/>
  <c r="AI24" i="41"/>
  <c r="AH24" i="41"/>
  <c r="AG24" i="41"/>
  <c r="AF24" i="41"/>
  <c r="AE24" i="41"/>
  <c r="AD24" i="41"/>
  <c r="AC24" i="41"/>
  <c r="AB24" i="41"/>
  <c r="AA24" i="41"/>
  <c r="Z24" i="41"/>
  <c r="Y24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D24" i="41"/>
  <c r="AK23" i="41"/>
  <c r="AJ23" i="41"/>
  <c r="AI23" i="41"/>
  <c r="AH23" i="41"/>
  <c r="AG23" i="41"/>
  <c r="AF23" i="41"/>
  <c r="AE23" i="41"/>
  <c r="AD23" i="41"/>
  <c r="AC23" i="41"/>
  <c r="AB23" i="41"/>
  <c r="AA23" i="41"/>
  <c r="Z23" i="41"/>
  <c r="Y23" i="41"/>
  <c r="X23" i="41"/>
  <c r="W23" i="41"/>
  <c r="V23" i="41"/>
  <c r="U23" i="41"/>
  <c r="T23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AK22" i="41"/>
  <c r="AJ22" i="41"/>
  <c r="AI22" i="41"/>
  <c r="AH22" i="41"/>
  <c r="AG22" i="41"/>
  <c r="AF22" i="41"/>
  <c r="AE22" i="41"/>
  <c r="AD22" i="41"/>
  <c r="AC22" i="41"/>
  <c r="AB22" i="41"/>
  <c r="AA22" i="41"/>
  <c r="Z22" i="41"/>
  <c r="Y22" i="41"/>
  <c r="X22" i="41"/>
  <c r="W22" i="41"/>
  <c r="V22" i="41"/>
  <c r="U22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AK21" i="41"/>
  <c r="AJ21" i="41"/>
  <c r="AI21" i="41"/>
  <c r="AH21" i="41"/>
  <c r="AG21" i="41"/>
  <c r="AF21" i="41"/>
  <c r="AE21" i="41"/>
  <c r="AD21" i="41"/>
  <c r="AC21" i="41"/>
  <c r="AB21" i="41"/>
  <c r="AA21" i="41"/>
  <c r="Z21" i="41"/>
  <c r="Y21" i="41"/>
  <c r="X21" i="41"/>
  <c r="W21" i="41"/>
  <c r="V21" i="41"/>
  <c r="U21" i="41"/>
  <c r="T21" i="41"/>
  <c r="S21" i="41"/>
  <c r="R21" i="41"/>
  <c r="Q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AK20" i="41"/>
  <c r="AJ20" i="41"/>
  <c r="AI20" i="41"/>
  <c r="AH20" i="41"/>
  <c r="AG20" i="41"/>
  <c r="AF20" i="41"/>
  <c r="AE20" i="41"/>
  <c r="AD20" i="41"/>
  <c r="AC20" i="41"/>
  <c r="AB20" i="41"/>
  <c r="AA20" i="41"/>
  <c r="Z20" i="41"/>
  <c r="Y20" i="41"/>
  <c r="X20" i="41"/>
  <c r="W20" i="41"/>
  <c r="V20" i="41"/>
  <c r="U20" i="41"/>
  <c r="T20" i="41"/>
  <c r="S20" i="41"/>
  <c r="R20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AK19" i="41"/>
  <c r="AJ19" i="41"/>
  <c r="AI19" i="41"/>
  <c r="AH19" i="41"/>
  <c r="AG19" i="41"/>
  <c r="AF19" i="41"/>
  <c r="AE19" i="41"/>
  <c r="AD19" i="41"/>
  <c r="AC19" i="41"/>
  <c r="AB19" i="41"/>
  <c r="AA19" i="41"/>
  <c r="Z19" i="41"/>
  <c r="Y19" i="41"/>
  <c r="X19" i="41"/>
  <c r="W19" i="41"/>
  <c r="V19" i="41"/>
  <c r="U19" i="41"/>
  <c r="T19" i="41"/>
  <c r="S19" i="41"/>
  <c r="R19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AK18" i="41"/>
  <c r="AJ18" i="41"/>
  <c r="AI18" i="41"/>
  <c r="AH18" i="41"/>
  <c r="AG18" i="41"/>
  <c r="AF18" i="41"/>
  <c r="AE18" i="41"/>
  <c r="AD18" i="41"/>
  <c r="AC18" i="41"/>
  <c r="AB18" i="41"/>
  <c r="AA18" i="41"/>
  <c r="Z18" i="41"/>
  <c r="Y18" i="41"/>
  <c r="X18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E18" i="41"/>
  <c r="D18" i="41"/>
  <c r="AK17" i="41"/>
  <c r="AJ17" i="41"/>
  <c r="AI17" i="41"/>
  <c r="AH17" i="41"/>
  <c r="AG17" i="41"/>
  <c r="AF17" i="41"/>
  <c r="AE17" i="41"/>
  <c r="AD17" i="41"/>
  <c r="AC17" i="41"/>
  <c r="AB17" i="41"/>
  <c r="AA17" i="41"/>
  <c r="Z17" i="41"/>
  <c r="Y17" i="41"/>
  <c r="X17" i="41"/>
  <c r="W17" i="41"/>
  <c r="V17" i="41"/>
  <c r="U17" i="41"/>
  <c r="T17" i="41"/>
  <c r="S17" i="41"/>
  <c r="R17" i="41"/>
  <c r="Q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AK16" i="41"/>
  <c r="AJ16" i="41"/>
  <c r="AI16" i="41"/>
  <c r="AH16" i="41"/>
  <c r="AG16" i="41"/>
  <c r="AF16" i="41"/>
  <c r="AE16" i="41"/>
  <c r="AD16" i="41"/>
  <c r="AC16" i="41"/>
  <c r="AB16" i="41"/>
  <c r="AA16" i="41"/>
  <c r="Z16" i="41"/>
  <c r="Y16" i="4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K16" i="41"/>
  <c r="J16" i="41"/>
  <c r="I16" i="41"/>
  <c r="H16" i="41"/>
  <c r="G16" i="41"/>
  <c r="F16" i="41"/>
  <c r="E16" i="41"/>
  <c r="D16" i="41"/>
  <c r="AK15" i="41"/>
  <c r="AJ15" i="41"/>
  <c r="AI15" i="41"/>
  <c r="AH15" i="41"/>
  <c r="AG15" i="41"/>
  <c r="AF15" i="41"/>
  <c r="AE15" i="41"/>
  <c r="AD15" i="41"/>
  <c r="AC15" i="41"/>
  <c r="AB15" i="41"/>
  <c r="AA15" i="41"/>
  <c r="Z15" i="41"/>
  <c r="Y15" i="41"/>
  <c r="X15" i="41"/>
  <c r="W15" i="41"/>
  <c r="V15" i="41"/>
  <c r="U15" i="41"/>
  <c r="T15" i="41"/>
  <c r="S15" i="41"/>
  <c r="R15" i="41"/>
  <c r="Q15" i="41"/>
  <c r="P15" i="41"/>
  <c r="O15" i="41"/>
  <c r="N15" i="41"/>
  <c r="M15" i="41"/>
  <c r="L15" i="41"/>
  <c r="K15" i="41"/>
  <c r="J15" i="41"/>
  <c r="I15" i="41"/>
  <c r="H15" i="41"/>
  <c r="G15" i="41"/>
  <c r="F15" i="41"/>
  <c r="E15" i="41"/>
  <c r="D15" i="41"/>
  <c r="AK14" i="41"/>
  <c r="AJ14" i="41"/>
  <c r="AI14" i="41"/>
  <c r="AH14" i="41"/>
  <c r="AG14" i="41"/>
  <c r="AF14" i="41"/>
  <c r="AE14" i="41"/>
  <c r="AD14" i="41"/>
  <c r="AC14" i="41"/>
  <c r="AB14" i="41"/>
  <c r="AA14" i="41"/>
  <c r="Z14" i="41"/>
  <c r="Y14" i="41"/>
  <c r="X14" i="41"/>
  <c r="W14" i="41"/>
  <c r="V14" i="41"/>
  <c r="U14" i="41"/>
  <c r="T14" i="41"/>
  <c r="S14" i="41"/>
  <c r="R14" i="41"/>
  <c r="Q14" i="41"/>
  <c r="P14" i="41"/>
  <c r="O14" i="41"/>
  <c r="N14" i="41"/>
  <c r="M14" i="41"/>
  <c r="L14" i="41"/>
  <c r="K14" i="41"/>
  <c r="J14" i="41"/>
  <c r="I14" i="41"/>
  <c r="H14" i="41"/>
  <c r="G14" i="41"/>
  <c r="F14" i="41"/>
  <c r="E14" i="41"/>
  <c r="D14" i="41"/>
  <c r="AK8" i="41"/>
  <c r="AJ8" i="41"/>
  <c r="AI8" i="41"/>
  <c r="AH8" i="41"/>
  <c r="AG8" i="41"/>
  <c r="AF8" i="41"/>
  <c r="AE8" i="41"/>
  <c r="AD8" i="41"/>
  <c r="AC8" i="41"/>
  <c r="AB8" i="41"/>
  <c r="AA8" i="41"/>
  <c r="Z8" i="41"/>
  <c r="Y8" i="41"/>
  <c r="X8" i="41"/>
  <c r="W8" i="41"/>
  <c r="V8" i="41"/>
  <c r="U8" i="41"/>
  <c r="T8" i="41"/>
  <c r="S8" i="41"/>
  <c r="R8" i="41"/>
  <c r="Q8" i="41"/>
  <c r="P8" i="41"/>
  <c r="O8" i="41"/>
  <c r="N8" i="41"/>
  <c r="M8" i="41"/>
  <c r="L8" i="41"/>
  <c r="K8" i="41"/>
  <c r="J8" i="41"/>
  <c r="I8" i="41"/>
  <c r="H8" i="41"/>
  <c r="G8" i="41"/>
  <c r="F8" i="41"/>
  <c r="E8" i="41"/>
  <c r="AK26" i="40"/>
  <c r="AJ26" i="40"/>
  <c r="AI26" i="40"/>
  <c r="AH26" i="40"/>
  <c r="AG26" i="40"/>
  <c r="AF26" i="40"/>
  <c r="AE26" i="40"/>
  <c r="AD26" i="40"/>
  <c r="AC26" i="40"/>
  <c r="AB26" i="40"/>
  <c r="AA26" i="40"/>
  <c r="Z26" i="40"/>
  <c r="Y26" i="40"/>
  <c r="X26" i="40"/>
  <c r="W26" i="40"/>
  <c r="V26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D26" i="40"/>
  <c r="AK25" i="40"/>
  <c r="AJ25" i="40"/>
  <c r="AI25" i="40"/>
  <c r="AH25" i="40"/>
  <c r="AG25" i="40"/>
  <c r="AF25" i="40"/>
  <c r="AE25" i="40"/>
  <c r="AD25" i="40"/>
  <c r="AC25" i="40"/>
  <c r="AB25" i="40"/>
  <c r="AA25" i="40"/>
  <c r="Z25" i="40"/>
  <c r="Y25" i="40"/>
  <c r="X25" i="40"/>
  <c r="W25" i="40"/>
  <c r="V2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D25" i="40"/>
  <c r="AK24" i="40"/>
  <c r="AJ24" i="40"/>
  <c r="AI24" i="40"/>
  <c r="AH24" i="40"/>
  <c r="AG24" i="40"/>
  <c r="AF24" i="40"/>
  <c r="AE24" i="40"/>
  <c r="AD24" i="40"/>
  <c r="AC24" i="40"/>
  <c r="AB24" i="40"/>
  <c r="AA24" i="40"/>
  <c r="Z24" i="40"/>
  <c r="Y24" i="40"/>
  <c r="X24" i="40"/>
  <c r="W24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AK23" i="40"/>
  <c r="AJ23" i="40"/>
  <c r="AI23" i="40"/>
  <c r="AH23" i="40"/>
  <c r="AG23" i="40"/>
  <c r="AF23" i="40"/>
  <c r="AE23" i="40"/>
  <c r="AD23" i="40"/>
  <c r="AC23" i="40"/>
  <c r="AB23" i="40"/>
  <c r="AA23" i="40"/>
  <c r="Z23" i="40"/>
  <c r="Y23" i="40"/>
  <c r="X23" i="40"/>
  <c r="W23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AK22" i="40"/>
  <c r="AJ22" i="40"/>
  <c r="AI22" i="40"/>
  <c r="AH22" i="40"/>
  <c r="AG22" i="40"/>
  <c r="AF22" i="40"/>
  <c r="AE22" i="40"/>
  <c r="AD22" i="40"/>
  <c r="AC22" i="40"/>
  <c r="AB22" i="40"/>
  <c r="AA22" i="40"/>
  <c r="Z22" i="40"/>
  <c r="Y22" i="40"/>
  <c r="X22" i="40"/>
  <c r="W22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AK21" i="40"/>
  <c r="AJ21" i="40"/>
  <c r="AI21" i="40"/>
  <c r="AH21" i="40"/>
  <c r="AG21" i="40"/>
  <c r="AF21" i="40"/>
  <c r="AE21" i="40"/>
  <c r="AD21" i="40"/>
  <c r="AC21" i="40"/>
  <c r="AB21" i="40"/>
  <c r="AA21" i="40"/>
  <c r="Z21" i="40"/>
  <c r="Y21" i="40"/>
  <c r="X21" i="40"/>
  <c r="W21" i="40"/>
  <c r="V21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AK20" i="40"/>
  <c r="AJ20" i="40"/>
  <c r="AI20" i="40"/>
  <c r="AH20" i="40"/>
  <c r="AG20" i="40"/>
  <c r="AF20" i="40"/>
  <c r="AE20" i="40"/>
  <c r="AD20" i="40"/>
  <c r="AC20" i="40"/>
  <c r="AB20" i="40"/>
  <c r="AA20" i="40"/>
  <c r="Z20" i="40"/>
  <c r="Y20" i="40"/>
  <c r="X20" i="40"/>
  <c r="W20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AK19" i="40"/>
  <c r="AJ19" i="40"/>
  <c r="AI19" i="40"/>
  <c r="AH19" i="40"/>
  <c r="AG19" i="40"/>
  <c r="AF19" i="40"/>
  <c r="AE19" i="40"/>
  <c r="AD19" i="40"/>
  <c r="AC19" i="40"/>
  <c r="AB19" i="40"/>
  <c r="AA19" i="40"/>
  <c r="Z19" i="40"/>
  <c r="Y19" i="40"/>
  <c r="X19" i="40"/>
  <c r="W19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AK18" i="40"/>
  <c r="AJ18" i="40"/>
  <c r="AI18" i="40"/>
  <c r="AH18" i="40"/>
  <c r="AG18" i="40"/>
  <c r="AF18" i="40"/>
  <c r="AE18" i="40"/>
  <c r="AD18" i="40"/>
  <c r="AC18" i="40"/>
  <c r="AB18" i="40"/>
  <c r="AA18" i="40"/>
  <c r="Z18" i="40"/>
  <c r="Y18" i="40"/>
  <c r="X18" i="40"/>
  <c r="W18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AK17" i="40"/>
  <c r="AJ17" i="40"/>
  <c r="AI17" i="40"/>
  <c r="AH17" i="40"/>
  <c r="AG17" i="40"/>
  <c r="AF17" i="40"/>
  <c r="AE17" i="40"/>
  <c r="AD17" i="40"/>
  <c r="AC17" i="40"/>
  <c r="AB17" i="40"/>
  <c r="AA17" i="40"/>
  <c r="Z17" i="40"/>
  <c r="Y17" i="40"/>
  <c r="X17" i="40"/>
  <c r="W17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AK16" i="40"/>
  <c r="AJ16" i="40"/>
  <c r="AI16" i="40"/>
  <c r="AH16" i="40"/>
  <c r="AG16" i="40"/>
  <c r="AF16" i="40"/>
  <c r="AE16" i="40"/>
  <c r="AD16" i="40"/>
  <c r="AC16" i="40"/>
  <c r="AB16" i="40"/>
  <c r="AA16" i="40"/>
  <c r="Z16" i="40"/>
  <c r="Y16" i="40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AK15" i="40"/>
  <c r="AJ15" i="40"/>
  <c r="AI15" i="40"/>
  <c r="AH15" i="40"/>
  <c r="AG15" i="40"/>
  <c r="AF15" i="40"/>
  <c r="AE15" i="40"/>
  <c r="AD15" i="40"/>
  <c r="AC15" i="40"/>
  <c r="AB15" i="40"/>
  <c r="AA15" i="40"/>
  <c r="Z15" i="40"/>
  <c r="Y15" i="40"/>
  <c r="X15" i="40"/>
  <c r="W15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D61" i="40" s="1"/>
  <c r="AK14" i="40"/>
  <c r="AJ14" i="40"/>
  <c r="AI14" i="40"/>
  <c r="AH14" i="40"/>
  <c r="AG14" i="40"/>
  <c r="AF14" i="40"/>
  <c r="AE14" i="40"/>
  <c r="AD14" i="40"/>
  <c r="AC14" i="40"/>
  <c r="AB14" i="40"/>
  <c r="AA14" i="40"/>
  <c r="Z14" i="40"/>
  <c r="Y14" i="40"/>
  <c r="X14" i="40"/>
  <c r="W14" i="40"/>
  <c r="V14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AK26" i="39"/>
  <c r="AJ26" i="39"/>
  <c r="AI26" i="39"/>
  <c r="AH26" i="39"/>
  <c r="AG26" i="39"/>
  <c r="AF26" i="39"/>
  <c r="AE26" i="39"/>
  <c r="AD26" i="39"/>
  <c r="AC26" i="39"/>
  <c r="AB26" i="39"/>
  <c r="AA26" i="39"/>
  <c r="Z26" i="39"/>
  <c r="Y26" i="39"/>
  <c r="X26" i="39"/>
  <c r="W26" i="39"/>
  <c r="V26" i="39"/>
  <c r="U26" i="39"/>
  <c r="T26" i="39"/>
  <c r="S26" i="39"/>
  <c r="R26" i="39"/>
  <c r="Q26" i="39"/>
  <c r="P26" i="39"/>
  <c r="O26" i="39"/>
  <c r="N26" i="39"/>
  <c r="M26" i="39"/>
  <c r="L26" i="39"/>
  <c r="K26" i="39"/>
  <c r="J26" i="39"/>
  <c r="I26" i="39"/>
  <c r="H26" i="39"/>
  <c r="G26" i="39"/>
  <c r="F26" i="39"/>
  <c r="E26" i="39"/>
  <c r="D26" i="39"/>
  <c r="AK25" i="39"/>
  <c r="AJ25" i="39"/>
  <c r="AI25" i="39"/>
  <c r="AH25" i="39"/>
  <c r="AG25" i="39"/>
  <c r="AF25" i="39"/>
  <c r="AE25" i="39"/>
  <c r="AD25" i="39"/>
  <c r="AC25" i="39"/>
  <c r="AB25" i="39"/>
  <c r="AA25" i="39"/>
  <c r="Z25" i="39"/>
  <c r="Y25" i="39"/>
  <c r="X25" i="39"/>
  <c r="W25" i="39"/>
  <c r="V25" i="39"/>
  <c r="U25" i="39"/>
  <c r="T25" i="39"/>
  <c r="S25" i="39"/>
  <c r="R25" i="39"/>
  <c r="Q25" i="39"/>
  <c r="P25" i="39"/>
  <c r="O25" i="39"/>
  <c r="N25" i="39"/>
  <c r="M25" i="39"/>
  <c r="L25" i="39"/>
  <c r="K25" i="39"/>
  <c r="J25" i="39"/>
  <c r="I25" i="39"/>
  <c r="H25" i="39"/>
  <c r="G25" i="39"/>
  <c r="F25" i="39"/>
  <c r="E25" i="39"/>
  <c r="D25" i="39"/>
  <c r="AK24" i="39"/>
  <c r="AJ24" i="39"/>
  <c r="AI24" i="39"/>
  <c r="AH24" i="39"/>
  <c r="AG24" i="39"/>
  <c r="AF24" i="39"/>
  <c r="AE24" i="39"/>
  <c r="AD24" i="39"/>
  <c r="AC24" i="39"/>
  <c r="AB24" i="39"/>
  <c r="AA24" i="39"/>
  <c r="Z24" i="39"/>
  <c r="Y24" i="39"/>
  <c r="X24" i="39"/>
  <c r="W24" i="39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F24" i="39"/>
  <c r="E24" i="39"/>
  <c r="D24" i="39"/>
  <c r="AK23" i="39"/>
  <c r="AJ23" i="39"/>
  <c r="AI23" i="39"/>
  <c r="AH23" i="39"/>
  <c r="AG23" i="39"/>
  <c r="AF23" i="39"/>
  <c r="AE23" i="39"/>
  <c r="AD23" i="39"/>
  <c r="AC23" i="39"/>
  <c r="AB23" i="39"/>
  <c r="AA23" i="39"/>
  <c r="Z23" i="39"/>
  <c r="Y23" i="39"/>
  <c r="X23" i="39"/>
  <c r="W23" i="39"/>
  <c r="V23" i="39"/>
  <c r="U23" i="39"/>
  <c r="T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E23" i="39"/>
  <c r="D23" i="39"/>
  <c r="AK22" i="39"/>
  <c r="AJ22" i="39"/>
  <c r="AI22" i="39"/>
  <c r="AH22" i="39"/>
  <c r="AG22" i="39"/>
  <c r="AF22" i="39"/>
  <c r="AE22" i="39"/>
  <c r="AD22" i="39"/>
  <c r="AC22" i="39"/>
  <c r="AB22" i="39"/>
  <c r="AA22" i="39"/>
  <c r="Z22" i="39"/>
  <c r="Y22" i="39"/>
  <c r="X22" i="39"/>
  <c r="W22" i="39"/>
  <c r="V22" i="39"/>
  <c r="U22" i="39"/>
  <c r="T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E22" i="39"/>
  <c r="D22" i="39"/>
  <c r="AK21" i="39"/>
  <c r="AJ21" i="39"/>
  <c r="AI21" i="39"/>
  <c r="AH21" i="39"/>
  <c r="AG21" i="39"/>
  <c r="AF21" i="39"/>
  <c r="AE21" i="39"/>
  <c r="AD21" i="39"/>
  <c r="AC21" i="39"/>
  <c r="AB21" i="39"/>
  <c r="AA21" i="39"/>
  <c r="Z21" i="39"/>
  <c r="Y21" i="39"/>
  <c r="X21" i="39"/>
  <c r="W21" i="39"/>
  <c r="V21" i="39"/>
  <c r="U21" i="39"/>
  <c r="T21" i="39"/>
  <c r="S21" i="39"/>
  <c r="R21" i="39"/>
  <c r="Q21" i="39"/>
  <c r="P21" i="39"/>
  <c r="O21" i="39"/>
  <c r="N21" i="39"/>
  <c r="M21" i="39"/>
  <c r="L21" i="39"/>
  <c r="K21" i="39"/>
  <c r="J21" i="39"/>
  <c r="I21" i="39"/>
  <c r="H21" i="39"/>
  <c r="G21" i="39"/>
  <c r="F21" i="39"/>
  <c r="E21" i="39"/>
  <c r="D21" i="39"/>
  <c r="AK20" i="39"/>
  <c r="AJ20" i="39"/>
  <c r="AI20" i="39"/>
  <c r="AH20" i="39"/>
  <c r="AG20" i="39"/>
  <c r="AF20" i="39"/>
  <c r="AE20" i="39"/>
  <c r="AD20" i="39"/>
  <c r="AC20" i="39"/>
  <c r="AB20" i="39"/>
  <c r="AA20" i="39"/>
  <c r="Z20" i="39"/>
  <c r="Y20" i="39"/>
  <c r="X20" i="39"/>
  <c r="W20" i="39"/>
  <c r="V20" i="39"/>
  <c r="U20" i="39"/>
  <c r="T20" i="39"/>
  <c r="S20" i="39"/>
  <c r="R20" i="39"/>
  <c r="Q20" i="39"/>
  <c r="P20" i="39"/>
  <c r="O20" i="39"/>
  <c r="N20" i="39"/>
  <c r="M20" i="39"/>
  <c r="L20" i="39"/>
  <c r="K20" i="39"/>
  <c r="J20" i="39"/>
  <c r="I20" i="39"/>
  <c r="H20" i="39"/>
  <c r="G20" i="39"/>
  <c r="F20" i="39"/>
  <c r="E20" i="39"/>
  <c r="D20" i="39"/>
  <c r="AK19" i="39"/>
  <c r="AJ19" i="39"/>
  <c r="AI19" i="39"/>
  <c r="AH19" i="39"/>
  <c r="AG19" i="39"/>
  <c r="AF19" i="39"/>
  <c r="AE19" i="39"/>
  <c r="AD19" i="39"/>
  <c r="AC19" i="39"/>
  <c r="AB19" i="39"/>
  <c r="AA19" i="39"/>
  <c r="Z19" i="39"/>
  <c r="Y19" i="39"/>
  <c r="X19" i="39"/>
  <c r="W19" i="39"/>
  <c r="V19" i="39"/>
  <c r="U19" i="39"/>
  <c r="T19" i="39"/>
  <c r="S19" i="39"/>
  <c r="R19" i="39"/>
  <c r="Q19" i="39"/>
  <c r="P19" i="39"/>
  <c r="O19" i="39"/>
  <c r="N19" i="39"/>
  <c r="M19" i="39"/>
  <c r="L19" i="39"/>
  <c r="K19" i="39"/>
  <c r="J19" i="39"/>
  <c r="I19" i="39"/>
  <c r="H19" i="39"/>
  <c r="G19" i="39"/>
  <c r="F19" i="39"/>
  <c r="E19" i="39"/>
  <c r="D19" i="39"/>
  <c r="AK18" i="39"/>
  <c r="AJ18" i="39"/>
  <c r="AI18" i="39"/>
  <c r="AH18" i="39"/>
  <c r="AG18" i="39"/>
  <c r="AF18" i="39"/>
  <c r="AE18" i="39"/>
  <c r="AD18" i="39"/>
  <c r="AC18" i="39"/>
  <c r="AB18" i="39"/>
  <c r="AA18" i="39"/>
  <c r="Z18" i="39"/>
  <c r="Y18" i="39"/>
  <c r="X18" i="39"/>
  <c r="W18" i="39"/>
  <c r="V18" i="39"/>
  <c r="U18" i="39"/>
  <c r="T18" i="39"/>
  <c r="S18" i="39"/>
  <c r="R18" i="39"/>
  <c r="Q18" i="39"/>
  <c r="P18" i="39"/>
  <c r="O18" i="39"/>
  <c r="N18" i="39"/>
  <c r="M18" i="39"/>
  <c r="L18" i="39"/>
  <c r="K18" i="39"/>
  <c r="J18" i="39"/>
  <c r="I18" i="39"/>
  <c r="H18" i="39"/>
  <c r="G18" i="39"/>
  <c r="F18" i="39"/>
  <c r="E18" i="39"/>
  <c r="D18" i="39"/>
  <c r="AK17" i="39"/>
  <c r="AJ17" i="39"/>
  <c r="AI17" i="39"/>
  <c r="AH17" i="39"/>
  <c r="AG17" i="39"/>
  <c r="AF17" i="39"/>
  <c r="AE17" i="39"/>
  <c r="AD17" i="39"/>
  <c r="AC17" i="39"/>
  <c r="AB17" i="39"/>
  <c r="AA17" i="39"/>
  <c r="Z17" i="39"/>
  <c r="Y17" i="39"/>
  <c r="X17" i="39"/>
  <c r="W17" i="39"/>
  <c r="V17" i="39"/>
  <c r="U17" i="39"/>
  <c r="T17" i="39"/>
  <c r="S17" i="39"/>
  <c r="R17" i="39"/>
  <c r="Q17" i="39"/>
  <c r="P17" i="39"/>
  <c r="O17" i="39"/>
  <c r="N17" i="39"/>
  <c r="M17" i="39"/>
  <c r="L17" i="39"/>
  <c r="K17" i="39"/>
  <c r="J17" i="39"/>
  <c r="I17" i="39"/>
  <c r="H17" i="39"/>
  <c r="G17" i="39"/>
  <c r="F17" i="39"/>
  <c r="E17" i="39"/>
  <c r="D17" i="39"/>
  <c r="AK16" i="39"/>
  <c r="AJ16" i="39"/>
  <c r="AI16" i="39"/>
  <c r="AH16" i="39"/>
  <c r="AG16" i="39"/>
  <c r="AF16" i="39"/>
  <c r="AE16" i="39"/>
  <c r="AD16" i="39"/>
  <c r="AC16" i="39"/>
  <c r="AB16" i="39"/>
  <c r="AA16" i="39"/>
  <c r="Z16" i="39"/>
  <c r="Y16" i="39"/>
  <c r="X16" i="39"/>
  <c r="W16" i="39"/>
  <c r="V16" i="39"/>
  <c r="U16" i="39"/>
  <c r="T16" i="39"/>
  <c r="S16" i="39"/>
  <c r="R16" i="39"/>
  <c r="Q16" i="39"/>
  <c r="P16" i="39"/>
  <c r="O16" i="39"/>
  <c r="N16" i="39"/>
  <c r="M16" i="39"/>
  <c r="L16" i="39"/>
  <c r="K16" i="39"/>
  <c r="J16" i="39"/>
  <c r="I16" i="39"/>
  <c r="H16" i="39"/>
  <c r="G16" i="39"/>
  <c r="F16" i="39"/>
  <c r="E16" i="39"/>
  <c r="D16" i="39"/>
  <c r="D62" i="39" s="1"/>
  <c r="AK15" i="39"/>
  <c r="AJ15" i="39"/>
  <c r="AI15" i="39"/>
  <c r="AH15" i="39"/>
  <c r="AG15" i="39"/>
  <c r="AF15" i="39"/>
  <c r="AE15" i="39"/>
  <c r="AD15" i="39"/>
  <c r="AC15" i="39"/>
  <c r="AB15" i="39"/>
  <c r="AA15" i="39"/>
  <c r="Z15" i="39"/>
  <c r="Y15" i="39"/>
  <c r="X15" i="39"/>
  <c r="W15" i="39"/>
  <c r="V15" i="39"/>
  <c r="U15" i="39"/>
  <c r="T15" i="39"/>
  <c r="S15" i="39"/>
  <c r="R15" i="39"/>
  <c r="Q15" i="39"/>
  <c r="P15" i="39"/>
  <c r="O15" i="39"/>
  <c r="N15" i="39"/>
  <c r="M15" i="39"/>
  <c r="L15" i="39"/>
  <c r="K15" i="39"/>
  <c r="J15" i="39"/>
  <c r="I15" i="39"/>
  <c r="H15" i="39"/>
  <c r="G15" i="39"/>
  <c r="F15" i="39"/>
  <c r="E15" i="39"/>
  <c r="D15" i="39"/>
  <c r="AK14" i="39"/>
  <c r="AJ14" i="39"/>
  <c r="AI14" i="39"/>
  <c r="AH14" i="39"/>
  <c r="AG14" i="39"/>
  <c r="AF14" i="39"/>
  <c r="AE14" i="39"/>
  <c r="AD14" i="39"/>
  <c r="AC14" i="39"/>
  <c r="AB14" i="39"/>
  <c r="AA14" i="39"/>
  <c r="Z14" i="39"/>
  <c r="Y14" i="39"/>
  <c r="X14" i="39"/>
  <c r="W14" i="39"/>
  <c r="V14" i="39"/>
  <c r="U14" i="39"/>
  <c r="T14" i="39"/>
  <c r="S14" i="39"/>
  <c r="R14" i="39"/>
  <c r="Q14" i="39"/>
  <c r="P14" i="39"/>
  <c r="O14" i="39"/>
  <c r="N14" i="39"/>
  <c r="M14" i="39"/>
  <c r="L14" i="39"/>
  <c r="K14" i="39"/>
  <c r="J14" i="39"/>
  <c r="I14" i="39"/>
  <c r="H14" i="39"/>
  <c r="G14" i="39"/>
  <c r="F14" i="39"/>
  <c r="E14" i="39"/>
  <c r="D14" i="39"/>
  <c r="AK8" i="39"/>
  <c r="AJ8" i="39"/>
  <c r="AI8" i="39"/>
  <c r="AH8" i="39"/>
  <c r="AG8" i="39"/>
  <c r="AF8" i="39"/>
  <c r="AE8" i="39"/>
  <c r="AD8" i="39"/>
  <c r="AC8" i="39"/>
  <c r="AB8" i="39"/>
  <c r="AA8" i="39"/>
  <c r="Z8" i="39"/>
  <c r="AF472" i="47"/>
  <c r="Y8" i="39"/>
  <c r="X8" i="39"/>
  <c r="W8" i="39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P472" i="47"/>
  <c r="I8" i="39"/>
  <c r="H8" i="39"/>
  <c r="G8" i="39"/>
  <c r="F8" i="39"/>
  <c r="E8" i="39"/>
  <c r="AF474" i="47"/>
  <c r="Z608" i="47"/>
  <c r="Z606" i="47"/>
  <c r="U673" i="47"/>
  <c r="U675" i="47"/>
  <c r="AC673" i="47"/>
  <c r="AC674" i="47"/>
  <c r="AC675" i="47"/>
  <c r="X742" i="47"/>
  <c r="X740" i="47"/>
  <c r="X741" i="47"/>
  <c r="AN741" i="47"/>
  <c r="AN742" i="47"/>
  <c r="AN740" i="47"/>
  <c r="K808" i="47"/>
  <c r="K807" i="47"/>
  <c r="K809" i="47"/>
  <c r="S808" i="47"/>
  <c r="AA809" i="47"/>
  <c r="AA807" i="47"/>
  <c r="AA808" i="47"/>
  <c r="AQ807" i="47"/>
  <c r="AQ808" i="47"/>
  <c r="AQ809" i="47"/>
  <c r="AD675" i="47"/>
  <c r="Q740" i="47"/>
  <c r="Q742" i="47"/>
  <c r="Q741" i="47"/>
  <c r="Y740" i="47"/>
  <c r="Y742" i="47"/>
  <c r="Y741" i="47"/>
  <c r="AG740" i="47"/>
  <c r="AG741" i="47"/>
  <c r="AG742" i="47"/>
  <c r="AO742" i="47"/>
  <c r="AO741" i="47"/>
  <c r="AO740" i="47"/>
  <c r="R943" i="47"/>
  <c r="R941" i="47"/>
  <c r="AP943" i="47"/>
  <c r="AP942" i="47"/>
  <c r="AP941" i="47"/>
  <c r="AH474" i="47"/>
  <c r="AH472" i="47"/>
  <c r="AH473" i="47"/>
  <c r="Q541" i="47"/>
  <c r="Q539" i="47"/>
  <c r="Y541" i="47"/>
  <c r="Y539" i="47"/>
  <c r="Y540" i="47"/>
  <c r="AG540" i="47"/>
  <c r="AG539" i="47"/>
  <c r="AO539" i="47"/>
  <c r="AO540" i="47"/>
  <c r="AE674" i="47"/>
  <c r="AE675" i="47"/>
  <c r="AE673" i="47"/>
  <c r="K474" i="47"/>
  <c r="K472" i="47"/>
  <c r="K473" i="47"/>
  <c r="S473" i="47"/>
  <c r="S474" i="47"/>
  <c r="AA472" i="47"/>
  <c r="AA473" i="47"/>
  <c r="AA474" i="47"/>
  <c r="AI473" i="47"/>
  <c r="AI474" i="47"/>
  <c r="AQ472" i="47"/>
  <c r="AQ474" i="47"/>
  <c r="AQ473" i="47"/>
  <c r="R540" i="47"/>
  <c r="R539" i="47"/>
  <c r="R541" i="47"/>
  <c r="Z539" i="47"/>
  <c r="Z541" i="47"/>
  <c r="Z540" i="47"/>
  <c r="AH541" i="47"/>
  <c r="AH539" i="47"/>
  <c r="AP541" i="47"/>
  <c r="AP540" i="47"/>
  <c r="AP539" i="47"/>
  <c r="P675" i="47"/>
  <c r="P673" i="47"/>
  <c r="P674" i="47"/>
  <c r="AF673" i="47"/>
  <c r="AF675" i="47"/>
  <c r="AF674" i="47"/>
  <c r="L472" i="47"/>
  <c r="L473" i="47"/>
  <c r="T472" i="47"/>
  <c r="T474" i="47"/>
  <c r="T473" i="47"/>
  <c r="AB474" i="47"/>
  <c r="AB472" i="47"/>
  <c r="AB473" i="47"/>
  <c r="AJ474" i="47"/>
  <c r="AJ473" i="47"/>
  <c r="AJ472" i="47"/>
  <c r="K541" i="47"/>
  <c r="K539" i="47"/>
  <c r="K540" i="47"/>
  <c r="S541" i="47"/>
  <c r="S539" i="47"/>
  <c r="S540" i="47"/>
  <c r="AA540" i="47"/>
  <c r="AA541" i="47"/>
  <c r="AA539" i="47"/>
  <c r="AI541" i="47"/>
  <c r="AI539" i="47"/>
  <c r="AQ541" i="47"/>
  <c r="AQ539" i="47"/>
  <c r="AQ540" i="47"/>
  <c r="N606" i="47"/>
  <c r="V606" i="47"/>
  <c r="V607" i="47"/>
  <c r="V608" i="47"/>
  <c r="AD606" i="47"/>
  <c r="AD607" i="47"/>
  <c r="AD608" i="47"/>
  <c r="AL606" i="47"/>
  <c r="AL608" i="47"/>
  <c r="AL607" i="47"/>
  <c r="Q674" i="47"/>
  <c r="Q675" i="47"/>
  <c r="Y673" i="47"/>
  <c r="Y674" i="47"/>
  <c r="Y675" i="47"/>
  <c r="AG674" i="47"/>
  <c r="AG675" i="47"/>
  <c r="AG673" i="47"/>
  <c r="AO674" i="47"/>
  <c r="AO675" i="47"/>
  <c r="N874" i="47"/>
  <c r="N875" i="47"/>
  <c r="V876" i="47"/>
  <c r="V875" i="47"/>
  <c r="Q943" i="47"/>
  <c r="Q941" i="47"/>
  <c r="Q942" i="47"/>
  <c r="AG943" i="47"/>
  <c r="AG941" i="47"/>
  <c r="AG942" i="47"/>
  <c r="AG474" i="47"/>
  <c r="AG473" i="47"/>
  <c r="AG472" i="47"/>
  <c r="K607" i="47"/>
  <c r="K606" i="47"/>
  <c r="S608" i="47"/>
  <c r="S606" i="47"/>
  <c r="S607" i="47"/>
  <c r="AI606" i="47"/>
  <c r="AI608" i="47"/>
  <c r="AI607" i="47"/>
  <c r="AQ606" i="47"/>
  <c r="AQ607" i="47"/>
  <c r="AQ608" i="47"/>
  <c r="V675" i="47"/>
  <c r="V673" i="47"/>
  <c r="V674" i="47"/>
  <c r="AL675" i="47"/>
  <c r="AL674" i="47"/>
  <c r="L807" i="47"/>
  <c r="L808" i="47"/>
  <c r="T809" i="47"/>
  <c r="T807" i="47"/>
  <c r="T808" i="47"/>
  <c r="AJ807" i="47"/>
  <c r="AJ809" i="47"/>
  <c r="AJ808" i="47"/>
  <c r="AH943" i="47"/>
  <c r="AH941" i="47"/>
  <c r="AH942" i="47"/>
  <c r="R474" i="47"/>
  <c r="R472" i="47"/>
  <c r="R473" i="47"/>
  <c r="Z472" i="47"/>
  <c r="Z474" i="47"/>
  <c r="Z473" i="47"/>
  <c r="AP474" i="47"/>
  <c r="AP472" i="47"/>
  <c r="AP473" i="47"/>
  <c r="O675" i="47"/>
  <c r="O674" i="47"/>
  <c r="O673" i="47"/>
  <c r="W673" i="47"/>
  <c r="W675" i="47"/>
  <c r="W674" i="47"/>
  <c r="AM673" i="47"/>
  <c r="AM674" i="47"/>
  <c r="AM675" i="47"/>
  <c r="M606" i="47"/>
  <c r="M608" i="47"/>
  <c r="U606" i="47"/>
  <c r="U607" i="47"/>
  <c r="U608" i="47"/>
  <c r="AC606" i="47"/>
  <c r="AC607" i="47"/>
  <c r="AC608" i="47"/>
  <c r="AK606" i="47"/>
  <c r="AK607" i="47"/>
  <c r="AK608" i="47"/>
  <c r="X673" i="47"/>
  <c r="X674" i="47"/>
  <c r="X675" i="47"/>
  <c r="AN674" i="47"/>
  <c r="AN673" i="47"/>
  <c r="M472" i="47"/>
  <c r="M474" i="47"/>
  <c r="M473" i="47"/>
  <c r="U474" i="47"/>
  <c r="U472" i="47"/>
  <c r="U473" i="47"/>
  <c r="AC474" i="47"/>
  <c r="AC473" i="47"/>
  <c r="AC472" i="47"/>
  <c r="AK472" i="47"/>
  <c r="AK473" i="47"/>
  <c r="AK474" i="47"/>
  <c r="L539" i="47"/>
  <c r="L541" i="47"/>
  <c r="L540" i="47"/>
  <c r="T540" i="47"/>
  <c r="T541" i="47"/>
  <c r="T539" i="47"/>
  <c r="AB539" i="47"/>
  <c r="AB541" i="47"/>
  <c r="AB540" i="47"/>
  <c r="AJ539" i="47"/>
  <c r="AJ541" i="47"/>
  <c r="AJ540" i="47"/>
  <c r="O606" i="47"/>
  <c r="O608" i="47"/>
  <c r="O607" i="47"/>
  <c r="W607" i="47"/>
  <c r="W606" i="47"/>
  <c r="W608" i="47"/>
  <c r="AE608" i="47"/>
  <c r="AE606" i="47"/>
  <c r="AE607" i="47"/>
  <c r="AM608" i="47"/>
  <c r="AM607" i="47"/>
  <c r="AM606" i="47"/>
  <c r="R674" i="47"/>
  <c r="R675" i="47"/>
  <c r="R673" i="47"/>
  <c r="Z674" i="47"/>
  <c r="Z675" i="47"/>
  <c r="Z673" i="47"/>
  <c r="AH673" i="47"/>
  <c r="AH674" i="47"/>
  <c r="AH675" i="47"/>
  <c r="AP675" i="47"/>
  <c r="AP674" i="47"/>
  <c r="AD875" i="47"/>
  <c r="AD876" i="47"/>
  <c r="AD874" i="47"/>
  <c r="Y941" i="47"/>
  <c r="Y942" i="47"/>
  <c r="Y943" i="47"/>
  <c r="AO943" i="47"/>
  <c r="AO942" i="47"/>
  <c r="Q472" i="47"/>
  <c r="Q474" i="47"/>
  <c r="Q473" i="47"/>
  <c r="Y472" i="47"/>
  <c r="Y473" i="47"/>
  <c r="Y474" i="47"/>
  <c r="AO473" i="47"/>
  <c r="AO472" i="47"/>
  <c r="P541" i="47"/>
  <c r="P540" i="47"/>
  <c r="P539" i="47"/>
  <c r="AF540" i="47"/>
  <c r="AF541" i="47"/>
  <c r="AF539" i="47"/>
  <c r="AA607" i="47"/>
  <c r="AA608" i="47"/>
  <c r="AA606" i="47"/>
  <c r="AB809" i="47"/>
  <c r="AB807" i="47"/>
  <c r="AB808" i="47"/>
  <c r="O874" i="47"/>
  <c r="O876" i="47"/>
  <c r="W874" i="47"/>
  <c r="W875" i="47"/>
  <c r="W876" i="47"/>
  <c r="AE876" i="47"/>
  <c r="AE875" i="47"/>
  <c r="AE874" i="47"/>
  <c r="AM875" i="47"/>
  <c r="AM874" i="47"/>
  <c r="AM876" i="47"/>
  <c r="N472" i="47"/>
  <c r="N474" i="47"/>
  <c r="V474" i="47"/>
  <c r="V472" i="47"/>
  <c r="V473" i="47"/>
  <c r="AD473" i="47"/>
  <c r="AD472" i="47"/>
  <c r="AD474" i="47"/>
  <c r="AL473" i="47"/>
  <c r="AL472" i="47"/>
  <c r="AL474" i="47"/>
  <c r="M539" i="47"/>
  <c r="U539" i="47"/>
  <c r="U540" i="47"/>
  <c r="U541" i="47"/>
  <c r="AC541" i="47"/>
  <c r="AC540" i="47"/>
  <c r="AK540" i="47"/>
  <c r="AK539" i="47"/>
  <c r="AK541" i="47"/>
  <c r="P606" i="47"/>
  <c r="P607" i="47"/>
  <c r="P608" i="47"/>
  <c r="X607" i="47"/>
  <c r="X606" i="47"/>
  <c r="X608" i="47"/>
  <c r="AF606" i="47"/>
  <c r="AF607" i="47"/>
  <c r="AN607" i="47"/>
  <c r="AN606" i="47"/>
  <c r="AN608" i="47"/>
  <c r="S673" i="47"/>
  <c r="S674" i="47"/>
  <c r="S675" i="47"/>
  <c r="AA674" i="47"/>
  <c r="AA675" i="47"/>
  <c r="AA673" i="47"/>
  <c r="AI673" i="47"/>
  <c r="AI674" i="47"/>
  <c r="AI675" i="47"/>
  <c r="AQ673" i="47"/>
  <c r="AQ674" i="47"/>
  <c r="N740" i="47"/>
  <c r="N742" i="47"/>
  <c r="N741" i="47"/>
  <c r="V740" i="47"/>
  <c r="V742" i="47"/>
  <c r="V741" i="47"/>
  <c r="AD741" i="47"/>
  <c r="AD740" i="47"/>
  <c r="AD742" i="47"/>
  <c r="AL741" i="47"/>
  <c r="AL742" i="47"/>
  <c r="AL740" i="47"/>
  <c r="Q809" i="47"/>
  <c r="Q807" i="47"/>
  <c r="Q808" i="47"/>
  <c r="Y808" i="47"/>
  <c r="Y809" i="47"/>
  <c r="AG807" i="47"/>
  <c r="AG809" i="47"/>
  <c r="AG808" i="47"/>
  <c r="AO807" i="47"/>
  <c r="AO808" i="47"/>
  <c r="L875" i="47"/>
  <c r="L874" i="47"/>
  <c r="T874" i="47"/>
  <c r="T875" i="47"/>
  <c r="T876" i="47"/>
  <c r="AB875" i="47"/>
  <c r="AB876" i="47"/>
  <c r="AB874" i="47"/>
  <c r="AJ876" i="47"/>
  <c r="AJ874" i="47"/>
  <c r="AJ875" i="47"/>
  <c r="O941" i="47"/>
  <c r="O943" i="47"/>
  <c r="O942" i="47"/>
  <c r="W942" i="47"/>
  <c r="W943" i="47"/>
  <c r="AE943" i="47"/>
  <c r="AE941" i="47"/>
  <c r="AE942" i="47"/>
  <c r="AM942" i="47"/>
  <c r="AM941" i="47"/>
  <c r="X472" i="47"/>
  <c r="X473" i="47"/>
  <c r="X474" i="47"/>
  <c r="AN472" i="47"/>
  <c r="AN474" i="47"/>
  <c r="AN473" i="47"/>
  <c r="O541" i="47"/>
  <c r="O539" i="47"/>
  <c r="O540" i="47"/>
  <c r="W539" i="47"/>
  <c r="W540" i="47"/>
  <c r="W541" i="47"/>
  <c r="AE540" i="47"/>
  <c r="AE541" i="47"/>
  <c r="AE539" i="47"/>
  <c r="AM541" i="47"/>
  <c r="AM539" i="47"/>
  <c r="AM540" i="47"/>
  <c r="R607" i="47"/>
  <c r="R608" i="47"/>
  <c r="R606" i="47"/>
  <c r="AH608" i="47"/>
  <c r="AH606" i="47"/>
  <c r="AH607" i="47"/>
  <c r="AP607" i="47"/>
  <c r="AP608" i="47"/>
  <c r="AP606" i="47"/>
  <c r="M675" i="47"/>
  <c r="M674" i="47"/>
  <c r="M673" i="47"/>
  <c r="AK675" i="47"/>
  <c r="AK673" i="47"/>
  <c r="P742" i="47"/>
  <c r="P740" i="47"/>
  <c r="P741" i="47"/>
  <c r="AF742" i="47"/>
  <c r="AF741" i="47"/>
  <c r="AF740" i="47"/>
  <c r="AI807" i="47"/>
  <c r="AI809" i="47"/>
  <c r="AI808" i="47"/>
  <c r="AL875" i="47"/>
  <c r="AL876" i="47"/>
  <c r="AL874" i="47"/>
  <c r="X539" i="47"/>
  <c r="X540" i="47"/>
  <c r="X541" i="47"/>
  <c r="AN540" i="47"/>
  <c r="AN541" i="47"/>
  <c r="AN539" i="47"/>
  <c r="N674" i="47"/>
  <c r="N675" i="47"/>
  <c r="N673" i="47"/>
  <c r="Z942" i="47"/>
  <c r="Z941" i="47"/>
  <c r="Z943" i="47"/>
  <c r="L608" i="47"/>
  <c r="L607" i="47"/>
  <c r="L606" i="47"/>
  <c r="T606" i="47"/>
  <c r="T608" i="47"/>
  <c r="T607" i="47"/>
  <c r="AB608" i="47"/>
  <c r="AB607" i="47"/>
  <c r="AB606" i="47"/>
  <c r="AJ607" i="47"/>
  <c r="AJ606" i="47"/>
  <c r="AJ608" i="47"/>
  <c r="O473" i="47"/>
  <c r="O472" i="47"/>
  <c r="W473" i="47"/>
  <c r="W474" i="47"/>
  <c r="W472" i="47"/>
  <c r="AE472" i="47"/>
  <c r="AE473" i="47"/>
  <c r="AM473" i="47"/>
  <c r="AM474" i="47"/>
  <c r="AM472" i="47"/>
  <c r="N541" i="47"/>
  <c r="N539" i="47"/>
  <c r="V539" i="47"/>
  <c r="V540" i="47"/>
  <c r="V541" i="47"/>
  <c r="AD541" i="47"/>
  <c r="AD539" i="47"/>
  <c r="AD540" i="47"/>
  <c r="AL541" i="47"/>
  <c r="AL540" i="47"/>
  <c r="AL539" i="47"/>
  <c r="Q607" i="47"/>
  <c r="Q608" i="47"/>
  <c r="Q606" i="47"/>
  <c r="Y607" i="47"/>
  <c r="Y608" i="47"/>
  <c r="Y606" i="47"/>
  <c r="AG606" i="47"/>
  <c r="AG607" i="47"/>
  <c r="AG608" i="47"/>
  <c r="AO608" i="47"/>
  <c r="AO607" i="47"/>
  <c r="AO606" i="47"/>
  <c r="L675" i="47"/>
  <c r="L673" i="47"/>
  <c r="L674" i="47"/>
  <c r="T674" i="47"/>
  <c r="T673" i="47"/>
  <c r="T675" i="47"/>
  <c r="AB673" i="47"/>
  <c r="AB675" i="47"/>
  <c r="AB674" i="47"/>
  <c r="AJ674" i="47"/>
  <c r="AJ673" i="47"/>
  <c r="AJ675" i="47"/>
  <c r="O740" i="47"/>
  <c r="O742" i="47"/>
  <c r="O741" i="47"/>
  <c r="W742" i="47"/>
  <c r="W740" i="47"/>
  <c r="W741" i="47"/>
  <c r="AE740" i="47"/>
  <c r="AE741" i="47"/>
  <c r="AE742" i="47"/>
  <c r="AM741" i="47"/>
  <c r="AM742" i="47"/>
  <c r="AM740" i="47"/>
  <c r="R807" i="47"/>
  <c r="R808" i="47"/>
  <c r="R809" i="47"/>
  <c r="Z809" i="47"/>
  <c r="Z808" i="47"/>
  <c r="Z807" i="47"/>
  <c r="AH809" i="47"/>
  <c r="AH808" i="47"/>
  <c r="AH807" i="47"/>
  <c r="AP808" i="47"/>
  <c r="AP807" i="47"/>
  <c r="AP809" i="47"/>
  <c r="M876" i="47"/>
  <c r="M874" i="47"/>
  <c r="M875" i="47"/>
  <c r="U874" i="47"/>
  <c r="U876" i="47"/>
  <c r="U875" i="47"/>
  <c r="AC875" i="47"/>
  <c r="AC876" i="47"/>
  <c r="AC874" i="47"/>
  <c r="AK875" i="47"/>
  <c r="AK876" i="47"/>
  <c r="AK874" i="47"/>
  <c r="P942" i="47"/>
  <c r="P941" i="47"/>
  <c r="P943" i="47"/>
  <c r="X942" i="47"/>
  <c r="X943" i="47"/>
  <c r="X941" i="47"/>
  <c r="AF941" i="47"/>
  <c r="AF943" i="47"/>
  <c r="AF942" i="47"/>
  <c r="AN943" i="47"/>
  <c r="AN942" i="47"/>
  <c r="AN941" i="47"/>
  <c r="M741" i="47"/>
  <c r="M740" i="47"/>
  <c r="M742" i="47"/>
  <c r="U742" i="47"/>
  <c r="U741" i="47"/>
  <c r="U740" i="47"/>
  <c r="AC741" i="47"/>
  <c r="AC740" i="47"/>
  <c r="AK741" i="47"/>
  <c r="AK742" i="47"/>
  <c r="AK740" i="47"/>
  <c r="P808" i="47"/>
  <c r="P809" i="47"/>
  <c r="P807" i="47"/>
  <c r="X808" i="47"/>
  <c r="X809" i="47"/>
  <c r="X807" i="47"/>
  <c r="AF809" i="47"/>
  <c r="AF808" i="47"/>
  <c r="AF807" i="47"/>
  <c r="AN809" i="47"/>
  <c r="AN807" i="47"/>
  <c r="AN808" i="47"/>
  <c r="K874" i="47"/>
  <c r="K875" i="47"/>
  <c r="K876" i="47"/>
  <c r="S874" i="47"/>
  <c r="S876" i="47"/>
  <c r="S875" i="47"/>
  <c r="AA874" i="47"/>
  <c r="AA875" i="47"/>
  <c r="AA876" i="47"/>
  <c r="AI875" i="47"/>
  <c r="AI874" i="47"/>
  <c r="AI876" i="47"/>
  <c r="AQ874" i="47"/>
  <c r="AQ875" i="47"/>
  <c r="AQ876" i="47"/>
  <c r="N942" i="47"/>
  <c r="N941" i="47"/>
  <c r="V943" i="47"/>
  <c r="V941" i="47"/>
  <c r="V942" i="47"/>
  <c r="AD942" i="47"/>
  <c r="AD941" i="47"/>
  <c r="AD943" i="47"/>
  <c r="AL943" i="47"/>
  <c r="AL942" i="47"/>
  <c r="AL941" i="47"/>
  <c r="R740" i="47"/>
  <c r="R742" i="47"/>
  <c r="R741" i="47"/>
  <c r="Z740" i="47"/>
  <c r="Z742" i="47"/>
  <c r="Z741" i="47"/>
  <c r="AH742" i="47"/>
  <c r="AH740" i="47"/>
  <c r="AH741" i="47"/>
  <c r="AP741" i="47"/>
  <c r="AP742" i="47"/>
  <c r="AP740" i="47"/>
  <c r="M808" i="47"/>
  <c r="M809" i="47"/>
  <c r="M807" i="47"/>
  <c r="U807" i="47"/>
  <c r="U808" i="47"/>
  <c r="U809" i="47"/>
  <c r="AC808" i="47"/>
  <c r="AC809" i="47"/>
  <c r="AC807" i="47"/>
  <c r="AK808" i="47"/>
  <c r="AK809" i="47"/>
  <c r="AK807" i="47"/>
  <c r="P875" i="47"/>
  <c r="P876" i="47"/>
  <c r="P874" i="47"/>
  <c r="X874" i="47"/>
  <c r="X875" i="47"/>
  <c r="X876" i="47"/>
  <c r="AF876" i="47"/>
  <c r="AF874" i="47"/>
  <c r="AN876" i="47"/>
  <c r="AN875" i="47"/>
  <c r="AN874" i="47"/>
  <c r="K942" i="47"/>
  <c r="K941" i="47"/>
  <c r="K943" i="47"/>
  <c r="S942" i="47"/>
  <c r="S941" i="47"/>
  <c r="S943" i="47"/>
  <c r="AA942" i="47"/>
  <c r="AA941" i="47"/>
  <c r="AA943" i="47"/>
  <c r="AI942" i="47"/>
  <c r="AI941" i="47"/>
  <c r="AI943" i="47"/>
  <c r="AQ941" i="47"/>
  <c r="AQ943" i="47"/>
  <c r="AQ942" i="47"/>
  <c r="K741" i="47"/>
  <c r="K740" i="47"/>
  <c r="S741" i="47"/>
  <c r="S740" i="47"/>
  <c r="AA742" i="47"/>
  <c r="AA740" i="47"/>
  <c r="AA741" i="47"/>
  <c r="AI742" i="47"/>
  <c r="AI740" i="47"/>
  <c r="AI741" i="47"/>
  <c r="AQ742" i="47"/>
  <c r="AQ740" i="47"/>
  <c r="AQ741" i="47"/>
  <c r="N809" i="47"/>
  <c r="N807" i="47"/>
  <c r="N808" i="47"/>
  <c r="V809" i="47"/>
  <c r="V808" i="47"/>
  <c r="V807" i="47"/>
  <c r="AD807" i="47"/>
  <c r="AD808" i="47"/>
  <c r="AD809" i="47"/>
  <c r="AL808" i="47"/>
  <c r="AL809" i="47"/>
  <c r="AL807" i="47"/>
  <c r="Q875" i="47"/>
  <c r="Q876" i="47"/>
  <c r="Q874" i="47"/>
  <c r="Y876" i="47"/>
  <c r="Y875" i="47"/>
  <c r="Y874" i="47"/>
  <c r="AG875" i="47"/>
  <c r="AG876" i="47"/>
  <c r="AG874" i="47"/>
  <c r="AO875" i="47"/>
  <c r="AO876" i="47"/>
  <c r="AO874" i="47"/>
  <c r="L943" i="47"/>
  <c r="L942" i="47"/>
  <c r="L941" i="47"/>
  <c r="T941" i="47"/>
  <c r="T942" i="47"/>
  <c r="T943" i="47"/>
  <c r="AB943" i="47"/>
  <c r="AB942" i="47"/>
  <c r="AB941" i="47"/>
  <c r="AJ941" i="47"/>
  <c r="AJ943" i="47"/>
  <c r="AJ942" i="47"/>
  <c r="L742" i="47"/>
  <c r="L740" i="47"/>
  <c r="L741" i="47"/>
  <c r="T740" i="47"/>
  <c r="T741" i="47"/>
  <c r="T742" i="47"/>
  <c r="AB740" i="47"/>
  <c r="AB741" i="47"/>
  <c r="AB742" i="47"/>
  <c r="AJ741" i="47"/>
  <c r="AJ740" i="47"/>
  <c r="AJ742" i="47"/>
  <c r="O809" i="47"/>
  <c r="O807" i="47"/>
  <c r="O808" i="47"/>
  <c r="W809" i="47"/>
  <c r="W808" i="47"/>
  <c r="W807" i="47"/>
  <c r="AE807" i="47"/>
  <c r="AE809" i="47"/>
  <c r="AE808" i="47"/>
  <c r="AM809" i="47"/>
  <c r="AM807" i="47"/>
  <c r="AM808" i="47"/>
  <c r="R874" i="47"/>
  <c r="R876" i="47"/>
  <c r="R875" i="47"/>
  <c r="Z874" i="47"/>
  <c r="Z876" i="47"/>
  <c r="Z875" i="47"/>
  <c r="AH875" i="47"/>
  <c r="AH876" i="47"/>
  <c r="AH874" i="47"/>
  <c r="AP875" i="47"/>
  <c r="AP876" i="47"/>
  <c r="AP874" i="47"/>
  <c r="M942" i="47"/>
  <c r="M943" i="47"/>
  <c r="M941" i="47"/>
  <c r="U942" i="47"/>
  <c r="U943" i="47"/>
  <c r="U941" i="47"/>
  <c r="AC942" i="47"/>
  <c r="AC943" i="47"/>
  <c r="AC941" i="47"/>
  <c r="AK942" i="47"/>
  <c r="AK943" i="47"/>
  <c r="AK941" i="47"/>
  <c r="R942" i="47"/>
  <c r="W941" i="47"/>
  <c r="AM943" i="47"/>
  <c r="AO941" i="47"/>
  <c r="N876" i="47"/>
  <c r="V874" i="47"/>
  <c r="AF875" i="47"/>
  <c r="Y807" i="47"/>
  <c r="S742" i="47"/>
  <c r="Q673" i="47"/>
  <c r="U674" i="47"/>
  <c r="AD673" i="47"/>
  <c r="AK674" i="47"/>
  <c r="AN675" i="47"/>
  <c r="AO673" i="47"/>
  <c r="AP673" i="47"/>
  <c r="AF608" i="47"/>
  <c r="Q540" i="47"/>
  <c r="AH540" i="47"/>
  <c r="L474" i="47"/>
  <c r="S472" i="47"/>
  <c r="AI472" i="47"/>
  <c r="AO474" i="47"/>
  <c r="O875" i="47"/>
  <c r="S809" i="47"/>
  <c r="S807" i="47"/>
  <c r="AO809" i="47"/>
  <c r="AC742" i="47"/>
  <c r="K674" i="47"/>
  <c r="K673" i="47"/>
  <c r="AD674" i="47"/>
  <c r="AL673" i="47"/>
  <c r="AQ675" i="47"/>
  <c r="Z607" i="47"/>
  <c r="AC539" i="47"/>
  <c r="AG541" i="47"/>
  <c r="AI540" i="47"/>
  <c r="AO541" i="47"/>
  <c r="AE474" i="47"/>
  <c r="AK26" i="38"/>
  <c r="AJ26" i="38"/>
  <c r="AI26" i="38"/>
  <c r="AH26" i="38"/>
  <c r="AG26" i="38"/>
  <c r="AF26" i="38"/>
  <c r="AE26" i="38"/>
  <c r="AD26" i="38"/>
  <c r="AC26" i="38"/>
  <c r="AB26" i="38"/>
  <c r="AA26" i="38"/>
  <c r="Z26" i="38"/>
  <c r="Y26" i="38"/>
  <c r="X26" i="38"/>
  <c r="W26" i="38"/>
  <c r="V26" i="38"/>
  <c r="U26" i="38"/>
  <c r="T26" i="38"/>
  <c r="S26" i="38"/>
  <c r="R26" i="38"/>
  <c r="Q26" i="38"/>
  <c r="P26" i="38"/>
  <c r="O26" i="38"/>
  <c r="N26" i="38"/>
  <c r="M26" i="38"/>
  <c r="L26" i="38"/>
  <c r="K26" i="38"/>
  <c r="J26" i="38"/>
  <c r="I26" i="38"/>
  <c r="H26" i="38"/>
  <c r="G26" i="38"/>
  <c r="F26" i="38"/>
  <c r="E26" i="38"/>
  <c r="D26" i="38"/>
  <c r="AK25" i="38"/>
  <c r="AJ25" i="38"/>
  <c r="AI25" i="38"/>
  <c r="AH25" i="38"/>
  <c r="AG25" i="38"/>
  <c r="AF25" i="38"/>
  <c r="AE25" i="38"/>
  <c r="AD25" i="38"/>
  <c r="AC25" i="38"/>
  <c r="AB25" i="38"/>
  <c r="AA25" i="38"/>
  <c r="Z25" i="38"/>
  <c r="Y25" i="38"/>
  <c r="X25" i="38"/>
  <c r="W25" i="38"/>
  <c r="V25" i="38"/>
  <c r="U25" i="38"/>
  <c r="T25" i="38"/>
  <c r="S25" i="38"/>
  <c r="R25" i="38"/>
  <c r="Q25" i="38"/>
  <c r="P25" i="38"/>
  <c r="O25" i="38"/>
  <c r="N25" i="38"/>
  <c r="M25" i="38"/>
  <c r="L25" i="38"/>
  <c r="K25" i="38"/>
  <c r="J25" i="38"/>
  <c r="I25" i="38"/>
  <c r="H25" i="38"/>
  <c r="G25" i="38"/>
  <c r="F25" i="38"/>
  <c r="E25" i="38"/>
  <c r="D25" i="38"/>
  <c r="AK24" i="38"/>
  <c r="AJ24" i="38"/>
  <c r="AI24" i="38"/>
  <c r="AH24" i="38"/>
  <c r="AG24" i="38"/>
  <c r="AF24" i="38"/>
  <c r="AE24" i="38"/>
  <c r="AD24" i="38"/>
  <c r="AC24" i="38"/>
  <c r="AB24" i="38"/>
  <c r="AA24" i="38"/>
  <c r="Z24" i="38"/>
  <c r="Y24" i="38"/>
  <c r="X24" i="38"/>
  <c r="W24" i="38"/>
  <c r="V24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D24" i="38"/>
  <c r="AK23" i="38"/>
  <c r="AJ23" i="38"/>
  <c r="AI23" i="38"/>
  <c r="AH23" i="38"/>
  <c r="AG23" i="38"/>
  <c r="AF23" i="38"/>
  <c r="AE23" i="38"/>
  <c r="AD23" i="38"/>
  <c r="AC23" i="38"/>
  <c r="AB23" i="38"/>
  <c r="AA23" i="38"/>
  <c r="Z23" i="38"/>
  <c r="Y23" i="38"/>
  <c r="X23" i="38"/>
  <c r="W23" i="38"/>
  <c r="V23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D23" i="38"/>
  <c r="AK22" i="38"/>
  <c r="AJ22" i="38"/>
  <c r="AI22" i="38"/>
  <c r="AH22" i="38"/>
  <c r="AG22" i="38"/>
  <c r="AF22" i="38"/>
  <c r="AE22" i="38"/>
  <c r="AD22" i="38"/>
  <c r="AC22" i="38"/>
  <c r="AB22" i="38"/>
  <c r="AA22" i="38"/>
  <c r="Z22" i="38"/>
  <c r="Y22" i="38"/>
  <c r="X22" i="38"/>
  <c r="W22" i="38"/>
  <c r="V22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D22" i="38"/>
  <c r="AK21" i="38"/>
  <c r="AJ21" i="38"/>
  <c r="AI21" i="38"/>
  <c r="AH21" i="38"/>
  <c r="AG21" i="38"/>
  <c r="AF21" i="38"/>
  <c r="AE21" i="38"/>
  <c r="AD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D21" i="38"/>
  <c r="AK20" i="38"/>
  <c r="AJ20" i="38"/>
  <c r="AI20" i="38"/>
  <c r="AH20" i="38"/>
  <c r="AG20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AK19" i="38"/>
  <c r="AJ19" i="38"/>
  <c r="AI19" i="38"/>
  <c r="AH19" i="38"/>
  <c r="AG19" i="38"/>
  <c r="AF19" i="38"/>
  <c r="AE19" i="38"/>
  <c r="AD19" i="38"/>
  <c r="AC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AK18" i="38"/>
  <c r="AJ18" i="38"/>
  <c r="AI18" i="38"/>
  <c r="AH18" i="38"/>
  <c r="AG18" i="38"/>
  <c r="AF18" i="38"/>
  <c r="AE18" i="38"/>
  <c r="AD18" i="38"/>
  <c r="AC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AK17" i="38"/>
  <c r="AJ17" i="38"/>
  <c r="AI17" i="38"/>
  <c r="AH17" i="38"/>
  <c r="AG17" i="38"/>
  <c r="AF17" i="38"/>
  <c r="AE17" i="38"/>
  <c r="AD17" i="38"/>
  <c r="AC17" i="38"/>
  <c r="AB17" i="38"/>
  <c r="AA17" i="38"/>
  <c r="Z17" i="38"/>
  <c r="Y17" i="38"/>
  <c r="X17" i="38"/>
  <c r="W17" i="38"/>
  <c r="V17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AK16" i="38"/>
  <c r="AJ16" i="38"/>
  <c r="AI16" i="38"/>
  <c r="AH16" i="38"/>
  <c r="AG16" i="38"/>
  <c r="AF16" i="38"/>
  <c r="AE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D16" i="38"/>
  <c r="D62" i="38" s="1"/>
  <c r="AK15" i="38"/>
  <c r="AJ15" i="38"/>
  <c r="AI15" i="38"/>
  <c r="AH15" i="38"/>
  <c r="AG15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D15" i="38"/>
  <c r="AK14" i="38"/>
  <c r="AJ14" i="38"/>
  <c r="AI14" i="38"/>
  <c r="AH14" i="38"/>
  <c r="AG14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AK8" i="38"/>
  <c r="AJ8" i="38"/>
  <c r="AI8" i="38"/>
  <c r="AH8" i="38"/>
  <c r="AG8" i="38"/>
  <c r="AF8" i="38"/>
  <c r="AE8" i="38"/>
  <c r="AD8" i="38"/>
  <c r="AC8" i="38"/>
  <c r="AB8" i="38"/>
  <c r="AA8" i="38"/>
  <c r="Z8" i="38"/>
  <c r="Y8" i="38"/>
  <c r="X8" i="38"/>
  <c r="W8" i="38"/>
  <c r="V8" i="38"/>
  <c r="U8" i="38"/>
  <c r="T8" i="38"/>
  <c r="S8" i="38"/>
  <c r="R8" i="38"/>
  <c r="Q8" i="38"/>
  <c r="P8" i="38"/>
  <c r="O8" i="38"/>
  <c r="N8" i="38"/>
  <c r="M8" i="38"/>
  <c r="L8" i="38"/>
  <c r="K8" i="38"/>
  <c r="J8" i="38"/>
  <c r="I8" i="38"/>
  <c r="H8" i="38"/>
  <c r="G8" i="38"/>
  <c r="F8" i="38"/>
  <c r="E8" i="38"/>
  <c r="AK26" i="37"/>
  <c r="AJ26" i="37"/>
  <c r="AI26" i="37"/>
  <c r="AH26" i="37"/>
  <c r="AG26" i="37"/>
  <c r="AF26" i="37"/>
  <c r="AE26" i="37"/>
  <c r="AD26" i="37"/>
  <c r="AC26" i="37"/>
  <c r="AB26" i="37"/>
  <c r="AA26" i="37"/>
  <c r="Z26" i="37"/>
  <c r="Y26" i="37"/>
  <c r="X26" i="37"/>
  <c r="W26" i="37"/>
  <c r="V26" i="37"/>
  <c r="U26" i="37"/>
  <c r="T26" i="37"/>
  <c r="S26" i="37"/>
  <c r="R26" i="37"/>
  <c r="Q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K25" i="37"/>
  <c r="AJ25" i="37"/>
  <c r="AI25" i="37"/>
  <c r="AH25" i="37"/>
  <c r="AG25" i="37"/>
  <c r="AF25" i="37"/>
  <c r="AE25" i="37"/>
  <c r="AD25" i="37"/>
  <c r="AC25" i="37"/>
  <c r="AB25" i="37"/>
  <c r="AA25" i="37"/>
  <c r="Z25" i="37"/>
  <c r="Y25" i="37"/>
  <c r="X25" i="37"/>
  <c r="W25" i="37"/>
  <c r="V25" i="37"/>
  <c r="U25" i="37"/>
  <c r="T25" i="37"/>
  <c r="S25" i="37"/>
  <c r="R25" i="37"/>
  <c r="Q25" i="37"/>
  <c r="P25" i="37"/>
  <c r="O25" i="37"/>
  <c r="N25" i="37"/>
  <c r="M25" i="37"/>
  <c r="L25" i="37"/>
  <c r="K25" i="37"/>
  <c r="J25" i="37"/>
  <c r="I25" i="37"/>
  <c r="H25" i="37"/>
  <c r="G25" i="37"/>
  <c r="F25" i="37"/>
  <c r="E25" i="37"/>
  <c r="D25" i="37"/>
  <c r="AK24" i="37"/>
  <c r="AJ24" i="37"/>
  <c r="AI24" i="37"/>
  <c r="AH24" i="37"/>
  <c r="AG24" i="37"/>
  <c r="AF24" i="37"/>
  <c r="AE24" i="37"/>
  <c r="AD24" i="37"/>
  <c r="AC24" i="37"/>
  <c r="AB24" i="37"/>
  <c r="AA24" i="37"/>
  <c r="Z24" i="37"/>
  <c r="Y24" i="37"/>
  <c r="X24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F24" i="37"/>
  <c r="E24" i="37"/>
  <c r="D24" i="37"/>
  <c r="AK23" i="37"/>
  <c r="AJ23" i="37"/>
  <c r="AI23" i="37"/>
  <c r="AH23" i="37"/>
  <c r="AG23" i="37"/>
  <c r="AF23" i="37"/>
  <c r="AE23" i="37"/>
  <c r="AD23" i="37"/>
  <c r="AC23" i="37"/>
  <c r="AB23" i="37"/>
  <c r="AA23" i="37"/>
  <c r="Z23" i="37"/>
  <c r="Y23" i="37"/>
  <c r="X23" i="37"/>
  <c r="W23" i="37"/>
  <c r="V23" i="37"/>
  <c r="U23" i="37"/>
  <c r="T23" i="37"/>
  <c r="S23" i="37"/>
  <c r="R23" i="37"/>
  <c r="Q23" i="37"/>
  <c r="P23" i="37"/>
  <c r="O23" i="37"/>
  <c r="N23" i="37"/>
  <c r="M23" i="37"/>
  <c r="L23" i="37"/>
  <c r="K23" i="37"/>
  <c r="J23" i="37"/>
  <c r="I23" i="37"/>
  <c r="H23" i="37"/>
  <c r="G23" i="37"/>
  <c r="F23" i="37"/>
  <c r="E23" i="37"/>
  <c r="D23" i="37"/>
  <c r="AK22" i="37"/>
  <c r="AJ22" i="37"/>
  <c r="AI22" i="37"/>
  <c r="AH22" i="37"/>
  <c r="AG22" i="37"/>
  <c r="AF22" i="37"/>
  <c r="AE22" i="37"/>
  <c r="AD22" i="37"/>
  <c r="AC22" i="37"/>
  <c r="AB22" i="37"/>
  <c r="AA22" i="37"/>
  <c r="Z22" i="37"/>
  <c r="Y22" i="37"/>
  <c r="X22" i="37"/>
  <c r="W22" i="37"/>
  <c r="V22" i="37"/>
  <c r="U22" i="37"/>
  <c r="T22" i="37"/>
  <c r="S22" i="37"/>
  <c r="R22" i="37"/>
  <c r="Q22" i="37"/>
  <c r="P22" i="37"/>
  <c r="O22" i="37"/>
  <c r="N22" i="37"/>
  <c r="M22" i="37"/>
  <c r="L22" i="37"/>
  <c r="K22" i="37"/>
  <c r="J22" i="37"/>
  <c r="I22" i="37"/>
  <c r="H22" i="37"/>
  <c r="G22" i="37"/>
  <c r="F22" i="37"/>
  <c r="E22" i="37"/>
  <c r="D22" i="37"/>
  <c r="AK21" i="37"/>
  <c r="AJ21" i="37"/>
  <c r="AI21" i="37"/>
  <c r="AH21" i="37"/>
  <c r="AG21" i="37"/>
  <c r="AF21" i="37"/>
  <c r="AE21" i="37"/>
  <c r="AD21" i="37"/>
  <c r="AC21" i="37"/>
  <c r="AB21" i="37"/>
  <c r="AA21" i="37"/>
  <c r="Z21" i="37"/>
  <c r="Y21" i="37"/>
  <c r="X21" i="37"/>
  <c r="W21" i="37"/>
  <c r="V21" i="37"/>
  <c r="U21" i="37"/>
  <c r="T21" i="37"/>
  <c r="S21" i="37"/>
  <c r="R21" i="37"/>
  <c r="Q21" i="37"/>
  <c r="P21" i="37"/>
  <c r="O21" i="37"/>
  <c r="N21" i="37"/>
  <c r="M21" i="37"/>
  <c r="L21" i="37"/>
  <c r="K21" i="37"/>
  <c r="J21" i="37"/>
  <c r="I21" i="37"/>
  <c r="H21" i="37"/>
  <c r="G21" i="37"/>
  <c r="F21" i="37"/>
  <c r="E21" i="37"/>
  <c r="D21" i="37"/>
  <c r="AK20" i="37"/>
  <c r="AJ20" i="37"/>
  <c r="AI20" i="37"/>
  <c r="AH20" i="37"/>
  <c r="AG20" i="37"/>
  <c r="AF20" i="37"/>
  <c r="AE20" i="37"/>
  <c r="AD20" i="37"/>
  <c r="AC20" i="37"/>
  <c r="AB20" i="37"/>
  <c r="AA20" i="37"/>
  <c r="Z20" i="37"/>
  <c r="Y20" i="37"/>
  <c r="X20" i="37"/>
  <c r="W20" i="37"/>
  <c r="V20" i="37"/>
  <c r="U20" i="37"/>
  <c r="T20" i="37"/>
  <c r="S20" i="37"/>
  <c r="R20" i="37"/>
  <c r="Q20" i="37"/>
  <c r="P20" i="37"/>
  <c r="O20" i="37"/>
  <c r="N20" i="37"/>
  <c r="M20" i="37"/>
  <c r="L20" i="37"/>
  <c r="K20" i="37"/>
  <c r="J20" i="37"/>
  <c r="I20" i="37"/>
  <c r="H20" i="37"/>
  <c r="G20" i="37"/>
  <c r="F20" i="37"/>
  <c r="E20" i="37"/>
  <c r="D20" i="37"/>
  <c r="AK19" i="37"/>
  <c r="AJ19" i="37"/>
  <c r="AI19" i="37"/>
  <c r="AH19" i="37"/>
  <c r="AG19" i="37"/>
  <c r="AF19" i="37"/>
  <c r="AE19" i="37"/>
  <c r="AD19" i="37"/>
  <c r="AC19" i="37"/>
  <c r="AB19" i="37"/>
  <c r="AA19" i="37"/>
  <c r="Z19" i="37"/>
  <c r="Y19" i="37"/>
  <c r="X19" i="37"/>
  <c r="W19" i="37"/>
  <c r="V19" i="37"/>
  <c r="U19" i="37"/>
  <c r="T19" i="37"/>
  <c r="S19" i="37"/>
  <c r="R19" i="37"/>
  <c r="Q19" i="37"/>
  <c r="P19" i="37"/>
  <c r="O19" i="37"/>
  <c r="N19" i="37"/>
  <c r="M19" i="37"/>
  <c r="L19" i="37"/>
  <c r="K19" i="37"/>
  <c r="J19" i="37"/>
  <c r="I19" i="37"/>
  <c r="H19" i="37"/>
  <c r="G19" i="37"/>
  <c r="F19" i="37"/>
  <c r="E19" i="37"/>
  <c r="D19" i="37"/>
  <c r="AK18" i="37"/>
  <c r="AJ18" i="37"/>
  <c r="AI18" i="37"/>
  <c r="AH18" i="37"/>
  <c r="AG18" i="37"/>
  <c r="AF18" i="37"/>
  <c r="AE18" i="37"/>
  <c r="AD18" i="37"/>
  <c r="AC18" i="37"/>
  <c r="AB18" i="37"/>
  <c r="AA18" i="37"/>
  <c r="Z18" i="37"/>
  <c r="Y18" i="37"/>
  <c r="X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F18" i="37"/>
  <c r="E18" i="37"/>
  <c r="D18" i="37"/>
  <c r="AK17" i="37"/>
  <c r="AJ17" i="37"/>
  <c r="AI17" i="37"/>
  <c r="AH17" i="37"/>
  <c r="AG17" i="37"/>
  <c r="AF17" i="37"/>
  <c r="AE17" i="37"/>
  <c r="AD17" i="37"/>
  <c r="AC17" i="37"/>
  <c r="AB17" i="37"/>
  <c r="AA17" i="37"/>
  <c r="Z17" i="37"/>
  <c r="Y17" i="37"/>
  <c r="X17" i="37"/>
  <c r="W17" i="37"/>
  <c r="V17" i="37"/>
  <c r="U17" i="37"/>
  <c r="T17" i="37"/>
  <c r="S17" i="37"/>
  <c r="R17" i="37"/>
  <c r="Q17" i="37"/>
  <c r="P17" i="37"/>
  <c r="O17" i="37"/>
  <c r="N17" i="37"/>
  <c r="M17" i="37"/>
  <c r="L17" i="37"/>
  <c r="K17" i="37"/>
  <c r="J17" i="37"/>
  <c r="I17" i="37"/>
  <c r="H17" i="37"/>
  <c r="G17" i="37"/>
  <c r="F17" i="37"/>
  <c r="E17" i="37"/>
  <c r="D17" i="37"/>
  <c r="AK16" i="37"/>
  <c r="AJ16" i="37"/>
  <c r="AI16" i="37"/>
  <c r="AH16" i="37"/>
  <c r="AG16" i="37"/>
  <c r="AF16" i="37"/>
  <c r="AE16" i="37"/>
  <c r="AD16" i="37"/>
  <c r="AC16" i="37"/>
  <c r="AB16" i="37"/>
  <c r="AA16" i="37"/>
  <c r="Z16" i="37"/>
  <c r="Y16" i="37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J16" i="37"/>
  <c r="I16" i="37"/>
  <c r="H16" i="37"/>
  <c r="G16" i="37"/>
  <c r="F16" i="37"/>
  <c r="E16" i="37"/>
  <c r="D16" i="37"/>
  <c r="AK15" i="37"/>
  <c r="AJ15" i="37"/>
  <c r="AI15" i="37"/>
  <c r="AH15" i="37"/>
  <c r="AG15" i="37"/>
  <c r="AF15" i="37"/>
  <c r="AE15" i="37"/>
  <c r="AD15" i="37"/>
  <c r="AC15" i="37"/>
  <c r="AB15" i="37"/>
  <c r="AA15" i="37"/>
  <c r="Z15" i="37"/>
  <c r="Y15" i="37"/>
  <c r="X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K15" i="37"/>
  <c r="J15" i="37"/>
  <c r="I15" i="37"/>
  <c r="H15" i="37"/>
  <c r="G15" i="37"/>
  <c r="F15" i="37"/>
  <c r="E15" i="37"/>
  <c r="D15" i="37"/>
  <c r="AK14" i="37"/>
  <c r="AJ14" i="37"/>
  <c r="AI14" i="37"/>
  <c r="AH14" i="37"/>
  <c r="AG14" i="37"/>
  <c r="AF14" i="37"/>
  <c r="AE14" i="37"/>
  <c r="AD14" i="37"/>
  <c r="AC14" i="37"/>
  <c r="AB14" i="37"/>
  <c r="AA14" i="37"/>
  <c r="Z14" i="37"/>
  <c r="Y14" i="37"/>
  <c r="X14" i="37"/>
  <c r="W14" i="37"/>
  <c r="V14" i="37"/>
  <c r="U14" i="37"/>
  <c r="T14" i="37"/>
  <c r="S14" i="37"/>
  <c r="R14" i="37"/>
  <c r="Q14" i="37"/>
  <c r="P14" i="37"/>
  <c r="O14" i="37"/>
  <c r="N14" i="37"/>
  <c r="M14" i="37"/>
  <c r="L14" i="37"/>
  <c r="K14" i="37"/>
  <c r="J14" i="37"/>
  <c r="I14" i="37"/>
  <c r="H14" i="37"/>
  <c r="G14" i="37"/>
  <c r="F14" i="37"/>
  <c r="E14" i="37"/>
  <c r="D14" i="37"/>
  <c r="AK8" i="37"/>
  <c r="AJ8" i="37"/>
  <c r="AI8" i="37"/>
  <c r="AH8" i="37"/>
  <c r="AG8" i="37"/>
  <c r="AF8" i="37"/>
  <c r="AE8" i="37"/>
  <c r="AD8" i="37"/>
  <c r="AC8" i="37"/>
  <c r="AB8" i="37"/>
  <c r="AA8" i="37"/>
  <c r="Z8" i="37"/>
  <c r="Y8" i="37"/>
  <c r="X8" i="37"/>
  <c r="W8" i="37"/>
  <c r="V8" i="37"/>
  <c r="U8" i="37"/>
  <c r="T8" i="37"/>
  <c r="S8" i="37"/>
  <c r="R8" i="37"/>
  <c r="Q8" i="37"/>
  <c r="P8" i="37"/>
  <c r="O8" i="37"/>
  <c r="N8" i="37"/>
  <c r="M8" i="37"/>
  <c r="L8" i="37"/>
  <c r="K8" i="37"/>
  <c r="J8" i="37"/>
  <c r="I8" i="37"/>
  <c r="H8" i="37"/>
  <c r="G8" i="37"/>
  <c r="F8" i="37"/>
  <c r="E8" i="37"/>
  <c r="AK26" i="36"/>
  <c r="AJ26" i="36"/>
  <c r="AI26" i="36"/>
  <c r="AH26" i="36"/>
  <c r="AG26" i="36"/>
  <c r="AF26" i="36"/>
  <c r="AE26" i="36"/>
  <c r="AD26" i="36"/>
  <c r="AC26" i="36"/>
  <c r="AB26" i="36"/>
  <c r="AA26" i="36"/>
  <c r="Z26" i="36"/>
  <c r="Y26" i="36"/>
  <c r="X26" i="36"/>
  <c r="W26" i="36"/>
  <c r="V26" i="36"/>
  <c r="U26" i="36"/>
  <c r="T26" i="36"/>
  <c r="S26" i="36"/>
  <c r="R26" i="36"/>
  <c r="Q26" i="36"/>
  <c r="P26" i="36"/>
  <c r="O26" i="36"/>
  <c r="N26" i="36"/>
  <c r="M26" i="36"/>
  <c r="L26" i="36"/>
  <c r="K26" i="36"/>
  <c r="J26" i="36"/>
  <c r="I26" i="36"/>
  <c r="H26" i="36"/>
  <c r="G26" i="36"/>
  <c r="F26" i="36"/>
  <c r="E26" i="36"/>
  <c r="D26" i="36"/>
  <c r="AK25" i="36"/>
  <c r="AJ25" i="36"/>
  <c r="AI25" i="36"/>
  <c r="AH25" i="36"/>
  <c r="AG25" i="36"/>
  <c r="AF25" i="36"/>
  <c r="AE25" i="36"/>
  <c r="AD25" i="36"/>
  <c r="AC25" i="36"/>
  <c r="AB25" i="36"/>
  <c r="AA25" i="36"/>
  <c r="Z25" i="36"/>
  <c r="Y25" i="36"/>
  <c r="X25" i="36"/>
  <c r="W25" i="36"/>
  <c r="V25" i="36"/>
  <c r="U25" i="36"/>
  <c r="T25" i="36"/>
  <c r="S25" i="36"/>
  <c r="R25" i="36"/>
  <c r="Q25" i="36"/>
  <c r="P25" i="36"/>
  <c r="O25" i="36"/>
  <c r="N25" i="36"/>
  <c r="M25" i="36"/>
  <c r="L25" i="36"/>
  <c r="K25" i="36"/>
  <c r="J25" i="36"/>
  <c r="I25" i="36"/>
  <c r="H25" i="36"/>
  <c r="G25" i="36"/>
  <c r="F25" i="36"/>
  <c r="E25" i="36"/>
  <c r="D25" i="36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D24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D23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S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D22" i="36"/>
  <c r="AK21" i="36"/>
  <c r="AJ21" i="36"/>
  <c r="AI21" i="36"/>
  <c r="AH21" i="36"/>
  <c r="AG21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S21" i="36"/>
  <c r="R21" i="36"/>
  <c r="Q21" i="36"/>
  <c r="P21" i="36"/>
  <c r="O21" i="36"/>
  <c r="N21" i="36"/>
  <c r="M21" i="36"/>
  <c r="L21" i="36"/>
  <c r="K21" i="36"/>
  <c r="J21" i="36"/>
  <c r="I21" i="36"/>
  <c r="H21" i="36"/>
  <c r="G21" i="36"/>
  <c r="F21" i="36"/>
  <c r="E21" i="36"/>
  <c r="D21" i="36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S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S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S17" i="36"/>
  <c r="R17" i="36"/>
  <c r="Q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D17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D16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S15" i="36"/>
  <c r="R15" i="36"/>
  <c r="Q15" i="36"/>
  <c r="P15" i="36"/>
  <c r="O15" i="36"/>
  <c r="N15" i="36"/>
  <c r="M15" i="36"/>
  <c r="L15" i="36"/>
  <c r="K15" i="36"/>
  <c r="J15" i="36"/>
  <c r="I15" i="36"/>
  <c r="H15" i="36"/>
  <c r="G15" i="36"/>
  <c r="F15" i="36"/>
  <c r="E15" i="36"/>
  <c r="D15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S14" i="36"/>
  <c r="R14" i="36"/>
  <c r="Q14" i="36"/>
  <c r="P14" i="36"/>
  <c r="O14" i="36"/>
  <c r="N14" i="36"/>
  <c r="M14" i="36"/>
  <c r="L14" i="36"/>
  <c r="K14" i="36"/>
  <c r="J14" i="36"/>
  <c r="I14" i="36"/>
  <c r="H14" i="36"/>
  <c r="G14" i="36"/>
  <c r="F14" i="36"/>
  <c r="E14" i="36"/>
  <c r="D14" i="36"/>
  <c r="AK8" i="36"/>
  <c r="AJ8" i="36"/>
  <c r="AI8" i="36"/>
  <c r="AH8" i="36"/>
  <c r="AG8" i="36"/>
  <c r="AF8" i="36"/>
  <c r="AE8" i="36"/>
  <c r="AD8" i="36"/>
  <c r="AC8" i="36"/>
  <c r="AB8" i="36"/>
  <c r="AA8" i="36"/>
  <c r="Z8" i="36"/>
  <c r="Y8" i="36"/>
  <c r="X8" i="36"/>
  <c r="W8" i="36"/>
  <c r="V8" i="36"/>
  <c r="U8" i="36"/>
  <c r="T8" i="36"/>
  <c r="S8" i="36"/>
  <c r="R8" i="36"/>
  <c r="Q8" i="36"/>
  <c r="P8" i="36"/>
  <c r="O8" i="36"/>
  <c r="N8" i="36"/>
  <c r="M8" i="36"/>
  <c r="L8" i="36"/>
  <c r="K8" i="36"/>
  <c r="J8" i="36"/>
  <c r="I8" i="36"/>
  <c r="H8" i="36"/>
  <c r="G8" i="36"/>
  <c r="F8" i="36"/>
  <c r="E8" i="36"/>
  <c r="AK26" i="35"/>
  <c r="AJ26" i="35"/>
  <c r="AI26" i="35"/>
  <c r="AH26" i="35"/>
  <c r="AG26" i="35"/>
  <c r="AF26" i="35"/>
  <c r="AE26" i="35"/>
  <c r="AD26" i="35"/>
  <c r="AC26" i="35"/>
  <c r="AB26" i="35"/>
  <c r="AA26" i="35"/>
  <c r="Z26" i="35"/>
  <c r="Y26" i="35"/>
  <c r="X26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H26" i="35"/>
  <c r="G26" i="35"/>
  <c r="F26" i="35"/>
  <c r="E26" i="35"/>
  <c r="D26" i="35"/>
  <c r="AK25" i="35"/>
  <c r="AJ25" i="35"/>
  <c r="AI25" i="35"/>
  <c r="AH25" i="35"/>
  <c r="AG25" i="35"/>
  <c r="AF25" i="35"/>
  <c r="AE25" i="35"/>
  <c r="AD25" i="35"/>
  <c r="AC25" i="35"/>
  <c r="AB25" i="35"/>
  <c r="AA25" i="35"/>
  <c r="Z25" i="35"/>
  <c r="Y25" i="35"/>
  <c r="X25" i="35"/>
  <c r="W25" i="35"/>
  <c r="V25" i="35"/>
  <c r="U25" i="35"/>
  <c r="T25" i="35"/>
  <c r="S25" i="35"/>
  <c r="R25" i="35"/>
  <c r="Q25" i="35"/>
  <c r="P25" i="35"/>
  <c r="O25" i="35"/>
  <c r="N25" i="35"/>
  <c r="M25" i="35"/>
  <c r="L25" i="35"/>
  <c r="K25" i="35"/>
  <c r="J25" i="35"/>
  <c r="I25" i="35"/>
  <c r="H25" i="35"/>
  <c r="G25" i="35"/>
  <c r="F25" i="35"/>
  <c r="E25" i="35"/>
  <c r="D25" i="35"/>
  <c r="AK24" i="35"/>
  <c r="AJ24" i="35"/>
  <c r="AI24" i="35"/>
  <c r="AH24" i="35"/>
  <c r="AG24" i="35"/>
  <c r="AF24" i="35"/>
  <c r="AE24" i="35"/>
  <c r="AD24" i="35"/>
  <c r="AC24" i="35"/>
  <c r="AB24" i="35"/>
  <c r="AA24" i="35"/>
  <c r="Z24" i="35"/>
  <c r="Y24" i="35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J24" i="35"/>
  <c r="I24" i="35"/>
  <c r="H24" i="35"/>
  <c r="G24" i="35"/>
  <c r="F24" i="35"/>
  <c r="E24" i="35"/>
  <c r="D24" i="35"/>
  <c r="AK23" i="35"/>
  <c r="AJ23" i="35"/>
  <c r="AI23" i="35"/>
  <c r="AH23" i="35"/>
  <c r="AG23" i="35"/>
  <c r="AF23" i="35"/>
  <c r="AE23" i="35"/>
  <c r="AD23" i="35"/>
  <c r="AC23" i="35"/>
  <c r="AB23" i="35"/>
  <c r="AA23" i="35"/>
  <c r="Z23" i="35"/>
  <c r="Y23" i="35"/>
  <c r="X23" i="35"/>
  <c r="W23" i="35"/>
  <c r="V23" i="35"/>
  <c r="U23" i="35"/>
  <c r="T23" i="35"/>
  <c r="S23" i="35"/>
  <c r="R23" i="35"/>
  <c r="Q23" i="35"/>
  <c r="P23" i="35"/>
  <c r="O23" i="35"/>
  <c r="N23" i="35"/>
  <c r="M23" i="35"/>
  <c r="L23" i="35"/>
  <c r="K23" i="35"/>
  <c r="J23" i="35"/>
  <c r="I23" i="35"/>
  <c r="H23" i="35"/>
  <c r="G23" i="35"/>
  <c r="F23" i="35"/>
  <c r="E23" i="35"/>
  <c r="D23" i="35"/>
  <c r="AK22" i="35"/>
  <c r="AJ22" i="35"/>
  <c r="AI22" i="35"/>
  <c r="AH22" i="35"/>
  <c r="AG22" i="35"/>
  <c r="AF22" i="35"/>
  <c r="AE22" i="35"/>
  <c r="AD22" i="35"/>
  <c r="AC22" i="35"/>
  <c r="AB22" i="35"/>
  <c r="AA22" i="35"/>
  <c r="Z22" i="35"/>
  <c r="Y22" i="35"/>
  <c r="X22" i="35"/>
  <c r="W22" i="35"/>
  <c r="V22" i="35"/>
  <c r="U22" i="35"/>
  <c r="T22" i="35"/>
  <c r="S22" i="35"/>
  <c r="R22" i="35"/>
  <c r="Q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D22" i="35"/>
  <c r="AK21" i="35"/>
  <c r="AJ21" i="35"/>
  <c r="AI21" i="35"/>
  <c r="AH21" i="35"/>
  <c r="AG21" i="35"/>
  <c r="AF21" i="35"/>
  <c r="AE21" i="35"/>
  <c r="AD21" i="35"/>
  <c r="AC21" i="35"/>
  <c r="AB21" i="35"/>
  <c r="AA21" i="35"/>
  <c r="Z21" i="35"/>
  <c r="Y21" i="35"/>
  <c r="X21" i="35"/>
  <c r="W21" i="35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F21" i="35"/>
  <c r="E21" i="35"/>
  <c r="D21" i="35"/>
  <c r="AK20" i="35"/>
  <c r="AJ20" i="35"/>
  <c r="AI20" i="35"/>
  <c r="AH20" i="35"/>
  <c r="AG20" i="35"/>
  <c r="AF20" i="35"/>
  <c r="AE20" i="35"/>
  <c r="AD20" i="35"/>
  <c r="AC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AK19" i="35"/>
  <c r="AJ19" i="35"/>
  <c r="AI19" i="35"/>
  <c r="AH19" i="35"/>
  <c r="AG19" i="35"/>
  <c r="AF19" i="35"/>
  <c r="AE19" i="35"/>
  <c r="AD19" i="35"/>
  <c r="AC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AK18" i="35"/>
  <c r="AJ18" i="35"/>
  <c r="AI18" i="35"/>
  <c r="AH18" i="35"/>
  <c r="AG18" i="35"/>
  <c r="AF18" i="35"/>
  <c r="AE18" i="35"/>
  <c r="AD18" i="35"/>
  <c r="AC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AK17" i="35"/>
  <c r="AJ17" i="35"/>
  <c r="AI17" i="35"/>
  <c r="AH17" i="35"/>
  <c r="AG17" i="35"/>
  <c r="AF17" i="35"/>
  <c r="AE17" i="35"/>
  <c r="AD17" i="35"/>
  <c r="AC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AK16" i="35"/>
  <c r="AJ16" i="35"/>
  <c r="AI16" i="35"/>
  <c r="AH16" i="35"/>
  <c r="AG16" i="35"/>
  <c r="AF16" i="35"/>
  <c r="AE16" i="35"/>
  <c r="AD16" i="35"/>
  <c r="AC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F16" i="35"/>
  <c r="E16" i="35"/>
  <c r="D16" i="35"/>
  <c r="AK15" i="35"/>
  <c r="AJ15" i="35"/>
  <c r="AI15" i="35"/>
  <c r="AH15" i="35"/>
  <c r="AG15" i="35"/>
  <c r="AF15" i="35"/>
  <c r="AE15" i="35"/>
  <c r="AD15" i="35"/>
  <c r="AC15" i="35"/>
  <c r="AB15" i="35"/>
  <c r="AA15" i="35"/>
  <c r="Z15" i="35"/>
  <c r="Y15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AK14" i="35"/>
  <c r="AJ14" i="35"/>
  <c r="AI14" i="35"/>
  <c r="AH14" i="35"/>
  <c r="AG14" i="35"/>
  <c r="AF14" i="35"/>
  <c r="AE14" i="35"/>
  <c r="AD14" i="35"/>
  <c r="AC14" i="35"/>
  <c r="AB14" i="35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G14" i="35"/>
  <c r="F14" i="35"/>
  <c r="E14" i="35"/>
  <c r="D14" i="35"/>
  <c r="AK8" i="35"/>
  <c r="AJ8" i="35"/>
  <c r="AI8" i="35"/>
  <c r="AH8" i="35"/>
  <c r="AG8" i="35"/>
  <c r="AF8" i="35"/>
  <c r="AE8" i="35"/>
  <c r="AD8" i="35"/>
  <c r="AC8" i="35"/>
  <c r="AB8" i="35"/>
  <c r="AA8" i="35"/>
  <c r="Z8" i="35"/>
  <c r="Y8" i="35"/>
  <c r="X8" i="35"/>
  <c r="W8" i="35"/>
  <c r="V8" i="35"/>
  <c r="U8" i="35"/>
  <c r="T8" i="35"/>
  <c r="S8" i="35"/>
  <c r="R8" i="35"/>
  <c r="Q8" i="35"/>
  <c r="P8" i="35"/>
  <c r="O8" i="35"/>
  <c r="N8" i="35"/>
  <c r="M8" i="35"/>
  <c r="L8" i="35"/>
  <c r="K8" i="35"/>
  <c r="J8" i="35"/>
  <c r="I8" i="35"/>
  <c r="H8" i="35"/>
  <c r="G8" i="35"/>
  <c r="F8" i="35"/>
  <c r="E8" i="35"/>
  <c r="AK26" i="34"/>
  <c r="AJ26" i="34"/>
  <c r="AI26" i="34"/>
  <c r="AH26" i="34"/>
  <c r="AG26" i="34"/>
  <c r="AF26" i="34"/>
  <c r="AE26" i="34"/>
  <c r="AD26" i="34"/>
  <c r="AC26" i="34"/>
  <c r="AB26" i="34"/>
  <c r="AA26" i="34"/>
  <c r="Z26" i="34"/>
  <c r="Y26" i="34"/>
  <c r="X26" i="34"/>
  <c r="W26" i="34"/>
  <c r="V26" i="34"/>
  <c r="U26" i="34"/>
  <c r="T26" i="34"/>
  <c r="S26" i="34"/>
  <c r="R26" i="34"/>
  <c r="Q26" i="34"/>
  <c r="P26" i="34"/>
  <c r="O26" i="34"/>
  <c r="N26" i="34"/>
  <c r="M26" i="34"/>
  <c r="L26" i="34"/>
  <c r="K26" i="34"/>
  <c r="J26" i="34"/>
  <c r="I26" i="34"/>
  <c r="H26" i="34"/>
  <c r="G26" i="34"/>
  <c r="F26" i="34"/>
  <c r="E26" i="34"/>
  <c r="D26" i="34"/>
  <c r="AK25" i="34"/>
  <c r="AJ25" i="34"/>
  <c r="AI25" i="34"/>
  <c r="AH25" i="34"/>
  <c r="AG25" i="34"/>
  <c r="AF25" i="34"/>
  <c r="AE25" i="34"/>
  <c r="AD25" i="34"/>
  <c r="AC25" i="34"/>
  <c r="AB25" i="34"/>
  <c r="AA25" i="34"/>
  <c r="Z25" i="34"/>
  <c r="Y25" i="34"/>
  <c r="X25" i="34"/>
  <c r="W25" i="34"/>
  <c r="V25" i="34"/>
  <c r="U25" i="34"/>
  <c r="T25" i="34"/>
  <c r="S25" i="34"/>
  <c r="R25" i="34"/>
  <c r="Q25" i="34"/>
  <c r="P25" i="34"/>
  <c r="O25" i="34"/>
  <c r="N25" i="34"/>
  <c r="M25" i="34"/>
  <c r="L25" i="34"/>
  <c r="K25" i="34"/>
  <c r="J25" i="34"/>
  <c r="I25" i="34"/>
  <c r="H25" i="34"/>
  <c r="G25" i="34"/>
  <c r="F25" i="34"/>
  <c r="E25" i="34"/>
  <c r="D25" i="34"/>
  <c r="AK24" i="34"/>
  <c r="AJ24" i="34"/>
  <c r="AI24" i="34"/>
  <c r="AH24" i="34"/>
  <c r="AG24" i="34"/>
  <c r="AF24" i="34"/>
  <c r="AE24" i="34"/>
  <c r="AD24" i="34"/>
  <c r="AC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D24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D23" i="34"/>
  <c r="AK22" i="34"/>
  <c r="AJ22" i="34"/>
  <c r="AI22" i="34"/>
  <c r="AH22" i="34"/>
  <c r="AG22" i="34"/>
  <c r="AF22" i="34"/>
  <c r="AE22" i="34"/>
  <c r="AD22" i="34"/>
  <c r="AC22" i="34"/>
  <c r="AB22" i="34"/>
  <c r="AA22" i="34"/>
  <c r="Z22" i="34"/>
  <c r="Y22" i="34"/>
  <c r="X22" i="34"/>
  <c r="W22" i="34"/>
  <c r="V22" i="34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F22" i="34"/>
  <c r="E22" i="34"/>
  <c r="D22" i="34"/>
  <c r="AK21" i="34"/>
  <c r="AJ21" i="34"/>
  <c r="AI21" i="34"/>
  <c r="AH21" i="34"/>
  <c r="AG21" i="34"/>
  <c r="AF21" i="34"/>
  <c r="AE21" i="34"/>
  <c r="AD21" i="34"/>
  <c r="AC21" i="34"/>
  <c r="AB21" i="34"/>
  <c r="AA21" i="34"/>
  <c r="Z21" i="34"/>
  <c r="Y21" i="34"/>
  <c r="X21" i="34"/>
  <c r="W21" i="34"/>
  <c r="V21" i="34"/>
  <c r="U21" i="34"/>
  <c r="T21" i="34"/>
  <c r="S21" i="34"/>
  <c r="R21" i="34"/>
  <c r="Q21" i="34"/>
  <c r="P21" i="34"/>
  <c r="O21" i="34"/>
  <c r="N21" i="34"/>
  <c r="M21" i="34"/>
  <c r="L21" i="34"/>
  <c r="K21" i="34"/>
  <c r="J21" i="34"/>
  <c r="I21" i="34"/>
  <c r="H21" i="34"/>
  <c r="G21" i="34"/>
  <c r="F21" i="34"/>
  <c r="E21" i="34"/>
  <c r="D21" i="34"/>
  <c r="AK20" i="34"/>
  <c r="AJ20" i="34"/>
  <c r="AI20" i="34"/>
  <c r="AH20" i="34"/>
  <c r="AG20" i="34"/>
  <c r="AF20" i="34"/>
  <c r="AE20" i="34"/>
  <c r="AD20" i="34"/>
  <c r="AC20" i="34"/>
  <c r="AB20" i="34"/>
  <c r="AA20" i="34"/>
  <c r="Z20" i="34"/>
  <c r="Y20" i="34"/>
  <c r="X20" i="34"/>
  <c r="W20" i="34"/>
  <c r="V20" i="34"/>
  <c r="U20" i="34"/>
  <c r="T20" i="34"/>
  <c r="S20" i="34"/>
  <c r="R20" i="34"/>
  <c r="Q20" i="34"/>
  <c r="P20" i="34"/>
  <c r="O20" i="34"/>
  <c r="N20" i="34"/>
  <c r="M20" i="34"/>
  <c r="L20" i="34"/>
  <c r="K20" i="34"/>
  <c r="J20" i="34"/>
  <c r="I20" i="34"/>
  <c r="H20" i="34"/>
  <c r="G20" i="34"/>
  <c r="F20" i="34"/>
  <c r="E20" i="34"/>
  <c r="D20" i="34"/>
  <c r="AK19" i="34"/>
  <c r="AJ19" i="34"/>
  <c r="AI19" i="34"/>
  <c r="AH19" i="34"/>
  <c r="AG19" i="34"/>
  <c r="AF19" i="34"/>
  <c r="AE19" i="34"/>
  <c r="AD19" i="34"/>
  <c r="AC19" i="34"/>
  <c r="AB19" i="34"/>
  <c r="AA19" i="34"/>
  <c r="Z19" i="34"/>
  <c r="Y19" i="34"/>
  <c r="X19" i="34"/>
  <c r="W19" i="34"/>
  <c r="V19" i="34"/>
  <c r="U19" i="34"/>
  <c r="T19" i="34"/>
  <c r="S19" i="34"/>
  <c r="R19" i="34"/>
  <c r="Q19" i="34"/>
  <c r="P19" i="34"/>
  <c r="O19" i="34"/>
  <c r="N19" i="34"/>
  <c r="M19" i="34"/>
  <c r="L19" i="34"/>
  <c r="K19" i="34"/>
  <c r="J19" i="34"/>
  <c r="I19" i="34"/>
  <c r="H19" i="34"/>
  <c r="G19" i="34"/>
  <c r="F19" i="34"/>
  <c r="E19" i="34"/>
  <c r="D19" i="34"/>
  <c r="AK18" i="34"/>
  <c r="AJ18" i="34"/>
  <c r="AI18" i="34"/>
  <c r="AH18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AK17" i="34"/>
  <c r="AJ17" i="34"/>
  <c r="AI17" i="34"/>
  <c r="AH17" i="34"/>
  <c r="AG17" i="34"/>
  <c r="AF17" i="34"/>
  <c r="AE17" i="34"/>
  <c r="AD17" i="34"/>
  <c r="AC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AK16" i="34"/>
  <c r="AJ16" i="34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G16" i="34"/>
  <c r="F16" i="34"/>
  <c r="E16" i="34"/>
  <c r="D16" i="34"/>
  <c r="AK15" i="34"/>
  <c r="AJ15" i="34"/>
  <c r="AI15" i="34"/>
  <c r="AH15" i="34"/>
  <c r="AG15" i="34"/>
  <c r="AF15" i="34"/>
  <c r="AE15" i="34"/>
  <c r="AD15" i="34"/>
  <c r="AC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AK8" i="34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K72" i="47"/>
  <c r="D18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D16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AQ405" i="47"/>
  <c r="N608" i="47"/>
  <c r="AF137" i="47"/>
  <c r="AF139" i="47"/>
  <c r="AF138" i="47"/>
  <c r="K206" i="47"/>
  <c r="AI206" i="47"/>
  <c r="V273" i="47"/>
  <c r="V271" i="47"/>
  <c r="V272" i="47"/>
  <c r="AD272" i="47"/>
  <c r="AD273" i="47"/>
  <c r="AD271" i="47"/>
  <c r="Q340" i="47"/>
  <c r="Q338" i="47"/>
  <c r="AB407" i="47"/>
  <c r="AB406" i="47"/>
  <c r="AB405" i="47"/>
  <c r="AJ407" i="47"/>
  <c r="AJ405" i="47"/>
  <c r="AJ406" i="47"/>
  <c r="AD71" i="47"/>
  <c r="R340" i="47"/>
  <c r="R338" i="47"/>
  <c r="AH339" i="47"/>
  <c r="AH338" i="47"/>
  <c r="AP338" i="47"/>
  <c r="AP340" i="47"/>
  <c r="AP339" i="47"/>
  <c r="O70" i="47"/>
  <c r="W71" i="47"/>
  <c r="W72" i="47"/>
  <c r="AE72" i="47"/>
  <c r="AM72" i="47"/>
  <c r="R139" i="47"/>
  <c r="R137" i="47"/>
  <c r="Z137" i="47"/>
  <c r="AH139" i="47"/>
  <c r="AH138" i="47"/>
  <c r="M204" i="47"/>
  <c r="U206" i="47"/>
  <c r="U205" i="47"/>
  <c r="AC205" i="47"/>
  <c r="AC206" i="47"/>
  <c r="AC204" i="47"/>
  <c r="AK204" i="47"/>
  <c r="AK205" i="47"/>
  <c r="AK206" i="47"/>
  <c r="P271" i="47"/>
  <c r="P272" i="47"/>
  <c r="P273" i="47"/>
  <c r="X272" i="47"/>
  <c r="X271" i="47"/>
  <c r="X273" i="47"/>
  <c r="AF272" i="47"/>
  <c r="AF271" i="47"/>
  <c r="AF273" i="47"/>
  <c r="AN273" i="47"/>
  <c r="AN272" i="47"/>
  <c r="AN271" i="47"/>
  <c r="K338" i="47"/>
  <c r="K339" i="47"/>
  <c r="K340" i="47"/>
  <c r="S339" i="47"/>
  <c r="S338" i="47"/>
  <c r="S340" i="47"/>
  <c r="AA338" i="47"/>
  <c r="AA340" i="47"/>
  <c r="AI338" i="47"/>
  <c r="AI340" i="47"/>
  <c r="AQ340" i="47"/>
  <c r="AQ338" i="47"/>
  <c r="AQ339" i="47"/>
  <c r="N406" i="47"/>
  <c r="N407" i="47"/>
  <c r="V405" i="47"/>
  <c r="V406" i="47"/>
  <c r="V407" i="47"/>
  <c r="AD407" i="47"/>
  <c r="AD406" i="47"/>
  <c r="AD405" i="47"/>
  <c r="AB70" i="47"/>
  <c r="AB72" i="47"/>
  <c r="U271" i="47"/>
  <c r="AC271" i="47"/>
  <c r="AC272" i="47"/>
  <c r="AK271" i="47"/>
  <c r="P339" i="47"/>
  <c r="P340" i="47"/>
  <c r="P338" i="47"/>
  <c r="X338" i="47"/>
  <c r="AN338" i="47"/>
  <c r="AN340" i="47"/>
  <c r="L205" i="47"/>
  <c r="AJ205" i="47"/>
  <c r="Z338" i="47"/>
  <c r="Z339" i="47"/>
  <c r="P71" i="47"/>
  <c r="X72" i="47"/>
  <c r="AF70" i="47"/>
  <c r="AF72" i="47"/>
  <c r="K139" i="47"/>
  <c r="K138" i="47"/>
  <c r="K137" i="47"/>
  <c r="AA137" i="47"/>
  <c r="AA138" i="47"/>
  <c r="AA139" i="47"/>
  <c r="AI138" i="47"/>
  <c r="AI139" i="47"/>
  <c r="AI137" i="47"/>
  <c r="AQ137" i="47"/>
  <c r="AQ138" i="47"/>
  <c r="AQ139" i="47"/>
  <c r="L876" i="47"/>
  <c r="K675" i="47"/>
  <c r="M540" i="47"/>
  <c r="S72" i="47"/>
  <c r="AA72" i="47"/>
  <c r="N607" i="47"/>
  <c r="L70" i="47"/>
  <c r="AJ71" i="47"/>
  <c r="O137" i="47"/>
  <c r="O138" i="47"/>
  <c r="O139" i="47"/>
  <c r="W139" i="47"/>
  <c r="W138" i="47"/>
  <c r="W137" i="47"/>
  <c r="AE137" i="47"/>
  <c r="AE138" i="47"/>
  <c r="AE139" i="47"/>
  <c r="AM139" i="47"/>
  <c r="AM138" i="47"/>
  <c r="AM137" i="47"/>
  <c r="M272" i="47"/>
  <c r="K407" i="47"/>
  <c r="K405" i="47"/>
  <c r="S405" i="47"/>
  <c r="S407" i="47"/>
  <c r="S406" i="47"/>
  <c r="AI407" i="47"/>
  <c r="AI406" i="47"/>
  <c r="AI405" i="47"/>
  <c r="P139" i="47"/>
  <c r="P137" i="47"/>
  <c r="X137" i="47"/>
  <c r="X138" i="47"/>
  <c r="X139" i="47"/>
  <c r="AN139" i="47"/>
  <c r="AN138" i="47"/>
  <c r="AN137" i="47"/>
  <c r="N272" i="47"/>
  <c r="N273" i="47"/>
  <c r="N271" i="47"/>
  <c r="AL272" i="47"/>
  <c r="AL273" i="47"/>
  <c r="AL271" i="47"/>
  <c r="M607" i="47"/>
  <c r="N72" i="47"/>
  <c r="AL71" i="47"/>
  <c r="AL70" i="47"/>
  <c r="Q139" i="47"/>
  <c r="Q138" i="47"/>
  <c r="M405" i="47"/>
  <c r="M406" i="47"/>
  <c r="U406" i="47"/>
  <c r="U405" i="47"/>
  <c r="AC406" i="47"/>
  <c r="AK407" i="47"/>
  <c r="AK406" i="47"/>
  <c r="T138" i="47"/>
  <c r="T137" i="47"/>
  <c r="T139" i="47"/>
  <c r="AB137" i="47"/>
  <c r="AB138" i="47"/>
  <c r="AB139" i="47"/>
  <c r="N943" i="47"/>
  <c r="AH204" i="47"/>
  <c r="AH206" i="47"/>
  <c r="L809" i="47"/>
  <c r="AK70" i="47"/>
  <c r="S205" i="47"/>
  <c r="AA206" i="47"/>
  <c r="AA205" i="47"/>
  <c r="AQ205" i="47"/>
  <c r="AQ206" i="47"/>
  <c r="Y340" i="47"/>
  <c r="Y338" i="47"/>
  <c r="Y339" i="47"/>
  <c r="AG339" i="47"/>
  <c r="AG340" i="47"/>
  <c r="AO338" i="47"/>
  <c r="AO339" i="47"/>
  <c r="AO340" i="47"/>
  <c r="K742" i="47"/>
  <c r="Y139" i="47"/>
  <c r="Y138" i="47"/>
  <c r="Y137" i="47"/>
  <c r="AO137" i="47"/>
  <c r="AO139" i="47"/>
  <c r="AO138" i="47"/>
  <c r="T204" i="47"/>
  <c r="AG72" i="47"/>
  <c r="AO71" i="47"/>
  <c r="R71" i="47"/>
  <c r="R72" i="47"/>
  <c r="AH71" i="47"/>
  <c r="AP70" i="47"/>
  <c r="AP71" i="47"/>
  <c r="K608" i="47"/>
  <c r="N540" i="47"/>
  <c r="O474" i="47"/>
  <c r="M541" i="47"/>
  <c r="N473" i="47"/>
  <c r="AD204" i="47"/>
  <c r="L339" i="47"/>
  <c r="L340" i="47"/>
  <c r="L338" i="47"/>
  <c r="T338" i="47"/>
  <c r="T340" i="47"/>
  <c r="AB340" i="47"/>
  <c r="AB339" i="47"/>
  <c r="AJ339" i="47"/>
  <c r="O406" i="47"/>
  <c r="O405" i="47"/>
  <c r="W406" i="47"/>
  <c r="W407" i="47"/>
  <c r="W405" i="47"/>
  <c r="AE407" i="47"/>
  <c r="AE405" i="47"/>
  <c r="AE406" i="47"/>
  <c r="AM406" i="47"/>
  <c r="AM407" i="47"/>
  <c r="O205" i="47"/>
  <c r="O206" i="47"/>
  <c r="O204" i="47"/>
  <c r="W205" i="47"/>
  <c r="W204" i="47"/>
  <c r="W206" i="47"/>
  <c r="AE204" i="47"/>
  <c r="AM204" i="47"/>
  <c r="AM205" i="47"/>
  <c r="AM206" i="47"/>
  <c r="R273" i="47"/>
  <c r="R272" i="47"/>
  <c r="R271" i="47"/>
  <c r="Z273" i="47"/>
  <c r="Z272" i="47"/>
  <c r="Z271" i="47"/>
  <c r="AH271" i="47"/>
  <c r="AH272" i="47"/>
  <c r="AH273" i="47"/>
  <c r="AP272" i="47"/>
  <c r="AP273" i="47"/>
  <c r="AP271" i="47"/>
  <c r="M340" i="47"/>
  <c r="M338" i="47"/>
  <c r="U339" i="47"/>
  <c r="U340" i="47"/>
  <c r="U338" i="47"/>
  <c r="AC340" i="47"/>
  <c r="AC339" i="47"/>
  <c r="AK338" i="47"/>
  <c r="AK340" i="47"/>
  <c r="AK339" i="47"/>
  <c r="P407" i="47"/>
  <c r="X406" i="47"/>
  <c r="X407" i="47"/>
  <c r="X405" i="47"/>
  <c r="AF405" i="47"/>
  <c r="AF407" i="47"/>
  <c r="AF406" i="47"/>
  <c r="AN405" i="47"/>
  <c r="AN406" i="47"/>
  <c r="AN407" i="47"/>
  <c r="M138" i="47"/>
  <c r="M139" i="47"/>
  <c r="M137" i="47"/>
  <c r="U138" i="47"/>
  <c r="U139" i="47"/>
  <c r="U137" i="47"/>
  <c r="AC137" i="47"/>
  <c r="AK139" i="47"/>
  <c r="AK137" i="47"/>
  <c r="AK138" i="47"/>
  <c r="P205" i="47"/>
  <c r="P204" i="47"/>
  <c r="X205" i="47"/>
  <c r="X204" i="47"/>
  <c r="AF205" i="47"/>
  <c r="AF206" i="47"/>
  <c r="AF204" i="47"/>
  <c r="AN204" i="47"/>
  <c r="AN205" i="47"/>
  <c r="AN206" i="47"/>
  <c r="K273" i="47"/>
  <c r="K272" i="47"/>
  <c r="S272" i="47"/>
  <c r="S271" i="47"/>
  <c r="AA273" i="47"/>
  <c r="AI273" i="47"/>
  <c r="AI271" i="47"/>
  <c r="AI272" i="47"/>
  <c r="AQ273" i="47"/>
  <c r="AQ272" i="47"/>
  <c r="AQ271" i="47"/>
  <c r="N338" i="47"/>
  <c r="N339" i="47"/>
  <c r="N340" i="47"/>
  <c r="V339" i="47"/>
  <c r="V338" i="47"/>
  <c r="V340" i="47"/>
  <c r="AD339" i="47"/>
  <c r="AD340" i="47"/>
  <c r="AD338" i="47"/>
  <c r="AL340" i="47"/>
  <c r="AL338" i="47"/>
  <c r="AL339" i="47"/>
  <c r="Q405" i="47"/>
  <c r="Q406" i="47"/>
  <c r="Y406" i="47"/>
  <c r="AG407" i="47"/>
  <c r="AG406" i="47"/>
  <c r="AO406" i="47"/>
  <c r="AO405" i="47"/>
  <c r="N139" i="47"/>
  <c r="N137" i="47"/>
  <c r="V137" i="47"/>
  <c r="V138" i="47"/>
  <c r="V139" i="47"/>
  <c r="AD138" i="47"/>
  <c r="AD137" i="47"/>
  <c r="AD139" i="47"/>
  <c r="AL139" i="47"/>
  <c r="AL138" i="47"/>
  <c r="AL137" i="47"/>
  <c r="Q206" i="47"/>
  <c r="Q205" i="47"/>
  <c r="Y206" i="47"/>
  <c r="Y205" i="47"/>
  <c r="Y204" i="47"/>
  <c r="AG206" i="47"/>
  <c r="AG204" i="47"/>
  <c r="AG205" i="47"/>
  <c r="AO204" i="47"/>
  <c r="AO205" i="47"/>
  <c r="AO206" i="47"/>
  <c r="L271" i="47"/>
  <c r="L272" i="47"/>
  <c r="T272" i="47"/>
  <c r="T271" i="47"/>
  <c r="T273" i="47"/>
  <c r="AB271" i="47"/>
  <c r="AJ272" i="47"/>
  <c r="AJ271" i="47"/>
  <c r="AJ273" i="47"/>
  <c r="O339" i="47"/>
  <c r="O338" i="47"/>
  <c r="O340" i="47"/>
  <c r="W340" i="47"/>
  <c r="W339" i="47"/>
  <c r="AE339" i="47"/>
  <c r="AE340" i="47"/>
  <c r="AM339" i="47"/>
  <c r="AM340" i="47"/>
  <c r="R406" i="47"/>
  <c r="R407" i="47"/>
  <c r="Z407" i="47"/>
  <c r="Z406" i="47"/>
  <c r="AH407" i="47"/>
  <c r="AH406" i="47"/>
  <c r="AP407" i="47"/>
  <c r="AP406" i="47"/>
  <c r="K406" i="47"/>
  <c r="N405" i="47"/>
  <c r="AQ407" i="47"/>
  <c r="Q339" i="47"/>
  <c r="R339" i="47"/>
  <c r="Z340" i="47"/>
  <c r="AA339" i="47"/>
  <c r="AC338" i="47"/>
  <c r="AH340" i="47"/>
  <c r="AI339" i="47"/>
  <c r="AJ338" i="47"/>
  <c r="S273" i="47"/>
  <c r="AA272" i="47"/>
  <c r="P206" i="47"/>
  <c r="U204" i="47"/>
  <c r="X206" i="47"/>
  <c r="AE206" i="47"/>
  <c r="AE205" i="47"/>
  <c r="AI205" i="47"/>
  <c r="AP206" i="47"/>
  <c r="AP204" i="47"/>
  <c r="P138" i="47"/>
  <c r="Q137" i="47"/>
  <c r="K70" i="47"/>
  <c r="S71" i="47"/>
  <c r="V72" i="47"/>
  <c r="Z71" i="47"/>
  <c r="AB71" i="47"/>
  <c r="AJ70" i="47"/>
  <c r="AM71" i="47"/>
  <c r="O407" i="47"/>
  <c r="P406" i="47"/>
  <c r="AM405" i="47"/>
  <c r="X340" i="47"/>
  <c r="X339" i="47"/>
  <c r="AG338" i="47"/>
  <c r="N205" i="47"/>
  <c r="S206" i="47"/>
  <c r="S204" i="47"/>
  <c r="AA204" i="47"/>
  <c r="AI204" i="47"/>
  <c r="AQ204" i="47"/>
  <c r="AN72" i="47"/>
  <c r="M339" i="47"/>
  <c r="K205" i="47"/>
  <c r="K204" i="47"/>
  <c r="M206" i="47"/>
  <c r="M205" i="47"/>
  <c r="N138" i="47"/>
  <c r="D8" i="48"/>
  <c r="D46" i="48" s="1"/>
  <c r="D45" i="48"/>
  <c r="AK8" i="1"/>
  <c r="AJ8" i="1"/>
  <c r="AI8" i="1"/>
  <c r="AH8" i="1"/>
  <c r="AG8" i="1"/>
  <c r="AF8" i="1"/>
  <c r="AL3" i="47"/>
  <c r="AE8" i="1"/>
  <c r="AD8" i="1"/>
  <c r="AJ4" i="47"/>
  <c r="AC8" i="1"/>
  <c r="AB8" i="1"/>
  <c r="AA8" i="1"/>
  <c r="Z8" i="1"/>
  <c r="Y8" i="1"/>
  <c r="X8" i="1"/>
  <c r="AD5" i="47"/>
  <c r="W8" i="1"/>
  <c r="V8" i="1"/>
  <c r="U8" i="1"/>
  <c r="T8" i="1"/>
  <c r="Z4" i="47"/>
  <c r="S8" i="1"/>
  <c r="R8" i="1"/>
  <c r="Q8" i="1"/>
  <c r="P8" i="1"/>
  <c r="O8" i="1"/>
  <c r="N8" i="1"/>
  <c r="M8" i="1"/>
  <c r="L8" i="1"/>
  <c r="K8" i="1"/>
  <c r="J8" i="1"/>
  <c r="I8" i="1"/>
  <c r="H8" i="1"/>
  <c r="N4" i="47"/>
  <c r="G8" i="1"/>
  <c r="F8" i="1"/>
  <c r="E8" i="1"/>
  <c r="AP5" i="47"/>
  <c r="M5" i="47"/>
  <c r="M4" i="47"/>
  <c r="M3" i="47"/>
  <c r="U3" i="47"/>
  <c r="U4" i="47"/>
  <c r="AC3" i="47"/>
  <c r="K5" i="47"/>
  <c r="T5" i="47"/>
  <c r="AJ5" i="47"/>
  <c r="S5" i="47"/>
  <c r="S3" i="47"/>
  <c r="S4" i="47"/>
  <c r="AA5" i="47"/>
  <c r="AA3" i="47"/>
  <c r="AI3" i="47"/>
  <c r="AQ4" i="47"/>
  <c r="AQ3" i="47"/>
  <c r="AQ5" i="47"/>
  <c r="O3" i="47"/>
  <c r="O4" i="47"/>
  <c r="O5" i="47"/>
  <c r="W5" i="47"/>
  <c r="W3" i="47"/>
  <c r="AM3" i="47"/>
  <c r="AM5" i="47"/>
  <c r="AM4" i="47"/>
  <c r="Q5" i="47"/>
  <c r="Q3" i="47"/>
  <c r="Y5" i="47"/>
  <c r="Y3" i="47"/>
  <c r="Y4" i="47"/>
  <c r="AG4" i="47"/>
  <c r="AG3" i="47"/>
  <c r="AO5" i="47"/>
  <c r="AO4" i="47"/>
  <c r="AB273" i="47"/>
  <c r="L4" i="47"/>
  <c r="P5" i="47"/>
  <c r="X3" i="47"/>
  <c r="AN5" i="47"/>
  <c r="AB272" i="47"/>
  <c r="L273" i="47"/>
  <c r="Z5" i="47"/>
  <c r="T72" i="47"/>
  <c r="Z206" i="47"/>
  <c r="T70" i="47"/>
  <c r="AH5" i="47"/>
  <c r="N5" i="47"/>
  <c r="AL4" i="47"/>
  <c r="R5" i="47"/>
  <c r="AF4" i="47"/>
  <c r="AB3" i="47"/>
  <c r="X5" i="47"/>
  <c r="V5" i="47"/>
  <c r="V4" i="47"/>
  <c r="Z3" i="47"/>
  <c r="AN4" i="47"/>
  <c r="AF5" i="47"/>
  <c r="AB4" i="47"/>
  <c r="P3" i="47"/>
  <c r="L5" i="47"/>
  <c r="Z204" i="47"/>
  <c r="AL5" i="47"/>
  <c r="AD3" i="47"/>
  <c r="AN3" i="47"/>
  <c r="AF3" i="47"/>
  <c r="X4" i="47"/>
  <c r="L3" i="47"/>
  <c r="Z205" i="47"/>
  <c r="R3" i="47"/>
  <c r="N3" i="47"/>
  <c r="AD4" i="47"/>
  <c r="AH3" i="47"/>
  <c r="AB5" i="47"/>
  <c r="AJ3" i="47"/>
  <c r="G1" i="59"/>
  <c r="H1" i="59" s="1"/>
  <c r="I1" i="59" s="1"/>
  <c r="J1" i="59" s="1"/>
  <c r="K1" i="59" s="1"/>
  <c r="L1" i="59" s="1"/>
  <c r="M1" i="59" s="1"/>
  <c r="N1" i="59" s="1"/>
  <c r="O1" i="59" s="1"/>
  <c r="P1" i="59" s="1"/>
  <c r="Q1" i="59" s="1"/>
  <c r="R1" i="59" s="1"/>
  <c r="S1" i="59" s="1"/>
  <c r="T1" i="59" s="1"/>
  <c r="U1" i="59" s="1"/>
  <c r="V1" i="59" s="1"/>
  <c r="W1" i="59" s="1"/>
  <c r="X1" i="59" s="1"/>
  <c r="Y1" i="59" s="1"/>
  <c r="Z1" i="59" s="1"/>
  <c r="AA1" i="59" s="1"/>
  <c r="AB1" i="59" s="1"/>
  <c r="AC1" i="59" s="1"/>
  <c r="AD1" i="59" s="1"/>
  <c r="AE1" i="59" s="1"/>
  <c r="AF1" i="59" s="1"/>
  <c r="AG1" i="59" s="1"/>
  <c r="AH1" i="59" s="1"/>
  <c r="AI1" i="59" s="1"/>
  <c r="AJ1" i="59" s="1"/>
  <c r="AK1" i="59" s="1"/>
  <c r="G1" i="58"/>
  <c r="H1" i="57"/>
  <c r="G1" i="56"/>
  <c r="H1" i="56" s="1"/>
  <c r="I1" i="56" s="1"/>
  <c r="J1" i="56" s="1"/>
  <c r="K1" i="56" s="1"/>
  <c r="L1" i="56" s="1"/>
  <c r="M1" i="56" s="1"/>
  <c r="N1" i="56" s="1"/>
  <c r="O1" i="56" s="1"/>
  <c r="P1" i="56" s="1"/>
  <c r="Q1" i="56" s="1"/>
  <c r="R1" i="56" s="1"/>
  <c r="S1" i="56" s="1"/>
  <c r="T1" i="56" s="1"/>
  <c r="U1" i="56" s="1"/>
  <c r="V1" i="56" s="1"/>
  <c r="W1" i="56" s="1"/>
  <c r="X1" i="56" s="1"/>
  <c r="Y1" i="56" s="1"/>
  <c r="Z1" i="56" s="1"/>
  <c r="AA1" i="56" s="1"/>
  <c r="AB1" i="56" s="1"/>
  <c r="AC1" i="56" s="1"/>
  <c r="AD1" i="56" s="1"/>
  <c r="AE1" i="56" s="1"/>
  <c r="AF1" i="56" s="1"/>
  <c r="AG1" i="56" s="1"/>
  <c r="AH1" i="56" s="1"/>
  <c r="AI1" i="56" s="1"/>
  <c r="AJ1" i="56" s="1"/>
  <c r="AK1" i="56" s="1"/>
  <c r="G1" i="55"/>
  <c r="H1" i="54"/>
  <c r="AH405" i="47"/>
  <c r="AO407" i="47"/>
  <c r="Q407" i="47"/>
  <c r="AC407" i="47"/>
  <c r="K4" i="47"/>
  <c r="AE338" i="47"/>
  <c r="K271" i="47"/>
  <c r="AB338" i="47"/>
  <c r="V205" i="47"/>
  <c r="U407" i="47"/>
  <c r="Y407" i="47"/>
  <c r="T339" i="47"/>
  <c r="V204" i="47"/>
  <c r="AK405" i="47"/>
  <c r="M407" i="47"/>
  <c r="AM271" i="47"/>
  <c r="AN339" i="47"/>
  <c r="AF338" i="47"/>
  <c r="AP405" i="47"/>
  <c r="Z405" i="47"/>
  <c r="R405" i="47"/>
  <c r="AM338" i="47"/>
  <c r="W338" i="47"/>
  <c r="Q204" i="47"/>
  <c r="AG405" i="47"/>
  <c r="Y405" i="47"/>
  <c r="AA271" i="47"/>
  <c r="AC405" i="47"/>
  <c r="E52" i="48"/>
  <c r="M46" i="48"/>
  <c r="AG47" i="48"/>
  <c r="Q45" i="48"/>
  <c r="U46" i="48"/>
  <c r="AF46" i="48"/>
  <c r="P45" i="48"/>
  <c r="AK46" i="48"/>
  <c r="E45" i="48"/>
  <c r="T46" i="48"/>
  <c r="H1" i="58"/>
  <c r="I1" i="58" s="1"/>
  <c r="J1" i="58" s="1"/>
  <c r="K1" i="58" s="1"/>
  <c r="L1" i="58" s="1"/>
  <c r="M1" i="58" s="1"/>
  <c r="N1" i="58" s="1"/>
  <c r="O1" i="58" s="1"/>
  <c r="P1" i="58" s="1"/>
  <c r="Q1" i="58" s="1"/>
  <c r="R1" i="58" s="1"/>
  <c r="S1" i="58" s="1"/>
  <c r="T1" i="58" s="1"/>
  <c r="U1" i="58" s="1"/>
  <c r="V1" i="58" s="1"/>
  <c r="W1" i="58" s="1"/>
  <c r="X1" i="58" s="1"/>
  <c r="Y1" i="58" s="1"/>
  <c r="Z1" i="58" s="1"/>
  <c r="AA1" i="58" s="1"/>
  <c r="AB1" i="58" s="1"/>
  <c r="AC1" i="58" s="1"/>
  <c r="AD1" i="58" s="1"/>
  <c r="AE1" i="58" s="1"/>
  <c r="AF1" i="58" s="1"/>
  <c r="AG1" i="58" s="1"/>
  <c r="AH1" i="58" s="1"/>
  <c r="AI1" i="58" s="1"/>
  <c r="AJ1" i="58" s="1"/>
  <c r="AK1" i="58" s="1"/>
  <c r="I1" i="57"/>
  <c r="H1" i="55"/>
  <c r="I1" i="55" s="1"/>
  <c r="J1" i="55" s="1"/>
  <c r="K1" i="55" s="1"/>
  <c r="L1" i="55" s="1"/>
  <c r="M1" i="55" s="1"/>
  <c r="N1" i="55" s="1"/>
  <c r="O1" i="55" s="1"/>
  <c r="P1" i="55" s="1"/>
  <c r="Q1" i="55" s="1"/>
  <c r="R1" i="55" s="1"/>
  <c r="S1" i="55" s="1"/>
  <c r="T1" i="55" s="1"/>
  <c r="U1" i="55" s="1"/>
  <c r="V1" i="55" s="1"/>
  <c r="W1" i="55" s="1"/>
  <c r="X1" i="55" s="1"/>
  <c r="Y1" i="55" s="1"/>
  <c r="Z1" i="55" s="1"/>
  <c r="AA1" i="55" s="1"/>
  <c r="AB1" i="55" s="1"/>
  <c r="AC1" i="55" s="1"/>
  <c r="AD1" i="55" s="1"/>
  <c r="AE1" i="55" s="1"/>
  <c r="AF1" i="55" s="1"/>
  <c r="AG1" i="55" s="1"/>
  <c r="AH1" i="55" s="1"/>
  <c r="AI1" i="55" s="1"/>
  <c r="AJ1" i="55" s="1"/>
  <c r="AK1" i="55" s="1"/>
  <c r="I1" i="54"/>
  <c r="AA406" i="47"/>
  <c r="L405" i="47"/>
  <c r="AP139" i="47"/>
  <c r="AF340" i="47"/>
  <c r="AN70" i="47"/>
  <c r="S138" i="47"/>
  <c r="AI72" i="47"/>
  <c r="W271" i="47"/>
  <c r="AM273" i="47"/>
  <c r="L137" i="47"/>
  <c r="AG139" i="47"/>
  <c r="T206" i="47"/>
  <c r="Q72" i="47"/>
  <c r="Y273" i="47"/>
  <c r="O72" i="47"/>
  <c r="AE71" i="47"/>
  <c r="R138" i="47"/>
  <c r="AC273" i="47"/>
  <c r="AF339" i="47"/>
  <c r="AJ206" i="47"/>
  <c r="P70" i="47"/>
  <c r="AJ72" i="47"/>
  <c r="N70" i="47"/>
  <c r="AB204" i="47"/>
  <c r="R70" i="47"/>
  <c r="AD205" i="47"/>
  <c r="P405" i="47"/>
  <c r="AC138" i="47"/>
  <c r="T407" i="47"/>
  <c r="O71" i="47"/>
  <c r="AL407" i="47"/>
  <c r="K71" i="47"/>
  <c r="P72" i="47"/>
  <c r="AI70" i="47"/>
  <c r="N71" i="47"/>
  <c r="O272" i="47"/>
  <c r="AE271" i="47"/>
  <c r="AJ137" i="47"/>
  <c r="U70" i="47"/>
  <c r="AG137" i="47"/>
  <c r="AG272" i="47"/>
  <c r="AJ340" i="47"/>
  <c r="U5" i="47"/>
  <c r="AI5" i="47"/>
  <c r="AO3" i="47"/>
  <c r="P4" i="47"/>
  <c r="AI4" i="47"/>
  <c r="AC5" i="47"/>
  <c r="AE4" i="47"/>
  <c r="P474" i="47"/>
  <c r="L407" i="47"/>
  <c r="AD72" i="47"/>
  <c r="AL406" i="47"/>
  <c r="R206" i="47"/>
  <c r="S137" i="47"/>
  <c r="M273" i="47"/>
  <c r="O271" i="47"/>
  <c r="M71" i="47"/>
  <c r="AC70" i="47"/>
  <c r="AB205" i="47"/>
  <c r="Q71" i="47"/>
  <c r="AO70" i="47"/>
  <c r="Y272" i="47"/>
  <c r="AO271" i="47"/>
  <c r="AE70" i="47"/>
  <c r="Z139" i="47"/>
  <c r="U273" i="47"/>
  <c r="AF71" i="47"/>
  <c r="S70" i="47"/>
  <c r="L71" i="47"/>
  <c r="M271" i="47"/>
  <c r="AL72" i="47"/>
  <c r="AK71" i="47"/>
  <c r="Z72" i="47"/>
  <c r="V206" i="47"/>
  <c r="AL205" i="47"/>
  <c r="AA405" i="47"/>
  <c r="T406" i="47"/>
  <c r="AD70" i="47"/>
  <c r="L206" i="47"/>
  <c r="S139" i="47"/>
  <c r="AE272" i="47"/>
  <c r="L139" i="47"/>
  <c r="M70" i="47"/>
  <c r="Y72" i="47"/>
  <c r="AH72" i="47"/>
  <c r="AL204" i="47"/>
  <c r="Y271" i="47"/>
  <c r="AC4" i="47"/>
  <c r="W4" i="47"/>
  <c r="AK5" i="47"/>
  <c r="AK4" i="47"/>
  <c r="P473" i="47"/>
  <c r="T405" i="47"/>
  <c r="R205" i="47"/>
  <c r="V71" i="47"/>
  <c r="AQ72" i="47"/>
  <c r="AE273" i="47"/>
  <c r="AJ139" i="47"/>
  <c r="AC72" i="47"/>
  <c r="Z70" i="47"/>
  <c r="N204" i="47"/>
  <c r="Q271" i="47"/>
  <c r="AO272" i="47"/>
  <c r="W70" i="47"/>
  <c r="Z138" i="47"/>
  <c r="AP205" i="47"/>
  <c r="U272" i="47"/>
  <c r="AK272" i="47"/>
  <c r="X71" i="47"/>
  <c r="L72" i="47"/>
  <c r="AH205" i="47"/>
  <c r="AK72" i="47"/>
  <c r="AG70" i="47"/>
  <c r="AH70" i="47"/>
  <c r="AA407" i="47"/>
  <c r="L406" i="47"/>
  <c r="AQ70" i="47"/>
  <c r="W272" i="47"/>
  <c r="L138" i="47"/>
  <c r="AC71" i="47"/>
  <c r="T205" i="47"/>
  <c r="Y70" i="47"/>
  <c r="Q273" i="47"/>
  <c r="AO273" i="47"/>
  <c r="AK3" i="47"/>
  <c r="Q4" i="47"/>
  <c r="AP3" i="47"/>
  <c r="R4" i="47"/>
  <c r="K3" i="47"/>
  <c r="T3" i="47"/>
  <c r="AF473" i="47"/>
  <c r="AQ406" i="47"/>
  <c r="AP138" i="47"/>
  <c r="AA71" i="47"/>
  <c r="W273" i="47"/>
  <c r="AJ138" i="47"/>
  <c r="U71" i="47"/>
  <c r="AG138" i="47"/>
  <c r="Y71" i="47"/>
  <c r="AL206" i="47"/>
  <c r="AG271" i="47"/>
  <c r="AM70" i="47"/>
  <c r="AH137" i="47"/>
  <c r="AK273" i="47"/>
  <c r="L204" i="47"/>
  <c r="X70" i="47"/>
  <c r="AN71" i="47"/>
  <c r="AI71" i="47"/>
  <c r="AM272" i="47"/>
  <c r="M72" i="47"/>
  <c r="AO72" i="47"/>
  <c r="AP72" i="47"/>
  <c r="AD206" i="47"/>
  <c r="AC139" i="47"/>
  <c r="T71" i="47"/>
  <c r="AP137" i="47"/>
  <c r="AL405" i="47"/>
  <c r="R204" i="47"/>
  <c r="V70" i="47"/>
  <c r="AJ204" i="47"/>
  <c r="AA70" i="47"/>
  <c r="AQ71" i="47"/>
  <c r="O273" i="47"/>
  <c r="U72" i="47"/>
  <c r="AB206" i="47"/>
  <c r="Q70" i="47"/>
  <c r="AG71" i="47"/>
  <c r="N206" i="47"/>
  <c r="Q272" i="47"/>
  <c r="AG273" i="47"/>
  <c r="AH4" i="47"/>
  <c r="AA4" i="47"/>
  <c r="AG5" i="47"/>
  <c r="AP4" i="47"/>
  <c r="AE3" i="47"/>
  <c r="T4" i="47"/>
  <c r="AE5" i="47"/>
  <c r="V3" i="47"/>
  <c r="J1" i="57"/>
  <c r="K1" i="57" s="1"/>
  <c r="L1" i="57" s="1"/>
  <c r="M1" i="57" s="1"/>
  <c r="N1" i="57" s="1"/>
  <c r="O1" i="57" s="1"/>
  <c r="P1" i="57" s="1"/>
  <c r="Q1" i="57" s="1"/>
  <c r="R1" i="57" s="1"/>
  <c r="S1" i="57" s="1"/>
  <c r="T1" i="57" s="1"/>
  <c r="U1" i="57" s="1"/>
  <c r="V1" i="57" s="1"/>
  <c r="W1" i="57" s="1"/>
  <c r="X1" i="57" s="1"/>
  <c r="Y1" i="57" s="1"/>
  <c r="Z1" i="57" s="1"/>
  <c r="AA1" i="57" s="1"/>
  <c r="AB1" i="57" s="1"/>
  <c r="AC1" i="57" s="1"/>
  <c r="AD1" i="57" s="1"/>
  <c r="AE1" i="57" s="1"/>
  <c r="AF1" i="57" s="1"/>
  <c r="AG1" i="57" s="1"/>
  <c r="AH1" i="57" s="1"/>
  <c r="AI1" i="57" s="1"/>
  <c r="AJ1" i="57" s="1"/>
  <c r="AK1" i="57" s="1"/>
  <c r="J1" i="54"/>
  <c r="K1" i="54" s="1"/>
  <c r="L1" i="54" s="1"/>
  <c r="M1" i="54" s="1"/>
  <c r="N1" i="54" s="1"/>
  <c r="O1" i="54" s="1"/>
  <c r="P1" i="54" s="1"/>
  <c r="Q1" i="54" s="1"/>
  <c r="R1" i="54" s="1"/>
  <c r="S1" i="54" s="1"/>
  <c r="T1" i="54" s="1"/>
  <c r="U1" i="54" s="1"/>
  <c r="V1" i="54" s="1"/>
  <c r="W1" i="54" s="1"/>
  <c r="X1" i="54" s="1"/>
  <c r="Y1" i="54" s="1"/>
  <c r="Z1" i="54" s="1"/>
  <c r="AA1" i="54" s="1"/>
  <c r="AB1" i="54" s="1"/>
  <c r="AC1" i="54" s="1"/>
  <c r="AD1" i="54" s="1"/>
  <c r="AE1" i="54" s="1"/>
  <c r="AF1" i="54" s="1"/>
  <c r="AG1" i="54" s="1"/>
  <c r="AH1" i="54" s="1"/>
  <c r="AI1" i="54" s="1"/>
  <c r="AJ1" i="54" s="1"/>
  <c r="AK1" i="54" s="1"/>
  <c r="AI357" i="53" l="1"/>
  <c r="AI332" i="53"/>
  <c r="AJ307" i="53"/>
  <c r="AI282" i="53"/>
  <c r="AI257" i="53"/>
  <c r="AI232" i="53"/>
  <c r="AI207" i="53"/>
  <c r="AI182" i="53"/>
  <c r="AI157" i="53"/>
  <c r="AK132" i="53"/>
  <c r="AI107" i="53"/>
  <c r="AI82" i="53"/>
  <c r="AJ57" i="53"/>
  <c r="AI32" i="53"/>
  <c r="D65" i="35"/>
  <c r="D94" i="60" s="1"/>
  <c r="D66" i="1"/>
  <c r="J18" i="47" s="1"/>
  <c r="D52" i="34"/>
  <c r="D60" i="34"/>
  <c r="D166" i="60"/>
  <c r="D166" i="53"/>
  <c r="J416" i="47"/>
  <c r="D66" i="38"/>
  <c r="D70" i="38"/>
  <c r="D47" i="48"/>
  <c r="D75" i="1"/>
  <c r="D64" i="1"/>
  <c r="D54" i="1"/>
  <c r="D68" i="1"/>
  <c r="D55" i="1"/>
  <c r="D57" i="1"/>
  <c r="D72" i="1"/>
  <c r="D68" i="20"/>
  <c r="D55" i="20"/>
  <c r="D60" i="37"/>
  <c r="D52" i="37"/>
  <c r="D64" i="37"/>
  <c r="D54" i="37"/>
  <c r="D75" i="37"/>
  <c r="D55" i="37"/>
  <c r="D68" i="37"/>
  <c r="D57" i="37"/>
  <c r="D72" i="37"/>
  <c r="D66" i="35"/>
  <c r="D66" i="41"/>
  <c r="D70" i="41"/>
  <c r="D63" i="43"/>
  <c r="D53" i="43"/>
  <c r="D67" i="43"/>
  <c r="D71" i="43"/>
  <c r="D65" i="1"/>
  <c r="D69" i="1"/>
  <c r="D56" i="1"/>
  <c r="D61" i="1"/>
  <c r="D52" i="20"/>
  <c r="D60" i="20"/>
  <c r="D62" i="34"/>
  <c r="D66" i="34"/>
  <c r="D70" i="34"/>
  <c r="D52" i="36"/>
  <c r="D60" i="36"/>
  <c r="D63" i="36"/>
  <c r="D53" i="36"/>
  <c r="D67" i="36"/>
  <c r="D71" i="36"/>
  <c r="D52" i="38"/>
  <c r="D60" i="38"/>
  <c r="D70" i="1"/>
  <c r="D72" i="20"/>
  <c r="D57" i="20"/>
  <c r="D191" i="60"/>
  <c r="E191" i="60" s="1"/>
  <c r="F191" i="60" s="1"/>
  <c r="G191" i="60" s="1"/>
  <c r="H191" i="60" s="1"/>
  <c r="I191" i="60" s="1"/>
  <c r="J191" i="60" s="1"/>
  <c r="K191" i="60" s="1"/>
  <c r="L191" i="60" s="1"/>
  <c r="M191" i="60" s="1"/>
  <c r="N191" i="60" s="1"/>
  <c r="O191" i="60" s="1"/>
  <c r="P191" i="60" s="1"/>
  <c r="Q191" i="60" s="1"/>
  <c r="R191" i="60" s="1"/>
  <c r="S191" i="60" s="1"/>
  <c r="T191" i="60" s="1"/>
  <c r="U191" i="60" s="1"/>
  <c r="V191" i="60" s="1"/>
  <c r="W191" i="60" s="1"/>
  <c r="X191" i="60" s="1"/>
  <c r="Y191" i="60" s="1"/>
  <c r="Z191" i="60" s="1"/>
  <c r="AA191" i="60" s="1"/>
  <c r="AB191" i="60" s="1"/>
  <c r="AC191" i="60" s="1"/>
  <c r="AD191" i="60" s="1"/>
  <c r="AE191" i="60" s="1"/>
  <c r="AF191" i="60" s="1"/>
  <c r="AG191" i="60" s="1"/>
  <c r="AH191" i="60" s="1"/>
  <c r="AI191" i="60" s="1"/>
  <c r="AJ191" i="60" s="1"/>
  <c r="AK191" i="60" s="1"/>
  <c r="D191" i="53"/>
  <c r="J483" i="47"/>
  <c r="D66" i="39"/>
  <c r="D70" i="39"/>
  <c r="D215" i="53"/>
  <c r="D215" i="60"/>
  <c r="E215" i="60" s="1"/>
  <c r="F215" i="60" s="1"/>
  <c r="G215" i="60" s="1"/>
  <c r="H215" i="60" s="1"/>
  <c r="I215" i="60" s="1"/>
  <c r="J215" i="60" s="1"/>
  <c r="K215" i="60" s="1"/>
  <c r="L215" i="60" s="1"/>
  <c r="M215" i="60" s="1"/>
  <c r="N215" i="60" s="1"/>
  <c r="O215" i="60" s="1"/>
  <c r="P215" i="60" s="1"/>
  <c r="Q215" i="60" s="1"/>
  <c r="R215" i="60" s="1"/>
  <c r="S215" i="60" s="1"/>
  <c r="T215" i="60" s="1"/>
  <c r="U215" i="60" s="1"/>
  <c r="V215" i="60" s="1"/>
  <c r="W215" i="60" s="1"/>
  <c r="X215" i="60" s="1"/>
  <c r="Y215" i="60" s="1"/>
  <c r="Z215" i="60" s="1"/>
  <c r="AA215" i="60" s="1"/>
  <c r="AB215" i="60" s="1"/>
  <c r="AC215" i="60" s="1"/>
  <c r="AD215" i="60" s="1"/>
  <c r="AE215" i="60" s="1"/>
  <c r="AF215" i="60" s="1"/>
  <c r="AG215" i="60" s="1"/>
  <c r="AH215" i="60" s="1"/>
  <c r="AI215" i="60" s="1"/>
  <c r="AJ215" i="60" s="1"/>
  <c r="AK215" i="60" s="1"/>
  <c r="J549" i="47"/>
  <c r="D65" i="40"/>
  <c r="D69" i="40"/>
  <c r="D56" i="40"/>
  <c r="D266" i="60"/>
  <c r="D266" i="53"/>
  <c r="J684" i="47"/>
  <c r="D66" i="42"/>
  <c r="D70" i="42"/>
  <c r="D63" i="44"/>
  <c r="D53" i="44"/>
  <c r="D67" i="44"/>
  <c r="D71" i="44"/>
  <c r="D52" i="46"/>
  <c r="D60" i="46"/>
  <c r="D75" i="46"/>
  <c r="D64" i="46"/>
  <c r="D54" i="46"/>
  <c r="D68" i="46"/>
  <c r="D55" i="46"/>
  <c r="D57" i="46"/>
  <c r="D72" i="46"/>
  <c r="D11" i="48"/>
  <c r="D64" i="20"/>
  <c r="D54" i="20"/>
  <c r="D75" i="20"/>
  <c r="D53" i="34"/>
  <c r="D63" i="34"/>
  <c r="D67" i="34"/>
  <c r="D71" i="34"/>
  <c r="D62" i="35"/>
  <c r="D71" i="35"/>
  <c r="D61" i="36"/>
  <c r="M60" i="48"/>
  <c r="M52" i="48"/>
  <c r="AG60" i="48"/>
  <c r="AG52" i="48"/>
  <c r="AG62" i="48"/>
  <c r="D70" i="20"/>
  <c r="D64" i="34"/>
  <c r="D75" i="34"/>
  <c r="D54" i="34"/>
  <c r="D68" i="34"/>
  <c r="D55" i="34"/>
  <c r="D72" i="34"/>
  <c r="D57" i="34"/>
  <c r="D62" i="37"/>
  <c r="D66" i="37"/>
  <c r="D70" i="37"/>
  <c r="D75" i="38"/>
  <c r="D64" i="38"/>
  <c r="D54" i="38"/>
  <c r="D68" i="38"/>
  <c r="D55" i="38"/>
  <c r="D72" i="38"/>
  <c r="D57" i="38"/>
  <c r="D52" i="41"/>
  <c r="D75" i="41"/>
  <c r="D54" i="41"/>
  <c r="D64" i="41"/>
  <c r="D68" i="41"/>
  <c r="D55" i="41"/>
  <c r="D57" i="41"/>
  <c r="D72" i="41"/>
  <c r="D61" i="43"/>
  <c r="D65" i="43"/>
  <c r="D69" i="43"/>
  <c r="D56" i="43"/>
  <c r="D66" i="45"/>
  <c r="D70" i="45"/>
  <c r="R71" i="48"/>
  <c r="AG69" i="48"/>
  <c r="U69" i="48"/>
  <c r="M69" i="48"/>
  <c r="AD68" i="48"/>
  <c r="R68" i="48"/>
  <c r="AG66" i="48"/>
  <c r="Y66" i="48"/>
  <c r="Q66" i="48"/>
  <c r="I66" i="48"/>
  <c r="R65" i="48"/>
  <c r="AK75" i="48"/>
  <c r="AE54" i="48"/>
  <c r="AC75" i="48"/>
  <c r="W54" i="48"/>
  <c r="U75" i="48"/>
  <c r="R64" i="48"/>
  <c r="O54" i="48"/>
  <c r="M75" i="48"/>
  <c r="G54" i="48"/>
  <c r="AD63" i="48"/>
  <c r="R63" i="48"/>
  <c r="M53" i="48"/>
  <c r="I63" i="48"/>
  <c r="K62" i="48"/>
  <c r="R61" i="48"/>
  <c r="AA52" i="48"/>
  <c r="G60" i="48"/>
  <c r="V47" i="48"/>
  <c r="AE47" i="48"/>
  <c r="U45" i="48"/>
  <c r="E47" i="48"/>
  <c r="J47" i="48"/>
  <c r="J46" i="48"/>
  <c r="J45" i="48"/>
  <c r="W45" i="48"/>
  <c r="AC46" i="48"/>
  <c r="H60" i="48"/>
  <c r="N52" i="48"/>
  <c r="V52" i="48"/>
  <c r="AB60" i="48"/>
  <c r="D62" i="1"/>
  <c r="D63" i="20"/>
  <c r="D53" i="20"/>
  <c r="D65" i="20"/>
  <c r="D67" i="35"/>
  <c r="D69" i="35"/>
  <c r="D56" i="35"/>
  <c r="D57" i="35"/>
  <c r="D72" i="35"/>
  <c r="D54" i="36"/>
  <c r="D75" i="36"/>
  <c r="D64" i="36"/>
  <c r="D68" i="36"/>
  <c r="D55" i="36"/>
  <c r="D72" i="36"/>
  <c r="D57" i="36"/>
  <c r="D61" i="38"/>
  <c r="D63" i="39"/>
  <c r="D53" i="39"/>
  <c r="D67" i="39"/>
  <c r="D71" i="39"/>
  <c r="D66" i="40"/>
  <c r="D70" i="40"/>
  <c r="D63" i="42"/>
  <c r="D53" i="42"/>
  <c r="D67" i="42"/>
  <c r="D71" i="42"/>
  <c r="D52" i="44"/>
  <c r="D60" i="44"/>
  <c r="D75" i="44"/>
  <c r="D64" i="44"/>
  <c r="D54" i="44"/>
  <c r="D55" i="44"/>
  <c r="D68" i="44"/>
  <c r="D57" i="44"/>
  <c r="D72" i="44"/>
  <c r="D61" i="46"/>
  <c r="D65" i="46"/>
  <c r="D69" i="46"/>
  <c r="D56" i="46"/>
  <c r="AD57" i="48"/>
  <c r="R57" i="48"/>
  <c r="AG71" i="48"/>
  <c r="Y71" i="48"/>
  <c r="Q71" i="48"/>
  <c r="I71" i="48"/>
  <c r="R70" i="48"/>
  <c r="AK55" i="48"/>
  <c r="AG55" i="48"/>
  <c r="AC55" i="48"/>
  <c r="Y55" i="48"/>
  <c r="U55" i="48"/>
  <c r="Q55" i="48"/>
  <c r="M55" i="48"/>
  <c r="I55" i="48"/>
  <c r="AE67" i="48"/>
  <c r="W67" i="48"/>
  <c r="O67" i="48"/>
  <c r="G67" i="48"/>
  <c r="AG65" i="48"/>
  <c r="Y65" i="48"/>
  <c r="Q65" i="48"/>
  <c r="I65" i="48"/>
  <c r="AE64" i="48"/>
  <c r="W64" i="48"/>
  <c r="R75" i="48"/>
  <c r="O64" i="48"/>
  <c r="G64" i="48"/>
  <c r="AK53" i="48"/>
  <c r="AG53" i="48"/>
  <c r="AC53" i="48"/>
  <c r="Y53" i="48"/>
  <c r="U53" i="48"/>
  <c r="Q53" i="48"/>
  <c r="M63" i="48"/>
  <c r="AI62" i="48"/>
  <c r="AD61" i="48"/>
  <c r="AI52" i="48"/>
  <c r="V46" i="48"/>
  <c r="F46" i="48"/>
  <c r="K45" i="48"/>
  <c r="Q46" i="48"/>
  <c r="W46" i="48"/>
  <c r="AD46" i="48"/>
  <c r="AK47" i="48"/>
  <c r="V60" i="48"/>
  <c r="AD52" i="48"/>
  <c r="D60" i="48"/>
  <c r="D62" i="48"/>
  <c r="D62" i="41" s="1"/>
  <c r="L62" i="48"/>
  <c r="D53" i="1"/>
  <c r="D63" i="1"/>
  <c r="D67" i="1"/>
  <c r="D71" i="1"/>
  <c r="D71" i="20"/>
  <c r="D61" i="34"/>
  <c r="D65" i="34"/>
  <c r="D69" i="34"/>
  <c r="D56" i="34"/>
  <c r="D53" i="35"/>
  <c r="D63" i="35"/>
  <c r="D63" i="37"/>
  <c r="D53" i="37"/>
  <c r="D67" i="37"/>
  <c r="D71" i="37"/>
  <c r="D65" i="38"/>
  <c r="D56" i="38"/>
  <c r="D69" i="38"/>
  <c r="D52" i="39"/>
  <c r="D60" i="39"/>
  <c r="D61" i="41"/>
  <c r="D65" i="41"/>
  <c r="D69" i="41"/>
  <c r="D56" i="41"/>
  <c r="D62" i="43"/>
  <c r="D66" i="43"/>
  <c r="D70" i="43"/>
  <c r="D53" i="45"/>
  <c r="D63" i="45"/>
  <c r="D67" i="45"/>
  <c r="D71" i="45"/>
  <c r="E67" i="48"/>
  <c r="E61" i="48"/>
  <c r="AD72" i="48"/>
  <c r="R72" i="48"/>
  <c r="AG70" i="48"/>
  <c r="Y70" i="48"/>
  <c r="Q70" i="48"/>
  <c r="I70" i="48"/>
  <c r="AK68" i="48"/>
  <c r="AC68" i="48"/>
  <c r="U68" i="48"/>
  <c r="M68" i="48"/>
  <c r="AD67" i="48"/>
  <c r="AE66" i="48"/>
  <c r="W66" i="48"/>
  <c r="O66" i="48"/>
  <c r="G66" i="48"/>
  <c r="AG54" i="48"/>
  <c r="AE75" i="48"/>
  <c r="Y54" i="48"/>
  <c r="W75" i="48"/>
  <c r="Q54" i="48"/>
  <c r="O75" i="48"/>
  <c r="I54" i="48"/>
  <c r="G75" i="48"/>
  <c r="AK63" i="48"/>
  <c r="AG63" i="48"/>
  <c r="AC63" i="48"/>
  <c r="Y63" i="48"/>
  <c r="U63" i="48"/>
  <c r="Q63" i="48"/>
  <c r="AC61" i="48"/>
  <c r="Y52" i="48"/>
  <c r="O60" i="48"/>
  <c r="AC47" i="48"/>
  <c r="M45" i="48"/>
  <c r="X47" i="48"/>
  <c r="L45" i="48"/>
  <c r="L47" i="48"/>
  <c r="X45" i="48"/>
  <c r="AE45" i="48"/>
  <c r="AE46" i="48"/>
  <c r="P52" i="48"/>
  <c r="P47" i="48"/>
  <c r="W52" i="48"/>
  <c r="W62" i="48"/>
  <c r="W61" i="48"/>
  <c r="AE61" i="48"/>
  <c r="AE52" i="48"/>
  <c r="M62" i="48"/>
  <c r="U62" i="48"/>
  <c r="D61" i="20"/>
  <c r="D66" i="20"/>
  <c r="D69" i="20"/>
  <c r="D56" i="20"/>
  <c r="D60" i="35"/>
  <c r="D52" i="35"/>
  <c r="D68" i="35"/>
  <c r="D55" i="35"/>
  <c r="D65" i="36"/>
  <c r="D69" i="36"/>
  <c r="D56" i="36"/>
  <c r="D64" i="39"/>
  <c r="D54" i="39"/>
  <c r="D75" i="39"/>
  <c r="D68" i="39"/>
  <c r="D55" i="39"/>
  <c r="D72" i="39"/>
  <c r="D57" i="39"/>
  <c r="D53" i="40"/>
  <c r="D63" i="40"/>
  <c r="D67" i="40"/>
  <c r="D71" i="40"/>
  <c r="D60" i="42"/>
  <c r="D52" i="42"/>
  <c r="D64" i="42"/>
  <c r="D54" i="42"/>
  <c r="D75" i="42"/>
  <c r="D55" i="42"/>
  <c r="D68" i="42"/>
  <c r="D72" i="42"/>
  <c r="D57" i="42"/>
  <c r="D61" i="44"/>
  <c r="D65" i="44"/>
  <c r="D56" i="44"/>
  <c r="D69" i="44"/>
  <c r="D62" i="46"/>
  <c r="D66" i="46"/>
  <c r="D70" i="46"/>
  <c r="AK57" i="48"/>
  <c r="AG57" i="48"/>
  <c r="U57" i="48"/>
  <c r="Q57" i="48"/>
  <c r="M57" i="48"/>
  <c r="I57" i="48"/>
  <c r="AE71" i="48"/>
  <c r="W71" i="48"/>
  <c r="O71" i="48"/>
  <c r="G71" i="48"/>
  <c r="AI56" i="48"/>
  <c r="S56" i="48"/>
  <c r="AK67" i="48"/>
  <c r="U67" i="48"/>
  <c r="M67" i="48"/>
  <c r="AD66" i="48"/>
  <c r="AE65" i="48"/>
  <c r="W65" i="48"/>
  <c r="G65" i="48"/>
  <c r="AD54" i="48"/>
  <c r="Y64" i="48"/>
  <c r="I64" i="48"/>
  <c r="G63" i="48"/>
  <c r="AE62" i="48"/>
  <c r="M61" i="48"/>
  <c r="AB46" i="48"/>
  <c r="Y47" i="48"/>
  <c r="AF47" i="48"/>
  <c r="AF45" i="48"/>
  <c r="Q60" i="48"/>
  <c r="Q61" i="48"/>
  <c r="AK60" i="48"/>
  <c r="AK52" i="48"/>
  <c r="AK62" i="48"/>
  <c r="J60" i="48"/>
  <c r="J52" i="48"/>
  <c r="AH45" i="48"/>
  <c r="AH62" i="48"/>
  <c r="AH46" i="48"/>
  <c r="N45" i="48"/>
  <c r="N46" i="48"/>
  <c r="D60" i="45"/>
  <c r="D52" i="45"/>
  <c r="D54" i="45"/>
  <c r="D64" i="45"/>
  <c r="D75" i="45"/>
  <c r="D55" i="45"/>
  <c r="D68" i="45"/>
  <c r="D72" i="45"/>
  <c r="D57" i="45"/>
  <c r="U66" i="48"/>
  <c r="M66" i="48"/>
  <c r="AG75" i="48"/>
  <c r="R62" i="48"/>
  <c r="S45" i="48"/>
  <c r="S46" i="48"/>
  <c r="Z46" i="48"/>
  <c r="Z45" i="48"/>
  <c r="AG46" i="48"/>
  <c r="R60" i="48"/>
  <c r="K52" i="48"/>
  <c r="K61" i="48"/>
  <c r="R52" i="48"/>
  <c r="K53" i="48"/>
  <c r="S61" i="48"/>
  <c r="S60" i="48"/>
  <c r="AA47" i="48"/>
  <c r="AA60" i="48"/>
  <c r="AA46" i="48"/>
  <c r="AA61" i="48"/>
  <c r="AI60" i="48"/>
  <c r="AI61" i="48"/>
  <c r="AI47" i="48"/>
  <c r="Y46" i="48"/>
  <c r="Y61" i="48"/>
  <c r="G61" i="48"/>
  <c r="G62" i="48"/>
  <c r="G46" i="48"/>
  <c r="G52" i="48"/>
  <c r="G53" i="48"/>
  <c r="G47" i="48"/>
  <c r="O52" i="48"/>
  <c r="O61" i="48"/>
  <c r="O53" i="48"/>
  <c r="AC45" i="48"/>
  <c r="AC62" i="48"/>
  <c r="AC60" i="48"/>
  <c r="D52" i="1"/>
  <c r="D60" i="1"/>
  <c r="D62" i="20"/>
  <c r="D67" i="20"/>
  <c r="D61" i="35"/>
  <c r="D75" i="35"/>
  <c r="D54" i="35"/>
  <c r="D64" i="35"/>
  <c r="D70" i="35"/>
  <c r="D62" i="36"/>
  <c r="D66" i="36"/>
  <c r="D70" i="36"/>
  <c r="D61" i="39"/>
  <c r="D65" i="39"/>
  <c r="D69" i="39"/>
  <c r="D56" i="39"/>
  <c r="D60" i="40"/>
  <c r="D52" i="40"/>
  <c r="D64" i="40"/>
  <c r="D54" i="40"/>
  <c r="D75" i="40"/>
  <c r="D68" i="40"/>
  <c r="D55" i="40"/>
  <c r="D57" i="40"/>
  <c r="D72" i="40"/>
  <c r="D61" i="42"/>
  <c r="D65" i="42"/>
  <c r="D56" i="42"/>
  <c r="D69" i="42"/>
  <c r="D62" i="44"/>
  <c r="D66" i="44"/>
  <c r="D70" i="44"/>
  <c r="D63" i="46"/>
  <c r="D53" i="46"/>
  <c r="D67" i="46"/>
  <c r="D71" i="46"/>
  <c r="AK71" i="48"/>
  <c r="AC71" i="48"/>
  <c r="U71" i="48"/>
  <c r="M71" i="48"/>
  <c r="AD70" i="48"/>
  <c r="AD56" i="48"/>
  <c r="R56" i="48"/>
  <c r="AI55" i="48"/>
  <c r="AE55" i="48"/>
  <c r="AA55" i="48"/>
  <c r="W55" i="48"/>
  <c r="S55" i="48"/>
  <c r="O55" i="48"/>
  <c r="K55" i="48"/>
  <c r="G55" i="48"/>
  <c r="AK65" i="48"/>
  <c r="AC65" i="48"/>
  <c r="U65" i="48"/>
  <c r="M65" i="48"/>
  <c r="AI64" i="48"/>
  <c r="AD75" i="48"/>
  <c r="AA64" i="48"/>
  <c r="S64" i="48"/>
  <c r="K64" i="48"/>
  <c r="AI53" i="48"/>
  <c r="AE53" i="48"/>
  <c r="AA53" i="48"/>
  <c r="W53" i="48"/>
  <c r="S53" i="48"/>
  <c r="O63" i="48"/>
  <c r="J53" i="48"/>
  <c r="AE60" i="48"/>
  <c r="U52" i="48"/>
  <c r="K60" i="48"/>
  <c r="S47" i="48"/>
  <c r="Z47" i="48"/>
  <c r="Q47" i="48"/>
  <c r="F47" i="48"/>
  <c r="H45" i="48"/>
  <c r="O45" i="48"/>
  <c r="T45" i="48"/>
  <c r="T47" i="48"/>
  <c r="F45" i="48"/>
  <c r="F60" i="48"/>
  <c r="Z60" i="48"/>
  <c r="L61" i="48"/>
  <c r="X52" i="48"/>
  <c r="X60" i="48"/>
  <c r="D61" i="37"/>
  <c r="D65" i="37"/>
  <c r="D56" i="37"/>
  <c r="D69" i="37"/>
  <c r="D63" i="38"/>
  <c r="D53" i="38"/>
  <c r="D67" i="38"/>
  <c r="D71" i="38"/>
  <c r="D63" i="41"/>
  <c r="D53" i="41"/>
  <c r="D67" i="41"/>
  <c r="D71" i="41"/>
  <c r="D52" i="43"/>
  <c r="D60" i="43"/>
  <c r="D54" i="43"/>
  <c r="D75" i="43"/>
  <c r="D64" i="43"/>
  <c r="D68" i="43"/>
  <c r="D55" i="43"/>
  <c r="D72" i="43"/>
  <c r="D57" i="43"/>
  <c r="D61" i="45"/>
  <c r="D65" i="45"/>
  <c r="D69" i="45"/>
  <c r="D56" i="45"/>
  <c r="U70" i="48"/>
  <c r="M70" i="48"/>
  <c r="AA68" i="48"/>
  <c r="W68" i="48"/>
  <c r="S68" i="48"/>
  <c r="O68" i="48"/>
  <c r="K68" i="48"/>
  <c r="G68" i="48"/>
  <c r="R67" i="48"/>
  <c r="AI66" i="48"/>
  <c r="AA66" i="48"/>
  <c r="S66" i="48"/>
  <c r="K66" i="48"/>
  <c r="AK54" i="48"/>
  <c r="AI75" i="48"/>
  <c r="AC54" i="48"/>
  <c r="AA75" i="48"/>
  <c r="U54" i="48"/>
  <c r="S75" i="48"/>
  <c r="M54" i="48"/>
  <c r="K75" i="48"/>
  <c r="AI63" i="48"/>
  <c r="AA63" i="48"/>
  <c r="S63" i="48"/>
  <c r="AA62" i="48"/>
  <c r="O62" i="48"/>
  <c r="I52" i="48"/>
  <c r="K46" i="48"/>
  <c r="R47" i="48"/>
  <c r="I46" i="48"/>
  <c r="O47" i="48"/>
  <c r="U47" i="48"/>
  <c r="AB45" i="48"/>
  <c r="AI45" i="48"/>
  <c r="AG45" i="48"/>
  <c r="I62" i="48"/>
  <c r="Q62" i="48"/>
  <c r="Y62" i="48"/>
  <c r="AD47" i="48"/>
  <c r="I47" i="48"/>
  <c r="AD45" i="48"/>
  <c r="H28" i="19"/>
  <c r="I28" i="19" s="1"/>
  <c r="J28" i="19" s="1"/>
  <c r="K28" i="19" s="1"/>
  <c r="G29" i="19"/>
  <c r="H16" i="19"/>
  <c r="G19" i="19"/>
  <c r="H25" i="19"/>
  <c r="S17" i="19"/>
  <c r="N23" i="19"/>
  <c r="O23" i="19" s="1"/>
  <c r="P23" i="19" s="1"/>
  <c r="Q23" i="19" s="1"/>
  <c r="J22" i="19"/>
  <c r="I26" i="19"/>
  <c r="I24" i="19"/>
  <c r="I15" i="19"/>
  <c r="H20" i="19"/>
  <c r="V21" i="19"/>
  <c r="P27" i="19"/>
  <c r="Q27" i="19" s="1"/>
  <c r="D5" i="46"/>
  <c r="D11" i="46" s="1"/>
  <c r="J940" i="47" s="1"/>
  <c r="D5" i="39"/>
  <c r="D11" i="39" s="1"/>
  <c r="D46" i="39" s="1"/>
  <c r="D5" i="1"/>
  <c r="D11" i="1" s="1"/>
  <c r="D46" i="1" s="1"/>
  <c r="D5" i="36"/>
  <c r="D11" i="36" s="1"/>
  <c r="D45" i="36" s="1"/>
  <c r="D5" i="40"/>
  <c r="D11" i="40" s="1"/>
  <c r="D46" i="40" s="1"/>
  <c r="D5" i="44"/>
  <c r="D11" i="44" s="1"/>
  <c r="D46" i="44" s="1"/>
  <c r="D5" i="20"/>
  <c r="D11" i="20" s="1"/>
  <c r="D45" i="20" s="1"/>
  <c r="D5" i="37"/>
  <c r="D11" i="37" s="1"/>
  <c r="D45" i="37" s="1"/>
  <c r="D5" i="41"/>
  <c r="D11" i="41" s="1"/>
  <c r="D47" i="41" s="1"/>
  <c r="D5" i="45"/>
  <c r="D11" i="45" s="1"/>
  <c r="D46" i="45" s="1"/>
  <c r="D5" i="34"/>
  <c r="D11" i="34" s="1"/>
  <c r="D47" i="34" s="1"/>
  <c r="D5" i="38"/>
  <c r="D11" i="38" s="1"/>
  <c r="D46" i="38" s="1"/>
  <c r="D5" i="42"/>
  <c r="D11" i="42" s="1"/>
  <c r="D45" i="42" s="1"/>
  <c r="D5" i="35"/>
  <c r="D11" i="35" s="1"/>
  <c r="E18" i="19"/>
  <c r="D5" i="43"/>
  <c r="D11" i="43" s="1"/>
  <c r="AJ357" i="53" l="1"/>
  <c r="AJ332" i="53"/>
  <c r="AK307" i="53"/>
  <c r="AJ282" i="53"/>
  <c r="AJ257" i="53"/>
  <c r="AJ232" i="53"/>
  <c r="AJ207" i="53"/>
  <c r="AJ182" i="53"/>
  <c r="AJ157" i="53"/>
  <c r="AJ107" i="53"/>
  <c r="AJ82" i="53"/>
  <c r="AK57" i="53"/>
  <c r="AJ32" i="53"/>
  <c r="D80" i="34"/>
  <c r="E80" i="34" s="1"/>
  <c r="D85" i="34"/>
  <c r="D113" i="34" s="1"/>
  <c r="J218" i="47"/>
  <c r="D94" i="53"/>
  <c r="D20" i="60"/>
  <c r="D20" i="53"/>
  <c r="D46" i="46"/>
  <c r="J942" i="47" s="1"/>
  <c r="D47" i="39"/>
  <c r="J474" i="47" s="1"/>
  <c r="D45" i="1"/>
  <c r="J3" i="47" s="1"/>
  <c r="J404" i="47"/>
  <c r="D45" i="41"/>
  <c r="J606" i="47" s="1"/>
  <c r="J471" i="47"/>
  <c r="J806" i="47"/>
  <c r="D241" i="60"/>
  <c r="E241" i="60" s="1"/>
  <c r="F241" i="60" s="1"/>
  <c r="G241" i="60" s="1"/>
  <c r="H241" i="60" s="1"/>
  <c r="I241" i="60" s="1"/>
  <c r="J241" i="60" s="1"/>
  <c r="K241" i="60" s="1"/>
  <c r="L241" i="60" s="1"/>
  <c r="M241" i="60" s="1"/>
  <c r="N241" i="60" s="1"/>
  <c r="O241" i="60" s="1"/>
  <c r="P241" i="60" s="1"/>
  <c r="Q241" i="60" s="1"/>
  <c r="R241" i="60" s="1"/>
  <c r="S241" i="60" s="1"/>
  <c r="T241" i="60" s="1"/>
  <c r="U241" i="60" s="1"/>
  <c r="V241" i="60" s="1"/>
  <c r="W241" i="60" s="1"/>
  <c r="X241" i="60" s="1"/>
  <c r="Y241" i="60" s="1"/>
  <c r="Z241" i="60" s="1"/>
  <c r="AA241" i="60" s="1"/>
  <c r="AB241" i="60" s="1"/>
  <c r="AC241" i="60" s="1"/>
  <c r="AD241" i="60" s="1"/>
  <c r="AE241" i="60" s="1"/>
  <c r="AF241" i="60" s="1"/>
  <c r="AG241" i="60" s="1"/>
  <c r="AH241" i="60" s="1"/>
  <c r="AI241" i="60" s="1"/>
  <c r="AJ241" i="60" s="1"/>
  <c r="AK241" i="60" s="1"/>
  <c r="D241" i="53"/>
  <c r="J617" i="47"/>
  <c r="D190" i="60"/>
  <c r="E190" i="60" s="1"/>
  <c r="F190" i="60" s="1"/>
  <c r="G190" i="60" s="1"/>
  <c r="H190" i="60" s="1"/>
  <c r="I190" i="60" s="1"/>
  <c r="J190" i="60" s="1"/>
  <c r="K190" i="60" s="1"/>
  <c r="L190" i="60" s="1"/>
  <c r="M190" i="60" s="1"/>
  <c r="N190" i="60" s="1"/>
  <c r="O190" i="60" s="1"/>
  <c r="P190" i="60" s="1"/>
  <c r="Q190" i="60" s="1"/>
  <c r="R190" i="60" s="1"/>
  <c r="S190" i="60" s="1"/>
  <c r="T190" i="60" s="1"/>
  <c r="U190" i="60" s="1"/>
  <c r="V190" i="60" s="1"/>
  <c r="W190" i="60" s="1"/>
  <c r="X190" i="60" s="1"/>
  <c r="Y190" i="60" s="1"/>
  <c r="Z190" i="60" s="1"/>
  <c r="AA190" i="60" s="1"/>
  <c r="AB190" i="60" s="1"/>
  <c r="AC190" i="60" s="1"/>
  <c r="AD190" i="60" s="1"/>
  <c r="AE190" i="60" s="1"/>
  <c r="AF190" i="60" s="1"/>
  <c r="AG190" i="60" s="1"/>
  <c r="AH190" i="60" s="1"/>
  <c r="AI190" i="60" s="1"/>
  <c r="AJ190" i="60" s="1"/>
  <c r="AK190" i="60" s="1"/>
  <c r="D190" i="53"/>
  <c r="J482" i="47"/>
  <c r="D258" i="60"/>
  <c r="D258" i="53"/>
  <c r="J678" i="47"/>
  <c r="D45" i="60"/>
  <c r="D45" i="53"/>
  <c r="J85" i="47"/>
  <c r="D332" i="60"/>
  <c r="E332" i="60" s="1"/>
  <c r="F332" i="60" s="1"/>
  <c r="G332" i="60" s="1"/>
  <c r="H332" i="60" s="1"/>
  <c r="I332" i="60" s="1"/>
  <c r="J332" i="60" s="1"/>
  <c r="K332" i="60" s="1"/>
  <c r="L332" i="60" s="1"/>
  <c r="M332" i="60" s="1"/>
  <c r="N332" i="60" s="1"/>
  <c r="O332" i="60" s="1"/>
  <c r="P332" i="60" s="1"/>
  <c r="Q332" i="60" s="1"/>
  <c r="R332" i="60" s="1"/>
  <c r="S332" i="60" s="1"/>
  <c r="T332" i="60" s="1"/>
  <c r="U332" i="60" s="1"/>
  <c r="V332" i="60" s="1"/>
  <c r="W332" i="60" s="1"/>
  <c r="X332" i="60" s="1"/>
  <c r="Y332" i="60" s="1"/>
  <c r="Z332" i="60" s="1"/>
  <c r="AA332" i="60" s="1"/>
  <c r="AB332" i="60" s="1"/>
  <c r="AC332" i="60" s="1"/>
  <c r="AD332" i="60" s="1"/>
  <c r="AE332" i="60" s="1"/>
  <c r="AF332" i="60" s="1"/>
  <c r="AG332" i="60" s="1"/>
  <c r="AH332" i="60" s="1"/>
  <c r="AI332" i="60" s="1"/>
  <c r="AJ332" i="60" s="1"/>
  <c r="AK332" i="60" s="1"/>
  <c r="D332" i="53"/>
  <c r="J878" i="47"/>
  <c r="D142" i="60"/>
  <c r="D142" i="53"/>
  <c r="J350" i="47"/>
  <c r="E75" i="44"/>
  <c r="J829" i="47"/>
  <c r="D220" i="60"/>
  <c r="E220" i="60" s="1"/>
  <c r="F220" i="60" s="1"/>
  <c r="G220" i="60" s="1"/>
  <c r="H220" i="60" s="1"/>
  <c r="I220" i="60" s="1"/>
  <c r="J220" i="60" s="1"/>
  <c r="K220" i="60" s="1"/>
  <c r="L220" i="60" s="1"/>
  <c r="M220" i="60" s="1"/>
  <c r="N220" i="60" s="1"/>
  <c r="O220" i="60" s="1"/>
  <c r="P220" i="60" s="1"/>
  <c r="Q220" i="60" s="1"/>
  <c r="R220" i="60" s="1"/>
  <c r="S220" i="60" s="1"/>
  <c r="T220" i="60" s="1"/>
  <c r="U220" i="60" s="1"/>
  <c r="V220" i="60" s="1"/>
  <c r="W220" i="60" s="1"/>
  <c r="X220" i="60" s="1"/>
  <c r="Y220" i="60" s="1"/>
  <c r="Z220" i="60" s="1"/>
  <c r="AA220" i="60" s="1"/>
  <c r="AB220" i="60" s="1"/>
  <c r="AC220" i="60" s="1"/>
  <c r="AD220" i="60" s="1"/>
  <c r="AE220" i="60" s="1"/>
  <c r="AF220" i="60" s="1"/>
  <c r="AG220" i="60" s="1"/>
  <c r="AH220" i="60" s="1"/>
  <c r="AI220" i="60" s="1"/>
  <c r="AJ220" i="60" s="1"/>
  <c r="AK220" i="60" s="1"/>
  <c r="D220" i="53"/>
  <c r="J554" i="47"/>
  <c r="D349" i="53"/>
  <c r="D349" i="60"/>
  <c r="E349" i="60" s="1"/>
  <c r="F349" i="60" s="1"/>
  <c r="G349" i="60" s="1"/>
  <c r="H349" i="60" s="1"/>
  <c r="I349" i="60" s="1"/>
  <c r="J349" i="60" s="1"/>
  <c r="K349" i="60" s="1"/>
  <c r="L349" i="60" s="1"/>
  <c r="M349" i="60" s="1"/>
  <c r="N349" i="60" s="1"/>
  <c r="O349" i="60" s="1"/>
  <c r="P349" i="60" s="1"/>
  <c r="Q349" i="60" s="1"/>
  <c r="R349" i="60" s="1"/>
  <c r="S349" i="60" s="1"/>
  <c r="T349" i="60" s="1"/>
  <c r="U349" i="60" s="1"/>
  <c r="V349" i="60" s="1"/>
  <c r="W349" i="60" s="1"/>
  <c r="X349" i="60" s="1"/>
  <c r="Y349" i="60" s="1"/>
  <c r="Z349" i="60" s="1"/>
  <c r="AA349" i="60" s="1"/>
  <c r="AB349" i="60" s="1"/>
  <c r="AC349" i="60" s="1"/>
  <c r="AD349" i="60" s="1"/>
  <c r="AE349" i="60" s="1"/>
  <c r="AF349" i="60" s="1"/>
  <c r="AG349" i="60" s="1"/>
  <c r="AH349" i="60" s="1"/>
  <c r="AI349" i="60" s="1"/>
  <c r="AJ349" i="60" s="1"/>
  <c r="AK349" i="60" s="1"/>
  <c r="J893" i="47"/>
  <c r="D236" i="60"/>
  <c r="E236" i="60" s="1"/>
  <c r="F236" i="60" s="1"/>
  <c r="G236" i="60" s="1"/>
  <c r="H236" i="60" s="1"/>
  <c r="I236" i="60" s="1"/>
  <c r="J236" i="60" s="1"/>
  <c r="K236" i="60" s="1"/>
  <c r="L236" i="60" s="1"/>
  <c r="M236" i="60" s="1"/>
  <c r="N236" i="60" s="1"/>
  <c r="O236" i="60" s="1"/>
  <c r="P236" i="60" s="1"/>
  <c r="Q236" i="60" s="1"/>
  <c r="R236" i="60" s="1"/>
  <c r="S236" i="60" s="1"/>
  <c r="T236" i="60" s="1"/>
  <c r="U236" i="60" s="1"/>
  <c r="V236" i="60" s="1"/>
  <c r="W236" i="60" s="1"/>
  <c r="X236" i="60" s="1"/>
  <c r="Y236" i="60" s="1"/>
  <c r="Z236" i="60" s="1"/>
  <c r="AA236" i="60" s="1"/>
  <c r="AB236" i="60" s="1"/>
  <c r="AC236" i="60" s="1"/>
  <c r="AD236" i="60" s="1"/>
  <c r="AE236" i="60" s="1"/>
  <c r="AF236" i="60" s="1"/>
  <c r="AG236" i="60" s="1"/>
  <c r="AH236" i="60" s="1"/>
  <c r="AI236" i="60" s="1"/>
  <c r="AJ236" i="60" s="1"/>
  <c r="AK236" i="60" s="1"/>
  <c r="D236" i="53"/>
  <c r="J614" i="47"/>
  <c r="D145" i="60"/>
  <c r="D145" i="53"/>
  <c r="J353" i="47"/>
  <c r="D100" i="60"/>
  <c r="D100" i="53"/>
  <c r="J224" i="47"/>
  <c r="D361" i="60"/>
  <c r="E361" i="60" s="1"/>
  <c r="F361" i="60" s="1"/>
  <c r="G361" i="60" s="1"/>
  <c r="H361" i="60" s="1"/>
  <c r="I361" i="60" s="1"/>
  <c r="J361" i="60" s="1"/>
  <c r="K361" i="60" s="1"/>
  <c r="L361" i="60" s="1"/>
  <c r="M361" i="60" s="1"/>
  <c r="N361" i="60" s="1"/>
  <c r="O361" i="60" s="1"/>
  <c r="P361" i="60" s="1"/>
  <c r="Q361" i="60" s="1"/>
  <c r="R361" i="60" s="1"/>
  <c r="S361" i="60" s="1"/>
  <c r="T361" i="60" s="1"/>
  <c r="U361" i="60" s="1"/>
  <c r="V361" i="60" s="1"/>
  <c r="W361" i="60" s="1"/>
  <c r="X361" i="60" s="1"/>
  <c r="Y361" i="60" s="1"/>
  <c r="Z361" i="60" s="1"/>
  <c r="AA361" i="60" s="1"/>
  <c r="AB361" i="60" s="1"/>
  <c r="AC361" i="60" s="1"/>
  <c r="AD361" i="60" s="1"/>
  <c r="AE361" i="60" s="1"/>
  <c r="AF361" i="60" s="1"/>
  <c r="AG361" i="60" s="1"/>
  <c r="AH361" i="60" s="1"/>
  <c r="AI361" i="60" s="1"/>
  <c r="AJ361" i="60" s="1"/>
  <c r="AK361" i="60" s="1"/>
  <c r="D361" i="53"/>
  <c r="J949" i="47"/>
  <c r="D195" i="60"/>
  <c r="E195" i="60" s="1"/>
  <c r="F195" i="60" s="1"/>
  <c r="G195" i="60" s="1"/>
  <c r="H195" i="60" s="1"/>
  <c r="I195" i="60" s="1"/>
  <c r="J195" i="60" s="1"/>
  <c r="K195" i="60" s="1"/>
  <c r="L195" i="60" s="1"/>
  <c r="M195" i="60" s="1"/>
  <c r="N195" i="60" s="1"/>
  <c r="O195" i="60" s="1"/>
  <c r="P195" i="60" s="1"/>
  <c r="Q195" i="60" s="1"/>
  <c r="R195" i="60" s="1"/>
  <c r="S195" i="60" s="1"/>
  <c r="T195" i="60" s="1"/>
  <c r="U195" i="60" s="1"/>
  <c r="V195" i="60" s="1"/>
  <c r="W195" i="60" s="1"/>
  <c r="X195" i="60" s="1"/>
  <c r="Y195" i="60" s="1"/>
  <c r="Z195" i="60" s="1"/>
  <c r="AA195" i="60" s="1"/>
  <c r="AB195" i="60" s="1"/>
  <c r="AC195" i="60" s="1"/>
  <c r="AD195" i="60" s="1"/>
  <c r="AE195" i="60" s="1"/>
  <c r="AF195" i="60" s="1"/>
  <c r="AG195" i="60" s="1"/>
  <c r="AH195" i="60" s="1"/>
  <c r="AI195" i="60" s="1"/>
  <c r="AJ195" i="60" s="1"/>
  <c r="AK195" i="60" s="1"/>
  <c r="D195" i="53"/>
  <c r="J487" i="47"/>
  <c r="D39" i="60"/>
  <c r="D39" i="53"/>
  <c r="J79" i="47"/>
  <c r="D95" i="53"/>
  <c r="D95" i="60"/>
  <c r="J219" i="47"/>
  <c r="D26" i="60"/>
  <c r="D26" i="53"/>
  <c r="J24" i="47"/>
  <c r="D348" i="60"/>
  <c r="E348" i="60" s="1"/>
  <c r="F348" i="60" s="1"/>
  <c r="G348" i="60" s="1"/>
  <c r="H348" i="60" s="1"/>
  <c r="I348" i="60" s="1"/>
  <c r="J348" i="60" s="1"/>
  <c r="K348" i="60" s="1"/>
  <c r="L348" i="60" s="1"/>
  <c r="M348" i="60" s="1"/>
  <c r="N348" i="60" s="1"/>
  <c r="O348" i="60" s="1"/>
  <c r="P348" i="60" s="1"/>
  <c r="Q348" i="60" s="1"/>
  <c r="R348" i="60" s="1"/>
  <c r="S348" i="60" s="1"/>
  <c r="T348" i="60" s="1"/>
  <c r="U348" i="60" s="1"/>
  <c r="V348" i="60" s="1"/>
  <c r="W348" i="60" s="1"/>
  <c r="X348" i="60" s="1"/>
  <c r="Y348" i="60" s="1"/>
  <c r="Z348" i="60" s="1"/>
  <c r="AA348" i="60" s="1"/>
  <c r="AB348" i="60" s="1"/>
  <c r="AC348" i="60" s="1"/>
  <c r="AD348" i="60" s="1"/>
  <c r="AE348" i="60" s="1"/>
  <c r="AF348" i="60" s="1"/>
  <c r="AG348" i="60" s="1"/>
  <c r="AH348" i="60" s="1"/>
  <c r="AI348" i="60" s="1"/>
  <c r="AJ348" i="60" s="1"/>
  <c r="AK348" i="60" s="1"/>
  <c r="D348" i="53"/>
  <c r="J892" i="47"/>
  <c r="E75" i="43"/>
  <c r="J762" i="47"/>
  <c r="D175" i="60"/>
  <c r="D175" i="53"/>
  <c r="J425" i="47"/>
  <c r="D375" i="60"/>
  <c r="D375" i="53"/>
  <c r="J961" i="47"/>
  <c r="D260" i="60"/>
  <c r="E260" i="60" s="1"/>
  <c r="F260" i="60" s="1"/>
  <c r="G260" i="60" s="1"/>
  <c r="H260" i="60" s="1"/>
  <c r="I260" i="60" s="1"/>
  <c r="J260" i="60" s="1"/>
  <c r="K260" i="60" s="1"/>
  <c r="L260" i="60" s="1"/>
  <c r="M260" i="60" s="1"/>
  <c r="N260" i="60" s="1"/>
  <c r="O260" i="60" s="1"/>
  <c r="P260" i="60" s="1"/>
  <c r="Q260" i="60" s="1"/>
  <c r="R260" i="60" s="1"/>
  <c r="S260" i="60" s="1"/>
  <c r="T260" i="60" s="1"/>
  <c r="U260" i="60" s="1"/>
  <c r="V260" i="60" s="1"/>
  <c r="W260" i="60" s="1"/>
  <c r="X260" i="60" s="1"/>
  <c r="Y260" i="60" s="1"/>
  <c r="Z260" i="60" s="1"/>
  <c r="AA260" i="60" s="1"/>
  <c r="AB260" i="60" s="1"/>
  <c r="AC260" i="60" s="1"/>
  <c r="AD260" i="60" s="1"/>
  <c r="AE260" i="60" s="1"/>
  <c r="AF260" i="60" s="1"/>
  <c r="AG260" i="60" s="1"/>
  <c r="AH260" i="60" s="1"/>
  <c r="AI260" i="60" s="1"/>
  <c r="AJ260" i="60" s="1"/>
  <c r="AK260" i="60" s="1"/>
  <c r="D260" i="53"/>
  <c r="J680" i="47"/>
  <c r="D208" i="60"/>
  <c r="E208" i="60" s="1"/>
  <c r="F208" i="60" s="1"/>
  <c r="G208" i="60" s="1"/>
  <c r="H208" i="60" s="1"/>
  <c r="I208" i="60" s="1"/>
  <c r="J208" i="60" s="1"/>
  <c r="K208" i="60" s="1"/>
  <c r="L208" i="60" s="1"/>
  <c r="M208" i="60" s="1"/>
  <c r="N208" i="60" s="1"/>
  <c r="O208" i="60" s="1"/>
  <c r="P208" i="60" s="1"/>
  <c r="Q208" i="60" s="1"/>
  <c r="R208" i="60" s="1"/>
  <c r="S208" i="60" s="1"/>
  <c r="T208" i="60" s="1"/>
  <c r="U208" i="60" s="1"/>
  <c r="V208" i="60" s="1"/>
  <c r="W208" i="60" s="1"/>
  <c r="X208" i="60" s="1"/>
  <c r="Y208" i="60" s="1"/>
  <c r="Z208" i="60" s="1"/>
  <c r="AA208" i="60" s="1"/>
  <c r="AB208" i="60" s="1"/>
  <c r="AC208" i="60" s="1"/>
  <c r="AD208" i="60" s="1"/>
  <c r="AE208" i="60" s="1"/>
  <c r="AF208" i="60" s="1"/>
  <c r="AG208" i="60" s="1"/>
  <c r="AH208" i="60" s="1"/>
  <c r="AI208" i="60" s="1"/>
  <c r="AJ208" i="60" s="1"/>
  <c r="AK208" i="60" s="1"/>
  <c r="D208" i="53"/>
  <c r="J544" i="47"/>
  <c r="D124" i="60"/>
  <c r="D124" i="53"/>
  <c r="J290" i="47"/>
  <c r="D46" i="60"/>
  <c r="D46" i="53"/>
  <c r="J86" i="47"/>
  <c r="D331" i="60"/>
  <c r="E331" i="60" s="1"/>
  <c r="F331" i="60" s="1"/>
  <c r="G331" i="60" s="1"/>
  <c r="H331" i="60" s="1"/>
  <c r="I331" i="60" s="1"/>
  <c r="J331" i="60" s="1"/>
  <c r="K331" i="60" s="1"/>
  <c r="L331" i="60" s="1"/>
  <c r="M331" i="60" s="1"/>
  <c r="N331" i="60" s="1"/>
  <c r="O331" i="60" s="1"/>
  <c r="P331" i="60" s="1"/>
  <c r="Q331" i="60" s="1"/>
  <c r="R331" i="60" s="1"/>
  <c r="S331" i="60" s="1"/>
  <c r="T331" i="60" s="1"/>
  <c r="U331" i="60" s="1"/>
  <c r="V331" i="60" s="1"/>
  <c r="W331" i="60" s="1"/>
  <c r="X331" i="60" s="1"/>
  <c r="Y331" i="60" s="1"/>
  <c r="Z331" i="60" s="1"/>
  <c r="AA331" i="60" s="1"/>
  <c r="AB331" i="60" s="1"/>
  <c r="AC331" i="60" s="1"/>
  <c r="AD331" i="60" s="1"/>
  <c r="AE331" i="60" s="1"/>
  <c r="AF331" i="60" s="1"/>
  <c r="AG331" i="60" s="1"/>
  <c r="AH331" i="60" s="1"/>
  <c r="AI331" i="60" s="1"/>
  <c r="AJ331" i="60" s="1"/>
  <c r="AK331" i="60" s="1"/>
  <c r="D331" i="53"/>
  <c r="J877" i="47"/>
  <c r="D319" i="60"/>
  <c r="D319" i="53"/>
  <c r="J821" i="47"/>
  <c r="D268" i="60"/>
  <c r="D268" i="53"/>
  <c r="J686" i="47"/>
  <c r="D201" i="60"/>
  <c r="E201" i="60" s="1"/>
  <c r="F201" i="60" s="1"/>
  <c r="G201" i="60" s="1"/>
  <c r="H201" i="60" s="1"/>
  <c r="I201" i="60" s="1"/>
  <c r="J201" i="60" s="1"/>
  <c r="K201" i="60" s="1"/>
  <c r="L201" i="60" s="1"/>
  <c r="M201" i="60" s="1"/>
  <c r="N201" i="60" s="1"/>
  <c r="O201" i="60" s="1"/>
  <c r="P201" i="60" s="1"/>
  <c r="Q201" i="60" s="1"/>
  <c r="R201" i="60" s="1"/>
  <c r="S201" i="60" s="1"/>
  <c r="T201" i="60" s="1"/>
  <c r="U201" i="60" s="1"/>
  <c r="V201" i="60" s="1"/>
  <c r="W201" i="60" s="1"/>
  <c r="X201" i="60" s="1"/>
  <c r="Y201" i="60" s="1"/>
  <c r="Z201" i="60" s="1"/>
  <c r="AA201" i="60" s="1"/>
  <c r="AB201" i="60" s="1"/>
  <c r="AC201" i="60" s="1"/>
  <c r="AD201" i="60" s="1"/>
  <c r="AE201" i="60" s="1"/>
  <c r="AF201" i="60" s="1"/>
  <c r="AG201" i="60" s="1"/>
  <c r="AH201" i="60" s="1"/>
  <c r="AI201" i="60" s="1"/>
  <c r="AJ201" i="60" s="1"/>
  <c r="AK201" i="60" s="1"/>
  <c r="D201" i="53"/>
  <c r="J493" i="47"/>
  <c r="D119" i="60"/>
  <c r="D119" i="53"/>
  <c r="J285" i="47"/>
  <c r="D40" i="60"/>
  <c r="D40" i="53"/>
  <c r="J80" i="47"/>
  <c r="D299" i="60"/>
  <c r="D299" i="53"/>
  <c r="J759" i="47"/>
  <c r="D181" i="60"/>
  <c r="E181" i="60" s="1"/>
  <c r="F181" i="60" s="1"/>
  <c r="G181" i="60" s="1"/>
  <c r="H181" i="60" s="1"/>
  <c r="I181" i="60" s="1"/>
  <c r="J181" i="60" s="1"/>
  <c r="K181" i="60" s="1"/>
  <c r="L181" i="60" s="1"/>
  <c r="M181" i="60" s="1"/>
  <c r="N181" i="60" s="1"/>
  <c r="O181" i="60" s="1"/>
  <c r="P181" i="60" s="1"/>
  <c r="Q181" i="60" s="1"/>
  <c r="R181" i="60" s="1"/>
  <c r="S181" i="60" s="1"/>
  <c r="T181" i="60" s="1"/>
  <c r="U181" i="60" s="1"/>
  <c r="V181" i="60" s="1"/>
  <c r="W181" i="60" s="1"/>
  <c r="X181" i="60" s="1"/>
  <c r="Y181" i="60" s="1"/>
  <c r="Z181" i="60" s="1"/>
  <c r="AA181" i="60" s="1"/>
  <c r="AB181" i="60" s="1"/>
  <c r="AC181" i="60" s="1"/>
  <c r="AD181" i="60" s="1"/>
  <c r="AE181" i="60" s="1"/>
  <c r="AF181" i="60" s="1"/>
  <c r="AG181" i="60" s="1"/>
  <c r="AH181" i="60" s="1"/>
  <c r="AI181" i="60" s="1"/>
  <c r="AJ181" i="60" s="1"/>
  <c r="AK181" i="60" s="1"/>
  <c r="D181" i="53"/>
  <c r="J475" i="47"/>
  <c r="D92" i="60"/>
  <c r="D92" i="53"/>
  <c r="J216" i="47"/>
  <c r="D21" i="60"/>
  <c r="D21" i="53"/>
  <c r="J19" i="47"/>
  <c r="D365" i="60"/>
  <c r="D365" i="53"/>
  <c r="J951" i="47"/>
  <c r="D314" i="60"/>
  <c r="D314" i="53"/>
  <c r="J816" i="47"/>
  <c r="D62" i="40"/>
  <c r="D109" i="53"/>
  <c r="D109" i="60"/>
  <c r="E109" i="60" s="1"/>
  <c r="F109" i="60" s="1"/>
  <c r="G109" i="60" s="1"/>
  <c r="H109" i="60" s="1"/>
  <c r="I109" i="60" s="1"/>
  <c r="J109" i="60" s="1"/>
  <c r="K109" i="60" s="1"/>
  <c r="L109" i="60" s="1"/>
  <c r="M109" i="60" s="1"/>
  <c r="N109" i="60" s="1"/>
  <c r="O109" i="60" s="1"/>
  <c r="P109" i="60" s="1"/>
  <c r="Q109" i="60" s="1"/>
  <c r="R109" i="60" s="1"/>
  <c r="S109" i="60" s="1"/>
  <c r="T109" i="60" s="1"/>
  <c r="U109" i="60" s="1"/>
  <c r="V109" i="60" s="1"/>
  <c r="W109" i="60" s="1"/>
  <c r="X109" i="60" s="1"/>
  <c r="Y109" i="60" s="1"/>
  <c r="Z109" i="60" s="1"/>
  <c r="AA109" i="60" s="1"/>
  <c r="AB109" i="60" s="1"/>
  <c r="AC109" i="60" s="1"/>
  <c r="AD109" i="60" s="1"/>
  <c r="AE109" i="60" s="1"/>
  <c r="AF109" i="60" s="1"/>
  <c r="AG109" i="60" s="1"/>
  <c r="AH109" i="60" s="1"/>
  <c r="AI109" i="60" s="1"/>
  <c r="AJ109" i="60" s="1"/>
  <c r="AK109" i="60" s="1"/>
  <c r="J277" i="47"/>
  <c r="D98" i="60"/>
  <c r="D98" i="53"/>
  <c r="J222" i="47"/>
  <c r="D345" i="60"/>
  <c r="E345" i="60" s="1"/>
  <c r="F345" i="60" s="1"/>
  <c r="G345" i="60" s="1"/>
  <c r="H345" i="60" s="1"/>
  <c r="I345" i="60" s="1"/>
  <c r="J345" i="60" s="1"/>
  <c r="K345" i="60" s="1"/>
  <c r="L345" i="60" s="1"/>
  <c r="M345" i="60" s="1"/>
  <c r="N345" i="60" s="1"/>
  <c r="O345" i="60" s="1"/>
  <c r="P345" i="60" s="1"/>
  <c r="Q345" i="60" s="1"/>
  <c r="R345" i="60" s="1"/>
  <c r="S345" i="60" s="1"/>
  <c r="T345" i="60" s="1"/>
  <c r="U345" i="60" s="1"/>
  <c r="V345" i="60" s="1"/>
  <c r="W345" i="60" s="1"/>
  <c r="X345" i="60" s="1"/>
  <c r="Y345" i="60" s="1"/>
  <c r="Z345" i="60" s="1"/>
  <c r="AA345" i="60" s="1"/>
  <c r="AB345" i="60" s="1"/>
  <c r="AC345" i="60" s="1"/>
  <c r="AD345" i="60" s="1"/>
  <c r="AE345" i="60" s="1"/>
  <c r="AF345" i="60" s="1"/>
  <c r="AG345" i="60" s="1"/>
  <c r="AH345" i="60" s="1"/>
  <c r="AI345" i="60" s="1"/>
  <c r="AJ345" i="60" s="1"/>
  <c r="AK345" i="60" s="1"/>
  <c r="D345" i="53"/>
  <c r="J889" i="47"/>
  <c r="D234" i="60"/>
  <c r="E234" i="60" s="1"/>
  <c r="F234" i="60" s="1"/>
  <c r="G234" i="60" s="1"/>
  <c r="H234" i="60" s="1"/>
  <c r="I234" i="60" s="1"/>
  <c r="J234" i="60" s="1"/>
  <c r="K234" i="60" s="1"/>
  <c r="L234" i="60" s="1"/>
  <c r="M234" i="60" s="1"/>
  <c r="N234" i="60" s="1"/>
  <c r="O234" i="60" s="1"/>
  <c r="P234" i="60" s="1"/>
  <c r="Q234" i="60" s="1"/>
  <c r="R234" i="60" s="1"/>
  <c r="S234" i="60" s="1"/>
  <c r="T234" i="60" s="1"/>
  <c r="U234" i="60" s="1"/>
  <c r="V234" i="60" s="1"/>
  <c r="W234" i="60" s="1"/>
  <c r="X234" i="60" s="1"/>
  <c r="Y234" i="60" s="1"/>
  <c r="Z234" i="60" s="1"/>
  <c r="AA234" i="60" s="1"/>
  <c r="AB234" i="60" s="1"/>
  <c r="AC234" i="60" s="1"/>
  <c r="AD234" i="60" s="1"/>
  <c r="AE234" i="60" s="1"/>
  <c r="AF234" i="60" s="1"/>
  <c r="AG234" i="60" s="1"/>
  <c r="AH234" i="60" s="1"/>
  <c r="AI234" i="60" s="1"/>
  <c r="AJ234" i="60" s="1"/>
  <c r="AK234" i="60" s="1"/>
  <c r="D234" i="53"/>
  <c r="J612" i="47"/>
  <c r="D176" i="60"/>
  <c r="D176" i="53"/>
  <c r="J426" i="47"/>
  <c r="D141" i="60"/>
  <c r="D141" i="53"/>
  <c r="J349" i="47"/>
  <c r="D49" i="60"/>
  <c r="D49" i="53"/>
  <c r="J89" i="47"/>
  <c r="D91" i="53"/>
  <c r="D91" i="60"/>
  <c r="J215" i="47"/>
  <c r="D359" i="60"/>
  <c r="E359" i="60" s="1"/>
  <c r="F359" i="60" s="1"/>
  <c r="G359" i="60" s="1"/>
  <c r="H359" i="60" s="1"/>
  <c r="I359" i="60" s="1"/>
  <c r="J359" i="60" s="1"/>
  <c r="K359" i="60" s="1"/>
  <c r="L359" i="60" s="1"/>
  <c r="M359" i="60" s="1"/>
  <c r="N359" i="60" s="1"/>
  <c r="O359" i="60" s="1"/>
  <c r="P359" i="60" s="1"/>
  <c r="Q359" i="60" s="1"/>
  <c r="R359" i="60" s="1"/>
  <c r="S359" i="60" s="1"/>
  <c r="T359" i="60" s="1"/>
  <c r="U359" i="60" s="1"/>
  <c r="V359" i="60" s="1"/>
  <c r="W359" i="60" s="1"/>
  <c r="X359" i="60" s="1"/>
  <c r="Y359" i="60" s="1"/>
  <c r="Z359" i="60" s="1"/>
  <c r="AA359" i="60" s="1"/>
  <c r="AB359" i="60" s="1"/>
  <c r="AC359" i="60" s="1"/>
  <c r="AD359" i="60" s="1"/>
  <c r="AE359" i="60" s="1"/>
  <c r="AF359" i="60" s="1"/>
  <c r="AG359" i="60" s="1"/>
  <c r="AH359" i="60" s="1"/>
  <c r="AI359" i="60" s="1"/>
  <c r="AJ359" i="60" s="1"/>
  <c r="AK359" i="60" s="1"/>
  <c r="D359" i="53"/>
  <c r="J947" i="47"/>
  <c r="D321" i="60"/>
  <c r="D321" i="53"/>
  <c r="J823" i="47"/>
  <c r="D210" i="60"/>
  <c r="E210" i="60" s="1"/>
  <c r="F210" i="60" s="1"/>
  <c r="G210" i="60" s="1"/>
  <c r="H210" i="60" s="1"/>
  <c r="I210" i="60" s="1"/>
  <c r="J210" i="60" s="1"/>
  <c r="K210" i="60" s="1"/>
  <c r="L210" i="60" s="1"/>
  <c r="M210" i="60" s="1"/>
  <c r="N210" i="60" s="1"/>
  <c r="O210" i="60" s="1"/>
  <c r="P210" i="60" s="1"/>
  <c r="Q210" i="60" s="1"/>
  <c r="R210" i="60" s="1"/>
  <c r="S210" i="60" s="1"/>
  <c r="T210" i="60" s="1"/>
  <c r="U210" i="60" s="1"/>
  <c r="V210" i="60" s="1"/>
  <c r="W210" i="60" s="1"/>
  <c r="X210" i="60" s="1"/>
  <c r="Y210" i="60" s="1"/>
  <c r="Z210" i="60" s="1"/>
  <c r="AA210" i="60" s="1"/>
  <c r="AB210" i="60" s="1"/>
  <c r="AC210" i="60" s="1"/>
  <c r="AD210" i="60" s="1"/>
  <c r="AE210" i="60" s="1"/>
  <c r="AF210" i="60" s="1"/>
  <c r="AG210" i="60" s="1"/>
  <c r="AH210" i="60" s="1"/>
  <c r="AI210" i="60" s="1"/>
  <c r="AJ210" i="60" s="1"/>
  <c r="AK210" i="60" s="1"/>
  <c r="D210" i="53"/>
  <c r="J546" i="47"/>
  <c r="D107" i="60"/>
  <c r="E107" i="60" s="1"/>
  <c r="F107" i="60" s="1"/>
  <c r="G107" i="60" s="1"/>
  <c r="H107" i="60" s="1"/>
  <c r="I107" i="60" s="1"/>
  <c r="J107" i="60" s="1"/>
  <c r="K107" i="60" s="1"/>
  <c r="L107" i="60" s="1"/>
  <c r="M107" i="60" s="1"/>
  <c r="N107" i="60" s="1"/>
  <c r="O107" i="60" s="1"/>
  <c r="P107" i="60" s="1"/>
  <c r="Q107" i="60" s="1"/>
  <c r="R107" i="60" s="1"/>
  <c r="S107" i="60" s="1"/>
  <c r="T107" i="60" s="1"/>
  <c r="U107" i="60" s="1"/>
  <c r="V107" i="60" s="1"/>
  <c r="W107" i="60" s="1"/>
  <c r="X107" i="60" s="1"/>
  <c r="Y107" i="60" s="1"/>
  <c r="Z107" i="60" s="1"/>
  <c r="AA107" i="60" s="1"/>
  <c r="AB107" i="60" s="1"/>
  <c r="AC107" i="60" s="1"/>
  <c r="AD107" i="60" s="1"/>
  <c r="AE107" i="60" s="1"/>
  <c r="AF107" i="60" s="1"/>
  <c r="AG107" i="60" s="1"/>
  <c r="AH107" i="60" s="1"/>
  <c r="AI107" i="60" s="1"/>
  <c r="AJ107" i="60" s="1"/>
  <c r="AK107" i="60" s="1"/>
  <c r="D107" i="53"/>
  <c r="J275" i="47"/>
  <c r="D31" i="60"/>
  <c r="D31" i="53"/>
  <c r="J73" i="47"/>
  <c r="D300" i="60"/>
  <c r="D300" i="53"/>
  <c r="J760" i="47"/>
  <c r="E75" i="37"/>
  <c r="J360" i="47"/>
  <c r="D11" i="60"/>
  <c r="E11" i="60" s="1"/>
  <c r="F11" i="60" s="1"/>
  <c r="G11" i="60" s="1"/>
  <c r="H11" i="60" s="1"/>
  <c r="I11" i="60" s="1"/>
  <c r="J11" i="60" s="1"/>
  <c r="K11" i="60" s="1"/>
  <c r="L11" i="60" s="1"/>
  <c r="M11" i="60" s="1"/>
  <c r="N11" i="60" s="1"/>
  <c r="O11" i="60" s="1"/>
  <c r="P11" i="60" s="1"/>
  <c r="Q11" i="60" s="1"/>
  <c r="R11" i="60" s="1"/>
  <c r="S11" i="60" s="1"/>
  <c r="T11" i="60" s="1"/>
  <c r="U11" i="60" s="1"/>
  <c r="V11" i="60" s="1"/>
  <c r="W11" i="60" s="1"/>
  <c r="X11" i="60" s="1"/>
  <c r="Y11" i="60" s="1"/>
  <c r="Z11" i="60" s="1"/>
  <c r="AA11" i="60" s="1"/>
  <c r="AB11" i="60" s="1"/>
  <c r="AC11" i="60" s="1"/>
  <c r="AD11" i="60" s="1"/>
  <c r="AE11" i="60" s="1"/>
  <c r="AF11" i="60" s="1"/>
  <c r="AG11" i="60" s="1"/>
  <c r="AH11" i="60" s="1"/>
  <c r="AI11" i="60" s="1"/>
  <c r="AJ11" i="60" s="1"/>
  <c r="AK11" i="60" s="1"/>
  <c r="D11" i="53"/>
  <c r="J11" i="47"/>
  <c r="D64" i="60"/>
  <c r="D64" i="53"/>
  <c r="J146" i="47"/>
  <c r="D335" i="60"/>
  <c r="E335" i="60" s="1"/>
  <c r="F335" i="60" s="1"/>
  <c r="G335" i="60" s="1"/>
  <c r="H335" i="60" s="1"/>
  <c r="I335" i="60" s="1"/>
  <c r="J335" i="60" s="1"/>
  <c r="K335" i="60" s="1"/>
  <c r="L335" i="60" s="1"/>
  <c r="M335" i="60" s="1"/>
  <c r="N335" i="60" s="1"/>
  <c r="O335" i="60" s="1"/>
  <c r="P335" i="60" s="1"/>
  <c r="Q335" i="60" s="1"/>
  <c r="R335" i="60" s="1"/>
  <c r="S335" i="60" s="1"/>
  <c r="T335" i="60" s="1"/>
  <c r="U335" i="60" s="1"/>
  <c r="V335" i="60" s="1"/>
  <c r="W335" i="60" s="1"/>
  <c r="X335" i="60" s="1"/>
  <c r="Y335" i="60" s="1"/>
  <c r="Z335" i="60" s="1"/>
  <c r="AA335" i="60" s="1"/>
  <c r="AB335" i="60" s="1"/>
  <c r="AC335" i="60" s="1"/>
  <c r="AD335" i="60" s="1"/>
  <c r="AE335" i="60" s="1"/>
  <c r="AF335" i="60" s="1"/>
  <c r="AG335" i="60" s="1"/>
  <c r="AH335" i="60" s="1"/>
  <c r="AI335" i="60" s="1"/>
  <c r="AJ335" i="60" s="1"/>
  <c r="AK335" i="60" s="1"/>
  <c r="D335" i="53"/>
  <c r="J881" i="47"/>
  <c r="D140" i="60"/>
  <c r="D140" i="53"/>
  <c r="J348" i="47"/>
  <c r="E75" i="40"/>
  <c r="J561" i="47"/>
  <c r="D186" i="60"/>
  <c r="E186" i="60" s="1"/>
  <c r="F186" i="60" s="1"/>
  <c r="G186" i="60" s="1"/>
  <c r="H186" i="60" s="1"/>
  <c r="I186" i="60" s="1"/>
  <c r="J186" i="60" s="1"/>
  <c r="K186" i="60" s="1"/>
  <c r="L186" i="60" s="1"/>
  <c r="M186" i="60" s="1"/>
  <c r="N186" i="60" s="1"/>
  <c r="O186" i="60" s="1"/>
  <c r="P186" i="60" s="1"/>
  <c r="Q186" i="60" s="1"/>
  <c r="R186" i="60" s="1"/>
  <c r="S186" i="60" s="1"/>
  <c r="T186" i="60" s="1"/>
  <c r="U186" i="60" s="1"/>
  <c r="V186" i="60" s="1"/>
  <c r="W186" i="60" s="1"/>
  <c r="X186" i="60" s="1"/>
  <c r="Y186" i="60" s="1"/>
  <c r="Z186" i="60" s="1"/>
  <c r="AA186" i="60" s="1"/>
  <c r="AB186" i="60" s="1"/>
  <c r="AC186" i="60" s="1"/>
  <c r="AD186" i="60" s="1"/>
  <c r="AE186" i="60" s="1"/>
  <c r="AF186" i="60" s="1"/>
  <c r="AG186" i="60" s="1"/>
  <c r="AH186" i="60" s="1"/>
  <c r="AI186" i="60" s="1"/>
  <c r="AJ186" i="60" s="1"/>
  <c r="AK186" i="60" s="1"/>
  <c r="D186" i="53"/>
  <c r="J480" i="47"/>
  <c r="D189" i="60"/>
  <c r="E189" i="60" s="1"/>
  <c r="F189" i="60" s="1"/>
  <c r="G189" i="60" s="1"/>
  <c r="H189" i="60" s="1"/>
  <c r="I189" i="60" s="1"/>
  <c r="J189" i="60" s="1"/>
  <c r="K189" i="60" s="1"/>
  <c r="L189" i="60" s="1"/>
  <c r="M189" i="60" s="1"/>
  <c r="N189" i="60" s="1"/>
  <c r="O189" i="60" s="1"/>
  <c r="P189" i="60" s="1"/>
  <c r="Q189" i="60" s="1"/>
  <c r="R189" i="60" s="1"/>
  <c r="S189" i="60" s="1"/>
  <c r="T189" i="60" s="1"/>
  <c r="U189" i="60" s="1"/>
  <c r="V189" i="60" s="1"/>
  <c r="W189" i="60" s="1"/>
  <c r="X189" i="60" s="1"/>
  <c r="Y189" i="60" s="1"/>
  <c r="Z189" i="60" s="1"/>
  <c r="AA189" i="60" s="1"/>
  <c r="AB189" i="60" s="1"/>
  <c r="AC189" i="60" s="1"/>
  <c r="AD189" i="60" s="1"/>
  <c r="AE189" i="60" s="1"/>
  <c r="AF189" i="60" s="1"/>
  <c r="AG189" i="60" s="1"/>
  <c r="AH189" i="60" s="1"/>
  <c r="AI189" i="60" s="1"/>
  <c r="AJ189" i="60" s="1"/>
  <c r="AK189" i="60" s="1"/>
  <c r="D189" i="53"/>
  <c r="J481" i="47"/>
  <c r="D25" i="60"/>
  <c r="D25" i="53"/>
  <c r="J23" i="47"/>
  <c r="D369" i="60"/>
  <c r="D369" i="53"/>
  <c r="J955" i="47"/>
  <c r="D85" i="60"/>
  <c r="E85" i="60" s="1"/>
  <c r="F85" i="60" s="1"/>
  <c r="G85" i="60" s="1"/>
  <c r="H85" i="60" s="1"/>
  <c r="I85" i="60" s="1"/>
  <c r="J85" i="60" s="1"/>
  <c r="K85" i="60" s="1"/>
  <c r="L85" i="60" s="1"/>
  <c r="M85" i="60" s="1"/>
  <c r="N85" i="60" s="1"/>
  <c r="O85" i="60" s="1"/>
  <c r="P85" i="60" s="1"/>
  <c r="Q85" i="60" s="1"/>
  <c r="R85" i="60" s="1"/>
  <c r="S85" i="60" s="1"/>
  <c r="T85" i="60" s="1"/>
  <c r="U85" i="60" s="1"/>
  <c r="V85" i="60" s="1"/>
  <c r="W85" i="60" s="1"/>
  <c r="X85" i="60" s="1"/>
  <c r="Y85" i="60" s="1"/>
  <c r="Z85" i="60" s="1"/>
  <c r="AA85" i="60" s="1"/>
  <c r="AB85" i="60" s="1"/>
  <c r="AC85" i="60" s="1"/>
  <c r="AD85" i="60" s="1"/>
  <c r="AE85" i="60" s="1"/>
  <c r="AF85" i="60" s="1"/>
  <c r="AG85" i="60" s="1"/>
  <c r="AH85" i="60" s="1"/>
  <c r="AI85" i="60" s="1"/>
  <c r="AJ85" i="60" s="1"/>
  <c r="AK85" i="60" s="1"/>
  <c r="D85" i="53"/>
  <c r="J211" i="47"/>
  <c r="D161" i="60"/>
  <c r="E161" i="60" s="1"/>
  <c r="F161" i="60" s="1"/>
  <c r="G161" i="60" s="1"/>
  <c r="H161" i="60" s="1"/>
  <c r="I161" i="60" s="1"/>
  <c r="J161" i="60" s="1"/>
  <c r="K161" i="60" s="1"/>
  <c r="L161" i="60" s="1"/>
  <c r="M161" i="60" s="1"/>
  <c r="N161" i="60" s="1"/>
  <c r="O161" i="60" s="1"/>
  <c r="P161" i="60" s="1"/>
  <c r="Q161" i="60" s="1"/>
  <c r="R161" i="60" s="1"/>
  <c r="S161" i="60" s="1"/>
  <c r="T161" i="60" s="1"/>
  <c r="U161" i="60" s="1"/>
  <c r="V161" i="60" s="1"/>
  <c r="W161" i="60" s="1"/>
  <c r="X161" i="60" s="1"/>
  <c r="Y161" i="60" s="1"/>
  <c r="Z161" i="60" s="1"/>
  <c r="AA161" i="60" s="1"/>
  <c r="AB161" i="60" s="1"/>
  <c r="AC161" i="60" s="1"/>
  <c r="AD161" i="60" s="1"/>
  <c r="AE161" i="60" s="1"/>
  <c r="AF161" i="60" s="1"/>
  <c r="AG161" i="60" s="1"/>
  <c r="AH161" i="60" s="1"/>
  <c r="AI161" i="60" s="1"/>
  <c r="AJ161" i="60" s="1"/>
  <c r="AK161" i="60" s="1"/>
  <c r="D161" i="53"/>
  <c r="J413" i="47"/>
  <c r="D68" i="60"/>
  <c r="D68" i="53"/>
  <c r="J150" i="47"/>
  <c r="D43" i="60"/>
  <c r="D43" i="53"/>
  <c r="J83" i="47"/>
  <c r="D325" i="60"/>
  <c r="D325" i="53"/>
  <c r="J827" i="47"/>
  <c r="D121" i="60"/>
  <c r="D121" i="53"/>
  <c r="J287" i="47"/>
  <c r="D134" i="60"/>
  <c r="E134" i="60" s="1"/>
  <c r="F134" i="60" s="1"/>
  <c r="G134" i="60" s="1"/>
  <c r="H134" i="60" s="1"/>
  <c r="I134" i="60" s="1"/>
  <c r="J134" i="60" s="1"/>
  <c r="K134" i="60" s="1"/>
  <c r="L134" i="60" s="1"/>
  <c r="M134" i="60" s="1"/>
  <c r="N134" i="60" s="1"/>
  <c r="O134" i="60" s="1"/>
  <c r="P134" i="60" s="1"/>
  <c r="Q134" i="60" s="1"/>
  <c r="R134" i="60" s="1"/>
  <c r="S134" i="60" s="1"/>
  <c r="T134" i="60" s="1"/>
  <c r="U134" i="60" s="1"/>
  <c r="V134" i="60" s="1"/>
  <c r="W134" i="60" s="1"/>
  <c r="X134" i="60" s="1"/>
  <c r="Y134" i="60" s="1"/>
  <c r="Z134" i="60" s="1"/>
  <c r="AA134" i="60" s="1"/>
  <c r="AB134" i="60" s="1"/>
  <c r="AC134" i="60" s="1"/>
  <c r="AD134" i="60" s="1"/>
  <c r="AE134" i="60" s="1"/>
  <c r="AF134" i="60" s="1"/>
  <c r="AG134" i="60" s="1"/>
  <c r="AH134" i="60" s="1"/>
  <c r="AI134" i="60" s="1"/>
  <c r="AJ134" i="60" s="1"/>
  <c r="AK134" i="60" s="1"/>
  <c r="D134" i="53"/>
  <c r="J344" i="47"/>
  <c r="D47" i="45"/>
  <c r="J876" i="47" s="1"/>
  <c r="D344" i="60"/>
  <c r="E344" i="60" s="1"/>
  <c r="F344" i="60" s="1"/>
  <c r="G344" i="60" s="1"/>
  <c r="H344" i="60" s="1"/>
  <c r="I344" i="60" s="1"/>
  <c r="J344" i="60" s="1"/>
  <c r="K344" i="60" s="1"/>
  <c r="L344" i="60" s="1"/>
  <c r="M344" i="60" s="1"/>
  <c r="N344" i="60" s="1"/>
  <c r="O344" i="60" s="1"/>
  <c r="P344" i="60" s="1"/>
  <c r="Q344" i="60" s="1"/>
  <c r="R344" i="60" s="1"/>
  <c r="S344" i="60" s="1"/>
  <c r="T344" i="60" s="1"/>
  <c r="U344" i="60" s="1"/>
  <c r="V344" i="60" s="1"/>
  <c r="W344" i="60" s="1"/>
  <c r="X344" i="60" s="1"/>
  <c r="Y344" i="60" s="1"/>
  <c r="Z344" i="60" s="1"/>
  <c r="AA344" i="60" s="1"/>
  <c r="AB344" i="60" s="1"/>
  <c r="AC344" i="60" s="1"/>
  <c r="AD344" i="60" s="1"/>
  <c r="AE344" i="60" s="1"/>
  <c r="AF344" i="60" s="1"/>
  <c r="AG344" i="60" s="1"/>
  <c r="AH344" i="60" s="1"/>
  <c r="AI344" i="60" s="1"/>
  <c r="AJ344" i="60" s="1"/>
  <c r="AK344" i="60" s="1"/>
  <c r="D344" i="53"/>
  <c r="J888" i="47"/>
  <c r="D283" i="60"/>
  <c r="D283" i="53"/>
  <c r="J745" i="47"/>
  <c r="D171" i="60"/>
  <c r="D171" i="53"/>
  <c r="J421" i="47"/>
  <c r="D371" i="60"/>
  <c r="D371" i="53"/>
  <c r="J957" i="47"/>
  <c r="D269" i="60"/>
  <c r="D269" i="53"/>
  <c r="J687" i="47"/>
  <c r="D218" i="60"/>
  <c r="E218" i="60" s="1"/>
  <c r="F218" i="60" s="1"/>
  <c r="G218" i="60" s="1"/>
  <c r="H218" i="60" s="1"/>
  <c r="I218" i="60" s="1"/>
  <c r="J218" i="60" s="1"/>
  <c r="K218" i="60" s="1"/>
  <c r="L218" i="60" s="1"/>
  <c r="M218" i="60" s="1"/>
  <c r="N218" i="60" s="1"/>
  <c r="O218" i="60" s="1"/>
  <c r="P218" i="60" s="1"/>
  <c r="Q218" i="60" s="1"/>
  <c r="R218" i="60" s="1"/>
  <c r="S218" i="60" s="1"/>
  <c r="T218" i="60" s="1"/>
  <c r="U218" i="60" s="1"/>
  <c r="V218" i="60" s="1"/>
  <c r="W218" i="60" s="1"/>
  <c r="X218" i="60" s="1"/>
  <c r="Y218" i="60" s="1"/>
  <c r="Z218" i="60" s="1"/>
  <c r="AA218" i="60" s="1"/>
  <c r="AB218" i="60" s="1"/>
  <c r="AC218" i="60" s="1"/>
  <c r="AD218" i="60" s="1"/>
  <c r="AE218" i="60" s="1"/>
  <c r="AF218" i="60" s="1"/>
  <c r="AG218" i="60" s="1"/>
  <c r="AH218" i="60" s="1"/>
  <c r="AI218" i="60" s="1"/>
  <c r="AJ218" i="60" s="1"/>
  <c r="AK218" i="60" s="1"/>
  <c r="D218" i="53"/>
  <c r="J552" i="47"/>
  <c r="D120" i="60"/>
  <c r="D120" i="53"/>
  <c r="J286" i="47"/>
  <c r="D41" i="60"/>
  <c r="D41" i="53"/>
  <c r="J81" i="47"/>
  <c r="D336" i="60"/>
  <c r="E336" i="60" s="1"/>
  <c r="F336" i="60" s="1"/>
  <c r="G336" i="60" s="1"/>
  <c r="H336" i="60" s="1"/>
  <c r="I336" i="60" s="1"/>
  <c r="J336" i="60" s="1"/>
  <c r="K336" i="60" s="1"/>
  <c r="L336" i="60" s="1"/>
  <c r="M336" i="60" s="1"/>
  <c r="N336" i="60" s="1"/>
  <c r="O336" i="60" s="1"/>
  <c r="P336" i="60" s="1"/>
  <c r="Q336" i="60" s="1"/>
  <c r="R336" i="60" s="1"/>
  <c r="S336" i="60" s="1"/>
  <c r="T336" i="60" s="1"/>
  <c r="U336" i="60" s="1"/>
  <c r="V336" i="60" s="1"/>
  <c r="W336" i="60" s="1"/>
  <c r="X336" i="60" s="1"/>
  <c r="Y336" i="60" s="1"/>
  <c r="Z336" i="60" s="1"/>
  <c r="AA336" i="60" s="1"/>
  <c r="AB336" i="60" s="1"/>
  <c r="AC336" i="60" s="1"/>
  <c r="AD336" i="60" s="1"/>
  <c r="AE336" i="60" s="1"/>
  <c r="AF336" i="60" s="1"/>
  <c r="AG336" i="60" s="1"/>
  <c r="AH336" i="60" s="1"/>
  <c r="AI336" i="60" s="1"/>
  <c r="AJ336" i="60" s="1"/>
  <c r="AK336" i="60" s="1"/>
  <c r="D336" i="53"/>
  <c r="J882" i="47"/>
  <c r="D339" i="53"/>
  <c r="D339" i="60"/>
  <c r="E339" i="60" s="1"/>
  <c r="F339" i="60" s="1"/>
  <c r="G339" i="60" s="1"/>
  <c r="H339" i="60" s="1"/>
  <c r="I339" i="60" s="1"/>
  <c r="J339" i="60" s="1"/>
  <c r="K339" i="60" s="1"/>
  <c r="L339" i="60" s="1"/>
  <c r="M339" i="60" s="1"/>
  <c r="N339" i="60" s="1"/>
  <c r="O339" i="60" s="1"/>
  <c r="P339" i="60" s="1"/>
  <c r="Q339" i="60" s="1"/>
  <c r="R339" i="60" s="1"/>
  <c r="S339" i="60" s="1"/>
  <c r="T339" i="60" s="1"/>
  <c r="U339" i="60" s="1"/>
  <c r="V339" i="60" s="1"/>
  <c r="W339" i="60" s="1"/>
  <c r="X339" i="60" s="1"/>
  <c r="Y339" i="60" s="1"/>
  <c r="Z339" i="60" s="1"/>
  <c r="AA339" i="60" s="1"/>
  <c r="AB339" i="60" s="1"/>
  <c r="AC339" i="60" s="1"/>
  <c r="AD339" i="60" s="1"/>
  <c r="AE339" i="60" s="1"/>
  <c r="AF339" i="60" s="1"/>
  <c r="AG339" i="60" s="1"/>
  <c r="AH339" i="60" s="1"/>
  <c r="AI339" i="60" s="1"/>
  <c r="AJ339" i="60" s="1"/>
  <c r="AK339" i="60" s="1"/>
  <c r="J883" i="47"/>
  <c r="D315" i="60"/>
  <c r="D315" i="53"/>
  <c r="J817" i="47"/>
  <c r="D256" i="60"/>
  <c r="D256" i="53"/>
  <c r="J676" i="47"/>
  <c r="D184" i="60"/>
  <c r="E184" i="60" s="1"/>
  <c r="F184" i="60" s="1"/>
  <c r="G184" i="60" s="1"/>
  <c r="H184" i="60" s="1"/>
  <c r="I184" i="60" s="1"/>
  <c r="J184" i="60" s="1"/>
  <c r="K184" i="60" s="1"/>
  <c r="L184" i="60" s="1"/>
  <c r="M184" i="60" s="1"/>
  <c r="N184" i="60" s="1"/>
  <c r="O184" i="60" s="1"/>
  <c r="P184" i="60" s="1"/>
  <c r="Q184" i="60" s="1"/>
  <c r="R184" i="60" s="1"/>
  <c r="S184" i="60" s="1"/>
  <c r="T184" i="60" s="1"/>
  <c r="U184" i="60" s="1"/>
  <c r="V184" i="60" s="1"/>
  <c r="W184" i="60" s="1"/>
  <c r="X184" i="60" s="1"/>
  <c r="Y184" i="60" s="1"/>
  <c r="Z184" i="60" s="1"/>
  <c r="AA184" i="60" s="1"/>
  <c r="AB184" i="60" s="1"/>
  <c r="AC184" i="60" s="1"/>
  <c r="AD184" i="60" s="1"/>
  <c r="AE184" i="60" s="1"/>
  <c r="AF184" i="60" s="1"/>
  <c r="AG184" i="60" s="1"/>
  <c r="AH184" i="60" s="1"/>
  <c r="AI184" i="60" s="1"/>
  <c r="AJ184" i="60" s="1"/>
  <c r="AK184" i="60" s="1"/>
  <c r="D184" i="53"/>
  <c r="J478" i="47"/>
  <c r="D84" i="60"/>
  <c r="E84" i="60" s="1"/>
  <c r="F84" i="60" s="1"/>
  <c r="G84" i="60" s="1"/>
  <c r="H84" i="60" s="1"/>
  <c r="I84" i="60" s="1"/>
  <c r="J84" i="60" s="1"/>
  <c r="K84" i="60" s="1"/>
  <c r="L84" i="60" s="1"/>
  <c r="M84" i="60" s="1"/>
  <c r="N84" i="60" s="1"/>
  <c r="O84" i="60" s="1"/>
  <c r="P84" i="60" s="1"/>
  <c r="Q84" i="60" s="1"/>
  <c r="R84" i="60" s="1"/>
  <c r="S84" i="60" s="1"/>
  <c r="T84" i="60" s="1"/>
  <c r="U84" i="60" s="1"/>
  <c r="V84" i="60" s="1"/>
  <c r="W84" i="60" s="1"/>
  <c r="X84" i="60" s="1"/>
  <c r="Y84" i="60" s="1"/>
  <c r="Z84" i="60" s="1"/>
  <c r="AA84" i="60" s="1"/>
  <c r="AB84" i="60" s="1"/>
  <c r="AC84" i="60" s="1"/>
  <c r="AD84" i="60" s="1"/>
  <c r="AE84" i="60" s="1"/>
  <c r="AF84" i="60" s="1"/>
  <c r="AG84" i="60" s="1"/>
  <c r="AH84" i="60" s="1"/>
  <c r="AI84" i="60" s="1"/>
  <c r="AJ84" i="60" s="1"/>
  <c r="AK84" i="60" s="1"/>
  <c r="D84" i="53"/>
  <c r="J210" i="47"/>
  <c r="D295" i="60"/>
  <c r="D295" i="53"/>
  <c r="J755" i="47"/>
  <c r="D173" i="60"/>
  <c r="D173" i="53"/>
  <c r="J423" i="47"/>
  <c r="D82" i="60"/>
  <c r="E82" i="60" s="1"/>
  <c r="F82" i="60" s="1"/>
  <c r="G82" i="60" s="1"/>
  <c r="H82" i="60" s="1"/>
  <c r="I82" i="60" s="1"/>
  <c r="J82" i="60" s="1"/>
  <c r="K82" i="60" s="1"/>
  <c r="L82" i="60" s="1"/>
  <c r="M82" i="60" s="1"/>
  <c r="N82" i="60" s="1"/>
  <c r="O82" i="60" s="1"/>
  <c r="P82" i="60" s="1"/>
  <c r="Q82" i="60" s="1"/>
  <c r="R82" i="60" s="1"/>
  <c r="S82" i="60" s="1"/>
  <c r="T82" i="60" s="1"/>
  <c r="U82" i="60" s="1"/>
  <c r="V82" i="60" s="1"/>
  <c r="W82" i="60" s="1"/>
  <c r="X82" i="60" s="1"/>
  <c r="Y82" i="60" s="1"/>
  <c r="Z82" i="60" s="1"/>
  <c r="AA82" i="60" s="1"/>
  <c r="AB82" i="60" s="1"/>
  <c r="AC82" i="60" s="1"/>
  <c r="AD82" i="60" s="1"/>
  <c r="AE82" i="60" s="1"/>
  <c r="AF82" i="60" s="1"/>
  <c r="AG82" i="60" s="1"/>
  <c r="AH82" i="60" s="1"/>
  <c r="AI82" i="60" s="1"/>
  <c r="AJ82" i="60" s="1"/>
  <c r="AK82" i="60" s="1"/>
  <c r="D82" i="53"/>
  <c r="J208" i="47"/>
  <c r="D17" i="60"/>
  <c r="D17" i="53"/>
  <c r="J15" i="47"/>
  <c r="D326" i="60"/>
  <c r="D326" i="53"/>
  <c r="J828" i="47"/>
  <c r="D306" i="60"/>
  <c r="D306" i="53"/>
  <c r="J810" i="47"/>
  <c r="D200" i="60"/>
  <c r="E200" i="60" s="1"/>
  <c r="F200" i="60" s="1"/>
  <c r="G200" i="60" s="1"/>
  <c r="H200" i="60" s="1"/>
  <c r="I200" i="60" s="1"/>
  <c r="J200" i="60" s="1"/>
  <c r="K200" i="60" s="1"/>
  <c r="L200" i="60" s="1"/>
  <c r="M200" i="60" s="1"/>
  <c r="N200" i="60" s="1"/>
  <c r="O200" i="60" s="1"/>
  <c r="P200" i="60" s="1"/>
  <c r="Q200" i="60" s="1"/>
  <c r="R200" i="60" s="1"/>
  <c r="S200" i="60" s="1"/>
  <c r="T200" i="60" s="1"/>
  <c r="U200" i="60" s="1"/>
  <c r="V200" i="60" s="1"/>
  <c r="W200" i="60" s="1"/>
  <c r="X200" i="60" s="1"/>
  <c r="Y200" i="60" s="1"/>
  <c r="Z200" i="60" s="1"/>
  <c r="AA200" i="60" s="1"/>
  <c r="AB200" i="60" s="1"/>
  <c r="AC200" i="60" s="1"/>
  <c r="AD200" i="60" s="1"/>
  <c r="AE200" i="60" s="1"/>
  <c r="AF200" i="60" s="1"/>
  <c r="AG200" i="60" s="1"/>
  <c r="AH200" i="60" s="1"/>
  <c r="AI200" i="60" s="1"/>
  <c r="AJ200" i="60" s="1"/>
  <c r="AK200" i="60" s="1"/>
  <c r="D200" i="53"/>
  <c r="J492" i="47"/>
  <c r="D122" i="60"/>
  <c r="D122" i="53"/>
  <c r="J288" i="47"/>
  <c r="D96" i="60"/>
  <c r="D96" i="53"/>
  <c r="J220" i="47"/>
  <c r="D62" i="45"/>
  <c r="D247" i="60"/>
  <c r="E247" i="60" s="1"/>
  <c r="F247" i="60" s="1"/>
  <c r="G247" i="60" s="1"/>
  <c r="H247" i="60" s="1"/>
  <c r="I247" i="60" s="1"/>
  <c r="J247" i="60" s="1"/>
  <c r="K247" i="60" s="1"/>
  <c r="L247" i="60" s="1"/>
  <c r="M247" i="60" s="1"/>
  <c r="N247" i="60" s="1"/>
  <c r="O247" i="60" s="1"/>
  <c r="P247" i="60" s="1"/>
  <c r="Q247" i="60" s="1"/>
  <c r="R247" i="60" s="1"/>
  <c r="S247" i="60" s="1"/>
  <c r="T247" i="60" s="1"/>
  <c r="U247" i="60" s="1"/>
  <c r="V247" i="60" s="1"/>
  <c r="W247" i="60" s="1"/>
  <c r="X247" i="60" s="1"/>
  <c r="Y247" i="60" s="1"/>
  <c r="Z247" i="60" s="1"/>
  <c r="AA247" i="60" s="1"/>
  <c r="AB247" i="60" s="1"/>
  <c r="AC247" i="60" s="1"/>
  <c r="AD247" i="60" s="1"/>
  <c r="AE247" i="60" s="1"/>
  <c r="AF247" i="60" s="1"/>
  <c r="AG247" i="60" s="1"/>
  <c r="AH247" i="60" s="1"/>
  <c r="AI247" i="60" s="1"/>
  <c r="AJ247" i="60" s="1"/>
  <c r="AK247" i="60" s="1"/>
  <c r="D247" i="53"/>
  <c r="J623" i="47"/>
  <c r="D159" i="60"/>
  <c r="E159" i="60" s="1"/>
  <c r="F159" i="60" s="1"/>
  <c r="G159" i="60" s="1"/>
  <c r="H159" i="60" s="1"/>
  <c r="I159" i="60" s="1"/>
  <c r="J159" i="60" s="1"/>
  <c r="K159" i="60" s="1"/>
  <c r="L159" i="60" s="1"/>
  <c r="M159" i="60" s="1"/>
  <c r="N159" i="60" s="1"/>
  <c r="O159" i="60" s="1"/>
  <c r="P159" i="60" s="1"/>
  <c r="Q159" i="60" s="1"/>
  <c r="R159" i="60" s="1"/>
  <c r="S159" i="60" s="1"/>
  <c r="T159" i="60" s="1"/>
  <c r="U159" i="60" s="1"/>
  <c r="V159" i="60" s="1"/>
  <c r="W159" i="60" s="1"/>
  <c r="X159" i="60" s="1"/>
  <c r="Y159" i="60" s="1"/>
  <c r="Z159" i="60" s="1"/>
  <c r="AA159" i="60" s="1"/>
  <c r="AB159" i="60" s="1"/>
  <c r="AC159" i="60" s="1"/>
  <c r="AD159" i="60" s="1"/>
  <c r="AE159" i="60" s="1"/>
  <c r="AF159" i="60" s="1"/>
  <c r="AG159" i="60" s="1"/>
  <c r="AH159" i="60" s="1"/>
  <c r="AI159" i="60" s="1"/>
  <c r="AJ159" i="60" s="1"/>
  <c r="AK159" i="60" s="1"/>
  <c r="D159" i="53"/>
  <c r="J411" i="47"/>
  <c r="D61" i="60"/>
  <c r="E61" i="60" s="1"/>
  <c r="F61" i="60" s="1"/>
  <c r="G61" i="60" s="1"/>
  <c r="H61" i="60" s="1"/>
  <c r="I61" i="60" s="1"/>
  <c r="J61" i="60" s="1"/>
  <c r="K61" i="60" s="1"/>
  <c r="L61" i="60" s="1"/>
  <c r="M61" i="60" s="1"/>
  <c r="N61" i="60" s="1"/>
  <c r="O61" i="60" s="1"/>
  <c r="P61" i="60" s="1"/>
  <c r="Q61" i="60" s="1"/>
  <c r="R61" i="60" s="1"/>
  <c r="S61" i="60" s="1"/>
  <c r="T61" i="60" s="1"/>
  <c r="U61" i="60" s="1"/>
  <c r="V61" i="60" s="1"/>
  <c r="W61" i="60" s="1"/>
  <c r="X61" i="60" s="1"/>
  <c r="Y61" i="60" s="1"/>
  <c r="Z61" i="60" s="1"/>
  <c r="AA61" i="60" s="1"/>
  <c r="AB61" i="60" s="1"/>
  <c r="AC61" i="60" s="1"/>
  <c r="AD61" i="60" s="1"/>
  <c r="AE61" i="60" s="1"/>
  <c r="AF61" i="60" s="1"/>
  <c r="AG61" i="60" s="1"/>
  <c r="AH61" i="60" s="1"/>
  <c r="AI61" i="60" s="1"/>
  <c r="AJ61" i="60" s="1"/>
  <c r="AK61" i="60" s="1"/>
  <c r="D61" i="53"/>
  <c r="J145" i="47"/>
  <c r="D75" i="60"/>
  <c r="D75" i="53"/>
  <c r="J157" i="47"/>
  <c r="D372" i="60"/>
  <c r="D372" i="53"/>
  <c r="J958" i="47"/>
  <c r="D307" i="60"/>
  <c r="E307" i="60" s="1"/>
  <c r="F307" i="60" s="1"/>
  <c r="G307" i="60" s="1"/>
  <c r="H307" i="60" s="1"/>
  <c r="I307" i="60" s="1"/>
  <c r="J307" i="60" s="1"/>
  <c r="K307" i="60" s="1"/>
  <c r="L307" i="60" s="1"/>
  <c r="M307" i="60" s="1"/>
  <c r="N307" i="60" s="1"/>
  <c r="O307" i="60" s="1"/>
  <c r="P307" i="60" s="1"/>
  <c r="Q307" i="60" s="1"/>
  <c r="R307" i="60" s="1"/>
  <c r="S307" i="60" s="1"/>
  <c r="T307" i="60" s="1"/>
  <c r="U307" i="60" s="1"/>
  <c r="V307" i="60" s="1"/>
  <c r="W307" i="60" s="1"/>
  <c r="X307" i="60" s="1"/>
  <c r="Y307" i="60" s="1"/>
  <c r="Z307" i="60" s="1"/>
  <c r="AA307" i="60" s="1"/>
  <c r="AB307" i="60" s="1"/>
  <c r="AC307" i="60" s="1"/>
  <c r="AD307" i="60" s="1"/>
  <c r="AE307" i="60" s="1"/>
  <c r="AF307" i="60" s="1"/>
  <c r="AG307" i="60" s="1"/>
  <c r="AH307" i="60" s="1"/>
  <c r="AI307" i="60" s="1"/>
  <c r="AJ307" i="60" s="1"/>
  <c r="AK307" i="60" s="1"/>
  <c r="D307" i="53"/>
  <c r="J811" i="47"/>
  <c r="D223" i="53"/>
  <c r="D223" i="60"/>
  <c r="E223" i="60" s="1"/>
  <c r="F223" i="60" s="1"/>
  <c r="G223" i="60" s="1"/>
  <c r="H223" i="60" s="1"/>
  <c r="I223" i="60" s="1"/>
  <c r="J223" i="60" s="1"/>
  <c r="K223" i="60" s="1"/>
  <c r="L223" i="60" s="1"/>
  <c r="M223" i="60" s="1"/>
  <c r="N223" i="60" s="1"/>
  <c r="O223" i="60" s="1"/>
  <c r="P223" i="60" s="1"/>
  <c r="Q223" i="60" s="1"/>
  <c r="R223" i="60" s="1"/>
  <c r="S223" i="60" s="1"/>
  <c r="T223" i="60" s="1"/>
  <c r="U223" i="60" s="1"/>
  <c r="V223" i="60" s="1"/>
  <c r="W223" i="60" s="1"/>
  <c r="X223" i="60" s="1"/>
  <c r="Y223" i="60" s="1"/>
  <c r="Z223" i="60" s="1"/>
  <c r="AA223" i="60" s="1"/>
  <c r="AB223" i="60" s="1"/>
  <c r="AC223" i="60" s="1"/>
  <c r="AD223" i="60" s="1"/>
  <c r="AE223" i="60" s="1"/>
  <c r="AF223" i="60" s="1"/>
  <c r="AG223" i="60" s="1"/>
  <c r="AH223" i="60" s="1"/>
  <c r="AI223" i="60" s="1"/>
  <c r="AJ223" i="60" s="1"/>
  <c r="AK223" i="60" s="1"/>
  <c r="J557" i="47"/>
  <c r="D117" i="60"/>
  <c r="D117" i="53"/>
  <c r="J283" i="47"/>
  <c r="D15" i="60"/>
  <c r="D15" i="53"/>
  <c r="J13" i="47"/>
  <c r="D296" i="60"/>
  <c r="D296" i="53"/>
  <c r="J756" i="47"/>
  <c r="D133" i="60"/>
  <c r="D133" i="53"/>
  <c r="J343" i="47"/>
  <c r="D9" i="60"/>
  <c r="E9" i="60" s="1"/>
  <c r="F9" i="60" s="1"/>
  <c r="G9" i="60" s="1"/>
  <c r="H9" i="60" s="1"/>
  <c r="I9" i="60" s="1"/>
  <c r="J9" i="60" s="1"/>
  <c r="K9" i="60" s="1"/>
  <c r="L9" i="60" s="1"/>
  <c r="M9" i="60" s="1"/>
  <c r="N9" i="60" s="1"/>
  <c r="O9" i="60" s="1"/>
  <c r="P9" i="60" s="1"/>
  <c r="Q9" i="60" s="1"/>
  <c r="R9" i="60" s="1"/>
  <c r="S9" i="60" s="1"/>
  <c r="T9" i="60" s="1"/>
  <c r="U9" i="60" s="1"/>
  <c r="V9" i="60" s="1"/>
  <c r="W9" i="60" s="1"/>
  <c r="X9" i="60" s="1"/>
  <c r="Y9" i="60" s="1"/>
  <c r="Z9" i="60" s="1"/>
  <c r="AA9" i="60" s="1"/>
  <c r="AB9" i="60" s="1"/>
  <c r="AC9" i="60" s="1"/>
  <c r="AD9" i="60" s="1"/>
  <c r="AE9" i="60" s="1"/>
  <c r="AF9" i="60" s="1"/>
  <c r="AG9" i="60" s="1"/>
  <c r="AH9" i="60" s="1"/>
  <c r="AI9" i="60" s="1"/>
  <c r="AJ9" i="60" s="1"/>
  <c r="AK9" i="60" s="1"/>
  <c r="D9" i="53"/>
  <c r="E9" i="53" s="1"/>
  <c r="J9" i="47"/>
  <c r="D56" i="60"/>
  <c r="D56" i="53"/>
  <c r="J140" i="47"/>
  <c r="D242" i="60"/>
  <c r="E242" i="60" s="1"/>
  <c r="F242" i="60" s="1"/>
  <c r="G242" i="60" s="1"/>
  <c r="H242" i="60" s="1"/>
  <c r="I242" i="60" s="1"/>
  <c r="J242" i="60" s="1"/>
  <c r="K242" i="60" s="1"/>
  <c r="L242" i="60" s="1"/>
  <c r="M242" i="60" s="1"/>
  <c r="N242" i="60" s="1"/>
  <c r="O242" i="60" s="1"/>
  <c r="P242" i="60" s="1"/>
  <c r="Q242" i="60" s="1"/>
  <c r="R242" i="60" s="1"/>
  <c r="S242" i="60" s="1"/>
  <c r="T242" i="60" s="1"/>
  <c r="U242" i="60" s="1"/>
  <c r="V242" i="60" s="1"/>
  <c r="W242" i="60" s="1"/>
  <c r="X242" i="60" s="1"/>
  <c r="Y242" i="60" s="1"/>
  <c r="Z242" i="60" s="1"/>
  <c r="AA242" i="60" s="1"/>
  <c r="AB242" i="60" s="1"/>
  <c r="AC242" i="60" s="1"/>
  <c r="AD242" i="60" s="1"/>
  <c r="AE242" i="60" s="1"/>
  <c r="AF242" i="60" s="1"/>
  <c r="AG242" i="60" s="1"/>
  <c r="AH242" i="60" s="1"/>
  <c r="AI242" i="60" s="1"/>
  <c r="AJ242" i="60" s="1"/>
  <c r="AK242" i="60" s="1"/>
  <c r="D242" i="53"/>
  <c r="J618" i="47"/>
  <c r="D273" i="60"/>
  <c r="D273" i="53"/>
  <c r="J691" i="47"/>
  <c r="D333" i="60"/>
  <c r="E333" i="60" s="1"/>
  <c r="F333" i="60" s="1"/>
  <c r="G333" i="60" s="1"/>
  <c r="H333" i="60" s="1"/>
  <c r="I333" i="60" s="1"/>
  <c r="J333" i="60" s="1"/>
  <c r="K333" i="60" s="1"/>
  <c r="L333" i="60" s="1"/>
  <c r="M333" i="60" s="1"/>
  <c r="N333" i="60" s="1"/>
  <c r="O333" i="60" s="1"/>
  <c r="P333" i="60" s="1"/>
  <c r="Q333" i="60" s="1"/>
  <c r="R333" i="60" s="1"/>
  <c r="S333" i="60" s="1"/>
  <c r="T333" i="60" s="1"/>
  <c r="U333" i="60" s="1"/>
  <c r="V333" i="60" s="1"/>
  <c r="W333" i="60" s="1"/>
  <c r="X333" i="60" s="1"/>
  <c r="Y333" i="60" s="1"/>
  <c r="Z333" i="60" s="1"/>
  <c r="AA333" i="60" s="1"/>
  <c r="AB333" i="60" s="1"/>
  <c r="AC333" i="60" s="1"/>
  <c r="AD333" i="60" s="1"/>
  <c r="AE333" i="60" s="1"/>
  <c r="AF333" i="60" s="1"/>
  <c r="AG333" i="60" s="1"/>
  <c r="AH333" i="60" s="1"/>
  <c r="AI333" i="60" s="1"/>
  <c r="AJ333" i="60" s="1"/>
  <c r="AK333" i="60" s="1"/>
  <c r="D333" i="53"/>
  <c r="J879" i="47"/>
  <c r="D310" i="60"/>
  <c r="E310" i="60" s="1"/>
  <c r="F310" i="60" s="1"/>
  <c r="G310" i="60" s="1"/>
  <c r="H310" i="60" s="1"/>
  <c r="I310" i="60" s="1"/>
  <c r="J310" i="60" s="1"/>
  <c r="K310" i="60" s="1"/>
  <c r="L310" i="60" s="1"/>
  <c r="M310" i="60" s="1"/>
  <c r="N310" i="60" s="1"/>
  <c r="O310" i="60" s="1"/>
  <c r="P310" i="60" s="1"/>
  <c r="Q310" i="60" s="1"/>
  <c r="R310" i="60" s="1"/>
  <c r="S310" i="60" s="1"/>
  <c r="T310" i="60" s="1"/>
  <c r="U310" i="60" s="1"/>
  <c r="V310" i="60" s="1"/>
  <c r="W310" i="60" s="1"/>
  <c r="X310" i="60" s="1"/>
  <c r="Y310" i="60" s="1"/>
  <c r="Z310" i="60" s="1"/>
  <c r="AA310" i="60" s="1"/>
  <c r="AB310" i="60" s="1"/>
  <c r="AC310" i="60" s="1"/>
  <c r="AD310" i="60" s="1"/>
  <c r="AE310" i="60" s="1"/>
  <c r="AF310" i="60" s="1"/>
  <c r="AG310" i="60" s="1"/>
  <c r="AH310" i="60" s="1"/>
  <c r="AI310" i="60" s="1"/>
  <c r="AJ310" i="60" s="1"/>
  <c r="AK310" i="60" s="1"/>
  <c r="D310" i="53"/>
  <c r="J814" i="47"/>
  <c r="D340" i="53"/>
  <c r="D340" i="60"/>
  <c r="E340" i="60" s="1"/>
  <c r="F340" i="60" s="1"/>
  <c r="G340" i="60" s="1"/>
  <c r="H340" i="60" s="1"/>
  <c r="I340" i="60" s="1"/>
  <c r="J340" i="60" s="1"/>
  <c r="K340" i="60" s="1"/>
  <c r="L340" i="60" s="1"/>
  <c r="M340" i="60" s="1"/>
  <c r="N340" i="60" s="1"/>
  <c r="O340" i="60" s="1"/>
  <c r="P340" i="60" s="1"/>
  <c r="Q340" i="60" s="1"/>
  <c r="R340" i="60" s="1"/>
  <c r="S340" i="60" s="1"/>
  <c r="T340" i="60" s="1"/>
  <c r="U340" i="60" s="1"/>
  <c r="V340" i="60" s="1"/>
  <c r="W340" i="60" s="1"/>
  <c r="X340" i="60" s="1"/>
  <c r="Y340" i="60" s="1"/>
  <c r="Z340" i="60" s="1"/>
  <c r="AA340" i="60" s="1"/>
  <c r="AB340" i="60" s="1"/>
  <c r="AC340" i="60" s="1"/>
  <c r="AD340" i="60" s="1"/>
  <c r="AE340" i="60" s="1"/>
  <c r="AF340" i="60" s="1"/>
  <c r="AG340" i="60" s="1"/>
  <c r="AH340" i="60" s="1"/>
  <c r="AI340" i="60" s="1"/>
  <c r="AJ340" i="60" s="1"/>
  <c r="AK340" i="60" s="1"/>
  <c r="J884" i="47"/>
  <c r="D289" i="53"/>
  <c r="D289" i="60"/>
  <c r="J749" i="47"/>
  <c r="D157" i="60"/>
  <c r="E157" i="60" s="1"/>
  <c r="F157" i="60" s="1"/>
  <c r="G157" i="60" s="1"/>
  <c r="H157" i="60" s="1"/>
  <c r="I157" i="60" s="1"/>
  <c r="J157" i="60" s="1"/>
  <c r="K157" i="60" s="1"/>
  <c r="L157" i="60" s="1"/>
  <c r="M157" i="60" s="1"/>
  <c r="N157" i="60" s="1"/>
  <c r="O157" i="60" s="1"/>
  <c r="P157" i="60" s="1"/>
  <c r="Q157" i="60" s="1"/>
  <c r="R157" i="60" s="1"/>
  <c r="S157" i="60" s="1"/>
  <c r="T157" i="60" s="1"/>
  <c r="U157" i="60" s="1"/>
  <c r="V157" i="60" s="1"/>
  <c r="W157" i="60" s="1"/>
  <c r="X157" i="60" s="1"/>
  <c r="Y157" i="60" s="1"/>
  <c r="Z157" i="60" s="1"/>
  <c r="AA157" i="60" s="1"/>
  <c r="AB157" i="60" s="1"/>
  <c r="AC157" i="60" s="1"/>
  <c r="AD157" i="60" s="1"/>
  <c r="AE157" i="60" s="1"/>
  <c r="AF157" i="60" s="1"/>
  <c r="AG157" i="60" s="1"/>
  <c r="AH157" i="60" s="1"/>
  <c r="AI157" i="60" s="1"/>
  <c r="AJ157" i="60" s="1"/>
  <c r="AK157" i="60" s="1"/>
  <c r="D157" i="53"/>
  <c r="J409" i="47"/>
  <c r="D357" i="60"/>
  <c r="E357" i="60" s="1"/>
  <c r="F357" i="60" s="1"/>
  <c r="G357" i="60" s="1"/>
  <c r="H357" i="60" s="1"/>
  <c r="I357" i="60" s="1"/>
  <c r="J357" i="60" s="1"/>
  <c r="K357" i="60" s="1"/>
  <c r="L357" i="60" s="1"/>
  <c r="M357" i="60" s="1"/>
  <c r="N357" i="60" s="1"/>
  <c r="O357" i="60" s="1"/>
  <c r="P357" i="60" s="1"/>
  <c r="Q357" i="60" s="1"/>
  <c r="R357" i="60" s="1"/>
  <c r="S357" i="60" s="1"/>
  <c r="T357" i="60" s="1"/>
  <c r="U357" i="60" s="1"/>
  <c r="V357" i="60" s="1"/>
  <c r="W357" i="60" s="1"/>
  <c r="X357" i="60" s="1"/>
  <c r="Y357" i="60" s="1"/>
  <c r="Z357" i="60" s="1"/>
  <c r="AA357" i="60" s="1"/>
  <c r="AB357" i="60" s="1"/>
  <c r="AC357" i="60" s="1"/>
  <c r="AD357" i="60" s="1"/>
  <c r="AE357" i="60" s="1"/>
  <c r="AF357" i="60" s="1"/>
  <c r="AG357" i="60" s="1"/>
  <c r="AH357" i="60" s="1"/>
  <c r="AI357" i="60" s="1"/>
  <c r="AJ357" i="60" s="1"/>
  <c r="AK357" i="60" s="1"/>
  <c r="D357" i="53"/>
  <c r="J945" i="47"/>
  <c r="D265" i="60"/>
  <c r="D265" i="53"/>
  <c r="J683" i="47"/>
  <c r="D206" i="60"/>
  <c r="E206" i="60" s="1"/>
  <c r="F206" i="60" s="1"/>
  <c r="G206" i="60" s="1"/>
  <c r="H206" i="60" s="1"/>
  <c r="I206" i="60" s="1"/>
  <c r="J206" i="60" s="1"/>
  <c r="K206" i="60" s="1"/>
  <c r="L206" i="60" s="1"/>
  <c r="M206" i="60" s="1"/>
  <c r="N206" i="60" s="1"/>
  <c r="O206" i="60" s="1"/>
  <c r="P206" i="60" s="1"/>
  <c r="Q206" i="60" s="1"/>
  <c r="R206" i="60" s="1"/>
  <c r="S206" i="60" s="1"/>
  <c r="T206" i="60" s="1"/>
  <c r="U206" i="60" s="1"/>
  <c r="V206" i="60" s="1"/>
  <c r="W206" i="60" s="1"/>
  <c r="X206" i="60" s="1"/>
  <c r="Y206" i="60" s="1"/>
  <c r="Z206" i="60" s="1"/>
  <c r="AA206" i="60" s="1"/>
  <c r="AB206" i="60" s="1"/>
  <c r="AC206" i="60" s="1"/>
  <c r="AD206" i="60" s="1"/>
  <c r="AE206" i="60" s="1"/>
  <c r="AF206" i="60" s="1"/>
  <c r="AG206" i="60" s="1"/>
  <c r="AH206" i="60" s="1"/>
  <c r="AI206" i="60" s="1"/>
  <c r="AJ206" i="60" s="1"/>
  <c r="AK206" i="60" s="1"/>
  <c r="D206" i="53"/>
  <c r="J542" i="47"/>
  <c r="D116" i="60"/>
  <c r="D116" i="53"/>
  <c r="J282" i="47"/>
  <c r="D14" i="60"/>
  <c r="D14" i="53"/>
  <c r="J12" i="47"/>
  <c r="D351" i="60"/>
  <c r="E351" i="60" s="1"/>
  <c r="F351" i="60" s="1"/>
  <c r="G351" i="60" s="1"/>
  <c r="H351" i="60" s="1"/>
  <c r="I351" i="60" s="1"/>
  <c r="J351" i="60" s="1"/>
  <c r="K351" i="60" s="1"/>
  <c r="L351" i="60" s="1"/>
  <c r="M351" i="60" s="1"/>
  <c r="N351" i="60" s="1"/>
  <c r="O351" i="60" s="1"/>
  <c r="P351" i="60" s="1"/>
  <c r="Q351" i="60" s="1"/>
  <c r="R351" i="60" s="1"/>
  <c r="S351" i="60" s="1"/>
  <c r="T351" i="60" s="1"/>
  <c r="U351" i="60" s="1"/>
  <c r="V351" i="60" s="1"/>
  <c r="W351" i="60" s="1"/>
  <c r="X351" i="60" s="1"/>
  <c r="Y351" i="60" s="1"/>
  <c r="Z351" i="60" s="1"/>
  <c r="AA351" i="60" s="1"/>
  <c r="AB351" i="60" s="1"/>
  <c r="AC351" i="60" s="1"/>
  <c r="AD351" i="60" s="1"/>
  <c r="AE351" i="60" s="1"/>
  <c r="AF351" i="60" s="1"/>
  <c r="AG351" i="60" s="1"/>
  <c r="AH351" i="60" s="1"/>
  <c r="AI351" i="60" s="1"/>
  <c r="AJ351" i="60" s="1"/>
  <c r="AK351" i="60" s="1"/>
  <c r="D351" i="53"/>
  <c r="J895" i="47"/>
  <c r="D261" i="60"/>
  <c r="E261" i="60" s="1"/>
  <c r="F261" i="60" s="1"/>
  <c r="G261" i="60" s="1"/>
  <c r="H261" i="60" s="1"/>
  <c r="I261" i="60" s="1"/>
  <c r="J261" i="60" s="1"/>
  <c r="K261" i="60" s="1"/>
  <c r="L261" i="60" s="1"/>
  <c r="M261" i="60" s="1"/>
  <c r="N261" i="60" s="1"/>
  <c r="O261" i="60" s="1"/>
  <c r="P261" i="60" s="1"/>
  <c r="Q261" i="60" s="1"/>
  <c r="R261" i="60" s="1"/>
  <c r="S261" i="60" s="1"/>
  <c r="T261" i="60" s="1"/>
  <c r="U261" i="60" s="1"/>
  <c r="V261" i="60" s="1"/>
  <c r="W261" i="60" s="1"/>
  <c r="X261" i="60" s="1"/>
  <c r="Y261" i="60" s="1"/>
  <c r="Z261" i="60" s="1"/>
  <c r="AA261" i="60" s="1"/>
  <c r="AB261" i="60" s="1"/>
  <c r="AC261" i="60" s="1"/>
  <c r="AD261" i="60" s="1"/>
  <c r="AE261" i="60" s="1"/>
  <c r="AF261" i="60" s="1"/>
  <c r="AG261" i="60" s="1"/>
  <c r="AH261" i="60" s="1"/>
  <c r="AI261" i="60" s="1"/>
  <c r="AJ261" i="60" s="1"/>
  <c r="AK261" i="60" s="1"/>
  <c r="D261" i="53"/>
  <c r="J681" i="47"/>
  <c r="D264" i="60"/>
  <c r="D264" i="53"/>
  <c r="J682" i="47"/>
  <c r="D197" i="60"/>
  <c r="E197" i="60" s="1"/>
  <c r="F197" i="60" s="1"/>
  <c r="G197" i="60" s="1"/>
  <c r="H197" i="60" s="1"/>
  <c r="I197" i="60" s="1"/>
  <c r="J197" i="60" s="1"/>
  <c r="K197" i="60" s="1"/>
  <c r="L197" i="60" s="1"/>
  <c r="M197" i="60" s="1"/>
  <c r="N197" i="60" s="1"/>
  <c r="O197" i="60" s="1"/>
  <c r="P197" i="60" s="1"/>
  <c r="Q197" i="60" s="1"/>
  <c r="R197" i="60" s="1"/>
  <c r="S197" i="60" s="1"/>
  <c r="T197" i="60" s="1"/>
  <c r="U197" i="60" s="1"/>
  <c r="V197" i="60" s="1"/>
  <c r="W197" i="60" s="1"/>
  <c r="X197" i="60" s="1"/>
  <c r="Y197" i="60" s="1"/>
  <c r="Z197" i="60" s="1"/>
  <c r="AA197" i="60" s="1"/>
  <c r="AB197" i="60" s="1"/>
  <c r="AC197" i="60" s="1"/>
  <c r="AD197" i="60" s="1"/>
  <c r="AE197" i="60" s="1"/>
  <c r="AF197" i="60" s="1"/>
  <c r="AG197" i="60" s="1"/>
  <c r="AH197" i="60" s="1"/>
  <c r="AI197" i="60" s="1"/>
  <c r="AJ197" i="60" s="1"/>
  <c r="AK197" i="60" s="1"/>
  <c r="D197" i="53"/>
  <c r="J489" i="47"/>
  <c r="D97" i="60"/>
  <c r="D97" i="53"/>
  <c r="J221" i="47"/>
  <c r="D291" i="60"/>
  <c r="D291" i="53"/>
  <c r="J751" i="47"/>
  <c r="D160" i="60"/>
  <c r="E160" i="60" s="1"/>
  <c r="F160" i="60" s="1"/>
  <c r="G160" i="60" s="1"/>
  <c r="H160" i="60" s="1"/>
  <c r="I160" i="60" s="1"/>
  <c r="J160" i="60" s="1"/>
  <c r="K160" i="60" s="1"/>
  <c r="L160" i="60" s="1"/>
  <c r="M160" i="60" s="1"/>
  <c r="N160" i="60" s="1"/>
  <c r="O160" i="60" s="1"/>
  <c r="P160" i="60" s="1"/>
  <c r="Q160" i="60" s="1"/>
  <c r="R160" i="60" s="1"/>
  <c r="S160" i="60" s="1"/>
  <c r="T160" i="60" s="1"/>
  <c r="U160" i="60" s="1"/>
  <c r="V160" i="60" s="1"/>
  <c r="W160" i="60" s="1"/>
  <c r="X160" i="60" s="1"/>
  <c r="Y160" i="60" s="1"/>
  <c r="Z160" i="60" s="1"/>
  <c r="AA160" i="60" s="1"/>
  <c r="AB160" i="60" s="1"/>
  <c r="AC160" i="60" s="1"/>
  <c r="AD160" i="60" s="1"/>
  <c r="AE160" i="60" s="1"/>
  <c r="AF160" i="60" s="1"/>
  <c r="AG160" i="60" s="1"/>
  <c r="AH160" i="60" s="1"/>
  <c r="AI160" i="60" s="1"/>
  <c r="AJ160" i="60" s="1"/>
  <c r="AK160" i="60" s="1"/>
  <c r="D160" i="53"/>
  <c r="J412" i="47"/>
  <c r="D60" i="60"/>
  <c r="E60" i="60" s="1"/>
  <c r="F60" i="60" s="1"/>
  <c r="G60" i="60" s="1"/>
  <c r="H60" i="60" s="1"/>
  <c r="I60" i="60" s="1"/>
  <c r="J60" i="60" s="1"/>
  <c r="K60" i="60" s="1"/>
  <c r="L60" i="60" s="1"/>
  <c r="M60" i="60" s="1"/>
  <c r="N60" i="60" s="1"/>
  <c r="O60" i="60" s="1"/>
  <c r="P60" i="60" s="1"/>
  <c r="Q60" i="60" s="1"/>
  <c r="R60" i="60" s="1"/>
  <c r="S60" i="60" s="1"/>
  <c r="T60" i="60" s="1"/>
  <c r="U60" i="60" s="1"/>
  <c r="V60" i="60" s="1"/>
  <c r="W60" i="60" s="1"/>
  <c r="X60" i="60" s="1"/>
  <c r="Y60" i="60" s="1"/>
  <c r="Z60" i="60" s="1"/>
  <c r="AA60" i="60" s="1"/>
  <c r="AB60" i="60" s="1"/>
  <c r="AC60" i="60" s="1"/>
  <c r="AD60" i="60" s="1"/>
  <c r="AE60" i="60" s="1"/>
  <c r="AF60" i="60" s="1"/>
  <c r="AG60" i="60" s="1"/>
  <c r="AH60" i="60" s="1"/>
  <c r="AI60" i="60" s="1"/>
  <c r="AJ60" i="60" s="1"/>
  <c r="AK60" i="60" s="1"/>
  <c r="D60" i="53"/>
  <c r="J144" i="47"/>
  <c r="D7" i="60"/>
  <c r="E7" i="60" s="1"/>
  <c r="F7" i="60" s="1"/>
  <c r="G7" i="60" s="1"/>
  <c r="H7" i="60" s="1"/>
  <c r="I7" i="60" s="1"/>
  <c r="J7" i="60" s="1"/>
  <c r="K7" i="60" s="1"/>
  <c r="L7" i="60" s="1"/>
  <c r="M7" i="60" s="1"/>
  <c r="N7" i="60" s="1"/>
  <c r="O7" i="60" s="1"/>
  <c r="P7" i="60" s="1"/>
  <c r="Q7" i="60" s="1"/>
  <c r="R7" i="60" s="1"/>
  <c r="S7" i="60" s="1"/>
  <c r="T7" i="60" s="1"/>
  <c r="U7" i="60" s="1"/>
  <c r="V7" i="60" s="1"/>
  <c r="W7" i="60" s="1"/>
  <c r="X7" i="60" s="1"/>
  <c r="Y7" i="60" s="1"/>
  <c r="Z7" i="60" s="1"/>
  <c r="AA7" i="60" s="1"/>
  <c r="AB7" i="60" s="1"/>
  <c r="AC7" i="60" s="1"/>
  <c r="AD7" i="60" s="1"/>
  <c r="AE7" i="60" s="1"/>
  <c r="AF7" i="60" s="1"/>
  <c r="AG7" i="60" s="1"/>
  <c r="AH7" i="60" s="1"/>
  <c r="AI7" i="60" s="1"/>
  <c r="AJ7" i="60" s="1"/>
  <c r="AK7" i="60" s="1"/>
  <c r="D7" i="53"/>
  <c r="E7" i="53" s="1"/>
  <c r="J7" i="47"/>
  <c r="D311" i="60"/>
  <c r="E311" i="60" s="1"/>
  <c r="F311" i="60" s="1"/>
  <c r="G311" i="60" s="1"/>
  <c r="H311" i="60" s="1"/>
  <c r="I311" i="60" s="1"/>
  <c r="J311" i="60" s="1"/>
  <c r="K311" i="60" s="1"/>
  <c r="L311" i="60" s="1"/>
  <c r="M311" i="60" s="1"/>
  <c r="N311" i="60" s="1"/>
  <c r="O311" i="60" s="1"/>
  <c r="P311" i="60" s="1"/>
  <c r="Q311" i="60" s="1"/>
  <c r="R311" i="60" s="1"/>
  <c r="S311" i="60" s="1"/>
  <c r="T311" i="60" s="1"/>
  <c r="U311" i="60" s="1"/>
  <c r="V311" i="60" s="1"/>
  <c r="W311" i="60" s="1"/>
  <c r="X311" i="60" s="1"/>
  <c r="Y311" i="60" s="1"/>
  <c r="Z311" i="60" s="1"/>
  <c r="AA311" i="60" s="1"/>
  <c r="AB311" i="60" s="1"/>
  <c r="AC311" i="60" s="1"/>
  <c r="AD311" i="60" s="1"/>
  <c r="AE311" i="60" s="1"/>
  <c r="AF311" i="60" s="1"/>
  <c r="AG311" i="60" s="1"/>
  <c r="AH311" i="60" s="1"/>
  <c r="AI311" i="60" s="1"/>
  <c r="AJ311" i="60" s="1"/>
  <c r="AK311" i="60" s="1"/>
  <c r="D311" i="53"/>
  <c r="J815" i="47"/>
  <c r="D275" i="53"/>
  <c r="D275" i="60"/>
  <c r="J693" i="47"/>
  <c r="D196" i="60"/>
  <c r="E196" i="60" s="1"/>
  <c r="F196" i="60" s="1"/>
  <c r="G196" i="60" s="1"/>
  <c r="H196" i="60" s="1"/>
  <c r="I196" i="60" s="1"/>
  <c r="J196" i="60" s="1"/>
  <c r="K196" i="60" s="1"/>
  <c r="L196" i="60" s="1"/>
  <c r="M196" i="60" s="1"/>
  <c r="N196" i="60" s="1"/>
  <c r="O196" i="60" s="1"/>
  <c r="P196" i="60" s="1"/>
  <c r="Q196" i="60" s="1"/>
  <c r="R196" i="60" s="1"/>
  <c r="S196" i="60" s="1"/>
  <c r="T196" i="60" s="1"/>
  <c r="U196" i="60" s="1"/>
  <c r="V196" i="60" s="1"/>
  <c r="W196" i="60" s="1"/>
  <c r="X196" i="60" s="1"/>
  <c r="Y196" i="60" s="1"/>
  <c r="Z196" i="60" s="1"/>
  <c r="AA196" i="60" s="1"/>
  <c r="AB196" i="60" s="1"/>
  <c r="AC196" i="60" s="1"/>
  <c r="AD196" i="60" s="1"/>
  <c r="AE196" i="60" s="1"/>
  <c r="AF196" i="60" s="1"/>
  <c r="AG196" i="60" s="1"/>
  <c r="AH196" i="60" s="1"/>
  <c r="AI196" i="60" s="1"/>
  <c r="AJ196" i="60" s="1"/>
  <c r="AK196" i="60" s="1"/>
  <c r="D196" i="53"/>
  <c r="J488" i="47"/>
  <c r="D118" i="60"/>
  <c r="D118" i="53"/>
  <c r="J284" i="47"/>
  <c r="D44" i="60"/>
  <c r="D44" i="53"/>
  <c r="J84" i="47"/>
  <c r="D285" i="60"/>
  <c r="E285" i="60" s="1"/>
  <c r="F285" i="60" s="1"/>
  <c r="G285" i="60" s="1"/>
  <c r="H285" i="60" s="1"/>
  <c r="I285" i="60" s="1"/>
  <c r="J285" i="60" s="1"/>
  <c r="K285" i="60" s="1"/>
  <c r="L285" i="60" s="1"/>
  <c r="M285" i="60" s="1"/>
  <c r="N285" i="60" s="1"/>
  <c r="O285" i="60" s="1"/>
  <c r="P285" i="60" s="1"/>
  <c r="Q285" i="60" s="1"/>
  <c r="R285" i="60" s="1"/>
  <c r="S285" i="60" s="1"/>
  <c r="T285" i="60" s="1"/>
  <c r="U285" i="60" s="1"/>
  <c r="V285" i="60" s="1"/>
  <c r="W285" i="60" s="1"/>
  <c r="X285" i="60" s="1"/>
  <c r="Y285" i="60" s="1"/>
  <c r="Z285" i="60" s="1"/>
  <c r="AA285" i="60" s="1"/>
  <c r="AB285" i="60" s="1"/>
  <c r="AC285" i="60" s="1"/>
  <c r="AD285" i="60" s="1"/>
  <c r="AE285" i="60" s="1"/>
  <c r="AF285" i="60" s="1"/>
  <c r="AG285" i="60" s="1"/>
  <c r="AH285" i="60" s="1"/>
  <c r="AI285" i="60" s="1"/>
  <c r="AJ285" i="60" s="1"/>
  <c r="AK285" i="60" s="1"/>
  <c r="D285" i="53"/>
  <c r="J747" i="47"/>
  <c r="D243" i="60"/>
  <c r="E243" i="60" s="1"/>
  <c r="F243" i="60" s="1"/>
  <c r="G243" i="60" s="1"/>
  <c r="H243" i="60" s="1"/>
  <c r="I243" i="60" s="1"/>
  <c r="J243" i="60" s="1"/>
  <c r="K243" i="60" s="1"/>
  <c r="L243" i="60" s="1"/>
  <c r="M243" i="60" s="1"/>
  <c r="N243" i="60" s="1"/>
  <c r="O243" i="60" s="1"/>
  <c r="P243" i="60" s="1"/>
  <c r="Q243" i="60" s="1"/>
  <c r="R243" i="60" s="1"/>
  <c r="S243" i="60" s="1"/>
  <c r="T243" i="60" s="1"/>
  <c r="U243" i="60" s="1"/>
  <c r="V243" i="60" s="1"/>
  <c r="W243" i="60" s="1"/>
  <c r="X243" i="60" s="1"/>
  <c r="Y243" i="60" s="1"/>
  <c r="Z243" i="60" s="1"/>
  <c r="AA243" i="60" s="1"/>
  <c r="AB243" i="60" s="1"/>
  <c r="AC243" i="60" s="1"/>
  <c r="AD243" i="60" s="1"/>
  <c r="AE243" i="60" s="1"/>
  <c r="AF243" i="60" s="1"/>
  <c r="AG243" i="60" s="1"/>
  <c r="AH243" i="60" s="1"/>
  <c r="AI243" i="60" s="1"/>
  <c r="AJ243" i="60" s="1"/>
  <c r="AK243" i="60" s="1"/>
  <c r="D243" i="53"/>
  <c r="J619" i="47"/>
  <c r="D172" i="60"/>
  <c r="D172" i="53"/>
  <c r="J422" i="47"/>
  <c r="D76" i="60"/>
  <c r="D76" i="53"/>
  <c r="J158" i="47"/>
  <c r="D71" i="60"/>
  <c r="D71" i="53"/>
  <c r="J153" i="47"/>
  <c r="D358" i="60"/>
  <c r="E358" i="60" s="1"/>
  <c r="F358" i="60" s="1"/>
  <c r="G358" i="60" s="1"/>
  <c r="H358" i="60" s="1"/>
  <c r="I358" i="60" s="1"/>
  <c r="J358" i="60" s="1"/>
  <c r="K358" i="60" s="1"/>
  <c r="L358" i="60" s="1"/>
  <c r="M358" i="60" s="1"/>
  <c r="N358" i="60" s="1"/>
  <c r="O358" i="60" s="1"/>
  <c r="P358" i="60" s="1"/>
  <c r="Q358" i="60" s="1"/>
  <c r="R358" i="60" s="1"/>
  <c r="S358" i="60" s="1"/>
  <c r="T358" i="60" s="1"/>
  <c r="U358" i="60" s="1"/>
  <c r="V358" i="60" s="1"/>
  <c r="W358" i="60" s="1"/>
  <c r="X358" i="60" s="1"/>
  <c r="Y358" i="60" s="1"/>
  <c r="Z358" i="60" s="1"/>
  <c r="AA358" i="60" s="1"/>
  <c r="AB358" i="60" s="1"/>
  <c r="AC358" i="60" s="1"/>
  <c r="AD358" i="60" s="1"/>
  <c r="AE358" i="60" s="1"/>
  <c r="AF358" i="60" s="1"/>
  <c r="AG358" i="60" s="1"/>
  <c r="AH358" i="60" s="1"/>
  <c r="AI358" i="60" s="1"/>
  <c r="AJ358" i="60" s="1"/>
  <c r="AK358" i="60" s="1"/>
  <c r="D358" i="53"/>
  <c r="J946" i="47"/>
  <c r="D317" i="60"/>
  <c r="D317" i="53"/>
  <c r="J819" i="47"/>
  <c r="D219" i="60"/>
  <c r="E219" i="60" s="1"/>
  <c r="F219" i="60" s="1"/>
  <c r="G219" i="60" s="1"/>
  <c r="H219" i="60" s="1"/>
  <c r="I219" i="60" s="1"/>
  <c r="J219" i="60" s="1"/>
  <c r="K219" i="60" s="1"/>
  <c r="L219" i="60" s="1"/>
  <c r="M219" i="60" s="1"/>
  <c r="N219" i="60" s="1"/>
  <c r="O219" i="60" s="1"/>
  <c r="P219" i="60" s="1"/>
  <c r="Q219" i="60" s="1"/>
  <c r="R219" i="60" s="1"/>
  <c r="S219" i="60" s="1"/>
  <c r="T219" i="60" s="1"/>
  <c r="U219" i="60" s="1"/>
  <c r="V219" i="60" s="1"/>
  <c r="W219" i="60" s="1"/>
  <c r="X219" i="60" s="1"/>
  <c r="Y219" i="60" s="1"/>
  <c r="Z219" i="60" s="1"/>
  <c r="AA219" i="60" s="1"/>
  <c r="AB219" i="60" s="1"/>
  <c r="AC219" i="60" s="1"/>
  <c r="AD219" i="60" s="1"/>
  <c r="AE219" i="60" s="1"/>
  <c r="AF219" i="60" s="1"/>
  <c r="AG219" i="60" s="1"/>
  <c r="AH219" i="60" s="1"/>
  <c r="AI219" i="60" s="1"/>
  <c r="AJ219" i="60" s="1"/>
  <c r="AK219" i="60" s="1"/>
  <c r="D219" i="53"/>
  <c r="J553" i="47"/>
  <c r="D114" i="60"/>
  <c r="D114" i="53"/>
  <c r="J280" i="47"/>
  <c r="D282" i="60"/>
  <c r="E282" i="60" s="1"/>
  <c r="F282" i="60" s="1"/>
  <c r="G282" i="60" s="1"/>
  <c r="H282" i="60" s="1"/>
  <c r="I282" i="60" s="1"/>
  <c r="J282" i="60" s="1"/>
  <c r="K282" i="60" s="1"/>
  <c r="L282" i="60" s="1"/>
  <c r="M282" i="60" s="1"/>
  <c r="N282" i="60" s="1"/>
  <c r="O282" i="60" s="1"/>
  <c r="P282" i="60" s="1"/>
  <c r="Q282" i="60" s="1"/>
  <c r="R282" i="60" s="1"/>
  <c r="S282" i="60" s="1"/>
  <c r="T282" i="60" s="1"/>
  <c r="U282" i="60" s="1"/>
  <c r="V282" i="60" s="1"/>
  <c r="W282" i="60" s="1"/>
  <c r="X282" i="60" s="1"/>
  <c r="Y282" i="60" s="1"/>
  <c r="Z282" i="60" s="1"/>
  <c r="AA282" i="60" s="1"/>
  <c r="AB282" i="60" s="1"/>
  <c r="AC282" i="60" s="1"/>
  <c r="AD282" i="60" s="1"/>
  <c r="AE282" i="60" s="1"/>
  <c r="AF282" i="60" s="1"/>
  <c r="AG282" i="60" s="1"/>
  <c r="AH282" i="60" s="1"/>
  <c r="AI282" i="60" s="1"/>
  <c r="AJ282" i="60" s="1"/>
  <c r="AK282" i="60" s="1"/>
  <c r="D282" i="53"/>
  <c r="J744" i="47"/>
  <c r="D143" i="53"/>
  <c r="D143" i="60"/>
  <c r="J351" i="47"/>
  <c r="D22" i="60"/>
  <c r="D22" i="53"/>
  <c r="J20" i="47"/>
  <c r="D293" i="60"/>
  <c r="D293" i="53"/>
  <c r="J753" i="47"/>
  <c r="D90" i="53"/>
  <c r="D90" i="60"/>
  <c r="J214" i="47"/>
  <c r="D123" i="60"/>
  <c r="D123" i="53"/>
  <c r="J289" i="47"/>
  <c r="D126" i="60"/>
  <c r="D126" i="53"/>
  <c r="J292" i="47"/>
  <c r="D46" i="37"/>
  <c r="J339" i="47" s="1"/>
  <c r="D45" i="38"/>
  <c r="J405" i="47" s="1"/>
  <c r="D47" i="37"/>
  <c r="D81" i="37" s="1"/>
  <c r="D109" i="37" s="1"/>
  <c r="D286" i="60"/>
  <c r="E286" i="60" s="1"/>
  <c r="F286" i="60" s="1"/>
  <c r="G286" i="60" s="1"/>
  <c r="H286" i="60" s="1"/>
  <c r="I286" i="60" s="1"/>
  <c r="J286" i="60" s="1"/>
  <c r="K286" i="60" s="1"/>
  <c r="L286" i="60" s="1"/>
  <c r="M286" i="60" s="1"/>
  <c r="N286" i="60" s="1"/>
  <c r="O286" i="60" s="1"/>
  <c r="P286" i="60" s="1"/>
  <c r="Q286" i="60" s="1"/>
  <c r="R286" i="60" s="1"/>
  <c r="S286" i="60" s="1"/>
  <c r="T286" i="60" s="1"/>
  <c r="U286" i="60" s="1"/>
  <c r="V286" i="60" s="1"/>
  <c r="W286" i="60" s="1"/>
  <c r="X286" i="60" s="1"/>
  <c r="Y286" i="60" s="1"/>
  <c r="Z286" i="60" s="1"/>
  <c r="AA286" i="60" s="1"/>
  <c r="AB286" i="60" s="1"/>
  <c r="AC286" i="60" s="1"/>
  <c r="AD286" i="60" s="1"/>
  <c r="AE286" i="60" s="1"/>
  <c r="AF286" i="60" s="1"/>
  <c r="AG286" i="60" s="1"/>
  <c r="AH286" i="60" s="1"/>
  <c r="AI286" i="60" s="1"/>
  <c r="AJ286" i="60" s="1"/>
  <c r="AK286" i="60" s="1"/>
  <c r="D286" i="53"/>
  <c r="J748" i="47"/>
  <c r="D281" i="60"/>
  <c r="D281" i="53"/>
  <c r="J743" i="47"/>
  <c r="D167" i="60"/>
  <c r="D167" i="53"/>
  <c r="J417" i="47"/>
  <c r="D367" i="60"/>
  <c r="D367" i="53"/>
  <c r="J953" i="47"/>
  <c r="D226" i="53"/>
  <c r="D226" i="60"/>
  <c r="E226" i="60" s="1"/>
  <c r="F226" i="60" s="1"/>
  <c r="G226" i="60" s="1"/>
  <c r="H226" i="60" s="1"/>
  <c r="I226" i="60" s="1"/>
  <c r="J226" i="60" s="1"/>
  <c r="K226" i="60" s="1"/>
  <c r="L226" i="60" s="1"/>
  <c r="M226" i="60" s="1"/>
  <c r="N226" i="60" s="1"/>
  <c r="O226" i="60" s="1"/>
  <c r="P226" i="60" s="1"/>
  <c r="Q226" i="60" s="1"/>
  <c r="R226" i="60" s="1"/>
  <c r="S226" i="60" s="1"/>
  <c r="T226" i="60" s="1"/>
  <c r="U226" i="60" s="1"/>
  <c r="V226" i="60" s="1"/>
  <c r="W226" i="60" s="1"/>
  <c r="X226" i="60" s="1"/>
  <c r="Y226" i="60" s="1"/>
  <c r="Z226" i="60" s="1"/>
  <c r="AA226" i="60" s="1"/>
  <c r="AB226" i="60" s="1"/>
  <c r="AC226" i="60" s="1"/>
  <c r="AD226" i="60" s="1"/>
  <c r="AE226" i="60" s="1"/>
  <c r="AF226" i="60" s="1"/>
  <c r="AG226" i="60" s="1"/>
  <c r="AH226" i="60" s="1"/>
  <c r="AI226" i="60" s="1"/>
  <c r="AJ226" i="60" s="1"/>
  <c r="AK226" i="60" s="1"/>
  <c r="J560" i="47"/>
  <c r="D214" i="53"/>
  <c r="D214" i="60"/>
  <c r="E214" i="60" s="1"/>
  <c r="F214" i="60" s="1"/>
  <c r="G214" i="60" s="1"/>
  <c r="H214" i="60" s="1"/>
  <c r="I214" i="60" s="1"/>
  <c r="J214" i="60" s="1"/>
  <c r="K214" i="60" s="1"/>
  <c r="L214" i="60" s="1"/>
  <c r="M214" i="60" s="1"/>
  <c r="N214" i="60" s="1"/>
  <c r="O214" i="60" s="1"/>
  <c r="P214" i="60" s="1"/>
  <c r="Q214" i="60" s="1"/>
  <c r="R214" i="60" s="1"/>
  <c r="S214" i="60" s="1"/>
  <c r="T214" i="60" s="1"/>
  <c r="U214" i="60" s="1"/>
  <c r="V214" i="60" s="1"/>
  <c r="W214" i="60" s="1"/>
  <c r="X214" i="60" s="1"/>
  <c r="Y214" i="60" s="1"/>
  <c r="Z214" i="60" s="1"/>
  <c r="AA214" i="60" s="1"/>
  <c r="AB214" i="60" s="1"/>
  <c r="AC214" i="60" s="1"/>
  <c r="AD214" i="60" s="1"/>
  <c r="AE214" i="60" s="1"/>
  <c r="AF214" i="60" s="1"/>
  <c r="AG214" i="60" s="1"/>
  <c r="AH214" i="60" s="1"/>
  <c r="AI214" i="60" s="1"/>
  <c r="AJ214" i="60" s="1"/>
  <c r="AK214" i="60" s="1"/>
  <c r="J548" i="47"/>
  <c r="D99" i="60"/>
  <c r="D99" i="53"/>
  <c r="J223" i="47"/>
  <c r="D6" i="60"/>
  <c r="D6" i="53"/>
  <c r="J6" i="47"/>
  <c r="D347" i="60"/>
  <c r="E347" i="60" s="1"/>
  <c r="F347" i="60" s="1"/>
  <c r="G347" i="60" s="1"/>
  <c r="H347" i="60" s="1"/>
  <c r="I347" i="60" s="1"/>
  <c r="J347" i="60" s="1"/>
  <c r="K347" i="60" s="1"/>
  <c r="L347" i="60" s="1"/>
  <c r="M347" i="60" s="1"/>
  <c r="N347" i="60" s="1"/>
  <c r="O347" i="60" s="1"/>
  <c r="P347" i="60" s="1"/>
  <c r="Q347" i="60" s="1"/>
  <c r="R347" i="60" s="1"/>
  <c r="S347" i="60" s="1"/>
  <c r="T347" i="60" s="1"/>
  <c r="U347" i="60" s="1"/>
  <c r="V347" i="60" s="1"/>
  <c r="W347" i="60" s="1"/>
  <c r="X347" i="60" s="1"/>
  <c r="Y347" i="60" s="1"/>
  <c r="Z347" i="60" s="1"/>
  <c r="AA347" i="60" s="1"/>
  <c r="AB347" i="60" s="1"/>
  <c r="AC347" i="60" s="1"/>
  <c r="AD347" i="60" s="1"/>
  <c r="AE347" i="60" s="1"/>
  <c r="AF347" i="60" s="1"/>
  <c r="AG347" i="60" s="1"/>
  <c r="AH347" i="60" s="1"/>
  <c r="AI347" i="60" s="1"/>
  <c r="AJ347" i="60" s="1"/>
  <c r="AK347" i="60" s="1"/>
  <c r="D347" i="53"/>
  <c r="J891" i="47"/>
  <c r="D374" i="60"/>
  <c r="D374" i="53"/>
  <c r="J960" i="47"/>
  <c r="D276" i="60"/>
  <c r="D276" i="53"/>
  <c r="J694" i="47"/>
  <c r="D225" i="60"/>
  <c r="E225" i="60" s="1"/>
  <c r="F225" i="60" s="1"/>
  <c r="G225" i="60" s="1"/>
  <c r="H225" i="60" s="1"/>
  <c r="I225" i="60" s="1"/>
  <c r="J225" i="60" s="1"/>
  <c r="K225" i="60" s="1"/>
  <c r="L225" i="60" s="1"/>
  <c r="M225" i="60" s="1"/>
  <c r="N225" i="60" s="1"/>
  <c r="O225" i="60" s="1"/>
  <c r="P225" i="60" s="1"/>
  <c r="Q225" i="60" s="1"/>
  <c r="R225" i="60" s="1"/>
  <c r="S225" i="60" s="1"/>
  <c r="T225" i="60" s="1"/>
  <c r="U225" i="60" s="1"/>
  <c r="V225" i="60" s="1"/>
  <c r="W225" i="60" s="1"/>
  <c r="X225" i="60" s="1"/>
  <c r="Y225" i="60" s="1"/>
  <c r="Z225" i="60" s="1"/>
  <c r="AA225" i="60" s="1"/>
  <c r="AB225" i="60" s="1"/>
  <c r="AC225" i="60" s="1"/>
  <c r="AD225" i="60" s="1"/>
  <c r="AE225" i="60" s="1"/>
  <c r="AF225" i="60" s="1"/>
  <c r="AG225" i="60" s="1"/>
  <c r="AH225" i="60" s="1"/>
  <c r="AI225" i="60" s="1"/>
  <c r="AJ225" i="60" s="1"/>
  <c r="AK225" i="60" s="1"/>
  <c r="D225" i="53"/>
  <c r="J559" i="47"/>
  <c r="E75" i="39"/>
  <c r="J494" i="47"/>
  <c r="D81" i="60"/>
  <c r="D81" i="53"/>
  <c r="J207" i="47"/>
  <c r="D235" i="60"/>
  <c r="E235" i="60" s="1"/>
  <c r="F235" i="60" s="1"/>
  <c r="G235" i="60" s="1"/>
  <c r="H235" i="60" s="1"/>
  <c r="I235" i="60" s="1"/>
  <c r="J235" i="60" s="1"/>
  <c r="K235" i="60" s="1"/>
  <c r="L235" i="60" s="1"/>
  <c r="M235" i="60" s="1"/>
  <c r="N235" i="60" s="1"/>
  <c r="O235" i="60" s="1"/>
  <c r="P235" i="60" s="1"/>
  <c r="Q235" i="60" s="1"/>
  <c r="R235" i="60" s="1"/>
  <c r="S235" i="60" s="1"/>
  <c r="T235" i="60" s="1"/>
  <c r="U235" i="60" s="1"/>
  <c r="V235" i="60" s="1"/>
  <c r="W235" i="60" s="1"/>
  <c r="X235" i="60" s="1"/>
  <c r="Y235" i="60" s="1"/>
  <c r="Z235" i="60" s="1"/>
  <c r="AA235" i="60" s="1"/>
  <c r="AB235" i="60" s="1"/>
  <c r="AC235" i="60" s="1"/>
  <c r="AD235" i="60" s="1"/>
  <c r="AE235" i="60" s="1"/>
  <c r="AF235" i="60" s="1"/>
  <c r="AG235" i="60" s="1"/>
  <c r="AH235" i="60" s="1"/>
  <c r="AI235" i="60" s="1"/>
  <c r="AJ235" i="60" s="1"/>
  <c r="AK235" i="60" s="1"/>
  <c r="D235" i="53"/>
  <c r="J613" i="47"/>
  <c r="D169" i="60"/>
  <c r="D169" i="53"/>
  <c r="J419" i="47"/>
  <c r="D73" i="60"/>
  <c r="D73" i="53"/>
  <c r="J155" i="47"/>
  <c r="D322" i="60"/>
  <c r="D322" i="53"/>
  <c r="J824" i="47"/>
  <c r="D271" i="53"/>
  <c r="D271" i="60"/>
  <c r="J689" i="47"/>
  <c r="D182" i="60"/>
  <c r="E182" i="60" s="1"/>
  <c r="F182" i="60" s="1"/>
  <c r="G182" i="60" s="1"/>
  <c r="H182" i="60" s="1"/>
  <c r="I182" i="60" s="1"/>
  <c r="J182" i="60" s="1"/>
  <c r="K182" i="60" s="1"/>
  <c r="L182" i="60" s="1"/>
  <c r="M182" i="60" s="1"/>
  <c r="N182" i="60" s="1"/>
  <c r="O182" i="60" s="1"/>
  <c r="P182" i="60" s="1"/>
  <c r="Q182" i="60" s="1"/>
  <c r="R182" i="60" s="1"/>
  <c r="S182" i="60" s="1"/>
  <c r="T182" i="60" s="1"/>
  <c r="U182" i="60" s="1"/>
  <c r="V182" i="60" s="1"/>
  <c r="W182" i="60" s="1"/>
  <c r="X182" i="60" s="1"/>
  <c r="Y182" i="60" s="1"/>
  <c r="Z182" i="60" s="1"/>
  <c r="AA182" i="60" s="1"/>
  <c r="AB182" i="60" s="1"/>
  <c r="AC182" i="60" s="1"/>
  <c r="AD182" i="60" s="1"/>
  <c r="AE182" i="60" s="1"/>
  <c r="AF182" i="60" s="1"/>
  <c r="AG182" i="60" s="1"/>
  <c r="AH182" i="60" s="1"/>
  <c r="AI182" i="60" s="1"/>
  <c r="AJ182" i="60" s="1"/>
  <c r="AK182" i="60" s="1"/>
  <c r="D182" i="53"/>
  <c r="J476" i="47"/>
  <c r="E75" i="36"/>
  <c r="J293" i="47"/>
  <c r="D32" i="60"/>
  <c r="E32" i="60" s="1"/>
  <c r="F32" i="60" s="1"/>
  <c r="G32" i="60" s="1"/>
  <c r="H32" i="60" s="1"/>
  <c r="I32" i="60" s="1"/>
  <c r="J32" i="60" s="1"/>
  <c r="K32" i="60" s="1"/>
  <c r="L32" i="60" s="1"/>
  <c r="M32" i="60" s="1"/>
  <c r="N32" i="60" s="1"/>
  <c r="O32" i="60" s="1"/>
  <c r="P32" i="60" s="1"/>
  <c r="Q32" i="60" s="1"/>
  <c r="R32" i="60" s="1"/>
  <c r="S32" i="60" s="1"/>
  <c r="T32" i="60" s="1"/>
  <c r="U32" i="60" s="1"/>
  <c r="V32" i="60" s="1"/>
  <c r="W32" i="60" s="1"/>
  <c r="X32" i="60" s="1"/>
  <c r="Y32" i="60" s="1"/>
  <c r="Z32" i="60" s="1"/>
  <c r="AA32" i="60" s="1"/>
  <c r="AB32" i="60" s="1"/>
  <c r="AC32" i="60" s="1"/>
  <c r="AD32" i="60" s="1"/>
  <c r="AE32" i="60" s="1"/>
  <c r="AF32" i="60" s="1"/>
  <c r="AG32" i="60" s="1"/>
  <c r="AH32" i="60" s="1"/>
  <c r="AI32" i="60" s="1"/>
  <c r="AJ32" i="60" s="1"/>
  <c r="AK32" i="60" s="1"/>
  <c r="D32" i="53"/>
  <c r="J74" i="47"/>
  <c r="D298" i="60"/>
  <c r="D298" i="53"/>
  <c r="J758" i="47"/>
  <c r="D233" i="60"/>
  <c r="E233" i="60" s="1"/>
  <c r="F233" i="60" s="1"/>
  <c r="G233" i="60" s="1"/>
  <c r="H233" i="60" s="1"/>
  <c r="I233" i="60" s="1"/>
  <c r="J233" i="60" s="1"/>
  <c r="K233" i="60" s="1"/>
  <c r="L233" i="60" s="1"/>
  <c r="M233" i="60" s="1"/>
  <c r="N233" i="60" s="1"/>
  <c r="O233" i="60" s="1"/>
  <c r="P233" i="60" s="1"/>
  <c r="Q233" i="60" s="1"/>
  <c r="R233" i="60" s="1"/>
  <c r="S233" i="60" s="1"/>
  <c r="T233" i="60" s="1"/>
  <c r="U233" i="60" s="1"/>
  <c r="V233" i="60" s="1"/>
  <c r="W233" i="60" s="1"/>
  <c r="X233" i="60" s="1"/>
  <c r="Y233" i="60" s="1"/>
  <c r="Z233" i="60" s="1"/>
  <c r="AA233" i="60" s="1"/>
  <c r="AB233" i="60" s="1"/>
  <c r="AC233" i="60" s="1"/>
  <c r="AD233" i="60" s="1"/>
  <c r="AE233" i="60" s="1"/>
  <c r="AF233" i="60" s="1"/>
  <c r="AG233" i="60" s="1"/>
  <c r="AH233" i="60" s="1"/>
  <c r="AI233" i="60" s="1"/>
  <c r="AJ233" i="60" s="1"/>
  <c r="AK233" i="60" s="1"/>
  <c r="D233" i="53"/>
  <c r="J611" i="47"/>
  <c r="D158" i="60"/>
  <c r="E158" i="60" s="1"/>
  <c r="F158" i="60" s="1"/>
  <c r="G158" i="60" s="1"/>
  <c r="H158" i="60" s="1"/>
  <c r="I158" i="60" s="1"/>
  <c r="J158" i="60" s="1"/>
  <c r="K158" i="60" s="1"/>
  <c r="L158" i="60" s="1"/>
  <c r="M158" i="60" s="1"/>
  <c r="N158" i="60" s="1"/>
  <c r="O158" i="60" s="1"/>
  <c r="P158" i="60" s="1"/>
  <c r="Q158" i="60" s="1"/>
  <c r="R158" i="60" s="1"/>
  <c r="S158" i="60" s="1"/>
  <c r="T158" i="60" s="1"/>
  <c r="U158" i="60" s="1"/>
  <c r="V158" i="60" s="1"/>
  <c r="W158" i="60" s="1"/>
  <c r="X158" i="60" s="1"/>
  <c r="Y158" i="60" s="1"/>
  <c r="Z158" i="60" s="1"/>
  <c r="AA158" i="60" s="1"/>
  <c r="AB158" i="60" s="1"/>
  <c r="AC158" i="60" s="1"/>
  <c r="AD158" i="60" s="1"/>
  <c r="AE158" i="60" s="1"/>
  <c r="AF158" i="60" s="1"/>
  <c r="AG158" i="60" s="1"/>
  <c r="AH158" i="60" s="1"/>
  <c r="AI158" i="60" s="1"/>
  <c r="AJ158" i="60" s="1"/>
  <c r="AK158" i="60" s="1"/>
  <c r="D158" i="53"/>
  <c r="J410" i="47"/>
  <c r="D59" i="60"/>
  <c r="E59" i="60" s="1"/>
  <c r="F59" i="60" s="1"/>
  <c r="G59" i="60" s="1"/>
  <c r="H59" i="60" s="1"/>
  <c r="I59" i="60" s="1"/>
  <c r="J59" i="60" s="1"/>
  <c r="K59" i="60" s="1"/>
  <c r="L59" i="60" s="1"/>
  <c r="M59" i="60" s="1"/>
  <c r="N59" i="60" s="1"/>
  <c r="O59" i="60" s="1"/>
  <c r="P59" i="60" s="1"/>
  <c r="Q59" i="60" s="1"/>
  <c r="R59" i="60" s="1"/>
  <c r="S59" i="60" s="1"/>
  <c r="T59" i="60" s="1"/>
  <c r="U59" i="60" s="1"/>
  <c r="V59" i="60" s="1"/>
  <c r="W59" i="60" s="1"/>
  <c r="X59" i="60" s="1"/>
  <c r="Y59" i="60" s="1"/>
  <c r="Z59" i="60" s="1"/>
  <c r="AA59" i="60" s="1"/>
  <c r="AB59" i="60" s="1"/>
  <c r="AC59" i="60" s="1"/>
  <c r="AD59" i="60" s="1"/>
  <c r="AE59" i="60" s="1"/>
  <c r="AF59" i="60" s="1"/>
  <c r="AG59" i="60" s="1"/>
  <c r="AH59" i="60" s="1"/>
  <c r="AI59" i="60" s="1"/>
  <c r="AJ59" i="60" s="1"/>
  <c r="AK59" i="60" s="1"/>
  <c r="D59" i="53"/>
  <c r="J143" i="47"/>
  <c r="D67" i="60"/>
  <c r="D67" i="53"/>
  <c r="J149" i="47"/>
  <c r="D368" i="60"/>
  <c r="D368" i="53"/>
  <c r="J954" i="47"/>
  <c r="D274" i="60"/>
  <c r="D274" i="53"/>
  <c r="J692" i="47"/>
  <c r="D36" i="60"/>
  <c r="E36" i="60" s="1"/>
  <c r="F36" i="60" s="1"/>
  <c r="G36" i="60" s="1"/>
  <c r="H36" i="60" s="1"/>
  <c r="I36" i="60" s="1"/>
  <c r="J36" i="60" s="1"/>
  <c r="K36" i="60" s="1"/>
  <c r="L36" i="60" s="1"/>
  <c r="M36" i="60" s="1"/>
  <c r="N36" i="60" s="1"/>
  <c r="O36" i="60" s="1"/>
  <c r="P36" i="60" s="1"/>
  <c r="Q36" i="60" s="1"/>
  <c r="R36" i="60" s="1"/>
  <c r="S36" i="60" s="1"/>
  <c r="T36" i="60" s="1"/>
  <c r="U36" i="60" s="1"/>
  <c r="V36" i="60" s="1"/>
  <c r="W36" i="60" s="1"/>
  <c r="X36" i="60" s="1"/>
  <c r="Y36" i="60" s="1"/>
  <c r="Z36" i="60" s="1"/>
  <c r="AA36" i="60" s="1"/>
  <c r="AB36" i="60" s="1"/>
  <c r="AC36" i="60" s="1"/>
  <c r="AD36" i="60" s="1"/>
  <c r="AE36" i="60" s="1"/>
  <c r="AF36" i="60" s="1"/>
  <c r="AG36" i="60" s="1"/>
  <c r="AH36" i="60" s="1"/>
  <c r="AI36" i="60" s="1"/>
  <c r="AJ36" i="60" s="1"/>
  <c r="AK36" i="60" s="1"/>
  <c r="D36" i="53"/>
  <c r="J78" i="47"/>
  <c r="D106" i="60"/>
  <c r="D106" i="53"/>
  <c r="J274" i="47"/>
  <c r="D292" i="60"/>
  <c r="D292" i="53"/>
  <c r="J752" i="47"/>
  <c r="D131" i="60"/>
  <c r="D131" i="53"/>
  <c r="J341" i="47"/>
  <c r="D8" i="60"/>
  <c r="D8" i="53"/>
  <c r="J8" i="47"/>
  <c r="D174" i="60"/>
  <c r="D174" i="53"/>
  <c r="J424" i="47"/>
  <c r="D334" i="53"/>
  <c r="D334" i="60"/>
  <c r="E334" i="60" s="1"/>
  <c r="F334" i="60" s="1"/>
  <c r="G334" i="60" s="1"/>
  <c r="H334" i="60" s="1"/>
  <c r="I334" i="60" s="1"/>
  <c r="J334" i="60" s="1"/>
  <c r="K334" i="60" s="1"/>
  <c r="L334" i="60" s="1"/>
  <c r="M334" i="60" s="1"/>
  <c r="N334" i="60" s="1"/>
  <c r="O334" i="60" s="1"/>
  <c r="P334" i="60" s="1"/>
  <c r="Q334" i="60" s="1"/>
  <c r="R334" i="60" s="1"/>
  <c r="S334" i="60" s="1"/>
  <c r="T334" i="60" s="1"/>
  <c r="U334" i="60" s="1"/>
  <c r="V334" i="60" s="1"/>
  <c r="W334" i="60" s="1"/>
  <c r="X334" i="60" s="1"/>
  <c r="Y334" i="60" s="1"/>
  <c r="Z334" i="60" s="1"/>
  <c r="AA334" i="60" s="1"/>
  <c r="AB334" i="60" s="1"/>
  <c r="AC334" i="60" s="1"/>
  <c r="AD334" i="60" s="1"/>
  <c r="AE334" i="60" s="1"/>
  <c r="AF334" i="60" s="1"/>
  <c r="AG334" i="60" s="1"/>
  <c r="AH334" i="60" s="1"/>
  <c r="AI334" i="60" s="1"/>
  <c r="AJ334" i="60" s="1"/>
  <c r="AK334" i="60" s="1"/>
  <c r="J880" i="47"/>
  <c r="D370" i="60"/>
  <c r="D370" i="53"/>
  <c r="J956" i="47"/>
  <c r="D272" i="60"/>
  <c r="D272" i="53"/>
  <c r="J690" i="47"/>
  <c r="D221" i="60"/>
  <c r="E221" i="60" s="1"/>
  <c r="F221" i="60" s="1"/>
  <c r="G221" i="60" s="1"/>
  <c r="H221" i="60" s="1"/>
  <c r="I221" i="60" s="1"/>
  <c r="J221" i="60" s="1"/>
  <c r="K221" i="60" s="1"/>
  <c r="L221" i="60" s="1"/>
  <c r="M221" i="60" s="1"/>
  <c r="N221" i="60" s="1"/>
  <c r="O221" i="60" s="1"/>
  <c r="P221" i="60" s="1"/>
  <c r="Q221" i="60" s="1"/>
  <c r="R221" i="60" s="1"/>
  <c r="S221" i="60" s="1"/>
  <c r="T221" i="60" s="1"/>
  <c r="U221" i="60" s="1"/>
  <c r="V221" i="60" s="1"/>
  <c r="W221" i="60" s="1"/>
  <c r="X221" i="60" s="1"/>
  <c r="Y221" i="60" s="1"/>
  <c r="Z221" i="60" s="1"/>
  <c r="AA221" i="60" s="1"/>
  <c r="AB221" i="60" s="1"/>
  <c r="AC221" i="60" s="1"/>
  <c r="AD221" i="60" s="1"/>
  <c r="AE221" i="60" s="1"/>
  <c r="AF221" i="60" s="1"/>
  <c r="AG221" i="60" s="1"/>
  <c r="AH221" i="60" s="1"/>
  <c r="AI221" i="60" s="1"/>
  <c r="AJ221" i="60" s="1"/>
  <c r="AK221" i="60" s="1"/>
  <c r="D221" i="53"/>
  <c r="J555" i="47"/>
  <c r="D183" i="60"/>
  <c r="E183" i="60" s="1"/>
  <c r="F183" i="60" s="1"/>
  <c r="G183" i="60" s="1"/>
  <c r="H183" i="60" s="1"/>
  <c r="I183" i="60" s="1"/>
  <c r="J183" i="60" s="1"/>
  <c r="K183" i="60" s="1"/>
  <c r="L183" i="60" s="1"/>
  <c r="M183" i="60" s="1"/>
  <c r="N183" i="60" s="1"/>
  <c r="O183" i="60" s="1"/>
  <c r="P183" i="60" s="1"/>
  <c r="Q183" i="60" s="1"/>
  <c r="R183" i="60" s="1"/>
  <c r="S183" i="60" s="1"/>
  <c r="T183" i="60" s="1"/>
  <c r="U183" i="60" s="1"/>
  <c r="V183" i="60" s="1"/>
  <c r="W183" i="60" s="1"/>
  <c r="X183" i="60" s="1"/>
  <c r="Y183" i="60" s="1"/>
  <c r="Z183" i="60" s="1"/>
  <c r="AA183" i="60" s="1"/>
  <c r="AB183" i="60" s="1"/>
  <c r="AC183" i="60" s="1"/>
  <c r="AD183" i="60" s="1"/>
  <c r="AE183" i="60" s="1"/>
  <c r="AF183" i="60" s="1"/>
  <c r="AG183" i="60" s="1"/>
  <c r="AH183" i="60" s="1"/>
  <c r="AI183" i="60" s="1"/>
  <c r="AJ183" i="60" s="1"/>
  <c r="AK183" i="60" s="1"/>
  <c r="D183" i="53"/>
  <c r="J477" i="47"/>
  <c r="D89" i="60"/>
  <c r="D89" i="53"/>
  <c r="J213" i="47"/>
  <c r="D350" i="60"/>
  <c r="E350" i="60" s="1"/>
  <c r="F350" i="60" s="1"/>
  <c r="G350" i="60" s="1"/>
  <c r="H350" i="60" s="1"/>
  <c r="I350" i="60" s="1"/>
  <c r="J350" i="60" s="1"/>
  <c r="K350" i="60" s="1"/>
  <c r="L350" i="60" s="1"/>
  <c r="M350" i="60" s="1"/>
  <c r="N350" i="60" s="1"/>
  <c r="O350" i="60" s="1"/>
  <c r="P350" i="60" s="1"/>
  <c r="Q350" i="60" s="1"/>
  <c r="R350" i="60" s="1"/>
  <c r="S350" i="60" s="1"/>
  <c r="T350" i="60" s="1"/>
  <c r="U350" i="60" s="1"/>
  <c r="V350" i="60" s="1"/>
  <c r="W350" i="60" s="1"/>
  <c r="X350" i="60" s="1"/>
  <c r="Y350" i="60" s="1"/>
  <c r="Z350" i="60" s="1"/>
  <c r="AA350" i="60" s="1"/>
  <c r="AB350" i="60" s="1"/>
  <c r="AC350" i="60" s="1"/>
  <c r="AD350" i="60" s="1"/>
  <c r="AE350" i="60" s="1"/>
  <c r="AF350" i="60" s="1"/>
  <c r="AG350" i="60" s="1"/>
  <c r="AH350" i="60" s="1"/>
  <c r="AI350" i="60" s="1"/>
  <c r="AJ350" i="60" s="1"/>
  <c r="AK350" i="60" s="1"/>
  <c r="D350" i="53"/>
  <c r="J894" i="47"/>
  <c r="D248" i="60"/>
  <c r="E248" i="60" s="1"/>
  <c r="F248" i="60" s="1"/>
  <c r="G248" i="60" s="1"/>
  <c r="H248" i="60" s="1"/>
  <c r="I248" i="60" s="1"/>
  <c r="J248" i="60" s="1"/>
  <c r="K248" i="60" s="1"/>
  <c r="L248" i="60" s="1"/>
  <c r="M248" i="60" s="1"/>
  <c r="N248" i="60" s="1"/>
  <c r="O248" i="60" s="1"/>
  <c r="P248" i="60" s="1"/>
  <c r="Q248" i="60" s="1"/>
  <c r="R248" i="60" s="1"/>
  <c r="S248" i="60" s="1"/>
  <c r="T248" i="60" s="1"/>
  <c r="U248" i="60" s="1"/>
  <c r="V248" i="60" s="1"/>
  <c r="W248" i="60" s="1"/>
  <c r="X248" i="60" s="1"/>
  <c r="Y248" i="60" s="1"/>
  <c r="Z248" i="60" s="1"/>
  <c r="AA248" i="60" s="1"/>
  <c r="AB248" i="60" s="1"/>
  <c r="AC248" i="60" s="1"/>
  <c r="AD248" i="60" s="1"/>
  <c r="AE248" i="60" s="1"/>
  <c r="AF248" i="60" s="1"/>
  <c r="AG248" i="60" s="1"/>
  <c r="AH248" i="60" s="1"/>
  <c r="AI248" i="60" s="1"/>
  <c r="AJ248" i="60" s="1"/>
  <c r="AK248" i="60" s="1"/>
  <c r="D248" i="53"/>
  <c r="J624" i="47"/>
  <c r="D150" i="60"/>
  <c r="D150" i="53"/>
  <c r="J358" i="47"/>
  <c r="D69" i="60"/>
  <c r="D69" i="53"/>
  <c r="J151" i="47"/>
  <c r="D309" i="60"/>
  <c r="E309" i="60" s="1"/>
  <c r="F309" i="60" s="1"/>
  <c r="G309" i="60" s="1"/>
  <c r="H309" i="60" s="1"/>
  <c r="I309" i="60" s="1"/>
  <c r="J309" i="60" s="1"/>
  <c r="K309" i="60" s="1"/>
  <c r="L309" i="60" s="1"/>
  <c r="M309" i="60" s="1"/>
  <c r="N309" i="60" s="1"/>
  <c r="O309" i="60" s="1"/>
  <c r="P309" i="60" s="1"/>
  <c r="Q309" i="60" s="1"/>
  <c r="R309" i="60" s="1"/>
  <c r="S309" i="60" s="1"/>
  <c r="T309" i="60" s="1"/>
  <c r="U309" i="60" s="1"/>
  <c r="V309" i="60" s="1"/>
  <c r="W309" i="60" s="1"/>
  <c r="X309" i="60" s="1"/>
  <c r="Y309" i="60" s="1"/>
  <c r="Z309" i="60" s="1"/>
  <c r="AA309" i="60" s="1"/>
  <c r="AB309" i="60" s="1"/>
  <c r="AC309" i="60" s="1"/>
  <c r="AD309" i="60" s="1"/>
  <c r="AE309" i="60" s="1"/>
  <c r="AF309" i="60" s="1"/>
  <c r="AG309" i="60" s="1"/>
  <c r="AH309" i="60" s="1"/>
  <c r="AI309" i="60" s="1"/>
  <c r="AJ309" i="60" s="1"/>
  <c r="AK309" i="60" s="1"/>
  <c r="D309" i="53"/>
  <c r="J813" i="47"/>
  <c r="D257" i="60"/>
  <c r="E257" i="60" s="1"/>
  <c r="F257" i="60" s="1"/>
  <c r="G257" i="60" s="1"/>
  <c r="H257" i="60" s="1"/>
  <c r="I257" i="60" s="1"/>
  <c r="J257" i="60" s="1"/>
  <c r="K257" i="60" s="1"/>
  <c r="L257" i="60" s="1"/>
  <c r="M257" i="60" s="1"/>
  <c r="N257" i="60" s="1"/>
  <c r="O257" i="60" s="1"/>
  <c r="P257" i="60" s="1"/>
  <c r="Q257" i="60" s="1"/>
  <c r="R257" i="60" s="1"/>
  <c r="S257" i="60" s="1"/>
  <c r="T257" i="60" s="1"/>
  <c r="U257" i="60" s="1"/>
  <c r="V257" i="60" s="1"/>
  <c r="W257" i="60" s="1"/>
  <c r="X257" i="60" s="1"/>
  <c r="Y257" i="60" s="1"/>
  <c r="Z257" i="60" s="1"/>
  <c r="AA257" i="60" s="1"/>
  <c r="AB257" i="60" s="1"/>
  <c r="AC257" i="60" s="1"/>
  <c r="AD257" i="60" s="1"/>
  <c r="AE257" i="60" s="1"/>
  <c r="AF257" i="60" s="1"/>
  <c r="AG257" i="60" s="1"/>
  <c r="AH257" i="60" s="1"/>
  <c r="AI257" i="60" s="1"/>
  <c r="AJ257" i="60" s="1"/>
  <c r="AK257" i="60" s="1"/>
  <c r="D257" i="53"/>
  <c r="J677" i="47"/>
  <c r="D192" i="60"/>
  <c r="E192" i="60" s="1"/>
  <c r="F192" i="60" s="1"/>
  <c r="G192" i="60" s="1"/>
  <c r="H192" i="60" s="1"/>
  <c r="I192" i="60" s="1"/>
  <c r="J192" i="60" s="1"/>
  <c r="K192" i="60" s="1"/>
  <c r="L192" i="60" s="1"/>
  <c r="M192" i="60" s="1"/>
  <c r="N192" i="60" s="1"/>
  <c r="O192" i="60" s="1"/>
  <c r="P192" i="60" s="1"/>
  <c r="Q192" i="60" s="1"/>
  <c r="R192" i="60" s="1"/>
  <c r="S192" i="60" s="1"/>
  <c r="T192" i="60" s="1"/>
  <c r="U192" i="60" s="1"/>
  <c r="V192" i="60" s="1"/>
  <c r="W192" i="60" s="1"/>
  <c r="X192" i="60" s="1"/>
  <c r="Y192" i="60" s="1"/>
  <c r="Z192" i="60" s="1"/>
  <c r="AA192" i="60" s="1"/>
  <c r="AB192" i="60" s="1"/>
  <c r="AC192" i="60" s="1"/>
  <c r="AD192" i="60" s="1"/>
  <c r="AE192" i="60" s="1"/>
  <c r="AF192" i="60" s="1"/>
  <c r="AG192" i="60" s="1"/>
  <c r="AH192" i="60" s="1"/>
  <c r="AI192" i="60" s="1"/>
  <c r="AJ192" i="60" s="1"/>
  <c r="AK192" i="60" s="1"/>
  <c r="D192" i="53"/>
  <c r="J484" i="47"/>
  <c r="D108" i="60"/>
  <c r="D108" i="53"/>
  <c r="J276" i="47"/>
  <c r="D42" i="60"/>
  <c r="D42" i="53"/>
  <c r="J82" i="47"/>
  <c r="D294" i="60"/>
  <c r="D294" i="53"/>
  <c r="J754" i="47"/>
  <c r="E75" i="41"/>
  <c r="J628" i="47"/>
  <c r="D168" i="60"/>
  <c r="D168" i="53"/>
  <c r="J418" i="47"/>
  <c r="D72" i="60"/>
  <c r="D72" i="53"/>
  <c r="J154" i="47"/>
  <c r="D57" i="60"/>
  <c r="E57" i="60" s="1"/>
  <c r="F57" i="60" s="1"/>
  <c r="G57" i="60" s="1"/>
  <c r="H57" i="60" s="1"/>
  <c r="I57" i="60" s="1"/>
  <c r="J57" i="60" s="1"/>
  <c r="K57" i="60" s="1"/>
  <c r="L57" i="60" s="1"/>
  <c r="M57" i="60" s="1"/>
  <c r="N57" i="60" s="1"/>
  <c r="O57" i="60" s="1"/>
  <c r="P57" i="60" s="1"/>
  <c r="Q57" i="60" s="1"/>
  <c r="R57" i="60" s="1"/>
  <c r="S57" i="60" s="1"/>
  <c r="T57" i="60" s="1"/>
  <c r="U57" i="60" s="1"/>
  <c r="V57" i="60" s="1"/>
  <c r="W57" i="60" s="1"/>
  <c r="X57" i="60" s="1"/>
  <c r="Y57" i="60" s="1"/>
  <c r="Z57" i="60" s="1"/>
  <c r="AA57" i="60" s="1"/>
  <c r="AB57" i="60" s="1"/>
  <c r="AC57" i="60" s="1"/>
  <c r="AD57" i="60" s="1"/>
  <c r="AE57" i="60" s="1"/>
  <c r="AF57" i="60" s="1"/>
  <c r="AG57" i="60" s="1"/>
  <c r="AH57" i="60" s="1"/>
  <c r="AI57" i="60" s="1"/>
  <c r="AJ57" i="60" s="1"/>
  <c r="AK57" i="60" s="1"/>
  <c r="D57" i="53"/>
  <c r="J141" i="47"/>
  <c r="E75" i="46"/>
  <c r="J963" i="47"/>
  <c r="D270" i="60"/>
  <c r="D270" i="53"/>
  <c r="J688" i="47"/>
  <c r="D51" i="60"/>
  <c r="D51" i="53"/>
  <c r="J91" i="47"/>
  <c r="D164" i="53"/>
  <c r="D164" i="60"/>
  <c r="J414" i="47"/>
  <c r="D74" i="60"/>
  <c r="D74" i="53"/>
  <c r="J156" i="47"/>
  <c r="D10" i="60"/>
  <c r="E10" i="60" s="1"/>
  <c r="F10" i="60" s="1"/>
  <c r="G10" i="60" s="1"/>
  <c r="H10" i="60" s="1"/>
  <c r="I10" i="60" s="1"/>
  <c r="J10" i="60" s="1"/>
  <c r="K10" i="60" s="1"/>
  <c r="L10" i="60" s="1"/>
  <c r="M10" i="60" s="1"/>
  <c r="N10" i="60" s="1"/>
  <c r="O10" i="60" s="1"/>
  <c r="P10" i="60" s="1"/>
  <c r="Q10" i="60" s="1"/>
  <c r="R10" i="60" s="1"/>
  <c r="S10" i="60" s="1"/>
  <c r="T10" i="60" s="1"/>
  <c r="U10" i="60" s="1"/>
  <c r="V10" i="60" s="1"/>
  <c r="W10" i="60" s="1"/>
  <c r="X10" i="60" s="1"/>
  <c r="Y10" i="60" s="1"/>
  <c r="Z10" i="60" s="1"/>
  <c r="AA10" i="60" s="1"/>
  <c r="AB10" i="60" s="1"/>
  <c r="AC10" i="60" s="1"/>
  <c r="AD10" i="60" s="1"/>
  <c r="AE10" i="60" s="1"/>
  <c r="AF10" i="60" s="1"/>
  <c r="AG10" i="60" s="1"/>
  <c r="AH10" i="60" s="1"/>
  <c r="AI10" i="60" s="1"/>
  <c r="AJ10" i="60" s="1"/>
  <c r="AK10" i="60" s="1"/>
  <c r="D10" i="53"/>
  <c r="E10" i="53" s="1"/>
  <c r="J10" i="47"/>
  <c r="D249" i="60"/>
  <c r="E249" i="60" s="1"/>
  <c r="F249" i="60" s="1"/>
  <c r="G249" i="60" s="1"/>
  <c r="H249" i="60" s="1"/>
  <c r="I249" i="60" s="1"/>
  <c r="J249" i="60" s="1"/>
  <c r="K249" i="60" s="1"/>
  <c r="L249" i="60" s="1"/>
  <c r="M249" i="60" s="1"/>
  <c r="N249" i="60" s="1"/>
  <c r="O249" i="60" s="1"/>
  <c r="P249" i="60" s="1"/>
  <c r="Q249" i="60" s="1"/>
  <c r="R249" i="60" s="1"/>
  <c r="S249" i="60" s="1"/>
  <c r="T249" i="60" s="1"/>
  <c r="U249" i="60" s="1"/>
  <c r="V249" i="60" s="1"/>
  <c r="W249" i="60" s="1"/>
  <c r="X249" i="60" s="1"/>
  <c r="Y249" i="60" s="1"/>
  <c r="Z249" i="60" s="1"/>
  <c r="AA249" i="60" s="1"/>
  <c r="AB249" i="60" s="1"/>
  <c r="AC249" i="60" s="1"/>
  <c r="AD249" i="60" s="1"/>
  <c r="AE249" i="60" s="1"/>
  <c r="AF249" i="60" s="1"/>
  <c r="AG249" i="60" s="1"/>
  <c r="AH249" i="60" s="1"/>
  <c r="AI249" i="60" s="1"/>
  <c r="AJ249" i="60" s="1"/>
  <c r="AK249" i="60" s="1"/>
  <c r="D249" i="53"/>
  <c r="J625" i="47"/>
  <c r="D151" i="53"/>
  <c r="D151" i="60"/>
  <c r="J359" i="47"/>
  <c r="D139" i="60"/>
  <c r="D139" i="53"/>
  <c r="J347" i="47"/>
  <c r="D18" i="60"/>
  <c r="D18" i="53"/>
  <c r="J16" i="47"/>
  <c r="D170" i="60"/>
  <c r="D170" i="53"/>
  <c r="J420" i="47"/>
  <c r="D301" i="60"/>
  <c r="D301" i="53"/>
  <c r="J761" i="47"/>
  <c r="D250" i="60"/>
  <c r="E250" i="60" s="1"/>
  <c r="F250" i="60" s="1"/>
  <c r="G250" i="60" s="1"/>
  <c r="H250" i="60" s="1"/>
  <c r="I250" i="60" s="1"/>
  <c r="J250" i="60" s="1"/>
  <c r="K250" i="60" s="1"/>
  <c r="L250" i="60" s="1"/>
  <c r="M250" i="60" s="1"/>
  <c r="N250" i="60" s="1"/>
  <c r="O250" i="60" s="1"/>
  <c r="P250" i="60" s="1"/>
  <c r="Q250" i="60" s="1"/>
  <c r="R250" i="60" s="1"/>
  <c r="S250" i="60" s="1"/>
  <c r="T250" i="60" s="1"/>
  <c r="U250" i="60" s="1"/>
  <c r="V250" i="60" s="1"/>
  <c r="W250" i="60" s="1"/>
  <c r="X250" i="60" s="1"/>
  <c r="Y250" i="60" s="1"/>
  <c r="Z250" i="60" s="1"/>
  <c r="AA250" i="60" s="1"/>
  <c r="AB250" i="60" s="1"/>
  <c r="AC250" i="60" s="1"/>
  <c r="AD250" i="60" s="1"/>
  <c r="AE250" i="60" s="1"/>
  <c r="AF250" i="60" s="1"/>
  <c r="AG250" i="60" s="1"/>
  <c r="AH250" i="60" s="1"/>
  <c r="AI250" i="60" s="1"/>
  <c r="AJ250" i="60" s="1"/>
  <c r="AK250" i="60" s="1"/>
  <c r="D250" i="53"/>
  <c r="J626" i="47"/>
  <c r="D148" i="60"/>
  <c r="D148" i="53"/>
  <c r="J356" i="47"/>
  <c r="D324" i="60"/>
  <c r="D324" i="53"/>
  <c r="J826" i="47"/>
  <c r="D211" i="60"/>
  <c r="E211" i="60" s="1"/>
  <c r="F211" i="60" s="1"/>
  <c r="G211" i="60" s="1"/>
  <c r="H211" i="60" s="1"/>
  <c r="I211" i="60" s="1"/>
  <c r="J211" i="60" s="1"/>
  <c r="K211" i="60" s="1"/>
  <c r="L211" i="60" s="1"/>
  <c r="M211" i="60" s="1"/>
  <c r="N211" i="60" s="1"/>
  <c r="O211" i="60" s="1"/>
  <c r="P211" i="60" s="1"/>
  <c r="Q211" i="60" s="1"/>
  <c r="R211" i="60" s="1"/>
  <c r="S211" i="60" s="1"/>
  <c r="T211" i="60" s="1"/>
  <c r="U211" i="60" s="1"/>
  <c r="V211" i="60" s="1"/>
  <c r="W211" i="60" s="1"/>
  <c r="X211" i="60" s="1"/>
  <c r="Y211" i="60" s="1"/>
  <c r="Z211" i="60" s="1"/>
  <c r="AA211" i="60" s="1"/>
  <c r="AB211" i="60" s="1"/>
  <c r="AC211" i="60" s="1"/>
  <c r="AD211" i="60" s="1"/>
  <c r="AE211" i="60" s="1"/>
  <c r="AF211" i="60" s="1"/>
  <c r="AG211" i="60" s="1"/>
  <c r="AH211" i="60" s="1"/>
  <c r="AI211" i="60" s="1"/>
  <c r="AJ211" i="60" s="1"/>
  <c r="AK211" i="60" s="1"/>
  <c r="D211" i="53"/>
  <c r="J547" i="47"/>
  <c r="D185" i="60"/>
  <c r="E185" i="60" s="1"/>
  <c r="F185" i="60" s="1"/>
  <c r="G185" i="60" s="1"/>
  <c r="H185" i="60" s="1"/>
  <c r="I185" i="60" s="1"/>
  <c r="J185" i="60" s="1"/>
  <c r="K185" i="60" s="1"/>
  <c r="L185" i="60" s="1"/>
  <c r="M185" i="60" s="1"/>
  <c r="N185" i="60" s="1"/>
  <c r="O185" i="60" s="1"/>
  <c r="P185" i="60" s="1"/>
  <c r="Q185" i="60" s="1"/>
  <c r="R185" i="60" s="1"/>
  <c r="S185" i="60" s="1"/>
  <c r="T185" i="60" s="1"/>
  <c r="U185" i="60" s="1"/>
  <c r="V185" i="60" s="1"/>
  <c r="W185" i="60" s="1"/>
  <c r="X185" i="60" s="1"/>
  <c r="Y185" i="60" s="1"/>
  <c r="Z185" i="60" s="1"/>
  <c r="AA185" i="60" s="1"/>
  <c r="AB185" i="60" s="1"/>
  <c r="AC185" i="60" s="1"/>
  <c r="AD185" i="60" s="1"/>
  <c r="AE185" i="60" s="1"/>
  <c r="AF185" i="60" s="1"/>
  <c r="AG185" i="60" s="1"/>
  <c r="AH185" i="60" s="1"/>
  <c r="AI185" i="60" s="1"/>
  <c r="AJ185" i="60" s="1"/>
  <c r="AK185" i="60" s="1"/>
  <c r="D185" i="53"/>
  <c r="J479" i="47"/>
  <c r="D93" i="60"/>
  <c r="D93" i="53"/>
  <c r="J217" i="47"/>
  <c r="D47" i="44"/>
  <c r="D284" i="60"/>
  <c r="E284" i="60" s="1"/>
  <c r="F284" i="60" s="1"/>
  <c r="G284" i="60" s="1"/>
  <c r="H284" i="60" s="1"/>
  <c r="I284" i="60" s="1"/>
  <c r="J284" i="60" s="1"/>
  <c r="K284" i="60" s="1"/>
  <c r="L284" i="60" s="1"/>
  <c r="M284" i="60" s="1"/>
  <c r="N284" i="60" s="1"/>
  <c r="O284" i="60" s="1"/>
  <c r="P284" i="60" s="1"/>
  <c r="Q284" i="60" s="1"/>
  <c r="R284" i="60" s="1"/>
  <c r="S284" i="60" s="1"/>
  <c r="T284" i="60" s="1"/>
  <c r="U284" i="60" s="1"/>
  <c r="V284" i="60" s="1"/>
  <c r="W284" i="60" s="1"/>
  <c r="X284" i="60" s="1"/>
  <c r="Y284" i="60" s="1"/>
  <c r="Z284" i="60" s="1"/>
  <c r="AA284" i="60" s="1"/>
  <c r="AB284" i="60" s="1"/>
  <c r="AC284" i="60" s="1"/>
  <c r="AD284" i="60" s="1"/>
  <c r="AE284" i="60" s="1"/>
  <c r="AF284" i="60" s="1"/>
  <c r="AG284" i="60" s="1"/>
  <c r="AH284" i="60" s="1"/>
  <c r="AI284" i="60" s="1"/>
  <c r="AJ284" i="60" s="1"/>
  <c r="AK284" i="60" s="1"/>
  <c r="D284" i="53"/>
  <c r="J746" i="47"/>
  <c r="D246" i="60"/>
  <c r="E246" i="60" s="1"/>
  <c r="F246" i="60" s="1"/>
  <c r="G246" i="60" s="1"/>
  <c r="H246" i="60" s="1"/>
  <c r="I246" i="60" s="1"/>
  <c r="J246" i="60" s="1"/>
  <c r="K246" i="60" s="1"/>
  <c r="L246" i="60" s="1"/>
  <c r="M246" i="60" s="1"/>
  <c r="N246" i="60" s="1"/>
  <c r="O246" i="60" s="1"/>
  <c r="P246" i="60" s="1"/>
  <c r="Q246" i="60" s="1"/>
  <c r="R246" i="60" s="1"/>
  <c r="S246" i="60" s="1"/>
  <c r="T246" i="60" s="1"/>
  <c r="U246" i="60" s="1"/>
  <c r="V246" i="60" s="1"/>
  <c r="W246" i="60" s="1"/>
  <c r="X246" i="60" s="1"/>
  <c r="Y246" i="60" s="1"/>
  <c r="Z246" i="60" s="1"/>
  <c r="AA246" i="60" s="1"/>
  <c r="AB246" i="60" s="1"/>
  <c r="AC246" i="60" s="1"/>
  <c r="AD246" i="60" s="1"/>
  <c r="AE246" i="60" s="1"/>
  <c r="AF246" i="60" s="1"/>
  <c r="AG246" i="60" s="1"/>
  <c r="AH246" i="60" s="1"/>
  <c r="AI246" i="60" s="1"/>
  <c r="AJ246" i="60" s="1"/>
  <c r="AK246" i="60" s="1"/>
  <c r="D246" i="53"/>
  <c r="J622" i="47"/>
  <c r="D135" i="60"/>
  <c r="E135" i="60" s="1"/>
  <c r="F135" i="60" s="1"/>
  <c r="G135" i="60" s="1"/>
  <c r="H135" i="60" s="1"/>
  <c r="I135" i="60" s="1"/>
  <c r="J135" i="60" s="1"/>
  <c r="K135" i="60" s="1"/>
  <c r="L135" i="60" s="1"/>
  <c r="M135" i="60" s="1"/>
  <c r="N135" i="60" s="1"/>
  <c r="O135" i="60" s="1"/>
  <c r="P135" i="60" s="1"/>
  <c r="Q135" i="60" s="1"/>
  <c r="R135" i="60" s="1"/>
  <c r="S135" i="60" s="1"/>
  <c r="T135" i="60" s="1"/>
  <c r="U135" i="60" s="1"/>
  <c r="V135" i="60" s="1"/>
  <c r="W135" i="60" s="1"/>
  <c r="X135" i="60" s="1"/>
  <c r="Y135" i="60" s="1"/>
  <c r="Z135" i="60" s="1"/>
  <c r="AA135" i="60" s="1"/>
  <c r="AB135" i="60" s="1"/>
  <c r="AC135" i="60" s="1"/>
  <c r="AD135" i="60" s="1"/>
  <c r="AE135" i="60" s="1"/>
  <c r="AF135" i="60" s="1"/>
  <c r="AG135" i="60" s="1"/>
  <c r="AH135" i="60" s="1"/>
  <c r="AI135" i="60" s="1"/>
  <c r="AJ135" i="60" s="1"/>
  <c r="AK135" i="60" s="1"/>
  <c r="D135" i="53"/>
  <c r="J345" i="47"/>
  <c r="D320" i="60"/>
  <c r="D320" i="53"/>
  <c r="J822" i="47"/>
  <c r="D209" i="60"/>
  <c r="E209" i="60" s="1"/>
  <c r="F209" i="60" s="1"/>
  <c r="G209" i="60" s="1"/>
  <c r="H209" i="60" s="1"/>
  <c r="I209" i="60" s="1"/>
  <c r="J209" i="60" s="1"/>
  <c r="K209" i="60" s="1"/>
  <c r="L209" i="60" s="1"/>
  <c r="M209" i="60" s="1"/>
  <c r="N209" i="60" s="1"/>
  <c r="O209" i="60" s="1"/>
  <c r="P209" i="60" s="1"/>
  <c r="Q209" i="60" s="1"/>
  <c r="R209" i="60" s="1"/>
  <c r="S209" i="60" s="1"/>
  <c r="T209" i="60" s="1"/>
  <c r="U209" i="60" s="1"/>
  <c r="V209" i="60" s="1"/>
  <c r="W209" i="60" s="1"/>
  <c r="X209" i="60" s="1"/>
  <c r="Y209" i="60" s="1"/>
  <c r="Z209" i="60" s="1"/>
  <c r="AA209" i="60" s="1"/>
  <c r="AB209" i="60" s="1"/>
  <c r="AC209" i="60" s="1"/>
  <c r="AD209" i="60" s="1"/>
  <c r="AE209" i="60" s="1"/>
  <c r="AF209" i="60" s="1"/>
  <c r="AG209" i="60" s="1"/>
  <c r="AH209" i="60" s="1"/>
  <c r="AI209" i="60" s="1"/>
  <c r="AJ209" i="60" s="1"/>
  <c r="AK209" i="60" s="1"/>
  <c r="D209" i="53"/>
  <c r="J545" i="47"/>
  <c r="D198" i="60"/>
  <c r="E198" i="60" s="1"/>
  <c r="F198" i="60" s="1"/>
  <c r="G198" i="60" s="1"/>
  <c r="H198" i="60" s="1"/>
  <c r="I198" i="60" s="1"/>
  <c r="J198" i="60" s="1"/>
  <c r="K198" i="60" s="1"/>
  <c r="L198" i="60" s="1"/>
  <c r="M198" i="60" s="1"/>
  <c r="N198" i="60" s="1"/>
  <c r="O198" i="60" s="1"/>
  <c r="P198" i="60" s="1"/>
  <c r="Q198" i="60" s="1"/>
  <c r="R198" i="60" s="1"/>
  <c r="S198" i="60" s="1"/>
  <c r="T198" i="60" s="1"/>
  <c r="U198" i="60" s="1"/>
  <c r="V198" i="60" s="1"/>
  <c r="W198" i="60" s="1"/>
  <c r="X198" i="60" s="1"/>
  <c r="Y198" i="60" s="1"/>
  <c r="Z198" i="60" s="1"/>
  <c r="AA198" i="60" s="1"/>
  <c r="AB198" i="60" s="1"/>
  <c r="AC198" i="60" s="1"/>
  <c r="AD198" i="60" s="1"/>
  <c r="AE198" i="60" s="1"/>
  <c r="AF198" i="60" s="1"/>
  <c r="AG198" i="60" s="1"/>
  <c r="AH198" i="60" s="1"/>
  <c r="AI198" i="60" s="1"/>
  <c r="AJ198" i="60" s="1"/>
  <c r="AK198" i="60" s="1"/>
  <c r="D198" i="53"/>
  <c r="J490" i="47"/>
  <c r="D83" i="60"/>
  <c r="D83" i="53"/>
  <c r="J209" i="47"/>
  <c r="E75" i="45"/>
  <c r="J896" i="47"/>
  <c r="D366" i="60"/>
  <c r="D366" i="53"/>
  <c r="J952" i="47"/>
  <c r="D259" i="60"/>
  <c r="E259" i="60" s="1"/>
  <c r="F259" i="60" s="1"/>
  <c r="G259" i="60" s="1"/>
  <c r="H259" i="60" s="1"/>
  <c r="I259" i="60" s="1"/>
  <c r="J259" i="60" s="1"/>
  <c r="K259" i="60" s="1"/>
  <c r="L259" i="60" s="1"/>
  <c r="M259" i="60" s="1"/>
  <c r="N259" i="60" s="1"/>
  <c r="O259" i="60" s="1"/>
  <c r="P259" i="60" s="1"/>
  <c r="Q259" i="60" s="1"/>
  <c r="R259" i="60" s="1"/>
  <c r="S259" i="60" s="1"/>
  <c r="T259" i="60" s="1"/>
  <c r="U259" i="60" s="1"/>
  <c r="V259" i="60" s="1"/>
  <c r="W259" i="60" s="1"/>
  <c r="X259" i="60" s="1"/>
  <c r="Y259" i="60" s="1"/>
  <c r="Z259" i="60" s="1"/>
  <c r="AA259" i="60" s="1"/>
  <c r="AB259" i="60" s="1"/>
  <c r="AC259" i="60" s="1"/>
  <c r="AD259" i="60" s="1"/>
  <c r="AE259" i="60" s="1"/>
  <c r="AF259" i="60" s="1"/>
  <c r="AG259" i="60" s="1"/>
  <c r="AH259" i="60" s="1"/>
  <c r="AI259" i="60" s="1"/>
  <c r="AJ259" i="60" s="1"/>
  <c r="AK259" i="60" s="1"/>
  <c r="D259" i="53"/>
  <c r="J679" i="47"/>
  <c r="D217" i="60"/>
  <c r="E217" i="60" s="1"/>
  <c r="F217" i="60" s="1"/>
  <c r="G217" i="60" s="1"/>
  <c r="H217" i="60" s="1"/>
  <c r="I217" i="60" s="1"/>
  <c r="J217" i="60" s="1"/>
  <c r="K217" i="60" s="1"/>
  <c r="L217" i="60" s="1"/>
  <c r="M217" i="60" s="1"/>
  <c r="N217" i="60" s="1"/>
  <c r="O217" i="60" s="1"/>
  <c r="P217" i="60" s="1"/>
  <c r="Q217" i="60" s="1"/>
  <c r="R217" i="60" s="1"/>
  <c r="S217" i="60" s="1"/>
  <c r="T217" i="60" s="1"/>
  <c r="U217" i="60" s="1"/>
  <c r="V217" i="60" s="1"/>
  <c r="W217" i="60" s="1"/>
  <c r="X217" i="60" s="1"/>
  <c r="Y217" i="60" s="1"/>
  <c r="Z217" i="60" s="1"/>
  <c r="AA217" i="60" s="1"/>
  <c r="AB217" i="60" s="1"/>
  <c r="AC217" i="60" s="1"/>
  <c r="AD217" i="60" s="1"/>
  <c r="AE217" i="60" s="1"/>
  <c r="AF217" i="60" s="1"/>
  <c r="AG217" i="60" s="1"/>
  <c r="AH217" i="60" s="1"/>
  <c r="AI217" i="60" s="1"/>
  <c r="AJ217" i="60" s="1"/>
  <c r="AK217" i="60" s="1"/>
  <c r="D217" i="53"/>
  <c r="J551" i="47"/>
  <c r="D193" i="60"/>
  <c r="E193" i="60" s="1"/>
  <c r="F193" i="60" s="1"/>
  <c r="G193" i="60" s="1"/>
  <c r="H193" i="60" s="1"/>
  <c r="I193" i="60" s="1"/>
  <c r="J193" i="60" s="1"/>
  <c r="K193" i="60" s="1"/>
  <c r="L193" i="60" s="1"/>
  <c r="M193" i="60" s="1"/>
  <c r="N193" i="60" s="1"/>
  <c r="O193" i="60" s="1"/>
  <c r="P193" i="60" s="1"/>
  <c r="Q193" i="60" s="1"/>
  <c r="R193" i="60" s="1"/>
  <c r="S193" i="60" s="1"/>
  <c r="T193" i="60" s="1"/>
  <c r="U193" i="60" s="1"/>
  <c r="V193" i="60" s="1"/>
  <c r="W193" i="60" s="1"/>
  <c r="X193" i="60" s="1"/>
  <c r="Y193" i="60" s="1"/>
  <c r="Z193" i="60" s="1"/>
  <c r="AA193" i="60" s="1"/>
  <c r="AB193" i="60" s="1"/>
  <c r="AC193" i="60" s="1"/>
  <c r="AD193" i="60" s="1"/>
  <c r="AE193" i="60" s="1"/>
  <c r="AF193" i="60" s="1"/>
  <c r="AG193" i="60" s="1"/>
  <c r="AH193" i="60" s="1"/>
  <c r="AI193" i="60" s="1"/>
  <c r="AJ193" i="60" s="1"/>
  <c r="AK193" i="60" s="1"/>
  <c r="D193" i="53"/>
  <c r="J485" i="47"/>
  <c r="D35" i="60"/>
  <c r="E35" i="60" s="1"/>
  <c r="F35" i="60" s="1"/>
  <c r="G35" i="60" s="1"/>
  <c r="H35" i="60" s="1"/>
  <c r="I35" i="60" s="1"/>
  <c r="J35" i="60" s="1"/>
  <c r="K35" i="60" s="1"/>
  <c r="L35" i="60" s="1"/>
  <c r="M35" i="60" s="1"/>
  <c r="N35" i="60" s="1"/>
  <c r="O35" i="60" s="1"/>
  <c r="P35" i="60" s="1"/>
  <c r="Q35" i="60" s="1"/>
  <c r="R35" i="60" s="1"/>
  <c r="S35" i="60" s="1"/>
  <c r="T35" i="60" s="1"/>
  <c r="U35" i="60" s="1"/>
  <c r="V35" i="60" s="1"/>
  <c r="W35" i="60" s="1"/>
  <c r="X35" i="60" s="1"/>
  <c r="Y35" i="60" s="1"/>
  <c r="Z35" i="60" s="1"/>
  <c r="AA35" i="60" s="1"/>
  <c r="AB35" i="60" s="1"/>
  <c r="AC35" i="60" s="1"/>
  <c r="AD35" i="60" s="1"/>
  <c r="AE35" i="60" s="1"/>
  <c r="AF35" i="60" s="1"/>
  <c r="AG35" i="60" s="1"/>
  <c r="AH35" i="60" s="1"/>
  <c r="AI35" i="60" s="1"/>
  <c r="AJ35" i="60" s="1"/>
  <c r="AK35" i="60" s="1"/>
  <c r="D35" i="53"/>
  <c r="J77" i="47"/>
  <c r="D346" i="60"/>
  <c r="E346" i="60" s="1"/>
  <c r="F346" i="60" s="1"/>
  <c r="G346" i="60" s="1"/>
  <c r="H346" i="60" s="1"/>
  <c r="I346" i="60" s="1"/>
  <c r="J346" i="60" s="1"/>
  <c r="K346" i="60" s="1"/>
  <c r="L346" i="60" s="1"/>
  <c r="M346" i="60" s="1"/>
  <c r="N346" i="60" s="1"/>
  <c r="O346" i="60" s="1"/>
  <c r="P346" i="60" s="1"/>
  <c r="Q346" i="60" s="1"/>
  <c r="R346" i="60" s="1"/>
  <c r="S346" i="60" s="1"/>
  <c r="T346" i="60" s="1"/>
  <c r="U346" i="60" s="1"/>
  <c r="V346" i="60" s="1"/>
  <c r="W346" i="60" s="1"/>
  <c r="X346" i="60" s="1"/>
  <c r="Y346" i="60" s="1"/>
  <c r="Z346" i="60" s="1"/>
  <c r="AA346" i="60" s="1"/>
  <c r="AB346" i="60" s="1"/>
  <c r="AC346" i="60" s="1"/>
  <c r="AD346" i="60" s="1"/>
  <c r="AE346" i="60" s="1"/>
  <c r="AF346" i="60" s="1"/>
  <c r="AG346" i="60" s="1"/>
  <c r="AH346" i="60" s="1"/>
  <c r="AI346" i="60" s="1"/>
  <c r="AJ346" i="60" s="1"/>
  <c r="AK346" i="60" s="1"/>
  <c r="D346" i="53"/>
  <c r="J890" i="47"/>
  <c r="D244" i="60"/>
  <c r="E244" i="60" s="1"/>
  <c r="F244" i="60" s="1"/>
  <c r="G244" i="60" s="1"/>
  <c r="H244" i="60" s="1"/>
  <c r="I244" i="60" s="1"/>
  <c r="J244" i="60" s="1"/>
  <c r="K244" i="60" s="1"/>
  <c r="L244" i="60" s="1"/>
  <c r="M244" i="60" s="1"/>
  <c r="N244" i="60" s="1"/>
  <c r="O244" i="60" s="1"/>
  <c r="P244" i="60" s="1"/>
  <c r="Q244" i="60" s="1"/>
  <c r="R244" i="60" s="1"/>
  <c r="S244" i="60" s="1"/>
  <c r="T244" i="60" s="1"/>
  <c r="U244" i="60" s="1"/>
  <c r="V244" i="60" s="1"/>
  <c r="W244" i="60" s="1"/>
  <c r="X244" i="60" s="1"/>
  <c r="Y244" i="60" s="1"/>
  <c r="Z244" i="60" s="1"/>
  <c r="AA244" i="60" s="1"/>
  <c r="AB244" i="60" s="1"/>
  <c r="AC244" i="60" s="1"/>
  <c r="AD244" i="60" s="1"/>
  <c r="AE244" i="60" s="1"/>
  <c r="AF244" i="60" s="1"/>
  <c r="AG244" i="60" s="1"/>
  <c r="AH244" i="60" s="1"/>
  <c r="AI244" i="60" s="1"/>
  <c r="AJ244" i="60" s="1"/>
  <c r="AK244" i="60" s="1"/>
  <c r="D244" i="53"/>
  <c r="J620" i="47"/>
  <c r="D146" i="60"/>
  <c r="D146" i="53"/>
  <c r="J354" i="47"/>
  <c r="D65" i="60"/>
  <c r="D65" i="53"/>
  <c r="J147" i="47"/>
  <c r="D360" i="60"/>
  <c r="E360" i="60" s="1"/>
  <c r="F360" i="60" s="1"/>
  <c r="G360" i="60" s="1"/>
  <c r="H360" i="60" s="1"/>
  <c r="I360" i="60" s="1"/>
  <c r="J360" i="60" s="1"/>
  <c r="K360" i="60" s="1"/>
  <c r="L360" i="60" s="1"/>
  <c r="M360" i="60" s="1"/>
  <c r="N360" i="60" s="1"/>
  <c r="O360" i="60" s="1"/>
  <c r="P360" i="60" s="1"/>
  <c r="Q360" i="60" s="1"/>
  <c r="R360" i="60" s="1"/>
  <c r="S360" i="60" s="1"/>
  <c r="T360" i="60" s="1"/>
  <c r="U360" i="60" s="1"/>
  <c r="V360" i="60" s="1"/>
  <c r="W360" i="60" s="1"/>
  <c r="X360" i="60" s="1"/>
  <c r="Y360" i="60" s="1"/>
  <c r="Z360" i="60" s="1"/>
  <c r="AA360" i="60" s="1"/>
  <c r="AB360" i="60" s="1"/>
  <c r="AC360" i="60" s="1"/>
  <c r="AD360" i="60" s="1"/>
  <c r="AE360" i="60" s="1"/>
  <c r="AF360" i="60" s="1"/>
  <c r="AG360" i="60" s="1"/>
  <c r="AH360" i="60" s="1"/>
  <c r="AI360" i="60" s="1"/>
  <c r="AJ360" i="60" s="1"/>
  <c r="AK360" i="60" s="1"/>
  <c r="D360" i="53"/>
  <c r="J948" i="47"/>
  <c r="D308" i="60"/>
  <c r="D308" i="53"/>
  <c r="J812" i="47"/>
  <c r="D267" i="60"/>
  <c r="D267" i="53"/>
  <c r="J685" i="47"/>
  <c r="D165" i="60"/>
  <c r="D165" i="53"/>
  <c r="J415" i="47"/>
  <c r="D101" i="60"/>
  <c r="D101" i="53"/>
  <c r="J225" i="47"/>
  <c r="D16" i="60"/>
  <c r="D16" i="53"/>
  <c r="J14" i="47"/>
  <c r="D290" i="60"/>
  <c r="D290" i="53"/>
  <c r="J750" i="47"/>
  <c r="D60" i="41"/>
  <c r="E75" i="38"/>
  <c r="J427" i="47"/>
  <c r="D58" i="60"/>
  <c r="D58" i="53"/>
  <c r="J142" i="47"/>
  <c r="E75" i="20"/>
  <c r="J92" i="47"/>
  <c r="D364" i="60"/>
  <c r="D364" i="53"/>
  <c r="J950" i="47"/>
  <c r="D24" i="60"/>
  <c r="D24" i="53"/>
  <c r="J22" i="47"/>
  <c r="D156" i="60"/>
  <c r="E156" i="60" s="1"/>
  <c r="F156" i="60" s="1"/>
  <c r="G156" i="60" s="1"/>
  <c r="H156" i="60" s="1"/>
  <c r="I156" i="60" s="1"/>
  <c r="J156" i="60" s="1"/>
  <c r="K156" i="60" s="1"/>
  <c r="L156" i="60" s="1"/>
  <c r="M156" i="60" s="1"/>
  <c r="N156" i="60" s="1"/>
  <c r="O156" i="60" s="1"/>
  <c r="P156" i="60" s="1"/>
  <c r="Q156" i="60" s="1"/>
  <c r="R156" i="60" s="1"/>
  <c r="S156" i="60" s="1"/>
  <c r="T156" i="60" s="1"/>
  <c r="U156" i="60" s="1"/>
  <c r="V156" i="60" s="1"/>
  <c r="W156" i="60" s="1"/>
  <c r="X156" i="60" s="1"/>
  <c r="Y156" i="60" s="1"/>
  <c r="Z156" i="60" s="1"/>
  <c r="AA156" i="60" s="1"/>
  <c r="AB156" i="60" s="1"/>
  <c r="AC156" i="60" s="1"/>
  <c r="AD156" i="60" s="1"/>
  <c r="AE156" i="60" s="1"/>
  <c r="AF156" i="60" s="1"/>
  <c r="AG156" i="60" s="1"/>
  <c r="AH156" i="60" s="1"/>
  <c r="AI156" i="60" s="1"/>
  <c r="AJ156" i="60" s="1"/>
  <c r="AK156" i="60" s="1"/>
  <c r="D156" i="53"/>
  <c r="J408" i="47"/>
  <c r="D70" i="60"/>
  <c r="D70" i="53"/>
  <c r="J152" i="47"/>
  <c r="D23" i="60"/>
  <c r="D23" i="53"/>
  <c r="J21" i="47"/>
  <c r="D245" i="60"/>
  <c r="E245" i="60" s="1"/>
  <c r="F245" i="60" s="1"/>
  <c r="G245" i="60" s="1"/>
  <c r="H245" i="60" s="1"/>
  <c r="I245" i="60" s="1"/>
  <c r="J245" i="60" s="1"/>
  <c r="K245" i="60" s="1"/>
  <c r="L245" i="60" s="1"/>
  <c r="M245" i="60" s="1"/>
  <c r="N245" i="60" s="1"/>
  <c r="O245" i="60" s="1"/>
  <c r="P245" i="60" s="1"/>
  <c r="Q245" i="60" s="1"/>
  <c r="R245" i="60" s="1"/>
  <c r="S245" i="60" s="1"/>
  <c r="T245" i="60" s="1"/>
  <c r="U245" i="60" s="1"/>
  <c r="V245" i="60" s="1"/>
  <c r="W245" i="60" s="1"/>
  <c r="X245" i="60" s="1"/>
  <c r="Y245" i="60" s="1"/>
  <c r="Z245" i="60" s="1"/>
  <c r="AA245" i="60" s="1"/>
  <c r="AB245" i="60" s="1"/>
  <c r="AC245" i="60" s="1"/>
  <c r="AD245" i="60" s="1"/>
  <c r="AE245" i="60" s="1"/>
  <c r="AF245" i="60" s="1"/>
  <c r="AG245" i="60" s="1"/>
  <c r="AH245" i="60" s="1"/>
  <c r="AI245" i="60" s="1"/>
  <c r="AJ245" i="60" s="1"/>
  <c r="AK245" i="60" s="1"/>
  <c r="D245" i="53"/>
  <c r="J621" i="47"/>
  <c r="D136" i="60"/>
  <c r="E136" i="60" s="1"/>
  <c r="F136" i="60" s="1"/>
  <c r="G136" i="60" s="1"/>
  <c r="H136" i="60" s="1"/>
  <c r="I136" i="60" s="1"/>
  <c r="J136" i="60" s="1"/>
  <c r="K136" i="60" s="1"/>
  <c r="L136" i="60" s="1"/>
  <c r="M136" i="60" s="1"/>
  <c r="N136" i="60" s="1"/>
  <c r="O136" i="60" s="1"/>
  <c r="P136" i="60" s="1"/>
  <c r="Q136" i="60" s="1"/>
  <c r="R136" i="60" s="1"/>
  <c r="S136" i="60" s="1"/>
  <c r="T136" i="60" s="1"/>
  <c r="U136" i="60" s="1"/>
  <c r="V136" i="60" s="1"/>
  <c r="W136" i="60" s="1"/>
  <c r="X136" i="60" s="1"/>
  <c r="Y136" i="60" s="1"/>
  <c r="Z136" i="60" s="1"/>
  <c r="AA136" i="60" s="1"/>
  <c r="AB136" i="60" s="1"/>
  <c r="AC136" i="60" s="1"/>
  <c r="AD136" i="60" s="1"/>
  <c r="AE136" i="60" s="1"/>
  <c r="AF136" i="60" s="1"/>
  <c r="AG136" i="60" s="1"/>
  <c r="AH136" i="60" s="1"/>
  <c r="AI136" i="60" s="1"/>
  <c r="AJ136" i="60" s="1"/>
  <c r="AK136" i="60" s="1"/>
  <c r="D136" i="53"/>
  <c r="J346" i="47"/>
  <c r="D34" i="60"/>
  <c r="E34" i="60" s="1"/>
  <c r="F34" i="60" s="1"/>
  <c r="G34" i="60" s="1"/>
  <c r="H34" i="60" s="1"/>
  <c r="I34" i="60" s="1"/>
  <c r="J34" i="60" s="1"/>
  <c r="K34" i="60" s="1"/>
  <c r="L34" i="60" s="1"/>
  <c r="M34" i="60" s="1"/>
  <c r="N34" i="60" s="1"/>
  <c r="O34" i="60" s="1"/>
  <c r="P34" i="60" s="1"/>
  <c r="Q34" i="60" s="1"/>
  <c r="R34" i="60" s="1"/>
  <c r="S34" i="60" s="1"/>
  <c r="T34" i="60" s="1"/>
  <c r="U34" i="60" s="1"/>
  <c r="V34" i="60" s="1"/>
  <c r="W34" i="60" s="1"/>
  <c r="X34" i="60" s="1"/>
  <c r="Y34" i="60" s="1"/>
  <c r="Z34" i="60" s="1"/>
  <c r="AA34" i="60" s="1"/>
  <c r="AB34" i="60" s="1"/>
  <c r="AC34" i="60" s="1"/>
  <c r="AD34" i="60" s="1"/>
  <c r="AE34" i="60" s="1"/>
  <c r="AF34" i="60" s="1"/>
  <c r="AG34" i="60" s="1"/>
  <c r="AH34" i="60" s="1"/>
  <c r="AI34" i="60" s="1"/>
  <c r="AJ34" i="60" s="1"/>
  <c r="AK34" i="60" s="1"/>
  <c r="D34" i="53"/>
  <c r="J76" i="47"/>
  <c r="E75" i="1"/>
  <c r="J25" i="47"/>
  <c r="D297" i="53"/>
  <c r="D297" i="60"/>
  <c r="J757" i="47"/>
  <c r="D232" i="60"/>
  <c r="E232" i="60" s="1"/>
  <c r="F232" i="60" s="1"/>
  <c r="G232" i="60" s="1"/>
  <c r="H232" i="60" s="1"/>
  <c r="I232" i="60" s="1"/>
  <c r="J232" i="60" s="1"/>
  <c r="K232" i="60" s="1"/>
  <c r="L232" i="60" s="1"/>
  <c r="M232" i="60" s="1"/>
  <c r="N232" i="60" s="1"/>
  <c r="O232" i="60" s="1"/>
  <c r="P232" i="60" s="1"/>
  <c r="Q232" i="60" s="1"/>
  <c r="R232" i="60" s="1"/>
  <c r="S232" i="60" s="1"/>
  <c r="T232" i="60" s="1"/>
  <c r="U232" i="60" s="1"/>
  <c r="V232" i="60" s="1"/>
  <c r="W232" i="60" s="1"/>
  <c r="X232" i="60" s="1"/>
  <c r="Y232" i="60" s="1"/>
  <c r="Z232" i="60" s="1"/>
  <c r="AA232" i="60" s="1"/>
  <c r="AB232" i="60" s="1"/>
  <c r="AC232" i="60" s="1"/>
  <c r="AD232" i="60" s="1"/>
  <c r="AE232" i="60" s="1"/>
  <c r="AF232" i="60" s="1"/>
  <c r="AG232" i="60" s="1"/>
  <c r="AH232" i="60" s="1"/>
  <c r="AI232" i="60" s="1"/>
  <c r="AJ232" i="60" s="1"/>
  <c r="AK232" i="60" s="1"/>
  <c r="D232" i="53"/>
  <c r="J610" i="47"/>
  <c r="D144" i="60"/>
  <c r="D144" i="53"/>
  <c r="J352" i="47"/>
  <c r="D316" i="60"/>
  <c r="D316" i="53"/>
  <c r="J818" i="47"/>
  <c r="D222" i="60"/>
  <c r="E222" i="60" s="1"/>
  <c r="F222" i="60" s="1"/>
  <c r="G222" i="60" s="1"/>
  <c r="H222" i="60" s="1"/>
  <c r="I222" i="60" s="1"/>
  <c r="J222" i="60" s="1"/>
  <c r="K222" i="60" s="1"/>
  <c r="L222" i="60" s="1"/>
  <c r="M222" i="60" s="1"/>
  <c r="N222" i="60" s="1"/>
  <c r="O222" i="60" s="1"/>
  <c r="P222" i="60" s="1"/>
  <c r="Q222" i="60" s="1"/>
  <c r="R222" i="60" s="1"/>
  <c r="S222" i="60" s="1"/>
  <c r="T222" i="60" s="1"/>
  <c r="U222" i="60" s="1"/>
  <c r="V222" i="60" s="1"/>
  <c r="W222" i="60" s="1"/>
  <c r="X222" i="60" s="1"/>
  <c r="Y222" i="60" s="1"/>
  <c r="Z222" i="60" s="1"/>
  <c r="AA222" i="60" s="1"/>
  <c r="AB222" i="60" s="1"/>
  <c r="AC222" i="60" s="1"/>
  <c r="AD222" i="60" s="1"/>
  <c r="AE222" i="60" s="1"/>
  <c r="AF222" i="60" s="1"/>
  <c r="AG222" i="60" s="1"/>
  <c r="AH222" i="60" s="1"/>
  <c r="AI222" i="60" s="1"/>
  <c r="AJ222" i="60" s="1"/>
  <c r="AK222" i="60" s="1"/>
  <c r="D222" i="53"/>
  <c r="J556" i="47"/>
  <c r="D194" i="60"/>
  <c r="E194" i="60" s="1"/>
  <c r="F194" i="60" s="1"/>
  <c r="G194" i="60" s="1"/>
  <c r="H194" i="60" s="1"/>
  <c r="I194" i="60" s="1"/>
  <c r="J194" i="60" s="1"/>
  <c r="K194" i="60" s="1"/>
  <c r="L194" i="60" s="1"/>
  <c r="M194" i="60" s="1"/>
  <c r="N194" i="60" s="1"/>
  <c r="O194" i="60" s="1"/>
  <c r="P194" i="60" s="1"/>
  <c r="Q194" i="60" s="1"/>
  <c r="R194" i="60" s="1"/>
  <c r="S194" i="60" s="1"/>
  <c r="T194" i="60" s="1"/>
  <c r="U194" i="60" s="1"/>
  <c r="V194" i="60" s="1"/>
  <c r="W194" i="60" s="1"/>
  <c r="X194" i="60" s="1"/>
  <c r="Y194" i="60" s="1"/>
  <c r="Z194" i="60" s="1"/>
  <c r="AA194" i="60" s="1"/>
  <c r="AB194" i="60" s="1"/>
  <c r="AC194" i="60" s="1"/>
  <c r="AD194" i="60" s="1"/>
  <c r="AE194" i="60" s="1"/>
  <c r="AF194" i="60" s="1"/>
  <c r="AG194" i="60" s="1"/>
  <c r="AH194" i="60" s="1"/>
  <c r="AI194" i="60" s="1"/>
  <c r="AJ194" i="60" s="1"/>
  <c r="AK194" i="60" s="1"/>
  <c r="D194" i="53"/>
  <c r="J486" i="47"/>
  <c r="E75" i="35"/>
  <c r="J226" i="47"/>
  <c r="D343" i="60"/>
  <c r="E343" i="60" s="1"/>
  <c r="F343" i="60" s="1"/>
  <c r="G343" i="60" s="1"/>
  <c r="H343" i="60" s="1"/>
  <c r="I343" i="60" s="1"/>
  <c r="J343" i="60" s="1"/>
  <c r="K343" i="60" s="1"/>
  <c r="L343" i="60" s="1"/>
  <c r="M343" i="60" s="1"/>
  <c r="N343" i="60" s="1"/>
  <c r="O343" i="60" s="1"/>
  <c r="P343" i="60" s="1"/>
  <c r="Q343" i="60" s="1"/>
  <c r="R343" i="60" s="1"/>
  <c r="S343" i="60" s="1"/>
  <c r="T343" i="60" s="1"/>
  <c r="U343" i="60" s="1"/>
  <c r="V343" i="60" s="1"/>
  <c r="W343" i="60" s="1"/>
  <c r="X343" i="60" s="1"/>
  <c r="Y343" i="60" s="1"/>
  <c r="Z343" i="60" s="1"/>
  <c r="AA343" i="60" s="1"/>
  <c r="AB343" i="60" s="1"/>
  <c r="AC343" i="60" s="1"/>
  <c r="AD343" i="60" s="1"/>
  <c r="AE343" i="60" s="1"/>
  <c r="AF343" i="60" s="1"/>
  <c r="AG343" i="60" s="1"/>
  <c r="AH343" i="60" s="1"/>
  <c r="AI343" i="60" s="1"/>
  <c r="AJ343" i="60" s="1"/>
  <c r="AK343" i="60" s="1"/>
  <c r="D343" i="53"/>
  <c r="J887" i="47"/>
  <c r="D323" i="60"/>
  <c r="D323" i="53"/>
  <c r="J825" i="47"/>
  <c r="E75" i="42"/>
  <c r="J695" i="47"/>
  <c r="D207" i="60"/>
  <c r="E207" i="60" s="1"/>
  <c r="F207" i="60" s="1"/>
  <c r="G207" i="60" s="1"/>
  <c r="H207" i="60" s="1"/>
  <c r="I207" i="60" s="1"/>
  <c r="J207" i="60" s="1"/>
  <c r="K207" i="60" s="1"/>
  <c r="L207" i="60" s="1"/>
  <c r="M207" i="60" s="1"/>
  <c r="N207" i="60" s="1"/>
  <c r="O207" i="60" s="1"/>
  <c r="P207" i="60" s="1"/>
  <c r="Q207" i="60" s="1"/>
  <c r="R207" i="60" s="1"/>
  <c r="S207" i="60" s="1"/>
  <c r="T207" i="60" s="1"/>
  <c r="U207" i="60" s="1"/>
  <c r="V207" i="60" s="1"/>
  <c r="W207" i="60" s="1"/>
  <c r="X207" i="60" s="1"/>
  <c r="Y207" i="60" s="1"/>
  <c r="Z207" i="60" s="1"/>
  <c r="AA207" i="60" s="1"/>
  <c r="AB207" i="60" s="1"/>
  <c r="AC207" i="60" s="1"/>
  <c r="AD207" i="60" s="1"/>
  <c r="AE207" i="60" s="1"/>
  <c r="AF207" i="60" s="1"/>
  <c r="AG207" i="60" s="1"/>
  <c r="AH207" i="60" s="1"/>
  <c r="AI207" i="60" s="1"/>
  <c r="AJ207" i="60" s="1"/>
  <c r="AK207" i="60" s="1"/>
  <c r="D207" i="53"/>
  <c r="J543" i="47"/>
  <c r="D110" i="60"/>
  <c r="E110" i="60" s="1"/>
  <c r="F110" i="60" s="1"/>
  <c r="G110" i="60" s="1"/>
  <c r="H110" i="60" s="1"/>
  <c r="I110" i="60" s="1"/>
  <c r="J110" i="60" s="1"/>
  <c r="K110" i="60" s="1"/>
  <c r="L110" i="60" s="1"/>
  <c r="M110" i="60" s="1"/>
  <c r="N110" i="60" s="1"/>
  <c r="O110" i="60" s="1"/>
  <c r="P110" i="60" s="1"/>
  <c r="Q110" i="60" s="1"/>
  <c r="R110" i="60" s="1"/>
  <c r="S110" i="60" s="1"/>
  <c r="T110" i="60" s="1"/>
  <c r="U110" i="60" s="1"/>
  <c r="V110" i="60" s="1"/>
  <c r="W110" i="60" s="1"/>
  <c r="X110" i="60" s="1"/>
  <c r="Y110" i="60" s="1"/>
  <c r="Z110" i="60" s="1"/>
  <c r="AA110" i="60" s="1"/>
  <c r="AB110" i="60" s="1"/>
  <c r="AC110" i="60" s="1"/>
  <c r="AD110" i="60" s="1"/>
  <c r="AE110" i="60" s="1"/>
  <c r="AF110" i="60" s="1"/>
  <c r="AG110" i="60" s="1"/>
  <c r="AH110" i="60" s="1"/>
  <c r="AI110" i="60" s="1"/>
  <c r="AJ110" i="60" s="1"/>
  <c r="AK110" i="60" s="1"/>
  <c r="D110" i="53"/>
  <c r="J278" i="47"/>
  <c r="D48" i="60"/>
  <c r="D48" i="53"/>
  <c r="J88" i="47"/>
  <c r="D342" i="60"/>
  <c r="E342" i="60" s="1"/>
  <c r="F342" i="60" s="1"/>
  <c r="G342" i="60" s="1"/>
  <c r="H342" i="60" s="1"/>
  <c r="I342" i="60" s="1"/>
  <c r="J342" i="60" s="1"/>
  <c r="K342" i="60" s="1"/>
  <c r="L342" i="60" s="1"/>
  <c r="M342" i="60" s="1"/>
  <c r="N342" i="60" s="1"/>
  <c r="O342" i="60" s="1"/>
  <c r="P342" i="60" s="1"/>
  <c r="Q342" i="60" s="1"/>
  <c r="R342" i="60" s="1"/>
  <c r="S342" i="60" s="1"/>
  <c r="T342" i="60" s="1"/>
  <c r="U342" i="60" s="1"/>
  <c r="V342" i="60" s="1"/>
  <c r="W342" i="60" s="1"/>
  <c r="X342" i="60" s="1"/>
  <c r="Y342" i="60" s="1"/>
  <c r="Z342" i="60" s="1"/>
  <c r="AA342" i="60" s="1"/>
  <c r="AB342" i="60" s="1"/>
  <c r="AC342" i="60" s="1"/>
  <c r="AD342" i="60" s="1"/>
  <c r="AE342" i="60" s="1"/>
  <c r="AF342" i="60" s="1"/>
  <c r="AG342" i="60" s="1"/>
  <c r="AH342" i="60" s="1"/>
  <c r="AI342" i="60" s="1"/>
  <c r="AJ342" i="60" s="1"/>
  <c r="AK342" i="60" s="1"/>
  <c r="D342" i="53"/>
  <c r="J886" i="47"/>
  <c r="D240" i="53"/>
  <c r="D240" i="60"/>
  <c r="E240" i="60" s="1"/>
  <c r="F240" i="60" s="1"/>
  <c r="G240" i="60" s="1"/>
  <c r="H240" i="60" s="1"/>
  <c r="I240" i="60" s="1"/>
  <c r="J240" i="60" s="1"/>
  <c r="K240" i="60" s="1"/>
  <c r="L240" i="60" s="1"/>
  <c r="M240" i="60" s="1"/>
  <c r="N240" i="60" s="1"/>
  <c r="O240" i="60" s="1"/>
  <c r="P240" i="60" s="1"/>
  <c r="Q240" i="60" s="1"/>
  <c r="R240" i="60" s="1"/>
  <c r="S240" i="60" s="1"/>
  <c r="T240" i="60" s="1"/>
  <c r="U240" i="60" s="1"/>
  <c r="V240" i="60" s="1"/>
  <c r="W240" i="60" s="1"/>
  <c r="X240" i="60" s="1"/>
  <c r="Y240" i="60" s="1"/>
  <c r="Z240" i="60" s="1"/>
  <c r="AA240" i="60" s="1"/>
  <c r="AB240" i="60" s="1"/>
  <c r="AC240" i="60" s="1"/>
  <c r="AD240" i="60" s="1"/>
  <c r="AE240" i="60" s="1"/>
  <c r="AF240" i="60" s="1"/>
  <c r="AG240" i="60" s="1"/>
  <c r="AH240" i="60" s="1"/>
  <c r="AI240" i="60" s="1"/>
  <c r="AJ240" i="60" s="1"/>
  <c r="AK240" i="60" s="1"/>
  <c r="J616" i="47"/>
  <c r="D132" i="60"/>
  <c r="E132" i="60" s="1"/>
  <c r="F132" i="60" s="1"/>
  <c r="G132" i="60" s="1"/>
  <c r="H132" i="60" s="1"/>
  <c r="I132" i="60" s="1"/>
  <c r="J132" i="60" s="1"/>
  <c r="K132" i="60" s="1"/>
  <c r="L132" i="60" s="1"/>
  <c r="M132" i="60" s="1"/>
  <c r="N132" i="60" s="1"/>
  <c r="O132" i="60" s="1"/>
  <c r="P132" i="60" s="1"/>
  <c r="Q132" i="60" s="1"/>
  <c r="R132" i="60" s="1"/>
  <c r="S132" i="60" s="1"/>
  <c r="T132" i="60" s="1"/>
  <c r="U132" i="60" s="1"/>
  <c r="V132" i="60" s="1"/>
  <c r="W132" i="60" s="1"/>
  <c r="X132" i="60" s="1"/>
  <c r="Y132" i="60" s="1"/>
  <c r="Z132" i="60" s="1"/>
  <c r="AA132" i="60" s="1"/>
  <c r="AB132" i="60" s="1"/>
  <c r="AC132" i="60" s="1"/>
  <c r="AD132" i="60" s="1"/>
  <c r="AE132" i="60" s="1"/>
  <c r="AF132" i="60" s="1"/>
  <c r="AG132" i="60" s="1"/>
  <c r="AH132" i="60" s="1"/>
  <c r="AI132" i="60" s="1"/>
  <c r="AJ132" i="60" s="1"/>
  <c r="AK132" i="60" s="1"/>
  <c r="D132" i="53"/>
  <c r="J342" i="47"/>
  <c r="D50" i="60"/>
  <c r="D50" i="53"/>
  <c r="J90" i="47"/>
  <c r="D373" i="60"/>
  <c r="D373" i="53"/>
  <c r="J959" i="47"/>
  <c r="D318" i="60"/>
  <c r="D318" i="53"/>
  <c r="J820" i="47"/>
  <c r="D224" i="60"/>
  <c r="E224" i="60" s="1"/>
  <c r="F224" i="60" s="1"/>
  <c r="G224" i="60" s="1"/>
  <c r="H224" i="60" s="1"/>
  <c r="I224" i="60" s="1"/>
  <c r="J224" i="60" s="1"/>
  <c r="K224" i="60" s="1"/>
  <c r="L224" i="60" s="1"/>
  <c r="M224" i="60" s="1"/>
  <c r="N224" i="60" s="1"/>
  <c r="O224" i="60" s="1"/>
  <c r="P224" i="60" s="1"/>
  <c r="Q224" i="60" s="1"/>
  <c r="R224" i="60" s="1"/>
  <c r="S224" i="60" s="1"/>
  <c r="T224" i="60" s="1"/>
  <c r="U224" i="60" s="1"/>
  <c r="V224" i="60" s="1"/>
  <c r="W224" i="60" s="1"/>
  <c r="X224" i="60" s="1"/>
  <c r="Y224" i="60" s="1"/>
  <c r="Z224" i="60" s="1"/>
  <c r="AA224" i="60" s="1"/>
  <c r="AB224" i="60" s="1"/>
  <c r="AC224" i="60" s="1"/>
  <c r="AD224" i="60" s="1"/>
  <c r="AE224" i="60" s="1"/>
  <c r="AF224" i="60" s="1"/>
  <c r="AG224" i="60" s="1"/>
  <c r="AH224" i="60" s="1"/>
  <c r="AI224" i="60" s="1"/>
  <c r="AJ224" i="60" s="1"/>
  <c r="AK224" i="60" s="1"/>
  <c r="D224" i="53"/>
  <c r="J558" i="47"/>
  <c r="D111" i="60"/>
  <c r="E111" i="60" s="1"/>
  <c r="F111" i="60" s="1"/>
  <c r="G111" i="60" s="1"/>
  <c r="H111" i="60" s="1"/>
  <c r="I111" i="60" s="1"/>
  <c r="J111" i="60" s="1"/>
  <c r="K111" i="60" s="1"/>
  <c r="L111" i="60" s="1"/>
  <c r="M111" i="60" s="1"/>
  <c r="N111" i="60" s="1"/>
  <c r="O111" i="60" s="1"/>
  <c r="P111" i="60" s="1"/>
  <c r="Q111" i="60" s="1"/>
  <c r="R111" i="60" s="1"/>
  <c r="S111" i="60" s="1"/>
  <c r="T111" i="60" s="1"/>
  <c r="U111" i="60" s="1"/>
  <c r="V111" i="60" s="1"/>
  <c r="W111" i="60" s="1"/>
  <c r="X111" i="60" s="1"/>
  <c r="Y111" i="60" s="1"/>
  <c r="Z111" i="60" s="1"/>
  <c r="AA111" i="60" s="1"/>
  <c r="AB111" i="60" s="1"/>
  <c r="AC111" i="60" s="1"/>
  <c r="AD111" i="60" s="1"/>
  <c r="AE111" i="60" s="1"/>
  <c r="AF111" i="60" s="1"/>
  <c r="AG111" i="60" s="1"/>
  <c r="AH111" i="60" s="1"/>
  <c r="AI111" i="60" s="1"/>
  <c r="AJ111" i="60" s="1"/>
  <c r="AK111" i="60" s="1"/>
  <c r="D111" i="53"/>
  <c r="J279" i="47"/>
  <c r="D86" i="60"/>
  <c r="E86" i="60" s="1"/>
  <c r="F86" i="60" s="1"/>
  <c r="G86" i="60" s="1"/>
  <c r="H86" i="60" s="1"/>
  <c r="I86" i="60" s="1"/>
  <c r="J86" i="60" s="1"/>
  <c r="K86" i="60" s="1"/>
  <c r="L86" i="60" s="1"/>
  <c r="M86" i="60" s="1"/>
  <c r="N86" i="60" s="1"/>
  <c r="O86" i="60" s="1"/>
  <c r="P86" i="60" s="1"/>
  <c r="Q86" i="60" s="1"/>
  <c r="R86" i="60" s="1"/>
  <c r="S86" i="60" s="1"/>
  <c r="T86" i="60" s="1"/>
  <c r="U86" i="60" s="1"/>
  <c r="V86" i="60" s="1"/>
  <c r="W86" i="60" s="1"/>
  <c r="X86" i="60" s="1"/>
  <c r="Y86" i="60" s="1"/>
  <c r="Z86" i="60" s="1"/>
  <c r="AA86" i="60" s="1"/>
  <c r="AB86" i="60" s="1"/>
  <c r="AC86" i="60" s="1"/>
  <c r="AD86" i="60" s="1"/>
  <c r="AE86" i="60" s="1"/>
  <c r="AF86" i="60" s="1"/>
  <c r="AG86" i="60" s="1"/>
  <c r="AH86" i="60" s="1"/>
  <c r="AI86" i="60" s="1"/>
  <c r="AJ86" i="60" s="1"/>
  <c r="AK86" i="60" s="1"/>
  <c r="D86" i="53"/>
  <c r="J212" i="47"/>
  <c r="D251" i="60"/>
  <c r="E251" i="60" s="1"/>
  <c r="F251" i="60" s="1"/>
  <c r="G251" i="60" s="1"/>
  <c r="H251" i="60" s="1"/>
  <c r="I251" i="60" s="1"/>
  <c r="J251" i="60" s="1"/>
  <c r="K251" i="60" s="1"/>
  <c r="L251" i="60" s="1"/>
  <c r="M251" i="60" s="1"/>
  <c r="N251" i="60" s="1"/>
  <c r="O251" i="60" s="1"/>
  <c r="P251" i="60" s="1"/>
  <c r="Q251" i="60" s="1"/>
  <c r="R251" i="60" s="1"/>
  <c r="S251" i="60" s="1"/>
  <c r="T251" i="60" s="1"/>
  <c r="U251" i="60" s="1"/>
  <c r="V251" i="60" s="1"/>
  <c r="W251" i="60" s="1"/>
  <c r="X251" i="60" s="1"/>
  <c r="Y251" i="60" s="1"/>
  <c r="Z251" i="60" s="1"/>
  <c r="AA251" i="60" s="1"/>
  <c r="AB251" i="60" s="1"/>
  <c r="AC251" i="60" s="1"/>
  <c r="AD251" i="60" s="1"/>
  <c r="AE251" i="60" s="1"/>
  <c r="AF251" i="60" s="1"/>
  <c r="AG251" i="60" s="1"/>
  <c r="AH251" i="60" s="1"/>
  <c r="AI251" i="60" s="1"/>
  <c r="AJ251" i="60" s="1"/>
  <c r="AK251" i="60" s="1"/>
  <c r="D251" i="53"/>
  <c r="J627" i="47"/>
  <c r="D231" i="60"/>
  <c r="E231" i="60" s="1"/>
  <c r="F231" i="60" s="1"/>
  <c r="G231" i="60" s="1"/>
  <c r="H231" i="60" s="1"/>
  <c r="I231" i="60" s="1"/>
  <c r="J231" i="60" s="1"/>
  <c r="K231" i="60" s="1"/>
  <c r="L231" i="60" s="1"/>
  <c r="M231" i="60" s="1"/>
  <c r="N231" i="60" s="1"/>
  <c r="O231" i="60" s="1"/>
  <c r="P231" i="60" s="1"/>
  <c r="Q231" i="60" s="1"/>
  <c r="R231" i="60" s="1"/>
  <c r="S231" i="60" s="1"/>
  <c r="T231" i="60" s="1"/>
  <c r="U231" i="60" s="1"/>
  <c r="V231" i="60" s="1"/>
  <c r="W231" i="60" s="1"/>
  <c r="X231" i="60" s="1"/>
  <c r="Y231" i="60" s="1"/>
  <c r="Z231" i="60" s="1"/>
  <c r="AA231" i="60" s="1"/>
  <c r="AB231" i="60" s="1"/>
  <c r="AC231" i="60" s="1"/>
  <c r="AD231" i="60" s="1"/>
  <c r="AE231" i="60" s="1"/>
  <c r="AF231" i="60" s="1"/>
  <c r="AG231" i="60" s="1"/>
  <c r="AH231" i="60" s="1"/>
  <c r="AI231" i="60" s="1"/>
  <c r="AJ231" i="60" s="1"/>
  <c r="AK231" i="60" s="1"/>
  <c r="D231" i="53"/>
  <c r="J609" i="47"/>
  <c r="D149" i="60"/>
  <c r="D149" i="53"/>
  <c r="J357" i="47"/>
  <c r="E75" i="34"/>
  <c r="J159" i="47"/>
  <c r="D115" i="60"/>
  <c r="D115" i="53"/>
  <c r="J281" i="47"/>
  <c r="D33" i="60"/>
  <c r="D33" i="53"/>
  <c r="J75" i="47"/>
  <c r="D376" i="60"/>
  <c r="D376" i="53"/>
  <c r="J962" i="47"/>
  <c r="D356" i="60"/>
  <c r="E356" i="60" s="1"/>
  <c r="F356" i="60" s="1"/>
  <c r="G356" i="60" s="1"/>
  <c r="H356" i="60" s="1"/>
  <c r="I356" i="60" s="1"/>
  <c r="J356" i="60" s="1"/>
  <c r="K356" i="60" s="1"/>
  <c r="L356" i="60" s="1"/>
  <c r="M356" i="60" s="1"/>
  <c r="N356" i="60" s="1"/>
  <c r="O356" i="60" s="1"/>
  <c r="P356" i="60" s="1"/>
  <c r="Q356" i="60" s="1"/>
  <c r="R356" i="60" s="1"/>
  <c r="S356" i="60" s="1"/>
  <c r="T356" i="60" s="1"/>
  <c r="U356" i="60" s="1"/>
  <c r="V356" i="60" s="1"/>
  <c r="W356" i="60" s="1"/>
  <c r="X356" i="60" s="1"/>
  <c r="Y356" i="60" s="1"/>
  <c r="Z356" i="60" s="1"/>
  <c r="AA356" i="60" s="1"/>
  <c r="AB356" i="60" s="1"/>
  <c r="AC356" i="60" s="1"/>
  <c r="AD356" i="60" s="1"/>
  <c r="AE356" i="60" s="1"/>
  <c r="AF356" i="60" s="1"/>
  <c r="AG356" i="60" s="1"/>
  <c r="AH356" i="60" s="1"/>
  <c r="AI356" i="60" s="1"/>
  <c r="AJ356" i="60" s="1"/>
  <c r="AK356" i="60" s="1"/>
  <c r="D356" i="53"/>
  <c r="J944" i="47"/>
  <c r="D199" i="60"/>
  <c r="E199" i="60" s="1"/>
  <c r="F199" i="60" s="1"/>
  <c r="G199" i="60" s="1"/>
  <c r="H199" i="60" s="1"/>
  <c r="I199" i="60" s="1"/>
  <c r="J199" i="60" s="1"/>
  <c r="K199" i="60" s="1"/>
  <c r="L199" i="60" s="1"/>
  <c r="M199" i="60" s="1"/>
  <c r="N199" i="60" s="1"/>
  <c r="O199" i="60" s="1"/>
  <c r="P199" i="60" s="1"/>
  <c r="Q199" i="60" s="1"/>
  <c r="R199" i="60" s="1"/>
  <c r="S199" i="60" s="1"/>
  <c r="T199" i="60" s="1"/>
  <c r="U199" i="60" s="1"/>
  <c r="V199" i="60" s="1"/>
  <c r="W199" i="60" s="1"/>
  <c r="X199" i="60" s="1"/>
  <c r="Y199" i="60" s="1"/>
  <c r="Z199" i="60" s="1"/>
  <c r="AA199" i="60" s="1"/>
  <c r="AB199" i="60" s="1"/>
  <c r="AC199" i="60" s="1"/>
  <c r="AD199" i="60" s="1"/>
  <c r="AE199" i="60" s="1"/>
  <c r="AF199" i="60" s="1"/>
  <c r="AG199" i="60" s="1"/>
  <c r="AH199" i="60" s="1"/>
  <c r="AI199" i="60" s="1"/>
  <c r="AJ199" i="60" s="1"/>
  <c r="AK199" i="60" s="1"/>
  <c r="D199" i="53"/>
  <c r="J491" i="47"/>
  <c r="D125" i="60"/>
  <c r="D125" i="53"/>
  <c r="J291" i="47"/>
  <c r="D66" i="60"/>
  <c r="D66" i="53"/>
  <c r="J148" i="47"/>
  <c r="D19" i="60"/>
  <c r="D19" i="53"/>
  <c r="J17" i="47"/>
  <c r="D147" i="60"/>
  <c r="D147" i="53"/>
  <c r="J355" i="47"/>
  <c r="D47" i="60"/>
  <c r="D47" i="53"/>
  <c r="J87" i="47"/>
  <c r="D109" i="48"/>
  <c r="E109" i="48" s="1"/>
  <c r="F109" i="48" s="1"/>
  <c r="G109" i="48" s="1"/>
  <c r="H109" i="48" s="1"/>
  <c r="I109" i="48" s="1"/>
  <c r="J109" i="48" s="1"/>
  <c r="K109" i="48" s="1"/>
  <c r="L109" i="48" s="1"/>
  <c r="M109" i="48" s="1"/>
  <c r="N109" i="48" s="1"/>
  <c r="O109" i="48" s="1"/>
  <c r="P109" i="48" s="1"/>
  <c r="Q109" i="48" s="1"/>
  <c r="R109" i="48" s="1"/>
  <c r="S109" i="48" s="1"/>
  <c r="T109" i="48" s="1"/>
  <c r="U109" i="48" s="1"/>
  <c r="V109" i="48" s="1"/>
  <c r="W109" i="48" s="1"/>
  <c r="X109" i="48" s="1"/>
  <c r="Y109" i="48" s="1"/>
  <c r="Z109" i="48" s="1"/>
  <c r="AA109" i="48" s="1"/>
  <c r="AB109" i="48" s="1"/>
  <c r="AC109" i="48" s="1"/>
  <c r="AD109" i="48" s="1"/>
  <c r="AE109" i="48" s="1"/>
  <c r="AF109" i="48" s="1"/>
  <c r="AG109" i="48" s="1"/>
  <c r="AH109" i="48" s="1"/>
  <c r="AI109" i="48" s="1"/>
  <c r="AJ109" i="48" s="1"/>
  <c r="AK109" i="48" s="1"/>
  <c r="D81" i="48"/>
  <c r="E81" i="48" s="1"/>
  <c r="F81" i="48" s="1"/>
  <c r="G81" i="48" s="1"/>
  <c r="H81" i="48" s="1"/>
  <c r="I81" i="48" s="1"/>
  <c r="J81" i="48" s="1"/>
  <c r="K81" i="48" s="1"/>
  <c r="L81" i="48" s="1"/>
  <c r="M81" i="48" s="1"/>
  <c r="N81" i="48" s="1"/>
  <c r="O81" i="48" s="1"/>
  <c r="P81" i="48" s="1"/>
  <c r="Q81" i="48" s="1"/>
  <c r="R81" i="48" s="1"/>
  <c r="S81" i="48" s="1"/>
  <c r="T81" i="48" s="1"/>
  <c r="U81" i="48" s="1"/>
  <c r="V81" i="48" s="1"/>
  <c r="W81" i="48" s="1"/>
  <c r="X81" i="48" s="1"/>
  <c r="Y81" i="48" s="1"/>
  <c r="Z81" i="48" s="1"/>
  <c r="AA81" i="48" s="1"/>
  <c r="AB81" i="48" s="1"/>
  <c r="AC81" i="48" s="1"/>
  <c r="AD81" i="48" s="1"/>
  <c r="AE81" i="48" s="1"/>
  <c r="AF81" i="48" s="1"/>
  <c r="AG81" i="48" s="1"/>
  <c r="AH81" i="48" s="1"/>
  <c r="AI81" i="48" s="1"/>
  <c r="AJ81" i="48" s="1"/>
  <c r="AK81" i="48" s="1"/>
  <c r="D47" i="46"/>
  <c r="J943" i="47" s="1"/>
  <c r="D45" i="46"/>
  <c r="J941" i="47" s="1"/>
  <c r="J69" i="47"/>
  <c r="D45" i="44"/>
  <c r="D45" i="45"/>
  <c r="J873" i="47"/>
  <c r="L28" i="19"/>
  <c r="D47" i="42"/>
  <c r="D81" i="42" s="1"/>
  <c r="D109" i="42" s="1"/>
  <c r="D45" i="34"/>
  <c r="J672" i="47"/>
  <c r="J136" i="47"/>
  <c r="D47" i="1"/>
  <c r="J605" i="47"/>
  <c r="D47" i="20"/>
  <c r="J139" i="47"/>
  <c r="D46" i="34"/>
  <c r="D46" i="20"/>
  <c r="D47" i="40"/>
  <c r="D81" i="40" s="1"/>
  <c r="D46" i="42"/>
  <c r="D47" i="38"/>
  <c r="D81" i="38" s="1"/>
  <c r="D109" i="38" s="1"/>
  <c r="D45" i="39"/>
  <c r="J2" i="47"/>
  <c r="J337" i="47"/>
  <c r="D47" i="36"/>
  <c r="D46" i="41"/>
  <c r="J607" i="47" s="1"/>
  <c r="J270" i="47"/>
  <c r="J24" i="19"/>
  <c r="R23" i="19"/>
  <c r="H19" i="19"/>
  <c r="W21" i="19"/>
  <c r="T17" i="19"/>
  <c r="I16" i="19"/>
  <c r="R27" i="19"/>
  <c r="J15" i="19"/>
  <c r="J26" i="19"/>
  <c r="K22" i="19"/>
  <c r="I25" i="19"/>
  <c r="I20" i="19"/>
  <c r="H29" i="19"/>
  <c r="J538" i="47"/>
  <c r="D46" i="36"/>
  <c r="D45" i="40"/>
  <c r="J875" i="47"/>
  <c r="D81" i="41"/>
  <c r="D109" i="41" s="1"/>
  <c r="J608" i="47"/>
  <c r="D46" i="43"/>
  <c r="D47" i="43"/>
  <c r="D45" i="43"/>
  <c r="J739" i="47"/>
  <c r="J70" i="47"/>
  <c r="J808" i="47"/>
  <c r="F18" i="19"/>
  <c r="J673" i="47"/>
  <c r="J406" i="47"/>
  <c r="J473" i="47"/>
  <c r="J540" i="47"/>
  <c r="D47" i="35"/>
  <c r="D80" i="35" s="1"/>
  <c r="E80" i="35" s="1"/>
  <c r="J203" i="47"/>
  <c r="D46" i="35"/>
  <c r="D45" i="35"/>
  <c r="J4" i="47"/>
  <c r="J338" i="47"/>
  <c r="J271" i="47"/>
  <c r="AK357" i="53" l="1"/>
  <c r="AK332" i="53"/>
  <c r="AK282" i="53"/>
  <c r="AK257" i="53"/>
  <c r="AK232" i="53"/>
  <c r="AK207" i="53"/>
  <c r="AK182" i="53"/>
  <c r="AK157" i="53"/>
  <c r="AK107" i="53"/>
  <c r="AK82" i="53"/>
  <c r="AK32" i="53"/>
  <c r="J162" i="47"/>
  <c r="D166" i="34"/>
  <c r="D167" i="34" s="1"/>
  <c r="D81" i="39"/>
  <c r="D109" i="39" s="1"/>
  <c r="E109" i="39" s="1"/>
  <c r="E113" i="34"/>
  <c r="F113" i="34" s="1"/>
  <c r="J182" i="47"/>
  <c r="F80" i="35"/>
  <c r="E85" i="35"/>
  <c r="D80" i="1"/>
  <c r="D85" i="36"/>
  <c r="D113" i="36" s="1"/>
  <c r="J316" i="47" s="1"/>
  <c r="D80" i="36"/>
  <c r="E80" i="36" s="1"/>
  <c r="J272" i="47"/>
  <c r="J807" i="47"/>
  <c r="F80" i="34"/>
  <c r="E85" i="34"/>
  <c r="K162" i="47" s="1"/>
  <c r="J72" i="47"/>
  <c r="D86" i="20"/>
  <c r="D114" i="20" s="1"/>
  <c r="E114" i="20" s="1"/>
  <c r="D81" i="20"/>
  <c r="E81" i="20" s="1"/>
  <c r="J809" i="47"/>
  <c r="D80" i="44"/>
  <c r="E80" i="44" s="1"/>
  <c r="J71" i="47"/>
  <c r="J137" i="47"/>
  <c r="D81" i="45"/>
  <c r="J899" i="47" s="1"/>
  <c r="D81" i="46"/>
  <c r="D109" i="46" s="1"/>
  <c r="E109" i="46" s="1"/>
  <c r="J5" i="47"/>
  <c r="J874" i="47"/>
  <c r="J674" i="47"/>
  <c r="J541" i="47"/>
  <c r="J340" i="47"/>
  <c r="D85" i="44"/>
  <c r="D113" i="44" s="1"/>
  <c r="E113" i="44" s="1"/>
  <c r="J675" i="47"/>
  <c r="J472" i="47"/>
  <c r="J539" i="47"/>
  <c r="F75" i="41"/>
  <c r="K628" i="47"/>
  <c r="F75" i="42"/>
  <c r="K695" i="47"/>
  <c r="F75" i="35"/>
  <c r="K226" i="47"/>
  <c r="F75" i="1"/>
  <c r="K25" i="47"/>
  <c r="F75" i="39"/>
  <c r="K494" i="47"/>
  <c r="D216" i="60"/>
  <c r="E216" i="60" s="1"/>
  <c r="F216" i="60" s="1"/>
  <c r="G216" i="60" s="1"/>
  <c r="H216" i="60" s="1"/>
  <c r="I216" i="60" s="1"/>
  <c r="J216" i="60" s="1"/>
  <c r="K216" i="60" s="1"/>
  <c r="L216" i="60" s="1"/>
  <c r="M216" i="60" s="1"/>
  <c r="N216" i="60" s="1"/>
  <c r="O216" i="60" s="1"/>
  <c r="P216" i="60" s="1"/>
  <c r="Q216" i="60" s="1"/>
  <c r="R216" i="60" s="1"/>
  <c r="S216" i="60" s="1"/>
  <c r="T216" i="60" s="1"/>
  <c r="U216" i="60" s="1"/>
  <c r="V216" i="60" s="1"/>
  <c r="W216" i="60" s="1"/>
  <c r="X216" i="60" s="1"/>
  <c r="Y216" i="60" s="1"/>
  <c r="Z216" i="60" s="1"/>
  <c r="AA216" i="60" s="1"/>
  <c r="AB216" i="60" s="1"/>
  <c r="AC216" i="60" s="1"/>
  <c r="AD216" i="60" s="1"/>
  <c r="AE216" i="60" s="1"/>
  <c r="AF216" i="60" s="1"/>
  <c r="AG216" i="60" s="1"/>
  <c r="AH216" i="60" s="1"/>
  <c r="AI216" i="60" s="1"/>
  <c r="AJ216" i="60" s="1"/>
  <c r="AK216" i="60" s="1"/>
  <c r="D216" i="53"/>
  <c r="J550" i="47"/>
  <c r="J138" i="47"/>
  <c r="F75" i="38"/>
  <c r="K427" i="47"/>
  <c r="F75" i="45"/>
  <c r="K896" i="47"/>
  <c r="F75" i="36"/>
  <c r="K293" i="47"/>
  <c r="F75" i="37"/>
  <c r="K360" i="47"/>
  <c r="F9" i="53"/>
  <c r="F75" i="43"/>
  <c r="K762" i="47"/>
  <c r="D239" i="60"/>
  <c r="E239" i="60" s="1"/>
  <c r="F239" i="60" s="1"/>
  <c r="G239" i="60" s="1"/>
  <c r="H239" i="60" s="1"/>
  <c r="I239" i="60" s="1"/>
  <c r="J239" i="60" s="1"/>
  <c r="K239" i="60" s="1"/>
  <c r="L239" i="60" s="1"/>
  <c r="M239" i="60" s="1"/>
  <c r="N239" i="60" s="1"/>
  <c r="O239" i="60" s="1"/>
  <c r="P239" i="60" s="1"/>
  <c r="Q239" i="60" s="1"/>
  <c r="R239" i="60" s="1"/>
  <c r="S239" i="60" s="1"/>
  <c r="T239" i="60" s="1"/>
  <c r="U239" i="60" s="1"/>
  <c r="V239" i="60" s="1"/>
  <c r="W239" i="60" s="1"/>
  <c r="X239" i="60" s="1"/>
  <c r="Y239" i="60" s="1"/>
  <c r="Z239" i="60" s="1"/>
  <c r="AA239" i="60" s="1"/>
  <c r="AB239" i="60" s="1"/>
  <c r="AC239" i="60" s="1"/>
  <c r="AD239" i="60" s="1"/>
  <c r="AE239" i="60" s="1"/>
  <c r="AF239" i="60" s="1"/>
  <c r="AG239" i="60" s="1"/>
  <c r="AH239" i="60" s="1"/>
  <c r="AI239" i="60" s="1"/>
  <c r="AJ239" i="60" s="1"/>
  <c r="AK239" i="60" s="1"/>
  <c r="D239" i="53"/>
  <c r="J615" i="47"/>
  <c r="F75" i="44"/>
  <c r="K829" i="47"/>
  <c r="F7" i="53"/>
  <c r="F75" i="40"/>
  <c r="K561" i="47"/>
  <c r="F75" i="34"/>
  <c r="K159" i="47"/>
  <c r="F75" i="20"/>
  <c r="K92" i="47"/>
  <c r="F75" i="46"/>
  <c r="K963" i="47"/>
  <c r="D341" i="60"/>
  <c r="E341" i="60" s="1"/>
  <c r="F341" i="60" s="1"/>
  <c r="G341" i="60" s="1"/>
  <c r="H341" i="60" s="1"/>
  <c r="I341" i="60" s="1"/>
  <c r="J341" i="60" s="1"/>
  <c r="K341" i="60" s="1"/>
  <c r="L341" i="60" s="1"/>
  <c r="M341" i="60" s="1"/>
  <c r="N341" i="60" s="1"/>
  <c r="O341" i="60" s="1"/>
  <c r="P341" i="60" s="1"/>
  <c r="Q341" i="60" s="1"/>
  <c r="R341" i="60" s="1"/>
  <c r="S341" i="60" s="1"/>
  <c r="T341" i="60" s="1"/>
  <c r="U341" i="60" s="1"/>
  <c r="V341" i="60" s="1"/>
  <c r="W341" i="60" s="1"/>
  <c r="X341" i="60" s="1"/>
  <c r="Y341" i="60" s="1"/>
  <c r="Z341" i="60" s="1"/>
  <c r="AA341" i="60" s="1"/>
  <c r="AB341" i="60" s="1"/>
  <c r="AC341" i="60" s="1"/>
  <c r="AD341" i="60" s="1"/>
  <c r="AE341" i="60" s="1"/>
  <c r="AF341" i="60" s="1"/>
  <c r="AG341" i="60" s="1"/>
  <c r="AH341" i="60" s="1"/>
  <c r="AI341" i="60" s="1"/>
  <c r="AJ341" i="60" s="1"/>
  <c r="AK341" i="60" s="1"/>
  <c r="D341" i="53"/>
  <c r="J885" i="47"/>
  <c r="F10" i="53"/>
  <c r="J273" i="47"/>
  <c r="J407" i="47"/>
  <c r="M28" i="19"/>
  <c r="I29" i="19"/>
  <c r="J25" i="19"/>
  <c r="K26" i="19"/>
  <c r="S27" i="19"/>
  <c r="U17" i="19"/>
  <c r="I19" i="19"/>
  <c r="L22" i="19"/>
  <c r="J20" i="19"/>
  <c r="K15" i="19"/>
  <c r="J16" i="19"/>
  <c r="X21" i="19"/>
  <c r="S23" i="19"/>
  <c r="K24" i="19"/>
  <c r="E109" i="41"/>
  <c r="J651" i="47"/>
  <c r="D162" i="41"/>
  <c r="D163" i="41" s="1"/>
  <c r="E81" i="41"/>
  <c r="J631" i="47"/>
  <c r="J718" i="47"/>
  <c r="E109" i="42"/>
  <c r="J740" i="47"/>
  <c r="J564" i="47"/>
  <c r="D162" i="40"/>
  <c r="E81" i="40"/>
  <c r="J206" i="47"/>
  <c r="D85" i="35"/>
  <c r="D113" i="35" s="1"/>
  <c r="J383" i="47"/>
  <c r="E109" i="37"/>
  <c r="J450" i="47"/>
  <c r="E109" i="38"/>
  <c r="D81" i="43"/>
  <c r="D109" i="43" s="1"/>
  <c r="J742" i="47"/>
  <c r="J497" i="47"/>
  <c r="J204" i="47"/>
  <c r="E81" i="37"/>
  <c r="D162" i="37"/>
  <c r="J363" i="47"/>
  <c r="E81" i="38"/>
  <c r="J430" i="47"/>
  <c r="D162" i="38"/>
  <c r="J741" i="47"/>
  <c r="D109" i="40"/>
  <c r="K182" i="47"/>
  <c r="E81" i="42"/>
  <c r="J698" i="47"/>
  <c r="D162" i="42"/>
  <c r="J205" i="47"/>
  <c r="G18" i="19"/>
  <c r="D162" i="39" l="1"/>
  <c r="J517" i="47"/>
  <c r="E81" i="39"/>
  <c r="E113" i="36"/>
  <c r="K316" i="47" s="1"/>
  <c r="J296" i="47"/>
  <c r="D166" i="36"/>
  <c r="D167" i="36" s="1"/>
  <c r="F80" i="36"/>
  <c r="E85" i="36"/>
  <c r="K296" i="47" s="1"/>
  <c r="F80" i="44"/>
  <c r="E85" i="44"/>
  <c r="G80" i="35"/>
  <c r="F85" i="35"/>
  <c r="E80" i="1"/>
  <c r="D86" i="1"/>
  <c r="F81" i="20"/>
  <c r="E86" i="20"/>
  <c r="K95" i="47" s="1"/>
  <c r="G80" i="34"/>
  <c r="F85" i="34"/>
  <c r="L162" i="47" s="1"/>
  <c r="D167" i="20"/>
  <c r="D168" i="20" s="1"/>
  <c r="D162" i="45"/>
  <c r="D163" i="45" s="1"/>
  <c r="D109" i="45"/>
  <c r="J919" i="47" s="1"/>
  <c r="E81" i="45"/>
  <c r="F81" i="45" s="1"/>
  <c r="J95" i="47"/>
  <c r="J115" i="47"/>
  <c r="J986" i="47"/>
  <c r="E81" i="46"/>
  <c r="J832" i="47"/>
  <c r="J966" i="47"/>
  <c r="D166" i="44"/>
  <c r="D167" i="44" s="1"/>
  <c r="J852" i="47"/>
  <c r="D162" i="46"/>
  <c r="D163" i="46" s="1"/>
  <c r="K547" i="47"/>
  <c r="K342" i="47"/>
  <c r="K746" i="47"/>
  <c r="K478" i="47"/>
  <c r="K946" i="47"/>
  <c r="K610" i="47"/>
  <c r="K680" i="47"/>
  <c r="K410" i="47"/>
  <c r="G7" i="53"/>
  <c r="K679" i="47"/>
  <c r="K681" i="47"/>
  <c r="G9" i="53"/>
  <c r="K480" i="47"/>
  <c r="K948" i="47"/>
  <c r="K212" i="47"/>
  <c r="K411" i="47"/>
  <c r="K546" i="47"/>
  <c r="K74" i="47"/>
  <c r="K145" i="47"/>
  <c r="K612" i="47"/>
  <c r="G75" i="46"/>
  <c r="L963" i="47"/>
  <c r="K279" i="47"/>
  <c r="K208" i="47"/>
  <c r="K880" i="47"/>
  <c r="K9" i="47"/>
  <c r="K945" i="47"/>
  <c r="G75" i="45"/>
  <c r="L896" i="47"/>
  <c r="K878" i="47"/>
  <c r="K613" i="47"/>
  <c r="K947" i="47"/>
  <c r="K78" i="47"/>
  <c r="K543" i="47"/>
  <c r="K211" i="47"/>
  <c r="K7" i="47"/>
  <c r="G75" i="44"/>
  <c r="L829" i="47"/>
  <c r="K412" i="47"/>
  <c r="K77" i="47"/>
  <c r="K344" i="47"/>
  <c r="G75" i="1"/>
  <c r="L25" i="47"/>
  <c r="K944" i="47"/>
  <c r="K408" i="47"/>
  <c r="K11" i="47"/>
  <c r="G75" i="43"/>
  <c r="L762" i="47"/>
  <c r="G75" i="34"/>
  <c r="L159" i="47"/>
  <c r="G75" i="40"/>
  <c r="L561" i="47"/>
  <c r="K345" i="47"/>
  <c r="K144" i="47"/>
  <c r="G75" i="36"/>
  <c r="L293" i="47"/>
  <c r="K614" i="47"/>
  <c r="K409" i="47"/>
  <c r="K677" i="47"/>
  <c r="K814" i="47"/>
  <c r="K477" i="47"/>
  <c r="G10" i="53"/>
  <c r="K882" i="47"/>
  <c r="K476" i="47"/>
  <c r="K811" i="47"/>
  <c r="G75" i="37"/>
  <c r="L360" i="47"/>
  <c r="G75" i="38"/>
  <c r="L427" i="47"/>
  <c r="G75" i="35"/>
  <c r="L226" i="47"/>
  <c r="K475" i="47"/>
  <c r="K678" i="47"/>
  <c r="K10" i="47"/>
  <c r="G75" i="20"/>
  <c r="L92" i="47"/>
  <c r="K676" i="47"/>
  <c r="K813" i="47"/>
  <c r="K275" i="47"/>
  <c r="K744" i="47"/>
  <c r="K545" i="47"/>
  <c r="K76" i="47"/>
  <c r="K143" i="47"/>
  <c r="K479" i="47"/>
  <c r="K278" i="47"/>
  <c r="K815" i="47"/>
  <c r="G75" i="39"/>
  <c r="L494" i="47"/>
  <c r="K747" i="47"/>
  <c r="G75" i="41"/>
  <c r="L628" i="47"/>
  <c r="K748" i="47"/>
  <c r="K210" i="47"/>
  <c r="K141" i="47"/>
  <c r="K413" i="47"/>
  <c r="K881" i="47"/>
  <c r="G75" i="42"/>
  <c r="L695" i="47"/>
  <c r="K346" i="47"/>
  <c r="K277" i="47"/>
  <c r="K949" i="47"/>
  <c r="N28" i="19"/>
  <c r="K16" i="19"/>
  <c r="M22" i="19"/>
  <c r="J19" i="19"/>
  <c r="K25" i="19"/>
  <c r="T23" i="19"/>
  <c r="K20" i="19"/>
  <c r="V17" i="19"/>
  <c r="L26" i="19"/>
  <c r="J29" i="19"/>
  <c r="L24" i="19"/>
  <c r="Y21" i="19"/>
  <c r="L15" i="19"/>
  <c r="T27" i="19"/>
  <c r="F81" i="41"/>
  <c r="K631" i="47"/>
  <c r="D190" i="41"/>
  <c r="D235" i="41"/>
  <c r="D266" i="41" s="1"/>
  <c r="K651" i="47"/>
  <c r="F109" i="41"/>
  <c r="J785" i="47"/>
  <c r="E109" i="43"/>
  <c r="E113" i="35"/>
  <c r="J249" i="47"/>
  <c r="D163" i="42"/>
  <c r="E109" i="40"/>
  <c r="J584" i="47"/>
  <c r="D163" i="38"/>
  <c r="D163" i="39"/>
  <c r="K450" i="47"/>
  <c r="F109" i="38"/>
  <c r="D239" i="34"/>
  <c r="D270" i="34" s="1"/>
  <c r="D194" i="34"/>
  <c r="K718" i="47"/>
  <c r="F109" i="42"/>
  <c r="F113" i="36"/>
  <c r="D163" i="37"/>
  <c r="F81" i="39"/>
  <c r="K497" i="47"/>
  <c r="J229" i="47"/>
  <c r="D166" i="35"/>
  <c r="H18" i="19"/>
  <c r="F81" i="42"/>
  <c r="K698" i="47"/>
  <c r="K430" i="47"/>
  <c r="F81" i="38"/>
  <c r="F81" i="37"/>
  <c r="K363" i="47"/>
  <c r="F109" i="37"/>
  <c r="K383" i="47"/>
  <c r="F113" i="44"/>
  <c r="K852" i="47"/>
  <c r="K564" i="47"/>
  <c r="F81" i="40"/>
  <c r="K986" i="47"/>
  <c r="F109" i="46"/>
  <c r="F114" i="20"/>
  <c r="K115" i="47"/>
  <c r="G113" i="34"/>
  <c r="L182" i="47"/>
  <c r="D162" i="43"/>
  <c r="J765" i="47"/>
  <c r="E81" i="43"/>
  <c r="D163" i="40"/>
  <c r="K517" i="47"/>
  <c r="F109" i="39"/>
  <c r="K899" i="47" l="1"/>
  <c r="K966" i="47"/>
  <c r="F81" i="46"/>
  <c r="G81" i="46" s="1"/>
  <c r="G80" i="44"/>
  <c r="F85" i="44"/>
  <c r="L832" i="47" s="1"/>
  <c r="G80" i="36"/>
  <c r="F85" i="36"/>
  <c r="L296" i="47" s="1"/>
  <c r="D114" i="1"/>
  <c r="D167" i="1"/>
  <c r="D168" i="1" s="1"/>
  <c r="D195" i="1" s="1"/>
  <c r="J28" i="47"/>
  <c r="G85" i="34"/>
  <c r="M162" i="47" s="1"/>
  <c r="G81" i="20"/>
  <c r="F86" i="20"/>
  <c r="L95" i="47" s="1"/>
  <c r="F80" i="1"/>
  <c r="E86" i="1"/>
  <c r="G85" i="35"/>
  <c r="E109" i="45"/>
  <c r="F109" i="45" s="1"/>
  <c r="K832" i="47"/>
  <c r="H75" i="20"/>
  <c r="M92" i="47"/>
  <c r="L545" i="47"/>
  <c r="L813" i="47"/>
  <c r="L10" i="47"/>
  <c r="L409" i="47"/>
  <c r="L77" i="47"/>
  <c r="L211" i="47"/>
  <c r="L947" i="47"/>
  <c r="L546" i="47"/>
  <c r="L880" i="47"/>
  <c r="L543" i="47"/>
  <c r="L878" i="47"/>
  <c r="L547" i="47"/>
  <c r="L610" i="47"/>
  <c r="L346" i="47"/>
  <c r="H75" i="38"/>
  <c r="M427" i="47"/>
  <c r="L476" i="47"/>
  <c r="L882" i="47"/>
  <c r="L480" i="47"/>
  <c r="L677" i="47"/>
  <c r="H75" i="1"/>
  <c r="M25" i="47"/>
  <c r="L680" i="47"/>
  <c r="L7" i="47"/>
  <c r="L210" i="47"/>
  <c r="L141" i="47"/>
  <c r="L744" i="47"/>
  <c r="H75" i="45"/>
  <c r="M896" i="47"/>
  <c r="L681" i="47"/>
  <c r="L945" i="47"/>
  <c r="L948" i="47"/>
  <c r="L746" i="47"/>
  <c r="L613" i="47"/>
  <c r="L145" i="47"/>
  <c r="H75" i="41"/>
  <c r="M628" i="47"/>
  <c r="H75" i="39"/>
  <c r="M494" i="47"/>
  <c r="L748" i="47"/>
  <c r="H75" i="35"/>
  <c r="M226" i="47"/>
  <c r="L479" i="47"/>
  <c r="H75" i="36"/>
  <c r="M293" i="47"/>
  <c r="H75" i="40"/>
  <c r="M561" i="47"/>
  <c r="L477" i="47"/>
  <c r="H75" i="43"/>
  <c r="M762" i="47"/>
  <c r="L144" i="47"/>
  <c r="L11" i="47"/>
  <c r="L279" i="47"/>
  <c r="L411" i="47"/>
  <c r="L208" i="47"/>
  <c r="L76" i="47"/>
  <c r="L676" i="47"/>
  <c r="L811" i="47"/>
  <c r="L944" i="47"/>
  <c r="L679" i="47"/>
  <c r="L946" i="47"/>
  <c r="H75" i="42"/>
  <c r="M695" i="47"/>
  <c r="L815" i="47"/>
  <c r="L143" i="47"/>
  <c r="L475" i="47"/>
  <c r="H75" i="34"/>
  <c r="M159" i="47"/>
  <c r="L212" i="47"/>
  <c r="L814" i="47"/>
  <c r="L614" i="47"/>
  <c r="H9" i="53"/>
  <c r="L612" i="47"/>
  <c r="L949" i="47"/>
  <c r="L342" i="47"/>
  <c r="H75" i="44"/>
  <c r="M829" i="47"/>
  <c r="L344" i="47"/>
  <c r="L412" i="47"/>
  <c r="H75" i="46"/>
  <c r="M963" i="47"/>
  <c r="L78" i="47"/>
  <c r="L9" i="47"/>
  <c r="L74" i="47"/>
  <c r="L478" i="47"/>
  <c r="L277" i="47"/>
  <c r="L881" i="47"/>
  <c r="L413" i="47"/>
  <c r="L747" i="47"/>
  <c r="L278" i="47"/>
  <c r="H75" i="37"/>
  <c r="M360" i="47"/>
  <c r="H10" i="53"/>
  <c r="L678" i="47"/>
  <c r="L275" i="47"/>
  <c r="L345" i="47"/>
  <c r="L410" i="47"/>
  <c r="L408" i="47"/>
  <c r="H7" i="53"/>
  <c r="O28" i="19"/>
  <c r="U27" i="19"/>
  <c r="Z21" i="19"/>
  <c r="W17" i="19"/>
  <c r="K29" i="19"/>
  <c r="L20" i="19"/>
  <c r="L25" i="19"/>
  <c r="N22" i="19"/>
  <c r="M15" i="19"/>
  <c r="M24" i="19"/>
  <c r="M26" i="19"/>
  <c r="U23" i="19"/>
  <c r="K19" i="19"/>
  <c r="L16" i="19"/>
  <c r="L651" i="47"/>
  <c r="G109" i="41"/>
  <c r="L631" i="47"/>
  <c r="G81" i="41"/>
  <c r="D194" i="36"/>
  <c r="D239" i="36"/>
  <c r="D270" i="36" s="1"/>
  <c r="K765" i="47"/>
  <c r="F81" i="43"/>
  <c r="M182" i="47"/>
  <c r="H113" i="34"/>
  <c r="G109" i="46"/>
  <c r="L986" i="47"/>
  <c r="L852" i="47"/>
  <c r="G113" i="44"/>
  <c r="L383" i="47"/>
  <c r="G109" i="37"/>
  <c r="G81" i="37"/>
  <c r="L363" i="47"/>
  <c r="L698" i="47"/>
  <c r="G81" i="42"/>
  <c r="D239" i="44"/>
  <c r="D270" i="44" s="1"/>
  <c r="D194" i="44"/>
  <c r="D190" i="46"/>
  <c r="D235" i="46"/>
  <c r="D266" i="46" s="1"/>
  <c r="G109" i="38"/>
  <c r="L450" i="47"/>
  <c r="D190" i="39"/>
  <c r="D235" i="39"/>
  <c r="D266" i="39" s="1"/>
  <c r="D190" i="42"/>
  <c r="D235" i="42"/>
  <c r="D266" i="42" s="1"/>
  <c r="L517" i="47"/>
  <c r="G109" i="39"/>
  <c r="D235" i="40"/>
  <c r="D266" i="40" s="1"/>
  <c r="D190" i="40"/>
  <c r="L564" i="47"/>
  <c r="G81" i="40"/>
  <c r="L316" i="47"/>
  <c r="G113" i="36"/>
  <c r="F109" i="40"/>
  <c r="K584" i="47"/>
  <c r="D163" i="43"/>
  <c r="G81" i="38"/>
  <c r="L430" i="47"/>
  <c r="D167" i="35"/>
  <c r="D190" i="37"/>
  <c r="D235" i="37"/>
  <c r="D266" i="37" s="1"/>
  <c r="G109" i="42"/>
  <c r="L718" i="47"/>
  <c r="K249" i="47"/>
  <c r="F113" i="35"/>
  <c r="L899" i="47"/>
  <c r="G81" i="45"/>
  <c r="L115" i="47"/>
  <c r="G114" i="20"/>
  <c r="D190" i="45"/>
  <c r="D235" i="45"/>
  <c r="D266" i="45" s="1"/>
  <c r="I18" i="19"/>
  <c r="K229" i="47"/>
  <c r="L497" i="47"/>
  <c r="G81" i="39"/>
  <c r="D195" i="20"/>
  <c r="D240" i="20"/>
  <c r="D271" i="20" s="1"/>
  <c r="D190" i="38"/>
  <c r="D235" i="38"/>
  <c r="D266" i="38" s="1"/>
  <c r="F109" i="43"/>
  <c r="K785" i="47"/>
  <c r="L966" i="47" l="1"/>
  <c r="D240" i="1"/>
  <c r="D271" i="1" s="1"/>
  <c r="K919" i="47"/>
  <c r="G86" i="20"/>
  <c r="M95" i="47" s="1"/>
  <c r="K28" i="47"/>
  <c r="E114" i="1"/>
  <c r="J48" i="47"/>
  <c r="G85" i="36"/>
  <c r="M296" i="47" s="1"/>
  <c r="H85" i="35"/>
  <c r="G80" i="1"/>
  <c r="F86" i="1"/>
  <c r="H85" i="34"/>
  <c r="G85" i="44"/>
  <c r="M832" i="47" s="1"/>
  <c r="M212" i="47"/>
  <c r="M143" i="47"/>
  <c r="M811" i="47"/>
  <c r="I75" i="38"/>
  <c r="N427" i="47"/>
  <c r="M744" i="47"/>
  <c r="M880" i="47"/>
  <c r="M77" i="47"/>
  <c r="M545" i="47"/>
  <c r="I75" i="44"/>
  <c r="N829" i="47"/>
  <c r="M412" i="47"/>
  <c r="I75" i="34"/>
  <c r="N159" i="47"/>
  <c r="M946" i="47"/>
  <c r="I75" i="39"/>
  <c r="N494" i="47"/>
  <c r="M279" i="47"/>
  <c r="I75" i="45"/>
  <c r="N896" i="47"/>
  <c r="M480" i="47"/>
  <c r="M141" i="47"/>
  <c r="M610" i="47"/>
  <c r="I75" i="42"/>
  <c r="N695" i="47"/>
  <c r="M475" i="47"/>
  <c r="M815" i="47"/>
  <c r="I75" i="40"/>
  <c r="N561" i="47"/>
  <c r="M144" i="47"/>
  <c r="M479" i="47"/>
  <c r="M145" i="47"/>
  <c r="M945" i="47"/>
  <c r="I75" i="1"/>
  <c r="N25" i="47"/>
  <c r="M210" i="47"/>
  <c r="M546" i="47"/>
  <c r="I75" i="37"/>
  <c r="N360" i="47"/>
  <c r="M878" i="47"/>
  <c r="M345" i="47"/>
  <c r="M278" i="47"/>
  <c r="M413" i="47"/>
  <c r="I75" i="35"/>
  <c r="N226" i="47"/>
  <c r="I75" i="41"/>
  <c r="N628" i="47"/>
  <c r="M11" i="47"/>
  <c r="M882" i="47"/>
  <c r="I75" i="20"/>
  <c r="N92" i="47"/>
  <c r="M547" i="47"/>
  <c r="I10" i="53"/>
  <c r="I75" i="46"/>
  <c r="N963" i="47"/>
  <c r="M408" i="47"/>
  <c r="I9" i="53"/>
  <c r="M275" i="47"/>
  <c r="M614" i="47"/>
  <c r="M679" i="47"/>
  <c r="I75" i="36"/>
  <c r="N293" i="47"/>
  <c r="M477" i="47"/>
  <c r="M748" i="47"/>
  <c r="M613" i="47"/>
  <c r="M208" i="47"/>
  <c r="M681" i="47"/>
  <c r="I7" i="53"/>
  <c r="M947" i="47"/>
  <c r="M10" i="47"/>
  <c r="M409" i="47"/>
  <c r="M747" i="47"/>
  <c r="M881" i="47"/>
  <c r="M478" i="47"/>
  <c r="M9" i="47"/>
  <c r="M344" i="47"/>
  <c r="M342" i="47"/>
  <c r="M676" i="47"/>
  <c r="M680" i="47"/>
  <c r="M476" i="47"/>
  <c r="M543" i="47"/>
  <c r="M949" i="47"/>
  <c r="M814" i="47"/>
  <c r="M944" i="47"/>
  <c r="I75" i="43"/>
  <c r="N762" i="47"/>
  <c r="M746" i="47"/>
  <c r="M948" i="47"/>
  <c r="M7" i="47"/>
  <c r="M211" i="47"/>
  <c r="M813" i="47"/>
  <c r="M410" i="47"/>
  <c r="M678" i="47"/>
  <c r="M277" i="47"/>
  <c r="M78" i="47"/>
  <c r="M74" i="47"/>
  <c r="M612" i="47"/>
  <c r="M76" i="47"/>
  <c r="M411" i="47"/>
  <c r="M677" i="47"/>
  <c r="M346" i="47"/>
  <c r="P28" i="19"/>
  <c r="M16" i="19"/>
  <c r="V23" i="19"/>
  <c r="N26" i="19"/>
  <c r="N15" i="19"/>
  <c r="M25" i="19"/>
  <c r="L29" i="19"/>
  <c r="AA21" i="19"/>
  <c r="L19" i="19"/>
  <c r="N24" i="19"/>
  <c r="O22" i="19"/>
  <c r="M20" i="19"/>
  <c r="X17" i="19"/>
  <c r="V27" i="19"/>
  <c r="M631" i="47"/>
  <c r="H81" i="41"/>
  <c r="M651" i="47"/>
  <c r="H109" i="41"/>
  <c r="H81" i="39"/>
  <c r="M497" i="47"/>
  <c r="M899" i="47"/>
  <c r="H81" i="45"/>
  <c r="M718" i="47"/>
  <c r="H109" i="42"/>
  <c r="D194" i="35"/>
  <c r="D239" i="35"/>
  <c r="D270" i="35" s="1"/>
  <c r="D235" i="43"/>
  <c r="D266" i="43" s="1"/>
  <c r="D190" i="43"/>
  <c r="M517" i="47"/>
  <c r="H109" i="39"/>
  <c r="H81" i="37"/>
  <c r="M363" i="47"/>
  <c r="L249" i="47"/>
  <c r="G113" i="35"/>
  <c r="L584" i="47"/>
  <c r="G109" i="40"/>
  <c r="M450" i="47"/>
  <c r="H109" i="38"/>
  <c r="M698" i="47"/>
  <c r="H81" i="42"/>
  <c r="M383" i="47"/>
  <c r="H109" i="37"/>
  <c r="G81" i="43"/>
  <c r="L765" i="47"/>
  <c r="G109" i="43"/>
  <c r="L785" i="47"/>
  <c r="N162" i="47"/>
  <c r="H81" i="38"/>
  <c r="M430" i="47"/>
  <c r="H113" i="36"/>
  <c r="M316" i="47"/>
  <c r="H81" i="40"/>
  <c r="M564" i="47"/>
  <c r="M852" i="47"/>
  <c r="H113" i="44"/>
  <c r="L229" i="47"/>
  <c r="J18" i="19"/>
  <c r="H114" i="20"/>
  <c r="M115" i="47"/>
  <c r="M966" i="47"/>
  <c r="H81" i="46"/>
  <c r="G109" i="45"/>
  <c r="L919" i="47"/>
  <c r="M986" i="47"/>
  <c r="H109" i="46"/>
  <c r="I113" i="34"/>
  <c r="N182" i="47"/>
  <c r="G86" i="1" l="1"/>
  <c r="K48" i="47"/>
  <c r="F114" i="1"/>
  <c r="H86" i="20"/>
  <c r="N95" i="47" s="1"/>
  <c r="L28" i="47"/>
  <c r="H85" i="44"/>
  <c r="I85" i="34"/>
  <c r="I85" i="35"/>
  <c r="H85" i="36"/>
  <c r="N78" i="47"/>
  <c r="N141" i="47"/>
  <c r="N811" i="47"/>
  <c r="J75" i="43"/>
  <c r="O762" i="47"/>
  <c r="N612" i="47"/>
  <c r="N7" i="47"/>
  <c r="N543" i="47"/>
  <c r="N882" i="47"/>
  <c r="N275" i="47"/>
  <c r="N278" i="47"/>
  <c r="N546" i="47"/>
  <c r="N479" i="47"/>
  <c r="J75" i="39"/>
  <c r="O494" i="47"/>
  <c r="N475" i="47"/>
  <c r="N610" i="47"/>
  <c r="N677" i="47"/>
  <c r="N277" i="47"/>
  <c r="N813" i="47"/>
  <c r="N74" i="47"/>
  <c r="N344" i="47"/>
  <c r="N747" i="47"/>
  <c r="J10" i="53"/>
  <c r="J75" i="20"/>
  <c r="O92" i="47"/>
  <c r="J75" i="37"/>
  <c r="O360" i="47"/>
  <c r="N208" i="47"/>
  <c r="N11" i="47"/>
  <c r="J75" i="38"/>
  <c r="O427" i="47"/>
  <c r="N279" i="47"/>
  <c r="N412" i="47"/>
  <c r="N744" i="47"/>
  <c r="N477" i="47"/>
  <c r="N143" i="47"/>
  <c r="N944" i="47"/>
  <c r="J9" i="53"/>
  <c r="N10" i="47"/>
  <c r="N345" i="47"/>
  <c r="N210" i="47"/>
  <c r="N144" i="47"/>
  <c r="J75" i="44"/>
  <c r="O829" i="47"/>
  <c r="N545" i="47"/>
  <c r="N881" i="47"/>
  <c r="N679" i="47"/>
  <c r="N678" i="47"/>
  <c r="N211" i="47"/>
  <c r="N949" i="47"/>
  <c r="N476" i="47"/>
  <c r="N676" i="47"/>
  <c r="N9" i="47"/>
  <c r="N613" i="47"/>
  <c r="J75" i="41"/>
  <c r="O628" i="47"/>
  <c r="J75" i="40"/>
  <c r="O561" i="47"/>
  <c r="N946" i="47"/>
  <c r="N681" i="47"/>
  <c r="N212" i="47"/>
  <c r="N346" i="47"/>
  <c r="N411" i="47"/>
  <c r="N948" i="47"/>
  <c r="N947" i="47"/>
  <c r="N342" i="47"/>
  <c r="N408" i="47"/>
  <c r="J75" i="1"/>
  <c r="O25" i="47"/>
  <c r="N945" i="47"/>
  <c r="J75" i="45"/>
  <c r="O896" i="47"/>
  <c r="J75" i="34"/>
  <c r="O159" i="47"/>
  <c r="N77" i="47"/>
  <c r="N410" i="47"/>
  <c r="N680" i="47"/>
  <c r="J75" i="36"/>
  <c r="O293" i="47"/>
  <c r="N478" i="47"/>
  <c r="J75" i="46"/>
  <c r="O963" i="47"/>
  <c r="N748" i="47"/>
  <c r="J75" i="35"/>
  <c r="O226" i="47"/>
  <c r="N409" i="47"/>
  <c r="J75" i="42"/>
  <c r="O695" i="47"/>
  <c r="N878" i="47"/>
  <c r="N480" i="47"/>
  <c r="N76" i="47"/>
  <c r="N746" i="47"/>
  <c r="N814" i="47"/>
  <c r="J7" i="53"/>
  <c r="N614" i="47"/>
  <c r="N547" i="47"/>
  <c r="N413" i="47"/>
  <c r="N145" i="47"/>
  <c r="N815" i="47"/>
  <c r="N880" i="47"/>
  <c r="Q28" i="19"/>
  <c r="W27" i="19"/>
  <c r="N20" i="19"/>
  <c r="O24" i="19"/>
  <c r="M29" i="19"/>
  <c r="O15" i="19"/>
  <c r="W23" i="19"/>
  <c r="M19" i="19"/>
  <c r="Y17" i="19"/>
  <c r="P22" i="19"/>
  <c r="AB21" i="19"/>
  <c r="N25" i="19"/>
  <c r="O26" i="19"/>
  <c r="N16" i="19"/>
  <c r="N651" i="47"/>
  <c r="I109" i="41"/>
  <c r="I81" i="41"/>
  <c r="N631" i="47"/>
  <c r="H109" i="45"/>
  <c r="M919" i="47"/>
  <c r="I114" i="20"/>
  <c r="N115" i="47"/>
  <c r="M229" i="47"/>
  <c r="I113" i="44"/>
  <c r="N852" i="47"/>
  <c r="O162" i="47"/>
  <c r="J113" i="34"/>
  <c r="O182" i="47"/>
  <c r="K18" i="19"/>
  <c r="N564" i="47"/>
  <c r="I81" i="40"/>
  <c r="N832" i="47"/>
  <c r="N450" i="47"/>
  <c r="I109" i="38"/>
  <c r="M584" i="47"/>
  <c r="H109" i="40"/>
  <c r="I81" i="37"/>
  <c r="N363" i="47"/>
  <c r="I109" i="42"/>
  <c r="N718" i="47"/>
  <c r="I109" i="46"/>
  <c r="N986" i="47"/>
  <c r="N296" i="47"/>
  <c r="I113" i="36"/>
  <c r="N316" i="47"/>
  <c r="H109" i="43"/>
  <c r="M785" i="47"/>
  <c r="M249" i="47"/>
  <c r="H113" i="35"/>
  <c r="I81" i="45"/>
  <c r="N899" i="47"/>
  <c r="I81" i="39"/>
  <c r="N497" i="47"/>
  <c r="I81" i="46"/>
  <c r="N966" i="47"/>
  <c r="I81" i="38"/>
  <c r="N430" i="47"/>
  <c r="H81" i="43"/>
  <c r="M765" i="47"/>
  <c r="N383" i="47"/>
  <c r="I109" i="37"/>
  <c r="I81" i="42"/>
  <c r="N698" i="47"/>
  <c r="I109" i="39"/>
  <c r="N517" i="47"/>
  <c r="I85" i="36" l="1"/>
  <c r="J85" i="34"/>
  <c r="K80" i="34"/>
  <c r="G114" i="1"/>
  <c r="L48" i="47"/>
  <c r="M28" i="47"/>
  <c r="H86" i="1"/>
  <c r="K80" i="35"/>
  <c r="J85" i="35"/>
  <c r="I85" i="44"/>
  <c r="I86" i="20"/>
  <c r="O275" i="47"/>
  <c r="O477" i="47"/>
  <c r="O208" i="47"/>
  <c r="O815" i="47"/>
  <c r="O547" i="47"/>
  <c r="O76" i="47"/>
  <c r="O546" i="47"/>
  <c r="O480" i="47"/>
  <c r="O680" i="47"/>
  <c r="K9" i="53"/>
  <c r="O747" i="47"/>
  <c r="O813" i="47"/>
  <c r="O881" i="47"/>
  <c r="K75" i="41"/>
  <c r="P628" i="47"/>
  <c r="O346" i="47"/>
  <c r="O9" i="47"/>
  <c r="O681" i="47"/>
  <c r="K7" i="53"/>
  <c r="O78" i="47"/>
  <c r="O880" i="47"/>
  <c r="O145" i="47"/>
  <c r="K75" i="46"/>
  <c r="P963" i="47"/>
  <c r="O814" i="47"/>
  <c r="O748" i="47"/>
  <c r="K75" i="40"/>
  <c r="P561" i="47"/>
  <c r="O946" i="47"/>
  <c r="O144" i="47"/>
  <c r="K75" i="20"/>
  <c r="P92" i="47"/>
  <c r="O479" i="47"/>
  <c r="K75" i="39"/>
  <c r="P494" i="47"/>
  <c r="O344" i="47"/>
  <c r="O277" i="47"/>
  <c r="O677" i="47"/>
  <c r="O475" i="47"/>
  <c r="O744" i="47"/>
  <c r="O612" i="47"/>
  <c r="O212" i="47"/>
  <c r="O342" i="47"/>
  <c r="O676" i="47"/>
  <c r="O211" i="47"/>
  <c r="K10" i="53"/>
  <c r="O948" i="47"/>
  <c r="O7" i="47"/>
  <c r="O413" i="47"/>
  <c r="O614" i="47"/>
  <c r="O746" i="47"/>
  <c r="K75" i="34"/>
  <c r="P159" i="47"/>
  <c r="K75" i="1"/>
  <c r="P25" i="47"/>
  <c r="O410" i="47"/>
  <c r="O878" i="47"/>
  <c r="O408" i="47"/>
  <c r="K75" i="44"/>
  <c r="P829" i="47"/>
  <c r="K75" i="38"/>
  <c r="P427" i="47"/>
  <c r="O210" i="47"/>
  <c r="O10" i="47"/>
  <c r="O944" i="47"/>
  <c r="O278" i="47"/>
  <c r="O412" i="47"/>
  <c r="O74" i="47"/>
  <c r="O949" i="47"/>
  <c r="O543" i="47"/>
  <c r="O77" i="47"/>
  <c r="O409" i="47"/>
  <c r="O947" i="47"/>
  <c r="O613" i="47"/>
  <c r="O476" i="47"/>
  <c r="O678" i="47"/>
  <c r="O610" i="47"/>
  <c r="O811" i="47"/>
  <c r="O411" i="47"/>
  <c r="O679" i="47"/>
  <c r="O141" i="47"/>
  <c r="K75" i="42"/>
  <c r="P695" i="47"/>
  <c r="K75" i="35"/>
  <c r="P226" i="47"/>
  <c r="K75" i="36"/>
  <c r="P293" i="47"/>
  <c r="K75" i="45"/>
  <c r="P896" i="47"/>
  <c r="O478" i="47"/>
  <c r="O945" i="47"/>
  <c r="O882" i="47"/>
  <c r="O545" i="47"/>
  <c r="O345" i="47"/>
  <c r="K75" i="37"/>
  <c r="P360" i="47"/>
  <c r="O143" i="47"/>
  <c r="O279" i="47"/>
  <c r="O11" i="47"/>
  <c r="K75" i="43"/>
  <c r="P762" i="47"/>
  <c r="R28" i="19"/>
  <c r="O16" i="19"/>
  <c r="O25" i="19"/>
  <c r="Q22" i="19"/>
  <c r="N19" i="19"/>
  <c r="P15" i="19"/>
  <c r="O20" i="19"/>
  <c r="N29" i="19"/>
  <c r="P26" i="19"/>
  <c r="AC21" i="19"/>
  <c r="Z17" i="19"/>
  <c r="X23" i="19"/>
  <c r="P24" i="19"/>
  <c r="X27" i="19"/>
  <c r="O651" i="47"/>
  <c r="J109" i="41"/>
  <c r="O631" i="47"/>
  <c r="J81" i="41"/>
  <c r="O517" i="47"/>
  <c r="J109" i="39"/>
  <c r="O497" i="47"/>
  <c r="J81" i="39"/>
  <c r="J113" i="36"/>
  <c r="O316" i="47"/>
  <c r="J109" i="42"/>
  <c r="O718" i="47"/>
  <c r="I109" i="40"/>
  <c r="N584" i="47"/>
  <c r="O564" i="47"/>
  <c r="J81" i="40"/>
  <c r="K113" i="34"/>
  <c r="P182" i="47"/>
  <c r="N229" i="47"/>
  <c r="O115" i="47"/>
  <c r="J114" i="20"/>
  <c r="N919" i="47"/>
  <c r="I109" i="45"/>
  <c r="J81" i="38"/>
  <c r="O430" i="47"/>
  <c r="J109" i="38"/>
  <c r="O450" i="47"/>
  <c r="P162" i="47"/>
  <c r="O698" i="47"/>
  <c r="J81" i="42"/>
  <c r="O966" i="47"/>
  <c r="J81" i="46"/>
  <c r="N785" i="47"/>
  <c r="I109" i="43"/>
  <c r="J109" i="46"/>
  <c r="O986" i="47"/>
  <c r="J81" i="37"/>
  <c r="O363" i="47"/>
  <c r="J113" i="44"/>
  <c r="O852" i="47"/>
  <c r="J109" i="37"/>
  <c r="O383" i="47"/>
  <c r="N765" i="47"/>
  <c r="I81" i="43"/>
  <c r="J81" i="45"/>
  <c r="O899" i="47"/>
  <c r="I113" i="35"/>
  <c r="N249" i="47"/>
  <c r="O296" i="47"/>
  <c r="O832" i="47"/>
  <c r="L18" i="19"/>
  <c r="O95" i="47" l="1"/>
  <c r="N28" i="47"/>
  <c r="K85" i="34"/>
  <c r="Q162" i="47" s="1"/>
  <c r="L80" i="34"/>
  <c r="K81" i="20"/>
  <c r="J86" i="20"/>
  <c r="L80" i="35"/>
  <c r="K85" i="35"/>
  <c r="I86" i="1"/>
  <c r="H114" i="1"/>
  <c r="M48" i="47"/>
  <c r="K80" i="36"/>
  <c r="J85" i="36"/>
  <c r="P296" i="47" s="1"/>
  <c r="K80" i="44"/>
  <c r="J85" i="44"/>
  <c r="P613" i="47"/>
  <c r="L75" i="34"/>
  <c r="Q159" i="47"/>
  <c r="P412" i="47"/>
  <c r="P614" i="47"/>
  <c r="L75" i="40"/>
  <c r="Q561" i="47"/>
  <c r="L7" i="53"/>
  <c r="P748" i="47"/>
  <c r="L75" i="43"/>
  <c r="Q762" i="47"/>
  <c r="P948" i="47"/>
  <c r="L75" i="42"/>
  <c r="Q695" i="47"/>
  <c r="P143" i="47"/>
  <c r="P882" i="47"/>
  <c r="P210" i="47"/>
  <c r="P543" i="47"/>
  <c r="P479" i="47"/>
  <c r="P145" i="47"/>
  <c r="P681" i="47"/>
  <c r="P547" i="47"/>
  <c r="P679" i="47"/>
  <c r="P342" i="47"/>
  <c r="P881" i="47"/>
  <c r="P76" i="47"/>
  <c r="L75" i="38"/>
  <c r="Q427" i="47"/>
  <c r="L75" i="44"/>
  <c r="Q829" i="47"/>
  <c r="P77" i="47"/>
  <c r="P480" i="47"/>
  <c r="P278" i="47"/>
  <c r="P413" i="47"/>
  <c r="L75" i="20"/>
  <c r="Q92" i="47"/>
  <c r="P7" i="47"/>
  <c r="P346" i="47"/>
  <c r="L75" i="37"/>
  <c r="Q360" i="47"/>
  <c r="L75" i="45"/>
  <c r="Q896" i="47"/>
  <c r="P11" i="47"/>
  <c r="P345" i="47"/>
  <c r="P478" i="47"/>
  <c r="P610" i="47"/>
  <c r="P141" i="47"/>
  <c r="P813" i="47"/>
  <c r="P878" i="47"/>
  <c r="P677" i="47"/>
  <c r="P144" i="47"/>
  <c r="P880" i="47"/>
  <c r="L9" i="53"/>
  <c r="P815" i="47"/>
  <c r="P208" i="47"/>
  <c r="P811" i="47"/>
  <c r="P947" i="47"/>
  <c r="P409" i="47"/>
  <c r="P9" i="47"/>
  <c r="P949" i="47"/>
  <c r="L75" i="36"/>
  <c r="Q293" i="47"/>
  <c r="P945" i="47"/>
  <c r="P612" i="47"/>
  <c r="P277" i="47"/>
  <c r="P744" i="47"/>
  <c r="P78" i="47"/>
  <c r="P680" i="47"/>
  <c r="P476" i="47"/>
  <c r="L75" i="1"/>
  <c r="Q25" i="47"/>
  <c r="L10" i="53"/>
  <c r="P746" i="47"/>
  <c r="P74" i="47"/>
  <c r="L75" i="39"/>
  <c r="Q494" i="47"/>
  <c r="P211" i="47"/>
  <c r="P212" i="47"/>
  <c r="L75" i="41"/>
  <c r="Q628" i="47"/>
  <c r="P747" i="47"/>
  <c r="P411" i="47"/>
  <c r="L75" i="35"/>
  <c r="Q226" i="47"/>
  <c r="P275" i="47"/>
  <c r="P279" i="47"/>
  <c r="P545" i="47"/>
  <c r="P10" i="47"/>
  <c r="L75" i="46"/>
  <c r="Q963" i="47"/>
  <c r="P344" i="47"/>
  <c r="P814" i="47"/>
  <c r="P546" i="47"/>
  <c r="S28" i="19"/>
  <c r="Y27" i="19"/>
  <c r="Y23" i="19"/>
  <c r="AD21" i="19"/>
  <c r="O29" i="19"/>
  <c r="Q26" i="19"/>
  <c r="O19" i="19"/>
  <c r="P25" i="19"/>
  <c r="Q24" i="19"/>
  <c r="AA17" i="19"/>
  <c r="P20" i="19"/>
  <c r="Q15" i="19"/>
  <c r="R22" i="19"/>
  <c r="P16" i="19"/>
  <c r="P631" i="47"/>
  <c r="K81" i="41"/>
  <c r="P651" i="47"/>
  <c r="K109" i="41"/>
  <c r="O249" i="47"/>
  <c r="J113" i="35"/>
  <c r="K113" i="44"/>
  <c r="P852" i="47"/>
  <c r="P95" i="47"/>
  <c r="J109" i="40"/>
  <c r="O584" i="47"/>
  <c r="K109" i="42"/>
  <c r="P718" i="47"/>
  <c r="P832" i="47"/>
  <c r="P383" i="47"/>
  <c r="K109" i="37"/>
  <c r="K109" i="46"/>
  <c r="P986" i="47"/>
  <c r="P450" i="47"/>
  <c r="K109" i="38"/>
  <c r="K81" i="38"/>
  <c r="P430" i="47"/>
  <c r="P115" i="47"/>
  <c r="K114" i="20"/>
  <c r="O229" i="47"/>
  <c r="L113" i="34"/>
  <c r="Q182" i="47"/>
  <c r="M18" i="19"/>
  <c r="J81" i="43"/>
  <c r="O765" i="47"/>
  <c r="O919" i="47"/>
  <c r="J109" i="45"/>
  <c r="P564" i="47"/>
  <c r="K81" i="40"/>
  <c r="P899" i="47"/>
  <c r="K81" i="45"/>
  <c r="P363" i="47"/>
  <c r="K81" i="37"/>
  <c r="O785" i="47"/>
  <c r="J109" i="43"/>
  <c r="P966" i="47"/>
  <c r="K81" i="46"/>
  <c r="K81" i="42"/>
  <c r="P698" i="47"/>
  <c r="K113" i="36"/>
  <c r="P316" i="47"/>
  <c r="P497" i="47"/>
  <c r="K81" i="39"/>
  <c r="K109" i="39"/>
  <c r="P517" i="47"/>
  <c r="O28" i="47" l="1"/>
  <c r="M80" i="34"/>
  <c r="L85" i="34"/>
  <c r="R162" i="47" s="1"/>
  <c r="L80" i="44"/>
  <c r="K85" i="44"/>
  <c r="Q832" i="47" s="1"/>
  <c r="N48" i="47"/>
  <c r="I114" i="1"/>
  <c r="K80" i="1"/>
  <c r="J86" i="1"/>
  <c r="M80" i="35"/>
  <c r="L85" i="35"/>
  <c r="L80" i="36"/>
  <c r="K85" i="36"/>
  <c r="Q296" i="47" s="1"/>
  <c r="K86" i="20"/>
  <c r="Q95" i="47" s="1"/>
  <c r="L81" i="20"/>
  <c r="M10" i="53"/>
  <c r="Q144" i="47"/>
  <c r="Q679" i="47"/>
  <c r="Q342" i="47"/>
  <c r="Q10" i="47"/>
  <c r="Q409" i="47"/>
  <c r="Q7" i="47"/>
  <c r="Q748" i="47"/>
  <c r="M75" i="46"/>
  <c r="R963" i="47"/>
  <c r="Q747" i="47"/>
  <c r="Q476" i="47"/>
  <c r="Q744" i="47"/>
  <c r="M75" i="37"/>
  <c r="R360" i="47"/>
  <c r="Q677" i="47"/>
  <c r="Q813" i="47"/>
  <c r="Q208" i="47"/>
  <c r="Q278" i="47"/>
  <c r="Q610" i="47"/>
  <c r="Q881" i="47"/>
  <c r="Q145" i="47"/>
  <c r="Q211" i="47"/>
  <c r="Q614" i="47"/>
  <c r="M75" i="35"/>
  <c r="R226" i="47"/>
  <c r="Q279" i="47"/>
  <c r="Q478" i="47"/>
  <c r="M75" i="34"/>
  <c r="R159" i="47"/>
  <c r="Q344" i="47"/>
  <c r="M75" i="39"/>
  <c r="R494" i="47"/>
  <c r="M75" i="1"/>
  <c r="R25" i="47"/>
  <c r="Q275" i="47"/>
  <c r="Q945" i="47"/>
  <c r="Q949" i="47"/>
  <c r="Q345" i="47"/>
  <c r="Q948" i="47"/>
  <c r="Q77" i="47"/>
  <c r="Q546" i="47"/>
  <c r="Q947" i="47"/>
  <c r="Q681" i="47"/>
  <c r="Q746" i="47"/>
  <c r="M9" i="53"/>
  <c r="Q815" i="47"/>
  <c r="Q413" i="47"/>
  <c r="Q480" i="47"/>
  <c r="M75" i="42"/>
  <c r="R695" i="47"/>
  <c r="Q547" i="47"/>
  <c r="Q412" i="47"/>
  <c r="Q411" i="47"/>
  <c r="M75" i="36"/>
  <c r="R293" i="47"/>
  <c r="Q9" i="47"/>
  <c r="M75" i="44"/>
  <c r="R829" i="47"/>
  <c r="Q11" i="47"/>
  <c r="M75" i="40"/>
  <c r="R561" i="47"/>
  <c r="Q210" i="47"/>
  <c r="Q882" i="47"/>
  <c r="Q277" i="47"/>
  <c r="M75" i="45"/>
  <c r="R896" i="47"/>
  <c r="M75" i="20"/>
  <c r="R92" i="47"/>
  <c r="Q878" i="47"/>
  <c r="M75" i="43"/>
  <c r="R762" i="47"/>
  <c r="Q78" i="47"/>
  <c r="Q612" i="47"/>
  <c r="Q880" i="47"/>
  <c r="M75" i="41"/>
  <c r="R628" i="47"/>
  <c r="Q212" i="47"/>
  <c r="Q680" i="47"/>
  <c r="Q479" i="47"/>
  <c r="Q814" i="47"/>
  <c r="Q543" i="47"/>
  <c r="Q613" i="47"/>
  <c r="Q545" i="47"/>
  <c r="Q74" i="47"/>
  <c r="M75" i="38"/>
  <c r="R427" i="47"/>
  <c r="Q811" i="47"/>
  <c r="Q346" i="47"/>
  <c r="Q141" i="47"/>
  <c r="Q76" i="47"/>
  <c r="M7" i="53"/>
  <c r="Q143" i="47"/>
  <c r="T28" i="19"/>
  <c r="AB17" i="19"/>
  <c r="Q16" i="19"/>
  <c r="R15" i="19"/>
  <c r="Q25" i="19"/>
  <c r="P29" i="19"/>
  <c r="Z23" i="19"/>
  <c r="S22" i="19"/>
  <c r="Q20" i="19"/>
  <c r="R24" i="19"/>
  <c r="P19" i="19"/>
  <c r="R26" i="19"/>
  <c r="AE21" i="19"/>
  <c r="Z27" i="19"/>
  <c r="L109" i="41"/>
  <c r="Q651" i="47"/>
  <c r="Q631" i="47"/>
  <c r="L81" i="41"/>
  <c r="L109" i="39"/>
  <c r="Q517" i="47"/>
  <c r="Q966" i="47"/>
  <c r="L81" i="46"/>
  <c r="P785" i="47"/>
  <c r="K109" i="43"/>
  <c r="N18" i="19"/>
  <c r="M113" i="34"/>
  <c r="R182" i="47"/>
  <c r="L114" i="20"/>
  <c r="Q115" i="47"/>
  <c r="L81" i="37"/>
  <c r="Q363" i="47"/>
  <c r="Q899" i="47"/>
  <c r="L81" i="45"/>
  <c r="Q564" i="47"/>
  <c r="L81" i="40"/>
  <c r="K81" i="43"/>
  <c r="P765" i="47"/>
  <c r="L81" i="38"/>
  <c r="Q430" i="47"/>
  <c r="L109" i="38"/>
  <c r="Q450" i="47"/>
  <c r="K109" i="40"/>
  <c r="P584" i="47"/>
  <c r="L113" i="44"/>
  <c r="Q852" i="47"/>
  <c r="K113" i="35"/>
  <c r="P249" i="47"/>
  <c r="L113" i="36"/>
  <c r="Q316" i="47"/>
  <c r="L81" i="42"/>
  <c r="Q698" i="47"/>
  <c r="P919" i="47"/>
  <c r="K109" i="45"/>
  <c r="L81" i="39"/>
  <c r="Q497" i="47"/>
  <c r="P229" i="47"/>
  <c r="Q986" i="47"/>
  <c r="L109" i="46"/>
  <c r="Q383" i="47"/>
  <c r="L109" i="37"/>
  <c r="L109" i="42"/>
  <c r="Q718" i="47"/>
  <c r="J114" i="1" l="1"/>
  <c r="O48" i="47"/>
  <c r="M80" i="36"/>
  <c r="L85" i="36"/>
  <c r="N80" i="35"/>
  <c r="M85" i="35"/>
  <c r="N80" i="34"/>
  <c r="M85" i="34"/>
  <c r="S162" i="47" s="1"/>
  <c r="M81" i="20"/>
  <c r="L86" i="20"/>
  <c r="R95" i="47" s="1"/>
  <c r="P28" i="47"/>
  <c r="K86" i="1"/>
  <c r="L80" i="1"/>
  <c r="M80" i="44"/>
  <c r="L85" i="44"/>
  <c r="R832" i="47" s="1"/>
  <c r="N7" i="53"/>
  <c r="R546" i="47"/>
  <c r="R212" i="47"/>
  <c r="R947" i="47"/>
  <c r="R211" i="47"/>
  <c r="R744" i="47"/>
  <c r="R7" i="47"/>
  <c r="N75" i="38"/>
  <c r="S427" i="47"/>
  <c r="R141" i="47"/>
  <c r="R74" i="47"/>
  <c r="R882" i="47"/>
  <c r="R9" i="47"/>
  <c r="R881" i="47"/>
  <c r="R813" i="47"/>
  <c r="R610" i="47"/>
  <c r="N10" i="53"/>
  <c r="R878" i="47"/>
  <c r="N75" i="41"/>
  <c r="S628" i="47"/>
  <c r="N75" i="45"/>
  <c r="S896" i="47"/>
  <c r="R76" i="47"/>
  <c r="R811" i="47"/>
  <c r="N9" i="53"/>
  <c r="R413" i="47"/>
  <c r="R815" i="47"/>
  <c r="R746" i="47"/>
  <c r="R814" i="47"/>
  <c r="N75" i="34"/>
  <c r="S159" i="47"/>
  <c r="R77" i="47"/>
  <c r="R345" i="47"/>
  <c r="R945" i="47"/>
  <c r="N75" i="44"/>
  <c r="S829" i="47"/>
  <c r="R547" i="47"/>
  <c r="R612" i="47"/>
  <c r="N75" i="1"/>
  <c r="S25" i="47"/>
  <c r="R145" i="47"/>
  <c r="R275" i="47"/>
  <c r="R10" i="47"/>
  <c r="R409" i="47"/>
  <c r="R277" i="47"/>
  <c r="R143" i="47"/>
  <c r="R543" i="47"/>
  <c r="R78" i="47"/>
  <c r="N75" i="39"/>
  <c r="S494" i="47"/>
  <c r="R948" i="47"/>
  <c r="R344" i="47"/>
  <c r="R476" i="47"/>
  <c r="R681" i="47"/>
  <c r="R210" i="47"/>
  <c r="R342" i="47"/>
  <c r="R545" i="47"/>
  <c r="N75" i="43"/>
  <c r="S762" i="47"/>
  <c r="N75" i="20"/>
  <c r="S92" i="47"/>
  <c r="R279" i="47"/>
  <c r="R479" i="47"/>
  <c r="N75" i="36"/>
  <c r="S293" i="47"/>
  <c r="N75" i="42"/>
  <c r="S695" i="47"/>
  <c r="R11" i="47"/>
  <c r="R412" i="47"/>
  <c r="R278" i="47"/>
  <c r="R346" i="47"/>
  <c r="R613" i="47"/>
  <c r="R411" i="47"/>
  <c r="R478" i="47"/>
  <c r="N75" i="40"/>
  <c r="S561" i="47"/>
  <c r="R680" i="47"/>
  <c r="R677" i="47"/>
  <c r="R144" i="47"/>
  <c r="R480" i="47"/>
  <c r="R880" i="47"/>
  <c r="N75" i="35"/>
  <c r="S226" i="47"/>
  <c r="R208" i="47"/>
  <c r="R614" i="47"/>
  <c r="N75" i="37"/>
  <c r="S360" i="47"/>
  <c r="R949" i="47"/>
  <c r="N75" i="46"/>
  <c r="S963" i="47"/>
  <c r="R747" i="47"/>
  <c r="R748" i="47"/>
  <c r="R679" i="47"/>
  <c r="U28" i="19"/>
  <c r="R16" i="19"/>
  <c r="AF21" i="19"/>
  <c r="Q19" i="19"/>
  <c r="R20" i="19"/>
  <c r="Q29" i="19"/>
  <c r="R25" i="19"/>
  <c r="AA27" i="19"/>
  <c r="S26" i="19"/>
  <c r="S24" i="19"/>
  <c r="T22" i="19"/>
  <c r="AA23" i="19"/>
  <c r="S15" i="19"/>
  <c r="AC17" i="19"/>
  <c r="R631" i="47"/>
  <c r="M81" i="41"/>
  <c r="M109" i="41"/>
  <c r="R651" i="47"/>
  <c r="M109" i="46"/>
  <c r="R986" i="47"/>
  <c r="L109" i="45"/>
  <c r="Q919" i="47"/>
  <c r="R450" i="47"/>
  <c r="M109" i="38"/>
  <c r="L109" i="43"/>
  <c r="Q785" i="47"/>
  <c r="Q229" i="47"/>
  <c r="M81" i="39"/>
  <c r="R497" i="47"/>
  <c r="Q249" i="47"/>
  <c r="L113" i="35"/>
  <c r="Q765" i="47"/>
  <c r="L81" i="43"/>
  <c r="R564" i="47"/>
  <c r="M81" i="40"/>
  <c r="M109" i="37"/>
  <c r="R383" i="47"/>
  <c r="M113" i="36"/>
  <c r="R316" i="47"/>
  <c r="M81" i="45"/>
  <c r="R899" i="47"/>
  <c r="R115" i="47"/>
  <c r="M114" i="20"/>
  <c r="N113" i="34"/>
  <c r="S182" i="47"/>
  <c r="M109" i="39"/>
  <c r="R517" i="47"/>
  <c r="R718" i="47"/>
  <c r="M109" i="42"/>
  <c r="M81" i="42"/>
  <c r="R698" i="47"/>
  <c r="R852" i="47"/>
  <c r="M113" i="44"/>
  <c r="Q584" i="47"/>
  <c r="L109" i="40"/>
  <c r="M81" i="38"/>
  <c r="R430" i="47"/>
  <c r="R363" i="47"/>
  <c r="M81" i="37"/>
  <c r="O18" i="19"/>
  <c r="M81" i="46"/>
  <c r="R966" i="47"/>
  <c r="R296" i="47" l="1"/>
  <c r="M80" i="1"/>
  <c r="L86" i="1"/>
  <c r="Q28" i="47"/>
  <c r="O80" i="35"/>
  <c r="N85" i="35"/>
  <c r="N80" i="44"/>
  <c r="M85" i="44"/>
  <c r="S832" i="47" s="1"/>
  <c r="N81" i="20"/>
  <c r="M86" i="20"/>
  <c r="O80" i="34"/>
  <c r="N85" i="34"/>
  <c r="T162" i="47" s="1"/>
  <c r="N80" i="36"/>
  <c r="M85" i="36"/>
  <c r="S296" i="47" s="1"/>
  <c r="P48" i="47"/>
  <c r="K114" i="1"/>
  <c r="O75" i="46"/>
  <c r="T963" i="47"/>
  <c r="S545" i="47"/>
  <c r="S681" i="47"/>
  <c r="O75" i="34"/>
  <c r="T159" i="47"/>
  <c r="O75" i="41"/>
  <c r="T628" i="47"/>
  <c r="S612" i="47"/>
  <c r="S811" i="47"/>
  <c r="S679" i="47"/>
  <c r="S949" i="47"/>
  <c r="S880" i="47"/>
  <c r="O75" i="43"/>
  <c r="T762" i="47"/>
  <c r="S543" i="47"/>
  <c r="S478" i="47"/>
  <c r="S346" i="47"/>
  <c r="O9" i="53"/>
  <c r="S345" i="47"/>
  <c r="S814" i="47"/>
  <c r="S945" i="47"/>
  <c r="O75" i="20"/>
  <c r="T92" i="47"/>
  <c r="S342" i="47"/>
  <c r="S677" i="47"/>
  <c r="S547" i="47"/>
  <c r="O75" i="38"/>
  <c r="T427" i="47"/>
  <c r="S412" i="47"/>
  <c r="S9" i="47"/>
  <c r="S211" i="47"/>
  <c r="S145" i="47"/>
  <c r="S546" i="47"/>
  <c r="S613" i="47"/>
  <c r="S476" i="47"/>
  <c r="S74" i="47"/>
  <c r="O75" i="37"/>
  <c r="T360" i="47"/>
  <c r="S277" i="47"/>
  <c r="S479" i="47"/>
  <c r="O75" i="1"/>
  <c r="T25" i="47"/>
  <c r="S948" i="47"/>
  <c r="O75" i="40"/>
  <c r="T561" i="47"/>
  <c r="S748" i="47"/>
  <c r="S614" i="47"/>
  <c r="S480" i="47"/>
  <c r="O75" i="42"/>
  <c r="T695" i="47"/>
  <c r="S278" i="47"/>
  <c r="S680" i="47"/>
  <c r="S411" i="47"/>
  <c r="S77" i="47"/>
  <c r="S746" i="47"/>
  <c r="O10" i="53"/>
  <c r="O7" i="53"/>
  <c r="S744" i="47"/>
  <c r="S878" i="47"/>
  <c r="O75" i="39"/>
  <c r="T494" i="47"/>
  <c r="S813" i="47"/>
  <c r="S344" i="47"/>
  <c r="S947" i="47"/>
  <c r="O75" i="36"/>
  <c r="T293" i="47"/>
  <c r="S413" i="47"/>
  <c r="O75" i="35"/>
  <c r="T226" i="47"/>
  <c r="S881" i="47"/>
  <c r="S76" i="47"/>
  <c r="S212" i="47"/>
  <c r="S144" i="47"/>
  <c r="S208" i="47"/>
  <c r="S11" i="47"/>
  <c r="S279" i="47"/>
  <c r="S409" i="47"/>
  <c r="S275" i="47"/>
  <c r="S882" i="47"/>
  <c r="O75" i="45"/>
  <c r="T896" i="47"/>
  <c r="S10" i="47"/>
  <c r="S141" i="47"/>
  <c r="S78" i="47"/>
  <c r="S143" i="47"/>
  <c r="S747" i="47"/>
  <c r="O75" i="44"/>
  <c r="T829" i="47"/>
  <c r="S210" i="47"/>
  <c r="S610" i="47"/>
  <c r="S815" i="47"/>
  <c r="S7" i="47"/>
  <c r="V28" i="19"/>
  <c r="AD17" i="19"/>
  <c r="U22" i="19"/>
  <c r="T26" i="19"/>
  <c r="S25" i="19"/>
  <c r="S20" i="19"/>
  <c r="AG21" i="19"/>
  <c r="T15" i="19"/>
  <c r="AB23" i="19"/>
  <c r="T24" i="19"/>
  <c r="AB27" i="19"/>
  <c r="R29" i="19"/>
  <c r="R19" i="19"/>
  <c r="S16" i="19"/>
  <c r="N109" i="41"/>
  <c r="S651" i="47"/>
  <c r="N81" i="41"/>
  <c r="S631" i="47"/>
  <c r="M109" i="40"/>
  <c r="R584" i="47"/>
  <c r="N81" i="45"/>
  <c r="S899" i="47"/>
  <c r="M113" i="35"/>
  <c r="R249" i="47"/>
  <c r="N81" i="39"/>
  <c r="S497" i="47"/>
  <c r="M109" i="45"/>
  <c r="R919" i="47"/>
  <c r="S986" i="47"/>
  <c r="N109" i="46"/>
  <c r="S517" i="47"/>
  <c r="N109" i="39"/>
  <c r="T182" i="47"/>
  <c r="O113" i="34"/>
  <c r="N113" i="36"/>
  <c r="S316" i="47"/>
  <c r="S383" i="47"/>
  <c r="N109" i="37"/>
  <c r="S564" i="47"/>
  <c r="N81" i="40"/>
  <c r="R229" i="47"/>
  <c r="P18" i="19"/>
  <c r="S430" i="47"/>
  <c r="N81" i="38"/>
  <c r="N109" i="42"/>
  <c r="S718" i="47"/>
  <c r="N114" i="20"/>
  <c r="S115" i="47"/>
  <c r="R765" i="47"/>
  <c r="M81" i="43"/>
  <c r="S966" i="47"/>
  <c r="N81" i="46"/>
  <c r="S363" i="47"/>
  <c r="N81" i="37"/>
  <c r="S852" i="47"/>
  <c r="N113" i="44"/>
  <c r="N81" i="42"/>
  <c r="S698" i="47"/>
  <c r="R785" i="47"/>
  <c r="M109" i="43"/>
  <c r="N109" i="38"/>
  <c r="S450" i="47"/>
  <c r="S95" i="47" l="1"/>
  <c r="Q48" i="47"/>
  <c r="L114" i="1"/>
  <c r="O80" i="36"/>
  <c r="N85" i="36"/>
  <c r="T296" i="47" s="1"/>
  <c r="P80" i="34"/>
  <c r="O85" i="34"/>
  <c r="U162" i="47" s="1"/>
  <c r="O80" i="44"/>
  <c r="N85" i="44"/>
  <c r="T832" i="47" s="1"/>
  <c r="P80" i="35"/>
  <c r="O85" i="35"/>
  <c r="R28" i="47"/>
  <c r="O81" i="20"/>
  <c r="N86" i="20"/>
  <c r="T95" i="47" s="1"/>
  <c r="N80" i="1"/>
  <c r="M86" i="1"/>
  <c r="T612" i="47"/>
  <c r="T681" i="47"/>
  <c r="P75" i="45"/>
  <c r="U896" i="47"/>
  <c r="T345" i="47"/>
  <c r="T677" i="47"/>
  <c r="P75" i="34"/>
  <c r="U159" i="47"/>
  <c r="T878" i="47"/>
  <c r="T880" i="47"/>
  <c r="P75" i="35"/>
  <c r="U226" i="47"/>
  <c r="P75" i="36"/>
  <c r="U293" i="47"/>
  <c r="P75" i="39"/>
  <c r="U494" i="47"/>
  <c r="T546" i="47"/>
  <c r="T882" i="47"/>
  <c r="T141" i="47"/>
  <c r="T480" i="47"/>
  <c r="T547" i="47"/>
  <c r="T409" i="47"/>
  <c r="T76" i="47"/>
  <c r="T145" i="47"/>
  <c r="T815" i="47"/>
  <c r="T814" i="47"/>
  <c r="T947" i="47"/>
  <c r="T747" i="47"/>
  <c r="T949" i="47"/>
  <c r="T212" i="47"/>
  <c r="P75" i="1"/>
  <c r="U25" i="47"/>
  <c r="T614" i="47"/>
  <c r="P75" i="37"/>
  <c r="U360" i="47"/>
  <c r="T746" i="47"/>
  <c r="T411" i="47"/>
  <c r="T211" i="47"/>
  <c r="T9" i="47"/>
  <c r="P75" i="41"/>
  <c r="U628" i="47"/>
  <c r="T208" i="47"/>
  <c r="T945" i="47"/>
  <c r="T346" i="47"/>
  <c r="P9" i="53"/>
  <c r="P75" i="43"/>
  <c r="U762" i="47"/>
  <c r="P75" i="44"/>
  <c r="U829" i="47"/>
  <c r="T210" i="47"/>
  <c r="P7" i="53"/>
  <c r="P75" i="38"/>
  <c r="U427" i="47"/>
  <c r="T478" i="47"/>
  <c r="T476" i="47"/>
  <c r="T277" i="47"/>
  <c r="T143" i="47"/>
  <c r="T679" i="47"/>
  <c r="P10" i="53"/>
  <c r="T610" i="47"/>
  <c r="T279" i="47"/>
  <c r="T144" i="47"/>
  <c r="T881" i="47"/>
  <c r="T77" i="47"/>
  <c r="T680" i="47"/>
  <c r="T811" i="47"/>
  <c r="T479" i="47"/>
  <c r="T413" i="47"/>
  <c r="T342" i="47"/>
  <c r="T813" i="47"/>
  <c r="T545" i="47"/>
  <c r="T744" i="47"/>
  <c r="T7" i="47"/>
  <c r="T10" i="47"/>
  <c r="T275" i="47"/>
  <c r="T748" i="47"/>
  <c r="T543" i="47"/>
  <c r="P75" i="20"/>
  <c r="U92" i="47"/>
  <c r="T74" i="47"/>
  <c r="T78" i="47"/>
  <c r="T613" i="47"/>
  <c r="T344" i="47"/>
  <c r="T11" i="47"/>
  <c r="P75" i="42"/>
  <c r="U695" i="47"/>
  <c r="P75" i="40"/>
  <c r="U561" i="47"/>
  <c r="T278" i="47"/>
  <c r="T948" i="47"/>
  <c r="T412" i="47"/>
  <c r="P75" i="46"/>
  <c r="U963" i="47"/>
  <c r="W28" i="19"/>
  <c r="T16" i="19"/>
  <c r="S29" i="19"/>
  <c r="U24" i="19"/>
  <c r="U15" i="19"/>
  <c r="T20" i="19"/>
  <c r="U26" i="19"/>
  <c r="S19" i="19"/>
  <c r="AC27" i="19"/>
  <c r="AC23" i="19"/>
  <c r="AH21" i="19"/>
  <c r="T25" i="19"/>
  <c r="V22" i="19"/>
  <c r="AE17" i="19"/>
  <c r="O81" i="41"/>
  <c r="T631" i="47"/>
  <c r="O109" i="41"/>
  <c r="T651" i="47"/>
  <c r="T698" i="47"/>
  <c r="O81" i="42"/>
  <c r="N81" i="43"/>
  <c r="S765" i="47"/>
  <c r="O109" i="37"/>
  <c r="T383" i="47"/>
  <c r="O109" i="46"/>
  <c r="T986" i="47"/>
  <c r="S584" i="47"/>
  <c r="N109" i="40"/>
  <c r="O113" i="44"/>
  <c r="T852" i="47"/>
  <c r="O81" i="37"/>
  <c r="T363" i="47"/>
  <c r="T966" i="47"/>
  <c r="O81" i="46"/>
  <c r="T316" i="47"/>
  <c r="O113" i="36"/>
  <c r="N113" i="35"/>
  <c r="S249" i="47"/>
  <c r="T450" i="47"/>
  <c r="O109" i="38"/>
  <c r="T115" i="47"/>
  <c r="O114" i="20"/>
  <c r="O109" i="42"/>
  <c r="T718" i="47"/>
  <c r="O81" i="40"/>
  <c r="T564" i="47"/>
  <c r="U182" i="47"/>
  <c r="P113" i="34"/>
  <c r="T517" i="47"/>
  <c r="O109" i="39"/>
  <c r="O81" i="39"/>
  <c r="T497" i="47"/>
  <c r="N109" i="43"/>
  <c r="S785" i="47"/>
  <c r="T430" i="47"/>
  <c r="O81" i="38"/>
  <c r="Q18" i="19"/>
  <c r="S229" i="47"/>
  <c r="S919" i="47"/>
  <c r="N109" i="45"/>
  <c r="T899" i="47"/>
  <c r="O81" i="45"/>
  <c r="S28" i="47" l="1"/>
  <c r="O80" i="1"/>
  <c r="N86" i="1"/>
  <c r="P81" i="20"/>
  <c r="O86" i="20"/>
  <c r="U95" i="47" s="1"/>
  <c r="P80" i="36"/>
  <c r="O85" i="36"/>
  <c r="U296" i="47" s="1"/>
  <c r="M114" i="1"/>
  <c r="R48" i="47"/>
  <c r="Q80" i="35"/>
  <c r="P85" i="35"/>
  <c r="P80" i="44"/>
  <c r="O85" i="44"/>
  <c r="U832" i="47" s="1"/>
  <c r="Q80" i="34"/>
  <c r="P85" i="34"/>
  <c r="V162" i="47" s="1"/>
  <c r="U141" i="47"/>
  <c r="U612" i="47"/>
  <c r="U412" i="47"/>
  <c r="U11" i="47"/>
  <c r="U344" i="47"/>
  <c r="U748" i="47"/>
  <c r="U545" i="47"/>
  <c r="Q75" i="38"/>
  <c r="V427" i="47"/>
  <c r="Q7" i="53"/>
  <c r="Q9" i="53"/>
  <c r="U342" i="47"/>
  <c r="U210" i="47"/>
  <c r="U145" i="47"/>
  <c r="Q10" i="53"/>
  <c r="U77" i="47"/>
  <c r="U144" i="47"/>
  <c r="U744" i="47"/>
  <c r="U9" i="47"/>
  <c r="U746" i="47"/>
  <c r="U949" i="47"/>
  <c r="U947" i="47"/>
  <c r="Q75" i="36"/>
  <c r="V293" i="47"/>
  <c r="U815" i="47"/>
  <c r="U208" i="47"/>
  <c r="U677" i="47"/>
  <c r="Q75" i="40"/>
  <c r="V561" i="47"/>
  <c r="Q75" i="20"/>
  <c r="V92" i="47"/>
  <c r="U613" i="47"/>
  <c r="U78" i="47"/>
  <c r="U10" i="47"/>
  <c r="U813" i="47"/>
  <c r="U7" i="47"/>
  <c r="U479" i="47"/>
  <c r="U279" i="47"/>
  <c r="U143" i="47"/>
  <c r="U211" i="47"/>
  <c r="U614" i="47"/>
  <c r="U478" i="47"/>
  <c r="Q75" i="37"/>
  <c r="V360" i="47"/>
  <c r="U747" i="47"/>
  <c r="U346" i="47"/>
  <c r="Q75" i="35"/>
  <c r="V226" i="47"/>
  <c r="U882" i="47"/>
  <c r="Q75" i="45"/>
  <c r="V896" i="47"/>
  <c r="Q75" i="46"/>
  <c r="V963" i="47"/>
  <c r="U345" i="47"/>
  <c r="Q75" i="42"/>
  <c r="V695" i="47"/>
  <c r="U878" i="47"/>
  <c r="U948" i="47"/>
  <c r="U543" i="47"/>
  <c r="U680" i="47"/>
  <c r="Q75" i="41"/>
  <c r="V628" i="47"/>
  <c r="U610" i="47"/>
  <c r="U76" i="47"/>
  <c r="U74" i="47"/>
  <c r="U881" i="47"/>
  <c r="U212" i="47"/>
  <c r="U811" i="47"/>
  <c r="U945" i="47"/>
  <c r="U814" i="47"/>
  <c r="U547" i="47"/>
  <c r="U546" i="47"/>
  <c r="U681" i="47"/>
  <c r="U278" i="47"/>
  <c r="U679" i="47"/>
  <c r="U277" i="47"/>
  <c r="Q75" i="34"/>
  <c r="V159" i="47"/>
  <c r="U409" i="47"/>
  <c r="U413" i="47"/>
  <c r="U275" i="47"/>
  <c r="Q75" i="44"/>
  <c r="V829" i="47"/>
  <c r="Q75" i="43"/>
  <c r="V762" i="47"/>
  <c r="U411" i="47"/>
  <c r="U476" i="47"/>
  <c r="Q75" i="1"/>
  <c r="V25" i="47"/>
  <c r="Q75" i="39"/>
  <c r="V494" i="47"/>
  <c r="U480" i="47"/>
  <c r="U880" i="47"/>
  <c r="X28" i="19"/>
  <c r="AF17" i="19"/>
  <c r="U25" i="19"/>
  <c r="AD23" i="19"/>
  <c r="T19" i="19"/>
  <c r="V26" i="19"/>
  <c r="V15" i="19"/>
  <c r="T29" i="19"/>
  <c r="W22" i="19"/>
  <c r="AI21" i="19"/>
  <c r="AD27" i="19"/>
  <c r="U20" i="19"/>
  <c r="V24" i="19"/>
  <c r="U16" i="19"/>
  <c r="P109" i="41"/>
  <c r="U651" i="47"/>
  <c r="U631" i="47"/>
  <c r="P81" i="41"/>
  <c r="R18" i="19"/>
  <c r="U430" i="47"/>
  <c r="P81" i="38"/>
  <c r="O109" i="43"/>
  <c r="T785" i="47"/>
  <c r="U564" i="47"/>
  <c r="P81" i="40"/>
  <c r="P113" i="44"/>
  <c r="U852" i="47"/>
  <c r="O109" i="45"/>
  <c r="T919" i="47"/>
  <c r="T229" i="47"/>
  <c r="U718" i="47"/>
  <c r="P109" i="42"/>
  <c r="T249" i="47"/>
  <c r="O113" i="35"/>
  <c r="P109" i="46"/>
  <c r="U986" i="47"/>
  <c r="T765" i="47"/>
  <c r="O81" i="43"/>
  <c r="U899" i="47"/>
  <c r="P81" i="45"/>
  <c r="P81" i="39"/>
  <c r="U497" i="47"/>
  <c r="U517" i="47"/>
  <c r="P109" i="39"/>
  <c r="V182" i="47"/>
  <c r="Q113" i="34"/>
  <c r="P114" i="20"/>
  <c r="U115" i="47"/>
  <c r="U966" i="47"/>
  <c r="P81" i="46"/>
  <c r="O109" i="40"/>
  <c r="T584" i="47"/>
  <c r="U383" i="47"/>
  <c r="P109" i="37"/>
  <c r="P109" i="38"/>
  <c r="U450" i="47"/>
  <c r="U316" i="47"/>
  <c r="P113" i="36"/>
  <c r="P81" i="37"/>
  <c r="U363" i="47"/>
  <c r="P81" i="42"/>
  <c r="U698" i="47"/>
  <c r="T28" i="47" l="1"/>
  <c r="Q85" i="34"/>
  <c r="R80" i="34"/>
  <c r="R80" i="35"/>
  <c r="Q85" i="35"/>
  <c r="Q80" i="36"/>
  <c r="P85" i="36"/>
  <c r="V296" i="47" s="1"/>
  <c r="P80" i="1"/>
  <c r="O86" i="1"/>
  <c r="Q80" i="44"/>
  <c r="P85" i="44"/>
  <c r="V832" i="47" s="1"/>
  <c r="S48" i="47"/>
  <c r="N114" i="1"/>
  <c r="Q81" i="20"/>
  <c r="P86" i="20"/>
  <c r="V95" i="47" s="1"/>
  <c r="V144" i="47"/>
  <c r="V344" i="47"/>
  <c r="V411" i="47"/>
  <c r="V413" i="47"/>
  <c r="V814" i="47"/>
  <c r="V614" i="47"/>
  <c r="V279" i="47"/>
  <c r="V878" i="47"/>
  <c r="V78" i="47"/>
  <c r="V677" i="47"/>
  <c r="V77" i="47"/>
  <c r="R75" i="43"/>
  <c r="W762" i="47"/>
  <c r="V9" i="47"/>
  <c r="V208" i="47"/>
  <c r="V210" i="47"/>
  <c r="R75" i="44"/>
  <c r="W829" i="47"/>
  <c r="R75" i="34"/>
  <c r="W159" i="47"/>
  <c r="V681" i="47"/>
  <c r="V811" i="47"/>
  <c r="V948" i="47"/>
  <c r="V815" i="47"/>
  <c r="V545" i="47"/>
  <c r="V11" i="47"/>
  <c r="V679" i="47"/>
  <c r="V546" i="47"/>
  <c r="V945" i="47"/>
  <c r="R75" i="41"/>
  <c r="W628" i="47"/>
  <c r="V881" i="47"/>
  <c r="R75" i="42"/>
  <c r="W695" i="47"/>
  <c r="R75" i="45"/>
  <c r="W896" i="47"/>
  <c r="R75" i="35"/>
  <c r="W226" i="47"/>
  <c r="V610" i="47"/>
  <c r="V211" i="47"/>
  <c r="R75" i="40"/>
  <c r="W561" i="47"/>
  <c r="R75" i="36"/>
  <c r="W293" i="47"/>
  <c r="V813" i="47"/>
  <c r="V613" i="47"/>
  <c r="R7" i="53"/>
  <c r="R75" i="38"/>
  <c r="W427" i="47"/>
  <c r="V748" i="47"/>
  <c r="V480" i="47"/>
  <c r="V275" i="47"/>
  <c r="V882" i="47"/>
  <c r="V145" i="47"/>
  <c r="R75" i="1"/>
  <c r="W25" i="47"/>
  <c r="V141" i="47"/>
  <c r="V346" i="47"/>
  <c r="R10" i="53"/>
  <c r="V947" i="47"/>
  <c r="V949" i="47"/>
  <c r="R75" i="46"/>
  <c r="W963" i="47"/>
  <c r="V476" i="47"/>
  <c r="V744" i="47"/>
  <c r="V412" i="47"/>
  <c r="V342" i="47"/>
  <c r="V277" i="47"/>
  <c r="V409" i="47"/>
  <c r="V547" i="47"/>
  <c r="V212" i="47"/>
  <c r="R75" i="37"/>
  <c r="W360" i="47"/>
  <c r="V74" i="47"/>
  <c r="V478" i="47"/>
  <c r="V143" i="47"/>
  <c r="V10" i="47"/>
  <c r="V7" i="47"/>
  <c r="V612" i="47"/>
  <c r="V76" i="47"/>
  <c r="R9" i="53"/>
  <c r="V278" i="47"/>
  <c r="V479" i="47"/>
  <c r="R75" i="39"/>
  <c r="W494" i="47"/>
  <c r="V880" i="47"/>
  <c r="V680" i="47"/>
  <c r="V345" i="47"/>
  <c r="V747" i="47"/>
  <c r="V543" i="47"/>
  <c r="R75" i="20"/>
  <c r="W92" i="47"/>
  <c r="V746" i="47"/>
  <c r="Y28" i="19"/>
  <c r="V16" i="19"/>
  <c r="V20" i="19"/>
  <c r="AE27" i="19"/>
  <c r="X22" i="19"/>
  <c r="W15" i="19"/>
  <c r="U19" i="19"/>
  <c r="V25" i="19"/>
  <c r="W24" i="19"/>
  <c r="AJ21" i="19"/>
  <c r="U29" i="19"/>
  <c r="W26" i="19"/>
  <c r="AE23" i="19"/>
  <c r="AG17" i="19"/>
  <c r="Q81" i="41"/>
  <c r="V631" i="47"/>
  <c r="Q109" i="41"/>
  <c r="V651" i="47"/>
  <c r="V698" i="47"/>
  <c r="Q81" i="42"/>
  <c r="V450" i="47"/>
  <c r="Q109" i="38"/>
  <c r="V383" i="47"/>
  <c r="Q109" i="37"/>
  <c r="V115" i="47"/>
  <c r="Q114" i="20"/>
  <c r="V517" i="47"/>
  <c r="Q109" i="39"/>
  <c r="Q81" i="39"/>
  <c r="V497" i="47"/>
  <c r="P113" i="35"/>
  <c r="U249" i="47"/>
  <c r="S18" i="19"/>
  <c r="Q81" i="37"/>
  <c r="V363" i="47"/>
  <c r="V316" i="47"/>
  <c r="Q113" i="36"/>
  <c r="P109" i="40"/>
  <c r="U584" i="47"/>
  <c r="V966" i="47"/>
  <c r="Q81" i="46"/>
  <c r="V899" i="47"/>
  <c r="Q81" i="45"/>
  <c r="Q109" i="42"/>
  <c r="V718" i="47"/>
  <c r="W162" i="47"/>
  <c r="U919" i="47"/>
  <c r="P109" i="45"/>
  <c r="V430" i="47"/>
  <c r="Q81" i="38"/>
  <c r="W182" i="47"/>
  <c r="R113" i="34"/>
  <c r="Q113" i="44"/>
  <c r="V852" i="47"/>
  <c r="P81" i="43"/>
  <c r="U765" i="47"/>
  <c r="V986" i="47"/>
  <c r="Q109" i="46"/>
  <c r="U229" i="47"/>
  <c r="Q81" i="40"/>
  <c r="V564" i="47"/>
  <c r="U785" i="47"/>
  <c r="P109" i="43"/>
  <c r="T48" i="47" l="1"/>
  <c r="O114" i="1"/>
  <c r="S80" i="34"/>
  <c r="R85" i="34"/>
  <c r="X162" i="47" s="1"/>
  <c r="R80" i="44"/>
  <c r="Q85" i="44"/>
  <c r="W832" i="47" s="1"/>
  <c r="U28" i="47"/>
  <c r="R81" i="20"/>
  <c r="Q86" i="20"/>
  <c r="W95" i="47" s="1"/>
  <c r="Q80" i="1"/>
  <c r="P86" i="1"/>
  <c r="R80" i="36"/>
  <c r="Q85" i="36"/>
  <c r="S80" i="35"/>
  <c r="R85" i="35"/>
  <c r="W748" i="47"/>
  <c r="W9" i="47"/>
  <c r="W680" i="47"/>
  <c r="W543" i="47"/>
  <c r="W882" i="47"/>
  <c r="S75" i="38"/>
  <c r="X427" i="47"/>
  <c r="S75" i="45"/>
  <c r="X896" i="47"/>
  <c r="W342" i="47"/>
  <c r="W141" i="47"/>
  <c r="W11" i="47"/>
  <c r="W78" i="47"/>
  <c r="S75" i="39"/>
  <c r="X494" i="47"/>
  <c r="W143" i="47"/>
  <c r="S75" i="46"/>
  <c r="X963" i="47"/>
  <c r="W277" i="47"/>
  <c r="W412" i="47"/>
  <c r="W279" i="47"/>
  <c r="S7" i="53"/>
  <c r="S75" i="40"/>
  <c r="X561" i="47"/>
  <c r="W346" i="47"/>
  <c r="W744" i="47"/>
  <c r="W211" i="47"/>
  <c r="W546" i="47"/>
  <c r="W610" i="47"/>
  <c r="S75" i="37"/>
  <c r="X360" i="47"/>
  <c r="W76" i="47"/>
  <c r="W811" i="47"/>
  <c r="W212" i="47"/>
  <c r="W614" i="47"/>
  <c r="W413" i="47"/>
  <c r="W7" i="47"/>
  <c r="W145" i="47"/>
  <c r="W613" i="47"/>
  <c r="W210" i="47"/>
  <c r="W275" i="47"/>
  <c r="W545" i="47"/>
  <c r="W278" i="47"/>
  <c r="W345" i="47"/>
  <c r="S10" i="53"/>
  <c r="W478" i="47"/>
  <c r="W878" i="47"/>
  <c r="W480" i="47"/>
  <c r="W74" i="47"/>
  <c r="S75" i="44"/>
  <c r="X829" i="47"/>
  <c r="S75" i="43"/>
  <c r="X762" i="47"/>
  <c r="W815" i="47"/>
  <c r="W10" i="47"/>
  <c r="W547" i="47"/>
  <c r="S75" i="1"/>
  <c r="X25" i="47"/>
  <c r="W949" i="47"/>
  <c r="W409" i="47"/>
  <c r="W813" i="47"/>
  <c r="W881" i="47"/>
  <c r="W679" i="47"/>
  <c r="W948" i="47"/>
  <c r="W411" i="47"/>
  <c r="W747" i="47"/>
  <c r="W880" i="47"/>
  <c r="W612" i="47"/>
  <c r="W208" i="47"/>
  <c r="W476" i="47"/>
  <c r="W746" i="47"/>
  <c r="W479" i="47"/>
  <c r="S75" i="35"/>
  <c r="X226" i="47"/>
  <c r="S75" i="41"/>
  <c r="X628" i="47"/>
  <c r="S75" i="34"/>
  <c r="X159" i="47"/>
  <c r="W677" i="47"/>
  <c r="S75" i="42"/>
  <c r="X695" i="47"/>
  <c r="W144" i="47"/>
  <c r="S75" i="20"/>
  <c r="X92" i="47"/>
  <c r="W77" i="47"/>
  <c r="S9" i="53"/>
  <c r="W814" i="47"/>
  <c r="W344" i="47"/>
  <c r="W947" i="47"/>
  <c r="S75" i="36"/>
  <c r="X293" i="47"/>
  <c r="W945" i="47"/>
  <c r="W681" i="47"/>
  <c r="Z28" i="19"/>
  <c r="Y22" i="19"/>
  <c r="AH17" i="19"/>
  <c r="X26" i="19"/>
  <c r="AK21" i="19"/>
  <c r="X24" i="19"/>
  <c r="V19" i="19"/>
  <c r="W20" i="19"/>
  <c r="AF23" i="19"/>
  <c r="V29" i="19"/>
  <c r="W25" i="19"/>
  <c r="X15" i="19"/>
  <c r="AF27" i="19"/>
  <c r="W16" i="19"/>
  <c r="R109" i="41"/>
  <c r="W651" i="47"/>
  <c r="W631" i="47"/>
  <c r="R81" i="41"/>
  <c r="W564" i="47"/>
  <c r="R81" i="40"/>
  <c r="R109" i="46"/>
  <c r="W986" i="47"/>
  <c r="W718" i="47"/>
  <c r="R109" i="42"/>
  <c r="V229" i="47"/>
  <c r="V765" i="47"/>
  <c r="Q81" i="43"/>
  <c r="R81" i="38"/>
  <c r="W430" i="47"/>
  <c r="V919" i="47"/>
  <c r="Q109" i="45"/>
  <c r="R81" i="46"/>
  <c r="W966" i="47"/>
  <c r="R109" i="38"/>
  <c r="W450" i="47"/>
  <c r="W698" i="47"/>
  <c r="R81" i="42"/>
  <c r="V584" i="47"/>
  <c r="Q109" i="40"/>
  <c r="Q109" i="43"/>
  <c r="V785" i="47"/>
  <c r="R113" i="44"/>
  <c r="W852" i="47"/>
  <c r="S113" i="34"/>
  <c r="X182" i="47"/>
  <c r="R113" i="36"/>
  <c r="W316" i="47"/>
  <c r="W363" i="47"/>
  <c r="R81" i="37"/>
  <c r="T18" i="19"/>
  <c r="V249" i="47"/>
  <c r="Q113" i="35"/>
  <c r="R81" i="39"/>
  <c r="W497" i="47"/>
  <c r="R81" i="45"/>
  <c r="W899" i="47"/>
  <c r="R109" i="39"/>
  <c r="W517" i="47"/>
  <c r="R114" i="20"/>
  <c r="W115" i="47"/>
  <c r="W383" i="47"/>
  <c r="R109" i="37"/>
  <c r="W296" i="47" l="1"/>
  <c r="T80" i="35"/>
  <c r="S85" i="35"/>
  <c r="S80" i="36"/>
  <c r="R85" i="36"/>
  <c r="X296" i="47" s="1"/>
  <c r="Q86" i="1"/>
  <c r="R80" i="1"/>
  <c r="S81" i="20"/>
  <c r="R86" i="20"/>
  <c r="X95" i="47" s="1"/>
  <c r="S80" i="44"/>
  <c r="R85" i="44"/>
  <c r="X832" i="47" s="1"/>
  <c r="T80" i="34"/>
  <c r="S85" i="34"/>
  <c r="Y162" i="47" s="1"/>
  <c r="U48" i="47"/>
  <c r="P114" i="1"/>
  <c r="V28" i="47"/>
  <c r="X9" i="47"/>
  <c r="X141" i="47"/>
  <c r="T75" i="43"/>
  <c r="Y762" i="47"/>
  <c r="X881" i="47"/>
  <c r="X949" i="47"/>
  <c r="X480" i="47"/>
  <c r="T7" i="53"/>
  <c r="X78" i="47"/>
  <c r="T75" i="42"/>
  <c r="Y695" i="47"/>
  <c r="X947" i="47"/>
  <c r="T10" i="53"/>
  <c r="X212" i="47"/>
  <c r="X345" i="47"/>
  <c r="X878" i="47"/>
  <c r="X76" i="47"/>
  <c r="X545" i="47"/>
  <c r="X811" i="47"/>
  <c r="T75" i="39"/>
  <c r="Y494" i="47"/>
  <c r="X277" i="47"/>
  <c r="T75" i="36"/>
  <c r="Y293" i="47"/>
  <c r="T75" i="20"/>
  <c r="Y92" i="47"/>
  <c r="X945" i="47"/>
  <c r="X543" i="47"/>
  <c r="X77" i="47"/>
  <c r="X144" i="47"/>
  <c r="X74" i="47"/>
  <c r="X612" i="47"/>
  <c r="T75" i="44"/>
  <c r="Y829" i="47"/>
  <c r="X813" i="47"/>
  <c r="X10" i="47"/>
  <c r="X409" i="47"/>
  <c r="X478" i="47"/>
  <c r="X7" i="47"/>
  <c r="X11" i="47"/>
  <c r="X342" i="47"/>
  <c r="X208" i="47"/>
  <c r="X210" i="47"/>
  <c r="X278" i="47"/>
  <c r="X413" i="47"/>
  <c r="X880" i="47"/>
  <c r="X546" i="47"/>
  <c r="T75" i="45"/>
  <c r="Y896" i="47"/>
  <c r="X748" i="47"/>
  <c r="X479" i="47"/>
  <c r="X746" i="47"/>
  <c r="X411" i="47"/>
  <c r="X143" i="47"/>
  <c r="X275" i="47"/>
  <c r="X681" i="47"/>
  <c r="T75" i="34"/>
  <c r="Y159" i="47"/>
  <c r="T75" i="41"/>
  <c r="Y628" i="47"/>
  <c r="X344" i="47"/>
  <c r="T75" i="37"/>
  <c r="Y360" i="47"/>
  <c r="X815" i="47"/>
  <c r="X747" i="47"/>
  <c r="X211" i="47"/>
  <c r="X346" i="47"/>
  <c r="X279" i="47"/>
  <c r="X744" i="47"/>
  <c r="X882" i="47"/>
  <c r="X680" i="47"/>
  <c r="X677" i="47"/>
  <c r="T75" i="1"/>
  <c r="Y25" i="47"/>
  <c r="X476" i="47"/>
  <c r="X948" i="47"/>
  <c r="X679" i="47"/>
  <c r="X547" i="47"/>
  <c r="T75" i="46"/>
  <c r="Y963" i="47"/>
  <c r="X610" i="47"/>
  <c r="T9" i="53"/>
  <c r="X613" i="47"/>
  <c r="T75" i="35"/>
  <c r="Y226" i="47"/>
  <c r="X814" i="47"/>
  <c r="X145" i="47"/>
  <c r="X614" i="47"/>
  <c r="T75" i="40"/>
  <c r="Y561" i="47"/>
  <c r="T75" i="38"/>
  <c r="Y427" i="47"/>
  <c r="X412" i="47"/>
  <c r="AA28" i="19"/>
  <c r="X16" i="19"/>
  <c r="Y15" i="19"/>
  <c r="AG23" i="19"/>
  <c r="W19" i="19"/>
  <c r="AI17" i="19"/>
  <c r="X20" i="19"/>
  <c r="AG27" i="19"/>
  <c r="X25" i="19"/>
  <c r="W29" i="19"/>
  <c r="Y24" i="19"/>
  <c r="Y26" i="19"/>
  <c r="Z22" i="19"/>
  <c r="S81" i="41"/>
  <c r="X631" i="47"/>
  <c r="S109" i="41"/>
  <c r="X651" i="47"/>
  <c r="R113" i="35"/>
  <c r="W249" i="47"/>
  <c r="U18" i="19"/>
  <c r="S109" i="38"/>
  <c r="X450" i="47"/>
  <c r="X966" i="47"/>
  <c r="S81" i="46"/>
  <c r="S81" i="40"/>
  <c r="X564" i="47"/>
  <c r="X115" i="47"/>
  <c r="S114" i="20"/>
  <c r="Y182" i="47"/>
  <c r="T113" i="34"/>
  <c r="W785" i="47"/>
  <c r="R109" i="43"/>
  <c r="X698" i="47"/>
  <c r="S81" i="42"/>
  <c r="X430" i="47"/>
  <c r="S81" i="38"/>
  <c r="R81" i="43"/>
  <c r="W765" i="47"/>
  <c r="W229" i="47"/>
  <c r="S109" i="42"/>
  <c r="X718" i="47"/>
  <c r="S109" i="37"/>
  <c r="X383" i="47"/>
  <c r="X497" i="47"/>
  <c r="S81" i="39"/>
  <c r="S113" i="36"/>
  <c r="X316" i="47"/>
  <c r="W584" i="47"/>
  <c r="R109" i="40"/>
  <c r="X517" i="47"/>
  <c r="S109" i="39"/>
  <c r="X899" i="47"/>
  <c r="S81" i="45"/>
  <c r="S81" i="37"/>
  <c r="X363" i="47"/>
  <c r="S113" i="44"/>
  <c r="X852" i="47"/>
  <c r="R109" i="45"/>
  <c r="W919" i="47"/>
  <c r="X986" i="47"/>
  <c r="S109" i="46"/>
  <c r="T80" i="44" l="1"/>
  <c r="S85" i="44"/>
  <c r="Y832" i="47" s="1"/>
  <c r="T80" i="36"/>
  <c r="S85" i="36"/>
  <c r="S80" i="1"/>
  <c r="R86" i="1"/>
  <c r="U80" i="34"/>
  <c r="T85" i="34"/>
  <c r="Z162" i="47" s="1"/>
  <c r="T81" i="20"/>
  <c r="S86" i="20"/>
  <c r="Y95" i="47" s="1"/>
  <c r="W28" i="47"/>
  <c r="U80" i="35"/>
  <c r="T85" i="35"/>
  <c r="V48" i="47"/>
  <c r="Q114" i="1"/>
  <c r="Y949" i="47"/>
  <c r="Y412" i="47"/>
  <c r="Y279" i="47"/>
  <c r="Y747" i="47"/>
  <c r="U75" i="45"/>
  <c r="Z896" i="47"/>
  <c r="Y411" i="47"/>
  <c r="Y813" i="47"/>
  <c r="Y77" i="47"/>
  <c r="Y76" i="47"/>
  <c r="U75" i="40"/>
  <c r="Z561" i="47"/>
  <c r="Y547" i="47"/>
  <c r="Y677" i="47"/>
  <c r="U75" i="34"/>
  <c r="Z159" i="47"/>
  <c r="Y344" i="47"/>
  <c r="Y880" i="47"/>
  <c r="Y413" i="47"/>
  <c r="Y11" i="47"/>
  <c r="Y945" i="47"/>
  <c r="Y947" i="47"/>
  <c r="U75" i="38"/>
  <c r="Z427" i="47"/>
  <c r="Y480" i="47"/>
  <c r="Y881" i="47"/>
  <c r="Y614" i="47"/>
  <c r="Y145" i="47"/>
  <c r="Y346" i="47"/>
  <c r="Y744" i="47"/>
  <c r="Y746" i="47"/>
  <c r="Y612" i="47"/>
  <c r="U7" i="53"/>
  <c r="Y74" i="47"/>
  <c r="U9" i="53"/>
  <c r="Y141" i="47"/>
  <c r="Y679" i="47"/>
  <c r="Y275" i="47"/>
  <c r="Y278" i="47"/>
  <c r="Y210" i="47"/>
  <c r="U75" i="44"/>
  <c r="Z829" i="47"/>
  <c r="U75" i="20"/>
  <c r="Z92" i="47"/>
  <c r="Y478" i="47"/>
  <c r="U75" i="42"/>
  <c r="Z695" i="47"/>
  <c r="Y409" i="47"/>
  <c r="U75" i="35"/>
  <c r="Z226" i="47"/>
  <c r="Y9" i="47"/>
  <c r="U75" i="46"/>
  <c r="Z963" i="47"/>
  <c r="Y610" i="47"/>
  <c r="Y211" i="47"/>
  <c r="Y815" i="47"/>
  <c r="Y479" i="47"/>
  <c r="Y748" i="47"/>
  <c r="Y208" i="47"/>
  <c r="Y7" i="47"/>
  <c r="U75" i="37"/>
  <c r="Z360" i="47"/>
  <c r="Y948" i="47"/>
  <c r="Y680" i="47"/>
  <c r="Y681" i="47"/>
  <c r="U75" i="36"/>
  <c r="Z293" i="47"/>
  <c r="U75" i="39"/>
  <c r="Z494" i="47"/>
  <c r="U10" i="53"/>
  <c r="Y212" i="47"/>
  <c r="U75" i="43"/>
  <c r="Z762" i="47"/>
  <c r="Y878" i="47"/>
  <c r="U75" i="1"/>
  <c r="Z25" i="47"/>
  <c r="Y814" i="47"/>
  <c r="Y143" i="47"/>
  <c r="Y10" i="47"/>
  <c r="Y144" i="47"/>
  <c r="Y545" i="47"/>
  <c r="Y345" i="47"/>
  <c r="Y811" i="47"/>
  <c r="Y613" i="47"/>
  <c r="Y476" i="47"/>
  <c r="U75" i="41"/>
  <c r="Z628" i="47"/>
  <c r="Y882" i="47"/>
  <c r="Y546" i="47"/>
  <c r="Y342" i="47"/>
  <c r="Y277" i="47"/>
  <c r="Y543" i="47"/>
  <c r="Y78" i="47"/>
  <c r="AB28" i="19"/>
  <c r="Z26" i="19"/>
  <c r="X29" i="19"/>
  <c r="AH27" i="19"/>
  <c r="AJ17" i="19"/>
  <c r="AH23" i="19"/>
  <c r="Z15" i="19"/>
  <c r="AA22" i="19"/>
  <c r="Z24" i="19"/>
  <c r="Y25" i="19"/>
  <c r="Y20" i="19"/>
  <c r="X19" i="19"/>
  <c r="Y16" i="19"/>
  <c r="T109" i="41"/>
  <c r="Y651" i="47"/>
  <c r="T81" i="41"/>
  <c r="Y631" i="47"/>
  <c r="X919" i="47"/>
  <c r="S109" i="45"/>
  <c r="T109" i="39"/>
  <c r="Y517" i="47"/>
  <c r="S109" i="40"/>
  <c r="X584" i="47"/>
  <c r="Y497" i="47"/>
  <c r="T81" i="39"/>
  <c r="T81" i="42"/>
  <c r="Y698" i="47"/>
  <c r="U113" i="34"/>
  <c r="Z182" i="47"/>
  <c r="Y986" i="47"/>
  <c r="T109" i="46"/>
  <c r="T81" i="37"/>
  <c r="Y363" i="47"/>
  <c r="T81" i="45"/>
  <c r="Y899" i="47"/>
  <c r="Y383" i="47"/>
  <c r="T109" i="37"/>
  <c r="X229" i="47"/>
  <c r="S109" i="43"/>
  <c r="X785" i="47"/>
  <c r="T81" i="40"/>
  <c r="Y564" i="47"/>
  <c r="X249" i="47"/>
  <c r="S113" i="35"/>
  <c r="T109" i="42"/>
  <c r="Y718" i="47"/>
  <c r="X765" i="47"/>
  <c r="S81" i="43"/>
  <c r="Y115" i="47"/>
  <c r="T114" i="20"/>
  <c r="T81" i="46"/>
  <c r="Y966" i="47"/>
  <c r="T113" i="44"/>
  <c r="Y852" i="47"/>
  <c r="T113" i="36"/>
  <c r="Y316" i="47"/>
  <c r="T81" i="38"/>
  <c r="Y430" i="47"/>
  <c r="T109" i="38"/>
  <c r="Y450" i="47"/>
  <c r="V18" i="19"/>
  <c r="Y296" i="47" l="1"/>
  <c r="V80" i="35"/>
  <c r="U85" i="35"/>
  <c r="U81" i="20"/>
  <c r="T86" i="20"/>
  <c r="Z95" i="47" s="1"/>
  <c r="V80" i="34"/>
  <c r="U85" i="34"/>
  <c r="AA162" i="47" s="1"/>
  <c r="U80" i="36"/>
  <c r="T85" i="36"/>
  <c r="Z296" i="47" s="1"/>
  <c r="U80" i="44"/>
  <c r="T85" i="44"/>
  <c r="Z832" i="47" s="1"/>
  <c r="R114" i="1"/>
  <c r="W48" i="47"/>
  <c r="X28" i="47"/>
  <c r="T80" i="1"/>
  <c r="S86" i="1"/>
  <c r="V9" i="53"/>
  <c r="Z279" i="47"/>
  <c r="Z78" i="47"/>
  <c r="Z277" i="47"/>
  <c r="Z882" i="47"/>
  <c r="Z10" i="47"/>
  <c r="Z811" i="47"/>
  <c r="Z948" i="47"/>
  <c r="V75" i="46"/>
  <c r="AA963" i="47"/>
  <c r="Z7" i="47"/>
  <c r="Z610" i="47"/>
  <c r="V75" i="38"/>
  <c r="AA427" i="47"/>
  <c r="Z275" i="47"/>
  <c r="V75" i="45"/>
  <c r="AA896" i="47"/>
  <c r="Z543" i="47"/>
  <c r="Z545" i="47"/>
  <c r="Z878" i="47"/>
  <c r="V75" i="42"/>
  <c r="AA695" i="47"/>
  <c r="V75" i="44"/>
  <c r="AA829" i="47"/>
  <c r="Z748" i="47"/>
  <c r="Z210" i="47"/>
  <c r="Z881" i="47"/>
  <c r="Z77" i="47"/>
  <c r="Z476" i="47"/>
  <c r="V75" i="1"/>
  <c r="AA25" i="47"/>
  <c r="Z212" i="47"/>
  <c r="Z679" i="47"/>
  <c r="Z346" i="47"/>
  <c r="Z74" i="47"/>
  <c r="V75" i="43"/>
  <c r="AA762" i="47"/>
  <c r="Z143" i="47"/>
  <c r="Z814" i="47"/>
  <c r="Z479" i="47"/>
  <c r="Z9" i="47"/>
  <c r="Z278" i="47"/>
  <c r="Z612" i="47"/>
  <c r="Z141" i="47"/>
  <c r="Z480" i="47"/>
  <c r="Z744" i="47"/>
  <c r="Z677" i="47"/>
  <c r="V75" i="39"/>
  <c r="AA494" i="47"/>
  <c r="Z413" i="47"/>
  <c r="Z76" i="47"/>
  <c r="Z813" i="47"/>
  <c r="Z411" i="47"/>
  <c r="V75" i="41"/>
  <c r="AA628" i="47"/>
  <c r="Z546" i="47"/>
  <c r="Z342" i="47"/>
  <c r="V75" i="36"/>
  <c r="AA293" i="47"/>
  <c r="V75" i="35"/>
  <c r="AA226" i="47"/>
  <c r="Z746" i="47"/>
  <c r="V75" i="34"/>
  <c r="AA159" i="47"/>
  <c r="Z880" i="47"/>
  <c r="Z815" i="47"/>
  <c r="Z208" i="47"/>
  <c r="Z145" i="47"/>
  <c r="V75" i="40"/>
  <c r="AA561" i="47"/>
  <c r="Z344" i="47"/>
  <c r="Z547" i="47"/>
  <c r="Z949" i="47"/>
  <c r="Z747" i="47"/>
  <c r="Z412" i="47"/>
  <c r="Z613" i="47"/>
  <c r="Z144" i="47"/>
  <c r="Z681" i="47"/>
  <c r="Z680" i="47"/>
  <c r="V7" i="53"/>
  <c r="Z945" i="47"/>
  <c r="Z11" i="47"/>
  <c r="Z345" i="47"/>
  <c r="V10" i="53"/>
  <c r="V75" i="37"/>
  <c r="AA360" i="47"/>
  <c r="V75" i="20"/>
  <c r="AA92" i="47"/>
  <c r="Z211" i="47"/>
  <c r="Z478" i="47"/>
  <c r="Z409" i="47"/>
  <c r="Z614" i="47"/>
  <c r="Z947" i="47"/>
  <c r="AC28" i="19"/>
  <c r="AB22" i="19"/>
  <c r="Y19" i="19"/>
  <c r="Z25" i="19"/>
  <c r="AA15" i="19"/>
  <c r="AK17" i="19"/>
  <c r="Y29" i="19"/>
  <c r="Z16" i="19"/>
  <c r="Z20" i="19"/>
  <c r="AA24" i="19"/>
  <c r="AI23" i="19"/>
  <c r="AI27" i="19"/>
  <c r="AA26" i="19"/>
  <c r="Z631" i="47"/>
  <c r="U81" i="41"/>
  <c r="U109" i="41"/>
  <c r="Z651" i="47"/>
  <c r="U81" i="40"/>
  <c r="Z564" i="47"/>
  <c r="Z718" i="47"/>
  <c r="U109" i="42"/>
  <c r="Z115" i="47"/>
  <c r="U114" i="20"/>
  <c r="Y765" i="47"/>
  <c r="T81" i="43"/>
  <c r="Z383" i="47"/>
  <c r="U109" i="37"/>
  <c r="V113" i="34"/>
  <c r="AA182" i="47"/>
  <c r="Z698" i="47"/>
  <c r="U81" i="42"/>
  <c r="Z517" i="47"/>
  <c r="U109" i="39"/>
  <c r="Z497" i="47"/>
  <c r="U81" i="39"/>
  <c r="W18" i="19"/>
  <c r="Z450" i="47"/>
  <c r="U109" i="38"/>
  <c r="U113" i="36"/>
  <c r="Z316" i="47"/>
  <c r="Y249" i="47"/>
  <c r="T113" i="35"/>
  <c r="T109" i="43"/>
  <c r="Y785" i="47"/>
  <c r="Y229" i="47"/>
  <c r="U81" i="37"/>
  <c r="Z363" i="47"/>
  <c r="U113" i="44"/>
  <c r="Z852" i="47"/>
  <c r="U81" i="45"/>
  <c r="Z899" i="47"/>
  <c r="T109" i="45"/>
  <c r="Y919" i="47"/>
  <c r="U81" i="38"/>
  <c r="Z430" i="47"/>
  <c r="U81" i="46"/>
  <c r="Z966" i="47"/>
  <c r="U109" i="46"/>
  <c r="Z986" i="47"/>
  <c r="T109" i="40"/>
  <c r="Y584" i="47"/>
  <c r="Y28" i="47" l="1"/>
  <c r="U80" i="1"/>
  <c r="T86" i="1"/>
  <c r="V80" i="44"/>
  <c r="U85" i="44"/>
  <c r="W80" i="34"/>
  <c r="V85" i="34"/>
  <c r="AB162" i="47" s="1"/>
  <c r="W80" i="35"/>
  <c r="V85" i="35"/>
  <c r="S114" i="1"/>
  <c r="X48" i="47"/>
  <c r="V80" i="36"/>
  <c r="U85" i="36"/>
  <c r="AA296" i="47" s="1"/>
  <c r="V81" i="20"/>
  <c r="U86" i="20"/>
  <c r="AA95" i="47" s="1"/>
  <c r="AA275" i="47"/>
  <c r="W75" i="41"/>
  <c r="AB628" i="47"/>
  <c r="AA476" i="47"/>
  <c r="AA78" i="47"/>
  <c r="AA478" i="47"/>
  <c r="W75" i="46"/>
  <c r="AB963" i="47"/>
  <c r="AA10" i="47"/>
  <c r="W7" i="53"/>
  <c r="AA681" i="47"/>
  <c r="AA412" i="47"/>
  <c r="AA547" i="47"/>
  <c r="W75" i="34"/>
  <c r="AB159" i="47"/>
  <c r="W75" i="39"/>
  <c r="AB494" i="47"/>
  <c r="AA880" i="47"/>
  <c r="W75" i="1"/>
  <c r="AB25" i="47"/>
  <c r="AA141" i="47"/>
  <c r="W75" i="42"/>
  <c r="AB695" i="47"/>
  <c r="AA948" i="47"/>
  <c r="AA680" i="47"/>
  <c r="AA212" i="47"/>
  <c r="AA813" i="47"/>
  <c r="AA744" i="47"/>
  <c r="W75" i="20"/>
  <c r="AB92" i="47"/>
  <c r="AA279" i="47"/>
  <c r="AA947" i="47"/>
  <c r="AA814" i="47"/>
  <c r="AA11" i="47"/>
  <c r="AA546" i="47"/>
  <c r="AA76" i="47"/>
  <c r="AA413" i="47"/>
  <c r="W75" i="38"/>
  <c r="AB427" i="47"/>
  <c r="AA7" i="47"/>
  <c r="AA747" i="47"/>
  <c r="AA344" i="47"/>
  <c r="AA815" i="47"/>
  <c r="W75" i="36"/>
  <c r="AB293" i="47"/>
  <c r="AA346" i="47"/>
  <c r="AA949" i="47"/>
  <c r="AA145" i="47"/>
  <c r="AA679" i="47"/>
  <c r="W75" i="44"/>
  <c r="AB829" i="47"/>
  <c r="W75" i="45"/>
  <c r="AB896" i="47"/>
  <c r="W10" i="53"/>
  <c r="AA278" i="47"/>
  <c r="AA614" i="47"/>
  <c r="AA811" i="47"/>
  <c r="AA945" i="47"/>
  <c r="AA479" i="47"/>
  <c r="AA143" i="47"/>
  <c r="AA74" i="47"/>
  <c r="AA748" i="47"/>
  <c r="AA613" i="47"/>
  <c r="AA345" i="47"/>
  <c r="AA612" i="47"/>
  <c r="AA878" i="47"/>
  <c r="W75" i="37"/>
  <c r="AB360" i="47"/>
  <c r="AA211" i="47"/>
  <c r="AA409" i="47"/>
  <c r="AA144" i="47"/>
  <c r="W75" i="35"/>
  <c r="AB226" i="47"/>
  <c r="AA77" i="47"/>
  <c r="W9" i="53"/>
  <c r="AA746" i="47"/>
  <c r="AA342" i="47"/>
  <c r="AA882" i="47"/>
  <c r="AA677" i="47"/>
  <c r="AA480" i="47"/>
  <c r="AA543" i="47"/>
  <c r="AA277" i="47"/>
  <c r="AA610" i="47"/>
  <c r="W75" i="40"/>
  <c r="AB561" i="47"/>
  <c r="AA208" i="47"/>
  <c r="W75" i="43"/>
  <c r="AB762" i="47"/>
  <c r="AA411" i="47"/>
  <c r="AA881" i="47"/>
  <c r="AA210" i="47"/>
  <c r="AA545" i="47"/>
  <c r="AA9" i="47"/>
  <c r="AD28" i="19"/>
  <c r="AB26" i="19"/>
  <c r="AJ23" i="19"/>
  <c r="AA20" i="19"/>
  <c r="Z29" i="19"/>
  <c r="AB15" i="19"/>
  <c r="Z19" i="19"/>
  <c r="AJ27" i="19"/>
  <c r="AB24" i="19"/>
  <c r="AA16" i="19"/>
  <c r="AA25" i="19"/>
  <c r="AC22" i="19"/>
  <c r="V109" i="41"/>
  <c r="AA651" i="47"/>
  <c r="AA631" i="47"/>
  <c r="V81" i="41"/>
  <c r="AA966" i="47"/>
  <c r="V81" i="46"/>
  <c r="V113" i="44"/>
  <c r="AA852" i="47"/>
  <c r="U113" i="35"/>
  <c r="Z249" i="47"/>
  <c r="AA450" i="47"/>
  <c r="V109" i="38"/>
  <c r="V81" i="39"/>
  <c r="AA497" i="47"/>
  <c r="AA698" i="47"/>
  <c r="V81" i="42"/>
  <c r="U109" i="40"/>
  <c r="Z584" i="47"/>
  <c r="Z919" i="47"/>
  <c r="U109" i="45"/>
  <c r="X18" i="19"/>
  <c r="W113" i="34"/>
  <c r="AB182" i="47"/>
  <c r="AA430" i="47"/>
  <c r="V81" i="38"/>
  <c r="V81" i="45"/>
  <c r="AA899" i="47"/>
  <c r="U109" i="43"/>
  <c r="Z785" i="47"/>
  <c r="AA316" i="47"/>
  <c r="V113" i="36"/>
  <c r="AA383" i="47"/>
  <c r="V109" i="37"/>
  <c r="AA115" i="47"/>
  <c r="V114" i="20"/>
  <c r="AA564" i="47"/>
  <c r="V81" i="40"/>
  <c r="V109" i="46"/>
  <c r="AA986" i="47"/>
  <c r="AA363" i="47"/>
  <c r="V81" i="37"/>
  <c r="Z229" i="47"/>
  <c r="V109" i="39"/>
  <c r="AA517" i="47"/>
  <c r="Z765" i="47"/>
  <c r="U81" i="43"/>
  <c r="AA718" i="47"/>
  <c r="V109" i="42"/>
  <c r="AA832" i="47" l="1"/>
  <c r="Z28" i="47"/>
  <c r="X80" i="35"/>
  <c r="W85" i="35"/>
  <c r="U86" i="1"/>
  <c r="V80" i="1"/>
  <c r="W81" i="20"/>
  <c r="V86" i="20"/>
  <c r="W80" i="36"/>
  <c r="V85" i="36"/>
  <c r="AB296" i="47" s="1"/>
  <c r="Y48" i="47"/>
  <c r="T114" i="1"/>
  <c r="X80" i="34"/>
  <c r="W85" i="34"/>
  <c r="AC162" i="47" s="1"/>
  <c r="W80" i="44"/>
  <c r="V85" i="44"/>
  <c r="AB9" i="47"/>
  <c r="AB680" i="47"/>
  <c r="AB948" i="47"/>
  <c r="X75" i="35"/>
  <c r="AC226" i="47"/>
  <c r="AB681" i="47"/>
  <c r="AB748" i="47"/>
  <c r="AB949" i="47"/>
  <c r="AB747" i="47"/>
  <c r="AB478" i="47"/>
  <c r="X75" i="42"/>
  <c r="AC695" i="47"/>
  <c r="AB76" i="47"/>
  <c r="AB278" i="47"/>
  <c r="AB545" i="47"/>
  <c r="X10" i="53"/>
  <c r="AB811" i="47"/>
  <c r="X75" i="20"/>
  <c r="AC92" i="47"/>
  <c r="AB947" i="47"/>
  <c r="AB277" i="47"/>
  <c r="AB945" i="47"/>
  <c r="AB412" i="47"/>
  <c r="AB744" i="47"/>
  <c r="X75" i="43"/>
  <c r="AC762" i="47"/>
  <c r="AB411" i="47"/>
  <c r="AB345" i="47"/>
  <c r="AB144" i="47"/>
  <c r="AB211" i="47"/>
  <c r="AB10" i="47"/>
  <c r="AB612" i="47"/>
  <c r="AB143" i="47"/>
  <c r="X75" i="36"/>
  <c r="AC293" i="47"/>
  <c r="AB882" i="47"/>
  <c r="AB546" i="47"/>
  <c r="X75" i="34"/>
  <c r="AC159" i="47"/>
  <c r="AB11" i="47"/>
  <c r="AB141" i="47"/>
  <c r="AB813" i="47"/>
  <c r="AB476" i="47"/>
  <c r="AB210" i="47"/>
  <c r="X75" i="37"/>
  <c r="AC360" i="47"/>
  <c r="X75" i="38"/>
  <c r="AC427" i="47"/>
  <c r="AB279" i="47"/>
  <c r="X75" i="46"/>
  <c r="AC963" i="47"/>
  <c r="AB145" i="47"/>
  <c r="X75" i="40"/>
  <c r="AC561" i="47"/>
  <c r="AB78" i="47"/>
  <c r="AB880" i="47"/>
  <c r="X75" i="45"/>
  <c r="AC896" i="47"/>
  <c r="AB480" i="47"/>
  <c r="AB479" i="47"/>
  <c r="AB878" i="47"/>
  <c r="AB346" i="47"/>
  <c r="AB815" i="47"/>
  <c r="AB413" i="47"/>
  <c r="AB814" i="47"/>
  <c r="X75" i="41"/>
  <c r="AC628" i="47"/>
  <c r="AB7" i="47"/>
  <c r="AB212" i="47"/>
  <c r="AB677" i="47"/>
  <c r="AB881" i="47"/>
  <c r="AB275" i="47"/>
  <c r="AB208" i="47"/>
  <c r="AB610" i="47"/>
  <c r="AB409" i="47"/>
  <c r="AB614" i="47"/>
  <c r="X7" i="53"/>
  <c r="AB679" i="47"/>
  <c r="AB746" i="47"/>
  <c r="AB613" i="47"/>
  <c r="X9" i="53"/>
  <c r="AB342" i="47"/>
  <c r="AB77" i="47"/>
  <c r="AB543" i="47"/>
  <c r="AB547" i="47"/>
  <c r="X75" i="44"/>
  <c r="AC829" i="47"/>
  <c r="AB74" i="47"/>
  <c r="AB344" i="47"/>
  <c r="X75" i="1"/>
  <c r="AC25" i="47"/>
  <c r="X75" i="39"/>
  <c r="AC494" i="47"/>
  <c r="AE28" i="19"/>
  <c r="AC24" i="19"/>
  <c r="AA19" i="19"/>
  <c r="AB25" i="19"/>
  <c r="AA29" i="19"/>
  <c r="AK23" i="19"/>
  <c r="AB16" i="19"/>
  <c r="AD22" i="19"/>
  <c r="AK27" i="19"/>
  <c r="AC15" i="19"/>
  <c r="AB20" i="19"/>
  <c r="AC26" i="19"/>
  <c r="W81" i="41"/>
  <c r="AB631" i="47"/>
  <c r="W109" i="41"/>
  <c r="AB651" i="47"/>
  <c r="AB986" i="47"/>
  <c r="W109" i="46"/>
  <c r="AA584" i="47"/>
  <c r="V109" i="40"/>
  <c r="W81" i="42"/>
  <c r="AB698" i="47"/>
  <c r="AB450" i="47"/>
  <c r="W109" i="38"/>
  <c r="AA229" i="47"/>
  <c r="W81" i="40"/>
  <c r="AB564" i="47"/>
  <c r="V109" i="43"/>
  <c r="AA785" i="47"/>
  <c r="W81" i="38"/>
  <c r="AB430" i="47"/>
  <c r="V81" i="43"/>
  <c r="AA765" i="47"/>
  <c r="W109" i="39"/>
  <c r="AB517" i="47"/>
  <c r="AB383" i="47"/>
  <c r="W109" i="37"/>
  <c r="AB316" i="47"/>
  <c r="W113" i="36"/>
  <c r="X113" i="34"/>
  <c r="AC182" i="47"/>
  <c r="Y18" i="19"/>
  <c r="V109" i="45"/>
  <c r="AA919" i="47"/>
  <c r="AB852" i="47"/>
  <c r="W113" i="44"/>
  <c r="AB718" i="47"/>
  <c r="W109" i="42"/>
  <c r="W81" i="37"/>
  <c r="AB363" i="47"/>
  <c r="W114" i="20"/>
  <c r="AB115" i="47"/>
  <c r="W81" i="45"/>
  <c r="AB899" i="47"/>
  <c r="AB497" i="47"/>
  <c r="W81" i="39"/>
  <c r="AA249" i="47"/>
  <c r="V113" i="35"/>
  <c r="W81" i="46"/>
  <c r="AB966" i="47"/>
  <c r="AB95" i="47" l="1"/>
  <c r="AB832" i="47"/>
  <c r="W80" i="1"/>
  <c r="V86" i="1"/>
  <c r="Y80" i="34"/>
  <c r="X85" i="34"/>
  <c r="X80" i="36"/>
  <c r="W85" i="36"/>
  <c r="AA28" i="47"/>
  <c r="Y80" i="35"/>
  <c r="X85" i="35"/>
  <c r="U114" i="1"/>
  <c r="Z48" i="47"/>
  <c r="X80" i="44"/>
  <c r="W85" i="44"/>
  <c r="AC832" i="47" s="1"/>
  <c r="X81" i="20"/>
  <c r="W86" i="20"/>
  <c r="AC95" i="47" s="1"/>
  <c r="AC677" i="47"/>
  <c r="Y75" i="44"/>
  <c r="AD829" i="47"/>
  <c r="AC746" i="47"/>
  <c r="Y75" i="41"/>
  <c r="AD628" i="47"/>
  <c r="AC543" i="47"/>
  <c r="AC880" i="47"/>
  <c r="AC78" i="47"/>
  <c r="AC210" i="47"/>
  <c r="AC11" i="47"/>
  <c r="AC143" i="47"/>
  <c r="AC144" i="47"/>
  <c r="AC747" i="47"/>
  <c r="AC413" i="47"/>
  <c r="AC478" i="47"/>
  <c r="Y75" i="40"/>
  <c r="AD561" i="47"/>
  <c r="Y75" i="46"/>
  <c r="AD963" i="47"/>
  <c r="AC815" i="47"/>
  <c r="AC145" i="47"/>
  <c r="Y75" i="34"/>
  <c r="AD159" i="47"/>
  <c r="Y75" i="39"/>
  <c r="AD494" i="47"/>
  <c r="AC813" i="47"/>
  <c r="AC277" i="47"/>
  <c r="AC949" i="47"/>
  <c r="Y7" i="53"/>
  <c r="AC409" i="47"/>
  <c r="Y75" i="37"/>
  <c r="AD360" i="47"/>
  <c r="AC476" i="47"/>
  <c r="AC948" i="47"/>
  <c r="AC546" i="47"/>
  <c r="AC612" i="47"/>
  <c r="AC811" i="47"/>
  <c r="AC74" i="47"/>
  <c r="AC614" i="47"/>
  <c r="Y75" i="45"/>
  <c r="AD896" i="47"/>
  <c r="AC342" i="47"/>
  <c r="AC346" i="47"/>
  <c r="AC610" i="47"/>
  <c r="AC748" i="47"/>
  <c r="Y10" i="53"/>
  <c r="AC141" i="47"/>
  <c r="Y75" i="42"/>
  <c r="AD695" i="47"/>
  <c r="AC545" i="47"/>
  <c r="AC680" i="47"/>
  <c r="Y75" i="1"/>
  <c r="AD25" i="47"/>
  <c r="AC278" i="47"/>
  <c r="AC7" i="47"/>
  <c r="AC479" i="47"/>
  <c r="AC878" i="47"/>
  <c r="AC882" i="47"/>
  <c r="AC10" i="47"/>
  <c r="AC345" i="47"/>
  <c r="Y75" i="35"/>
  <c r="AD226" i="47"/>
  <c r="Y9" i="53"/>
  <c r="AC881" i="47"/>
  <c r="AC212" i="47"/>
  <c r="AC814" i="47"/>
  <c r="Y75" i="38"/>
  <c r="AD427" i="47"/>
  <c r="AC275" i="47"/>
  <c r="AC76" i="47"/>
  <c r="AC279" i="47"/>
  <c r="AC947" i="47"/>
  <c r="AC412" i="47"/>
  <c r="AC945" i="47"/>
  <c r="AC9" i="47"/>
  <c r="AC679" i="47"/>
  <c r="AC344" i="47"/>
  <c r="AC547" i="47"/>
  <c r="AC77" i="47"/>
  <c r="AC613" i="47"/>
  <c r="AC480" i="47"/>
  <c r="AC208" i="47"/>
  <c r="Y75" i="36"/>
  <c r="AD293" i="47"/>
  <c r="Y75" i="43"/>
  <c r="AD762" i="47"/>
  <c r="Y75" i="20"/>
  <c r="AD92" i="47"/>
  <c r="AC211" i="47"/>
  <c r="AC411" i="47"/>
  <c r="AC681" i="47"/>
  <c r="AC744" i="47"/>
  <c r="AF28" i="19"/>
  <c r="AC20" i="19"/>
  <c r="AC16" i="19"/>
  <c r="AB29" i="19"/>
  <c r="AB19" i="19"/>
  <c r="AD26" i="19"/>
  <c r="AD15" i="19"/>
  <c r="AE22" i="19"/>
  <c r="AC25" i="19"/>
  <c r="AD24" i="19"/>
  <c r="X109" i="41"/>
  <c r="AC651" i="47"/>
  <c r="AC631" i="47"/>
  <c r="X81" i="41"/>
  <c r="AC899" i="47"/>
  <c r="X81" i="45"/>
  <c r="AC363" i="47"/>
  <c r="X81" i="37"/>
  <c r="X113" i="44"/>
  <c r="AC852" i="47"/>
  <c r="Y113" i="34"/>
  <c r="AD182" i="47"/>
  <c r="AC517" i="47"/>
  <c r="X109" i="39"/>
  <c r="AB765" i="47"/>
  <c r="W81" i="43"/>
  <c r="X81" i="40"/>
  <c r="AC564" i="47"/>
  <c r="AB229" i="47"/>
  <c r="X81" i="42"/>
  <c r="AC698" i="47"/>
  <c r="W109" i="40"/>
  <c r="AB584" i="47"/>
  <c r="AC986" i="47"/>
  <c r="X109" i="46"/>
  <c r="X81" i="46"/>
  <c r="AC966" i="47"/>
  <c r="AC497" i="47"/>
  <c r="X81" i="39"/>
  <c r="X114" i="20"/>
  <c r="AC115" i="47"/>
  <c r="W109" i="45"/>
  <c r="AB919" i="47"/>
  <c r="AC316" i="47"/>
  <c r="X113" i="36"/>
  <c r="X109" i="37"/>
  <c r="AC383" i="47"/>
  <c r="AC430" i="47"/>
  <c r="X81" i="38"/>
  <c r="W109" i="43"/>
  <c r="AB785" i="47"/>
  <c r="W113" i="35"/>
  <c r="AB249" i="47"/>
  <c r="AC718" i="47"/>
  <c r="X109" i="42"/>
  <c r="Z18" i="19"/>
  <c r="AC450" i="47"/>
  <c r="X109" i="38"/>
  <c r="AC296" i="47" l="1"/>
  <c r="AD162" i="47"/>
  <c r="V114" i="1"/>
  <c r="AA48" i="47"/>
  <c r="Z80" i="35"/>
  <c r="Y85" i="35"/>
  <c r="AB28" i="47"/>
  <c r="Y81" i="20"/>
  <c r="X86" i="20"/>
  <c r="AD95" i="47" s="1"/>
  <c r="Y80" i="44"/>
  <c r="X85" i="44"/>
  <c r="AD832" i="47" s="1"/>
  <c r="Y80" i="36"/>
  <c r="X85" i="36"/>
  <c r="AD296" i="47" s="1"/>
  <c r="Z80" i="34"/>
  <c r="Y85" i="34"/>
  <c r="AE162" i="47" s="1"/>
  <c r="X80" i="1"/>
  <c r="W86" i="1"/>
  <c r="AD543" i="47"/>
  <c r="Z10" i="53"/>
  <c r="AD479" i="47"/>
  <c r="AD878" i="47"/>
  <c r="AD476" i="47"/>
  <c r="AD210" i="47"/>
  <c r="AD409" i="47"/>
  <c r="Z75" i="20"/>
  <c r="AE92" i="47"/>
  <c r="AD413" i="47"/>
  <c r="AD613" i="47"/>
  <c r="AD679" i="47"/>
  <c r="AD212" i="47"/>
  <c r="Z75" i="42"/>
  <c r="AE695" i="47"/>
  <c r="AD10" i="47"/>
  <c r="AD880" i="47"/>
  <c r="Z7" i="53"/>
  <c r="Z75" i="46"/>
  <c r="AE963" i="47"/>
  <c r="AD145" i="47"/>
  <c r="AD11" i="47"/>
  <c r="AD681" i="47"/>
  <c r="AD480" i="47"/>
  <c r="Z9" i="53"/>
  <c r="AD279" i="47"/>
  <c r="AD748" i="47"/>
  <c r="AD346" i="47"/>
  <c r="AD612" i="47"/>
  <c r="AD949" i="47"/>
  <c r="AD815" i="47"/>
  <c r="Z75" i="43"/>
  <c r="AE762" i="47"/>
  <c r="AD478" i="47"/>
  <c r="AD680" i="47"/>
  <c r="AD77" i="47"/>
  <c r="AD9" i="47"/>
  <c r="Z75" i="35"/>
  <c r="AE226" i="47"/>
  <c r="AD208" i="47"/>
  <c r="AD881" i="47"/>
  <c r="AD78" i="47"/>
  <c r="AD278" i="47"/>
  <c r="AD7" i="47"/>
  <c r="Z75" i="39"/>
  <c r="AE494" i="47"/>
  <c r="AD610" i="47"/>
  <c r="Z75" i="40"/>
  <c r="AE561" i="47"/>
  <c r="AD411" i="47"/>
  <c r="Z75" i="38"/>
  <c r="AE427" i="47"/>
  <c r="AD947" i="47"/>
  <c r="AD275" i="47"/>
  <c r="Z75" i="37"/>
  <c r="AE360" i="47"/>
  <c r="AD141" i="47"/>
  <c r="AD546" i="47"/>
  <c r="Z75" i="34"/>
  <c r="AE159" i="47"/>
  <c r="AD277" i="47"/>
  <c r="Z75" i="44"/>
  <c r="AE829" i="47"/>
  <c r="Z75" i="36"/>
  <c r="AE293" i="47"/>
  <c r="AD677" i="47"/>
  <c r="AD74" i="47"/>
  <c r="AD547" i="47"/>
  <c r="AD945" i="47"/>
  <c r="AD882" i="47"/>
  <c r="AD144" i="47"/>
  <c r="AD811" i="47"/>
  <c r="AD211" i="47"/>
  <c r="AD744" i="47"/>
  <c r="AD76" i="47"/>
  <c r="Z75" i="45"/>
  <c r="AE896" i="47"/>
  <c r="AD614" i="47"/>
  <c r="AD948" i="47"/>
  <c r="AD342" i="47"/>
  <c r="AD813" i="47"/>
  <c r="Z75" i="41"/>
  <c r="AE628" i="47"/>
  <c r="AD344" i="47"/>
  <c r="AD412" i="47"/>
  <c r="AD814" i="47"/>
  <c r="Z75" i="1"/>
  <c r="AE25" i="47"/>
  <c r="AD345" i="47"/>
  <c r="AD143" i="47"/>
  <c r="AD545" i="47"/>
  <c r="AD747" i="47"/>
  <c r="AD746" i="47"/>
  <c r="AG28" i="19"/>
  <c r="AD25" i="19"/>
  <c r="AE15" i="19"/>
  <c r="AC19" i="19"/>
  <c r="AD16" i="19"/>
  <c r="AE24" i="19"/>
  <c r="AF22" i="19"/>
  <c r="AE26" i="19"/>
  <c r="AC29" i="19"/>
  <c r="AD20" i="19"/>
  <c r="AD631" i="47"/>
  <c r="Y81" i="41"/>
  <c r="Y109" i="41"/>
  <c r="AD651" i="47"/>
  <c r="AD450" i="47"/>
  <c r="Y109" i="38"/>
  <c r="AD430" i="47"/>
  <c r="Y81" i="38"/>
  <c r="AD497" i="47"/>
  <c r="Y81" i="39"/>
  <c r="Y109" i="46"/>
  <c r="AD986" i="47"/>
  <c r="Y81" i="42"/>
  <c r="AD698" i="47"/>
  <c r="Y81" i="45"/>
  <c r="AD899" i="47"/>
  <c r="Y109" i="42"/>
  <c r="AD718" i="47"/>
  <c r="Y113" i="36"/>
  <c r="AD316" i="47"/>
  <c r="Y81" i="46"/>
  <c r="AD966" i="47"/>
  <c r="AC584" i="47"/>
  <c r="X109" i="40"/>
  <c r="AC765" i="47"/>
  <c r="X81" i="43"/>
  <c r="AA18" i="19"/>
  <c r="AC249" i="47"/>
  <c r="X113" i="35"/>
  <c r="X109" i="43"/>
  <c r="AC785" i="47"/>
  <c r="Y109" i="37"/>
  <c r="AD383" i="47"/>
  <c r="X109" i="45"/>
  <c r="AC919" i="47"/>
  <c r="AC229" i="47"/>
  <c r="Y81" i="40"/>
  <c r="AD564" i="47"/>
  <c r="Z113" i="34"/>
  <c r="AE182" i="47"/>
  <c r="AD363" i="47"/>
  <c r="Y81" i="37"/>
  <c r="Y114" i="20"/>
  <c r="AD115" i="47"/>
  <c r="Y109" i="39"/>
  <c r="AD517" i="47"/>
  <c r="Y113" i="44"/>
  <c r="AD852" i="47"/>
  <c r="Y80" i="1" l="1"/>
  <c r="X86" i="1"/>
  <c r="Z80" i="36"/>
  <c r="Y85" i="36"/>
  <c r="AE296" i="47" s="1"/>
  <c r="Z81" i="20"/>
  <c r="Y86" i="20"/>
  <c r="AE95" i="47" s="1"/>
  <c r="AA80" i="35"/>
  <c r="Z85" i="35"/>
  <c r="AC28" i="47"/>
  <c r="AA80" i="34"/>
  <c r="Z85" i="34"/>
  <c r="AF162" i="47" s="1"/>
  <c r="Z80" i="44"/>
  <c r="Y85" i="44"/>
  <c r="AE832" i="47" s="1"/>
  <c r="W114" i="1"/>
  <c r="AB48" i="47"/>
  <c r="AE275" i="47"/>
  <c r="AE949" i="47"/>
  <c r="AA7" i="53"/>
  <c r="AE409" i="47"/>
  <c r="AE948" i="47"/>
  <c r="AE11" i="47"/>
  <c r="AE880" i="47"/>
  <c r="AE212" i="47"/>
  <c r="AE476" i="47"/>
  <c r="AA75" i="1"/>
  <c r="AF25" i="47"/>
  <c r="AE746" i="47"/>
  <c r="AE878" i="47"/>
  <c r="AE345" i="47"/>
  <c r="AE412" i="47"/>
  <c r="AE744" i="47"/>
  <c r="AA75" i="38"/>
  <c r="AF427" i="47"/>
  <c r="AE78" i="47"/>
  <c r="AE815" i="47"/>
  <c r="AA75" i="46"/>
  <c r="AF963" i="47"/>
  <c r="AE7" i="47"/>
  <c r="AE543" i="47"/>
  <c r="AE813" i="47"/>
  <c r="AE614" i="47"/>
  <c r="AA75" i="36"/>
  <c r="AF293" i="47"/>
  <c r="AE811" i="47"/>
  <c r="AE546" i="47"/>
  <c r="AE947" i="47"/>
  <c r="AE141" i="47"/>
  <c r="AE278" i="47"/>
  <c r="AA9" i="53"/>
  <c r="AE208" i="47"/>
  <c r="AE413" i="47"/>
  <c r="AA75" i="45"/>
  <c r="AF896" i="47"/>
  <c r="AE747" i="47"/>
  <c r="AE545" i="47"/>
  <c r="AE814" i="47"/>
  <c r="AE344" i="47"/>
  <c r="AE945" i="47"/>
  <c r="AE74" i="47"/>
  <c r="AA75" i="43"/>
  <c r="AF762" i="47"/>
  <c r="AE881" i="47"/>
  <c r="AE9" i="47"/>
  <c r="AE680" i="47"/>
  <c r="AE346" i="47"/>
  <c r="AE144" i="47"/>
  <c r="AE76" i="47"/>
  <c r="AE882" i="47"/>
  <c r="AE277" i="47"/>
  <c r="AA75" i="35"/>
  <c r="AF226" i="47"/>
  <c r="AE610" i="47"/>
  <c r="AE279" i="47"/>
  <c r="AE480" i="47"/>
  <c r="AA75" i="20"/>
  <c r="AF92" i="47"/>
  <c r="AE145" i="47"/>
  <c r="AE679" i="47"/>
  <c r="AA75" i="34"/>
  <c r="AF159" i="47"/>
  <c r="AE210" i="47"/>
  <c r="AE479" i="47"/>
  <c r="AA75" i="41"/>
  <c r="AF628" i="47"/>
  <c r="AE143" i="47"/>
  <c r="AE342" i="47"/>
  <c r="AA75" i="37"/>
  <c r="AF360" i="47"/>
  <c r="AE547" i="47"/>
  <c r="AE677" i="47"/>
  <c r="AE411" i="47"/>
  <c r="AE77" i="47"/>
  <c r="AE478" i="47"/>
  <c r="AE748" i="47"/>
  <c r="AA75" i="42"/>
  <c r="AF695" i="47"/>
  <c r="AA10" i="53"/>
  <c r="AE211" i="47"/>
  <c r="AA75" i="44"/>
  <c r="AF829" i="47"/>
  <c r="AA75" i="40"/>
  <c r="AF561" i="47"/>
  <c r="AA75" i="39"/>
  <c r="AF494" i="47"/>
  <c r="AE612" i="47"/>
  <c r="AE681" i="47"/>
  <c r="AE10" i="47"/>
  <c r="AE613" i="47"/>
  <c r="AH28" i="19"/>
  <c r="AG22" i="19"/>
  <c r="AE16" i="19"/>
  <c r="AF15" i="19"/>
  <c r="AE20" i="19"/>
  <c r="AF26" i="19"/>
  <c r="AF24" i="19"/>
  <c r="AD19" i="19"/>
  <c r="AD29" i="19"/>
  <c r="AE25" i="19"/>
  <c r="AE631" i="47"/>
  <c r="Z81" i="41"/>
  <c r="AE651" i="47"/>
  <c r="Z109" i="41"/>
  <c r="Z113" i="44"/>
  <c r="AE852" i="47"/>
  <c r="Z109" i="39"/>
  <c r="AE517" i="47"/>
  <c r="Z114" i="20"/>
  <c r="AE115" i="47"/>
  <c r="AE383" i="47"/>
  <c r="Z109" i="37"/>
  <c r="Y109" i="43"/>
  <c r="AD785" i="47"/>
  <c r="Y113" i="35"/>
  <c r="AD249" i="47"/>
  <c r="AB18" i="19"/>
  <c r="AE316" i="47"/>
  <c r="Z113" i="36"/>
  <c r="AE986" i="47"/>
  <c r="Z109" i="46"/>
  <c r="AE430" i="47"/>
  <c r="Z81" i="38"/>
  <c r="AE363" i="47"/>
  <c r="Z81" i="37"/>
  <c r="AE564" i="47"/>
  <c r="Z81" i="40"/>
  <c r="Y81" i="43"/>
  <c r="AD765" i="47"/>
  <c r="AE966" i="47"/>
  <c r="Z81" i="46"/>
  <c r="AE899" i="47"/>
  <c r="Z81" i="45"/>
  <c r="Z81" i="39"/>
  <c r="AE497" i="47"/>
  <c r="Z109" i="38"/>
  <c r="AE450" i="47"/>
  <c r="AD229" i="47"/>
  <c r="Z109" i="42"/>
  <c r="AE718" i="47"/>
  <c r="AE698" i="47"/>
  <c r="Z81" i="42"/>
  <c r="AA113" i="34"/>
  <c r="AF182" i="47"/>
  <c r="AD919" i="47"/>
  <c r="Y109" i="45"/>
  <c r="Y109" i="40"/>
  <c r="AD584" i="47"/>
  <c r="X114" i="1" l="1"/>
  <c r="AC48" i="47"/>
  <c r="AA81" i="20"/>
  <c r="Z86" i="20"/>
  <c r="AF95" i="47" s="1"/>
  <c r="AA80" i="36"/>
  <c r="Z85" i="36"/>
  <c r="AF296" i="47" s="1"/>
  <c r="AD28" i="47"/>
  <c r="AA80" i="44"/>
  <c r="Z85" i="44"/>
  <c r="AF832" i="47" s="1"/>
  <c r="AB80" i="34"/>
  <c r="AA85" i="34"/>
  <c r="AG162" i="47" s="1"/>
  <c r="AB80" i="35"/>
  <c r="AA85" i="35"/>
  <c r="Z80" i="1"/>
  <c r="Y86" i="1"/>
  <c r="AB75" i="40"/>
  <c r="AG561" i="47"/>
  <c r="AF275" i="47"/>
  <c r="AF211" i="47"/>
  <c r="AF748" i="47"/>
  <c r="AF77" i="47"/>
  <c r="AF479" i="47"/>
  <c r="AF878" i="47"/>
  <c r="AF145" i="47"/>
  <c r="AF610" i="47"/>
  <c r="AB75" i="36"/>
  <c r="AG293" i="47"/>
  <c r="AF344" i="47"/>
  <c r="AF278" i="47"/>
  <c r="AF208" i="47"/>
  <c r="AB7" i="53"/>
  <c r="AF612" i="47"/>
  <c r="AF76" i="47"/>
  <c r="AF880" i="47"/>
  <c r="AF546" i="47"/>
  <c r="AB75" i="1"/>
  <c r="AG25" i="47"/>
  <c r="AF141" i="47"/>
  <c r="AF543" i="47"/>
  <c r="AF949" i="47"/>
  <c r="AB75" i="41"/>
  <c r="AG628" i="47"/>
  <c r="AB75" i="34"/>
  <c r="AG159" i="47"/>
  <c r="AB75" i="20"/>
  <c r="AG92" i="47"/>
  <c r="AF677" i="47"/>
  <c r="AF143" i="47"/>
  <c r="AF210" i="47"/>
  <c r="AF480" i="47"/>
  <c r="AB75" i="43"/>
  <c r="AG762" i="47"/>
  <c r="AF882" i="47"/>
  <c r="AF680" i="47"/>
  <c r="AF814" i="47"/>
  <c r="AF413" i="47"/>
  <c r="AB75" i="46"/>
  <c r="AG963" i="47"/>
  <c r="AF7" i="47"/>
  <c r="AF613" i="47"/>
  <c r="AB75" i="42"/>
  <c r="AG695" i="47"/>
  <c r="AF948" i="47"/>
  <c r="AB75" i="45"/>
  <c r="AG896" i="47"/>
  <c r="AB9" i="53"/>
  <c r="AF614" i="47"/>
  <c r="AF412" i="47"/>
  <c r="AF746" i="47"/>
  <c r="AF947" i="47"/>
  <c r="AF144" i="47"/>
  <c r="AB10" i="53"/>
  <c r="AB75" i="37"/>
  <c r="AG360" i="47"/>
  <c r="AF411" i="47"/>
  <c r="AF547" i="47"/>
  <c r="AF11" i="47"/>
  <c r="AF279" i="47"/>
  <c r="AF9" i="47"/>
  <c r="AF945" i="47"/>
  <c r="AF545" i="47"/>
  <c r="AF815" i="47"/>
  <c r="AF681" i="47"/>
  <c r="AF409" i="47"/>
  <c r="AF10" i="47"/>
  <c r="AF342" i="47"/>
  <c r="AF346" i="47"/>
  <c r="AF74" i="47"/>
  <c r="AB75" i="38"/>
  <c r="AG427" i="47"/>
  <c r="AF813" i="47"/>
  <c r="AF212" i="47"/>
  <c r="AF345" i="47"/>
  <c r="AF476" i="47"/>
  <c r="AF744" i="47"/>
  <c r="AB75" i="39"/>
  <c r="AG494" i="47"/>
  <c r="AB75" i="44"/>
  <c r="AG829" i="47"/>
  <c r="AF478" i="47"/>
  <c r="AB75" i="35"/>
  <c r="AG226" i="47"/>
  <c r="AF679" i="47"/>
  <c r="AF277" i="47"/>
  <c r="AF881" i="47"/>
  <c r="AF747" i="47"/>
  <c r="AF78" i="47"/>
  <c r="AF811" i="47"/>
  <c r="AI28" i="19"/>
  <c r="AE29" i="19"/>
  <c r="AG24" i="19"/>
  <c r="AF20" i="19"/>
  <c r="AF16" i="19"/>
  <c r="AF25" i="19"/>
  <c r="AE19" i="19"/>
  <c r="AG26" i="19"/>
  <c r="AG15" i="19"/>
  <c r="AH22" i="19"/>
  <c r="AA109" i="41"/>
  <c r="AF651" i="47"/>
  <c r="AF631" i="47"/>
  <c r="AA81" i="41"/>
  <c r="AG182" i="47"/>
  <c r="AB113" i="34"/>
  <c r="AA109" i="46"/>
  <c r="AF986" i="47"/>
  <c r="AA109" i="39"/>
  <c r="AF517" i="47"/>
  <c r="AA113" i="44"/>
  <c r="AF852" i="47"/>
  <c r="AE584" i="47"/>
  <c r="Z109" i="40"/>
  <c r="AE229" i="47"/>
  <c r="AA81" i="45"/>
  <c r="AF899" i="47"/>
  <c r="AA81" i="38"/>
  <c r="AF430" i="47"/>
  <c r="AA113" i="36"/>
  <c r="AF316" i="47"/>
  <c r="Z109" i="43"/>
  <c r="AE785" i="47"/>
  <c r="AA114" i="20"/>
  <c r="AF115" i="47"/>
  <c r="Z109" i="45"/>
  <c r="AE919" i="47"/>
  <c r="AA109" i="42"/>
  <c r="AF718" i="47"/>
  <c r="AE765" i="47"/>
  <c r="Z81" i="43"/>
  <c r="AA81" i="40"/>
  <c r="AF564" i="47"/>
  <c r="AC18" i="19"/>
  <c r="AF383" i="47"/>
  <c r="AA109" i="37"/>
  <c r="AA81" i="42"/>
  <c r="AF698" i="47"/>
  <c r="AF450" i="47"/>
  <c r="AA109" i="38"/>
  <c r="AA81" i="39"/>
  <c r="AF497" i="47"/>
  <c r="AA81" i="46"/>
  <c r="AF966" i="47"/>
  <c r="AF363" i="47"/>
  <c r="AA81" i="37"/>
  <c r="Z113" i="35"/>
  <c r="AE249" i="47"/>
  <c r="AC80" i="34" l="1"/>
  <c r="AB85" i="34"/>
  <c r="AA80" i="1"/>
  <c r="Z86" i="1"/>
  <c r="AB80" i="36"/>
  <c r="AA85" i="36"/>
  <c r="AG296" i="47" s="1"/>
  <c r="Y114" i="1"/>
  <c r="AD48" i="47"/>
  <c r="AC80" i="35"/>
  <c r="AB85" i="35"/>
  <c r="AB80" i="44"/>
  <c r="AA85" i="44"/>
  <c r="AG832" i="47" s="1"/>
  <c r="AB81" i="20"/>
  <c r="AA86" i="20"/>
  <c r="AE28" i="47"/>
  <c r="AG275" i="47"/>
  <c r="AC75" i="44"/>
  <c r="AH829" i="47"/>
  <c r="AG476" i="47"/>
  <c r="AG411" i="47"/>
  <c r="AC75" i="1"/>
  <c r="AH25" i="47"/>
  <c r="AG814" i="47"/>
  <c r="AG882" i="47"/>
  <c r="AG77" i="47"/>
  <c r="AG881" i="47"/>
  <c r="AG679" i="47"/>
  <c r="AG212" i="47"/>
  <c r="AG945" i="47"/>
  <c r="AC75" i="46"/>
  <c r="AH963" i="47"/>
  <c r="AG948" i="47"/>
  <c r="AC7" i="53"/>
  <c r="AG880" i="47"/>
  <c r="AC75" i="40"/>
  <c r="AH561" i="47"/>
  <c r="AG612" i="47"/>
  <c r="AC75" i="39"/>
  <c r="AH494" i="47"/>
  <c r="AG478" i="47"/>
  <c r="AG345" i="47"/>
  <c r="AC9" i="53"/>
  <c r="AG342" i="47"/>
  <c r="AG11" i="47"/>
  <c r="AG141" i="47"/>
  <c r="AG680" i="47"/>
  <c r="AG480" i="47"/>
  <c r="AG677" i="47"/>
  <c r="AG208" i="47"/>
  <c r="AC75" i="35"/>
  <c r="AH226" i="47"/>
  <c r="AG748" i="47"/>
  <c r="AC75" i="38"/>
  <c r="AH427" i="47"/>
  <c r="AG813" i="47"/>
  <c r="AG74" i="47"/>
  <c r="AG9" i="47"/>
  <c r="AG409" i="47"/>
  <c r="AG746" i="47"/>
  <c r="AC75" i="20"/>
  <c r="AH92" i="47"/>
  <c r="AG949" i="47"/>
  <c r="AG7" i="47"/>
  <c r="AG76" i="47"/>
  <c r="AG681" i="47"/>
  <c r="AG344" i="47"/>
  <c r="AG279" i="47"/>
  <c r="AG210" i="47"/>
  <c r="AG878" i="47"/>
  <c r="AG145" i="47"/>
  <c r="AG78" i="47"/>
  <c r="AG811" i="47"/>
  <c r="AC75" i="37"/>
  <c r="AH360" i="47"/>
  <c r="AC75" i="45"/>
  <c r="AH896" i="47"/>
  <c r="AG144" i="47"/>
  <c r="AG412" i="47"/>
  <c r="AC75" i="43"/>
  <c r="AH762" i="47"/>
  <c r="AC75" i="34"/>
  <c r="AH159" i="47"/>
  <c r="AG613" i="47"/>
  <c r="AG546" i="47"/>
  <c r="AC75" i="36"/>
  <c r="AH293" i="47"/>
  <c r="AG211" i="47"/>
  <c r="AG610" i="47"/>
  <c r="AG744" i="47"/>
  <c r="AC10" i="53"/>
  <c r="AG543" i="47"/>
  <c r="AG815" i="47"/>
  <c r="AG547" i="47"/>
  <c r="AC75" i="42"/>
  <c r="AH695" i="47"/>
  <c r="AG413" i="47"/>
  <c r="AG143" i="47"/>
  <c r="AG479" i="47"/>
  <c r="AG947" i="47"/>
  <c r="AG278" i="47"/>
  <c r="AG747" i="47"/>
  <c r="AG277" i="47"/>
  <c r="AG346" i="47"/>
  <c r="AG10" i="47"/>
  <c r="AG545" i="47"/>
  <c r="AG614" i="47"/>
  <c r="AC75" i="41"/>
  <c r="AH628" i="47"/>
  <c r="AJ28" i="19"/>
  <c r="AF19" i="19"/>
  <c r="AI22" i="19"/>
  <c r="AG16" i="19"/>
  <c r="AH24" i="19"/>
  <c r="AH26" i="19"/>
  <c r="AG25" i="19"/>
  <c r="AH15" i="19"/>
  <c r="AG20" i="19"/>
  <c r="AF29" i="19"/>
  <c r="AB109" i="41"/>
  <c r="AG651" i="47"/>
  <c r="AG631" i="47"/>
  <c r="AB81" i="41"/>
  <c r="AG450" i="47"/>
  <c r="AB109" i="38"/>
  <c r="AG698" i="47"/>
  <c r="AB81" i="42"/>
  <c r="AA109" i="43"/>
  <c r="AF785" i="47"/>
  <c r="AG430" i="47"/>
  <c r="AB81" i="38"/>
  <c r="AG899" i="47"/>
  <c r="AB81" i="45"/>
  <c r="AG852" i="47"/>
  <c r="AB113" i="44"/>
  <c r="AB109" i="46"/>
  <c r="AG986" i="47"/>
  <c r="AC113" i="34"/>
  <c r="AH182" i="47"/>
  <c r="AA113" i="35"/>
  <c r="AF249" i="47"/>
  <c r="AB81" i="37"/>
  <c r="AG363" i="47"/>
  <c r="AG497" i="47"/>
  <c r="AB81" i="39"/>
  <c r="AB109" i="37"/>
  <c r="AG383" i="47"/>
  <c r="AB109" i="42"/>
  <c r="AG718" i="47"/>
  <c r="AB113" i="36"/>
  <c r="AG316" i="47"/>
  <c r="AF229" i="47"/>
  <c r="AB81" i="46"/>
  <c r="AG966" i="47"/>
  <c r="AA81" i="43"/>
  <c r="AF765" i="47"/>
  <c r="AB109" i="39"/>
  <c r="AG517" i="47"/>
  <c r="AG95" i="47"/>
  <c r="AD18" i="19"/>
  <c r="AB81" i="40"/>
  <c r="AG564" i="47"/>
  <c r="AH162" i="47"/>
  <c r="AA109" i="45"/>
  <c r="AF919" i="47"/>
  <c r="AB114" i="20"/>
  <c r="AG115" i="47"/>
  <c r="AF584" i="47"/>
  <c r="AA109" i="40"/>
  <c r="AC80" i="36" l="1"/>
  <c r="AB85" i="36"/>
  <c r="AH296" i="47" s="1"/>
  <c r="AD80" i="34"/>
  <c r="AC85" i="34"/>
  <c r="AI162" i="47" s="1"/>
  <c r="AF28" i="47"/>
  <c r="AC81" i="20"/>
  <c r="AB86" i="20"/>
  <c r="AH95" i="47" s="1"/>
  <c r="AC80" i="44"/>
  <c r="AB85" i="44"/>
  <c r="AH832" i="47" s="1"/>
  <c r="AD80" i="35"/>
  <c r="AC85" i="35"/>
  <c r="Z114" i="1"/>
  <c r="AE48" i="47"/>
  <c r="AB80" i="1"/>
  <c r="AA86" i="1"/>
  <c r="AD75" i="41"/>
  <c r="AI628" i="47"/>
  <c r="AH811" i="47"/>
  <c r="AH480" i="47"/>
  <c r="AH275" i="47"/>
  <c r="AD75" i="36"/>
  <c r="AI293" i="47"/>
  <c r="AH143" i="47"/>
  <c r="AD75" i="34"/>
  <c r="AI159" i="47"/>
  <c r="AH547" i="47"/>
  <c r="AH815" i="47"/>
  <c r="AH546" i="47"/>
  <c r="AH543" i="47"/>
  <c r="AH949" i="47"/>
  <c r="AD75" i="39"/>
  <c r="AI494" i="47"/>
  <c r="AH208" i="47"/>
  <c r="AH342" i="47"/>
  <c r="AH881" i="47"/>
  <c r="AH744" i="47"/>
  <c r="AH614" i="47"/>
  <c r="AH545" i="47"/>
  <c r="AH747" i="47"/>
  <c r="AH613" i="47"/>
  <c r="AH78" i="47"/>
  <c r="AH344" i="47"/>
  <c r="AH681" i="47"/>
  <c r="AD9" i="53"/>
  <c r="AD7" i="53"/>
  <c r="AH680" i="47"/>
  <c r="AD75" i="46"/>
  <c r="AI963" i="47"/>
  <c r="AH948" i="47"/>
  <c r="AH413" i="47"/>
  <c r="AD75" i="43"/>
  <c r="AI762" i="47"/>
  <c r="AH610" i="47"/>
  <c r="AH76" i="47"/>
  <c r="AH746" i="47"/>
  <c r="AH9" i="47"/>
  <c r="AH880" i="47"/>
  <c r="AD75" i="1"/>
  <c r="AI25" i="47"/>
  <c r="AH945" i="47"/>
  <c r="AH77" i="47"/>
  <c r="AH10" i="47"/>
  <c r="AH882" i="47"/>
  <c r="AH411" i="47"/>
  <c r="AD75" i="42"/>
  <c r="AI695" i="47"/>
  <c r="AH346" i="47"/>
  <c r="AH278" i="47"/>
  <c r="AH412" i="47"/>
  <c r="AH145" i="47"/>
  <c r="AD75" i="38"/>
  <c r="AI427" i="47"/>
  <c r="AD75" i="35"/>
  <c r="AI226" i="47"/>
  <c r="AH7" i="47"/>
  <c r="AH345" i="47"/>
  <c r="AH947" i="47"/>
  <c r="AH479" i="47"/>
  <c r="AD75" i="45"/>
  <c r="AI896" i="47"/>
  <c r="AD75" i="37"/>
  <c r="AI360" i="47"/>
  <c r="AD75" i="20"/>
  <c r="AI92" i="47"/>
  <c r="AH748" i="47"/>
  <c r="AH409" i="47"/>
  <c r="AD75" i="44"/>
  <c r="AI829" i="47"/>
  <c r="AH277" i="47"/>
  <c r="AH814" i="47"/>
  <c r="AH476" i="47"/>
  <c r="AH144" i="47"/>
  <c r="AH677" i="47"/>
  <c r="AH74" i="47"/>
  <c r="AH478" i="47"/>
  <c r="AH612" i="47"/>
  <c r="AH141" i="47"/>
  <c r="AD10" i="53"/>
  <c r="AH211" i="47"/>
  <c r="AH210" i="47"/>
  <c r="AH279" i="47"/>
  <c r="AH878" i="47"/>
  <c r="AH813" i="47"/>
  <c r="AD75" i="40"/>
  <c r="AI561" i="47"/>
  <c r="AH11" i="47"/>
  <c r="AH212" i="47"/>
  <c r="AH679" i="47"/>
  <c r="AK28" i="19"/>
  <c r="AH20" i="19"/>
  <c r="AH25" i="19"/>
  <c r="AI24" i="19"/>
  <c r="AJ22" i="19"/>
  <c r="AG29" i="19"/>
  <c r="AI15" i="19"/>
  <c r="AI26" i="19"/>
  <c r="AH16" i="19"/>
  <c r="AG19" i="19"/>
  <c r="AC81" i="41"/>
  <c r="AH631" i="47"/>
  <c r="AC109" i="41"/>
  <c r="AH651" i="47"/>
  <c r="AH115" i="47"/>
  <c r="AC114" i="20"/>
  <c r="AI182" i="47"/>
  <c r="AD113" i="34"/>
  <c r="AC113" i="44"/>
  <c r="AH852" i="47"/>
  <c r="AC81" i="45"/>
  <c r="AH899" i="47"/>
  <c r="AC81" i="38"/>
  <c r="AH430" i="47"/>
  <c r="AC81" i="42"/>
  <c r="AH698" i="47"/>
  <c r="AB109" i="45"/>
  <c r="AG919" i="47"/>
  <c r="AC109" i="39"/>
  <c r="AH517" i="47"/>
  <c r="AB81" i="43"/>
  <c r="AG765" i="47"/>
  <c r="AC81" i="46"/>
  <c r="AH966" i="47"/>
  <c r="AG229" i="47"/>
  <c r="AC109" i="37"/>
  <c r="AH383" i="47"/>
  <c r="AC81" i="37"/>
  <c r="AH363" i="47"/>
  <c r="AH497" i="47"/>
  <c r="AC81" i="39"/>
  <c r="AH450" i="47"/>
  <c r="AC109" i="38"/>
  <c r="AG584" i="47"/>
  <c r="AB109" i="40"/>
  <c r="AC81" i="40"/>
  <c r="AH564" i="47"/>
  <c r="AE18" i="19"/>
  <c r="AH316" i="47"/>
  <c r="AC113" i="36"/>
  <c r="AC109" i="42"/>
  <c r="AH718" i="47"/>
  <c r="AB113" i="35"/>
  <c r="AG249" i="47"/>
  <c r="AC109" i="46"/>
  <c r="AH986" i="47"/>
  <c r="AB109" i="43"/>
  <c r="AG785" i="47"/>
  <c r="AD80" i="44" l="1"/>
  <c r="AC85" i="44"/>
  <c r="AI832" i="47" s="1"/>
  <c r="AC80" i="1"/>
  <c r="AB86" i="1"/>
  <c r="AA114" i="1"/>
  <c r="AF48" i="47"/>
  <c r="AE80" i="35"/>
  <c r="AD85" i="35"/>
  <c r="AD81" i="20"/>
  <c r="AC86" i="20"/>
  <c r="AI95" i="47" s="1"/>
  <c r="AG28" i="47"/>
  <c r="AE80" i="34"/>
  <c r="AD85" i="34"/>
  <c r="AD80" i="36"/>
  <c r="AC85" i="36"/>
  <c r="AI210" i="47"/>
  <c r="AI612" i="47"/>
  <c r="AI677" i="47"/>
  <c r="AI141" i="47"/>
  <c r="AI145" i="47"/>
  <c r="AI882" i="47"/>
  <c r="AI880" i="47"/>
  <c r="AE9" i="53"/>
  <c r="AI613" i="47"/>
  <c r="AE75" i="34"/>
  <c r="AJ159" i="47"/>
  <c r="AI747" i="47"/>
  <c r="AI275" i="47"/>
  <c r="AI815" i="47"/>
  <c r="AI11" i="47"/>
  <c r="AI211" i="47"/>
  <c r="AI814" i="47"/>
  <c r="AE75" i="38"/>
  <c r="AJ427" i="47"/>
  <c r="AI9" i="47"/>
  <c r="AI948" i="47"/>
  <c r="AE75" i="44"/>
  <c r="AJ829" i="47"/>
  <c r="AI478" i="47"/>
  <c r="AI409" i="47"/>
  <c r="AI412" i="47"/>
  <c r="AI278" i="47"/>
  <c r="AI546" i="47"/>
  <c r="AI77" i="47"/>
  <c r="AE75" i="46"/>
  <c r="AJ963" i="47"/>
  <c r="AI610" i="47"/>
  <c r="AI480" i="47"/>
  <c r="AI277" i="47"/>
  <c r="AI744" i="47"/>
  <c r="AE75" i="20"/>
  <c r="AJ92" i="47"/>
  <c r="AE75" i="37"/>
  <c r="AJ360" i="47"/>
  <c r="AI748" i="47"/>
  <c r="AE75" i="1"/>
  <c r="AJ25" i="47"/>
  <c r="AI746" i="47"/>
  <c r="AI681" i="47"/>
  <c r="AI342" i="47"/>
  <c r="AE10" i="53"/>
  <c r="AI811" i="47"/>
  <c r="AI346" i="47"/>
  <c r="AI547" i="47"/>
  <c r="AI945" i="47"/>
  <c r="AI78" i="47"/>
  <c r="AE75" i="36"/>
  <c r="AJ293" i="47"/>
  <c r="AI545" i="47"/>
  <c r="AE75" i="40"/>
  <c r="AJ561" i="47"/>
  <c r="AI10" i="47"/>
  <c r="AI679" i="47"/>
  <c r="AE75" i="45"/>
  <c r="AJ896" i="47"/>
  <c r="AI74" i="47"/>
  <c r="AI479" i="47"/>
  <c r="AE75" i="42"/>
  <c r="AJ695" i="47"/>
  <c r="AE7" i="53"/>
  <c r="AI76" i="47"/>
  <c r="AI413" i="47"/>
  <c r="AI680" i="47"/>
  <c r="AI344" i="47"/>
  <c r="AI543" i="47"/>
  <c r="AI279" i="47"/>
  <c r="AI949" i="47"/>
  <c r="AE75" i="43"/>
  <c r="AJ762" i="47"/>
  <c r="AI411" i="47"/>
  <c r="AI143" i="47"/>
  <c r="AI614" i="47"/>
  <c r="AI208" i="47"/>
  <c r="AI212" i="47"/>
  <c r="AI813" i="47"/>
  <c r="AI878" i="47"/>
  <c r="AI144" i="47"/>
  <c r="AI476" i="47"/>
  <c r="AE75" i="35"/>
  <c r="AJ226" i="47"/>
  <c r="AI947" i="47"/>
  <c r="AI345" i="47"/>
  <c r="AI7" i="47"/>
  <c r="AE75" i="39"/>
  <c r="AJ494" i="47"/>
  <c r="AI881" i="47"/>
  <c r="AE75" i="41"/>
  <c r="AJ628" i="47"/>
  <c r="AI16" i="19"/>
  <c r="AJ15" i="19"/>
  <c r="AJ24" i="19"/>
  <c r="AI20" i="19"/>
  <c r="AH19" i="19"/>
  <c r="AJ26" i="19"/>
  <c r="AH29" i="19"/>
  <c r="AK22" i="19"/>
  <c r="AI25" i="19"/>
  <c r="AI651" i="47"/>
  <c r="AD109" i="41"/>
  <c r="AI631" i="47"/>
  <c r="AD81" i="41"/>
  <c r="AC113" i="35"/>
  <c r="AH249" i="47"/>
  <c r="AI564" i="47"/>
  <c r="AD81" i="40"/>
  <c r="AD113" i="44"/>
  <c r="AI852" i="47"/>
  <c r="AI316" i="47"/>
  <c r="AD113" i="36"/>
  <c r="AH584" i="47"/>
  <c r="AC109" i="40"/>
  <c r="AD109" i="38"/>
  <c r="AI450" i="47"/>
  <c r="AH229" i="47"/>
  <c r="AC81" i="43"/>
  <c r="AH765" i="47"/>
  <c r="AH919" i="47"/>
  <c r="AC109" i="45"/>
  <c r="AD81" i="38"/>
  <c r="AI430" i="47"/>
  <c r="AD109" i="46"/>
  <c r="AI986" i="47"/>
  <c r="AI363" i="47"/>
  <c r="AD81" i="37"/>
  <c r="AD109" i="39"/>
  <c r="AI517" i="47"/>
  <c r="AJ182" i="47"/>
  <c r="AE113" i="34"/>
  <c r="AJ162" i="47"/>
  <c r="AC109" i="43"/>
  <c r="AH785" i="47"/>
  <c r="AD109" i="42"/>
  <c r="AI718" i="47"/>
  <c r="AF18" i="19"/>
  <c r="AD81" i="39"/>
  <c r="AI497" i="47"/>
  <c r="AI383" i="47"/>
  <c r="AD109" i="37"/>
  <c r="AD81" i="46"/>
  <c r="AI966" i="47"/>
  <c r="AD81" i="42"/>
  <c r="AI698" i="47"/>
  <c r="AD81" i="45"/>
  <c r="AI899" i="47"/>
  <c r="AD114" i="20"/>
  <c r="AI115" i="47"/>
  <c r="AI296" i="47" l="1"/>
  <c r="AE80" i="36"/>
  <c r="AD85" i="36"/>
  <c r="AJ296" i="47" s="1"/>
  <c r="AF80" i="35"/>
  <c r="AE85" i="35"/>
  <c r="AD80" i="1"/>
  <c r="AC86" i="1"/>
  <c r="AE80" i="44"/>
  <c r="AD85" i="44"/>
  <c r="AJ832" i="47" s="1"/>
  <c r="AH28" i="47"/>
  <c r="AF80" i="34"/>
  <c r="AE85" i="34"/>
  <c r="AK162" i="47" s="1"/>
  <c r="AE81" i="20"/>
  <c r="AD86" i="20"/>
  <c r="AJ95" i="47" s="1"/>
  <c r="AB114" i="1"/>
  <c r="AG48" i="47"/>
  <c r="AF75" i="43"/>
  <c r="AK762" i="47"/>
  <c r="AF7" i="53"/>
  <c r="AF75" i="42"/>
  <c r="AK695" i="47"/>
  <c r="AJ76" i="47"/>
  <c r="AJ479" i="47"/>
  <c r="AJ10" i="47"/>
  <c r="AJ74" i="47"/>
  <c r="AF75" i="44"/>
  <c r="AK829" i="47"/>
  <c r="AJ278" i="47"/>
  <c r="AF75" i="38"/>
  <c r="AK427" i="47"/>
  <c r="AJ478" i="47"/>
  <c r="AJ948" i="47"/>
  <c r="AF75" i="41"/>
  <c r="AK628" i="47"/>
  <c r="AF75" i="39"/>
  <c r="AK494" i="47"/>
  <c r="AJ145" i="47"/>
  <c r="AJ677" i="47"/>
  <c r="AJ476" i="47"/>
  <c r="AJ949" i="47"/>
  <c r="AJ78" i="47"/>
  <c r="AF75" i="1"/>
  <c r="AK25" i="47"/>
  <c r="AJ277" i="47"/>
  <c r="AF75" i="34"/>
  <c r="AK159" i="47"/>
  <c r="AJ11" i="47"/>
  <c r="AJ345" i="47"/>
  <c r="AJ7" i="47"/>
  <c r="AF75" i="45"/>
  <c r="AK896" i="47"/>
  <c r="AJ208" i="47"/>
  <c r="AJ344" i="47"/>
  <c r="AJ746" i="47"/>
  <c r="AJ748" i="47"/>
  <c r="AJ412" i="47"/>
  <c r="AJ612" i="47"/>
  <c r="AJ144" i="47"/>
  <c r="AJ813" i="47"/>
  <c r="AJ279" i="47"/>
  <c r="AJ543" i="47"/>
  <c r="AJ945" i="47"/>
  <c r="AJ480" i="47"/>
  <c r="AF9" i="53"/>
  <c r="AJ814" i="47"/>
  <c r="AJ815" i="47"/>
  <c r="AJ881" i="47"/>
  <c r="AJ947" i="47"/>
  <c r="AJ143" i="47"/>
  <c r="AJ680" i="47"/>
  <c r="AF75" i="37"/>
  <c r="AK360" i="47"/>
  <c r="AJ681" i="47"/>
  <c r="AF75" i="46"/>
  <c r="AK963" i="47"/>
  <c r="AJ77" i="47"/>
  <c r="AJ9" i="47"/>
  <c r="AJ747" i="47"/>
  <c r="AJ880" i="47"/>
  <c r="AJ210" i="47"/>
  <c r="AJ212" i="47"/>
  <c r="AJ547" i="47"/>
  <c r="AJ744" i="47"/>
  <c r="AJ409" i="47"/>
  <c r="AJ211" i="47"/>
  <c r="AJ275" i="47"/>
  <c r="AJ411" i="47"/>
  <c r="AF75" i="36"/>
  <c r="AK293" i="47"/>
  <c r="AJ413" i="47"/>
  <c r="AJ679" i="47"/>
  <c r="AF75" i="20"/>
  <c r="AK92" i="47"/>
  <c r="AJ342" i="47"/>
  <c r="AJ546" i="47"/>
  <c r="AJ610" i="47"/>
  <c r="AJ613" i="47"/>
  <c r="AJ882" i="47"/>
  <c r="AF75" i="35"/>
  <c r="AK226" i="47"/>
  <c r="AJ141" i="47"/>
  <c r="AJ614" i="47"/>
  <c r="AJ878" i="47"/>
  <c r="AF75" i="40"/>
  <c r="AK561" i="47"/>
  <c r="AF10" i="53"/>
  <c r="AJ545" i="47"/>
  <c r="AJ346" i="47"/>
  <c r="AJ811" i="47"/>
  <c r="AI29" i="19"/>
  <c r="AJ20" i="19"/>
  <c r="AK15" i="19"/>
  <c r="AI19" i="19"/>
  <c r="AK26" i="19"/>
  <c r="AJ25" i="19"/>
  <c r="AK24" i="19"/>
  <c r="AJ16" i="19"/>
  <c r="AE109" i="41"/>
  <c r="AJ651" i="47"/>
  <c r="AJ631" i="47"/>
  <c r="AE81" i="41"/>
  <c r="AE114" i="20"/>
  <c r="AJ115" i="47"/>
  <c r="AE109" i="37"/>
  <c r="AJ383" i="47"/>
  <c r="AI229" i="47"/>
  <c r="AE109" i="38"/>
  <c r="AJ450" i="47"/>
  <c r="AE81" i="42"/>
  <c r="AJ698" i="47"/>
  <c r="AJ966" i="47"/>
  <c r="AE81" i="46"/>
  <c r="AJ497" i="47"/>
  <c r="AE81" i="39"/>
  <c r="AE109" i="39"/>
  <c r="AJ517" i="47"/>
  <c r="AJ363" i="47"/>
  <c r="AE81" i="37"/>
  <c r="AJ986" i="47"/>
  <c r="AE109" i="46"/>
  <c r="AD109" i="45"/>
  <c r="AI919" i="47"/>
  <c r="AI765" i="47"/>
  <c r="AD81" i="43"/>
  <c r="AD109" i="40"/>
  <c r="AI584" i="47"/>
  <c r="AE81" i="40"/>
  <c r="AJ564" i="47"/>
  <c r="AD113" i="35"/>
  <c r="AI249" i="47"/>
  <c r="AE81" i="45"/>
  <c r="AJ899" i="47"/>
  <c r="AE109" i="42"/>
  <c r="AJ718" i="47"/>
  <c r="AD109" i="43"/>
  <c r="AI785" i="47"/>
  <c r="AF113" i="34"/>
  <c r="AK182" i="47"/>
  <c r="AE113" i="36"/>
  <c r="AJ316" i="47"/>
  <c r="AG18" i="19"/>
  <c r="AJ430" i="47"/>
  <c r="AE81" i="38"/>
  <c r="AE113" i="44"/>
  <c r="AJ852" i="47"/>
  <c r="AI28" i="47" l="1"/>
  <c r="AH48" i="47"/>
  <c r="AC114" i="1"/>
  <c r="AF81" i="20"/>
  <c r="AE86" i="20"/>
  <c r="AE80" i="1"/>
  <c r="AD86" i="1"/>
  <c r="AG80" i="35"/>
  <c r="AF85" i="35"/>
  <c r="AF80" i="36"/>
  <c r="AE85" i="36"/>
  <c r="AK296" i="47" s="1"/>
  <c r="AG80" i="34"/>
  <c r="AF85" i="34"/>
  <c r="AF80" i="44"/>
  <c r="AE85" i="44"/>
  <c r="AK832" i="47" s="1"/>
  <c r="AG10" i="53"/>
  <c r="AK74" i="47"/>
  <c r="AK614" i="47"/>
  <c r="AK882" i="47"/>
  <c r="AK878" i="47"/>
  <c r="AK610" i="47"/>
  <c r="AK880" i="47"/>
  <c r="AK681" i="47"/>
  <c r="AK680" i="47"/>
  <c r="AK279" i="47"/>
  <c r="AK144" i="47"/>
  <c r="AG75" i="1"/>
  <c r="AL25" i="47"/>
  <c r="AK478" i="47"/>
  <c r="AK10" i="47"/>
  <c r="AG75" i="40"/>
  <c r="AL561" i="47"/>
  <c r="AK211" i="47"/>
  <c r="AK342" i="47"/>
  <c r="AK409" i="47"/>
  <c r="AK344" i="47"/>
  <c r="AG75" i="39"/>
  <c r="AL494" i="47"/>
  <c r="AG75" i="44"/>
  <c r="AL829" i="47"/>
  <c r="AK78" i="47"/>
  <c r="AG75" i="43"/>
  <c r="AL762" i="47"/>
  <c r="AK346" i="47"/>
  <c r="AG75" i="36"/>
  <c r="AL293" i="47"/>
  <c r="AK613" i="47"/>
  <c r="AK411" i="47"/>
  <c r="AK747" i="47"/>
  <c r="AG9" i="53"/>
  <c r="AK77" i="47"/>
  <c r="AK815" i="47"/>
  <c r="AG75" i="45"/>
  <c r="AL896" i="47"/>
  <c r="AG75" i="34"/>
  <c r="AL159" i="47"/>
  <c r="AG75" i="42"/>
  <c r="AL695" i="47"/>
  <c r="AK278" i="47"/>
  <c r="AK811" i="47"/>
  <c r="AK679" i="47"/>
  <c r="AG75" i="37"/>
  <c r="AL360" i="47"/>
  <c r="AK9" i="47"/>
  <c r="AK345" i="47"/>
  <c r="AG75" i="41"/>
  <c r="AL628" i="47"/>
  <c r="AG75" i="38"/>
  <c r="AL427" i="47"/>
  <c r="AG7" i="53"/>
  <c r="AK545" i="47"/>
  <c r="AK275" i="47"/>
  <c r="AK947" i="47"/>
  <c r="AK814" i="47"/>
  <c r="AK480" i="47"/>
  <c r="AK945" i="47"/>
  <c r="AK612" i="47"/>
  <c r="AK412" i="47"/>
  <c r="AK748" i="47"/>
  <c r="AK208" i="47"/>
  <c r="AK479" i="47"/>
  <c r="AG75" i="35"/>
  <c r="AL226" i="47"/>
  <c r="AG75" i="20"/>
  <c r="AL92" i="47"/>
  <c r="AK413" i="47"/>
  <c r="AG75" i="46"/>
  <c r="AL963" i="47"/>
  <c r="AK547" i="47"/>
  <c r="AK212" i="47"/>
  <c r="AK543" i="47"/>
  <c r="AK11" i="47"/>
  <c r="AK7" i="47"/>
  <c r="AK677" i="47"/>
  <c r="AK546" i="47"/>
  <c r="AK210" i="47"/>
  <c r="AK744" i="47"/>
  <c r="AK143" i="47"/>
  <c r="AK881" i="47"/>
  <c r="AK813" i="47"/>
  <c r="AK746" i="47"/>
  <c r="AK949" i="47"/>
  <c r="AK948" i="47"/>
  <c r="AK76" i="47"/>
  <c r="AK141" i="47"/>
  <c r="AK277" i="47"/>
  <c r="AK476" i="47"/>
  <c r="AK145" i="47"/>
  <c r="AK25" i="19"/>
  <c r="AK20" i="19"/>
  <c r="AK16" i="19"/>
  <c r="AJ19" i="19"/>
  <c r="AJ29" i="19"/>
  <c r="AK631" i="47"/>
  <c r="AF81" i="41"/>
  <c r="AF109" i="41"/>
  <c r="AK651" i="47"/>
  <c r="AJ785" i="47"/>
  <c r="AE109" i="43"/>
  <c r="AF109" i="42"/>
  <c r="AK718" i="47"/>
  <c r="AF109" i="46"/>
  <c r="AK986" i="47"/>
  <c r="AF109" i="39"/>
  <c r="AK517" i="47"/>
  <c r="AH18" i="19"/>
  <c r="AF113" i="36"/>
  <c r="AK316" i="47"/>
  <c r="AJ765" i="47"/>
  <c r="AE81" i="43"/>
  <c r="AF109" i="38"/>
  <c r="AK450" i="47"/>
  <c r="AJ229" i="47"/>
  <c r="AF113" i="44"/>
  <c r="AK852" i="47"/>
  <c r="AG113" i="34"/>
  <c r="AL182" i="47"/>
  <c r="AF81" i="45"/>
  <c r="AK899" i="47"/>
  <c r="AE113" i="35"/>
  <c r="AJ249" i="47"/>
  <c r="AE109" i="45"/>
  <c r="AJ919" i="47"/>
  <c r="AF81" i="42"/>
  <c r="AK698" i="47"/>
  <c r="AF109" i="37"/>
  <c r="AK383" i="47"/>
  <c r="AK430" i="47"/>
  <c r="AF81" i="38"/>
  <c r="AK95" i="47"/>
  <c r="AF81" i="40"/>
  <c r="AK564" i="47"/>
  <c r="AE109" i="40"/>
  <c r="AJ584" i="47"/>
  <c r="AK363" i="47"/>
  <c r="AF81" i="37"/>
  <c r="AF81" i="39"/>
  <c r="AK497" i="47"/>
  <c r="AF81" i="46"/>
  <c r="AK966" i="47"/>
  <c r="AF114" i="20"/>
  <c r="AK115" i="47"/>
  <c r="AL162" i="47" l="1"/>
  <c r="AJ28" i="47"/>
  <c r="AG80" i="44"/>
  <c r="AF85" i="44"/>
  <c r="AH80" i="34"/>
  <c r="AG85" i="34"/>
  <c r="AM162" i="47" s="1"/>
  <c r="AG80" i="36"/>
  <c r="AF85" i="36"/>
  <c r="AL296" i="47" s="1"/>
  <c r="AF80" i="1"/>
  <c r="AE86" i="1"/>
  <c r="AG81" i="20"/>
  <c r="AF86" i="20"/>
  <c r="AL95" i="47" s="1"/>
  <c r="AD114" i="1"/>
  <c r="AI48" i="47"/>
  <c r="AH80" i="35"/>
  <c r="AG85" i="35"/>
  <c r="AL547" i="47"/>
  <c r="AH75" i="37"/>
  <c r="AM360" i="47"/>
  <c r="AH9" i="53"/>
  <c r="AL344" i="47"/>
  <c r="AL144" i="47"/>
  <c r="AL342" i="47"/>
  <c r="AL145" i="47"/>
  <c r="AL677" i="47"/>
  <c r="AL7" i="47"/>
  <c r="AL208" i="47"/>
  <c r="AH75" i="45"/>
  <c r="AM896" i="47"/>
  <c r="AL9" i="47"/>
  <c r="AL211" i="47"/>
  <c r="AL814" i="47"/>
  <c r="AL74" i="47"/>
  <c r="AL948" i="47"/>
  <c r="AL813" i="47"/>
  <c r="AL744" i="47"/>
  <c r="AL413" i="47"/>
  <c r="AL612" i="47"/>
  <c r="AL947" i="47"/>
  <c r="AL679" i="47"/>
  <c r="AH75" i="44"/>
  <c r="AM829" i="47"/>
  <c r="AL815" i="47"/>
  <c r="AL747" i="47"/>
  <c r="AL411" i="47"/>
  <c r="AH75" i="1"/>
  <c r="AM25" i="47"/>
  <c r="AH10" i="53"/>
  <c r="AL279" i="47"/>
  <c r="AL882" i="47"/>
  <c r="AL476" i="47"/>
  <c r="AL878" i="47"/>
  <c r="AH75" i="35"/>
  <c r="AM226" i="47"/>
  <c r="AL345" i="47"/>
  <c r="AL346" i="47"/>
  <c r="AL10" i="47"/>
  <c r="AL412" i="47"/>
  <c r="AL409" i="47"/>
  <c r="AL881" i="47"/>
  <c r="AH75" i="46"/>
  <c r="AM963" i="47"/>
  <c r="AL479" i="47"/>
  <c r="AL543" i="47"/>
  <c r="AL945" i="47"/>
  <c r="AH75" i="36"/>
  <c r="AM293" i="47"/>
  <c r="AL278" i="47"/>
  <c r="AH75" i="39"/>
  <c r="AM494" i="47"/>
  <c r="AL680" i="47"/>
  <c r="AL614" i="47"/>
  <c r="AL546" i="47"/>
  <c r="AH75" i="38"/>
  <c r="AM427" i="47"/>
  <c r="AL811" i="47"/>
  <c r="AH75" i="40"/>
  <c r="AM561" i="47"/>
  <c r="AL880" i="47"/>
  <c r="AL610" i="47"/>
  <c r="AL76" i="47"/>
  <c r="AL746" i="47"/>
  <c r="AL143" i="47"/>
  <c r="AL210" i="47"/>
  <c r="AL212" i="47"/>
  <c r="AL748" i="47"/>
  <c r="AL480" i="47"/>
  <c r="AL545" i="47"/>
  <c r="AH75" i="42"/>
  <c r="AM695" i="47"/>
  <c r="AL275" i="47"/>
  <c r="AH75" i="43"/>
  <c r="AM762" i="47"/>
  <c r="AL77" i="47"/>
  <c r="AL78" i="47"/>
  <c r="AL949" i="47"/>
  <c r="AL681" i="47"/>
  <c r="AL277" i="47"/>
  <c r="AL141" i="47"/>
  <c r="AH75" i="20"/>
  <c r="AM92" i="47"/>
  <c r="AL11" i="47"/>
  <c r="AH7" i="53"/>
  <c r="AH75" i="41"/>
  <c r="AM628" i="47"/>
  <c r="AH75" i="34"/>
  <c r="AM159" i="47"/>
  <c r="AL613" i="47"/>
  <c r="AL478" i="47"/>
  <c r="AK29" i="19"/>
  <c r="AK19" i="19"/>
  <c r="AG81" i="41"/>
  <c r="AL631" i="47"/>
  <c r="AG109" i="41"/>
  <c r="AL651" i="47"/>
  <c r="AG109" i="38"/>
  <c r="AL450" i="47"/>
  <c r="AG109" i="46"/>
  <c r="AL986" i="47"/>
  <c r="AG81" i="40"/>
  <c r="AL564" i="47"/>
  <c r="AF109" i="45"/>
  <c r="AK919" i="47"/>
  <c r="AF113" i="35"/>
  <c r="AK249" i="47"/>
  <c r="AK765" i="47"/>
  <c r="AF81" i="43"/>
  <c r="AI18" i="19"/>
  <c r="AG109" i="39"/>
  <c r="AL517" i="47"/>
  <c r="AG114" i="20"/>
  <c r="AL115" i="47"/>
  <c r="AL966" i="47"/>
  <c r="AG81" i="46"/>
  <c r="AF109" i="40"/>
  <c r="AK584" i="47"/>
  <c r="AL899" i="47"/>
  <c r="AG81" i="45"/>
  <c r="AL316" i="47"/>
  <c r="AG113" i="36"/>
  <c r="AG109" i="42"/>
  <c r="AL718" i="47"/>
  <c r="AG81" i="39"/>
  <c r="AL497" i="47"/>
  <c r="AG81" i="37"/>
  <c r="AL363" i="47"/>
  <c r="AG81" i="38"/>
  <c r="AL430" i="47"/>
  <c r="AG109" i="37"/>
  <c r="AL383" i="47"/>
  <c r="AG81" i="42"/>
  <c r="AL698" i="47"/>
  <c r="AH113" i="34"/>
  <c r="AM182" i="47"/>
  <c r="AG113" i="44"/>
  <c r="AL852" i="47"/>
  <c r="AK229" i="47"/>
  <c r="AF109" i="43"/>
  <c r="AK785" i="47"/>
  <c r="AL832" i="47" l="1"/>
  <c r="AK28" i="47"/>
  <c r="AI80" i="35"/>
  <c r="AH85" i="35"/>
  <c r="AG80" i="1"/>
  <c r="AF86" i="1"/>
  <c r="AH80" i="44"/>
  <c r="AG85" i="44"/>
  <c r="AM832" i="47" s="1"/>
  <c r="AJ48" i="47"/>
  <c r="AE114" i="1"/>
  <c r="AH81" i="20"/>
  <c r="AG86" i="20"/>
  <c r="AM95" i="47" s="1"/>
  <c r="AH80" i="36"/>
  <c r="AG85" i="36"/>
  <c r="AI80" i="34"/>
  <c r="AH85" i="34"/>
  <c r="AN162" i="47" s="1"/>
  <c r="AM279" i="47"/>
  <c r="AM412" i="47"/>
  <c r="AM613" i="47"/>
  <c r="AM78" i="47"/>
  <c r="AM748" i="47"/>
  <c r="AM746" i="47"/>
  <c r="AM610" i="47"/>
  <c r="AM543" i="47"/>
  <c r="AM476" i="47"/>
  <c r="AM211" i="47"/>
  <c r="AM479" i="47"/>
  <c r="AM344" i="47"/>
  <c r="AM547" i="47"/>
  <c r="AM275" i="47"/>
  <c r="AM346" i="47"/>
  <c r="AI75" i="44"/>
  <c r="AN829" i="47"/>
  <c r="AM345" i="47"/>
  <c r="AM747" i="47"/>
  <c r="AM679" i="47"/>
  <c r="AM947" i="47"/>
  <c r="AM413" i="47"/>
  <c r="AM948" i="47"/>
  <c r="AM744" i="47"/>
  <c r="AM278" i="47"/>
  <c r="AM813" i="47"/>
  <c r="AM208" i="47"/>
  <c r="AI75" i="41"/>
  <c r="AN628" i="47"/>
  <c r="AI75" i="42"/>
  <c r="AN695" i="47"/>
  <c r="AM681" i="47"/>
  <c r="AI75" i="40"/>
  <c r="AN561" i="47"/>
  <c r="AI75" i="38"/>
  <c r="AN427" i="47"/>
  <c r="AM141" i="47"/>
  <c r="AM76" i="47"/>
  <c r="AM880" i="47"/>
  <c r="AI75" i="39"/>
  <c r="AN494" i="47"/>
  <c r="AM614" i="47"/>
  <c r="AM882" i="47"/>
  <c r="AI75" i="37"/>
  <c r="AN360" i="47"/>
  <c r="AM74" i="47"/>
  <c r="AI75" i="46"/>
  <c r="AN963" i="47"/>
  <c r="AI7" i="53"/>
  <c r="AM811" i="47"/>
  <c r="AM945" i="47"/>
  <c r="AI75" i="35"/>
  <c r="AN226" i="47"/>
  <c r="AM145" i="47"/>
  <c r="AM815" i="47"/>
  <c r="AM612" i="47"/>
  <c r="AM677" i="47"/>
  <c r="AI75" i="34"/>
  <c r="AN159" i="47"/>
  <c r="AM411" i="47"/>
  <c r="AM478" i="47"/>
  <c r="AI75" i="43"/>
  <c r="AN762" i="47"/>
  <c r="AM545" i="47"/>
  <c r="AM210" i="47"/>
  <c r="AI10" i="53"/>
  <c r="AI75" i="1"/>
  <c r="AN25" i="47"/>
  <c r="AM7" i="47"/>
  <c r="AI75" i="20"/>
  <c r="AN92" i="47"/>
  <c r="AM949" i="47"/>
  <c r="AM212" i="47"/>
  <c r="AM546" i="47"/>
  <c r="AM881" i="47"/>
  <c r="AM10" i="47"/>
  <c r="AM409" i="47"/>
  <c r="AI75" i="45"/>
  <c r="AN896" i="47"/>
  <c r="AI9" i="53"/>
  <c r="AM814" i="47"/>
  <c r="AM342" i="47"/>
  <c r="AM11" i="47"/>
  <c r="AM277" i="47"/>
  <c r="AM77" i="47"/>
  <c r="AM480" i="47"/>
  <c r="AM143" i="47"/>
  <c r="AI75" i="36"/>
  <c r="AN293" i="47"/>
  <c r="AM680" i="47"/>
  <c r="AM878" i="47"/>
  <c r="AM9" i="47"/>
  <c r="AM144" i="47"/>
  <c r="AH109" i="41"/>
  <c r="AM651" i="47"/>
  <c r="AM631" i="47"/>
  <c r="AH81" i="41"/>
  <c r="AH109" i="39"/>
  <c r="AM517" i="47"/>
  <c r="AG81" i="43"/>
  <c r="AL765" i="47"/>
  <c r="AM450" i="47"/>
  <c r="AH109" i="38"/>
  <c r="AG109" i="43"/>
  <c r="AL785" i="47"/>
  <c r="AL229" i="47"/>
  <c r="AH113" i="44"/>
  <c r="AM852" i="47"/>
  <c r="AM430" i="47"/>
  <c r="AH81" i="38"/>
  <c r="AG109" i="40"/>
  <c r="AL584" i="47"/>
  <c r="AH81" i="42"/>
  <c r="AM698" i="47"/>
  <c r="AH81" i="39"/>
  <c r="AM497" i="47"/>
  <c r="AH109" i="42"/>
  <c r="AM718" i="47"/>
  <c r="AM316" i="47"/>
  <c r="AH113" i="36"/>
  <c r="AH81" i="46"/>
  <c r="AM966" i="47"/>
  <c r="AH114" i="20"/>
  <c r="AM115" i="47"/>
  <c r="AJ18" i="19"/>
  <c r="AI113" i="34"/>
  <c r="AN182" i="47"/>
  <c r="AH109" i="37"/>
  <c r="AM383" i="47"/>
  <c r="AH81" i="37"/>
  <c r="AM363" i="47"/>
  <c r="AM899" i="47"/>
  <c r="AH81" i="45"/>
  <c r="AG113" i="35"/>
  <c r="AL249" i="47"/>
  <c r="AL919" i="47"/>
  <c r="AG109" i="45"/>
  <c r="AH81" i="40"/>
  <c r="AM564" i="47"/>
  <c r="AH109" i="46"/>
  <c r="AM986" i="47"/>
  <c r="AM296" i="47" l="1"/>
  <c r="AK48" i="47"/>
  <c r="AF114" i="1"/>
  <c r="AL28" i="47"/>
  <c r="AI80" i="36"/>
  <c r="AH85" i="36"/>
  <c r="AN296" i="47" s="1"/>
  <c r="AI80" i="44"/>
  <c r="AH85" i="44"/>
  <c r="AN832" i="47" s="1"/>
  <c r="AG86" i="1"/>
  <c r="AH80" i="1"/>
  <c r="AJ80" i="35"/>
  <c r="AI85" i="35"/>
  <c r="AJ80" i="34"/>
  <c r="AI85" i="34"/>
  <c r="AO162" i="47" s="1"/>
  <c r="AI81" i="20"/>
  <c r="AH86" i="20"/>
  <c r="AN95" i="47" s="1"/>
  <c r="AN545" i="47"/>
  <c r="AN278" i="47"/>
  <c r="AJ75" i="1"/>
  <c r="AO25" i="47"/>
  <c r="AN949" i="47"/>
  <c r="AN746" i="47"/>
  <c r="AN7" i="47"/>
  <c r="AN815" i="47"/>
  <c r="AJ75" i="39"/>
  <c r="AO494" i="47"/>
  <c r="AN681" i="47"/>
  <c r="AN679" i="47"/>
  <c r="AN345" i="47"/>
  <c r="AN344" i="47"/>
  <c r="AN412" i="47"/>
  <c r="AN279" i="47"/>
  <c r="AJ75" i="36"/>
  <c r="AO293" i="47"/>
  <c r="AN144" i="47"/>
  <c r="AN77" i="47"/>
  <c r="AN814" i="47"/>
  <c r="AJ75" i="43"/>
  <c r="AO762" i="47"/>
  <c r="AJ75" i="35"/>
  <c r="AO226" i="47"/>
  <c r="AJ75" i="42"/>
  <c r="AO695" i="47"/>
  <c r="AN275" i="47"/>
  <c r="AN547" i="47"/>
  <c r="AN411" i="47"/>
  <c r="AJ75" i="45"/>
  <c r="AO896" i="47"/>
  <c r="AJ9" i="53"/>
  <c r="AN211" i="47"/>
  <c r="AN78" i="47"/>
  <c r="AN677" i="47"/>
  <c r="AN145" i="47"/>
  <c r="AJ75" i="38"/>
  <c r="AO427" i="47"/>
  <c r="AN811" i="47"/>
  <c r="AN880" i="47"/>
  <c r="AN948" i="47"/>
  <c r="AN747" i="47"/>
  <c r="AN346" i="47"/>
  <c r="AN881" i="47"/>
  <c r="AN882" i="47"/>
  <c r="AN141" i="47"/>
  <c r="AN813" i="47"/>
  <c r="AN9" i="47"/>
  <c r="AN143" i="47"/>
  <c r="AN277" i="47"/>
  <c r="AN212" i="47"/>
  <c r="AN478" i="47"/>
  <c r="AJ75" i="44"/>
  <c r="AO829" i="47"/>
  <c r="AN543" i="47"/>
  <c r="AJ10" i="53"/>
  <c r="AJ75" i="34"/>
  <c r="AO159" i="47"/>
  <c r="AJ75" i="46"/>
  <c r="AO963" i="47"/>
  <c r="AJ75" i="37"/>
  <c r="AO360" i="47"/>
  <c r="AJ75" i="40"/>
  <c r="AO561" i="47"/>
  <c r="AN614" i="47"/>
  <c r="AN76" i="47"/>
  <c r="AN74" i="47"/>
  <c r="AN413" i="47"/>
  <c r="AN680" i="47"/>
  <c r="AN11" i="47"/>
  <c r="AJ75" i="20"/>
  <c r="AO92" i="47"/>
  <c r="AN878" i="47"/>
  <c r="AN10" i="47"/>
  <c r="AN546" i="47"/>
  <c r="AN210" i="47"/>
  <c r="AJ75" i="41"/>
  <c r="AO628" i="47"/>
  <c r="AN613" i="47"/>
  <c r="AN610" i="47"/>
  <c r="AN480" i="47"/>
  <c r="AN409" i="47"/>
  <c r="AN479" i="47"/>
  <c r="AN744" i="47"/>
  <c r="AN342" i="47"/>
  <c r="AN476" i="47"/>
  <c r="AJ7" i="53"/>
  <c r="AN612" i="47"/>
  <c r="AN945" i="47"/>
  <c r="AN947" i="47"/>
  <c r="AN208" i="47"/>
  <c r="AN748" i="47"/>
  <c r="AN651" i="47"/>
  <c r="AI109" i="41"/>
  <c r="AN631" i="47"/>
  <c r="AI81" i="41"/>
  <c r="AI81" i="37"/>
  <c r="AN363" i="47"/>
  <c r="AK18" i="19"/>
  <c r="AI81" i="39"/>
  <c r="AN497" i="47"/>
  <c r="AM229" i="47"/>
  <c r="AH109" i="43"/>
  <c r="AM785" i="47"/>
  <c r="AH81" i="43"/>
  <c r="AM765" i="47"/>
  <c r="AH109" i="45"/>
  <c r="AM919" i="47"/>
  <c r="AI81" i="45"/>
  <c r="AN899" i="47"/>
  <c r="AN966" i="47"/>
  <c r="AI81" i="46"/>
  <c r="AI113" i="36"/>
  <c r="AN316" i="47"/>
  <c r="AN450" i="47"/>
  <c r="AI109" i="38"/>
  <c r="AI109" i="46"/>
  <c r="AN986" i="47"/>
  <c r="AN564" i="47"/>
  <c r="AI81" i="40"/>
  <c r="AH113" i="35"/>
  <c r="AM249" i="47"/>
  <c r="AI109" i="37"/>
  <c r="AN383" i="47"/>
  <c r="AJ113" i="34"/>
  <c r="AO182" i="47"/>
  <c r="AI114" i="20"/>
  <c r="AN115" i="47"/>
  <c r="AI109" i="42"/>
  <c r="AN718" i="47"/>
  <c r="AI81" i="42"/>
  <c r="AN698" i="47"/>
  <c r="AM584" i="47"/>
  <c r="AH109" i="40"/>
  <c r="AN430" i="47"/>
  <c r="AI81" i="38"/>
  <c r="AI113" i="44"/>
  <c r="AN852" i="47"/>
  <c r="AN517" i="47"/>
  <c r="AI109" i="39"/>
  <c r="AI80" i="1" l="1"/>
  <c r="AH86" i="1"/>
  <c r="AK80" i="34"/>
  <c r="AK85" i="34" s="1"/>
  <c r="AJ85" i="34"/>
  <c r="AP162" i="47" s="1"/>
  <c r="AK80" i="35"/>
  <c r="AK85" i="35" s="1"/>
  <c r="AJ85" i="35"/>
  <c r="AM28" i="47"/>
  <c r="AJ80" i="36"/>
  <c r="AI85" i="36"/>
  <c r="AO296" i="47" s="1"/>
  <c r="AL48" i="47"/>
  <c r="AG114" i="1"/>
  <c r="AJ81" i="20"/>
  <c r="AI86" i="20"/>
  <c r="AO95" i="47" s="1"/>
  <c r="AJ80" i="44"/>
  <c r="AI85" i="44"/>
  <c r="AO832" i="47" s="1"/>
  <c r="AK75" i="41"/>
  <c r="AQ628" i="47" s="1"/>
  <c r="AP628" i="47"/>
  <c r="AO342" i="47"/>
  <c r="AO7" i="47"/>
  <c r="AO679" i="47"/>
  <c r="AO613" i="47"/>
  <c r="AK75" i="46"/>
  <c r="AQ963" i="47" s="1"/>
  <c r="AP963" i="47"/>
  <c r="AO744" i="47"/>
  <c r="AO681" i="47"/>
  <c r="AO144" i="47"/>
  <c r="AO141" i="47"/>
  <c r="AO278" i="47"/>
  <c r="AO546" i="47"/>
  <c r="AK9" i="53"/>
  <c r="AO346" i="47"/>
  <c r="AO145" i="47"/>
  <c r="AK75" i="35"/>
  <c r="AQ226" i="47" s="1"/>
  <c r="AP226" i="47"/>
  <c r="AO545" i="47"/>
  <c r="AO480" i="47"/>
  <c r="AO815" i="47"/>
  <c r="AK75" i="40"/>
  <c r="AQ561" i="47" s="1"/>
  <c r="AP561" i="47"/>
  <c r="AO210" i="47"/>
  <c r="AK10" i="53"/>
  <c r="AO11" i="47"/>
  <c r="AO949" i="47"/>
  <c r="AO76" i="47"/>
  <c r="AO9" i="47"/>
  <c r="AK75" i="1"/>
  <c r="AQ25" i="47" s="1"/>
  <c r="AP25" i="47"/>
  <c r="AO275" i="47"/>
  <c r="AO813" i="47"/>
  <c r="AK75" i="42"/>
  <c r="AQ695" i="47" s="1"/>
  <c r="AP695" i="47"/>
  <c r="AK75" i="43"/>
  <c r="AQ762" i="47" s="1"/>
  <c r="AP762" i="47"/>
  <c r="AO345" i="47"/>
  <c r="AO947" i="47"/>
  <c r="AO945" i="47"/>
  <c r="AO610" i="47"/>
  <c r="AO10" i="47"/>
  <c r="AK75" i="45"/>
  <c r="AQ896" i="47" s="1"/>
  <c r="AP896" i="47"/>
  <c r="AO747" i="47"/>
  <c r="AO880" i="47"/>
  <c r="AO677" i="47"/>
  <c r="AO78" i="47"/>
  <c r="AK75" i="36"/>
  <c r="AQ293" i="47" s="1"/>
  <c r="AP293" i="47"/>
  <c r="AO344" i="47"/>
  <c r="AO881" i="47"/>
  <c r="AO748" i="47"/>
  <c r="AO409" i="47"/>
  <c r="AK75" i="20"/>
  <c r="AQ92" i="47" s="1"/>
  <c r="AP92" i="47"/>
  <c r="AO208" i="47"/>
  <c r="AK75" i="34"/>
  <c r="AQ159" i="47" s="1"/>
  <c r="AP159" i="47"/>
  <c r="AO680" i="47"/>
  <c r="AO614" i="47"/>
  <c r="AO277" i="47"/>
  <c r="AO811" i="47"/>
  <c r="AO814" i="47"/>
  <c r="AO279" i="47"/>
  <c r="AO547" i="47"/>
  <c r="AO882" i="47"/>
  <c r="AO612" i="47"/>
  <c r="AO479" i="47"/>
  <c r="AO878" i="47"/>
  <c r="AO74" i="47"/>
  <c r="AO543" i="47"/>
  <c r="AO948" i="47"/>
  <c r="AO211" i="47"/>
  <c r="AK7" i="53"/>
  <c r="AO412" i="47"/>
  <c r="AO411" i="47"/>
  <c r="AO476" i="47"/>
  <c r="AK75" i="37"/>
  <c r="AQ360" i="47" s="1"/>
  <c r="AP360" i="47"/>
  <c r="AO413" i="47"/>
  <c r="AK75" i="44"/>
  <c r="AQ829" i="47" s="1"/>
  <c r="AP829" i="47"/>
  <c r="AO746" i="47"/>
  <c r="AK75" i="38"/>
  <c r="AQ427" i="47" s="1"/>
  <c r="AP427" i="47"/>
  <c r="AO478" i="47"/>
  <c r="AO212" i="47"/>
  <c r="AO143" i="47"/>
  <c r="AK75" i="39"/>
  <c r="AQ494" i="47" s="1"/>
  <c r="AP494" i="47"/>
  <c r="AO77" i="47"/>
  <c r="AJ81" i="41"/>
  <c r="AO631" i="47"/>
  <c r="AO651" i="47"/>
  <c r="AJ109" i="41"/>
  <c r="AJ81" i="38"/>
  <c r="AO430" i="47"/>
  <c r="AJ113" i="36"/>
  <c r="AO316" i="47"/>
  <c r="AJ81" i="45"/>
  <c r="AO899" i="47"/>
  <c r="AN229" i="47"/>
  <c r="AI109" i="40"/>
  <c r="AN584" i="47"/>
  <c r="AO698" i="47"/>
  <c r="AJ81" i="42"/>
  <c r="AJ109" i="42"/>
  <c r="AO718" i="47"/>
  <c r="AJ114" i="20"/>
  <c r="AO115" i="47"/>
  <c r="AK113" i="34"/>
  <c r="AQ182" i="47" s="1"/>
  <c r="AP182" i="47"/>
  <c r="AO383" i="47"/>
  <c r="AJ109" i="37"/>
  <c r="AO564" i="47"/>
  <c r="AJ81" i="40"/>
  <c r="AI81" i="43"/>
  <c r="AN765" i="47"/>
  <c r="AO497" i="47"/>
  <c r="AJ81" i="39"/>
  <c r="AO363" i="47"/>
  <c r="AJ81" i="37"/>
  <c r="AJ113" i="44"/>
  <c r="AO852" i="47"/>
  <c r="AJ109" i="38"/>
  <c r="AO450" i="47"/>
  <c r="AJ81" i="46"/>
  <c r="AO966" i="47"/>
  <c r="AN919" i="47"/>
  <c r="AI109" i="45"/>
  <c r="AJ109" i="39"/>
  <c r="AO517" i="47"/>
  <c r="AI113" i="35"/>
  <c r="AN249" i="47"/>
  <c r="AO986" i="47"/>
  <c r="AJ109" i="46"/>
  <c r="AI109" i="43"/>
  <c r="AN785" i="47"/>
  <c r="AK81" i="20" l="1"/>
  <c r="AK86" i="20" s="1"/>
  <c r="AJ86" i="20"/>
  <c r="AP95" i="47" s="1"/>
  <c r="AJ80" i="1"/>
  <c r="AI86" i="1"/>
  <c r="AK80" i="36"/>
  <c r="AK85" i="36" s="1"/>
  <c r="AJ85" i="36"/>
  <c r="AP296" i="47" s="1"/>
  <c r="AK80" i="44"/>
  <c r="AK85" i="44" s="1"/>
  <c r="AJ85" i="44"/>
  <c r="AH114" i="1"/>
  <c r="AM48" i="47"/>
  <c r="AN28" i="47"/>
  <c r="AP547" i="47"/>
  <c r="AQ478" i="47"/>
  <c r="AQ413" i="47"/>
  <c r="AP476" i="47"/>
  <c r="AP279" i="47"/>
  <c r="AQ277" i="47"/>
  <c r="AP74" i="47"/>
  <c r="AQ748" i="47"/>
  <c r="AQ681" i="47"/>
  <c r="AP677" i="47"/>
  <c r="AP409" i="47"/>
  <c r="AP949" i="47"/>
  <c r="AQ815" i="47"/>
  <c r="AQ145" i="47"/>
  <c r="AQ344" i="47"/>
  <c r="AQ345" i="47"/>
  <c r="AP478" i="47"/>
  <c r="AP413" i="47"/>
  <c r="AQ613" i="47"/>
  <c r="AQ882" i="47"/>
  <c r="AQ814" i="47"/>
  <c r="AP277" i="47"/>
  <c r="AP748" i="47"/>
  <c r="AP681" i="47"/>
  <c r="AQ880" i="47"/>
  <c r="AQ945" i="47"/>
  <c r="AQ11" i="47"/>
  <c r="AP815" i="47"/>
  <c r="AP145" i="47"/>
  <c r="AP344" i="47"/>
  <c r="AP345" i="47"/>
  <c r="AP613" i="47"/>
  <c r="AP882" i="47"/>
  <c r="AP814" i="47"/>
  <c r="AQ680" i="47"/>
  <c r="AQ881" i="47"/>
  <c r="AP811" i="47"/>
  <c r="AP880" i="47"/>
  <c r="AP945" i="47"/>
  <c r="AP11" i="47"/>
  <c r="AQ480" i="47"/>
  <c r="AQ813" i="47"/>
  <c r="AQ411" i="47"/>
  <c r="AQ211" i="47"/>
  <c r="AQ612" i="47"/>
  <c r="AP680" i="47"/>
  <c r="AP881" i="47"/>
  <c r="AQ747" i="47"/>
  <c r="AQ10" i="47"/>
  <c r="AP208" i="47"/>
  <c r="AQ947" i="47"/>
  <c r="AP141" i="47"/>
  <c r="AP610" i="47"/>
  <c r="AP480" i="47"/>
  <c r="AP275" i="47"/>
  <c r="AP813" i="47"/>
  <c r="AQ77" i="47"/>
  <c r="AQ143" i="47"/>
  <c r="AQ746" i="47"/>
  <c r="AP342" i="47"/>
  <c r="AP411" i="47"/>
  <c r="AP211" i="47"/>
  <c r="AP612" i="47"/>
  <c r="AP747" i="47"/>
  <c r="AP10" i="47"/>
  <c r="AP947" i="47"/>
  <c r="AQ679" i="47"/>
  <c r="AQ545" i="47"/>
  <c r="AQ346" i="47"/>
  <c r="AQ278" i="47"/>
  <c r="AP744" i="47"/>
  <c r="AP77" i="47"/>
  <c r="AP143" i="47"/>
  <c r="AP746" i="47"/>
  <c r="AQ412" i="47"/>
  <c r="AQ948" i="47"/>
  <c r="AQ479" i="47"/>
  <c r="AP878" i="47"/>
  <c r="AQ78" i="47"/>
  <c r="AP679" i="47"/>
  <c r="AQ9" i="47"/>
  <c r="AQ76" i="47"/>
  <c r="AQ210" i="47"/>
  <c r="AP545" i="47"/>
  <c r="AP346" i="47"/>
  <c r="AP278" i="47"/>
  <c r="AP7" i="47"/>
  <c r="AQ212" i="47"/>
  <c r="AP412" i="47"/>
  <c r="AP948" i="47"/>
  <c r="AP479" i="47"/>
  <c r="AQ614" i="47"/>
  <c r="AQ144" i="47"/>
  <c r="AP78" i="47"/>
  <c r="AP9" i="47"/>
  <c r="AP76" i="47"/>
  <c r="AP210" i="47"/>
  <c r="AQ546" i="47"/>
  <c r="AQ547" i="47"/>
  <c r="AP212" i="47"/>
  <c r="AQ476" i="47"/>
  <c r="AQ279" i="47"/>
  <c r="AP543" i="47"/>
  <c r="AP614" i="47"/>
  <c r="AP144" i="47"/>
  <c r="AQ677" i="47"/>
  <c r="AQ949" i="47"/>
  <c r="AP546" i="47"/>
  <c r="AP651" i="47"/>
  <c r="AK109" i="41"/>
  <c r="AQ651" i="47" s="1"/>
  <c r="AP631" i="47"/>
  <c r="AK81" i="41"/>
  <c r="AP986" i="47"/>
  <c r="AK109" i="46"/>
  <c r="AQ986" i="47" s="1"/>
  <c r="AP497" i="47"/>
  <c r="AK81" i="39"/>
  <c r="AK114" i="20"/>
  <c r="AQ115" i="47" s="1"/>
  <c r="AP115" i="47"/>
  <c r="AJ109" i="43"/>
  <c r="AO785" i="47"/>
  <c r="AJ113" i="35"/>
  <c r="AO249" i="47"/>
  <c r="AP517" i="47"/>
  <c r="AK109" i="39"/>
  <c r="AQ517" i="47" s="1"/>
  <c r="AJ109" i="45"/>
  <c r="AO919" i="47"/>
  <c r="AP966" i="47"/>
  <c r="AK81" i="46"/>
  <c r="AP450" i="47"/>
  <c r="AK109" i="38"/>
  <c r="AQ450" i="47" s="1"/>
  <c r="AK81" i="38"/>
  <c r="AP430" i="47"/>
  <c r="AK109" i="42"/>
  <c r="AQ718" i="47" s="1"/>
  <c r="AP718" i="47"/>
  <c r="AK81" i="42"/>
  <c r="AP698" i="47"/>
  <c r="AO584" i="47"/>
  <c r="AJ109" i="40"/>
  <c r="AO229" i="47"/>
  <c r="AP316" i="47"/>
  <c r="AK113" i="36"/>
  <c r="AQ316" i="47" s="1"/>
  <c r="AP852" i="47"/>
  <c r="AK113" i="44"/>
  <c r="AQ852" i="47" s="1"/>
  <c r="AK81" i="37"/>
  <c r="AP363" i="47"/>
  <c r="AJ81" i="43"/>
  <c r="AO765" i="47"/>
  <c r="AP564" i="47"/>
  <c r="AK81" i="40"/>
  <c r="AP383" i="47"/>
  <c r="AK109" i="37"/>
  <c r="AQ383" i="47" s="1"/>
  <c r="AQ162" i="47"/>
  <c r="AP899" i="47"/>
  <c r="AK81" i="45"/>
  <c r="AJ86" i="1" l="1"/>
  <c r="AK80" i="1"/>
  <c r="AK86" i="1" s="1"/>
  <c r="AQ28" i="47" s="1"/>
  <c r="AO28" i="47"/>
  <c r="AP832" i="47"/>
  <c r="AI114" i="1"/>
  <c r="AN48" i="47"/>
  <c r="AQ7" i="47"/>
  <c r="AQ744" i="47"/>
  <c r="AQ141" i="47"/>
  <c r="AQ409" i="47"/>
  <c r="AQ74" i="47"/>
  <c r="AQ543" i="47"/>
  <c r="AQ878" i="47"/>
  <c r="AQ342" i="47"/>
  <c r="AQ610" i="47"/>
  <c r="AQ811" i="47"/>
  <c r="AQ275" i="47"/>
  <c r="AQ208" i="47"/>
  <c r="AQ631" i="47"/>
  <c r="AQ899" i="47"/>
  <c r="AQ564" i="47"/>
  <c r="AQ832" i="47"/>
  <c r="AP229" i="47"/>
  <c r="AQ296" i="47"/>
  <c r="AK81" i="43"/>
  <c r="AP765" i="47"/>
  <c r="AQ363" i="47"/>
  <c r="AP584" i="47"/>
  <c r="AK109" i="40"/>
  <c r="AQ584" i="47" s="1"/>
  <c r="AQ698" i="47"/>
  <c r="AQ430" i="47"/>
  <c r="AQ966" i="47"/>
  <c r="AP919" i="47"/>
  <c r="AK109" i="45"/>
  <c r="AQ919" i="47" s="1"/>
  <c r="AQ497" i="47"/>
  <c r="AK113" i="35"/>
  <c r="AQ249" i="47" s="1"/>
  <c r="AP249" i="47"/>
  <c r="AQ95" i="47"/>
  <c r="AK109" i="43"/>
  <c r="AQ785" i="47" s="1"/>
  <c r="AP785" i="47"/>
  <c r="AO48" i="47" l="1"/>
  <c r="AJ114" i="1"/>
  <c r="AP28" i="47"/>
  <c r="AQ229" i="47"/>
  <c r="AQ765" i="47"/>
  <c r="AK114" i="1" l="1"/>
  <c r="AQ48" i="47" s="1"/>
  <c r="AP48" i="47"/>
  <c r="E6" i="53" l="1"/>
  <c r="E52" i="1" s="1"/>
  <c r="F6" i="53"/>
  <c r="F52" i="1" s="1"/>
  <c r="F12" i="53" l="1"/>
  <c r="E12" i="53"/>
  <c r="L8" i="47"/>
  <c r="K276" i="47"/>
  <c r="K879" i="47"/>
  <c r="L343" i="47"/>
  <c r="K142" i="47"/>
  <c r="K73" i="47"/>
  <c r="K812" i="47"/>
  <c r="K341" i="47"/>
  <c r="K6" i="47"/>
  <c r="L877" i="47"/>
  <c r="K609" i="47"/>
  <c r="L743" i="47"/>
  <c r="K75" i="47"/>
  <c r="L879" i="47"/>
  <c r="L745" i="47"/>
  <c r="K542" i="47"/>
  <c r="L207" i="47"/>
  <c r="K207" i="47"/>
  <c r="L609" i="47"/>
  <c r="L140" i="47"/>
  <c r="L812" i="47"/>
  <c r="K343" i="47"/>
  <c r="K611" i="47"/>
  <c r="K544" i="47"/>
  <c r="L209" i="47"/>
  <c r="K209" i="47"/>
  <c r="L611" i="47"/>
  <c r="L142" i="47"/>
  <c r="G6" i="53"/>
  <c r="G52" i="1" s="1"/>
  <c r="K743" i="47"/>
  <c r="K8" i="47"/>
  <c r="L810" i="47"/>
  <c r="L6" i="47"/>
  <c r="K810" i="47"/>
  <c r="L274" i="47"/>
  <c r="L73" i="47"/>
  <c r="K745" i="47"/>
  <c r="L276" i="47"/>
  <c r="L75" i="47"/>
  <c r="L542" i="47"/>
  <c r="K274" i="47"/>
  <c r="K877" i="47"/>
  <c r="L341" i="47"/>
  <c r="K140" i="47"/>
  <c r="L544" i="47"/>
  <c r="G12" i="53" l="1"/>
  <c r="M140" i="47"/>
  <c r="M341" i="47"/>
  <c r="M609" i="47"/>
  <c r="M142" i="47"/>
  <c r="M343" i="47"/>
  <c r="M274" i="47"/>
  <c r="M810" i="47"/>
  <c r="M877" i="47"/>
  <c r="M611" i="47"/>
  <c r="M73" i="47"/>
  <c r="M276" i="47"/>
  <c r="M812" i="47"/>
  <c r="M879" i="47"/>
  <c r="M75" i="47"/>
  <c r="M542" i="47"/>
  <c r="M743" i="47"/>
  <c r="M544" i="47"/>
  <c r="M745" i="47"/>
  <c r="M207" i="47"/>
  <c r="M6" i="47"/>
  <c r="M209" i="47"/>
  <c r="M8" i="47"/>
  <c r="N743" i="47" l="1"/>
  <c r="N745" i="47"/>
  <c r="N142" i="47"/>
  <c r="N609" i="47"/>
  <c r="N207" i="47"/>
  <c r="N877" i="47"/>
  <c r="N611" i="47"/>
  <c r="N209" i="47"/>
  <c r="N879" i="47"/>
  <c r="N73" i="47"/>
  <c r="N341" i="47"/>
  <c r="N75" i="47"/>
  <c r="N343" i="47"/>
  <c r="N810" i="47"/>
  <c r="N542" i="47"/>
  <c r="N274" i="47"/>
  <c r="N276" i="47"/>
  <c r="N812" i="47"/>
  <c r="N544" i="47"/>
  <c r="N140" i="47"/>
  <c r="O142" i="47" l="1"/>
  <c r="O207" i="47"/>
  <c r="O542" i="47"/>
  <c r="O209" i="47"/>
  <c r="O544" i="47"/>
  <c r="O810" i="47"/>
  <c r="O73" i="47"/>
  <c r="O812" i="47"/>
  <c r="O75" i="47"/>
  <c r="O609" i="47"/>
  <c r="O743" i="47"/>
  <c r="O611" i="47"/>
  <c r="O745" i="47"/>
  <c r="O274" i="47"/>
  <c r="O877" i="47"/>
  <c r="O341" i="47"/>
  <c r="O276" i="47"/>
  <c r="O140" i="47"/>
  <c r="O879" i="47"/>
  <c r="O343" i="47"/>
  <c r="H84" i="44" l="1"/>
  <c r="H85" i="20"/>
  <c r="H84" i="36"/>
  <c r="H84" i="34"/>
  <c r="H84" i="35"/>
  <c r="I84" i="34" l="1"/>
  <c r="I85" i="20"/>
  <c r="H85" i="1"/>
  <c r="I84" i="36"/>
  <c r="I84" i="44"/>
  <c r="I84" i="35"/>
  <c r="N831" i="47"/>
  <c r="N228" i="47"/>
  <c r="N27" i="47"/>
  <c r="N295" i="47"/>
  <c r="N161" i="47"/>
  <c r="N94" i="47"/>
  <c r="K79" i="35" l="1"/>
  <c r="J84" i="35"/>
  <c r="J85" i="20"/>
  <c r="K80" i="20"/>
  <c r="K79" i="44"/>
  <c r="J84" i="44"/>
  <c r="J84" i="36"/>
  <c r="K79" i="36"/>
  <c r="J84" i="34"/>
  <c r="K79" i="34"/>
  <c r="I85" i="1"/>
  <c r="O27" i="47"/>
  <c r="O228" i="47"/>
  <c r="O831" i="47"/>
  <c r="O94" i="47"/>
  <c r="O161" i="47"/>
  <c r="O295" i="47"/>
  <c r="K79" i="1" l="1"/>
  <c r="J85" i="1"/>
  <c r="K84" i="44"/>
  <c r="L79" i="44"/>
  <c r="L79" i="34"/>
  <c r="K84" i="34"/>
  <c r="L80" i="20"/>
  <c r="K85" i="20"/>
  <c r="L79" i="36"/>
  <c r="K84" i="36"/>
  <c r="K84" i="35"/>
  <c r="L79" i="35"/>
  <c r="P94" i="47"/>
  <c r="P295" i="47"/>
  <c r="P228" i="47"/>
  <c r="P831" i="47"/>
  <c r="P161" i="47"/>
  <c r="P27" i="47"/>
  <c r="M80" i="20" l="1"/>
  <c r="L85" i="20"/>
  <c r="M79" i="35"/>
  <c r="L84" i="35"/>
  <c r="M79" i="34"/>
  <c r="L84" i="34"/>
  <c r="L84" i="44"/>
  <c r="M79" i="44"/>
  <c r="M79" i="36"/>
  <c r="L84" i="36"/>
  <c r="L79" i="1"/>
  <c r="K85" i="1"/>
  <c r="Q295" i="47"/>
  <c r="Q161" i="47"/>
  <c r="Q228" i="47"/>
  <c r="Q27" i="47"/>
  <c r="Q831" i="47"/>
  <c r="Q94" i="47"/>
  <c r="M84" i="44" l="1"/>
  <c r="N79" i="44"/>
  <c r="L85" i="1"/>
  <c r="R27" i="47" s="1"/>
  <c r="M79" i="1"/>
  <c r="N79" i="34"/>
  <c r="M84" i="34"/>
  <c r="N79" i="36"/>
  <c r="M84" i="36"/>
  <c r="N79" i="35"/>
  <c r="M84" i="35"/>
  <c r="N80" i="20"/>
  <c r="M85" i="20"/>
  <c r="R831" i="47"/>
  <c r="R94" i="47"/>
  <c r="R228" i="47"/>
  <c r="R161" i="47"/>
  <c r="R295" i="47"/>
  <c r="O79" i="34" l="1"/>
  <c r="N84" i="34"/>
  <c r="N85" i="20"/>
  <c r="O80" i="20"/>
  <c r="M85" i="1"/>
  <c r="S27" i="47" s="1"/>
  <c r="N79" i="1"/>
  <c r="O79" i="35"/>
  <c r="N84" i="35"/>
  <c r="N84" i="44"/>
  <c r="O79" i="44"/>
  <c r="O79" i="36"/>
  <c r="N84" i="36"/>
  <c r="S161" i="47"/>
  <c r="S295" i="47"/>
  <c r="S94" i="47"/>
  <c r="S228" i="47"/>
  <c r="S831" i="47"/>
  <c r="P79" i="44" l="1"/>
  <c r="O84" i="44"/>
  <c r="N85" i="1"/>
  <c r="T27" i="47" s="1"/>
  <c r="O79" i="1"/>
  <c r="P79" i="36"/>
  <c r="O84" i="36"/>
  <c r="P79" i="35"/>
  <c r="O84" i="35"/>
  <c r="P79" i="34"/>
  <c r="O84" i="34"/>
  <c r="P80" i="20"/>
  <c r="O85" i="20"/>
  <c r="T228" i="47"/>
  <c r="T94" i="47"/>
  <c r="T161" i="47"/>
  <c r="T295" i="47"/>
  <c r="T831" i="47"/>
  <c r="Q79" i="35" l="1"/>
  <c r="P84" i="35"/>
  <c r="P84" i="36"/>
  <c r="Q79" i="36"/>
  <c r="P79" i="1"/>
  <c r="O85" i="1"/>
  <c r="Q80" i="20"/>
  <c r="P85" i="20"/>
  <c r="Q79" i="34"/>
  <c r="P84" i="34"/>
  <c r="Q79" i="44"/>
  <c r="P84" i="44"/>
  <c r="U831" i="47"/>
  <c r="U295" i="47"/>
  <c r="U161" i="47"/>
  <c r="U94" i="47"/>
  <c r="U228" i="47"/>
  <c r="U27" i="47" l="1"/>
  <c r="Q79" i="1"/>
  <c r="P85" i="1"/>
  <c r="V27" i="47" s="1"/>
  <c r="R79" i="36"/>
  <c r="Q84" i="36"/>
  <c r="R79" i="44"/>
  <c r="Q84" i="44"/>
  <c r="R79" i="34"/>
  <c r="Q84" i="34"/>
  <c r="Q84" i="35"/>
  <c r="R79" i="35"/>
  <c r="R80" i="20"/>
  <c r="Q85" i="20"/>
  <c r="V161" i="47"/>
  <c r="V295" i="47"/>
  <c r="V228" i="47"/>
  <c r="V94" i="47"/>
  <c r="V831" i="47"/>
  <c r="S79" i="34" l="1"/>
  <c r="R84" i="34"/>
  <c r="S79" i="44"/>
  <c r="R84" i="44"/>
  <c r="R85" i="20"/>
  <c r="S80" i="20"/>
  <c r="R84" i="36"/>
  <c r="S79" i="36"/>
  <c r="S79" i="35"/>
  <c r="R84" i="35"/>
  <c r="Q85" i="1"/>
  <c r="W27" i="47" s="1"/>
  <c r="R79" i="1"/>
  <c r="W831" i="47"/>
  <c r="W161" i="47"/>
  <c r="W295" i="47"/>
  <c r="W94" i="47"/>
  <c r="W228" i="47"/>
  <c r="T79" i="36" l="1"/>
  <c r="S84" i="36"/>
  <c r="T80" i="20"/>
  <c r="S85" i="20"/>
  <c r="S79" i="1"/>
  <c r="R85" i="1"/>
  <c r="X27" i="47" s="1"/>
  <c r="T79" i="44"/>
  <c r="S84" i="44"/>
  <c r="T79" i="35"/>
  <c r="S84" i="35"/>
  <c r="T79" i="34"/>
  <c r="S84" i="34"/>
  <c r="X228" i="47"/>
  <c r="X831" i="47"/>
  <c r="X295" i="47"/>
  <c r="X94" i="47"/>
  <c r="X161" i="47"/>
  <c r="U79" i="44" l="1"/>
  <c r="T84" i="44"/>
  <c r="S85" i="1"/>
  <c r="Y27" i="47" s="1"/>
  <c r="T79" i="1"/>
  <c r="U79" i="34"/>
  <c r="T84" i="34"/>
  <c r="U80" i="20"/>
  <c r="T85" i="20"/>
  <c r="U79" i="35"/>
  <c r="T84" i="35"/>
  <c r="U79" i="36"/>
  <c r="T84" i="36"/>
  <c r="Y831" i="47"/>
  <c r="Y94" i="47"/>
  <c r="Y161" i="47"/>
  <c r="Y228" i="47"/>
  <c r="Y295" i="47"/>
  <c r="U85" i="20" l="1"/>
  <c r="V80" i="20"/>
  <c r="V79" i="34"/>
  <c r="U84" i="34"/>
  <c r="U79" i="1"/>
  <c r="T85" i="1"/>
  <c r="U84" i="36"/>
  <c r="V79" i="36"/>
  <c r="V79" i="35"/>
  <c r="U84" i="35"/>
  <c r="V79" i="44"/>
  <c r="U84" i="44"/>
  <c r="Z295" i="47"/>
  <c r="Z94" i="47"/>
  <c r="Z161" i="47"/>
  <c r="Z228" i="47"/>
  <c r="Z831" i="47"/>
  <c r="Z27" i="47" l="1"/>
  <c r="W79" i="36"/>
  <c r="V84" i="36"/>
  <c r="V79" i="1"/>
  <c r="U85" i="1"/>
  <c r="AA27" i="47" s="1"/>
  <c r="W79" i="44"/>
  <c r="V84" i="44"/>
  <c r="W79" i="34"/>
  <c r="V84" i="34"/>
  <c r="V85" i="20"/>
  <c r="W80" i="20"/>
  <c r="W79" i="35"/>
  <c r="V84" i="35"/>
  <c r="AA228" i="47"/>
  <c r="AA831" i="47"/>
  <c r="AA295" i="47"/>
  <c r="AA94" i="47"/>
  <c r="AA161" i="47"/>
  <c r="X79" i="34" l="1"/>
  <c r="W84" i="34"/>
  <c r="W84" i="44"/>
  <c r="X79" i="44"/>
  <c r="X79" i="35"/>
  <c r="W84" i="35"/>
  <c r="W79" i="1"/>
  <c r="V85" i="1"/>
  <c r="AB27" i="47" s="1"/>
  <c r="W85" i="20"/>
  <c r="X80" i="20"/>
  <c r="X79" i="36"/>
  <c r="W84" i="36"/>
  <c r="AB94" i="47"/>
  <c r="AB831" i="47"/>
  <c r="AB228" i="47"/>
  <c r="AB161" i="47"/>
  <c r="AB295" i="47"/>
  <c r="X79" i="1" l="1"/>
  <c r="W85" i="1"/>
  <c r="Y79" i="35"/>
  <c r="X84" i="35"/>
  <c r="Y79" i="44"/>
  <c r="X84" i="44"/>
  <c r="Y79" i="36"/>
  <c r="X84" i="36"/>
  <c r="X85" i="20"/>
  <c r="Y80" i="20"/>
  <c r="Y79" i="34"/>
  <c r="X84" i="34"/>
  <c r="AC161" i="47"/>
  <c r="AC295" i="47"/>
  <c r="AC27" i="47"/>
  <c r="AC228" i="47"/>
  <c r="AC831" i="47"/>
  <c r="AC94" i="47"/>
  <c r="Z79" i="36" l="1"/>
  <c r="Y84" i="36"/>
  <c r="Y84" i="44"/>
  <c r="Z79" i="44"/>
  <c r="Z79" i="34"/>
  <c r="Y84" i="34"/>
  <c r="Z79" i="35"/>
  <c r="Y84" i="35"/>
  <c r="Y85" i="20"/>
  <c r="Z80" i="20"/>
  <c r="Y79" i="1"/>
  <c r="X85" i="1"/>
  <c r="AD27" i="47" s="1"/>
  <c r="AD831" i="47"/>
  <c r="AD228" i="47"/>
  <c r="AD295" i="47"/>
  <c r="AD161" i="47"/>
  <c r="AD94" i="47"/>
  <c r="AA79" i="35" l="1"/>
  <c r="Z84" i="35"/>
  <c r="AA79" i="34"/>
  <c r="Z84" i="34"/>
  <c r="Z84" i="44"/>
  <c r="AA79" i="44"/>
  <c r="Z79" i="1"/>
  <c r="Y85" i="1"/>
  <c r="AE27" i="47" s="1"/>
  <c r="Z85" i="20"/>
  <c r="AA80" i="20"/>
  <c r="Z84" i="36"/>
  <c r="AA79" i="36"/>
  <c r="AE228" i="47"/>
  <c r="AE94" i="47"/>
  <c r="AE295" i="47"/>
  <c r="AE831" i="47"/>
  <c r="AE161" i="47"/>
  <c r="AA79" i="1" l="1"/>
  <c r="Z85" i="1"/>
  <c r="AF27" i="47" s="1"/>
  <c r="AB79" i="44"/>
  <c r="AA84" i="44"/>
  <c r="AB79" i="36"/>
  <c r="AA84" i="36"/>
  <c r="AB79" i="34"/>
  <c r="AA84" i="34"/>
  <c r="AA85" i="20"/>
  <c r="AB80" i="20"/>
  <c r="AB79" i="35"/>
  <c r="AA84" i="35"/>
  <c r="AF831" i="47"/>
  <c r="AF295" i="47"/>
  <c r="AF161" i="47"/>
  <c r="AF228" i="47"/>
  <c r="AF94" i="47"/>
  <c r="AB84" i="34" l="1"/>
  <c r="AC79" i="34"/>
  <c r="AC79" i="36"/>
  <c r="AB84" i="36"/>
  <c r="AC79" i="35"/>
  <c r="AB84" i="35"/>
  <c r="AC79" i="44"/>
  <c r="AB84" i="44"/>
  <c r="AB85" i="20"/>
  <c r="AC80" i="20"/>
  <c r="AB79" i="1"/>
  <c r="AA85" i="1"/>
  <c r="AG27" i="47" s="1"/>
  <c r="AG295" i="47"/>
  <c r="AG831" i="47"/>
  <c r="AG94" i="47"/>
  <c r="AG161" i="47"/>
  <c r="AG228" i="47"/>
  <c r="AD79" i="44" l="1"/>
  <c r="AC84" i="44"/>
  <c r="AD79" i="35"/>
  <c r="AC84" i="35"/>
  <c r="AC79" i="1"/>
  <c r="AB85" i="1"/>
  <c r="AH27" i="47" s="1"/>
  <c r="AD79" i="36"/>
  <c r="AC84" i="36"/>
  <c r="AC85" i="20"/>
  <c r="AD80" i="20"/>
  <c r="AD79" i="34"/>
  <c r="AC84" i="34"/>
  <c r="AH295" i="47"/>
  <c r="AH228" i="47"/>
  <c r="AH831" i="47"/>
  <c r="AH161" i="47"/>
  <c r="AH94" i="47"/>
  <c r="AE79" i="36" l="1"/>
  <c r="AD84" i="36"/>
  <c r="AD79" i="1"/>
  <c r="AC85" i="1"/>
  <c r="AE79" i="34"/>
  <c r="AD84" i="34"/>
  <c r="AE79" i="35"/>
  <c r="AD84" i="35"/>
  <c r="AD85" i="20"/>
  <c r="AE80" i="20"/>
  <c r="AE79" i="44"/>
  <c r="AD84" i="44"/>
  <c r="AI161" i="47"/>
  <c r="AI94" i="47"/>
  <c r="AI831" i="47"/>
  <c r="AI228" i="47"/>
  <c r="AI295" i="47"/>
  <c r="AI27" i="47" l="1"/>
  <c r="AF79" i="35"/>
  <c r="AE84" i="35"/>
  <c r="AF79" i="34"/>
  <c r="AE84" i="34"/>
  <c r="AF79" i="44"/>
  <c r="AE84" i="44"/>
  <c r="AD85" i="1"/>
  <c r="AJ27" i="47" s="1"/>
  <c r="AE79" i="1"/>
  <c r="AE85" i="20"/>
  <c r="AF80" i="20"/>
  <c r="AF79" i="36"/>
  <c r="AE84" i="36"/>
  <c r="AJ295" i="47"/>
  <c r="AJ228" i="47"/>
  <c r="AJ831" i="47"/>
  <c r="AJ94" i="47"/>
  <c r="AJ161" i="47"/>
  <c r="AF79" i="1" l="1"/>
  <c r="AE85" i="1"/>
  <c r="AK27" i="47" s="1"/>
  <c r="AG79" i="44"/>
  <c r="AF84" i="44"/>
  <c r="AG79" i="36"/>
  <c r="AF84" i="36"/>
  <c r="AG79" i="34"/>
  <c r="AF84" i="34"/>
  <c r="AG80" i="20"/>
  <c r="AF85" i="20"/>
  <c r="AG79" i="35"/>
  <c r="AF84" i="35"/>
  <c r="AK831" i="47"/>
  <c r="AK161" i="47"/>
  <c r="AK228" i="47"/>
  <c r="AK295" i="47"/>
  <c r="AK94" i="47"/>
  <c r="AH79" i="34" l="1"/>
  <c r="AG84" i="34"/>
  <c r="AG84" i="36"/>
  <c r="AH79" i="36"/>
  <c r="AH79" i="35"/>
  <c r="AG84" i="35"/>
  <c r="AH79" i="44"/>
  <c r="AG84" i="44"/>
  <c r="AG85" i="20"/>
  <c r="AH80" i="20"/>
  <c r="AG79" i="1"/>
  <c r="AF85" i="1"/>
  <c r="AL27" i="47" s="1"/>
  <c r="AL161" i="47"/>
  <c r="AL295" i="47"/>
  <c r="AL94" i="47"/>
  <c r="AL831" i="47"/>
  <c r="AL228" i="47"/>
  <c r="AI79" i="44" l="1"/>
  <c r="AH84" i="44"/>
  <c r="AI79" i="35"/>
  <c r="AH84" i="35"/>
  <c r="AI79" i="36"/>
  <c r="AH84" i="36"/>
  <c r="AH79" i="1"/>
  <c r="AG85" i="1"/>
  <c r="AM27" i="47" s="1"/>
  <c r="AH85" i="20"/>
  <c r="AI80" i="20"/>
  <c r="AI79" i="34"/>
  <c r="AH84" i="34"/>
  <c r="AM161" i="47"/>
  <c r="AM831" i="47"/>
  <c r="AM94" i="47"/>
  <c r="AM295" i="47"/>
  <c r="AM228" i="47"/>
  <c r="AI79" i="1" l="1"/>
  <c r="AH85" i="1"/>
  <c r="AN27" i="47" s="1"/>
  <c r="AJ79" i="36"/>
  <c r="AI84" i="36"/>
  <c r="AJ79" i="34"/>
  <c r="AI84" i="34"/>
  <c r="AJ79" i="35"/>
  <c r="AI84" i="35"/>
  <c r="AI85" i="20"/>
  <c r="AJ80" i="20"/>
  <c r="AJ79" i="44"/>
  <c r="AI84" i="44"/>
  <c r="AN831" i="47"/>
  <c r="AN295" i="47"/>
  <c r="AN161" i="47"/>
  <c r="AN228" i="47"/>
  <c r="AN94" i="47"/>
  <c r="AJ84" i="35" l="1"/>
  <c r="AK79" i="35"/>
  <c r="AK84" i="35" s="1"/>
  <c r="AJ84" i="34"/>
  <c r="AK79" i="34"/>
  <c r="AK84" i="34" s="1"/>
  <c r="AK79" i="44"/>
  <c r="AK84" i="44" s="1"/>
  <c r="AJ84" i="44"/>
  <c r="AK79" i="36"/>
  <c r="AK84" i="36" s="1"/>
  <c r="AJ84" i="36"/>
  <c r="AK80" i="20"/>
  <c r="AK85" i="20" s="1"/>
  <c r="AJ85" i="20"/>
  <c r="AJ79" i="1"/>
  <c r="AI85" i="1"/>
  <c r="AO295" i="47"/>
  <c r="AO831" i="47"/>
  <c r="AO228" i="47"/>
  <c r="AO94" i="47"/>
  <c r="AO161" i="47"/>
  <c r="AO27" i="47" l="1"/>
  <c r="AK79" i="1"/>
  <c r="AK85" i="1" s="1"/>
  <c r="AJ85" i="1"/>
  <c r="AP27" i="47" s="1"/>
  <c r="AP228" i="47"/>
  <c r="AP295" i="47"/>
  <c r="AP161" i="47"/>
  <c r="AP831" i="47"/>
  <c r="AP94" i="47"/>
  <c r="AQ94" i="47" l="1"/>
  <c r="AQ831" i="47"/>
  <c r="AQ295" i="47"/>
  <c r="AQ161" i="47"/>
  <c r="AQ27" i="47"/>
  <c r="AQ228" i="47"/>
  <c r="H83" i="35" l="1"/>
  <c r="H83" i="44"/>
  <c r="H83" i="36"/>
  <c r="H84" i="1" l="1"/>
  <c r="H84" i="20"/>
  <c r="I83" i="35"/>
  <c r="I83" i="44"/>
  <c r="I83" i="36"/>
  <c r="H83" i="34"/>
  <c r="I83" i="34" l="1"/>
  <c r="I84" i="20"/>
  <c r="I84" i="1"/>
  <c r="J83" i="36"/>
  <c r="K78" i="36"/>
  <c r="J83" i="35"/>
  <c r="K78" i="35"/>
  <c r="J83" i="44"/>
  <c r="K78" i="44"/>
  <c r="N93" i="47"/>
  <c r="N830" i="47"/>
  <c r="N294" i="47"/>
  <c r="N227" i="47"/>
  <c r="N26" i="47"/>
  <c r="N160" i="47"/>
  <c r="K83" i="36" l="1"/>
  <c r="L78" i="36"/>
  <c r="K83" i="35"/>
  <c r="L78" i="35"/>
  <c r="J84" i="1"/>
  <c r="K78" i="1"/>
  <c r="K79" i="20"/>
  <c r="J84" i="20"/>
  <c r="K83" i="44"/>
  <c r="L78" i="44"/>
  <c r="J83" i="34"/>
  <c r="K78" i="34"/>
  <c r="O26" i="47"/>
  <c r="O294" i="47"/>
  <c r="O160" i="47"/>
  <c r="O830" i="47"/>
  <c r="O93" i="47"/>
  <c r="O227" i="47"/>
  <c r="L79" i="20" l="1"/>
  <c r="K84" i="20"/>
  <c r="L83" i="36"/>
  <c r="M78" i="36"/>
  <c r="K83" i="34"/>
  <c r="L78" i="34"/>
  <c r="K84" i="1"/>
  <c r="L78" i="1"/>
  <c r="M78" i="35"/>
  <c r="L83" i="35"/>
  <c r="M78" i="44"/>
  <c r="L83" i="44"/>
  <c r="P294" i="47"/>
  <c r="P26" i="47"/>
  <c r="P830" i="47"/>
  <c r="P160" i="47"/>
  <c r="P227" i="47"/>
  <c r="P93" i="47"/>
  <c r="M78" i="1" l="1"/>
  <c r="L84" i="1"/>
  <c r="N78" i="44"/>
  <c r="M83" i="44"/>
  <c r="M78" i="34"/>
  <c r="L83" i="34"/>
  <c r="M79" i="20"/>
  <c r="L84" i="20"/>
  <c r="M83" i="35"/>
  <c r="N78" i="35"/>
  <c r="N78" i="36"/>
  <c r="M83" i="36"/>
  <c r="Q227" i="47"/>
  <c r="Q294" i="47"/>
  <c r="Q93" i="47"/>
  <c r="Q830" i="47"/>
  <c r="Q160" i="47"/>
  <c r="Q26" i="47"/>
  <c r="N79" i="20" l="1"/>
  <c r="M84" i="20"/>
  <c r="N78" i="1"/>
  <c r="M84" i="1"/>
  <c r="O78" i="36"/>
  <c r="N83" i="36"/>
  <c r="O78" i="35"/>
  <c r="N83" i="35"/>
  <c r="N78" i="34"/>
  <c r="M83" i="34"/>
  <c r="O78" i="44"/>
  <c r="N83" i="44"/>
  <c r="R26" i="47"/>
  <c r="R93" i="47"/>
  <c r="R294" i="47"/>
  <c r="R227" i="47"/>
  <c r="R160" i="47"/>
  <c r="R830" i="47"/>
  <c r="O78" i="1" l="1"/>
  <c r="N84" i="1"/>
  <c r="O83" i="35"/>
  <c r="P78" i="35"/>
  <c r="O79" i="20"/>
  <c r="N84" i="20"/>
  <c r="P78" i="44"/>
  <c r="O83" i="44"/>
  <c r="N83" i="34"/>
  <c r="O78" i="34"/>
  <c r="P78" i="36"/>
  <c r="O83" i="36"/>
  <c r="S26" i="47"/>
  <c r="S160" i="47"/>
  <c r="S294" i="47"/>
  <c r="S227" i="47"/>
  <c r="S93" i="47"/>
  <c r="S830" i="47"/>
  <c r="P83" i="44" l="1"/>
  <c r="Q78" i="44"/>
  <c r="Q78" i="36"/>
  <c r="P83" i="36"/>
  <c r="P78" i="34"/>
  <c r="O83" i="34"/>
  <c r="P79" i="20"/>
  <c r="O84" i="20"/>
  <c r="Q78" i="35"/>
  <c r="P83" i="35"/>
  <c r="P78" i="1"/>
  <c r="O84" i="1"/>
  <c r="T294" i="47"/>
  <c r="T160" i="47"/>
  <c r="T830" i="47"/>
  <c r="T26" i="47"/>
  <c r="T93" i="47"/>
  <c r="T227" i="47"/>
  <c r="Q79" i="20" l="1"/>
  <c r="P84" i="20"/>
  <c r="Q78" i="34"/>
  <c r="P83" i="34"/>
  <c r="R78" i="44"/>
  <c r="Q83" i="44"/>
  <c r="Q78" i="1"/>
  <c r="P84" i="1"/>
  <c r="Q83" i="35"/>
  <c r="R78" i="35"/>
  <c r="R78" i="36"/>
  <c r="Q83" i="36"/>
  <c r="U26" i="47"/>
  <c r="U93" i="47"/>
  <c r="U160" i="47"/>
  <c r="U227" i="47"/>
  <c r="U294" i="47"/>
  <c r="U830" i="47"/>
  <c r="S78" i="44" l="1"/>
  <c r="R83" i="44"/>
  <c r="S78" i="35"/>
  <c r="R83" i="35"/>
  <c r="Q84" i="20"/>
  <c r="R79" i="20"/>
  <c r="R78" i="34"/>
  <c r="Q83" i="34"/>
  <c r="R83" i="36"/>
  <c r="S78" i="36"/>
  <c r="R78" i="1"/>
  <c r="Q84" i="1"/>
  <c r="V26" i="47"/>
  <c r="V160" i="47"/>
  <c r="V830" i="47"/>
  <c r="V227" i="47"/>
  <c r="V93" i="47"/>
  <c r="V294" i="47"/>
  <c r="S78" i="34" l="1"/>
  <c r="R83" i="34"/>
  <c r="S79" i="20"/>
  <c r="R84" i="20"/>
  <c r="S78" i="1"/>
  <c r="R84" i="1"/>
  <c r="S83" i="36"/>
  <c r="T78" i="36"/>
  <c r="S83" i="35"/>
  <c r="T78" i="35"/>
  <c r="T78" i="44"/>
  <c r="S83" i="44"/>
  <c r="W160" i="47"/>
  <c r="W294" i="47"/>
  <c r="W830" i="47"/>
  <c r="W26" i="47"/>
  <c r="W93" i="47"/>
  <c r="W227" i="47"/>
  <c r="U78" i="44" l="1"/>
  <c r="T83" i="44"/>
  <c r="T78" i="1"/>
  <c r="S84" i="1"/>
  <c r="U78" i="35"/>
  <c r="T83" i="35"/>
  <c r="U78" i="36"/>
  <c r="T83" i="36"/>
  <c r="S84" i="20"/>
  <c r="T79" i="20"/>
  <c r="T78" i="34"/>
  <c r="S83" i="34"/>
  <c r="X93" i="47"/>
  <c r="X830" i="47"/>
  <c r="X160" i="47"/>
  <c r="X26" i="47"/>
  <c r="X227" i="47"/>
  <c r="X294" i="47"/>
  <c r="U78" i="34" l="1"/>
  <c r="T83" i="34"/>
  <c r="U79" i="20"/>
  <c r="T84" i="20"/>
  <c r="V78" i="35"/>
  <c r="U83" i="35"/>
  <c r="V78" i="36"/>
  <c r="U83" i="36"/>
  <c r="U78" i="1"/>
  <c r="T84" i="1"/>
  <c r="U83" i="44"/>
  <c r="V78" i="44"/>
  <c r="Y294" i="47"/>
  <c r="Y93" i="47"/>
  <c r="Y26" i="47"/>
  <c r="Y227" i="47"/>
  <c r="Y830" i="47"/>
  <c r="Y160" i="47"/>
  <c r="W78" i="44" l="1"/>
  <c r="V83" i="44"/>
  <c r="V78" i="1"/>
  <c r="U84" i="1"/>
  <c r="V78" i="34"/>
  <c r="U83" i="34"/>
  <c r="W78" i="35"/>
  <c r="V83" i="35"/>
  <c r="W78" i="36"/>
  <c r="V83" i="36"/>
  <c r="V79" i="20"/>
  <c r="U84" i="20"/>
  <c r="Z160" i="47"/>
  <c r="Z294" i="47"/>
  <c r="Z830" i="47"/>
  <c r="Z26" i="47"/>
  <c r="Z227" i="47"/>
  <c r="Z93" i="47"/>
  <c r="W78" i="34" l="1"/>
  <c r="V83" i="34"/>
  <c r="W79" i="20"/>
  <c r="V84" i="20"/>
  <c r="W78" i="1"/>
  <c r="V84" i="1"/>
  <c r="X78" i="35"/>
  <c r="W83" i="35"/>
  <c r="X78" i="36"/>
  <c r="W83" i="36"/>
  <c r="X78" i="44"/>
  <c r="W83" i="44"/>
  <c r="AA26" i="47"/>
  <c r="AA160" i="47"/>
  <c r="AA93" i="47"/>
  <c r="AA227" i="47"/>
  <c r="AA830" i="47"/>
  <c r="AA294" i="47"/>
  <c r="X79" i="20" l="1"/>
  <c r="W84" i="20"/>
  <c r="Y78" i="44"/>
  <c r="X83" i="44"/>
  <c r="Y78" i="35"/>
  <c r="X83" i="35"/>
  <c r="W84" i="1"/>
  <c r="X78" i="1"/>
  <c r="Y78" i="36"/>
  <c r="X83" i="36"/>
  <c r="X78" i="34"/>
  <c r="W83" i="34"/>
  <c r="AB227" i="47"/>
  <c r="AB26" i="47"/>
  <c r="AB160" i="47"/>
  <c r="AB93" i="47"/>
  <c r="AB294" i="47"/>
  <c r="AB830" i="47"/>
  <c r="Z78" i="35" l="1"/>
  <c r="Y83" i="35"/>
  <c r="Z78" i="36"/>
  <c r="Y83" i="36"/>
  <c r="Z78" i="44"/>
  <c r="Y83" i="44"/>
  <c r="Y78" i="34"/>
  <c r="X83" i="34"/>
  <c r="Y79" i="20"/>
  <c r="X84" i="20"/>
  <c r="X84" i="1"/>
  <c r="Y78" i="1"/>
  <c r="AC160" i="47"/>
  <c r="AC227" i="47"/>
  <c r="AC830" i="47"/>
  <c r="AC93" i="47"/>
  <c r="AC26" i="47"/>
  <c r="AC294" i="47"/>
  <c r="AA78" i="35" l="1"/>
  <c r="Z83" i="35"/>
  <c r="Z78" i="34"/>
  <c r="Y83" i="34"/>
  <c r="Z78" i="1"/>
  <c r="Y84" i="1"/>
  <c r="AA78" i="44"/>
  <c r="Z83" i="44"/>
  <c r="AA78" i="36"/>
  <c r="Z83" i="36"/>
  <c r="Z79" i="20"/>
  <c r="Y84" i="20"/>
  <c r="AD830" i="47"/>
  <c r="AD294" i="47"/>
  <c r="AD160" i="47"/>
  <c r="AD227" i="47"/>
  <c r="AD26" i="47"/>
  <c r="AD93" i="47"/>
  <c r="AA79" i="20" l="1"/>
  <c r="Z84" i="20"/>
  <c r="AB78" i="44"/>
  <c r="AA83" i="44"/>
  <c r="Z83" i="34"/>
  <c r="AA78" i="34"/>
  <c r="AB78" i="35"/>
  <c r="AA83" i="35"/>
  <c r="Z84" i="1"/>
  <c r="AA78" i="1"/>
  <c r="AB78" i="36"/>
  <c r="AA83" i="36"/>
  <c r="AE160" i="47"/>
  <c r="AE830" i="47"/>
  <c r="AE26" i="47"/>
  <c r="AE227" i="47"/>
  <c r="AE93" i="47"/>
  <c r="AE294" i="47"/>
  <c r="AB78" i="34" l="1"/>
  <c r="AA83" i="34"/>
  <c r="AC78" i="44"/>
  <c r="AB83" i="44"/>
  <c r="AC78" i="35"/>
  <c r="AB83" i="35"/>
  <c r="AB78" i="1"/>
  <c r="AA84" i="1"/>
  <c r="AC78" i="36"/>
  <c r="AB83" i="36"/>
  <c r="AB79" i="20"/>
  <c r="AA84" i="20"/>
  <c r="AF830" i="47"/>
  <c r="AF26" i="47"/>
  <c r="AF294" i="47"/>
  <c r="AF93" i="47"/>
  <c r="AF227" i="47"/>
  <c r="AF160" i="47"/>
  <c r="AD78" i="35" l="1"/>
  <c r="AC83" i="35"/>
  <c r="AD78" i="44"/>
  <c r="AC83" i="44"/>
  <c r="AC78" i="34"/>
  <c r="AB83" i="34"/>
  <c r="AC79" i="20"/>
  <c r="AB84" i="20"/>
  <c r="AD78" i="36"/>
  <c r="AC83" i="36"/>
  <c r="AC78" i="1"/>
  <c r="AB84" i="1"/>
  <c r="AG294" i="47"/>
  <c r="AG160" i="47"/>
  <c r="AG830" i="47"/>
  <c r="AG93" i="47"/>
  <c r="AG26" i="47"/>
  <c r="AG227" i="47"/>
  <c r="AD78" i="34" l="1"/>
  <c r="AC83" i="34"/>
  <c r="AD78" i="1"/>
  <c r="AC84" i="1"/>
  <c r="AE78" i="44"/>
  <c r="AD83" i="44"/>
  <c r="AD83" i="36"/>
  <c r="AE78" i="36"/>
  <c r="AE78" i="35"/>
  <c r="AD83" i="35"/>
  <c r="AD79" i="20"/>
  <c r="AC84" i="20"/>
  <c r="AH26" i="47"/>
  <c r="AH227" i="47"/>
  <c r="AH830" i="47"/>
  <c r="AH294" i="47"/>
  <c r="AH93" i="47"/>
  <c r="AH160" i="47"/>
  <c r="AE79" i="20" l="1"/>
  <c r="AD84" i="20"/>
  <c r="AE78" i="1"/>
  <c r="AD84" i="1"/>
  <c r="AE78" i="34"/>
  <c r="AD83" i="34"/>
  <c r="AE83" i="44"/>
  <c r="AF78" i="44"/>
  <c r="AF78" i="35"/>
  <c r="AE83" i="35"/>
  <c r="AF78" i="36"/>
  <c r="AE83" i="36"/>
  <c r="AI294" i="47"/>
  <c r="AI160" i="47"/>
  <c r="AI93" i="47"/>
  <c r="AI830" i="47"/>
  <c r="AI227" i="47"/>
  <c r="AI26" i="47"/>
  <c r="AG78" i="36" l="1"/>
  <c r="AF83" i="36"/>
  <c r="AF78" i="1"/>
  <c r="AE84" i="1"/>
  <c r="AG78" i="35"/>
  <c r="AF83" i="35"/>
  <c r="AG78" i="44"/>
  <c r="AF83" i="44"/>
  <c r="AF78" i="34"/>
  <c r="AE83" i="34"/>
  <c r="AF79" i="20"/>
  <c r="AE84" i="20"/>
  <c r="AJ93" i="47"/>
  <c r="AJ830" i="47"/>
  <c r="AJ26" i="47"/>
  <c r="AJ294" i="47"/>
  <c r="AJ160" i="47"/>
  <c r="AJ227" i="47"/>
  <c r="AF84" i="20" l="1"/>
  <c r="AG79" i="20"/>
  <c r="AG78" i="34"/>
  <c r="AF83" i="34"/>
  <c r="AH78" i="44"/>
  <c r="AG83" i="44"/>
  <c r="AH78" i="35"/>
  <c r="AG83" i="35"/>
  <c r="AF84" i="1"/>
  <c r="AG78" i="1"/>
  <c r="AH78" i="36"/>
  <c r="AG83" i="36"/>
  <c r="AK26" i="47"/>
  <c r="AK227" i="47"/>
  <c r="AK160" i="47"/>
  <c r="AK830" i="47"/>
  <c r="AK93" i="47"/>
  <c r="AK294" i="47"/>
  <c r="AH83" i="36" l="1"/>
  <c r="AI78" i="36"/>
  <c r="AI78" i="44"/>
  <c r="AH83" i="44"/>
  <c r="AH78" i="1"/>
  <c r="AG84" i="1"/>
  <c r="AG83" i="34"/>
  <c r="AH78" i="34"/>
  <c r="AH79" i="20"/>
  <c r="AG84" i="20"/>
  <c r="AI78" i="35"/>
  <c r="AH83" i="35"/>
  <c r="AL294" i="47"/>
  <c r="AL93" i="47"/>
  <c r="AL830" i="47"/>
  <c r="AL26" i="47"/>
  <c r="AL160" i="47"/>
  <c r="AL227" i="47"/>
  <c r="AI78" i="34" l="1"/>
  <c r="AH83" i="34"/>
  <c r="AI83" i="35"/>
  <c r="AJ78" i="35"/>
  <c r="AI79" i="20"/>
  <c r="AH84" i="20"/>
  <c r="AJ78" i="44"/>
  <c r="AI83" i="44"/>
  <c r="AJ78" i="36"/>
  <c r="AI83" i="36"/>
  <c r="AI78" i="1"/>
  <c r="AH84" i="1"/>
  <c r="AM830" i="47"/>
  <c r="AM26" i="47"/>
  <c r="AM160" i="47"/>
  <c r="AM93" i="47"/>
  <c r="AM294" i="47"/>
  <c r="AM227" i="47"/>
  <c r="AJ83" i="36" l="1"/>
  <c r="AK78" i="36"/>
  <c r="AK83" i="36" s="1"/>
  <c r="AK78" i="44"/>
  <c r="AK83" i="44" s="1"/>
  <c r="AJ83" i="44"/>
  <c r="AJ79" i="20"/>
  <c r="AI84" i="20"/>
  <c r="AI83" i="34"/>
  <c r="AJ78" i="34"/>
  <c r="AK78" i="35"/>
  <c r="AK83" i="35" s="1"/>
  <c r="AJ83" i="35"/>
  <c r="AI84" i="1"/>
  <c r="AJ78" i="1"/>
  <c r="AN93" i="47"/>
  <c r="AN227" i="47"/>
  <c r="AN160" i="47"/>
  <c r="AN26" i="47"/>
  <c r="AN294" i="47"/>
  <c r="AN830" i="47"/>
  <c r="AK78" i="34" l="1"/>
  <c r="AK83" i="34" s="1"/>
  <c r="AJ83" i="34"/>
  <c r="AK78" i="1"/>
  <c r="AK84" i="1" s="1"/>
  <c r="AJ84" i="1"/>
  <c r="AK79" i="20"/>
  <c r="AK84" i="20" s="1"/>
  <c r="AJ84" i="20"/>
  <c r="AO830" i="47"/>
  <c r="AO26" i="47"/>
  <c r="AO160" i="47"/>
  <c r="AO93" i="47"/>
  <c r="AO294" i="47"/>
  <c r="AO227" i="47"/>
  <c r="AP227" i="47" l="1"/>
  <c r="AP93" i="47"/>
  <c r="AP160" i="47"/>
  <c r="AP830" i="47"/>
  <c r="AP294" i="47"/>
  <c r="AP26" i="47"/>
  <c r="AQ160" i="47" l="1"/>
  <c r="AQ227" i="47"/>
  <c r="AQ93" i="47"/>
  <c r="AQ294" i="47"/>
  <c r="AQ830" i="47"/>
  <c r="AQ26" i="47"/>
  <c r="AJ118" i="48" l="1"/>
  <c r="N118" i="48"/>
  <c r="AB118" i="48"/>
  <c r="E118" i="48"/>
  <c r="M118" i="48"/>
  <c r="U118" i="48"/>
  <c r="AC118" i="48"/>
  <c r="AK118" i="48"/>
  <c r="O118" i="48"/>
  <c r="T118" i="48"/>
  <c r="F118" i="48"/>
  <c r="V118" i="48"/>
  <c r="W118" i="48"/>
  <c r="E12" i="19"/>
  <c r="X118" i="48"/>
  <c r="H118" i="48"/>
  <c r="P118" i="48"/>
  <c r="AF118" i="48"/>
  <c r="Z118" i="48"/>
  <c r="I118" i="48"/>
  <c r="Q118" i="48"/>
  <c r="Y118" i="48"/>
  <c r="AG118" i="48"/>
  <c r="AD118" i="48"/>
  <c r="J118" i="48"/>
  <c r="R118" i="48"/>
  <c r="AH118" i="48"/>
  <c r="G118" i="48"/>
  <c r="AE118" i="48"/>
  <c r="K118" i="48"/>
  <c r="S118" i="48"/>
  <c r="AA118" i="48"/>
  <c r="AI118" i="48"/>
  <c r="L118" i="48"/>
  <c r="W118" i="46" l="1"/>
  <c r="AC992" i="47" s="1"/>
  <c r="W122" i="44"/>
  <c r="AC858" i="47" s="1"/>
  <c r="W118" i="42"/>
  <c r="AC724" i="47" s="1"/>
  <c r="W118" i="40"/>
  <c r="AC590" i="47" s="1"/>
  <c r="W118" i="38"/>
  <c r="AC456" i="47" s="1"/>
  <c r="W122" i="36"/>
  <c r="AC322" i="47" s="1"/>
  <c r="W122" i="34"/>
  <c r="AC188" i="47" s="1"/>
  <c r="W118" i="45"/>
  <c r="AC925" i="47" s="1"/>
  <c r="W118" i="43"/>
  <c r="AC791" i="47" s="1"/>
  <c r="W118" i="41"/>
  <c r="AC657" i="47" s="1"/>
  <c r="W118" i="39"/>
  <c r="AC523" i="47" s="1"/>
  <c r="W118" i="37"/>
  <c r="AC389" i="47" s="1"/>
  <c r="W122" i="35"/>
  <c r="AC255" i="47" s="1"/>
  <c r="W123" i="20"/>
  <c r="AC121" i="47" s="1"/>
  <c r="W123" i="1"/>
  <c r="AC54" i="47" s="1"/>
  <c r="I118" i="45"/>
  <c r="O925" i="47" s="1"/>
  <c r="I118" i="43"/>
  <c r="O791" i="47" s="1"/>
  <c r="I118" i="41"/>
  <c r="O657" i="47" s="1"/>
  <c r="I118" i="39"/>
  <c r="O523" i="47" s="1"/>
  <c r="I118" i="37"/>
  <c r="O389" i="47" s="1"/>
  <c r="I122" i="35"/>
  <c r="O255" i="47" s="1"/>
  <c r="I123" i="20"/>
  <c r="O121" i="47" s="1"/>
  <c r="I123" i="1"/>
  <c r="O54" i="47" s="1"/>
  <c r="I118" i="46"/>
  <c r="O992" i="47" s="1"/>
  <c r="I122" i="44"/>
  <c r="O858" i="47" s="1"/>
  <c r="I118" i="42"/>
  <c r="O724" i="47" s="1"/>
  <c r="I118" i="40"/>
  <c r="O590" i="47" s="1"/>
  <c r="I118" i="38"/>
  <c r="O456" i="47" s="1"/>
  <c r="I122" i="36"/>
  <c r="O322" i="47" s="1"/>
  <c r="I122" i="34"/>
  <c r="O188" i="47" s="1"/>
  <c r="Z118" i="45"/>
  <c r="AF925" i="47" s="1"/>
  <c r="Z118" i="43"/>
  <c r="AF791" i="47" s="1"/>
  <c r="Z118" i="41"/>
  <c r="AF657" i="47" s="1"/>
  <c r="Z118" i="39"/>
  <c r="AF523" i="47" s="1"/>
  <c r="Z118" i="37"/>
  <c r="AF389" i="47" s="1"/>
  <c r="Z122" i="35"/>
  <c r="AF255" i="47" s="1"/>
  <c r="Z123" i="20"/>
  <c r="AF121" i="47" s="1"/>
  <c r="Z123" i="1"/>
  <c r="AF54" i="47" s="1"/>
  <c r="Z118" i="46"/>
  <c r="AF992" i="47" s="1"/>
  <c r="Z122" i="44"/>
  <c r="AF858" i="47" s="1"/>
  <c r="Z118" i="42"/>
  <c r="AF724" i="47" s="1"/>
  <c r="Z118" i="40"/>
  <c r="AF590" i="47" s="1"/>
  <c r="Z118" i="38"/>
  <c r="AF456" i="47" s="1"/>
  <c r="Z122" i="36"/>
  <c r="AF322" i="47" s="1"/>
  <c r="Z122" i="34"/>
  <c r="AF188" i="47" s="1"/>
  <c r="L118" i="46"/>
  <c r="R992" i="47" s="1"/>
  <c r="L122" i="44"/>
  <c r="R858" i="47" s="1"/>
  <c r="L118" i="42"/>
  <c r="R724" i="47" s="1"/>
  <c r="L118" i="40"/>
  <c r="R590" i="47" s="1"/>
  <c r="L118" i="38"/>
  <c r="R456" i="47" s="1"/>
  <c r="L122" i="36"/>
  <c r="R322" i="47" s="1"/>
  <c r="L122" i="34"/>
  <c r="R188" i="47" s="1"/>
  <c r="L118" i="41"/>
  <c r="R657" i="47" s="1"/>
  <c r="L123" i="20"/>
  <c r="R121" i="47" s="1"/>
  <c r="L118" i="43"/>
  <c r="R791" i="47" s="1"/>
  <c r="L122" i="35"/>
  <c r="R255" i="47" s="1"/>
  <c r="L123" i="1"/>
  <c r="R54" i="47" s="1"/>
  <c r="L118" i="45"/>
  <c r="R925" i="47" s="1"/>
  <c r="L118" i="37"/>
  <c r="R389" i="47" s="1"/>
  <c r="L118" i="39"/>
  <c r="R523" i="47" s="1"/>
  <c r="M118" i="46"/>
  <c r="S992" i="47" s="1"/>
  <c r="M122" i="44"/>
  <c r="S858" i="47" s="1"/>
  <c r="M118" i="42"/>
  <c r="S724" i="47" s="1"/>
  <c r="M118" i="40"/>
  <c r="S590" i="47" s="1"/>
  <c r="M118" i="38"/>
  <c r="S456" i="47" s="1"/>
  <c r="M122" i="36"/>
  <c r="S322" i="47" s="1"/>
  <c r="M122" i="34"/>
  <c r="S188" i="47" s="1"/>
  <c r="M118" i="45"/>
  <c r="S925" i="47" s="1"/>
  <c r="M118" i="43"/>
  <c r="S791" i="47" s="1"/>
  <c r="M118" i="41"/>
  <c r="S657" i="47" s="1"/>
  <c r="M118" i="39"/>
  <c r="S523" i="47" s="1"/>
  <c r="M118" i="37"/>
  <c r="S389" i="47" s="1"/>
  <c r="M122" i="35"/>
  <c r="S255" i="47" s="1"/>
  <c r="M123" i="20"/>
  <c r="S121" i="47" s="1"/>
  <c r="M123" i="1"/>
  <c r="S54" i="47" s="1"/>
  <c r="AI118" i="45"/>
  <c r="AO925" i="47" s="1"/>
  <c r="AI118" i="43"/>
  <c r="AO791" i="47" s="1"/>
  <c r="AI118" i="41"/>
  <c r="AO657" i="47" s="1"/>
  <c r="AI118" i="39"/>
  <c r="AO523" i="47" s="1"/>
  <c r="AI118" i="37"/>
  <c r="AO389" i="47" s="1"/>
  <c r="AI122" i="35"/>
  <c r="AO255" i="47" s="1"/>
  <c r="AI123" i="20"/>
  <c r="AO121" i="47" s="1"/>
  <c r="AI123" i="1"/>
  <c r="AO54" i="47" s="1"/>
  <c r="AI118" i="46"/>
  <c r="AO992" i="47" s="1"/>
  <c r="AI122" i="44"/>
  <c r="AO858" i="47" s="1"/>
  <c r="AI118" i="42"/>
  <c r="AO724" i="47" s="1"/>
  <c r="AI118" i="40"/>
  <c r="AO590" i="47" s="1"/>
  <c r="AI118" i="38"/>
  <c r="AO456" i="47" s="1"/>
  <c r="AI122" i="36"/>
  <c r="AO322" i="47" s="1"/>
  <c r="AI122" i="34"/>
  <c r="AO188" i="47" s="1"/>
  <c r="J118" i="45"/>
  <c r="P925" i="47" s="1"/>
  <c r="J118" i="43"/>
  <c r="P791" i="47" s="1"/>
  <c r="J118" i="41"/>
  <c r="P657" i="47" s="1"/>
  <c r="J118" i="39"/>
  <c r="P523" i="47" s="1"/>
  <c r="J118" i="37"/>
  <c r="P389" i="47" s="1"/>
  <c r="J122" i="35"/>
  <c r="P255" i="47" s="1"/>
  <c r="J123" i="20"/>
  <c r="P121" i="47" s="1"/>
  <c r="J123" i="1"/>
  <c r="P54" i="47" s="1"/>
  <c r="J118" i="46"/>
  <c r="P992" i="47" s="1"/>
  <c r="J122" i="44"/>
  <c r="P858" i="47" s="1"/>
  <c r="J118" i="42"/>
  <c r="P724" i="47" s="1"/>
  <c r="J118" i="40"/>
  <c r="P590" i="47" s="1"/>
  <c r="J118" i="38"/>
  <c r="P456" i="47" s="1"/>
  <c r="J122" i="36"/>
  <c r="P322" i="47" s="1"/>
  <c r="J122" i="34"/>
  <c r="P188" i="47" s="1"/>
  <c r="P118" i="45"/>
  <c r="V925" i="47" s="1"/>
  <c r="P118" i="43"/>
  <c r="V791" i="47" s="1"/>
  <c r="P118" i="41"/>
  <c r="V657" i="47" s="1"/>
  <c r="P118" i="39"/>
  <c r="V523" i="47" s="1"/>
  <c r="P118" i="37"/>
  <c r="V389" i="47" s="1"/>
  <c r="P122" i="35"/>
  <c r="V255" i="47" s="1"/>
  <c r="P123" i="20"/>
  <c r="V121" i="47" s="1"/>
  <c r="P123" i="1"/>
  <c r="V54" i="47" s="1"/>
  <c r="P118" i="42"/>
  <c r="V724" i="47" s="1"/>
  <c r="P122" i="34"/>
  <c r="V188" i="47" s="1"/>
  <c r="P122" i="44"/>
  <c r="V858" i="47" s="1"/>
  <c r="P122" i="36"/>
  <c r="V322" i="47" s="1"/>
  <c r="P118" i="46"/>
  <c r="V992" i="47" s="1"/>
  <c r="P118" i="38"/>
  <c r="V456" i="47" s="1"/>
  <c r="P118" i="40"/>
  <c r="V590" i="47" s="1"/>
  <c r="V118" i="46"/>
  <c r="AB992" i="47" s="1"/>
  <c r="V122" i="44"/>
  <c r="AB858" i="47" s="1"/>
  <c r="V118" i="42"/>
  <c r="AB724" i="47" s="1"/>
  <c r="V118" i="40"/>
  <c r="AB590" i="47" s="1"/>
  <c r="V118" i="38"/>
  <c r="AB456" i="47" s="1"/>
  <c r="V122" i="36"/>
  <c r="AB322" i="47" s="1"/>
  <c r="V122" i="34"/>
  <c r="AB188" i="47" s="1"/>
  <c r="V118" i="45"/>
  <c r="AB925" i="47" s="1"/>
  <c r="V118" i="43"/>
  <c r="AB791" i="47" s="1"/>
  <c r="V118" i="41"/>
  <c r="AB657" i="47" s="1"/>
  <c r="V118" i="39"/>
  <c r="AB523" i="47" s="1"/>
  <c r="V118" i="37"/>
  <c r="AB389" i="47" s="1"/>
  <c r="V122" i="35"/>
  <c r="AB255" i="47" s="1"/>
  <c r="V123" i="20"/>
  <c r="AB121" i="47" s="1"/>
  <c r="V123" i="1"/>
  <c r="AB54" i="47" s="1"/>
  <c r="E118" i="46"/>
  <c r="K992" i="47" s="1"/>
  <c r="E122" i="44"/>
  <c r="K858" i="47" s="1"/>
  <c r="E118" i="42"/>
  <c r="K724" i="47" s="1"/>
  <c r="E118" i="40"/>
  <c r="K590" i="47" s="1"/>
  <c r="E118" i="38"/>
  <c r="K456" i="47" s="1"/>
  <c r="E122" i="36"/>
  <c r="K322" i="47" s="1"/>
  <c r="E122" i="34"/>
  <c r="K188" i="47" s="1"/>
  <c r="E118" i="45"/>
  <c r="K925" i="47" s="1"/>
  <c r="E118" i="43"/>
  <c r="K791" i="47" s="1"/>
  <c r="E118" i="41"/>
  <c r="K657" i="47" s="1"/>
  <c r="E118" i="39"/>
  <c r="K523" i="47" s="1"/>
  <c r="E118" i="37"/>
  <c r="K389" i="47" s="1"/>
  <c r="E122" i="35"/>
  <c r="K255" i="47" s="1"/>
  <c r="E123" i="20"/>
  <c r="K121" i="47" s="1"/>
  <c r="E123" i="1"/>
  <c r="K54" i="47" s="1"/>
  <c r="AC118" i="46"/>
  <c r="AI992" i="47" s="1"/>
  <c r="AC122" i="44"/>
  <c r="AI858" i="47" s="1"/>
  <c r="AC118" i="42"/>
  <c r="AI724" i="47" s="1"/>
  <c r="AC118" i="40"/>
  <c r="AI590" i="47" s="1"/>
  <c r="AC118" i="38"/>
  <c r="AI456" i="47" s="1"/>
  <c r="AC122" i="36"/>
  <c r="AI322" i="47" s="1"/>
  <c r="AC122" i="34"/>
  <c r="AI188" i="47" s="1"/>
  <c r="AC118" i="45"/>
  <c r="AI925" i="47" s="1"/>
  <c r="AC118" i="43"/>
  <c r="AI791" i="47" s="1"/>
  <c r="AC118" i="41"/>
  <c r="AI657" i="47" s="1"/>
  <c r="AC118" i="39"/>
  <c r="AI523" i="47" s="1"/>
  <c r="AC118" i="37"/>
  <c r="AI389" i="47" s="1"/>
  <c r="AC122" i="35"/>
  <c r="AI255" i="47" s="1"/>
  <c r="AC123" i="20"/>
  <c r="AI121" i="47" s="1"/>
  <c r="AC123" i="1"/>
  <c r="AI54" i="47" s="1"/>
  <c r="AF118" i="45"/>
  <c r="AL925" i="47" s="1"/>
  <c r="AF118" i="43"/>
  <c r="AL791" i="47" s="1"/>
  <c r="AF118" i="41"/>
  <c r="AL657" i="47" s="1"/>
  <c r="AF118" i="39"/>
  <c r="AL523" i="47" s="1"/>
  <c r="AF118" i="37"/>
  <c r="AL389" i="47" s="1"/>
  <c r="AF122" i="35"/>
  <c r="AL255" i="47" s="1"/>
  <c r="AF123" i="20"/>
  <c r="AL121" i="47" s="1"/>
  <c r="AF123" i="1"/>
  <c r="AL54" i="47" s="1"/>
  <c r="AF122" i="44"/>
  <c r="AL858" i="47" s="1"/>
  <c r="AF122" i="36"/>
  <c r="AL322" i="47" s="1"/>
  <c r="AF118" i="46"/>
  <c r="AL992" i="47" s="1"/>
  <c r="AF118" i="38"/>
  <c r="AL456" i="47" s="1"/>
  <c r="AF118" i="40"/>
  <c r="AL590" i="47" s="1"/>
  <c r="AF118" i="42"/>
  <c r="AL724" i="47" s="1"/>
  <c r="AF122" i="34"/>
  <c r="AL188" i="47" s="1"/>
  <c r="F118" i="46"/>
  <c r="L992" i="47" s="1"/>
  <c r="F122" i="44"/>
  <c r="L858" i="47" s="1"/>
  <c r="F118" i="42"/>
  <c r="L724" i="47" s="1"/>
  <c r="F118" i="40"/>
  <c r="L590" i="47" s="1"/>
  <c r="F118" i="38"/>
  <c r="L456" i="47" s="1"/>
  <c r="F122" i="36"/>
  <c r="L322" i="47" s="1"/>
  <c r="F122" i="34"/>
  <c r="L188" i="47" s="1"/>
  <c r="F118" i="45"/>
  <c r="L925" i="47" s="1"/>
  <c r="F118" i="43"/>
  <c r="L791" i="47" s="1"/>
  <c r="F118" i="41"/>
  <c r="L657" i="47" s="1"/>
  <c r="F118" i="39"/>
  <c r="L523" i="47" s="1"/>
  <c r="F118" i="37"/>
  <c r="L389" i="47" s="1"/>
  <c r="F122" i="35"/>
  <c r="L255" i="47" s="1"/>
  <c r="F123" i="20"/>
  <c r="L121" i="47" s="1"/>
  <c r="F123" i="1"/>
  <c r="L54" i="47" s="1"/>
  <c r="S118" i="45"/>
  <c r="Y925" i="47" s="1"/>
  <c r="S118" i="43"/>
  <c r="Y791" i="47" s="1"/>
  <c r="S118" i="41"/>
  <c r="Y657" i="47" s="1"/>
  <c r="S118" i="39"/>
  <c r="Y523" i="47" s="1"/>
  <c r="S118" i="37"/>
  <c r="Y389" i="47" s="1"/>
  <c r="S122" i="35"/>
  <c r="Y255" i="47" s="1"/>
  <c r="S123" i="20"/>
  <c r="Y121" i="47" s="1"/>
  <c r="S123" i="1"/>
  <c r="Y54" i="47" s="1"/>
  <c r="S118" i="46"/>
  <c r="Y992" i="47" s="1"/>
  <c r="S122" i="44"/>
  <c r="Y858" i="47" s="1"/>
  <c r="S118" i="42"/>
  <c r="Y724" i="47" s="1"/>
  <c r="S118" i="40"/>
  <c r="Y590" i="47" s="1"/>
  <c r="S118" i="38"/>
  <c r="Y456" i="47" s="1"/>
  <c r="S122" i="36"/>
  <c r="Y322" i="47" s="1"/>
  <c r="S122" i="34"/>
  <c r="Y188" i="47" s="1"/>
  <c r="AG118" i="45"/>
  <c r="AM925" i="47" s="1"/>
  <c r="AG118" i="43"/>
  <c r="AM791" i="47" s="1"/>
  <c r="AG118" i="41"/>
  <c r="AM657" i="47" s="1"/>
  <c r="AG118" i="39"/>
  <c r="AM523" i="47" s="1"/>
  <c r="AG118" i="37"/>
  <c r="AM389" i="47" s="1"/>
  <c r="AG122" i="35"/>
  <c r="AM255" i="47" s="1"/>
  <c r="AG123" i="20"/>
  <c r="AM121" i="47" s="1"/>
  <c r="AG123" i="1"/>
  <c r="AM54" i="47" s="1"/>
  <c r="AG118" i="46"/>
  <c r="AM992" i="47" s="1"/>
  <c r="AG122" i="44"/>
  <c r="AM858" i="47" s="1"/>
  <c r="AG118" i="42"/>
  <c r="AM724" i="47" s="1"/>
  <c r="AG118" i="40"/>
  <c r="AM590" i="47" s="1"/>
  <c r="AG118" i="38"/>
  <c r="AM456" i="47" s="1"/>
  <c r="AG122" i="36"/>
  <c r="AM322" i="47" s="1"/>
  <c r="AG122" i="34"/>
  <c r="AM188" i="47" s="1"/>
  <c r="X118" i="45"/>
  <c r="AD925" i="47" s="1"/>
  <c r="X118" i="43"/>
  <c r="AD791" i="47" s="1"/>
  <c r="X118" i="41"/>
  <c r="AD657" i="47" s="1"/>
  <c r="X118" i="39"/>
  <c r="AD523" i="47" s="1"/>
  <c r="X118" i="37"/>
  <c r="AD389" i="47" s="1"/>
  <c r="X122" i="35"/>
  <c r="AD255" i="47" s="1"/>
  <c r="X123" i="20"/>
  <c r="AD121" i="47" s="1"/>
  <c r="X123" i="1"/>
  <c r="AD54" i="47" s="1"/>
  <c r="X122" i="44"/>
  <c r="AD858" i="47" s="1"/>
  <c r="X122" i="36"/>
  <c r="AD322" i="47" s="1"/>
  <c r="X118" i="46"/>
  <c r="AD992" i="47" s="1"/>
  <c r="X118" i="38"/>
  <c r="AD456" i="47" s="1"/>
  <c r="X118" i="40"/>
  <c r="AD590" i="47" s="1"/>
  <c r="X118" i="42"/>
  <c r="AD724" i="47" s="1"/>
  <c r="X122" i="34"/>
  <c r="AD188" i="47" s="1"/>
  <c r="T118" i="46"/>
  <c r="Z992" i="47" s="1"/>
  <c r="T122" i="44"/>
  <c r="Z858" i="47" s="1"/>
  <c r="T118" i="42"/>
  <c r="Z724" i="47" s="1"/>
  <c r="T118" i="40"/>
  <c r="Z590" i="47" s="1"/>
  <c r="T118" i="38"/>
  <c r="Z456" i="47" s="1"/>
  <c r="T122" i="36"/>
  <c r="Z322" i="47" s="1"/>
  <c r="T122" i="34"/>
  <c r="Z188" i="47" s="1"/>
  <c r="T118" i="43"/>
  <c r="Z791" i="47" s="1"/>
  <c r="T122" i="35"/>
  <c r="Z255" i="47" s="1"/>
  <c r="T123" i="1"/>
  <c r="Z54" i="47" s="1"/>
  <c r="T118" i="45"/>
  <c r="Z925" i="47" s="1"/>
  <c r="T118" i="37"/>
  <c r="Z389" i="47" s="1"/>
  <c r="T118" i="39"/>
  <c r="Z523" i="47" s="1"/>
  <c r="T118" i="41"/>
  <c r="Z657" i="47" s="1"/>
  <c r="T123" i="20"/>
  <c r="Z121" i="47" s="1"/>
  <c r="N118" i="46"/>
  <c r="T992" i="47" s="1"/>
  <c r="N122" i="44"/>
  <c r="T858" i="47" s="1"/>
  <c r="N118" i="42"/>
  <c r="T724" i="47" s="1"/>
  <c r="N118" i="40"/>
  <c r="T590" i="47" s="1"/>
  <c r="N118" i="38"/>
  <c r="T456" i="47" s="1"/>
  <c r="N122" i="36"/>
  <c r="T322" i="47" s="1"/>
  <c r="N122" i="34"/>
  <c r="T188" i="47" s="1"/>
  <c r="N118" i="45"/>
  <c r="T925" i="47" s="1"/>
  <c r="N118" i="43"/>
  <c r="T791" i="47" s="1"/>
  <c r="N118" i="41"/>
  <c r="T657" i="47" s="1"/>
  <c r="N118" i="39"/>
  <c r="T523" i="47" s="1"/>
  <c r="N118" i="37"/>
  <c r="T389" i="47" s="1"/>
  <c r="N122" i="35"/>
  <c r="T255" i="47" s="1"/>
  <c r="N123" i="20"/>
  <c r="T121" i="47" s="1"/>
  <c r="N123" i="1"/>
  <c r="T54" i="47" s="1"/>
  <c r="G118" i="46"/>
  <c r="M992" i="47" s="1"/>
  <c r="G122" i="44"/>
  <c r="M858" i="47" s="1"/>
  <c r="G118" i="42"/>
  <c r="M724" i="47" s="1"/>
  <c r="G118" i="40"/>
  <c r="M590" i="47" s="1"/>
  <c r="G118" i="38"/>
  <c r="M456" i="47" s="1"/>
  <c r="G122" i="36"/>
  <c r="M322" i="47" s="1"/>
  <c r="G122" i="34"/>
  <c r="M188" i="47" s="1"/>
  <c r="G118" i="45"/>
  <c r="M925" i="47" s="1"/>
  <c r="G118" i="43"/>
  <c r="M791" i="47" s="1"/>
  <c r="G118" i="41"/>
  <c r="M657" i="47" s="1"/>
  <c r="G118" i="39"/>
  <c r="M523" i="47" s="1"/>
  <c r="G118" i="37"/>
  <c r="M389" i="47" s="1"/>
  <c r="G122" i="35"/>
  <c r="M255" i="47" s="1"/>
  <c r="G123" i="20"/>
  <c r="M121" i="47" s="1"/>
  <c r="G123" i="1"/>
  <c r="M54" i="47" s="1"/>
  <c r="AH118" i="45"/>
  <c r="AN925" i="47" s="1"/>
  <c r="AH118" i="43"/>
  <c r="AN791" i="47" s="1"/>
  <c r="AH118" i="41"/>
  <c r="AN657" i="47" s="1"/>
  <c r="AH118" i="39"/>
  <c r="AN523" i="47" s="1"/>
  <c r="AH118" i="37"/>
  <c r="AN389" i="47" s="1"/>
  <c r="AH122" i="35"/>
  <c r="AN255" i="47" s="1"/>
  <c r="AH123" i="20"/>
  <c r="AN121" i="47" s="1"/>
  <c r="AH123" i="1"/>
  <c r="AN54" i="47" s="1"/>
  <c r="AH118" i="46"/>
  <c r="AN992" i="47" s="1"/>
  <c r="AH122" i="44"/>
  <c r="AN858" i="47" s="1"/>
  <c r="AH118" i="42"/>
  <c r="AN724" i="47" s="1"/>
  <c r="AH118" i="40"/>
  <c r="AN590" i="47" s="1"/>
  <c r="AH118" i="38"/>
  <c r="AN456" i="47" s="1"/>
  <c r="AH122" i="36"/>
  <c r="AN322" i="47" s="1"/>
  <c r="AH122" i="34"/>
  <c r="AN188" i="47" s="1"/>
  <c r="U118" i="46"/>
  <c r="AA992" i="47" s="1"/>
  <c r="U122" i="44"/>
  <c r="AA858" i="47" s="1"/>
  <c r="U118" i="42"/>
  <c r="AA724" i="47" s="1"/>
  <c r="U118" i="40"/>
  <c r="AA590" i="47" s="1"/>
  <c r="U118" i="38"/>
  <c r="AA456" i="47" s="1"/>
  <c r="U122" i="36"/>
  <c r="AA322" i="47" s="1"/>
  <c r="U122" i="34"/>
  <c r="AA188" i="47" s="1"/>
  <c r="U118" i="45"/>
  <c r="AA925" i="47" s="1"/>
  <c r="U118" i="43"/>
  <c r="AA791" i="47" s="1"/>
  <c r="U118" i="41"/>
  <c r="AA657" i="47" s="1"/>
  <c r="U118" i="39"/>
  <c r="AA523" i="47" s="1"/>
  <c r="U118" i="37"/>
  <c r="AA389" i="47" s="1"/>
  <c r="U122" i="35"/>
  <c r="AA255" i="47" s="1"/>
  <c r="U123" i="20"/>
  <c r="AA121" i="47" s="1"/>
  <c r="U123" i="1"/>
  <c r="AA54" i="47" s="1"/>
  <c r="AA118" i="45"/>
  <c r="AG925" i="47" s="1"/>
  <c r="AA118" i="43"/>
  <c r="AG791" i="47" s="1"/>
  <c r="AA118" i="41"/>
  <c r="AG657" i="47" s="1"/>
  <c r="AA118" i="39"/>
  <c r="AG523" i="47" s="1"/>
  <c r="AA118" i="37"/>
  <c r="AG389" i="47" s="1"/>
  <c r="AA122" i="35"/>
  <c r="AG255" i="47" s="1"/>
  <c r="AA123" i="20"/>
  <c r="AG121" i="47" s="1"/>
  <c r="AA123" i="1"/>
  <c r="AG54" i="47" s="1"/>
  <c r="AA118" i="46"/>
  <c r="AG992" i="47" s="1"/>
  <c r="AA122" i="44"/>
  <c r="AG858" i="47" s="1"/>
  <c r="AA118" i="42"/>
  <c r="AG724" i="47" s="1"/>
  <c r="AA118" i="40"/>
  <c r="AG590" i="47" s="1"/>
  <c r="AA118" i="38"/>
  <c r="AG456" i="47" s="1"/>
  <c r="AA122" i="36"/>
  <c r="AG322" i="47" s="1"/>
  <c r="AA122" i="34"/>
  <c r="AG188" i="47" s="1"/>
  <c r="H118" i="45"/>
  <c r="N925" i="47" s="1"/>
  <c r="H118" i="43"/>
  <c r="N791" i="47" s="1"/>
  <c r="H118" i="41"/>
  <c r="N657" i="47" s="1"/>
  <c r="H118" i="39"/>
  <c r="N523" i="47" s="1"/>
  <c r="H118" i="37"/>
  <c r="N389" i="47" s="1"/>
  <c r="H122" i="35"/>
  <c r="N255" i="47" s="1"/>
  <c r="H123" i="20"/>
  <c r="N121" i="47" s="1"/>
  <c r="H123" i="1"/>
  <c r="N54" i="47" s="1"/>
  <c r="H118" i="42"/>
  <c r="N724" i="47" s="1"/>
  <c r="H122" i="34"/>
  <c r="N188" i="47" s="1"/>
  <c r="H122" i="44"/>
  <c r="N858" i="47" s="1"/>
  <c r="H122" i="36"/>
  <c r="N322" i="47" s="1"/>
  <c r="H118" i="46"/>
  <c r="N992" i="47" s="1"/>
  <c r="H118" i="38"/>
  <c r="N456" i="47" s="1"/>
  <c r="H118" i="40"/>
  <c r="N590" i="47" s="1"/>
  <c r="AB118" i="46"/>
  <c r="AH992" i="47" s="1"/>
  <c r="AB122" i="44"/>
  <c r="AH858" i="47" s="1"/>
  <c r="AB118" i="42"/>
  <c r="AH724" i="47" s="1"/>
  <c r="AB118" i="40"/>
  <c r="AH590" i="47" s="1"/>
  <c r="AB118" i="38"/>
  <c r="AH456" i="47" s="1"/>
  <c r="AB122" i="36"/>
  <c r="AH322" i="47" s="1"/>
  <c r="AB122" i="34"/>
  <c r="AH188" i="47" s="1"/>
  <c r="AB118" i="43"/>
  <c r="AH791" i="47" s="1"/>
  <c r="AB122" i="35"/>
  <c r="AH255" i="47" s="1"/>
  <c r="AB123" i="1"/>
  <c r="AH54" i="47" s="1"/>
  <c r="AB118" i="45"/>
  <c r="AH925" i="47" s="1"/>
  <c r="AB118" i="37"/>
  <c r="AH389" i="47" s="1"/>
  <c r="AB118" i="39"/>
  <c r="AH523" i="47" s="1"/>
  <c r="AB118" i="41"/>
  <c r="AH657" i="47" s="1"/>
  <c r="AB123" i="20"/>
  <c r="AH121" i="47" s="1"/>
  <c r="K118" i="45"/>
  <c r="Q925" i="47" s="1"/>
  <c r="K118" i="43"/>
  <c r="Q791" i="47" s="1"/>
  <c r="K118" i="41"/>
  <c r="Q657" i="47" s="1"/>
  <c r="K118" i="39"/>
  <c r="Q523" i="47" s="1"/>
  <c r="K118" i="37"/>
  <c r="Q389" i="47" s="1"/>
  <c r="K122" i="35"/>
  <c r="Q255" i="47" s="1"/>
  <c r="K123" i="20"/>
  <c r="Q121" i="47" s="1"/>
  <c r="K123" i="1"/>
  <c r="Q54" i="47" s="1"/>
  <c r="K118" i="46"/>
  <c r="Q992" i="47" s="1"/>
  <c r="K122" i="44"/>
  <c r="Q858" i="47" s="1"/>
  <c r="K118" i="42"/>
  <c r="Q724" i="47" s="1"/>
  <c r="K118" i="40"/>
  <c r="Q590" i="47" s="1"/>
  <c r="K118" i="38"/>
  <c r="Q456" i="47" s="1"/>
  <c r="K122" i="36"/>
  <c r="Q322" i="47" s="1"/>
  <c r="K122" i="34"/>
  <c r="Q188" i="47" s="1"/>
  <c r="Y118" i="45"/>
  <c r="AE925" i="47" s="1"/>
  <c r="Y118" i="43"/>
  <c r="AE791" i="47" s="1"/>
  <c r="Y118" i="41"/>
  <c r="AE657" i="47" s="1"/>
  <c r="Y118" i="39"/>
  <c r="AE523" i="47" s="1"/>
  <c r="Y118" i="37"/>
  <c r="AE389" i="47" s="1"/>
  <c r="Y122" i="35"/>
  <c r="AE255" i="47" s="1"/>
  <c r="Y123" i="20"/>
  <c r="AE121" i="47" s="1"/>
  <c r="Y123" i="1"/>
  <c r="AE54" i="47" s="1"/>
  <c r="Y118" i="46"/>
  <c r="AE992" i="47" s="1"/>
  <c r="Y122" i="44"/>
  <c r="AE858" i="47" s="1"/>
  <c r="Y118" i="42"/>
  <c r="AE724" i="47" s="1"/>
  <c r="Y118" i="40"/>
  <c r="AE590" i="47" s="1"/>
  <c r="Y118" i="38"/>
  <c r="AE456" i="47" s="1"/>
  <c r="Y122" i="36"/>
  <c r="AE322" i="47" s="1"/>
  <c r="Y122" i="34"/>
  <c r="AE188" i="47" s="1"/>
  <c r="O118" i="46"/>
  <c r="U992" i="47" s="1"/>
  <c r="O122" i="44"/>
  <c r="U858" i="47" s="1"/>
  <c r="O118" i="42"/>
  <c r="U724" i="47" s="1"/>
  <c r="O118" i="40"/>
  <c r="U590" i="47" s="1"/>
  <c r="O118" i="38"/>
  <c r="U456" i="47" s="1"/>
  <c r="O122" i="36"/>
  <c r="U322" i="47" s="1"/>
  <c r="O122" i="34"/>
  <c r="U188" i="47" s="1"/>
  <c r="O118" i="45"/>
  <c r="U925" i="47" s="1"/>
  <c r="O118" i="43"/>
  <c r="U791" i="47" s="1"/>
  <c r="O118" i="41"/>
  <c r="U657" i="47" s="1"/>
  <c r="O118" i="39"/>
  <c r="U523" i="47" s="1"/>
  <c r="O118" i="37"/>
  <c r="U389" i="47" s="1"/>
  <c r="O122" i="35"/>
  <c r="U255" i="47" s="1"/>
  <c r="O123" i="20"/>
  <c r="U121" i="47" s="1"/>
  <c r="O123" i="1"/>
  <c r="U54" i="47" s="1"/>
  <c r="AJ118" i="46"/>
  <c r="AP992" i="47" s="1"/>
  <c r="AJ122" i="44"/>
  <c r="AP858" i="47" s="1"/>
  <c r="AJ118" i="42"/>
  <c r="AP724" i="47" s="1"/>
  <c r="AJ118" i="40"/>
  <c r="AP590" i="47" s="1"/>
  <c r="AJ118" i="38"/>
  <c r="AP456" i="47" s="1"/>
  <c r="AJ122" i="36"/>
  <c r="AP322" i="47" s="1"/>
  <c r="AJ122" i="34"/>
  <c r="AP188" i="47" s="1"/>
  <c r="AJ123" i="1"/>
  <c r="AP54" i="47" s="1"/>
  <c r="AJ118" i="45"/>
  <c r="AP925" i="47" s="1"/>
  <c r="AJ118" i="37"/>
  <c r="AP389" i="47" s="1"/>
  <c r="AJ118" i="39"/>
  <c r="AP523" i="47" s="1"/>
  <c r="AJ118" i="41"/>
  <c r="AP657" i="47" s="1"/>
  <c r="AJ123" i="20"/>
  <c r="AP121" i="47" s="1"/>
  <c r="AJ118" i="43"/>
  <c r="AP791" i="47" s="1"/>
  <c r="AJ122" i="35"/>
  <c r="AP255" i="47" s="1"/>
  <c r="R118" i="45"/>
  <c r="X925" i="47" s="1"/>
  <c r="R118" i="43"/>
  <c r="X791" i="47" s="1"/>
  <c r="R118" i="41"/>
  <c r="X657" i="47" s="1"/>
  <c r="R118" i="39"/>
  <c r="X523" i="47" s="1"/>
  <c r="R118" i="37"/>
  <c r="X389" i="47" s="1"/>
  <c r="R122" i="35"/>
  <c r="X255" i="47" s="1"/>
  <c r="R123" i="20"/>
  <c r="X121" i="47" s="1"/>
  <c r="R123" i="1"/>
  <c r="X54" i="47" s="1"/>
  <c r="R118" i="46"/>
  <c r="X992" i="47" s="1"/>
  <c r="R122" i="44"/>
  <c r="X858" i="47" s="1"/>
  <c r="R118" i="42"/>
  <c r="X724" i="47" s="1"/>
  <c r="R118" i="40"/>
  <c r="X590" i="47" s="1"/>
  <c r="R118" i="38"/>
  <c r="X456" i="47" s="1"/>
  <c r="R122" i="36"/>
  <c r="X322" i="47" s="1"/>
  <c r="R122" i="34"/>
  <c r="X188" i="47" s="1"/>
  <c r="AD118" i="46"/>
  <c r="AJ992" i="47" s="1"/>
  <c r="AD122" i="44"/>
  <c r="AJ858" i="47" s="1"/>
  <c r="AD118" i="42"/>
  <c r="AJ724" i="47" s="1"/>
  <c r="AD118" i="40"/>
  <c r="AJ590" i="47" s="1"/>
  <c r="AD118" i="38"/>
  <c r="AJ456" i="47" s="1"/>
  <c r="AD122" i="36"/>
  <c r="AJ322" i="47" s="1"/>
  <c r="AD122" i="34"/>
  <c r="AJ188" i="47" s="1"/>
  <c r="AD118" i="45"/>
  <c r="AJ925" i="47" s="1"/>
  <c r="AD118" i="43"/>
  <c r="AJ791" i="47" s="1"/>
  <c r="AD118" i="41"/>
  <c r="AJ657" i="47" s="1"/>
  <c r="AD118" i="39"/>
  <c r="AJ523" i="47" s="1"/>
  <c r="AD118" i="37"/>
  <c r="AJ389" i="47" s="1"/>
  <c r="AD122" i="35"/>
  <c r="AJ255" i="47" s="1"/>
  <c r="AD123" i="20"/>
  <c r="AJ121" i="47" s="1"/>
  <c r="AD123" i="1"/>
  <c r="AJ54" i="47" s="1"/>
  <c r="AE118" i="46"/>
  <c r="AK992" i="47" s="1"/>
  <c r="AE122" i="44"/>
  <c r="AK858" i="47" s="1"/>
  <c r="AE118" i="42"/>
  <c r="AK724" i="47" s="1"/>
  <c r="AE118" i="40"/>
  <c r="AK590" i="47" s="1"/>
  <c r="AE118" i="38"/>
  <c r="AK456" i="47" s="1"/>
  <c r="AE122" i="36"/>
  <c r="AK322" i="47" s="1"/>
  <c r="AE122" i="34"/>
  <c r="AK188" i="47" s="1"/>
  <c r="AE118" i="45"/>
  <c r="AK925" i="47" s="1"/>
  <c r="AE118" i="43"/>
  <c r="AK791" i="47" s="1"/>
  <c r="AE118" i="41"/>
  <c r="AK657" i="47" s="1"/>
  <c r="AE118" i="39"/>
  <c r="AK523" i="47" s="1"/>
  <c r="AE118" i="37"/>
  <c r="AK389" i="47" s="1"/>
  <c r="AE122" i="35"/>
  <c r="AK255" i="47" s="1"/>
  <c r="AE123" i="20"/>
  <c r="AK121" i="47" s="1"/>
  <c r="AE123" i="1"/>
  <c r="AK54" i="47" s="1"/>
  <c r="Q118" i="45"/>
  <c r="W925" i="47" s="1"/>
  <c r="Q118" i="43"/>
  <c r="W791" i="47" s="1"/>
  <c r="Q118" i="41"/>
  <c r="W657" i="47" s="1"/>
  <c r="Q118" i="39"/>
  <c r="W523" i="47" s="1"/>
  <c r="Q118" i="37"/>
  <c r="W389" i="47" s="1"/>
  <c r="Q122" i="35"/>
  <c r="W255" i="47" s="1"/>
  <c r="Q123" i="20"/>
  <c r="W121" i="47" s="1"/>
  <c r="Q123" i="1"/>
  <c r="W54" i="47" s="1"/>
  <c r="Q118" i="46"/>
  <c r="W992" i="47" s="1"/>
  <c r="Q122" i="44"/>
  <c r="W858" i="47" s="1"/>
  <c r="Q118" i="42"/>
  <c r="W724" i="47" s="1"/>
  <c r="Q118" i="40"/>
  <c r="W590" i="47" s="1"/>
  <c r="Q118" i="38"/>
  <c r="W456" i="47" s="1"/>
  <c r="Q122" i="36"/>
  <c r="W322" i="47" s="1"/>
  <c r="Q122" i="34"/>
  <c r="W188" i="47" s="1"/>
  <c r="AK118" i="46"/>
  <c r="AQ992" i="47" s="1"/>
  <c r="AK122" i="44"/>
  <c r="AQ858" i="47" s="1"/>
  <c r="AK118" i="42"/>
  <c r="AQ724" i="47" s="1"/>
  <c r="AK118" i="40"/>
  <c r="AQ590" i="47" s="1"/>
  <c r="AK118" i="38"/>
  <c r="AQ456" i="47" s="1"/>
  <c r="AK122" i="36"/>
  <c r="AQ322" i="47" s="1"/>
  <c r="AK122" i="34"/>
  <c r="AQ188" i="47" s="1"/>
  <c r="AK118" i="45"/>
  <c r="AQ925" i="47" s="1"/>
  <c r="AK118" i="43"/>
  <c r="AQ791" i="47" s="1"/>
  <c r="AK118" i="41"/>
  <c r="AQ657" i="47" s="1"/>
  <c r="AK118" i="39"/>
  <c r="AQ523" i="47" s="1"/>
  <c r="AK118" i="37"/>
  <c r="AQ389" i="47" s="1"/>
  <c r="AK122" i="35"/>
  <c r="AQ255" i="47" s="1"/>
  <c r="AK123" i="20"/>
  <c r="AQ121" i="47" s="1"/>
  <c r="AK123" i="1"/>
  <c r="AQ54" i="47" s="1"/>
  <c r="AI115" i="37"/>
  <c r="AO386" i="47" s="1"/>
  <c r="AI119" i="35"/>
  <c r="AO252" i="47" s="1"/>
  <c r="AI115" i="41"/>
  <c r="AO654" i="47" s="1"/>
  <c r="AI115" i="45"/>
  <c r="AO922" i="47" s="1"/>
  <c r="AI119" i="44"/>
  <c r="AO855" i="47" s="1"/>
  <c r="AH38" i="51"/>
  <c r="AI115" i="38"/>
  <c r="AO453" i="47" s="1"/>
  <c r="AI115" i="39"/>
  <c r="AO520" i="47" s="1"/>
  <c r="AI119" i="36"/>
  <c r="AO319" i="47" s="1"/>
  <c r="AI115" i="42"/>
  <c r="AO721" i="47" s="1"/>
  <c r="AI115" i="43"/>
  <c r="AO788" i="47" s="1"/>
  <c r="AI119" i="34"/>
  <c r="AO185" i="47" s="1"/>
  <c r="AI115" i="46"/>
  <c r="AO989" i="47" s="1"/>
  <c r="AI120" i="20"/>
  <c r="AO118" i="47" s="1"/>
  <c r="AI115" i="40"/>
  <c r="AO587" i="47" s="1"/>
  <c r="AI120" i="1"/>
  <c r="AO51" i="47" s="1"/>
  <c r="V115" i="42"/>
  <c r="AB721" i="47" s="1"/>
  <c r="V119" i="34"/>
  <c r="AB185" i="47" s="1"/>
  <c r="V115" i="43"/>
  <c r="AB788" i="47" s="1"/>
  <c r="V115" i="45"/>
  <c r="AB922" i="47" s="1"/>
  <c r="V115" i="39"/>
  <c r="AB520" i="47" s="1"/>
  <c r="V119" i="36"/>
  <c r="AB319" i="47" s="1"/>
  <c r="V115" i="37"/>
  <c r="AB386" i="47" s="1"/>
  <c r="V115" i="46"/>
  <c r="AB989" i="47" s="1"/>
  <c r="V119" i="44"/>
  <c r="AB855" i="47" s="1"/>
  <c r="V115" i="40"/>
  <c r="AB587" i="47" s="1"/>
  <c r="V120" i="20"/>
  <c r="AB118" i="47" s="1"/>
  <c r="V115" i="38"/>
  <c r="AB453" i="47" s="1"/>
  <c r="V119" i="35"/>
  <c r="AB252" i="47" s="1"/>
  <c r="V115" i="41"/>
  <c r="AB654" i="47" s="1"/>
  <c r="U38" i="51"/>
  <c r="V120" i="1"/>
  <c r="AB51" i="47" s="1"/>
  <c r="O120" i="1"/>
  <c r="U51" i="47" s="1"/>
  <c r="O115" i="39"/>
  <c r="U520" i="47" s="1"/>
  <c r="O115" i="37"/>
  <c r="U386" i="47" s="1"/>
  <c r="O120" i="20"/>
  <c r="U118" i="47" s="1"/>
  <c r="O119" i="36"/>
  <c r="U319" i="47" s="1"/>
  <c r="O115" i="40"/>
  <c r="U587" i="47" s="1"/>
  <c r="O115" i="43"/>
  <c r="U788" i="47" s="1"/>
  <c r="O115" i="42"/>
  <c r="U721" i="47" s="1"/>
  <c r="O115" i="41"/>
  <c r="U654" i="47" s="1"/>
  <c r="O119" i="34"/>
  <c r="U185" i="47" s="1"/>
  <c r="O115" i="46"/>
  <c r="U989" i="47" s="1"/>
  <c r="N38" i="51"/>
  <c r="O119" i="35"/>
  <c r="U252" i="47" s="1"/>
  <c r="O115" i="45"/>
  <c r="U922" i="47" s="1"/>
  <c r="O119" i="44"/>
  <c r="U855" i="47" s="1"/>
  <c r="O115" i="38"/>
  <c r="U453" i="47" s="1"/>
  <c r="N115" i="40"/>
  <c r="T587" i="47" s="1"/>
  <c r="N115" i="42"/>
  <c r="T721" i="47" s="1"/>
  <c r="N115" i="38"/>
  <c r="T453" i="47" s="1"/>
  <c r="N115" i="46"/>
  <c r="T989" i="47" s="1"/>
  <c r="N115" i="37"/>
  <c r="T386" i="47" s="1"/>
  <c r="N115" i="41"/>
  <c r="T654" i="47" s="1"/>
  <c r="N119" i="34"/>
  <c r="T185" i="47" s="1"/>
  <c r="N115" i="45"/>
  <c r="T922" i="47" s="1"/>
  <c r="N115" i="39"/>
  <c r="T520" i="47" s="1"/>
  <c r="N119" i="35"/>
  <c r="T252" i="47" s="1"/>
  <c r="N119" i="44"/>
  <c r="T855" i="47" s="1"/>
  <c r="N119" i="36"/>
  <c r="T319" i="47" s="1"/>
  <c r="M38" i="51"/>
  <c r="N120" i="1"/>
  <c r="T51" i="47" s="1"/>
  <c r="N115" i="43"/>
  <c r="T788" i="47" s="1"/>
  <c r="N120" i="20"/>
  <c r="T118" i="47" s="1"/>
  <c r="AH120" i="20"/>
  <c r="AN118" i="47" s="1"/>
  <c r="AH120" i="1"/>
  <c r="AN51" i="47" s="1"/>
  <c r="AG38" i="51"/>
  <c r="AH115" i="37"/>
  <c r="AN386" i="47" s="1"/>
  <c r="AH115" i="38"/>
  <c r="AN453" i="47" s="1"/>
  <c r="AH119" i="35"/>
  <c r="AN252" i="47" s="1"/>
  <c r="AH115" i="41"/>
  <c r="AN654" i="47" s="1"/>
  <c r="AH115" i="40"/>
  <c r="AN587" i="47" s="1"/>
  <c r="AH115" i="39"/>
  <c r="AN520" i="47" s="1"/>
  <c r="AH119" i="34"/>
  <c r="AN185" i="47" s="1"/>
  <c r="AH119" i="44"/>
  <c r="AN855" i="47" s="1"/>
  <c r="AH119" i="36"/>
  <c r="AN319" i="47" s="1"/>
  <c r="AH115" i="42"/>
  <c r="AN721" i="47" s="1"/>
  <c r="AH115" i="45"/>
  <c r="AN922" i="47" s="1"/>
  <c r="AH115" i="43"/>
  <c r="AN788" i="47" s="1"/>
  <c r="AH115" i="46"/>
  <c r="AN989" i="47" s="1"/>
  <c r="I115" i="38"/>
  <c r="I119" i="34"/>
  <c r="I115" i="45"/>
  <c r="I115" i="41"/>
  <c r="I115" i="40"/>
  <c r="I120" i="20"/>
  <c r="H38" i="51"/>
  <c r="I119" i="44"/>
  <c r="I115" i="37"/>
  <c r="I119" i="35"/>
  <c r="I115" i="39"/>
  <c r="I115" i="46"/>
  <c r="I115" i="43"/>
  <c r="I115" i="42"/>
  <c r="I120" i="1"/>
  <c r="I119" i="36"/>
  <c r="O38" i="51"/>
  <c r="P115" i="38"/>
  <c r="V453" i="47" s="1"/>
  <c r="P119" i="34"/>
  <c r="V185" i="47" s="1"/>
  <c r="P115" i="45"/>
  <c r="V922" i="47" s="1"/>
  <c r="P115" i="43"/>
  <c r="V788" i="47" s="1"/>
  <c r="P115" i="39"/>
  <c r="V520" i="47" s="1"/>
  <c r="P115" i="37"/>
  <c r="V386" i="47" s="1"/>
  <c r="P119" i="35"/>
  <c r="V252" i="47" s="1"/>
  <c r="P115" i="46"/>
  <c r="V989" i="47" s="1"/>
  <c r="P119" i="44"/>
  <c r="V855" i="47" s="1"/>
  <c r="P120" i="20"/>
  <c r="V118" i="47" s="1"/>
  <c r="P115" i="40"/>
  <c r="V587" i="47" s="1"/>
  <c r="P120" i="1"/>
  <c r="V51" i="47" s="1"/>
  <c r="P115" i="42"/>
  <c r="V721" i="47" s="1"/>
  <c r="P119" i="36"/>
  <c r="V319" i="47" s="1"/>
  <c r="P115" i="41"/>
  <c r="V654" i="47" s="1"/>
  <c r="E115" i="42"/>
  <c r="E115" i="46"/>
  <c r="E115" i="39"/>
  <c r="E115" i="43"/>
  <c r="E119" i="36"/>
  <c r="E120" i="20"/>
  <c r="E115" i="40"/>
  <c r="E119" i="34"/>
  <c r="E115" i="37"/>
  <c r="E115" i="41"/>
  <c r="E119" i="44"/>
  <c r="E115" i="45"/>
  <c r="E115" i="38"/>
  <c r="E119" i="35"/>
  <c r="D38" i="51"/>
  <c r="E120" i="1"/>
  <c r="S115" i="42"/>
  <c r="Y721" i="47" s="1"/>
  <c r="S115" i="46"/>
  <c r="Y989" i="47" s="1"/>
  <c r="S119" i="34"/>
  <c r="Y185" i="47" s="1"/>
  <c r="S120" i="20"/>
  <c r="Y118" i="47" s="1"/>
  <c r="S120" i="1"/>
  <c r="Y51" i="47" s="1"/>
  <c r="S115" i="39"/>
  <c r="Y520" i="47" s="1"/>
  <c r="S115" i="41"/>
  <c r="Y654" i="47" s="1"/>
  <c r="S115" i="37"/>
  <c r="Y386" i="47" s="1"/>
  <c r="S119" i="35"/>
  <c r="Y252" i="47" s="1"/>
  <c r="S115" i="43"/>
  <c r="Y788" i="47" s="1"/>
  <c r="S115" i="40"/>
  <c r="Y587" i="47" s="1"/>
  <c r="S115" i="38"/>
  <c r="Y453" i="47" s="1"/>
  <c r="R38" i="51"/>
  <c r="S119" i="44"/>
  <c r="Y855" i="47" s="1"/>
  <c r="S119" i="36"/>
  <c r="Y319" i="47" s="1"/>
  <c r="S115" i="45"/>
  <c r="Y922" i="47" s="1"/>
  <c r="AG119" i="44"/>
  <c r="AM855" i="47" s="1"/>
  <c r="AG115" i="45"/>
  <c r="AM922" i="47" s="1"/>
  <c r="AG115" i="41"/>
  <c r="AM654" i="47" s="1"/>
  <c r="AG119" i="34"/>
  <c r="AM185" i="47" s="1"/>
  <c r="AG115" i="46"/>
  <c r="AM989" i="47" s="1"/>
  <c r="AG115" i="42"/>
  <c r="AM721" i="47" s="1"/>
  <c r="AG120" i="1"/>
  <c r="AM51" i="47" s="1"/>
  <c r="AG115" i="43"/>
  <c r="AM788" i="47" s="1"/>
  <c r="AG119" i="36"/>
  <c r="AM319" i="47" s="1"/>
  <c r="AG115" i="37"/>
  <c r="AM386" i="47" s="1"/>
  <c r="AG120" i="20"/>
  <c r="AM118" i="47" s="1"/>
  <c r="AG115" i="38"/>
  <c r="AM453" i="47" s="1"/>
  <c r="AG119" i="35"/>
  <c r="AM252" i="47" s="1"/>
  <c r="AF38" i="51"/>
  <c r="AG115" i="40"/>
  <c r="AM587" i="47" s="1"/>
  <c r="AG115" i="39"/>
  <c r="AM520" i="47" s="1"/>
  <c r="T115" i="40"/>
  <c r="Z587" i="47" s="1"/>
  <c r="T115" i="38"/>
  <c r="Z453" i="47" s="1"/>
  <c r="T120" i="1"/>
  <c r="Z51" i="47" s="1"/>
  <c r="T115" i="46"/>
  <c r="Z989" i="47" s="1"/>
  <c r="T115" i="42"/>
  <c r="Z721" i="47" s="1"/>
  <c r="T115" i="37"/>
  <c r="Z386" i="47" s="1"/>
  <c r="T119" i="44"/>
  <c r="Z855" i="47" s="1"/>
  <c r="T115" i="43"/>
  <c r="Z788" i="47" s="1"/>
  <c r="T120" i="20"/>
  <c r="Z118" i="47" s="1"/>
  <c r="T119" i="34"/>
  <c r="Z185" i="47" s="1"/>
  <c r="T119" i="35"/>
  <c r="Z252" i="47" s="1"/>
  <c r="T115" i="41"/>
  <c r="Z654" i="47" s="1"/>
  <c r="S38" i="51"/>
  <c r="T119" i="36"/>
  <c r="Z319" i="47" s="1"/>
  <c r="T115" i="39"/>
  <c r="Z520" i="47" s="1"/>
  <c r="T115" i="45"/>
  <c r="Z922" i="47" s="1"/>
  <c r="AC115" i="37"/>
  <c r="AI386" i="47" s="1"/>
  <c r="AC115" i="41"/>
  <c r="AI654" i="47" s="1"/>
  <c r="AB38" i="51"/>
  <c r="AC119" i="35"/>
  <c r="AI252" i="47" s="1"/>
  <c r="AC115" i="38"/>
  <c r="AI453" i="47" s="1"/>
  <c r="AC120" i="20"/>
  <c r="AI118" i="47" s="1"/>
  <c r="AC115" i="39"/>
  <c r="AI520" i="47" s="1"/>
  <c r="AC119" i="34"/>
  <c r="AI185" i="47" s="1"/>
  <c r="AC115" i="43"/>
  <c r="AI788" i="47" s="1"/>
  <c r="AC115" i="46"/>
  <c r="AI989" i="47" s="1"/>
  <c r="AC119" i="36"/>
  <c r="AI319" i="47" s="1"/>
  <c r="AC115" i="45"/>
  <c r="AI922" i="47" s="1"/>
  <c r="AC120" i="1"/>
  <c r="AI51" i="47" s="1"/>
  <c r="AC115" i="40"/>
  <c r="AI587" i="47" s="1"/>
  <c r="AC119" i="44"/>
  <c r="AI855" i="47" s="1"/>
  <c r="AC115" i="42"/>
  <c r="AI721" i="47" s="1"/>
  <c r="D115" i="40"/>
  <c r="D119" i="35"/>
  <c r="D115" i="43"/>
  <c r="D115" i="39"/>
  <c r="D79" i="48"/>
  <c r="D120" i="20"/>
  <c r="C38" i="51"/>
  <c r="D120" i="1"/>
  <c r="D115" i="37"/>
  <c r="D115" i="38"/>
  <c r="D115" i="41"/>
  <c r="D119" i="36"/>
  <c r="D115" i="45"/>
  <c r="D115" i="42"/>
  <c r="D115" i="46"/>
  <c r="D119" i="44"/>
  <c r="D119" i="34"/>
  <c r="L115" i="40"/>
  <c r="R587" i="47" s="1"/>
  <c r="L119" i="35"/>
  <c r="R252" i="47" s="1"/>
  <c r="L119" i="36"/>
  <c r="R319" i="47" s="1"/>
  <c r="L115" i="43"/>
  <c r="R788" i="47" s="1"/>
  <c r="L120" i="20"/>
  <c r="R118" i="47" s="1"/>
  <c r="L119" i="34"/>
  <c r="R185" i="47" s="1"/>
  <c r="L115" i="38"/>
  <c r="R453" i="47" s="1"/>
  <c r="L115" i="45"/>
  <c r="R922" i="47" s="1"/>
  <c r="L115" i="46"/>
  <c r="R989" i="47" s="1"/>
  <c r="L120" i="1"/>
  <c r="R51" i="47" s="1"/>
  <c r="L115" i="42"/>
  <c r="R721" i="47" s="1"/>
  <c r="K38" i="51"/>
  <c r="L115" i="41"/>
  <c r="R654" i="47" s="1"/>
  <c r="L115" i="37"/>
  <c r="R386" i="47" s="1"/>
  <c r="L115" i="39"/>
  <c r="R520" i="47" s="1"/>
  <c r="L119" i="44"/>
  <c r="R855" i="47" s="1"/>
  <c r="J120" i="1"/>
  <c r="P51" i="47" s="1"/>
  <c r="J115" i="43"/>
  <c r="P788" i="47" s="1"/>
  <c r="I38" i="51"/>
  <c r="J115" i="41"/>
  <c r="P654" i="47" s="1"/>
  <c r="J119" i="35"/>
  <c r="P252" i="47" s="1"/>
  <c r="J115" i="37"/>
  <c r="P386" i="47" s="1"/>
  <c r="J115" i="40"/>
  <c r="P587" i="47" s="1"/>
  <c r="J119" i="36"/>
  <c r="P319" i="47" s="1"/>
  <c r="J115" i="45"/>
  <c r="P922" i="47" s="1"/>
  <c r="J119" i="34"/>
  <c r="P185" i="47" s="1"/>
  <c r="J119" i="44"/>
  <c r="P855" i="47" s="1"/>
  <c r="J120" i="20"/>
  <c r="P118" i="47" s="1"/>
  <c r="J115" i="39"/>
  <c r="P520" i="47" s="1"/>
  <c r="J115" i="38"/>
  <c r="P453" i="47" s="1"/>
  <c r="J115" i="46"/>
  <c r="P989" i="47" s="1"/>
  <c r="J115" i="42"/>
  <c r="P721" i="47" s="1"/>
  <c r="W119" i="34"/>
  <c r="AC185" i="47" s="1"/>
  <c r="W115" i="46"/>
  <c r="AC989" i="47" s="1"/>
  <c r="W119" i="44"/>
  <c r="AC855" i="47" s="1"/>
  <c r="W115" i="45"/>
  <c r="AC922" i="47" s="1"/>
  <c r="W115" i="40"/>
  <c r="AC587" i="47" s="1"/>
  <c r="W115" i="38"/>
  <c r="AC453" i="47" s="1"/>
  <c r="V38" i="51"/>
  <c r="W120" i="20"/>
  <c r="AC118" i="47" s="1"/>
  <c r="W115" i="43"/>
  <c r="AC788" i="47" s="1"/>
  <c r="W119" i="35"/>
  <c r="AC252" i="47" s="1"/>
  <c r="W115" i="39"/>
  <c r="AC520" i="47" s="1"/>
  <c r="W115" i="41"/>
  <c r="AC654" i="47" s="1"/>
  <c r="W120" i="1"/>
  <c r="AC51" i="47" s="1"/>
  <c r="W119" i="36"/>
  <c r="AC319" i="47" s="1"/>
  <c r="W115" i="42"/>
  <c r="AC721" i="47" s="1"/>
  <c r="W115" i="37"/>
  <c r="AC386" i="47" s="1"/>
  <c r="G115" i="39"/>
  <c r="G120" i="1"/>
  <c r="G115" i="45"/>
  <c r="G115" i="38"/>
  <c r="G119" i="36"/>
  <c r="G115" i="46"/>
  <c r="G119" i="34"/>
  <c r="G119" i="44"/>
  <c r="G115" i="40"/>
  <c r="G120" i="20"/>
  <c r="G115" i="37"/>
  <c r="G115" i="41"/>
  <c r="G119" i="35"/>
  <c r="G115" i="42"/>
  <c r="G115" i="43"/>
  <c r="F38" i="51"/>
  <c r="Q115" i="39"/>
  <c r="W520" i="47" s="1"/>
  <c r="Q115" i="45"/>
  <c r="W922" i="47" s="1"/>
  <c r="Q119" i="44"/>
  <c r="W855" i="47" s="1"/>
  <c r="Q120" i="1"/>
  <c r="W51" i="47" s="1"/>
  <c r="Q119" i="35"/>
  <c r="W252" i="47" s="1"/>
  <c r="Q115" i="37"/>
  <c r="W386" i="47" s="1"/>
  <c r="Q115" i="42"/>
  <c r="W721" i="47" s="1"/>
  <c r="Q115" i="46"/>
  <c r="W989" i="47" s="1"/>
  <c r="Q119" i="36"/>
  <c r="W319" i="47" s="1"/>
  <c r="Q119" i="34"/>
  <c r="W185" i="47" s="1"/>
  <c r="Q115" i="40"/>
  <c r="W587" i="47" s="1"/>
  <c r="Q115" i="38"/>
  <c r="W453" i="47" s="1"/>
  <c r="Q115" i="43"/>
  <c r="W788" i="47" s="1"/>
  <c r="Q115" i="41"/>
  <c r="W654" i="47" s="1"/>
  <c r="P38" i="51"/>
  <c r="Q120" i="20"/>
  <c r="W118" i="47" s="1"/>
  <c r="AF115" i="39"/>
  <c r="AL520" i="47" s="1"/>
  <c r="AF115" i="45"/>
  <c r="AL922" i="47" s="1"/>
  <c r="AF120" i="20"/>
  <c r="AL118" i="47" s="1"/>
  <c r="AF115" i="46"/>
  <c r="AL989" i="47" s="1"/>
  <c r="AF115" i="41"/>
  <c r="AL654" i="47" s="1"/>
  <c r="AF115" i="37"/>
  <c r="AL386" i="47" s="1"/>
  <c r="AF119" i="35"/>
  <c r="AL252" i="47" s="1"/>
  <c r="AF115" i="40"/>
  <c r="AL587" i="47" s="1"/>
  <c r="AF119" i="36"/>
  <c r="AL319" i="47" s="1"/>
  <c r="AF120" i="1"/>
  <c r="AL51" i="47" s="1"/>
  <c r="AF119" i="34"/>
  <c r="AL185" i="47" s="1"/>
  <c r="AF115" i="38"/>
  <c r="AL453" i="47" s="1"/>
  <c r="AF115" i="43"/>
  <c r="AL788" i="47" s="1"/>
  <c r="AE38" i="51"/>
  <c r="AF115" i="42"/>
  <c r="AL721" i="47" s="1"/>
  <c r="AF119" i="44"/>
  <c r="AL855" i="47" s="1"/>
  <c r="M115" i="43"/>
  <c r="S788" i="47" s="1"/>
  <c r="M115" i="41"/>
  <c r="S654" i="47" s="1"/>
  <c r="M119" i="36"/>
  <c r="S319" i="47" s="1"/>
  <c r="M119" i="34"/>
  <c r="S185" i="47" s="1"/>
  <c r="M120" i="1"/>
  <c r="S51" i="47" s="1"/>
  <c r="M115" i="42"/>
  <c r="S721" i="47" s="1"/>
  <c r="M119" i="35"/>
  <c r="S252" i="47" s="1"/>
  <c r="M119" i="44"/>
  <c r="S855" i="47" s="1"/>
  <c r="L38" i="51"/>
  <c r="M115" i="38"/>
  <c r="S453" i="47" s="1"/>
  <c r="M120" i="20"/>
  <c r="S118" i="47" s="1"/>
  <c r="M115" i="39"/>
  <c r="S520" i="47" s="1"/>
  <c r="M115" i="37"/>
  <c r="S386" i="47" s="1"/>
  <c r="M115" i="40"/>
  <c r="S587" i="47" s="1"/>
  <c r="M115" i="46"/>
  <c r="S989" i="47" s="1"/>
  <c r="M115" i="45"/>
  <c r="S922" i="47" s="1"/>
  <c r="AA120" i="20"/>
  <c r="AG118" i="47" s="1"/>
  <c r="AA120" i="1"/>
  <c r="AG51" i="47" s="1"/>
  <c r="AA115" i="37"/>
  <c r="AG386" i="47" s="1"/>
  <c r="AA119" i="36"/>
  <c r="AG319" i="47" s="1"/>
  <c r="AA115" i="40"/>
  <c r="AG587" i="47" s="1"/>
  <c r="AA115" i="41"/>
  <c r="AG654" i="47" s="1"/>
  <c r="AA119" i="44"/>
  <c r="AG855" i="47" s="1"/>
  <c r="AA115" i="43"/>
  <c r="AG788" i="47" s="1"/>
  <c r="Z38" i="51"/>
  <c r="AA115" i="38"/>
  <c r="AG453" i="47" s="1"/>
  <c r="AA119" i="35"/>
  <c r="AG252" i="47" s="1"/>
  <c r="AA115" i="39"/>
  <c r="AG520" i="47" s="1"/>
  <c r="AA115" i="46"/>
  <c r="AG989" i="47" s="1"/>
  <c r="AA115" i="45"/>
  <c r="AG922" i="47" s="1"/>
  <c r="AA119" i="34"/>
  <c r="AG185" i="47" s="1"/>
  <c r="AA115" i="42"/>
  <c r="AG721" i="47" s="1"/>
  <c r="AD115" i="45"/>
  <c r="AJ922" i="47" s="1"/>
  <c r="AD115" i="40"/>
  <c r="AJ587" i="47" s="1"/>
  <c r="AD119" i="44"/>
  <c r="AJ855" i="47" s="1"/>
  <c r="AD115" i="37"/>
  <c r="AJ386" i="47" s="1"/>
  <c r="AD119" i="35"/>
  <c r="AJ252" i="47" s="1"/>
  <c r="AD119" i="36"/>
  <c r="AJ319" i="47" s="1"/>
  <c r="AD119" i="34"/>
  <c r="AJ185" i="47" s="1"/>
  <c r="AD115" i="41"/>
  <c r="AJ654" i="47" s="1"/>
  <c r="AD115" i="39"/>
  <c r="AJ520" i="47" s="1"/>
  <c r="AD115" i="43"/>
  <c r="AJ788" i="47" s="1"/>
  <c r="AD120" i="20"/>
  <c r="AJ118" i="47" s="1"/>
  <c r="AD115" i="42"/>
  <c r="AJ721" i="47" s="1"/>
  <c r="AD115" i="46"/>
  <c r="AJ989" i="47" s="1"/>
  <c r="AD115" i="38"/>
  <c r="AJ453" i="47" s="1"/>
  <c r="AC38" i="51"/>
  <c r="AD120" i="1"/>
  <c r="AJ51" i="47" s="1"/>
  <c r="X115" i="42"/>
  <c r="AD721" i="47" s="1"/>
  <c r="X115" i="45"/>
  <c r="AD922" i="47" s="1"/>
  <c r="X115" i="41"/>
  <c r="AD654" i="47" s="1"/>
  <c r="X115" i="39"/>
  <c r="AD520" i="47" s="1"/>
  <c r="X115" i="40"/>
  <c r="AD587" i="47" s="1"/>
  <c r="X115" i="46"/>
  <c r="AD989" i="47" s="1"/>
  <c r="W38" i="51"/>
  <c r="X120" i="1"/>
  <c r="AD51" i="47" s="1"/>
  <c r="X119" i="36"/>
  <c r="AD319" i="47" s="1"/>
  <c r="X115" i="38"/>
  <c r="AD453" i="47" s="1"/>
  <c r="X120" i="20"/>
  <c r="AD118" i="47" s="1"/>
  <c r="X115" i="37"/>
  <c r="AD386" i="47" s="1"/>
  <c r="X119" i="44"/>
  <c r="AD855" i="47" s="1"/>
  <c r="X115" i="43"/>
  <c r="AD788" i="47" s="1"/>
  <c r="X119" i="34"/>
  <c r="AD185" i="47" s="1"/>
  <c r="X119" i="35"/>
  <c r="AD252" i="47" s="1"/>
  <c r="F115" i="39"/>
  <c r="F119" i="34"/>
  <c r="F115" i="45"/>
  <c r="F120" i="20"/>
  <c r="F119" i="36"/>
  <c r="F115" i="42"/>
  <c r="F119" i="35"/>
  <c r="E38" i="51"/>
  <c r="F120" i="1"/>
  <c r="F115" i="41"/>
  <c r="F115" i="46"/>
  <c r="F115" i="40"/>
  <c r="F115" i="37"/>
  <c r="F119" i="44"/>
  <c r="F115" i="38"/>
  <c r="F115" i="43"/>
  <c r="AK115" i="41"/>
  <c r="AQ654" i="47" s="1"/>
  <c r="AK115" i="39"/>
  <c r="AQ520" i="47" s="1"/>
  <c r="AK115" i="38"/>
  <c r="AQ453" i="47" s="1"/>
  <c r="AK115" i="46"/>
  <c r="AQ989" i="47" s="1"/>
  <c r="AK119" i="36"/>
  <c r="AQ319" i="47" s="1"/>
  <c r="AK115" i="45"/>
  <c r="AQ922" i="47" s="1"/>
  <c r="AK119" i="44"/>
  <c r="AQ855" i="47" s="1"/>
  <c r="AK119" i="35"/>
  <c r="AQ252" i="47" s="1"/>
  <c r="AK120" i="20"/>
  <c r="AQ118" i="47" s="1"/>
  <c r="AK115" i="37"/>
  <c r="AQ386" i="47" s="1"/>
  <c r="AK115" i="40"/>
  <c r="AQ587" i="47" s="1"/>
  <c r="AK120" i="1"/>
  <c r="AQ51" i="47" s="1"/>
  <c r="AK115" i="42"/>
  <c r="AQ721" i="47" s="1"/>
  <c r="AJ38" i="51"/>
  <c r="AK115" i="43"/>
  <c r="AQ788" i="47" s="1"/>
  <c r="AK119" i="34"/>
  <c r="AQ185" i="47" s="1"/>
  <c r="AJ115" i="42"/>
  <c r="AP721" i="47" s="1"/>
  <c r="AJ119" i="34"/>
  <c r="AP185" i="47" s="1"/>
  <c r="AJ115" i="39"/>
  <c r="AP520" i="47" s="1"/>
  <c r="AJ120" i="20"/>
  <c r="AP118" i="47" s="1"/>
  <c r="AJ115" i="43"/>
  <c r="AP788" i="47" s="1"/>
  <c r="AI38" i="51"/>
  <c r="AJ115" i="37"/>
  <c r="AP386" i="47" s="1"/>
  <c r="AJ119" i="35"/>
  <c r="AP252" i="47" s="1"/>
  <c r="AJ115" i="40"/>
  <c r="AP587" i="47" s="1"/>
  <c r="AJ115" i="38"/>
  <c r="AP453" i="47" s="1"/>
  <c r="AJ120" i="1"/>
  <c r="AP51" i="47" s="1"/>
  <c r="AJ119" i="36"/>
  <c r="AP319" i="47" s="1"/>
  <c r="AJ119" i="44"/>
  <c r="AP855" i="47" s="1"/>
  <c r="AJ115" i="46"/>
  <c r="AP989" i="47" s="1"/>
  <c r="AJ115" i="41"/>
  <c r="AP654" i="47" s="1"/>
  <c r="AJ115" i="45"/>
  <c r="AP922" i="47" s="1"/>
  <c r="R119" i="44"/>
  <c r="X855" i="47" s="1"/>
  <c r="R115" i="43"/>
  <c r="X788" i="47" s="1"/>
  <c r="R119" i="36"/>
  <c r="X319" i="47" s="1"/>
  <c r="Q38" i="51"/>
  <c r="R115" i="40"/>
  <c r="X587" i="47" s="1"/>
  <c r="R119" i="34"/>
  <c r="X185" i="47" s="1"/>
  <c r="R115" i="37"/>
  <c r="X386" i="47" s="1"/>
  <c r="R115" i="41"/>
  <c r="X654" i="47" s="1"/>
  <c r="R120" i="1"/>
  <c r="X51" i="47" s="1"/>
  <c r="R115" i="42"/>
  <c r="X721" i="47" s="1"/>
  <c r="R115" i="38"/>
  <c r="X453" i="47" s="1"/>
  <c r="R115" i="45"/>
  <c r="X922" i="47" s="1"/>
  <c r="R120" i="20"/>
  <c r="X118" i="47" s="1"/>
  <c r="R119" i="35"/>
  <c r="X252" i="47" s="1"/>
  <c r="R115" i="46"/>
  <c r="X989" i="47" s="1"/>
  <c r="R115" i="39"/>
  <c r="X520" i="47" s="1"/>
  <c r="H120" i="1"/>
  <c r="H119" i="36"/>
  <c r="H115" i="45"/>
  <c r="H115" i="42"/>
  <c r="H115" i="43"/>
  <c r="H115" i="46"/>
  <c r="H115" i="39"/>
  <c r="H119" i="35"/>
  <c r="H115" i="38"/>
  <c r="H115" i="37"/>
  <c r="H115" i="40"/>
  <c r="H119" i="44"/>
  <c r="H119" i="34"/>
  <c r="H120" i="20"/>
  <c r="H115" i="41"/>
  <c r="G38" i="51"/>
  <c r="AB115" i="39"/>
  <c r="AH520" i="47" s="1"/>
  <c r="AB120" i="1"/>
  <c r="AH51" i="47" s="1"/>
  <c r="AB115" i="41"/>
  <c r="AH654" i="47" s="1"/>
  <c r="AA38" i="51"/>
  <c r="AB119" i="44"/>
  <c r="AH855" i="47" s="1"/>
  <c r="AB119" i="36"/>
  <c r="AH319" i="47" s="1"/>
  <c r="AB120" i="20"/>
  <c r="AH118" i="47" s="1"/>
  <c r="AB115" i="46"/>
  <c r="AH989" i="47" s="1"/>
  <c r="AB115" i="42"/>
  <c r="AH721" i="47" s="1"/>
  <c r="AB115" i="40"/>
  <c r="AH587" i="47" s="1"/>
  <c r="AB115" i="43"/>
  <c r="AH788" i="47" s="1"/>
  <c r="AB115" i="37"/>
  <c r="AH386" i="47" s="1"/>
  <c r="AB119" i="35"/>
  <c r="AH252" i="47" s="1"/>
  <c r="AB115" i="38"/>
  <c r="AH453" i="47" s="1"/>
  <c r="AB119" i="34"/>
  <c r="AH185" i="47" s="1"/>
  <c r="AB115" i="45"/>
  <c r="AH922" i="47" s="1"/>
  <c r="F12" i="19"/>
  <c r="K115" i="45"/>
  <c r="Q922" i="47" s="1"/>
  <c r="J38" i="51"/>
  <c r="K115" i="43"/>
  <c r="Q788" i="47" s="1"/>
  <c r="K115" i="40"/>
  <c r="Q587" i="47" s="1"/>
  <c r="K119" i="44"/>
  <c r="Q855" i="47" s="1"/>
  <c r="K115" i="39"/>
  <c r="Q520" i="47" s="1"/>
  <c r="K115" i="42"/>
  <c r="Q721" i="47" s="1"/>
  <c r="K115" i="41"/>
  <c r="Q654" i="47" s="1"/>
  <c r="K120" i="1"/>
  <c r="Q51" i="47" s="1"/>
  <c r="K119" i="35"/>
  <c r="Q252" i="47" s="1"/>
  <c r="K120" i="20"/>
  <c r="Q118" i="47" s="1"/>
  <c r="K115" i="46"/>
  <c r="Q989" i="47" s="1"/>
  <c r="K119" i="34"/>
  <c r="Q185" i="47" s="1"/>
  <c r="K115" i="37"/>
  <c r="Q386" i="47" s="1"/>
  <c r="K115" i="38"/>
  <c r="Q453" i="47" s="1"/>
  <c r="K119" i="36"/>
  <c r="Q319" i="47" s="1"/>
  <c r="AE115" i="43"/>
  <c r="AK788" i="47" s="1"/>
  <c r="AE115" i="42"/>
  <c r="AK721" i="47" s="1"/>
  <c r="AE115" i="45"/>
  <c r="AK922" i="47" s="1"/>
  <c r="AE115" i="41"/>
  <c r="AK654" i="47" s="1"/>
  <c r="AE120" i="1"/>
  <c r="AK51" i="47" s="1"/>
  <c r="AE115" i="37"/>
  <c r="AK386" i="47" s="1"/>
  <c r="AE119" i="34"/>
  <c r="AK185" i="47" s="1"/>
  <c r="AE115" i="39"/>
  <c r="AK520" i="47" s="1"/>
  <c r="AE115" i="46"/>
  <c r="AK989" i="47" s="1"/>
  <c r="AE115" i="40"/>
  <c r="AK587" i="47" s="1"/>
  <c r="AE119" i="44"/>
  <c r="AK855" i="47" s="1"/>
  <c r="AE119" i="36"/>
  <c r="AK319" i="47" s="1"/>
  <c r="AE120" i="20"/>
  <c r="AK118" i="47" s="1"/>
  <c r="AD38" i="51"/>
  <c r="AE115" i="38"/>
  <c r="AK453" i="47" s="1"/>
  <c r="AE119" i="35"/>
  <c r="AK252" i="47" s="1"/>
  <c r="Y115" i="38"/>
  <c r="AE453" i="47" s="1"/>
  <c r="Y115" i="46"/>
  <c r="AE989" i="47" s="1"/>
  <c r="Y120" i="1"/>
  <c r="AE51" i="47" s="1"/>
  <c r="Y119" i="35"/>
  <c r="AE252" i="47" s="1"/>
  <c r="Y115" i="45"/>
  <c r="AE922" i="47" s="1"/>
  <c r="Y115" i="39"/>
  <c r="AE520" i="47" s="1"/>
  <c r="Y115" i="40"/>
  <c r="AE587" i="47" s="1"/>
  <c r="Y115" i="42"/>
  <c r="AE721" i="47" s="1"/>
  <c r="Y119" i="44"/>
  <c r="AE855" i="47" s="1"/>
  <c r="X38" i="51"/>
  <c r="Y120" i="20"/>
  <c r="AE118" i="47" s="1"/>
  <c r="Y119" i="34"/>
  <c r="AE185" i="47" s="1"/>
  <c r="Y119" i="36"/>
  <c r="AE319" i="47" s="1"/>
  <c r="Y115" i="43"/>
  <c r="AE788" i="47" s="1"/>
  <c r="Y115" i="41"/>
  <c r="AE654" i="47" s="1"/>
  <c r="Y115" i="37"/>
  <c r="AE386" i="47" s="1"/>
  <c r="Z115" i="38"/>
  <c r="AF453" i="47" s="1"/>
  <c r="Z115" i="43"/>
  <c r="AF788" i="47" s="1"/>
  <c r="Z119" i="35"/>
  <c r="AF252" i="47" s="1"/>
  <c r="Z120" i="1"/>
  <c r="AF51" i="47" s="1"/>
  <c r="Z119" i="34"/>
  <c r="AF185" i="47" s="1"/>
  <c r="Z119" i="44"/>
  <c r="AF855" i="47" s="1"/>
  <c r="Y38" i="51"/>
  <c r="Z115" i="39"/>
  <c r="AF520" i="47" s="1"/>
  <c r="Z115" i="46"/>
  <c r="AF989" i="47" s="1"/>
  <c r="Z115" i="40"/>
  <c r="AF587" i="47" s="1"/>
  <c r="Z119" i="36"/>
  <c r="AF319" i="47" s="1"/>
  <c r="Z115" i="45"/>
  <c r="AF922" i="47" s="1"/>
  <c r="Z115" i="37"/>
  <c r="AF386" i="47" s="1"/>
  <c r="Z120" i="20"/>
  <c r="AF118" i="47" s="1"/>
  <c r="Z115" i="42"/>
  <c r="AF721" i="47" s="1"/>
  <c r="Z115" i="41"/>
  <c r="AF654" i="47" s="1"/>
  <c r="E5" i="34"/>
  <c r="E11" i="34" s="1"/>
  <c r="E5" i="43"/>
  <c r="E11" i="43" s="1"/>
  <c r="E5" i="38"/>
  <c r="E11" i="38" s="1"/>
  <c r="E5" i="42"/>
  <c r="E11" i="42" s="1"/>
  <c r="E5" i="20"/>
  <c r="E11" i="20" s="1"/>
  <c r="E5" i="46"/>
  <c r="E11" i="46" s="1"/>
  <c r="E5" i="41"/>
  <c r="E11" i="41" s="1"/>
  <c r="E5" i="44"/>
  <c r="E11" i="44" s="1"/>
  <c r="E5" i="37"/>
  <c r="E11" i="37" s="1"/>
  <c r="E5" i="1"/>
  <c r="E11" i="1" s="1"/>
  <c r="E5" i="39"/>
  <c r="E11" i="39" s="1"/>
  <c r="E5" i="45"/>
  <c r="E11" i="45" s="1"/>
  <c r="E5" i="36"/>
  <c r="E11" i="36" s="1"/>
  <c r="E5" i="48"/>
  <c r="E11" i="48" s="1"/>
  <c r="E5" i="40"/>
  <c r="E11" i="40" s="1"/>
  <c r="E5" i="35"/>
  <c r="E11" i="35" s="1"/>
  <c r="U115" i="40"/>
  <c r="AA587" i="47" s="1"/>
  <c r="T38" i="51"/>
  <c r="U120" i="20"/>
  <c r="AA118" i="47" s="1"/>
  <c r="U115" i="46"/>
  <c r="AA989" i="47" s="1"/>
  <c r="U115" i="41"/>
  <c r="AA654" i="47" s="1"/>
  <c r="U119" i="34"/>
  <c r="AA185" i="47" s="1"/>
  <c r="U115" i="43"/>
  <c r="AA788" i="47" s="1"/>
  <c r="U119" i="36"/>
  <c r="AA319" i="47" s="1"/>
  <c r="U115" i="37"/>
  <c r="AA386" i="47" s="1"/>
  <c r="U115" i="39"/>
  <c r="AA520" i="47" s="1"/>
  <c r="U120" i="1"/>
  <c r="AA51" i="47" s="1"/>
  <c r="U115" i="42"/>
  <c r="AA721" i="47" s="1"/>
  <c r="U115" i="38"/>
  <c r="AA453" i="47" s="1"/>
  <c r="U119" i="44"/>
  <c r="AA855" i="47" s="1"/>
  <c r="U119" i="35"/>
  <c r="AA252" i="47" s="1"/>
  <c r="U115" i="45"/>
  <c r="AA922" i="47" s="1"/>
  <c r="G12" i="19" l="1"/>
  <c r="AB133" i="45"/>
  <c r="AH938" i="47" s="1"/>
  <c r="AB133" i="46"/>
  <c r="AH1005" i="47" s="1"/>
  <c r="AB133" i="40"/>
  <c r="AH603" i="47" s="1"/>
  <c r="AB138" i="20"/>
  <c r="AH134" i="47" s="1"/>
  <c r="AB133" i="39"/>
  <c r="AH536" i="47" s="1"/>
  <c r="AB133" i="37"/>
  <c r="AH402" i="47" s="1"/>
  <c r="AB133" i="41"/>
  <c r="AH670" i="47" s="1"/>
  <c r="AB137" i="36"/>
  <c r="AH335" i="47" s="1"/>
  <c r="AB133" i="43"/>
  <c r="AH804" i="47" s="1"/>
  <c r="AB137" i="35"/>
  <c r="AH268" i="47" s="1"/>
  <c r="AB137" i="34"/>
  <c r="AH201" i="47" s="1"/>
  <c r="AB137" i="44"/>
  <c r="AH871" i="47" s="1"/>
  <c r="AB133" i="42"/>
  <c r="AH737" i="47" s="1"/>
  <c r="AB133" i="38"/>
  <c r="AH469" i="47" s="1"/>
  <c r="AB138" i="1"/>
  <c r="AH67" i="47" s="1"/>
  <c r="AB131" i="34"/>
  <c r="AH195" i="47" s="1"/>
  <c r="AB131" i="36"/>
  <c r="AH329" i="47" s="1"/>
  <c r="AB127" i="45"/>
  <c r="AH932" i="47" s="1"/>
  <c r="AB127" i="46"/>
  <c r="AH999" i="47" s="1"/>
  <c r="AB127" i="43"/>
  <c r="AH798" i="47" s="1"/>
  <c r="AB127" i="40"/>
  <c r="AH597" i="47" s="1"/>
  <c r="AB127" i="42"/>
  <c r="AH731" i="47" s="1"/>
  <c r="AB131" i="44"/>
  <c r="AH865" i="47" s="1"/>
  <c r="AB127" i="38"/>
  <c r="AH463" i="47" s="1"/>
  <c r="AB127" i="41"/>
  <c r="AH664" i="47" s="1"/>
  <c r="AB127" i="39"/>
  <c r="AH530" i="47" s="1"/>
  <c r="AB132" i="1"/>
  <c r="AH61" i="47" s="1"/>
  <c r="AB127" i="37"/>
  <c r="AH396" i="47" s="1"/>
  <c r="AB131" i="35"/>
  <c r="AH262" i="47" s="1"/>
  <c r="AB132" i="20"/>
  <c r="AH128" i="47" s="1"/>
  <c r="R128" i="38"/>
  <c r="X464" i="47" s="1"/>
  <c r="R128" i="46"/>
  <c r="X1000" i="47" s="1"/>
  <c r="R128" i="43"/>
  <c r="X799" i="47" s="1"/>
  <c r="R132" i="44"/>
  <c r="X866" i="47" s="1"/>
  <c r="R132" i="34"/>
  <c r="X196" i="47" s="1"/>
  <c r="R128" i="42"/>
  <c r="X732" i="47" s="1"/>
  <c r="R128" i="37"/>
  <c r="X397" i="47" s="1"/>
  <c r="R128" i="45"/>
  <c r="X933" i="47" s="1"/>
  <c r="R128" i="41"/>
  <c r="X665" i="47" s="1"/>
  <c r="R132" i="35"/>
  <c r="X263" i="47" s="1"/>
  <c r="R128" i="40"/>
  <c r="X598" i="47" s="1"/>
  <c r="R133" i="1"/>
  <c r="X62" i="47" s="1"/>
  <c r="R132" i="36"/>
  <c r="X330" i="47" s="1"/>
  <c r="R128" i="39"/>
  <c r="X531" i="47" s="1"/>
  <c r="R133" i="20"/>
  <c r="X129" i="47" s="1"/>
  <c r="Z131" i="1"/>
  <c r="AF60" i="47" s="1"/>
  <c r="Z126" i="42"/>
  <c r="AF730" i="47" s="1"/>
  <c r="Z126" i="39"/>
  <c r="AF529" i="47" s="1"/>
  <c r="Z126" i="45"/>
  <c r="AF931" i="47" s="1"/>
  <c r="Z130" i="35"/>
  <c r="AF261" i="47" s="1"/>
  <c r="Z126" i="37"/>
  <c r="AF395" i="47" s="1"/>
  <c r="Z126" i="41"/>
  <c r="AF663" i="47" s="1"/>
  <c r="Z130" i="34"/>
  <c r="AF194" i="47" s="1"/>
  <c r="Z126" i="40"/>
  <c r="AF596" i="47" s="1"/>
  <c r="Z126" i="38"/>
  <c r="AF462" i="47" s="1"/>
  <c r="Z126" i="43"/>
  <c r="AF797" i="47" s="1"/>
  <c r="Z130" i="36"/>
  <c r="AF328" i="47" s="1"/>
  <c r="Z131" i="20"/>
  <c r="AF127" i="47" s="1"/>
  <c r="Z126" i="46"/>
  <c r="AF998" i="47" s="1"/>
  <c r="Z130" i="44"/>
  <c r="AF864" i="47" s="1"/>
  <c r="G128" i="45"/>
  <c r="M933" i="47" s="1"/>
  <c r="G128" i="41"/>
  <c r="M665" i="47" s="1"/>
  <c r="G132" i="34"/>
  <c r="M196" i="47" s="1"/>
  <c r="G133" i="1"/>
  <c r="M62" i="47" s="1"/>
  <c r="G128" i="40"/>
  <c r="M598" i="47" s="1"/>
  <c r="G132" i="35"/>
  <c r="M263" i="47" s="1"/>
  <c r="G128" i="39"/>
  <c r="M531" i="47" s="1"/>
  <c r="G128" i="42"/>
  <c r="M732" i="47" s="1"/>
  <c r="G133" i="20"/>
  <c r="M129" i="47" s="1"/>
  <c r="G128" i="37"/>
  <c r="M397" i="47" s="1"/>
  <c r="G128" i="43"/>
  <c r="M799" i="47" s="1"/>
  <c r="G128" i="46"/>
  <c r="M1000" i="47" s="1"/>
  <c r="G128" i="38"/>
  <c r="M464" i="47" s="1"/>
  <c r="G132" i="44"/>
  <c r="M866" i="47" s="1"/>
  <c r="G132" i="36"/>
  <c r="M330" i="47" s="1"/>
  <c r="AH128" i="38"/>
  <c r="AN464" i="47" s="1"/>
  <c r="AH128" i="45"/>
  <c r="AN933" i="47" s="1"/>
  <c r="AH133" i="20"/>
  <c r="AN129" i="47" s="1"/>
  <c r="AH128" i="41"/>
  <c r="AN665" i="47" s="1"/>
  <c r="AH132" i="44"/>
  <c r="AN866" i="47" s="1"/>
  <c r="AH132" i="35"/>
  <c r="AN263" i="47" s="1"/>
  <c r="AH132" i="34"/>
  <c r="AN196" i="47" s="1"/>
  <c r="AH128" i="43"/>
  <c r="AN799" i="47" s="1"/>
  <c r="AH132" i="36"/>
  <c r="AN330" i="47" s="1"/>
  <c r="AH128" i="42"/>
  <c r="AN732" i="47" s="1"/>
  <c r="AH128" i="39"/>
  <c r="AN531" i="47" s="1"/>
  <c r="AH128" i="40"/>
  <c r="AN598" i="47" s="1"/>
  <c r="AH128" i="46"/>
  <c r="AN1000" i="47" s="1"/>
  <c r="AH128" i="37"/>
  <c r="AN397" i="47" s="1"/>
  <c r="AH133" i="1"/>
  <c r="AN62" i="47" s="1"/>
  <c r="J126" i="40"/>
  <c r="P596" i="47" s="1"/>
  <c r="J131" i="20"/>
  <c r="P127" i="47" s="1"/>
  <c r="J126" i="41"/>
  <c r="P663" i="47" s="1"/>
  <c r="J126" i="38"/>
  <c r="P462" i="47" s="1"/>
  <c r="J130" i="44"/>
  <c r="P864" i="47" s="1"/>
  <c r="J126" i="43"/>
  <c r="P797" i="47" s="1"/>
  <c r="J126" i="42"/>
  <c r="P730" i="47" s="1"/>
  <c r="J130" i="36"/>
  <c r="P328" i="47" s="1"/>
  <c r="J126" i="46"/>
  <c r="P998" i="47" s="1"/>
  <c r="J131" i="1"/>
  <c r="P60" i="47" s="1"/>
  <c r="J130" i="35"/>
  <c r="P261" i="47" s="1"/>
  <c r="J126" i="37"/>
  <c r="P395" i="47" s="1"/>
  <c r="J126" i="39"/>
  <c r="P529" i="47" s="1"/>
  <c r="J126" i="45"/>
  <c r="P931" i="47" s="1"/>
  <c r="J130" i="34"/>
  <c r="P194" i="47" s="1"/>
  <c r="Y128" i="43"/>
  <c r="AE799" i="47" s="1"/>
  <c r="Y128" i="39"/>
  <c r="AE531" i="47" s="1"/>
  <c r="Y128" i="38"/>
  <c r="AE464" i="47" s="1"/>
  <c r="Y128" i="46"/>
  <c r="AE1000" i="47" s="1"/>
  <c r="Y132" i="36"/>
  <c r="AE330" i="47" s="1"/>
  <c r="Y132" i="44"/>
  <c r="AE866" i="47" s="1"/>
  <c r="Y133" i="1"/>
  <c r="AE62" i="47" s="1"/>
  <c r="Y128" i="37"/>
  <c r="AE397" i="47" s="1"/>
  <c r="Y128" i="41"/>
  <c r="AE665" i="47" s="1"/>
  <c r="Y132" i="34"/>
  <c r="AE196" i="47" s="1"/>
  <c r="Y128" i="40"/>
  <c r="AE598" i="47" s="1"/>
  <c r="Y128" i="42"/>
  <c r="AE732" i="47" s="1"/>
  <c r="Y133" i="20"/>
  <c r="AE129" i="47" s="1"/>
  <c r="Y128" i="45"/>
  <c r="AE933" i="47" s="1"/>
  <c r="Y132" i="35"/>
  <c r="AE263" i="47" s="1"/>
  <c r="V129" i="20"/>
  <c r="AB125" i="47" s="1"/>
  <c r="V124" i="42"/>
  <c r="AB728" i="47" s="1"/>
  <c r="V129" i="1"/>
  <c r="AB58" i="47" s="1"/>
  <c r="V124" i="45"/>
  <c r="AB929" i="47" s="1"/>
  <c r="V124" i="41"/>
  <c r="AB661" i="47" s="1"/>
  <c r="V124" i="39"/>
  <c r="AB527" i="47" s="1"/>
  <c r="V124" i="43"/>
  <c r="AB795" i="47" s="1"/>
  <c r="V128" i="44"/>
  <c r="AB862" i="47" s="1"/>
  <c r="V128" i="35"/>
  <c r="AB259" i="47" s="1"/>
  <c r="V124" i="40"/>
  <c r="AB594" i="47" s="1"/>
  <c r="V124" i="38"/>
  <c r="AB460" i="47" s="1"/>
  <c r="V124" i="37"/>
  <c r="AB393" i="47" s="1"/>
  <c r="V124" i="46"/>
  <c r="AB996" i="47" s="1"/>
  <c r="V128" i="36"/>
  <c r="AB326" i="47" s="1"/>
  <c r="V128" i="34"/>
  <c r="AB192" i="47" s="1"/>
  <c r="O126" i="44"/>
  <c r="U860" i="47" s="1"/>
  <c r="O122" i="43"/>
  <c r="U793" i="47" s="1"/>
  <c r="O122" i="39"/>
  <c r="U525" i="47" s="1"/>
  <c r="O122" i="41"/>
  <c r="U659" i="47" s="1"/>
  <c r="O122" i="45"/>
  <c r="U927" i="47" s="1"/>
  <c r="O126" i="36"/>
  <c r="U324" i="47" s="1"/>
  <c r="O126" i="34"/>
  <c r="U190" i="47" s="1"/>
  <c r="O122" i="40"/>
  <c r="U592" i="47" s="1"/>
  <c r="O122" i="42"/>
  <c r="U726" i="47" s="1"/>
  <c r="O122" i="46"/>
  <c r="U994" i="47" s="1"/>
  <c r="O122" i="37"/>
  <c r="U391" i="47" s="1"/>
  <c r="O127" i="1"/>
  <c r="U56" i="47" s="1"/>
  <c r="O126" i="35"/>
  <c r="U257" i="47" s="1"/>
  <c r="O127" i="20"/>
  <c r="U123" i="47" s="1"/>
  <c r="O122" i="38"/>
  <c r="U458" i="47" s="1"/>
  <c r="AI123" i="40"/>
  <c r="AO593" i="47" s="1"/>
  <c r="AI123" i="46"/>
  <c r="AO995" i="47" s="1"/>
  <c r="AI127" i="34"/>
  <c r="AO191" i="47" s="1"/>
  <c r="AI123" i="37"/>
  <c r="AO392" i="47" s="1"/>
  <c r="AI128" i="1"/>
  <c r="AO57" i="47" s="1"/>
  <c r="AI127" i="36"/>
  <c r="AO325" i="47" s="1"/>
  <c r="AI127" i="35"/>
  <c r="AO258" i="47" s="1"/>
  <c r="AI123" i="38"/>
  <c r="AO459" i="47" s="1"/>
  <c r="AI123" i="45"/>
  <c r="AO928" i="47" s="1"/>
  <c r="AI128" i="20"/>
  <c r="AO124" i="47" s="1"/>
  <c r="AI123" i="39"/>
  <c r="AO526" i="47" s="1"/>
  <c r="AI123" i="43"/>
  <c r="AO794" i="47" s="1"/>
  <c r="AI123" i="42"/>
  <c r="AO727" i="47" s="1"/>
  <c r="AI123" i="41"/>
  <c r="AO660" i="47" s="1"/>
  <c r="AI127" i="44"/>
  <c r="AO861" i="47" s="1"/>
  <c r="AE132" i="35"/>
  <c r="AK263" i="47" s="1"/>
  <c r="AE133" i="20"/>
  <c r="AK129" i="47" s="1"/>
  <c r="AE128" i="42"/>
  <c r="AK732" i="47" s="1"/>
  <c r="AE128" i="43"/>
  <c r="AK799" i="47" s="1"/>
  <c r="AE132" i="36"/>
  <c r="AK330" i="47" s="1"/>
  <c r="AE128" i="38"/>
  <c r="AK464" i="47" s="1"/>
  <c r="AE132" i="34"/>
  <c r="AK196" i="47" s="1"/>
  <c r="AE132" i="44"/>
  <c r="AK866" i="47" s="1"/>
  <c r="AE128" i="45"/>
  <c r="AK933" i="47" s="1"/>
  <c r="AE128" i="40"/>
  <c r="AK598" i="47" s="1"/>
  <c r="AE128" i="37"/>
  <c r="AK397" i="47" s="1"/>
  <c r="AE128" i="39"/>
  <c r="AK531" i="47" s="1"/>
  <c r="AE128" i="46"/>
  <c r="AK1000" i="47" s="1"/>
  <c r="AE128" i="41"/>
  <c r="AK665" i="47" s="1"/>
  <c r="AE133" i="1"/>
  <c r="AK62" i="47" s="1"/>
  <c r="G87" i="40"/>
  <c r="M566" i="47" s="1"/>
  <c r="G89" i="40"/>
  <c r="M568" i="47" s="1"/>
  <c r="G90" i="40"/>
  <c r="M569" i="47" s="1"/>
  <c r="G86" i="40"/>
  <c r="M565" i="47" s="1"/>
  <c r="G88" i="40"/>
  <c r="M567" i="47" s="1"/>
  <c r="G91" i="40"/>
  <c r="M570" i="47" s="1"/>
  <c r="M587" i="47"/>
  <c r="G90" i="39"/>
  <c r="M502" i="47" s="1"/>
  <c r="G88" i="39"/>
  <c r="M500" i="47" s="1"/>
  <c r="G86" i="39"/>
  <c r="M498" i="47" s="1"/>
  <c r="M520" i="47"/>
  <c r="G87" i="39"/>
  <c r="M499" i="47" s="1"/>
  <c r="G89" i="39"/>
  <c r="M501" i="47" s="1"/>
  <c r="G91" i="39"/>
  <c r="M503" i="47" s="1"/>
  <c r="U130" i="20"/>
  <c r="AA126" i="47" s="1"/>
  <c r="U125" i="41"/>
  <c r="AA662" i="47" s="1"/>
  <c r="U125" i="45"/>
  <c r="AA930" i="47" s="1"/>
  <c r="U125" i="39"/>
  <c r="AA528" i="47" s="1"/>
  <c r="U129" i="34"/>
  <c r="AA193" i="47" s="1"/>
  <c r="U125" i="46"/>
  <c r="AA997" i="47" s="1"/>
  <c r="U125" i="40"/>
  <c r="AA595" i="47" s="1"/>
  <c r="U130" i="1"/>
  <c r="AA59" i="47" s="1"/>
  <c r="U125" i="37"/>
  <c r="AA394" i="47" s="1"/>
  <c r="U125" i="43"/>
  <c r="AA796" i="47" s="1"/>
  <c r="U125" i="38"/>
  <c r="AA461" i="47" s="1"/>
  <c r="U125" i="42"/>
  <c r="AA729" i="47" s="1"/>
  <c r="U129" i="36"/>
  <c r="AA327" i="47" s="1"/>
  <c r="U129" i="35"/>
  <c r="AA260" i="47" s="1"/>
  <c r="U129" i="44"/>
  <c r="AA863" i="47" s="1"/>
  <c r="E125" i="41"/>
  <c r="K662" i="47" s="1"/>
  <c r="E125" i="39"/>
  <c r="K528" i="47" s="1"/>
  <c r="E129" i="35"/>
  <c r="K260" i="47" s="1"/>
  <c r="E130" i="20"/>
  <c r="K126" i="47" s="1"/>
  <c r="E129" i="44"/>
  <c r="K863" i="47" s="1"/>
  <c r="E125" i="40"/>
  <c r="K595" i="47" s="1"/>
  <c r="E129" i="36"/>
  <c r="K327" i="47" s="1"/>
  <c r="E125" i="45"/>
  <c r="K930" i="47" s="1"/>
  <c r="E130" i="1"/>
  <c r="K59" i="47" s="1"/>
  <c r="E125" i="46"/>
  <c r="K997" i="47" s="1"/>
  <c r="E125" i="37"/>
  <c r="K394" i="47" s="1"/>
  <c r="E125" i="43"/>
  <c r="K796" i="47" s="1"/>
  <c r="E125" i="38"/>
  <c r="K461" i="47" s="1"/>
  <c r="E129" i="34"/>
  <c r="K193" i="47" s="1"/>
  <c r="E125" i="42"/>
  <c r="K729" i="47" s="1"/>
  <c r="AK124" i="39"/>
  <c r="AQ527" i="47" s="1"/>
  <c r="AK128" i="44"/>
  <c r="AQ862" i="47" s="1"/>
  <c r="AK124" i="45"/>
  <c r="AQ929" i="47" s="1"/>
  <c r="AK124" i="38"/>
  <c r="AQ460" i="47" s="1"/>
  <c r="AK128" i="36"/>
  <c r="AQ326" i="47" s="1"/>
  <c r="AK124" i="46"/>
  <c r="AQ996" i="47" s="1"/>
  <c r="AK124" i="41"/>
  <c r="AQ661" i="47" s="1"/>
  <c r="AK124" i="42"/>
  <c r="AQ728" i="47" s="1"/>
  <c r="AK129" i="1"/>
  <c r="AQ58" i="47" s="1"/>
  <c r="AK128" i="34"/>
  <c r="AQ192" i="47" s="1"/>
  <c r="AK128" i="35"/>
  <c r="AQ259" i="47" s="1"/>
  <c r="AK124" i="43"/>
  <c r="AQ795" i="47" s="1"/>
  <c r="AK124" i="37"/>
  <c r="AQ393" i="47" s="1"/>
  <c r="AK124" i="40"/>
  <c r="AQ594" i="47" s="1"/>
  <c r="AK129" i="20"/>
  <c r="AQ125" i="47" s="1"/>
  <c r="H127" i="45"/>
  <c r="N932" i="47" s="1"/>
  <c r="H131" i="34"/>
  <c r="N195" i="47" s="1"/>
  <c r="H127" i="46"/>
  <c r="N999" i="47" s="1"/>
  <c r="H127" i="38"/>
  <c r="N463" i="47" s="1"/>
  <c r="H132" i="1"/>
  <c r="N61" i="47" s="1"/>
  <c r="H132" i="20"/>
  <c r="N128" i="47" s="1"/>
  <c r="H127" i="43"/>
  <c r="N798" i="47" s="1"/>
  <c r="H127" i="37"/>
  <c r="N396" i="47" s="1"/>
  <c r="H131" i="36"/>
  <c r="N329" i="47" s="1"/>
  <c r="H131" i="35"/>
  <c r="N262" i="47" s="1"/>
  <c r="H127" i="41"/>
  <c r="N664" i="47" s="1"/>
  <c r="H127" i="42"/>
  <c r="N731" i="47" s="1"/>
  <c r="H131" i="44"/>
  <c r="N865" i="47" s="1"/>
  <c r="H127" i="40"/>
  <c r="N597" i="47" s="1"/>
  <c r="H127" i="39"/>
  <c r="N530" i="47" s="1"/>
  <c r="I132" i="46"/>
  <c r="O1004" i="47" s="1"/>
  <c r="I132" i="37"/>
  <c r="O401" i="47" s="1"/>
  <c r="I132" i="45"/>
  <c r="O937" i="47" s="1"/>
  <c r="I136" i="34"/>
  <c r="O200" i="47" s="1"/>
  <c r="I136" i="35"/>
  <c r="O267" i="47" s="1"/>
  <c r="I136" i="44"/>
  <c r="O870" i="47" s="1"/>
  <c r="I132" i="42"/>
  <c r="O736" i="47" s="1"/>
  <c r="I132" i="41"/>
  <c r="O669" i="47" s="1"/>
  <c r="I132" i="39"/>
  <c r="O535" i="47" s="1"/>
  <c r="I137" i="1"/>
  <c r="O66" i="47" s="1"/>
  <c r="I136" i="36"/>
  <c r="O334" i="47" s="1"/>
  <c r="I132" i="40"/>
  <c r="O602" i="47" s="1"/>
  <c r="I137" i="20"/>
  <c r="O133" i="47" s="1"/>
  <c r="I132" i="43"/>
  <c r="O803" i="47" s="1"/>
  <c r="I132" i="38"/>
  <c r="O468" i="47" s="1"/>
  <c r="T122" i="46"/>
  <c r="Z994" i="47" s="1"/>
  <c r="T126" i="34"/>
  <c r="Z190" i="47" s="1"/>
  <c r="T122" i="43"/>
  <c r="Z793" i="47" s="1"/>
  <c r="T127" i="20"/>
  <c r="Z123" i="47" s="1"/>
  <c r="T122" i="40"/>
  <c r="Z592" i="47" s="1"/>
  <c r="T127" i="1"/>
  <c r="Z56" i="47" s="1"/>
  <c r="T126" i="35"/>
  <c r="Z257" i="47" s="1"/>
  <c r="T122" i="42"/>
  <c r="Z726" i="47" s="1"/>
  <c r="T122" i="39"/>
  <c r="Z525" i="47" s="1"/>
  <c r="T122" i="37"/>
  <c r="Z391" i="47" s="1"/>
  <c r="T122" i="41"/>
  <c r="Z659" i="47" s="1"/>
  <c r="T122" i="45"/>
  <c r="Z927" i="47" s="1"/>
  <c r="T126" i="36"/>
  <c r="Z324" i="47" s="1"/>
  <c r="T122" i="38"/>
  <c r="Z458" i="47" s="1"/>
  <c r="T126" i="44"/>
  <c r="Z860" i="47" s="1"/>
  <c r="AF128" i="44"/>
  <c r="AL862" i="47" s="1"/>
  <c r="AF124" i="40"/>
  <c r="AL594" i="47" s="1"/>
  <c r="AF128" i="36"/>
  <c r="AL326" i="47" s="1"/>
  <c r="AF129" i="1"/>
  <c r="AL58" i="47" s="1"/>
  <c r="AF124" i="37"/>
  <c r="AL393" i="47" s="1"/>
  <c r="AF128" i="34"/>
  <c r="AL192" i="47" s="1"/>
  <c r="AF124" i="41"/>
  <c r="AL661" i="47" s="1"/>
  <c r="AF124" i="45"/>
  <c r="AL929" i="47" s="1"/>
  <c r="AF124" i="46"/>
  <c r="AL996" i="47" s="1"/>
  <c r="AF124" i="42"/>
  <c r="AL728" i="47" s="1"/>
  <c r="AF128" i="35"/>
  <c r="AL259" i="47" s="1"/>
  <c r="AF124" i="38"/>
  <c r="AL460" i="47" s="1"/>
  <c r="AF124" i="39"/>
  <c r="AL527" i="47" s="1"/>
  <c r="AF129" i="20"/>
  <c r="AL125" i="47" s="1"/>
  <c r="AF124" i="43"/>
  <c r="AL795" i="47" s="1"/>
  <c r="W129" i="20"/>
  <c r="AC125" i="47" s="1"/>
  <c r="W128" i="34"/>
  <c r="AC192" i="47" s="1"/>
  <c r="W124" i="46"/>
  <c r="AC996" i="47" s="1"/>
  <c r="W124" i="39"/>
  <c r="AC527" i="47" s="1"/>
  <c r="W124" i="40"/>
  <c r="AC594" i="47" s="1"/>
  <c r="W124" i="37"/>
  <c r="AC393" i="47" s="1"/>
  <c r="W124" i="38"/>
  <c r="AC460" i="47" s="1"/>
  <c r="W124" i="42"/>
  <c r="AC728" i="47" s="1"/>
  <c r="W128" i="35"/>
  <c r="AC259" i="47" s="1"/>
  <c r="W128" i="36"/>
  <c r="AC326" i="47" s="1"/>
  <c r="W129" i="1"/>
  <c r="AC58" i="47" s="1"/>
  <c r="W124" i="43"/>
  <c r="AC795" i="47" s="1"/>
  <c r="W124" i="45"/>
  <c r="AC929" i="47" s="1"/>
  <c r="W124" i="41"/>
  <c r="AC661" i="47" s="1"/>
  <c r="W128" i="44"/>
  <c r="AC862" i="47" s="1"/>
  <c r="AK121" i="43"/>
  <c r="AQ792" i="47" s="1"/>
  <c r="AK121" i="39"/>
  <c r="AQ524" i="47" s="1"/>
  <c r="AK126" i="1"/>
  <c r="AQ55" i="47" s="1"/>
  <c r="AK121" i="41"/>
  <c r="AQ658" i="47" s="1"/>
  <c r="AK121" i="40"/>
  <c r="AQ591" i="47" s="1"/>
  <c r="AK125" i="44"/>
  <c r="AQ859" i="47" s="1"/>
  <c r="AK121" i="45"/>
  <c r="AQ926" i="47" s="1"/>
  <c r="AK126" i="20"/>
  <c r="AQ122" i="47" s="1"/>
  <c r="AK121" i="38"/>
  <c r="AQ457" i="47" s="1"/>
  <c r="AK125" i="36"/>
  <c r="AQ323" i="47" s="1"/>
  <c r="AK125" i="34"/>
  <c r="AQ189" i="47" s="1"/>
  <c r="AK121" i="46"/>
  <c r="AQ993" i="47" s="1"/>
  <c r="AK121" i="42"/>
  <c r="AQ725" i="47" s="1"/>
  <c r="AK125" i="35"/>
  <c r="AQ256" i="47" s="1"/>
  <c r="AK121" i="37"/>
  <c r="AQ390" i="47" s="1"/>
  <c r="M129" i="42"/>
  <c r="S733" i="47" s="1"/>
  <c r="M129" i="45"/>
  <c r="S934" i="47" s="1"/>
  <c r="M133" i="36"/>
  <c r="S331" i="47" s="1"/>
  <c r="M129" i="38"/>
  <c r="S465" i="47" s="1"/>
  <c r="M129" i="37"/>
  <c r="S398" i="47" s="1"/>
  <c r="M129" i="46"/>
  <c r="S1001" i="47" s="1"/>
  <c r="M133" i="44"/>
  <c r="S867" i="47" s="1"/>
  <c r="M129" i="40"/>
  <c r="S599" i="47" s="1"/>
  <c r="M133" i="34"/>
  <c r="S197" i="47" s="1"/>
  <c r="M129" i="41"/>
  <c r="S666" i="47" s="1"/>
  <c r="M134" i="1"/>
  <c r="S63" i="47" s="1"/>
  <c r="M129" i="43"/>
  <c r="S800" i="47" s="1"/>
  <c r="M129" i="39"/>
  <c r="S532" i="47" s="1"/>
  <c r="M134" i="20"/>
  <c r="S130" i="47" s="1"/>
  <c r="M133" i="35"/>
  <c r="S264" i="47" s="1"/>
  <c r="D90" i="45"/>
  <c r="D86" i="45"/>
  <c r="D91" i="45"/>
  <c r="D87" i="45"/>
  <c r="D88" i="45"/>
  <c r="D89" i="45"/>
  <c r="D79" i="45"/>
  <c r="J922" i="47"/>
  <c r="D86" i="48"/>
  <c r="E86" i="48" s="1"/>
  <c r="F86" i="48" s="1"/>
  <c r="G86" i="48" s="1"/>
  <c r="H86" i="48" s="1"/>
  <c r="I86" i="48" s="1"/>
  <c r="J86" i="48" s="1"/>
  <c r="K86" i="48" s="1"/>
  <c r="L86" i="48" s="1"/>
  <c r="M86" i="48" s="1"/>
  <c r="N86" i="48" s="1"/>
  <c r="O86" i="48" s="1"/>
  <c r="P86" i="48" s="1"/>
  <c r="Q86" i="48" s="1"/>
  <c r="R86" i="48" s="1"/>
  <c r="S86" i="48" s="1"/>
  <c r="T86" i="48" s="1"/>
  <c r="U86" i="48" s="1"/>
  <c r="V86" i="48" s="1"/>
  <c r="W86" i="48" s="1"/>
  <c r="X86" i="48" s="1"/>
  <c r="Y86" i="48" s="1"/>
  <c r="Z86" i="48" s="1"/>
  <c r="AA86" i="48" s="1"/>
  <c r="AB86" i="48" s="1"/>
  <c r="AC86" i="48" s="1"/>
  <c r="AD86" i="48" s="1"/>
  <c r="AE86" i="48" s="1"/>
  <c r="AF86" i="48" s="1"/>
  <c r="AG86" i="48" s="1"/>
  <c r="AH86" i="48" s="1"/>
  <c r="AI86" i="48" s="1"/>
  <c r="AJ86" i="48" s="1"/>
  <c r="AK86" i="48" s="1"/>
  <c r="D88" i="48"/>
  <c r="E88" i="48" s="1"/>
  <c r="F88" i="48" s="1"/>
  <c r="G88" i="48" s="1"/>
  <c r="H88" i="48" s="1"/>
  <c r="I88" i="48" s="1"/>
  <c r="J88" i="48" s="1"/>
  <c r="K88" i="48" s="1"/>
  <c r="L88" i="48" s="1"/>
  <c r="M88" i="48" s="1"/>
  <c r="N88" i="48" s="1"/>
  <c r="O88" i="48" s="1"/>
  <c r="P88" i="48" s="1"/>
  <c r="Q88" i="48" s="1"/>
  <c r="R88" i="48" s="1"/>
  <c r="S88" i="48" s="1"/>
  <c r="T88" i="48" s="1"/>
  <c r="U88" i="48" s="1"/>
  <c r="V88" i="48" s="1"/>
  <c r="W88" i="48" s="1"/>
  <c r="X88" i="48" s="1"/>
  <c r="Y88" i="48" s="1"/>
  <c r="Z88" i="48" s="1"/>
  <c r="AA88" i="48" s="1"/>
  <c r="AB88" i="48" s="1"/>
  <c r="AC88" i="48" s="1"/>
  <c r="AD88" i="48" s="1"/>
  <c r="AE88" i="48" s="1"/>
  <c r="AF88" i="48" s="1"/>
  <c r="AG88" i="48" s="1"/>
  <c r="AH88" i="48" s="1"/>
  <c r="AI88" i="48" s="1"/>
  <c r="AJ88" i="48" s="1"/>
  <c r="AK88" i="48" s="1"/>
  <c r="D87" i="48"/>
  <c r="E87" i="48" s="1"/>
  <c r="F87" i="48" s="1"/>
  <c r="G87" i="48" s="1"/>
  <c r="H87" i="48" s="1"/>
  <c r="I87" i="48" s="1"/>
  <c r="J87" i="48" s="1"/>
  <c r="K87" i="48" s="1"/>
  <c r="L87" i="48" s="1"/>
  <c r="M87" i="48" s="1"/>
  <c r="N87" i="48" s="1"/>
  <c r="O87" i="48" s="1"/>
  <c r="P87" i="48" s="1"/>
  <c r="Q87" i="48" s="1"/>
  <c r="R87" i="48" s="1"/>
  <c r="S87" i="48" s="1"/>
  <c r="T87" i="48" s="1"/>
  <c r="U87" i="48" s="1"/>
  <c r="V87" i="48" s="1"/>
  <c r="W87" i="48" s="1"/>
  <c r="X87" i="48" s="1"/>
  <c r="Y87" i="48" s="1"/>
  <c r="Z87" i="48" s="1"/>
  <c r="AA87" i="48" s="1"/>
  <c r="AB87" i="48" s="1"/>
  <c r="AC87" i="48" s="1"/>
  <c r="AD87" i="48" s="1"/>
  <c r="AE87" i="48" s="1"/>
  <c r="AF87" i="48" s="1"/>
  <c r="AG87" i="48" s="1"/>
  <c r="AH87" i="48" s="1"/>
  <c r="AI87" i="48" s="1"/>
  <c r="AJ87" i="48" s="1"/>
  <c r="AK87" i="48" s="1"/>
  <c r="D89" i="48"/>
  <c r="E89" i="48" s="1"/>
  <c r="F89" i="48" s="1"/>
  <c r="G89" i="48" s="1"/>
  <c r="H89" i="48" s="1"/>
  <c r="I89" i="48" s="1"/>
  <c r="J89" i="48" s="1"/>
  <c r="K89" i="48" s="1"/>
  <c r="L89" i="48" s="1"/>
  <c r="M89" i="48" s="1"/>
  <c r="N89" i="48" s="1"/>
  <c r="O89" i="48" s="1"/>
  <c r="P89" i="48" s="1"/>
  <c r="Q89" i="48" s="1"/>
  <c r="R89" i="48" s="1"/>
  <c r="S89" i="48" s="1"/>
  <c r="T89" i="48" s="1"/>
  <c r="U89" i="48" s="1"/>
  <c r="V89" i="48" s="1"/>
  <c r="W89" i="48" s="1"/>
  <c r="X89" i="48" s="1"/>
  <c r="Y89" i="48" s="1"/>
  <c r="Z89" i="48" s="1"/>
  <c r="AA89" i="48" s="1"/>
  <c r="AB89" i="48" s="1"/>
  <c r="AC89" i="48" s="1"/>
  <c r="AD89" i="48" s="1"/>
  <c r="AE89" i="48" s="1"/>
  <c r="AF89" i="48" s="1"/>
  <c r="AG89" i="48" s="1"/>
  <c r="AH89" i="48" s="1"/>
  <c r="AI89" i="48" s="1"/>
  <c r="AJ89" i="48" s="1"/>
  <c r="AK89" i="48" s="1"/>
  <c r="D91" i="48"/>
  <c r="E91" i="48" s="1"/>
  <c r="F91" i="48" s="1"/>
  <c r="G91" i="48" s="1"/>
  <c r="H91" i="48" s="1"/>
  <c r="I91" i="48" s="1"/>
  <c r="J91" i="48" s="1"/>
  <c r="K91" i="48" s="1"/>
  <c r="L91" i="48" s="1"/>
  <c r="M91" i="48" s="1"/>
  <c r="N91" i="48" s="1"/>
  <c r="O91" i="48" s="1"/>
  <c r="P91" i="48" s="1"/>
  <c r="Q91" i="48" s="1"/>
  <c r="R91" i="48" s="1"/>
  <c r="S91" i="48" s="1"/>
  <c r="T91" i="48" s="1"/>
  <c r="U91" i="48" s="1"/>
  <c r="V91" i="48" s="1"/>
  <c r="W91" i="48" s="1"/>
  <c r="X91" i="48" s="1"/>
  <c r="Y91" i="48" s="1"/>
  <c r="Z91" i="48" s="1"/>
  <c r="AA91" i="48" s="1"/>
  <c r="AB91" i="48" s="1"/>
  <c r="AC91" i="48" s="1"/>
  <c r="AD91" i="48" s="1"/>
  <c r="AE91" i="48" s="1"/>
  <c r="AF91" i="48" s="1"/>
  <c r="AG91" i="48" s="1"/>
  <c r="AH91" i="48" s="1"/>
  <c r="AI91" i="48" s="1"/>
  <c r="AJ91" i="48" s="1"/>
  <c r="AK91" i="48" s="1"/>
  <c r="E79" i="48"/>
  <c r="D90" i="48"/>
  <c r="E90" i="48" s="1"/>
  <c r="F90" i="48" s="1"/>
  <c r="G90" i="48" s="1"/>
  <c r="H90" i="48" s="1"/>
  <c r="I90" i="48" s="1"/>
  <c r="J90" i="48" s="1"/>
  <c r="K90" i="48" s="1"/>
  <c r="L90" i="48" s="1"/>
  <c r="M90" i="48" s="1"/>
  <c r="N90" i="48" s="1"/>
  <c r="O90" i="48" s="1"/>
  <c r="P90" i="48" s="1"/>
  <c r="Q90" i="48" s="1"/>
  <c r="R90" i="48" s="1"/>
  <c r="S90" i="48" s="1"/>
  <c r="T90" i="48" s="1"/>
  <c r="U90" i="48" s="1"/>
  <c r="V90" i="48" s="1"/>
  <c r="W90" i="48" s="1"/>
  <c r="X90" i="48" s="1"/>
  <c r="Y90" i="48" s="1"/>
  <c r="Z90" i="48" s="1"/>
  <c r="AA90" i="48" s="1"/>
  <c r="AB90" i="48" s="1"/>
  <c r="AC90" i="48" s="1"/>
  <c r="AD90" i="48" s="1"/>
  <c r="AE90" i="48" s="1"/>
  <c r="AF90" i="48" s="1"/>
  <c r="AG90" i="48" s="1"/>
  <c r="AH90" i="48" s="1"/>
  <c r="AI90" i="48" s="1"/>
  <c r="AJ90" i="48" s="1"/>
  <c r="AK90" i="48" s="1"/>
  <c r="J131" i="42"/>
  <c r="P735" i="47" s="1"/>
  <c r="J135" i="44"/>
  <c r="P869" i="47" s="1"/>
  <c r="J131" i="45"/>
  <c r="P936" i="47" s="1"/>
  <c r="J136" i="20"/>
  <c r="P132" i="47" s="1"/>
  <c r="J135" i="34"/>
  <c r="P199" i="47" s="1"/>
  <c r="I39" i="51"/>
  <c r="I34" i="51" s="1"/>
  <c r="J136" i="1"/>
  <c r="P65" i="47" s="1"/>
  <c r="J131" i="39"/>
  <c r="P534" i="47" s="1"/>
  <c r="J131" i="46"/>
  <c r="P1003" i="47" s="1"/>
  <c r="J131" i="38"/>
  <c r="P467" i="47" s="1"/>
  <c r="J135" i="35"/>
  <c r="P266" i="47" s="1"/>
  <c r="J135" i="36"/>
  <c r="P333" i="47" s="1"/>
  <c r="J131" i="40"/>
  <c r="P601" i="47" s="1"/>
  <c r="J131" i="37"/>
  <c r="P400" i="47" s="1"/>
  <c r="J131" i="41"/>
  <c r="P668" i="47" s="1"/>
  <c r="J131" i="43"/>
  <c r="P802" i="47" s="1"/>
  <c r="E136" i="36"/>
  <c r="K334" i="47" s="1"/>
  <c r="E132" i="40"/>
  <c r="K602" i="47" s="1"/>
  <c r="E137" i="20"/>
  <c r="K133" i="47" s="1"/>
  <c r="E132" i="45"/>
  <c r="K937" i="47" s="1"/>
  <c r="E132" i="42"/>
  <c r="K736" i="47" s="1"/>
  <c r="E136" i="44"/>
  <c r="K870" i="47" s="1"/>
  <c r="E137" i="1"/>
  <c r="K66" i="47" s="1"/>
  <c r="E132" i="41"/>
  <c r="K669" i="47" s="1"/>
  <c r="E132" i="43"/>
  <c r="K803" i="47" s="1"/>
  <c r="E136" i="35"/>
  <c r="K267" i="47" s="1"/>
  <c r="E132" i="46"/>
  <c r="K1004" i="47" s="1"/>
  <c r="E136" i="34"/>
  <c r="K200" i="47" s="1"/>
  <c r="E132" i="38"/>
  <c r="K468" i="47" s="1"/>
  <c r="E132" i="39"/>
  <c r="K535" i="47" s="1"/>
  <c r="E132" i="37"/>
  <c r="K401" i="47" s="1"/>
  <c r="AC130" i="39"/>
  <c r="AI533" i="47" s="1"/>
  <c r="AC130" i="45"/>
  <c r="AI935" i="47" s="1"/>
  <c r="AC130" i="38"/>
  <c r="AI466" i="47" s="1"/>
  <c r="AC134" i="34"/>
  <c r="AI198" i="47" s="1"/>
  <c r="AC134" i="44"/>
  <c r="AI868" i="47" s="1"/>
  <c r="AC130" i="46"/>
  <c r="AI1002" i="47" s="1"/>
  <c r="AC135" i="1"/>
  <c r="AI64" i="47" s="1"/>
  <c r="AC134" i="35"/>
  <c r="AI265" i="47" s="1"/>
  <c r="AC135" i="20"/>
  <c r="AI131" i="47" s="1"/>
  <c r="AC134" i="36"/>
  <c r="AI332" i="47" s="1"/>
  <c r="AC130" i="40"/>
  <c r="AI600" i="47" s="1"/>
  <c r="AC130" i="41"/>
  <c r="AI667" i="47" s="1"/>
  <c r="AC130" i="43"/>
  <c r="AI801" i="47" s="1"/>
  <c r="AC130" i="42"/>
  <c r="AI734" i="47" s="1"/>
  <c r="AC130" i="37"/>
  <c r="AI399" i="47" s="1"/>
  <c r="I127" i="1"/>
  <c r="O56" i="47" s="1"/>
  <c r="I122" i="46"/>
  <c r="O994" i="47" s="1"/>
  <c r="I122" i="45"/>
  <c r="O927" i="47" s="1"/>
  <c r="I126" i="35"/>
  <c r="O257" i="47" s="1"/>
  <c r="I126" i="36"/>
  <c r="O324" i="47" s="1"/>
  <c r="I122" i="41"/>
  <c r="O659" i="47" s="1"/>
  <c r="I126" i="44"/>
  <c r="O860" i="47" s="1"/>
  <c r="I122" i="40"/>
  <c r="O592" i="47" s="1"/>
  <c r="I122" i="43"/>
  <c r="O793" i="47" s="1"/>
  <c r="I122" i="39"/>
  <c r="O525" i="47" s="1"/>
  <c r="I122" i="42"/>
  <c r="O726" i="47" s="1"/>
  <c r="I127" i="20"/>
  <c r="O123" i="47" s="1"/>
  <c r="I122" i="37"/>
  <c r="O391" i="47" s="1"/>
  <c r="I122" i="38"/>
  <c r="O458" i="47" s="1"/>
  <c r="I126" i="34"/>
  <c r="O190" i="47" s="1"/>
  <c r="P124" i="39"/>
  <c r="V527" i="47" s="1"/>
  <c r="P128" i="35"/>
  <c r="V259" i="47" s="1"/>
  <c r="P128" i="34"/>
  <c r="V192" i="47" s="1"/>
  <c r="P124" i="41"/>
  <c r="V661" i="47" s="1"/>
  <c r="P129" i="1"/>
  <c r="V58" i="47" s="1"/>
  <c r="P124" i="40"/>
  <c r="V594" i="47" s="1"/>
  <c r="P124" i="46"/>
  <c r="V996" i="47" s="1"/>
  <c r="P128" i="36"/>
  <c r="V326" i="47" s="1"/>
  <c r="P124" i="38"/>
  <c r="V460" i="47" s="1"/>
  <c r="P124" i="45"/>
  <c r="V929" i="47" s="1"/>
  <c r="P124" i="42"/>
  <c r="V728" i="47" s="1"/>
  <c r="P124" i="43"/>
  <c r="V795" i="47" s="1"/>
  <c r="P128" i="44"/>
  <c r="V862" i="47" s="1"/>
  <c r="P124" i="37"/>
  <c r="V393" i="47" s="1"/>
  <c r="P129" i="20"/>
  <c r="V125" i="47" s="1"/>
  <c r="Q132" i="34"/>
  <c r="W196" i="47" s="1"/>
  <c r="Q128" i="43"/>
  <c r="W799" i="47" s="1"/>
  <c r="Q132" i="35"/>
  <c r="W263" i="47" s="1"/>
  <c r="Q128" i="41"/>
  <c r="W665" i="47" s="1"/>
  <c r="Q128" i="39"/>
  <c r="W531" i="47" s="1"/>
  <c r="Q128" i="37"/>
  <c r="W397" i="47" s="1"/>
  <c r="Q128" i="38"/>
  <c r="W464" i="47" s="1"/>
  <c r="Q132" i="36"/>
  <c r="W330" i="47" s="1"/>
  <c r="Q133" i="20"/>
  <c r="W129" i="47" s="1"/>
  <c r="Q132" i="44"/>
  <c r="W866" i="47" s="1"/>
  <c r="Q128" i="46"/>
  <c r="W1000" i="47" s="1"/>
  <c r="Q128" i="40"/>
  <c r="W598" i="47" s="1"/>
  <c r="Q133" i="1"/>
  <c r="W62" i="47" s="1"/>
  <c r="Q128" i="42"/>
  <c r="W732" i="47" s="1"/>
  <c r="Q128" i="45"/>
  <c r="W933" i="47" s="1"/>
  <c r="E89" i="37"/>
  <c r="K367" i="47" s="1"/>
  <c r="E91" i="37"/>
  <c r="K369" i="47" s="1"/>
  <c r="K386" i="47"/>
  <c r="E90" i="37"/>
  <c r="K368" i="47" s="1"/>
  <c r="E87" i="37"/>
  <c r="K365" i="47" s="1"/>
  <c r="E88" i="37"/>
  <c r="K366" i="47" s="1"/>
  <c r="E86" i="37"/>
  <c r="K364" i="47" s="1"/>
  <c r="E89" i="42"/>
  <c r="K702" i="47" s="1"/>
  <c r="E91" i="42"/>
  <c r="K704" i="47" s="1"/>
  <c r="E86" i="42"/>
  <c r="K699" i="47" s="1"/>
  <c r="E88" i="42"/>
  <c r="K701" i="47" s="1"/>
  <c r="E87" i="42"/>
  <c r="K700" i="47" s="1"/>
  <c r="K721" i="47"/>
  <c r="E90" i="42"/>
  <c r="K703" i="47" s="1"/>
  <c r="O51" i="47"/>
  <c r="H35" i="51"/>
  <c r="H36" i="51"/>
  <c r="N131" i="34"/>
  <c r="T195" i="47" s="1"/>
  <c r="N127" i="41"/>
  <c r="T664" i="47" s="1"/>
  <c r="N131" i="36"/>
  <c r="T329" i="47" s="1"/>
  <c r="N131" i="35"/>
  <c r="T262" i="47" s="1"/>
  <c r="N127" i="46"/>
  <c r="T999" i="47" s="1"/>
  <c r="N127" i="43"/>
  <c r="T798" i="47" s="1"/>
  <c r="N127" i="38"/>
  <c r="T463" i="47" s="1"/>
  <c r="N132" i="1"/>
  <c r="T61" i="47" s="1"/>
  <c r="N127" i="45"/>
  <c r="T932" i="47" s="1"/>
  <c r="N127" i="42"/>
  <c r="T731" i="47" s="1"/>
  <c r="N127" i="37"/>
  <c r="T396" i="47" s="1"/>
  <c r="N132" i="20"/>
  <c r="T128" i="47" s="1"/>
  <c r="N131" i="44"/>
  <c r="T865" i="47" s="1"/>
  <c r="N127" i="40"/>
  <c r="T597" i="47" s="1"/>
  <c r="N127" i="39"/>
  <c r="T530" i="47" s="1"/>
  <c r="AD127" i="37"/>
  <c r="AJ396" i="47" s="1"/>
  <c r="AD127" i="41"/>
  <c r="AJ664" i="47" s="1"/>
  <c r="AD127" i="43"/>
  <c r="AJ798" i="47" s="1"/>
  <c r="AD132" i="20"/>
  <c r="AJ128" i="47" s="1"/>
  <c r="AD131" i="36"/>
  <c r="AJ329" i="47" s="1"/>
  <c r="AD132" i="1"/>
  <c r="AJ61" i="47" s="1"/>
  <c r="AD127" i="45"/>
  <c r="AJ932" i="47" s="1"/>
  <c r="AD131" i="44"/>
  <c r="AJ865" i="47" s="1"/>
  <c r="AD131" i="35"/>
  <c r="AJ262" i="47" s="1"/>
  <c r="AD131" i="34"/>
  <c r="AJ195" i="47" s="1"/>
  <c r="AD127" i="38"/>
  <c r="AJ463" i="47" s="1"/>
  <c r="AD127" i="39"/>
  <c r="AJ530" i="47" s="1"/>
  <c r="AD127" i="42"/>
  <c r="AJ731" i="47" s="1"/>
  <c r="AD127" i="46"/>
  <c r="AJ999" i="47" s="1"/>
  <c r="AD127" i="40"/>
  <c r="AJ597" i="47" s="1"/>
  <c r="AH127" i="38"/>
  <c r="AN463" i="47" s="1"/>
  <c r="AH131" i="35"/>
  <c r="AN262" i="47" s="1"/>
  <c r="AH132" i="20"/>
  <c r="AN128" i="47" s="1"/>
  <c r="AH127" i="41"/>
  <c r="AN664" i="47" s="1"/>
  <c r="AH131" i="44"/>
  <c r="AN865" i="47" s="1"/>
  <c r="AH127" i="37"/>
  <c r="AN396" i="47" s="1"/>
  <c r="AH131" i="36"/>
  <c r="AN329" i="47" s="1"/>
  <c r="AH127" i="43"/>
  <c r="AN798" i="47" s="1"/>
  <c r="AH127" i="46"/>
  <c r="AN999" i="47" s="1"/>
  <c r="AH127" i="40"/>
  <c r="AN597" i="47" s="1"/>
  <c r="AH131" i="34"/>
  <c r="AN195" i="47" s="1"/>
  <c r="AH132" i="1"/>
  <c r="AN61" i="47" s="1"/>
  <c r="AH127" i="45"/>
  <c r="AN932" i="47" s="1"/>
  <c r="AH127" i="42"/>
  <c r="AN731" i="47" s="1"/>
  <c r="AH127" i="39"/>
  <c r="AN530" i="47" s="1"/>
  <c r="W130" i="41"/>
  <c r="AC667" i="47" s="1"/>
  <c r="W130" i="45"/>
  <c r="AC935" i="47" s="1"/>
  <c r="W130" i="37"/>
  <c r="AC399" i="47" s="1"/>
  <c r="W134" i="36"/>
  <c r="AC332" i="47" s="1"/>
  <c r="W130" i="40"/>
  <c r="AC600" i="47" s="1"/>
  <c r="W135" i="1"/>
  <c r="AC64" i="47" s="1"/>
  <c r="W130" i="42"/>
  <c r="AC734" i="47" s="1"/>
  <c r="W130" i="38"/>
  <c r="AC466" i="47" s="1"/>
  <c r="W135" i="20"/>
  <c r="AC131" i="47" s="1"/>
  <c r="W134" i="34"/>
  <c r="AC198" i="47" s="1"/>
  <c r="W134" i="35"/>
  <c r="AC265" i="47" s="1"/>
  <c r="W130" i="39"/>
  <c r="AC533" i="47" s="1"/>
  <c r="W134" i="44"/>
  <c r="AC868" i="47" s="1"/>
  <c r="W130" i="46"/>
  <c r="AC1002" i="47" s="1"/>
  <c r="W130" i="43"/>
  <c r="AC801" i="47" s="1"/>
  <c r="AC130" i="44"/>
  <c r="AI864" i="47" s="1"/>
  <c r="AC126" i="37"/>
  <c r="AI395" i="47" s="1"/>
  <c r="AC126" i="38"/>
  <c r="AI462" i="47" s="1"/>
  <c r="AC130" i="35"/>
  <c r="AI261" i="47" s="1"/>
  <c r="AC126" i="41"/>
  <c r="AI663" i="47" s="1"/>
  <c r="AC126" i="43"/>
  <c r="AI797" i="47" s="1"/>
  <c r="AC126" i="42"/>
  <c r="AI730" i="47" s="1"/>
  <c r="AC131" i="1"/>
  <c r="AI60" i="47" s="1"/>
  <c r="AC126" i="46"/>
  <c r="AI998" i="47" s="1"/>
  <c r="AC126" i="39"/>
  <c r="AI529" i="47" s="1"/>
  <c r="AC130" i="34"/>
  <c r="AI194" i="47" s="1"/>
  <c r="AC126" i="40"/>
  <c r="AI596" i="47" s="1"/>
  <c r="AC130" i="36"/>
  <c r="AI328" i="47" s="1"/>
  <c r="AC131" i="20"/>
  <c r="AI127" i="47" s="1"/>
  <c r="AC126" i="45"/>
  <c r="AI931" i="47" s="1"/>
  <c r="Y130" i="1"/>
  <c r="AE59" i="47" s="1"/>
  <c r="Y125" i="46"/>
  <c r="AE997" i="47" s="1"/>
  <c r="Y125" i="43"/>
  <c r="AE796" i="47" s="1"/>
  <c r="Y125" i="40"/>
  <c r="AE595" i="47" s="1"/>
  <c r="Y129" i="35"/>
  <c r="AE260" i="47" s="1"/>
  <c r="Y125" i="39"/>
  <c r="AE528" i="47" s="1"/>
  <c r="Y129" i="44"/>
  <c r="AE863" i="47" s="1"/>
  <c r="Y125" i="42"/>
  <c r="AE729" i="47" s="1"/>
  <c r="Y125" i="38"/>
  <c r="AE461" i="47" s="1"/>
  <c r="Y129" i="36"/>
  <c r="AE327" i="47" s="1"/>
  <c r="Y130" i="20"/>
  <c r="AE126" i="47" s="1"/>
  <c r="Y125" i="45"/>
  <c r="AE930" i="47" s="1"/>
  <c r="Y125" i="41"/>
  <c r="AE662" i="47" s="1"/>
  <c r="Y125" i="37"/>
  <c r="AE394" i="47" s="1"/>
  <c r="Y129" i="34"/>
  <c r="AE193" i="47" s="1"/>
  <c r="M124" i="46"/>
  <c r="S996" i="47" s="1"/>
  <c r="M128" i="35"/>
  <c r="S259" i="47" s="1"/>
  <c r="M124" i="38"/>
  <c r="S460" i="47" s="1"/>
  <c r="M124" i="43"/>
  <c r="S795" i="47" s="1"/>
  <c r="M129" i="1"/>
  <c r="S58" i="47" s="1"/>
  <c r="M124" i="41"/>
  <c r="S661" i="47" s="1"/>
  <c r="M124" i="42"/>
  <c r="S728" i="47" s="1"/>
  <c r="M124" i="37"/>
  <c r="S393" i="47" s="1"/>
  <c r="M124" i="40"/>
  <c r="S594" i="47" s="1"/>
  <c r="M128" i="44"/>
  <c r="S862" i="47" s="1"/>
  <c r="M129" i="20"/>
  <c r="S125" i="47" s="1"/>
  <c r="M128" i="34"/>
  <c r="S192" i="47" s="1"/>
  <c r="M124" i="45"/>
  <c r="S929" i="47" s="1"/>
  <c r="M128" i="36"/>
  <c r="S326" i="47" s="1"/>
  <c r="M124" i="39"/>
  <c r="S527" i="47" s="1"/>
  <c r="R125" i="40"/>
  <c r="X595" i="47" s="1"/>
  <c r="R125" i="39"/>
  <c r="X528" i="47" s="1"/>
  <c r="R125" i="46"/>
  <c r="X997" i="47" s="1"/>
  <c r="R129" i="44"/>
  <c r="X863" i="47" s="1"/>
  <c r="R125" i="45"/>
  <c r="X930" i="47" s="1"/>
  <c r="R129" i="36"/>
  <c r="X327" i="47" s="1"/>
  <c r="R130" i="20"/>
  <c r="X126" i="47" s="1"/>
  <c r="R125" i="41"/>
  <c r="X662" i="47" s="1"/>
  <c r="R125" i="42"/>
  <c r="X729" i="47" s="1"/>
  <c r="R129" i="35"/>
  <c r="X260" i="47" s="1"/>
  <c r="R129" i="34"/>
  <c r="X193" i="47" s="1"/>
  <c r="R125" i="43"/>
  <c r="X796" i="47" s="1"/>
  <c r="R125" i="37"/>
  <c r="X394" i="47" s="1"/>
  <c r="R130" i="1"/>
  <c r="X59" i="47" s="1"/>
  <c r="R125" i="38"/>
  <c r="X461" i="47" s="1"/>
  <c r="H126" i="37"/>
  <c r="N395" i="47" s="1"/>
  <c r="H126" i="40"/>
  <c r="N596" i="47" s="1"/>
  <c r="H126" i="41"/>
  <c r="N663" i="47" s="1"/>
  <c r="H130" i="44"/>
  <c r="N864" i="47" s="1"/>
  <c r="H130" i="35"/>
  <c r="N261" i="47" s="1"/>
  <c r="H131" i="1"/>
  <c r="N60" i="47" s="1"/>
  <c r="H126" i="43"/>
  <c r="N797" i="47" s="1"/>
  <c r="H126" i="38"/>
  <c r="N462" i="47" s="1"/>
  <c r="H130" i="36"/>
  <c r="N328" i="47" s="1"/>
  <c r="H126" i="39"/>
  <c r="N529" i="47" s="1"/>
  <c r="H126" i="45"/>
  <c r="N931" i="47" s="1"/>
  <c r="H131" i="20"/>
  <c r="N127" i="47" s="1"/>
  <c r="H130" i="34"/>
  <c r="N194" i="47" s="1"/>
  <c r="H126" i="42"/>
  <c r="N730" i="47" s="1"/>
  <c r="H126" i="46"/>
  <c r="N998" i="47" s="1"/>
  <c r="I129" i="42"/>
  <c r="O733" i="47" s="1"/>
  <c r="I133" i="44"/>
  <c r="O867" i="47" s="1"/>
  <c r="I129" i="39"/>
  <c r="O532" i="47" s="1"/>
  <c r="I129" i="41"/>
  <c r="O666" i="47" s="1"/>
  <c r="I129" i="37"/>
  <c r="O398" i="47" s="1"/>
  <c r="I133" i="36"/>
  <c r="O331" i="47" s="1"/>
  <c r="I129" i="38"/>
  <c r="O465" i="47" s="1"/>
  <c r="I129" i="40"/>
  <c r="O599" i="47" s="1"/>
  <c r="I129" i="46"/>
  <c r="O1001" i="47" s="1"/>
  <c r="I129" i="45"/>
  <c r="O934" i="47" s="1"/>
  <c r="I133" i="35"/>
  <c r="O264" i="47" s="1"/>
  <c r="I134" i="1"/>
  <c r="O63" i="47" s="1"/>
  <c r="I129" i="43"/>
  <c r="O800" i="47" s="1"/>
  <c r="I134" i="20"/>
  <c r="O130" i="47" s="1"/>
  <c r="I133" i="34"/>
  <c r="O197" i="47" s="1"/>
  <c r="S133" i="38"/>
  <c r="Y469" i="47" s="1"/>
  <c r="S133" i="41"/>
  <c r="Y670" i="47" s="1"/>
  <c r="S133" i="45"/>
  <c r="Y938" i="47" s="1"/>
  <c r="S133" i="43"/>
  <c r="Y804" i="47" s="1"/>
  <c r="S138" i="20"/>
  <c r="Y134" i="47" s="1"/>
  <c r="S137" i="44"/>
  <c r="Y871" i="47" s="1"/>
  <c r="S133" i="42"/>
  <c r="Y737" i="47" s="1"/>
  <c r="S138" i="1"/>
  <c r="Y67" i="47" s="1"/>
  <c r="S137" i="36"/>
  <c r="Y335" i="47" s="1"/>
  <c r="S137" i="34"/>
  <c r="Y201" i="47" s="1"/>
  <c r="S133" i="39"/>
  <c r="Y536" i="47" s="1"/>
  <c r="S133" i="40"/>
  <c r="Y603" i="47" s="1"/>
  <c r="S133" i="37"/>
  <c r="Y402" i="47" s="1"/>
  <c r="S133" i="46"/>
  <c r="Y1005" i="47" s="1"/>
  <c r="S137" i="35"/>
  <c r="Y268" i="47" s="1"/>
  <c r="AI122" i="39"/>
  <c r="AO525" i="47" s="1"/>
  <c r="AI122" i="43"/>
  <c r="AO793" i="47" s="1"/>
  <c r="AI122" i="37"/>
  <c r="AO391" i="47" s="1"/>
  <c r="AI122" i="42"/>
  <c r="AO726" i="47" s="1"/>
  <c r="AI122" i="45"/>
  <c r="AO927" i="47" s="1"/>
  <c r="AI126" i="35"/>
  <c r="AO257" i="47" s="1"/>
  <c r="AI122" i="46"/>
  <c r="AO994" i="47" s="1"/>
  <c r="AI122" i="38"/>
  <c r="AO458" i="47" s="1"/>
  <c r="AI126" i="44"/>
  <c r="AO860" i="47" s="1"/>
  <c r="AI127" i="1"/>
  <c r="AO56" i="47" s="1"/>
  <c r="AI122" i="41"/>
  <c r="AO659" i="47" s="1"/>
  <c r="AI126" i="34"/>
  <c r="AO190" i="47" s="1"/>
  <c r="AI122" i="40"/>
  <c r="AO592" i="47" s="1"/>
  <c r="AI127" i="20"/>
  <c r="AO123" i="47" s="1"/>
  <c r="AI126" i="36"/>
  <c r="AO324" i="47" s="1"/>
  <c r="K69" i="47"/>
  <c r="E167" i="20"/>
  <c r="AJ125" i="44"/>
  <c r="AP859" i="47" s="1"/>
  <c r="AJ121" i="46"/>
  <c r="AP993" i="47" s="1"/>
  <c r="AJ121" i="37"/>
  <c r="AP390" i="47" s="1"/>
  <c r="AJ121" i="42"/>
  <c r="AP725" i="47" s="1"/>
  <c r="AJ121" i="38"/>
  <c r="AP457" i="47" s="1"/>
  <c r="AJ126" i="20"/>
  <c r="AP122" i="47" s="1"/>
  <c r="AJ126" i="1"/>
  <c r="AP55" i="47" s="1"/>
  <c r="AJ125" i="34"/>
  <c r="AP189" i="47" s="1"/>
  <c r="AJ121" i="41"/>
  <c r="AP658" i="47" s="1"/>
  <c r="AJ125" i="35"/>
  <c r="AP256" i="47" s="1"/>
  <c r="AJ121" i="39"/>
  <c r="AP524" i="47" s="1"/>
  <c r="AJ121" i="45"/>
  <c r="AP926" i="47" s="1"/>
  <c r="AJ121" i="40"/>
  <c r="AP591" i="47" s="1"/>
  <c r="AJ125" i="36"/>
  <c r="AP323" i="47" s="1"/>
  <c r="AJ121" i="43"/>
  <c r="AP792" i="47" s="1"/>
  <c r="N51" i="47"/>
  <c r="AD130" i="37"/>
  <c r="AJ399" i="47" s="1"/>
  <c r="AD134" i="34"/>
  <c r="AJ198" i="47" s="1"/>
  <c r="AD135" i="20"/>
  <c r="AJ131" i="47" s="1"/>
  <c r="AD130" i="39"/>
  <c r="AJ533" i="47" s="1"/>
  <c r="AD130" i="41"/>
  <c r="AJ667" i="47" s="1"/>
  <c r="AD135" i="1"/>
  <c r="AJ64" i="47" s="1"/>
  <c r="AD130" i="45"/>
  <c r="AJ935" i="47" s="1"/>
  <c r="AD130" i="38"/>
  <c r="AJ466" i="47" s="1"/>
  <c r="AD130" i="43"/>
  <c r="AJ801" i="47" s="1"/>
  <c r="AD134" i="35"/>
  <c r="AJ265" i="47" s="1"/>
  <c r="AD130" i="40"/>
  <c r="AJ600" i="47" s="1"/>
  <c r="AD130" i="46"/>
  <c r="AJ1002" i="47" s="1"/>
  <c r="AD134" i="36"/>
  <c r="AJ332" i="47" s="1"/>
  <c r="AD130" i="42"/>
  <c r="AJ734" i="47" s="1"/>
  <c r="AD134" i="44"/>
  <c r="AJ868" i="47" s="1"/>
  <c r="F130" i="39"/>
  <c r="L533" i="47" s="1"/>
  <c r="F134" i="36"/>
  <c r="L332" i="47" s="1"/>
  <c r="F130" i="42"/>
  <c r="L734" i="47" s="1"/>
  <c r="F135" i="1"/>
  <c r="L64" i="47" s="1"/>
  <c r="F134" i="34"/>
  <c r="L198" i="47" s="1"/>
  <c r="F135" i="20"/>
  <c r="L131" i="47" s="1"/>
  <c r="F130" i="40"/>
  <c r="L600" i="47" s="1"/>
  <c r="F130" i="46"/>
  <c r="L1002" i="47" s="1"/>
  <c r="F134" i="35"/>
  <c r="L265" i="47" s="1"/>
  <c r="F130" i="45"/>
  <c r="L935" i="47" s="1"/>
  <c r="F130" i="41"/>
  <c r="L667" i="47" s="1"/>
  <c r="F130" i="38"/>
  <c r="L466" i="47" s="1"/>
  <c r="F134" i="44"/>
  <c r="L868" i="47" s="1"/>
  <c r="F130" i="37"/>
  <c r="L399" i="47" s="1"/>
  <c r="F130" i="43"/>
  <c r="L801" i="47" s="1"/>
  <c r="Z136" i="35"/>
  <c r="AF267" i="47" s="1"/>
  <c r="Z132" i="40"/>
  <c r="AF602" i="47" s="1"/>
  <c r="Z136" i="44"/>
  <c r="AF870" i="47" s="1"/>
  <c r="Z136" i="36"/>
  <c r="AF334" i="47" s="1"/>
  <c r="Z132" i="37"/>
  <c r="AF401" i="47" s="1"/>
  <c r="Z132" i="46"/>
  <c r="AF1004" i="47" s="1"/>
  <c r="Z132" i="45"/>
  <c r="AF937" i="47" s="1"/>
  <c r="Z132" i="43"/>
  <c r="AF803" i="47" s="1"/>
  <c r="Z137" i="1"/>
  <c r="AF66" i="47" s="1"/>
  <c r="Z132" i="38"/>
  <c r="AF468" i="47" s="1"/>
  <c r="Z132" i="41"/>
  <c r="AF669" i="47" s="1"/>
  <c r="Z132" i="42"/>
  <c r="AF736" i="47" s="1"/>
  <c r="Z136" i="34"/>
  <c r="AF200" i="47" s="1"/>
  <c r="Z132" i="39"/>
  <c r="AF535" i="47" s="1"/>
  <c r="Z137" i="20"/>
  <c r="AF133" i="47" s="1"/>
  <c r="W136" i="36"/>
  <c r="AC334" i="47" s="1"/>
  <c r="W137" i="20"/>
  <c r="AC133" i="47" s="1"/>
  <c r="W132" i="41"/>
  <c r="AC669" i="47" s="1"/>
  <c r="W132" i="45"/>
  <c r="AC937" i="47" s="1"/>
  <c r="W132" i="39"/>
  <c r="AC535" i="47" s="1"/>
  <c r="W137" i="1"/>
  <c r="AC66" i="47" s="1"/>
  <c r="W132" i="46"/>
  <c r="AC1004" i="47" s="1"/>
  <c r="W136" i="35"/>
  <c r="AC267" i="47" s="1"/>
  <c r="W132" i="40"/>
  <c r="AC602" i="47" s="1"/>
  <c r="W132" i="43"/>
  <c r="AC803" i="47" s="1"/>
  <c r="W132" i="38"/>
  <c r="AC468" i="47" s="1"/>
  <c r="W132" i="37"/>
  <c r="AC401" i="47" s="1"/>
  <c r="W132" i="42"/>
  <c r="AC736" i="47" s="1"/>
  <c r="W136" i="44"/>
  <c r="AC870" i="47" s="1"/>
  <c r="W136" i="34"/>
  <c r="AC200" i="47" s="1"/>
  <c r="AC137" i="1"/>
  <c r="AI66" i="47" s="1"/>
  <c r="AC136" i="44"/>
  <c r="AI870" i="47" s="1"/>
  <c r="AC132" i="37"/>
  <c r="AI401" i="47" s="1"/>
  <c r="AC132" i="43"/>
  <c r="AI803" i="47" s="1"/>
  <c r="AC137" i="20"/>
  <c r="AI133" i="47" s="1"/>
  <c r="AC136" i="36"/>
  <c r="AI334" i="47" s="1"/>
  <c r="AC136" i="34"/>
  <c r="AI200" i="47" s="1"/>
  <c r="AC132" i="38"/>
  <c r="AI468" i="47" s="1"/>
  <c r="AC136" i="35"/>
  <c r="AI267" i="47" s="1"/>
  <c r="AC132" i="40"/>
  <c r="AI602" i="47" s="1"/>
  <c r="AC132" i="39"/>
  <c r="AI535" i="47" s="1"/>
  <c r="AC132" i="46"/>
  <c r="AI1004" i="47" s="1"/>
  <c r="AC132" i="45"/>
  <c r="AI937" i="47" s="1"/>
  <c r="AC132" i="41"/>
  <c r="AI669" i="47" s="1"/>
  <c r="AC132" i="42"/>
  <c r="AI736" i="47" s="1"/>
  <c r="Q129" i="36"/>
  <c r="W327" i="47" s="1"/>
  <c r="Q129" i="34"/>
  <c r="W193" i="47" s="1"/>
  <c r="Q125" i="40"/>
  <c r="W595" i="47" s="1"/>
  <c r="Q125" i="45"/>
  <c r="W930" i="47" s="1"/>
  <c r="Q125" i="46"/>
  <c r="W997" i="47" s="1"/>
  <c r="Q125" i="37"/>
  <c r="W394" i="47" s="1"/>
  <c r="Q130" i="20"/>
  <c r="W126" i="47" s="1"/>
  <c r="Q129" i="44"/>
  <c r="W863" i="47" s="1"/>
  <c r="Q125" i="38"/>
  <c r="W461" i="47" s="1"/>
  <c r="Q125" i="39"/>
  <c r="W528" i="47" s="1"/>
  <c r="Q129" i="35"/>
  <c r="W260" i="47" s="1"/>
  <c r="Q130" i="1"/>
  <c r="W59" i="47" s="1"/>
  <c r="Q125" i="42"/>
  <c r="W729" i="47" s="1"/>
  <c r="Q125" i="43"/>
  <c r="W796" i="47" s="1"/>
  <c r="Q125" i="41"/>
  <c r="W662" i="47" s="1"/>
  <c r="K129" i="34"/>
  <c r="Q193" i="47" s="1"/>
  <c r="K125" i="45"/>
  <c r="Q930" i="47" s="1"/>
  <c r="K125" i="41"/>
  <c r="Q662" i="47" s="1"/>
  <c r="K125" i="43"/>
  <c r="Q796" i="47" s="1"/>
  <c r="K125" i="46"/>
  <c r="Q997" i="47" s="1"/>
  <c r="K125" i="37"/>
  <c r="Q394" i="47" s="1"/>
  <c r="K125" i="42"/>
  <c r="Q729" i="47" s="1"/>
  <c r="K130" i="20"/>
  <c r="Q126" i="47" s="1"/>
  <c r="K125" i="40"/>
  <c r="Q595" i="47" s="1"/>
  <c r="K129" i="35"/>
  <c r="Q260" i="47" s="1"/>
  <c r="K129" i="36"/>
  <c r="Q327" i="47" s="1"/>
  <c r="K130" i="1"/>
  <c r="Q59" i="47" s="1"/>
  <c r="K125" i="39"/>
  <c r="Q528" i="47" s="1"/>
  <c r="K129" i="44"/>
  <c r="Q863" i="47" s="1"/>
  <c r="K125" i="38"/>
  <c r="Q461" i="47" s="1"/>
  <c r="K203" i="47"/>
  <c r="E166" i="35"/>
  <c r="K806" i="47"/>
  <c r="E166" i="44"/>
  <c r="AB123" i="43"/>
  <c r="AH794" i="47" s="1"/>
  <c r="AB127" i="44"/>
  <c r="AH861" i="47" s="1"/>
  <c r="AB123" i="40"/>
  <c r="AH593" i="47" s="1"/>
  <c r="AB123" i="39"/>
  <c r="AH526" i="47" s="1"/>
  <c r="AB127" i="36"/>
  <c r="AH325" i="47" s="1"/>
  <c r="AB128" i="1"/>
  <c r="AH57" i="47" s="1"/>
  <c r="AB128" i="20"/>
  <c r="AH124" i="47" s="1"/>
  <c r="AB123" i="37"/>
  <c r="AH392" i="47" s="1"/>
  <c r="AB123" i="42"/>
  <c r="AH727" i="47" s="1"/>
  <c r="AB127" i="35"/>
  <c r="AH258" i="47" s="1"/>
  <c r="AB123" i="38"/>
  <c r="AH459" i="47" s="1"/>
  <c r="AB127" i="34"/>
  <c r="AH191" i="47" s="1"/>
  <c r="AB123" i="41"/>
  <c r="AH660" i="47" s="1"/>
  <c r="AB123" i="45"/>
  <c r="AH928" i="47" s="1"/>
  <c r="AB123" i="46"/>
  <c r="AH995" i="47" s="1"/>
  <c r="D123" i="37"/>
  <c r="J392" i="47" s="1"/>
  <c r="D128" i="1"/>
  <c r="J57" i="47" s="1"/>
  <c r="D127" i="44"/>
  <c r="J861" i="47" s="1"/>
  <c r="D123" i="42"/>
  <c r="J727" i="47" s="1"/>
  <c r="D123" i="46"/>
  <c r="J995" i="47" s="1"/>
  <c r="D123" i="39"/>
  <c r="J526" i="47" s="1"/>
  <c r="D123" i="40"/>
  <c r="J593" i="47" s="1"/>
  <c r="D123" i="41"/>
  <c r="J660" i="47" s="1"/>
  <c r="D123" i="45"/>
  <c r="J928" i="47" s="1"/>
  <c r="D128" i="20"/>
  <c r="J124" i="47" s="1"/>
  <c r="D127" i="35"/>
  <c r="J258" i="47" s="1"/>
  <c r="D127" i="34"/>
  <c r="J191" i="47" s="1"/>
  <c r="D127" i="36"/>
  <c r="J325" i="47" s="1"/>
  <c r="D123" i="38"/>
  <c r="J459" i="47" s="1"/>
  <c r="D123" i="43"/>
  <c r="J794" i="47" s="1"/>
  <c r="L123" i="46"/>
  <c r="R995" i="47" s="1"/>
  <c r="L127" i="34"/>
  <c r="R191" i="47" s="1"/>
  <c r="L127" i="36"/>
  <c r="R325" i="47" s="1"/>
  <c r="L123" i="43"/>
  <c r="R794" i="47" s="1"/>
  <c r="L123" i="38"/>
  <c r="R459" i="47" s="1"/>
  <c r="L128" i="20"/>
  <c r="R124" i="47" s="1"/>
  <c r="L123" i="39"/>
  <c r="R526" i="47" s="1"/>
  <c r="L123" i="41"/>
  <c r="R660" i="47" s="1"/>
  <c r="L123" i="45"/>
  <c r="R928" i="47" s="1"/>
  <c r="L123" i="37"/>
  <c r="R392" i="47" s="1"/>
  <c r="L128" i="1"/>
  <c r="R57" i="47" s="1"/>
  <c r="L127" i="35"/>
  <c r="R258" i="47" s="1"/>
  <c r="L123" i="40"/>
  <c r="R593" i="47" s="1"/>
  <c r="L123" i="42"/>
  <c r="R727" i="47" s="1"/>
  <c r="L127" i="44"/>
  <c r="R861" i="47" s="1"/>
  <c r="F128" i="36"/>
  <c r="L326" i="47" s="1"/>
  <c r="F124" i="39"/>
  <c r="L527" i="47" s="1"/>
  <c r="F128" i="34"/>
  <c r="L192" i="47" s="1"/>
  <c r="F124" i="45"/>
  <c r="L929" i="47" s="1"/>
  <c r="F129" i="1"/>
  <c r="L58" i="47" s="1"/>
  <c r="F124" i="37"/>
  <c r="L393" i="47" s="1"/>
  <c r="F128" i="35"/>
  <c r="L259" i="47" s="1"/>
  <c r="F129" i="20"/>
  <c r="L125" i="47" s="1"/>
  <c r="F124" i="46"/>
  <c r="L996" i="47" s="1"/>
  <c r="F124" i="43"/>
  <c r="L795" i="47" s="1"/>
  <c r="F124" i="41"/>
  <c r="L661" i="47" s="1"/>
  <c r="F124" i="38"/>
  <c r="L460" i="47" s="1"/>
  <c r="F128" i="44"/>
  <c r="L862" i="47" s="1"/>
  <c r="F124" i="42"/>
  <c r="L728" i="47" s="1"/>
  <c r="F124" i="40"/>
  <c r="L594" i="47" s="1"/>
  <c r="Z128" i="36"/>
  <c r="AF326" i="47" s="1"/>
  <c r="Z124" i="46"/>
  <c r="AF996" i="47" s="1"/>
  <c r="Z124" i="38"/>
  <c r="AF460" i="47" s="1"/>
  <c r="Z124" i="43"/>
  <c r="AF795" i="47" s="1"/>
  <c r="Z124" i="37"/>
  <c r="AF393" i="47" s="1"/>
  <c r="Z124" i="40"/>
  <c r="AF594" i="47" s="1"/>
  <c r="Z128" i="34"/>
  <c r="AF192" i="47" s="1"/>
  <c r="Z128" i="35"/>
  <c r="AF259" i="47" s="1"/>
  <c r="Z124" i="45"/>
  <c r="AF929" i="47" s="1"/>
  <c r="Z124" i="42"/>
  <c r="AF728" i="47" s="1"/>
  <c r="Z129" i="1"/>
  <c r="AF58" i="47" s="1"/>
  <c r="Z128" i="44"/>
  <c r="AF862" i="47" s="1"/>
  <c r="Z124" i="41"/>
  <c r="AF661" i="47" s="1"/>
  <c r="Z129" i="20"/>
  <c r="AF125" i="47" s="1"/>
  <c r="Z124" i="39"/>
  <c r="AF527" i="47" s="1"/>
  <c r="U127" i="35"/>
  <c r="AA258" i="47" s="1"/>
  <c r="U128" i="20"/>
  <c r="AA124" i="47" s="1"/>
  <c r="U123" i="46"/>
  <c r="AA995" i="47" s="1"/>
  <c r="U123" i="40"/>
  <c r="AA593" i="47" s="1"/>
  <c r="U123" i="38"/>
  <c r="AA459" i="47" s="1"/>
  <c r="U123" i="43"/>
  <c r="AA794" i="47" s="1"/>
  <c r="U127" i="34"/>
  <c r="AA191" i="47" s="1"/>
  <c r="U123" i="45"/>
  <c r="AA928" i="47" s="1"/>
  <c r="U123" i="37"/>
  <c r="AA392" i="47" s="1"/>
  <c r="U123" i="41"/>
  <c r="AA660" i="47" s="1"/>
  <c r="U128" i="1"/>
  <c r="AA57" i="47" s="1"/>
  <c r="U127" i="44"/>
  <c r="AA861" i="47" s="1"/>
  <c r="U127" i="36"/>
  <c r="AA325" i="47" s="1"/>
  <c r="U123" i="42"/>
  <c r="AA727" i="47" s="1"/>
  <c r="U123" i="39"/>
  <c r="AA526" i="47" s="1"/>
  <c r="G122" i="39"/>
  <c r="M525" i="47" s="1"/>
  <c r="G122" i="43"/>
  <c r="M793" i="47" s="1"/>
  <c r="G122" i="37"/>
  <c r="M391" i="47" s="1"/>
  <c r="G126" i="35"/>
  <c r="M257" i="47" s="1"/>
  <c r="G126" i="34"/>
  <c r="M190" i="47" s="1"/>
  <c r="G126" i="44"/>
  <c r="M860" i="47" s="1"/>
  <c r="G122" i="40"/>
  <c r="M592" i="47" s="1"/>
  <c r="G127" i="1"/>
  <c r="M56" i="47" s="1"/>
  <c r="G122" i="41"/>
  <c r="M659" i="47" s="1"/>
  <c r="G127" i="20"/>
  <c r="M123" i="47" s="1"/>
  <c r="G122" i="45"/>
  <c r="M927" i="47" s="1"/>
  <c r="G122" i="38"/>
  <c r="M458" i="47" s="1"/>
  <c r="G126" i="36"/>
  <c r="M324" i="47" s="1"/>
  <c r="G122" i="42"/>
  <c r="M726" i="47" s="1"/>
  <c r="G122" i="46"/>
  <c r="M994" i="47" s="1"/>
  <c r="AH122" i="42"/>
  <c r="AN726" i="47" s="1"/>
  <c r="AH126" i="36"/>
  <c r="AN324" i="47" s="1"/>
  <c r="AH122" i="46"/>
  <c r="AN994" i="47" s="1"/>
  <c r="AH122" i="40"/>
  <c r="AN592" i="47" s="1"/>
  <c r="AH122" i="45"/>
  <c r="AN927" i="47" s="1"/>
  <c r="AH126" i="44"/>
  <c r="AN860" i="47" s="1"/>
  <c r="AH122" i="43"/>
  <c r="AN793" i="47" s="1"/>
  <c r="AH127" i="20"/>
  <c r="AN123" i="47" s="1"/>
  <c r="AH126" i="34"/>
  <c r="AN190" i="47" s="1"/>
  <c r="AH127" i="1"/>
  <c r="AN56" i="47" s="1"/>
  <c r="AH122" i="39"/>
  <c r="AN525" i="47" s="1"/>
  <c r="AH122" i="38"/>
  <c r="AN458" i="47" s="1"/>
  <c r="AH126" i="35"/>
  <c r="AN257" i="47" s="1"/>
  <c r="AH122" i="37"/>
  <c r="AN391" i="47" s="1"/>
  <c r="AH122" i="41"/>
  <c r="AN659" i="47" s="1"/>
  <c r="I125" i="37"/>
  <c r="O394" i="47" s="1"/>
  <c r="I130" i="20"/>
  <c r="O126" i="47" s="1"/>
  <c r="I125" i="38"/>
  <c r="O461" i="47" s="1"/>
  <c r="I129" i="34"/>
  <c r="O193" i="47" s="1"/>
  <c r="I125" i="41"/>
  <c r="O662" i="47" s="1"/>
  <c r="I125" i="39"/>
  <c r="O528" i="47" s="1"/>
  <c r="I130" i="1"/>
  <c r="O59" i="47" s="1"/>
  <c r="I125" i="43"/>
  <c r="O796" i="47" s="1"/>
  <c r="I129" i="36"/>
  <c r="O327" i="47" s="1"/>
  <c r="I129" i="44"/>
  <c r="O863" i="47" s="1"/>
  <c r="I125" i="42"/>
  <c r="O729" i="47" s="1"/>
  <c r="I125" i="40"/>
  <c r="O595" i="47" s="1"/>
  <c r="I125" i="46"/>
  <c r="O997" i="47" s="1"/>
  <c r="I125" i="45"/>
  <c r="O930" i="47" s="1"/>
  <c r="I129" i="35"/>
  <c r="O260" i="47" s="1"/>
  <c r="O125" i="36"/>
  <c r="U323" i="47" s="1"/>
  <c r="O126" i="20"/>
  <c r="U122" i="47" s="1"/>
  <c r="O121" i="43"/>
  <c r="U792" i="47" s="1"/>
  <c r="O125" i="44"/>
  <c r="U859" i="47" s="1"/>
  <c r="O121" i="42"/>
  <c r="U725" i="47" s="1"/>
  <c r="O121" i="38"/>
  <c r="U457" i="47" s="1"/>
  <c r="O125" i="34"/>
  <c r="U189" i="47" s="1"/>
  <c r="O121" i="41"/>
  <c r="U658" i="47" s="1"/>
  <c r="O121" i="40"/>
  <c r="U591" i="47" s="1"/>
  <c r="O126" i="1"/>
  <c r="U55" i="47" s="1"/>
  <c r="O121" i="37"/>
  <c r="U390" i="47" s="1"/>
  <c r="O125" i="35"/>
  <c r="U256" i="47" s="1"/>
  <c r="O121" i="45"/>
  <c r="U926" i="47" s="1"/>
  <c r="O121" i="39"/>
  <c r="U524" i="47" s="1"/>
  <c r="O121" i="46"/>
  <c r="U993" i="47" s="1"/>
  <c r="AA35" i="51"/>
  <c r="AA36" i="51"/>
  <c r="G36" i="51"/>
  <c r="G35" i="51"/>
  <c r="H95" i="35"/>
  <c r="N235" i="47" s="1"/>
  <c r="H92" i="35"/>
  <c r="N232" i="47" s="1"/>
  <c r="H93" i="35"/>
  <c r="N233" i="47" s="1"/>
  <c r="N252" i="47"/>
  <c r="H91" i="35"/>
  <c r="N231" i="47" s="1"/>
  <c r="H90" i="35"/>
  <c r="N230" i="47" s="1"/>
  <c r="H94" i="35"/>
  <c r="N234" i="47" s="1"/>
  <c r="AK129" i="38"/>
  <c r="AQ465" i="47" s="1"/>
  <c r="AK129" i="43"/>
  <c r="AQ800" i="47" s="1"/>
  <c r="AK133" i="35"/>
  <c r="AQ264" i="47" s="1"/>
  <c r="AK129" i="46"/>
  <c r="AQ1001" i="47" s="1"/>
  <c r="AK134" i="1"/>
  <c r="AQ63" i="47" s="1"/>
  <c r="AK129" i="41"/>
  <c r="AQ666" i="47" s="1"/>
  <c r="AK133" i="44"/>
  <c r="AQ867" i="47" s="1"/>
  <c r="AK129" i="40"/>
  <c r="AQ599" i="47" s="1"/>
  <c r="AK129" i="37"/>
  <c r="AQ398" i="47" s="1"/>
  <c r="AK134" i="20"/>
  <c r="AQ130" i="47" s="1"/>
  <c r="AK133" i="36"/>
  <c r="AQ331" i="47" s="1"/>
  <c r="AK133" i="34"/>
  <c r="AQ197" i="47" s="1"/>
  <c r="AK129" i="42"/>
  <c r="AQ733" i="47" s="1"/>
  <c r="AK129" i="39"/>
  <c r="AQ532" i="47" s="1"/>
  <c r="AK129" i="45"/>
  <c r="AQ934" i="47" s="1"/>
  <c r="K123" i="42"/>
  <c r="Q727" i="47" s="1"/>
  <c r="K123" i="38"/>
  <c r="Q459" i="47" s="1"/>
  <c r="K123" i="40"/>
  <c r="Q593" i="47" s="1"/>
  <c r="K123" i="43"/>
  <c r="Q794" i="47" s="1"/>
  <c r="K123" i="41"/>
  <c r="Q660" i="47" s="1"/>
  <c r="K123" i="37"/>
  <c r="Q392" i="47" s="1"/>
  <c r="K123" i="39"/>
  <c r="Q526" i="47" s="1"/>
  <c r="K128" i="20"/>
  <c r="Q124" i="47" s="1"/>
  <c r="K123" i="45"/>
  <c r="Q928" i="47" s="1"/>
  <c r="K123" i="46"/>
  <c r="Q995" i="47" s="1"/>
  <c r="K128" i="1"/>
  <c r="Q57" i="47" s="1"/>
  <c r="K127" i="36"/>
  <c r="Q325" i="47" s="1"/>
  <c r="K127" i="34"/>
  <c r="Q191" i="47" s="1"/>
  <c r="K127" i="44"/>
  <c r="Q861" i="47" s="1"/>
  <c r="K127" i="35"/>
  <c r="Q258" i="47" s="1"/>
  <c r="AA129" i="44"/>
  <c r="AG863" i="47" s="1"/>
  <c r="AA129" i="34"/>
  <c r="AG193" i="47" s="1"/>
  <c r="AA129" i="36"/>
  <c r="AG327" i="47" s="1"/>
  <c r="AA125" i="37"/>
  <c r="AG394" i="47" s="1"/>
  <c r="AA125" i="46"/>
  <c r="AG997" i="47" s="1"/>
  <c r="AA129" i="35"/>
  <c r="AG260" i="47" s="1"/>
  <c r="AA130" i="1"/>
  <c r="AG59" i="47" s="1"/>
  <c r="AA125" i="45"/>
  <c r="AG930" i="47" s="1"/>
  <c r="AA125" i="42"/>
  <c r="AG729" i="47" s="1"/>
  <c r="AA125" i="43"/>
  <c r="AG796" i="47" s="1"/>
  <c r="AA125" i="41"/>
  <c r="AG662" i="47" s="1"/>
  <c r="AA125" i="39"/>
  <c r="AG528" i="47" s="1"/>
  <c r="AA130" i="20"/>
  <c r="AG126" i="47" s="1"/>
  <c r="AA125" i="40"/>
  <c r="AG595" i="47" s="1"/>
  <c r="AA125" i="38"/>
  <c r="AG461" i="47" s="1"/>
  <c r="F91" i="1"/>
  <c r="L29" i="47" s="1"/>
  <c r="F95" i="1"/>
  <c r="L33" i="47" s="1"/>
  <c r="F93" i="1"/>
  <c r="L31" i="47" s="1"/>
  <c r="F94" i="1"/>
  <c r="L32" i="47" s="1"/>
  <c r="F96" i="1"/>
  <c r="L34" i="47" s="1"/>
  <c r="F92" i="1"/>
  <c r="L30" i="47" s="1"/>
  <c r="L51" i="47"/>
  <c r="F86" i="39"/>
  <c r="L498" i="47" s="1"/>
  <c r="F91" i="39"/>
  <c r="L503" i="47" s="1"/>
  <c r="F88" i="39"/>
  <c r="L500" i="47" s="1"/>
  <c r="F90" i="39"/>
  <c r="L502" i="47" s="1"/>
  <c r="L520" i="47"/>
  <c r="F89" i="39"/>
  <c r="L501" i="47" s="1"/>
  <c r="F87" i="39"/>
  <c r="L499" i="47" s="1"/>
  <c r="T127" i="43"/>
  <c r="Z798" i="47" s="1"/>
  <c r="T127" i="41"/>
  <c r="Z664" i="47" s="1"/>
  <c r="T131" i="35"/>
  <c r="Z262" i="47" s="1"/>
  <c r="T131" i="44"/>
  <c r="Z865" i="47" s="1"/>
  <c r="T131" i="36"/>
  <c r="Z329" i="47" s="1"/>
  <c r="T132" i="20"/>
  <c r="Z128" i="47" s="1"/>
  <c r="T127" i="37"/>
  <c r="Z396" i="47" s="1"/>
  <c r="T127" i="45"/>
  <c r="Z932" i="47" s="1"/>
  <c r="T127" i="40"/>
  <c r="Z597" i="47" s="1"/>
  <c r="T127" i="39"/>
  <c r="Z530" i="47" s="1"/>
  <c r="T131" i="34"/>
  <c r="Z195" i="47" s="1"/>
  <c r="T127" i="38"/>
  <c r="Z463" i="47" s="1"/>
  <c r="T132" i="1"/>
  <c r="Z61" i="47" s="1"/>
  <c r="T127" i="42"/>
  <c r="Z731" i="47" s="1"/>
  <c r="T127" i="46"/>
  <c r="Z999" i="47" s="1"/>
  <c r="D127" i="40"/>
  <c r="J597" i="47" s="1"/>
  <c r="D131" i="44"/>
  <c r="J865" i="47" s="1"/>
  <c r="D127" i="41"/>
  <c r="J664" i="47" s="1"/>
  <c r="D127" i="38"/>
  <c r="J463" i="47" s="1"/>
  <c r="D131" i="34"/>
  <c r="J195" i="47" s="1"/>
  <c r="D127" i="46"/>
  <c r="J999" i="47" s="1"/>
  <c r="D127" i="45"/>
  <c r="J932" i="47" s="1"/>
  <c r="D131" i="36"/>
  <c r="J329" i="47" s="1"/>
  <c r="D127" i="42"/>
  <c r="J731" i="47" s="1"/>
  <c r="D127" i="37"/>
  <c r="J396" i="47" s="1"/>
  <c r="D131" i="35"/>
  <c r="J262" i="47" s="1"/>
  <c r="D132" i="20"/>
  <c r="J128" i="47" s="1"/>
  <c r="D132" i="1"/>
  <c r="J61" i="47" s="1"/>
  <c r="D127" i="43"/>
  <c r="J798" i="47" s="1"/>
  <c r="D127" i="39"/>
  <c r="J530" i="47" s="1"/>
  <c r="AJ127" i="39"/>
  <c r="AP530" i="47" s="1"/>
  <c r="AJ127" i="37"/>
  <c r="AP396" i="47" s="1"/>
  <c r="AJ131" i="34"/>
  <c r="AP195" i="47" s="1"/>
  <c r="AJ127" i="42"/>
  <c r="AP731" i="47" s="1"/>
  <c r="AJ127" i="41"/>
  <c r="AP664" i="47" s="1"/>
  <c r="AJ127" i="43"/>
  <c r="AP798" i="47" s="1"/>
  <c r="AJ131" i="36"/>
  <c r="AP329" i="47" s="1"/>
  <c r="AJ132" i="20"/>
  <c r="AP128" i="47" s="1"/>
  <c r="AJ132" i="1"/>
  <c r="AP61" i="47" s="1"/>
  <c r="AJ127" i="46"/>
  <c r="AP999" i="47" s="1"/>
  <c r="AJ131" i="44"/>
  <c r="AP865" i="47" s="1"/>
  <c r="AJ131" i="35"/>
  <c r="AP262" i="47" s="1"/>
  <c r="AJ127" i="38"/>
  <c r="AP463" i="47" s="1"/>
  <c r="AJ127" i="40"/>
  <c r="AP597" i="47" s="1"/>
  <c r="AJ127" i="45"/>
  <c r="AP932" i="47" s="1"/>
  <c r="R131" i="20"/>
  <c r="X127" i="47" s="1"/>
  <c r="R126" i="40"/>
  <c r="X596" i="47" s="1"/>
  <c r="R126" i="38"/>
  <c r="X462" i="47" s="1"/>
  <c r="R130" i="35"/>
  <c r="X261" i="47" s="1"/>
  <c r="R126" i="46"/>
  <c r="X998" i="47" s="1"/>
  <c r="R130" i="44"/>
  <c r="X864" i="47" s="1"/>
  <c r="R126" i="39"/>
  <c r="X529" i="47" s="1"/>
  <c r="R126" i="37"/>
  <c r="X395" i="47" s="1"/>
  <c r="R130" i="36"/>
  <c r="X328" i="47" s="1"/>
  <c r="R131" i="1"/>
  <c r="X60" i="47" s="1"/>
  <c r="R126" i="42"/>
  <c r="X730" i="47" s="1"/>
  <c r="R126" i="45"/>
  <c r="X931" i="47" s="1"/>
  <c r="R126" i="41"/>
  <c r="X663" i="47" s="1"/>
  <c r="R130" i="34"/>
  <c r="X194" i="47" s="1"/>
  <c r="R126" i="43"/>
  <c r="X797" i="47" s="1"/>
  <c r="U130" i="36"/>
  <c r="AA328" i="47" s="1"/>
  <c r="U130" i="44"/>
  <c r="AA864" i="47" s="1"/>
  <c r="U131" i="1"/>
  <c r="AA60" i="47" s="1"/>
  <c r="U126" i="41"/>
  <c r="AA663" i="47" s="1"/>
  <c r="U131" i="20"/>
  <c r="AA127" i="47" s="1"/>
  <c r="U126" i="42"/>
  <c r="AA730" i="47" s="1"/>
  <c r="U126" i="45"/>
  <c r="AA931" i="47" s="1"/>
  <c r="U126" i="38"/>
  <c r="AA462" i="47" s="1"/>
  <c r="U126" i="39"/>
  <c r="AA529" i="47" s="1"/>
  <c r="U126" i="43"/>
  <c r="AA797" i="47" s="1"/>
  <c r="U126" i="46"/>
  <c r="AA998" i="47" s="1"/>
  <c r="U126" i="40"/>
  <c r="AA596" i="47" s="1"/>
  <c r="U130" i="35"/>
  <c r="AA261" i="47" s="1"/>
  <c r="U126" i="37"/>
  <c r="AA395" i="47" s="1"/>
  <c r="U130" i="34"/>
  <c r="AA194" i="47" s="1"/>
  <c r="AH126" i="43"/>
  <c r="AN797" i="47" s="1"/>
  <c r="AH130" i="44"/>
  <c r="AN864" i="47" s="1"/>
  <c r="AH130" i="35"/>
  <c r="AN261" i="47" s="1"/>
  <c r="AH126" i="37"/>
  <c r="AN395" i="47" s="1"/>
  <c r="AH130" i="34"/>
  <c r="AN194" i="47" s="1"/>
  <c r="AH126" i="38"/>
  <c r="AN462" i="47" s="1"/>
  <c r="AH126" i="39"/>
  <c r="AN529" i="47" s="1"/>
  <c r="AH126" i="42"/>
  <c r="AN730" i="47" s="1"/>
  <c r="AH126" i="41"/>
  <c r="AN663" i="47" s="1"/>
  <c r="AH130" i="36"/>
  <c r="AN328" i="47" s="1"/>
  <c r="AH126" i="45"/>
  <c r="AN931" i="47" s="1"/>
  <c r="AH131" i="1"/>
  <c r="AN60" i="47" s="1"/>
  <c r="AH126" i="46"/>
  <c r="AN998" i="47" s="1"/>
  <c r="AH131" i="20"/>
  <c r="AN127" i="47" s="1"/>
  <c r="AH126" i="40"/>
  <c r="AN596" i="47" s="1"/>
  <c r="W129" i="46"/>
  <c r="AC1001" i="47" s="1"/>
  <c r="W133" i="34"/>
  <c r="AC197" i="47" s="1"/>
  <c r="W129" i="41"/>
  <c r="AC666" i="47" s="1"/>
  <c r="W129" i="38"/>
  <c r="AC465" i="47" s="1"/>
  <c r="W134" i="20"/>
  <c r="AC130" i="47" s="1"/>
  <c r="W129" i="43"/>
  <c r="AC800" i="47" s="1"/>
  <c r="W129" i="45"/>
  <c r="AC934" i="47" s="1"/>
  <c r="W129" i="37"/>
  <c r="AC398" i="47" s="1"/>
  <c r="W133" i="35"/>
  <c r="AC264" i="47" s="1"/>
  <c r="W129" i="40"/>
  <c r="AC599" i="47" s="1"/>
  <c r="W133" i="36"/>
  <c r="AC331" i="47" s="1"/>
  <c r="W129" i="39"/>
  <c r="AC532" i="47" s="1"/>
  <c r="W129" i="42"/>
  <c r="AC733" i="47" s="1"/>
  <c r="W134" i="1"/>
  <c r="AC63" i="47" s="1"/>
  <c r="W133" i="44"/>
  <c r="AC867" i="47" s="1"/>
  <c r="H135" i="35"/>
  <c r="N266" i="47" s="1"/>
  <c r="H135" i="44"/>
  <c r="N869" i="47" s="1"/>
  <c r="H131" i="40"/>
  <c r="N601" i="47" s="1"/>
  <c r="H131" i="42"/>
  <c r="N735" i="47" s="1"/>
  <c r="H135" i="34"/>
  <c r="N199" i="47" s="1"/>
  <c r="H131" i="43"/>
  <c r="N802" i="47" s="1"/>
  <c r="H131" i="46"/>
  <c r="N1003" i="47" s="1"/>
  <c r="H135" i="36"/>
  <c r="N333" i="47" s="1"/>
  <c r="H136" i="20"/>
  <c r="N132" i="47" s="1"/>
  <c r="H131" i="39"/>
  <c r="N534" i="47" s="1"/>
  <c r="H131" i="38"/>
  <c r="N467" i="47" s="1"/>
  <c r="H131" i="37"/>
  <c r="N400" i="47" s="1"/>
  <c r="G39" i="51"/>
  <c r="G34" i="51" s="1"/>
  <c r="H131" i="41"/>
  <c r="N668" i="47" s="1"/>
  <c r="H136" i="1"/>
  <c r="N65" i="47" s="1"/>
  <c r="H131" i="45"/>
  <c r="N936" i="47" s="1"/>
  <c r="I133" i="45"/>
  <c r="O938" i="47" s="1"/>
  <c r="I137" i="36"/>
  <c r="O335" i="47" s="1"/>
  <c r="I137" i="35"/>
  <c r="O268" i="47" s="1"/>
  <c r="I138" i="20"/>
  <c r="O134" i="47" s="1"/>
  <c r="I133" i="38"/>
  <c r="O469" i="47" s="1"/>
  <c r="I137" i="34"/>
  <c r="O201" i="47" s="1"/>
  <c r="I133" i="39"/>
  <c r="O536" i="47" s="1"/>
  <c r="I133" i="37"/>
  <c r="O402" i="47" s="1"/>
  <c r="I138" i="1"/>
  <c r="O67" i="47" s="1"/>
  <c r="I133" i="40"/>
  <c r="O603" i="47" s="1"/>
  <c r="I137" i="44"/>
  <c r="O871" i="47" s="1"/>
  <c r="I133" i="42"/>
  <c r="O737" i="47" s="1"/>
  <c r="I133" i="41"/>
  <c r="O670" i="47" s="1"/>
  <c r="I133" i="43"/>
  <c r="O804" i="47" s="1"/>
  <c r="I133" i="46"/>
  <c r="O1005" i="47" s="1"/>
  <c r="S126" i="37"/>
  <c r="Y395" i="47" s="1"/>
  <c r="S126" i="43"/>
  <c r="Y797" i="47" s="1"/>
  <c r="S126" i="45"/>
  <c r="Y931" i="47" s="1"/>
  <c r="S130" i="35"/>
  <c r="Y261" i="47" s="1"/>
  <c r="S131" i="1"/>
  <c r="Y60" i="47" s="1"/>
  <c r="S126" i="38"/>
  <c r="Y462" i="47" s="1"/>
  <c r="S126" i="42"/>
  <c r="Y730" i="47" s="1"/>
  <c r="S126" i="40"/>
  <c r="Y596" i="47" s="1"/>
  <c r="S130" i="36"/>
  <c r="Y328" i="47" s="1"/>
  <c r="S126" i="41"/>
  <c r="Y663" i="47" s="1"/>
  <c r="S130" i="34"/>
  <c r="Y194" i="47" s="1"/>
  <c r="S126" i="39"/>
  <c r="Y529" i="47" s="1"/>
  <c r="S130" i="44"/>
  <c r="Y864" i="47" s="1"/>
  <c r="S126" i="46"/>
  <c r="Y998" i="47" s="1"/>
  <c r="S131" i="20"/>
  <c r="Y127" i="47" s="1"/>
  <c r="F35" i="51"/>
  <c r="F36" i="51"/>
  <c r="G92" i="44"/>
  <c r="M835" i="47" s="1"/>
  <c r="G93" i="44"/>
  <c r="M836" i="47" s="1"/>
  <c r="G90" i="44"/>
  <c r="M833" i="47" s="1"/>
  <c r="G91" i="44"/>
  <c r="M834" i="47" s="1"/>
  <c r="G95" i="44"/>
  <c r="M838" i="47" s="1"/>
  <c r="M855" i="47"/>
  <c r="G94" i="44"/>
  <c r="M837" i="47" s="1"/>
  <c r="L129" i="34"/>
  <c r="R193" i="47" s="1"/>
  <c r="L130" i="20"/>
  <c r="R126" i="47" s="1"/>
  <c r="L129" i="36"/>
  <c r="R327" i="47" s="1"/>
  <c r="L130" i="1"/>
  <c r="R59" i="47" s="1"/>
  <c r="L125" i="43"/>
  <c r="R796" i="47" s="1"/>
  <c r="L129" i="44"/>
  <c r="R863" i="47" s="1"/>
  <c r="L125" i="39"/>
  <c r="R528" i="47" s="1"/>
  <c r="L125" i="45"/>
  <c r="R930" i="47" s="1"/>
  <c r="L125" i="42"/>
  <c r="R729" i="47" s="1"/>
  <c r="L129" i="35"/>
  <c r="R260" i="47" s="1"/>
  <c r="L125" i="40"/>
  <c r="R595" i="47" s="1"/>
  <c r="L125" i="37"/>
  <c r="R394" i="47" s="1"/>
  <c r="L125" i="38"/>
  <c r="R461" i="47" s="1"/>
  <c r="L125" i="46"/>
  <c r="R997" i="47" s="1"/>
  <c r="L125" i="41"/>
  <c r="R662" i="47" s="1"/>
  <c r="I127" i="40"/>
  <c r="O597" i="47" s="1"/>
  <c r="I127" i="46"/>
  <c r="O999" i="47" s="1"/>
  <c r="I127" i="39"/>
  <c r="O530" i="47" s="1"/>
  <c r="I127" i="45"/>
  <c r="O932" i="47" s="1"/>
  <c r="I127" i="42"/>
  <c r="O731" i="47" s="1"/>
  <c r="I132" i="20"/>
  <c r="O128" i="47" s="1"/>
  <c r="I131" i="36"/>
  <c r="O329" i="47" s="1"/>
  <c r="I127" i="43"/>
  <c r="O798" i="47" s="1"/>
  <c r="I132" i="1"/>
  <c r="O61" i="47" s="1"/>
  <c r="I127" i="41"/>
  <c r="O664" i="47" s="1"/>
  <c r="I131" i="34"/>
  <c r="O195" i="47" s="1"/>
  <c r="I127" i="38"/>
  <c r="O463" i="47" s="1"/>
  <c r="I127" i="37"/>
  <c r="O396" i="47" s="1"/>
  <c r="I131" i="44"/>
  <c r="O865" i="47" s="1"/>
  <c r="I131" i="35"/>
  <c r="O262" i="47" s="1"/>
  <c r="V136" i="34"/>
  <c r="AB200" i="47" s="1"/>
  <c r="V136" i="44"/>
  <c r="AB870" i="47" s="1"/>
  <c r="V137" i="20"/>
  <c r="AB133" i="47" s="1"/>
  <c r="V136" i="36"/>
  <c r="AB334" i="47" s="1"/>
  <c r="V132" i="42"/>
  <c r="AB736" i="47" s="1"/>
  <c r="V132" i="43"/>
  <c r="AB803" i="47" s="1"/>
  <c r="V136" i="35"/>
  <c r="AB267" i="47" s="1"/>
  <c r="V132" i="38"/>
  <c r="AB468" i="47" s="1"/>
  <c r="V137" i="1"/>
  <c r="AB66" i="47" s="1"/>
  <c r="V132" i="37"/>
  <c r="AB401" i="47" s="1"/>
  <c r="V132" i="40"/>
  <c r="AB602" i="47" s="1"/>
  <c r="V132" i="46"/>
  <c r="AB1004" i="47" s="1"/>
  <c r="V132" i="41"/>
  <c r="AB669" i="47" s="1"/>
  <c r="V132" i="45"/>
  <c r="AB937" i="47" s="1"/>
  <c r="V132" i="39"/>
  <c r="AB535" i="47" s="1"/>
  <c r="Q138" i="1"/>
  <c r="W67" i="47" s="1"/>
  <c r="Q137" i="36"/>
  <c r="W335" i="47" s="1"/>
  <c r="Q133" i="38"/>
  <c r="W469" i="47" s="1"/>
  <c r="Q133" i="40"/>
  <c r="W603" i="47" s="1"/>
  <c r="Q133" i="46"/>
  <c r="W1005" i="47" s="1"/>
  <c r="Q137" i="35"/>
  <c r="W268" i="47" s="1"/>
  <c r="Q133" i="43"/>
  <c r="W804" i="47" s="1"/>
  <c r="Q138" i="20"/>
  <c r="W134" i="47" s="1"/>
  <c r="Q137" i="44"/>
  <c r="W871" i="47" s="1"/>
  <c r="Q133" i="42"/>
  <c r="W737" i="47" s="1"/>
  <c r="Q137" i="34"/>
  <c r="W201" i="47" s="1"/>
  <c r="Q133" i="37"/>
  <c r="W402" i="47" s="1"/>
  <c r="Q133" i="41"/>
  <c r="W670" i="47" s="1"/>
  <c r="Q133" i="45"/>
  <c r="W938" i="47" s="1"/>
  <c r="Q133" i="39"/>
  <c r="W536" i="47" s="1"/>
  <c r="K132" i="37"/>
  <c r="Q401" i="47" s="1"/>
  <c r="K132" i="38"/>
  <c r="Q468" i="47" s="1"/>
  <c r="K132" i="46"/>
  <c r="Q1004" i="47" s="1"/>
  <c r="K132" i="40"/>
  <c r="Q602" i="47" s="1"/>
  <c r="K136" i="35"/>
  <c r="Q267" i="47" s="1"/>
  <c r="K137" i="1"/>
  <c r="Q66" i="47" s="1"/>
  <c r="K132" i="45"/>
  <c r="Q937" i="47" s="1"/>
  <c r="K132" i="39"/>
  <c r="Q535" i="47" s="1"/>
  <c r="K132" i="41"/>
  <c r="Q669" i="47" s="1"/>
  <c r="K136" i="36"/>
  <c r="Q334" i="47" s="1"/>
  <c r="K137" i="20"/>
  <c r="Q133" i="47" s="1"/>
  <c r="K132" i="42"/>
  <c r="Q736" i="47" s="1"/>
  <c r="K136" i="34"/>
  <c r="Q200" i="47" s="1"/>
  <c r="K132" i="43"/>
  <c r="Q803" i="47" s="1"/>
  <c r="K136" i="44"/>
  <c r="Q870" i="47" s="1"/>
  <c r="AA132" i="43"/>
  <c r="AG803" i="47" s="1"/>
  <c r="AA132" i="46"/>
  <c r="AG1004" i="47" s="1"/>
  <c r="AA132" i="38"/>
  <c r="AG468" i="47" s="1"/>
  <c r="AA137" i="20"/>
  <c r="AG133" i="47" s="1"/>
  <c r="AA132" i="39"/>
  <c r="AG535" i="47" s="1"/>
  <c r="AA132" i="42"/>
  <c r="AG736" i="47" s="1"/>
  <c r="AA132" i="40"/>
  <c r="AG602" i="47" s="1"/>
  <c r="AA137" i="1"/>
  <c r="AG66" i="47" s="1"/>
  <c r="AA132" i="45"/>
  <c r="AG937" i="47" s="1"/>
  <c r="AA136" i="35"/>
  <c r="AG267" i="47" s="1"/>
  <c r="AA136" i="36"/>
  <c r="AG334" i="47" s="1"/>
  <c r="AA132" i="41"/>
  <c r="AG669" i="47" s="1"/>
  <c r="AA136" i="34"/>
  <c r="AG200" i="47" s="1"/>
  <c r="AA136" i="44"/>
  <c r="AG870" i="47" s="1"/>
  <c r="AA132" i="37"/>
  <c r="AG401" i="47" s="1"/>
  <c r="AE133" i="43"/>
  <c r="AK804" i="47" s="1"/>
  <c r="AE137" i="35"/>
  <c r="AK268" i="47" s="1"/>
  <c r="AE133" i="38"/>
  <c r="AK469" i="47" s="1"/>
  <c r="AE137" i="44"/>
  <c r="AK871" i="47" s="1"/>
  <c r="AE138" i="1"/>
  <c r="AK67" i="47" s="1"/>
  <c r="AE133" i="37"/>
  <c r="AK402" i="47" s="1"/>
  <c r="AE133" i="45"/>
  <c r="AK938" i="47" s="1"/>
  <c r="AE133" i="39"/>
  <c r="AK536" i="47" s="1"/>
  <c r="AE137" i="36"/>
  <c r="AK335" i="47" s="1"/>
  <c r="AE133" i="40"/>
  <c r="AK603" i="47" s="1"/>
  <c r="AE138" i="20"/>
  <c r="AK134" i="47" s="1"/>
  <c r="AE137" i="34"/>
  <c r="AK201" i="47" s="1"/>
  <c r="AE133" i="41"/>
  <c r="AK670" i="47" s="1"/>
  <c r="AE133" i="46"/>
  <c r="AK1005" i="47" s="1"/>
  <c r="AE133" i="42"/>
  <c r="AK737" i="47" s="1"/>
  <c r="I36" i="51"/>
  <c r="I35" i="51"/>
  <c r="N128" i="20"/>
  <c r="T124" i="47" s="1"/>
  <c r="N123" i="39"/>
  <c r="T526" i="47" s="1"/>
  <c r="N123" i="43"/>
  <c r="T794" i="47" s="1"/>
  <c r="N127" i="44"/>
  <c r="T861" i="47" s="1"/>
  <c r="N123" i="45"/>
  <c r="T928" i="47" s="1"/>
  <c r="N128" i="1"/>
  <c r="T57" i="47" s="1"/>
  <c r="N127" i="35"/>
  <c r="T258" i="47" s="1"/>
  <c r="N123" i="37"/>
  <c r="T392" i="47" s="1"/>
  <c r="N123" i="42"/>
  <c r="T727" i="47" s="1"/>
  <c r="N123" i="38"/>
  <c r="T459" i="47" s="1"/>
  <c r="N123" i="46"/>
  <c r="T995" i="47" s="1"/>
  <c r="N123" i="40"/>
  <c r="T593" i="47" s="1"/>
  <c r="N123" i="41"/>
  <c r="T660" i="47" s="1"/>
  <c r="N127" i="34"/>
  <c r="T191" i="47" s="1"/>
  <c r="N127" i="36"/>
  <c r="T325" i="47" s="1"/>
  <c r="D128" i="44"/>
  <c r="J862" i="47" s="1"/>
  <c r="D124" i="43"/>
  <c r="J795" i="47" s="1"/>
  <c r="D124" i="40"/>
  <c r="J594" i="47" s="1"/>
  <c r="D128" i="36"/>
  <c r="J326" i="47" s="1"/>
  <c r="D124" i="37"/>
  <c r="J393" i="47" s="1"/>
  <c r="D129" i="1"/>
  <c r="J58" i="47" s="1"/>
  <c r="D129" i="20"/>
  <c r="J125" i="47" s="1"/>
  <c r="D124" i="46"/>
  <c r="J996" i="47" s="1"/>
  <c r="D124" i="45"/>
  <c r="J929" i="47" s="1"/>
  <c r="D124" i="42"/>
  <c r="J728" i="47" s="1"/>
  <c r="D124" i="41"/>
  <c r="J661" i="47" s="1"/>
  <c r="D124" i="39"/>
  <c r="J527" i="47" s="1"/>
  <c r="D128" i="35"/>
  <c r="J259" i="47" s="1"/>
  <c r="D124" i="38"/>
  <c r="J460" i="47" s="1"/>
  <c r="D128" i="34"/>
  <c r="J192" i="47" s="1"/>
  <c r="L122" i="43"/>
  <c r="R793" i="47" s="1"/>
  <c r="L122" i="42"/>
  <c r="R726" i="47" s="1"/>
  <c r="L122" i="40"/>
  <c r="R592" i="47" s="1"/>
  <c r="L126" i="34"/>
  <c r="R190" i="47" s="1"/>
  <c r="L122" i="37"/>
  <c r="R391" i="47" s="1"/>
  <c r="L126" i="44"/>
  <c r="R860" i="47" s="1"/>
  <c r="L127" i="20"/>
  <c r="R123" i="47" s="1"/>
  <c r="L122" i="46"/>
  <c r="R994" i="47" s="1"/>
  <c r="L127" i="1"/>
  <c r="R56" i="47" s="1"/>
  <c r="L122" i="39"/>
  <c r="R525" i="47" s="1"/>
  <c r="L122" i="38"/>
  <c r="R458" i="47" s="1"/>
  <c r="L122" i="41"/>
  <c r="R659" i="47" s="1"/>
  <c r="L122" i="45"/>
  <c r="R927" i="47" s="1"/>
  <c r="L126" i="36"/>
  <c r="R324" i="47" s="1"/>
  <c r="L126" i="35"/>
  <c r="R257" i="47" s="1"/>
  <c r="Z125" i="34"/>
  <c r="AF189" i="47" s="1"/>
  <c r="Z125" i="36"/>
  <c r="AF323" i="47" s="1"/>
  <c r="Z121" i="43"/>
  <c r="AF792" i="47" s="1"/>
  <c r="Z121" i="37"/>
  <c r="AF390" i="47" s="1"/>
  <c r="Z121" i="41"/>
  <c r="AF658" i="47" s="1"/>
  <c r="Z121" i="45"/>
  <c r="AF926" i="47" s="1"/>
  <c r="Z125" i="44"/>
  <c r="AF859" i="47" s="1"/>
  <c r="Z121" i="46"/>
  <c r="AF993" i="47" s="1"/>
  <c r="Z125" i="35"/>
  <c r="AF256" i="47" s="1"/>
  <c r="Z121" i="40"/>
  <c r="AF591" i="47" s="1"/>
  <c r="Z126" i="1"/>
  <c r="AF55" i="47" s="1"/>
  <c r="Z121" i="39"/>
  <c r="AF524" i="47" s="1"/>
  <c r="Z121" i="38"/>
  <c r="AF457" i="47" s="1"/>
  <c r="Z121" i="42"/>
  <c r="AF725" i="47" s="1"/>
  <c r="Z126" i="20"/>
  <c r="AF122" i="47" s="1"/>
  <c r="AH121" i="38"/>
  <c r="AN457" i="47" s="1"/>
  <c r="AH121" i="46"/>
  <c r="AN993" i="47" s="1"/>
  <c r="AH121" i="40"/>
  <c r="AN591" i="47" s="1"/>
  <c r="AH125" i="35"/>
  <c r="AN256" i="47" s="1"/>
  <c r="AH125" i="36"/>
  <c r="AN323" i="47" s="1"/>
  <c r="AH126" i="1"/>
  <c r="AN55" i="47" s="1"/>
  <c r="AH121" i="37"/>
  <c r="AN390" i="47" s="1"/>
  <c r="AH121" i="41"/>
  <c r="AN658" i="47" s="1"/>
  <c r="AH121" i="43"/>
  <c r="AN792" i="47" s="1"/>
  <c r="AH121" i="39"/>
  <c r="AN524" i="47" s="1"/>
  <c r="AH125" i="34"/>
  <c r="AN189" i="47" s="1"/>
  <c r="AH121" i="45"/>
  <c r="AN926" i="47" s="1"/>
  <c r="AH126" i="20"/>
  <c r="AN122" i="47" s="1"/>
  <c r="AH121" i="42"/>
  <c r="AN725" i="47" s="1"/>
  <c r="AH125" i="44"/>
  <c r="AN859" i="47" s="1"/>
  <c r="AC122" i="41"/>
  <c r="AI659" i="47" s="1"/>
  <c r="AC122" i="45"/>
  <c r="AI927" i="47" s="1"/>
  <c r="AC122" i="43"/>
  <c r="AI793" i="47" s="1"/>
  <c r="AC126" i="44"/>
  <c r="AI860" i="47" s="1"/>
  <c r="AC122" i="39"/>
  <c r="AI525" i="47" s="1"/>
  <c r="AC122" i="40"/>
  <c r="AI592" i="47" s="1"/>
  <c r="AC126" i="35"/>
  <c r="AI257" i="47" s="1"/>
  <c r="AC122" i="37"/>
  <c r="AI391" i="47" s="1"/>
  <c r="AC122" i="42"/>
  <c r="AI726" i="47" s="1"/>
  <c r="AC126" i="34"/>
  <c r="AI190" i="47" s="1"/>
  <c r="AC122" i="38"/>
  <c r="AI458" i="47" s="1"/>
  <c r="AC127" i="1"/>
  <c r="AI56" i="47" s="1"/>
  <c r="AC122" i="46"/>
  <c r="AI994" i="47" s="1"/>
  <c r="AC127" i="20"/>
  <c r="AI123" i="47" s="1"/>
  <c r="AC126" i="36"/>
  <c r="AI324" i="47" s="1"/>
  <c r="H125" i="38"/>
  <c r="N461" i="47" s="1"/>
  <c r="H125" i="37"/>
  <c r="N394" i="47" s="1"/>
  <c r="H125" i="43"/>
  <c r="N796" i="47" s="1"/>
  <c r="H125" i="39"/>
  <c r="N528" i="47" s="1"/>
  <c r="H129" i="35"/>
  <c r="N260" i="47" s="1"/>
  <c r="H125" i="46"/>
  <c r="N997" i="47" s="1"/>
  <c r="H125" i="42"/>
  <c r="N729" i="47" s="1"/>
  <c r="H125" i="40"/>
  <c r="N595" i="47" s="1"/>
  <c r="H130" i="20"/>
  <c r="N126" i="47" s="1"/>
  <c r="H125" i="45"/>
  <c r="N930" i="47" s="1"/>
  <c r="H129" i="44"/>
  <c r="N863" i="47" s="1"/>
  <c r="H130" i="1"/>
  <c r="N59" i="47" s="1"/>
  <c r="H125" i="41"/>
  <c r="N662" i="47" s="1"/>
  <c r="H129" i="34"/>
  <c r="N193" i="47" s="1"/>
  <c r="H129" i="36"/>
  <c r="N327" i="47" s="1"/>
  <c r="AA126" i="42"/>
  <c r="AG730" i="47" s="1"/>
  <c r="AA126" i="46"/>
  <c r="AG998" i="47" s="1"/>
  <c r="AA130" i="36"/>
  <c r="AG328" i="47" s="1"/>
  <c r="AA131" i="1"/>
  <c r="AG60" i="47" s="1"/>
  <c r="AA126" i="39"/>
  <c r="AG529" i="47" s="1"/>
  <c r="AA130" i="35"/>
  <c r="AG261" i="47" s="1"/>
  <c r="AA126" i="43"/>
  <c r="AG797" i="47" s="1"/>
  <c r="AA126" i="37"/>
  <c r="AG395" i="47" s="1"/>
  <c r="AA130" i="44"/>
  <c r="AG864" i="47" s="1"/>
  <c r="AA131" i="20"/>
  <c r="AG127" i="47" s="1"/>
  <c r="AA126" i="45"/>
  <c r="AG931" i="47" s="1"/>
  <c r="AA130" i="34"/>
  <c r="AG194" i="47" s="1"/>
  <c r="AA126" i="40"/>
  <c r="AG596" i="47" s="1"/>
  <c r="AA126" i="41"/>
  <c r="AG663" i="47" s="1"/>
  <c r="AA126" i="38"/>
  <c r="AG462" i="47" s="1"/>
  <c r="D78" i="36"/>
  <c r="E78" i="36" s="1"/>
  <c r="D95" i="36"/>
  <c r="J319" i="47"/>
  <c r="D91" i="36"/>
  <c r="D94" i="36"/>
  <c r="D83" i="36"/>
  <c r="D93" i="36"/>
  <c r="D90" i="36"/>
  <c r="D92" i="36"/>
  <c r="D87" i="39"/>
  <c r="D89" i="39"/>
  <c r="D88" i="39"/>
  <c r="D91" i="39"/>
  <c r="D79" i="39"/>
  <c r="J520" i="47"/>
  <c r="D90" i="39"/>
  <c r="D86" i="39"/>
  <c r="T130" i="38"/>
  <c r="Z466" i="47" s="1"/>
  <c r="T130" i="43"/>
  <c r="Z801" i="47" s="1"/>
  <c r="T134" i="44"/>
  <c r="Z868" i="47" s="1"/>
  <c r="T130" i="42"/>
  <c r="Z734" i="47" s="1"/>
  <c r="T130" i="37"/>
  <c r="Z399" i="47" s="1"/>
  <c r="T134" i="36"/>
  <c r="Z332" i="47" s="1"/>
  <c r="T130" i="39"/>
  <c r="Z533" i="47" s="1"/>
  <c r="T134" i="35"/>
  <c r="Z265" i="47" s="1"/>
  <c r="T130" i="46"/>
  <c r="Z1002" i="47" s="1"/>
  <c r="T134" i="34"/>
  <c r="Z198" i="47" s="1"/>
  <c r="T135" i="1"/>
  <c r="Z64" i="47" s="1"/>
  <c r="T130" i="45"/>
  <c r="Z935" i="47" s="1"/>
  <c r="T135" i="20"/>
  <c r="Z131" i="47" s="1"/>
  <c r="T130" i="41"/>
  <c r="Z667" i="47" s="1"/>
  <c r="T130" i="40"/>
  <c r="Z600" i="47" s="1"/>
  <c r="D137" i="20"/>
  <c r="J133" i="47" s="1"/>
  <c r="D136" i="35"/>
  <c r="J267" i="47" s="1"/>
  <c r="D136" i="44"/>
  <c r="J870" i="47" s="1"/>
  <c r="D137" i="1"/>
  <c r="J66" i="47" s="1"/>
  <c r="D132" i="42"/>
  <c r="J736" i="47" s="1"/>
  <c r="D136" i="34"/>
  <c r="J200" i="47" s="1"/>
  <c r="D136" i="36"/>
  <c r="J334" i="47" s="1"/>
  <c r="D132" i="46"/>
  <c r="J1004" i="47" s="1"/>
  <c r="D132" i="45"/>
  <c r="J937" i="47" s="1"/>
  <c r="D132" i="41"/>
  <c r="J669" i="47" s="1"/>
  <c r="D132" i="39"/>
  <c r="J535" i="47" s="1"/>
  <c r="D132" i="43"/>
  <c r="J803" i="47" s="1"/>
  <c r="D132" i="37"/>
  <c r="J401" i="47" s="1"/>
  <c r="D132" i="40"/>
  <c r="J602" i="47" s="1"/>
  <c r="D132" i="38"/>
  <c r="J468" i="47" s="1"/>
  <c r="AD133" i="42"/>
  <c r="AJ737" i="47" s="1"/>
  <c r="AD137" i="35"/>
  <c r="AJ268" i="47" s="1"/>
  <c r="AD137" i="36"/>
  <c r="AJ335" i="47" s="1"/>
  <c r="AD137" i="34"/>
  <c r="AJ201" i="47" s="1"/>
  <c r="AD133" i="46"/>
  <c r="AJ1005" i="47" s="1"/>
  <c r="AD133" i="40"/>
  <c r="AJ603" i="47" s="1"/>
  <c r="AD138" i="20"/>
  <c r="AJ134" i="47" s="1"/>
  <c r="AD133" i="37"/>
  <c r="AJ402" i="47" s="1"/>
  <c r="AD137" i="44"/>
  <c r="AJ871" i="47" s="1"/>
  <c r="AD138" i="1"/>
  <c r="AJ67" i="47" s="1"/>
  <c r="AD133" i="43"/>
  <c r="AJ804" i="47" s="1"/>
  <c r="AD133" i="38"/>
  <c r="AJ469" i="47" s="1"/>
  <c r="AD133" i="41"/>
  <c r="AJ670" i="47" s="1"/>
  <c r="AD133" i="39"/>
  <c r="AJ536" i="47" s="1"/>
  <c r="AD133" i="45"/>
  <c r="AJ938" i="47" s="1"/>
  <c r="L130" i="38"/>
  <c r="R466" i="47" s="1"/>
  <c r="L130" i="46"/>
  <c r="R1002" i="47" s="1"/>
  <c r="L134" i="35"/>
  <c r="R265" i="47" s="1"/>
  <c r="L135" i="1"/>
  <c r="R64" i="47" s="1"/>
  <c r="L135" i="20"/>
  <c r="R131" i="47" s="1"/>
  <c r="L130" i="37"/>
  <c r="R399" i="47" s="1"/>
  <c r="L130" i="39"/>
  <c r="R533" i="47" s="1"/>
  <c r="L130" i="43"/>
  <c r="R801" i="47" s="1"/>
  <c r="L130" i="42"/>
  <c r="R734" i="47" s="1"/>
  <c r="L130" i="45"/>
  <c r="R935" i="47" s="1"/>
  <c r="L130" i="41"/>
  <c r="R667" i="47" s="1"/>
  <c r="L134" i="44"/>
  <c r="R868" i="47" s="1"/>
  <c r="L134" i="36"/>
  <c r="R332" i="47" s="1"/>
  <c r="L130" i="40"/>
  <c r="R600" i="47" s="1"/>
  <c r="L134" i="34"/>
  <c r="R198" i="47" s="1"/>
  <c r="R133" i="42"/>
  <c r="X737" i="47" s="1"/>
  <c r="R137" i="44"/>
  <c r="X871" i="47" s="1"/>
  <c r="R137" i="36"/>
  <c r="X335" i="47" s="1"/>
  <c r="R133" i="40"/>
  <c r="X603" i="47" s="1"/>
  <c r="R133" i="39"/>
  <c r="X536" i="47" s="1"/>
  <c r="R133" i="46"/>
  <c r="X1005" i="47" s="1"/>
  <c r="R137" i="35"/>
  <c r="X268" i="47" s="1"/>
  <c r="R133" i="37"/>
  <c r="X402" i="47" s="1"/>
  <c r="R138" i="1"/>
  <c r="X67" i="47" s="1"/>
  <c r="R133" i="38"/>
  <c r="X469" i="47" s="1"/>
  <c r="R137" i="34"/>
  <c r="X201" i="47" s="1"/>
  <c r="R133" i="43"/>
  <c r="X804" i="47" s="1"/>
  <c r="R138" i="20"/>
  <c r="X134" i="47" s="1"/>
  <c r="R133" i="45"/>
  <c r="X938" i="47" s="1"/>
  <c r="R133" i="41"/>
  <c r="X670" i="47" s="1"/>
  <c r="U132" i="39"/>
  <c r="AA535" i="47" s="1"/>
  <c r="U137" i="20"/>
  <c r="AA133" i="47" s="1"/>
  <c r="U136" i="36"/>
  <c r="AA334" i="47" s="1"/>
  <c r="U132" i="43"/>
  <c r="AA803" i="47" s="1"/>
  <c r="U132" i="38"/>
  <c r="AA468" i="47" s="1"/>
  <c r="U132" i="42"/>
  <c r="AA736" i="47" s="1"/>
  <c r="U136" i="34"/>
  <c r="AA200" i="47" s="1"/>
  <c r="U132" i="45"/>
  <c r="AA937" i="47" s="1"/>
  <c r="U132" i="40"/>
  <c r="AA602" i="47" s="1"/>
  <c r="U136" i="44"/>
  <c r="AA870" i="47" s="1"/>
  <c r="U137" i="1"/>
  <c r="AA66" i="47" s="1"/>
  <c r="U132" i="37"/>
  <c r="AA401" i="47" s="1"/>
  <c r="U136" i="35"/>
  <c r="AA267" i="47" s="1"/>
  <c r="U132" i="46"/>
  <c r="AA1004" i="47" s="1"/>
  <c r="U132" i="41"/>
  <c r="AA669" i="47" s="1"/>
  <c r="G136" i="20"/>
  <c r="M132" i="47" s="1"/>
  <c r="G131" i="39"/>
  <c r="M534" i="47" s="1"/>
  <c r="G135" i="35"/>
  <c r="M266" i="47" s="1"/>
  <c r="G136" i="1"/>
  <c r="M65" i="47" s="1"/>
  <c r="G135" i="34"/>
  <c r="M199" i="47" s="1"/>
  <c r="G135" i="44"/>
  <c r="M869" i="47" s="1"/>
  <c r="G131" i="46"/>
  <c r="M1003" i="47" s="1"/>
  <c r="F39" i="51"/>
  <c r="F34" i="51" s="1"/>
  <c r="G131" i="45"/>
  <c r="M936" i="47" s="1"/>
  <c r="G131" i="42"/>
  <c r="M735" i="47" s="1"/>
  <c r="G131" i="40"/>
  <c r="M601" i="47" s="1"/>
  <c r="G131" i="41"/>
  <c r="M668" i="47" s="1"/>
  <c r="G135" i="36"/>
  <c r="M333" i="47" s="1"/>
  <c r="G131" i="43"/>
  <c r="M802" i="47" s="1"/>
  <c r="G131" i="38"/>
  <c r="M467" i="47" s="1"/>
  <c r="G131" i="37"/>
  <c r="M400" i="47" s="1"/>
  <c r="AI132" i="1"/>
  <c r="AO61" i="47" s="1"/>
  <c r="AI127" i="46"/>
  <c r="AO999" i="47" s="1"/>
  <c r="AI131" i="35"/>
  <c r="AO262" i="47" s="1"/>
  <c r="AI127" i="42"/>
  <c r="AO731" i="47" s="1"/>
  <c r="AI127" i="38"/>
  <c r="AO463" i="47" s="1"/>
  <c r="AI127" i="41"/>
  <c r="AO664" i="47" s="1"/>
  <c r="AI127" i="39"/>
  <c r="AO530" i="47" s="1"/>
  <c r="AI127" i="45"/>
  <c r="AO932" i="47" s="1"/>
  <c r="AI132" i="20"/>
  <c r="AO128" i="47" s="1"/>
  <c r="AI131" i="44"/>
  <c r="AO865" i="47" s="1"/>
  <c r="AI131" i="36"/>
  <c r="AO329" i="47" s="1"/>
  <c r="AI131" i="34"/>
  <c r="AO195" i="47" s="1"/>
  <c r="AI127" i="40"/>
  <c r="AO597" i="47" s="1"/>
  <c r="AI127" i="43"/>
  <c r="AO798" i="47" s="1"/>
  <c r="AI127" i="37"/>
  <c r="AO396" i="47" s="1"/>
  <c r="E94" i="1"/>
  <c r="K32" i="47" s="1"/>
  <c r="K51" i="47"/>
  <c r="E95" i="1"/>
  <c r="K33" i="47" s="1"/>
  <c r="E92" i="1"/>
  <c r="K30" i="47" s="1"/>
  <c r="E91" i="1"/>
  <c r="K29" i="47" s="1"/>
  <c r="E93" i="1"/>
  <c r="K31" i="47" s="1"/>
  <c r="E96" i="1"/>
  <c r="K34" i="47" s="1"/>
  <c r="K185" i="47"/>
  <c r="E90" i="34"/>
  <c r="K163" i="47" s="1"/>
  <c r="E95" i="34"/>
  <c r="K168" i="47" s="1"/>
  <c r="E94" i="34"/>
  <c r="K167" i="47" s="1"/>
  <c r="E92" i="34"/>
  <c r="K165" i="47" s="1"/>
  <c r="E91" i="34"/>
  <c r="K164" i="47" s="1"/>
  <c r="E93" i="34"/>
  <c r="K166" i="47" s="1"/>
  <c r="I86" i="42"/>
  <c r="O699" i="47" s="1"/>
  <c r="I89" i="42"/>
  <c r="O702" i="47" s="1"/>
  <c r="I87" i="42"/>
  <c r="O700" i="47" s="1"/>
  <c r="I90" i="42"/>
  <c r="O703" i="47" s="1"/>
  <c r="I88" i="42"/>
  <c r="O701" i="47" s="1"/>
  <c r="I91" i="42"/>
  <c r="O704" i="47" s="1"/>
  <c r="O721" i="47"/>
  <c r="O118" i="47"/>
  <c r="I96" i="20"/>
  <c r="O101" i="47" s="1"/>
  <c r="I94" i="20"/>
  <c r="O99" i="47" s="1"/>
  <c r="I91" i="20"/>
  <c r="O96" i="47" s="1"/>
  <c r="I93" i="20"/>
  <c r="O98" i="47" s="1"/>
  <c r="I95" i="20"/>
  <c r="O100" i="47" s="1"/>
  <c r="I92" i="20"/>
  <c r="O97" i="47" s="1"/>
  <c r="R127" i="46"/>
  <c r="X999" i="47" s="1"/>
  <c r="R127" i="38"/>
  <c r="X463" i="47" s="1"/>
  <c r="R132" i="20"/>
  <c r="X128" i="47" s="1"/>
  <c r="R131" i="34"/>
  <c r="X195" i="47" s="1"/>
  <c r="R127" i="42"/>
  <c r="X731" i="47" s="1"/>
  <c r="R127" i="39"/>
  <c r="X530" i="47" s="1"/>
  <c r="R127" i="40"/>
  <c r="X597" i="47" s="1"/>
  <c r="R127" i="41"/>
  <c r="X664" i="47" s="1"/>
  <c r="R131" i="35"/>
  <c r="X262" i="47" s="1"/>
  <c r="R127" i="37"/>
  <c r="X396" i="47" s="1"/>
  <c r="R131" i="36"/>
  <c r="X329" i="47" s="1"/>
  <c r="R131" i="44"/>
  <c r="X865" i="47" s="1"/>
  <c r="R127" i="43"/>
  <c r="X798" i="47" s="1"/>
  <c r="R132" i="1"/>
  <c r="X61" i="47" s="1"/>
  <c r="R127" i="45"/>
  <c r="X932" i="47" s="1"/>
  <c r="AF128" i="39"/>
  <c r="AL531" i="47" s="1"/>
  <c r="AF132" i="34"/>
  <c r="AL196" i="47" s="1"/>
  <c r="AF128" i="46"/>
  <c r="AL1000" i="47" s="1"/>
  <c r="AF128" i="41"/>
  <c r="AL665" i="47" s="1"/>
  <c r="AF128" i="37"/>
  <c r="AL397" i="47" s="1"/>
  <c r="AF128" i="42"/>
  <c r="AL732" i="47" s="1"/>
  <c r="AF128" i="45"/>
  <c r="AL933" i="47" s="1"/>
  <c r="AF132" i="36"/>
  <c r="AL330" i="47" s="1"/>
  <c r="AF128" i="43"/>
  <c r="AL799" i="47" s="1"/>
  <c r="AF132" i="44"/>
  <c r="AL866" i="47" s="1"/>
  <c r="AF128" i="38"/>
  <c r="AL464" i="47" s="1"/>
  <c r="AF133" i="1"/>
  <c r="AL62" i="47" s="1"/>
  <c r="AF132" i="35"/>
  <c r="AL263" i="47" s="1"/>
  <c r="AF133" i="20"/>
  <c r="AL129" i="47" s="1"/>
  <c r="AF128" i="40"/>
  <c r="AL598" i="47" s="1"/>
  <c r="J131" i="36"/>
  <c r="P329" i="47" s="1"/>
  <c r="J127" i="41"/>
  <c r="P664" i="47" s="1"/>
  <c r="J127" i="40"/>
  <c r="P597" i="47" s="1"/>
  <c r="J131" i="35"/>
  <c r="P262" i="47" s="1"/>
  <c r="J127" i="37"/>
  <c r="P396" i="47" s="1"/>
  <c r="J127" i="43"/>
  <c r="P798" i="47" s="1"/>
  <c r="J132" i="20"/>
  <c r="P128" i="47" s="1"/>
  <c r="J131" i="44"/>
  <c r="P865" i="47" s="1"/>
  <c r="J127" i="46"/>
  <c r="P999" i="47" s="1"/>
  <c r="J132" i="1"/>
  <c r="P61" i="47" s="1"/>
  <c r="J127" i="38"/>
  <c r="P463" i="47" s="1"/>
  <c r="J127" i="45"/>
  <c r="P932" i="47" s="1"/>
  <c r="J127" i="39"/>
  <c r="P530" i="47" s="1"/>
  <c r="J131" i="34"/>
  <c r="P195" i="47" s="1"/>
  <c r="J127" i="42"/>
  <c r="P731" i="47" s="1"/>
  <c r="W127" i="45"/>
  <c r="AC932" i="47" s="1"/>
  <c r="W131" i="44"/>
  <c r="AC865" i="47" s="1"/>
  <c r="W131" i="36"/>
  <c r="AC329" i="47" s="1"/>
  <c r="W127" i="42"/>
  <c r="AC731" i="47" s="1"/>
  <c r="W127" i="41"/>
  <c r="AC664" i="47" s="1"/>
  <c r="W127" i="40"/>
  <c r="AC597" i="47" s="1"/>
  <c r="W131" i="34"/>
  <c r="AC195" i="47" s="1"/>
  <c r="W127" i="38"/>
  <c r="AC463" i="47" s="1"/>
  <c r="W127" i="39"/>
  <c r="AC530" i="47" s="1"/>
  <c r="W127" i="46"/>
  <c r="AC999" i="47" s="1"/>
  <c r="W127" i="43"/>
  <c r="AC798" i="47" s="1"/>
  <c r="W132" i="20"/>
  <c r="AC128" i="47" s="1"/>
  <c r="W132" i="1"/>
  <c r="AC61" i="47" s="1"/>
  <c r="W127" i="37"/>
  <c r="AC396" i="47" s="1"/>
  <c r="W131" i="35"/>
  <c r="AC262" i="47" s="1"/>
  <c r="X129" i="37"/>
  <c r="AD398" i="47" s="1"/>
  <c r="X134" i="20"/>
  <c r="AD130" i="47" s="1"/>
  <c r="X129" i="39"/>
  <c r="AD532" i="47" s="1"/>
  <c r="X129" i="43"/>
  <c r="AD800" i="47" s="1"/>
  <c r="X133" i="34"/>
  <c r="AD197" i="47" s="1"/>
  <c r="X129" i="46"/>
  <c r="AD1001" i="47" s="1"/>
  <c r="X129" i="42"/>
  <c r="AD733" i="47" s="1"/>
  <c r="X129" i="40"/>
  <c r="AD599" i="47" s="1"/>
  <c r="X129" i="45"/>
  <c r="AD934" i="47" s="1"/>
  <c r="X129" i="41"/>
  <c r="AD666" i="47" s="1"/>
  <c r="X134" i="1"/>
  <c r="AD63" i="47" s="1"/>
  <c r="X129" i="38"/>
  <c r="AD465" i="47" s="1"/>
  <c r="X133" i="35"/>
  <c r="AD264" i="47" s="1"/>
  <c r="X133" i="44"/>
  <c r="AD867" i="47" s="1"/>
  <c r="X133" i="36"/>
  <c r="AD331" i="47" s="1"/>
  <c r="AG134" i="36"/>
  <c r="AM332" i="47" s="1"/>
  <c r="AG130" i="39"/>
  <c r="AM533" i="47" s="1"/>
  <c r="AG130" i="41"/>
  <c r="AM667" i="47" s="1"/>
  <c r="AG130" i="40"/>
  <c r="AM600" i="47" s="1"/>
  <c r="AG134" i="35"/>
  <c r="AM265" i="47" s="1"/>
  <c r="AG130" i="43"/>
  <c r="AM801" i="47" s="1"/>
  <c r="AG130" i="37"/>
  <c r="AM399" i="47" s="1"/>
  <c r="AG134" i="34"/>
  <c r="AM198" i="47" s="1"/>
  <c r="AG130" i="38"/>
  <c r="AM466" i="47" s="1"/>
  <c r="AG134" i="44"/>
  <c r="AM868" i="47" s="1"/>
  <c r="AG130" i="45"/>
  <c r="AM935" i="47" s="1"/>
  <c r="AG130" i="46"/>
  <c r="AM1002" i="47" s="1"/>
  <c r="AG130" i="42"/>
  <c r="AM734" i="47" s="1"/>
  <c r="AG135" i="20"/>
  <c r="AM131" i="47" s="1"/>
  <c r="AG135" i="1"/>
  <c r="AM64" i="47" s="1"/>
  <c r="Q127" i="1"/>
  <c r="W56" i="47" s="1"/>
  <c r="Q122" i="43"/>
  <c r="W793" i="47" s="1"/>
  <c r="Q126" i="35"/>
  <c r="W257" i="47" s="1"/>
  <c r="Q122" i="40"/>
  <c r="W592" i="47" s="1"/>
  <c r="Q126" i="36"/>
  <c r="W324" i="47" s="1"/>
  <c r="Q126" i="34"/>
  <c r="W190" i="47" s="1"/>
  <c r="Q122" i="41"/>
  <c r="W659" i="47" s="1"/>
  <c r="Q126" i="44"/>
  <c r="W860" i="47" s="1"/>
  <c r="Q122" i="45"/>
  <c r="W927" i="47" s="1"/>
  <c r="Q122" i="42"/>
  <c r="W726" i="47" s="1"/>
  <c r="Q122" i="46"/>
  <c r="W994" i="47" s="1"/>
  <c r="Q127" i="20"/>
  <c r="W123" i="47" s="1"/>
  <c r="Q122" i="37"/>
  <c r="W391" i="47" s="1"/>
  <c r="Q122" i="38"/>
  <c r="W458" i="47" s="1"/>
  <c r="Q122" i="39"/>
  <c r="W525" i="47" s="1"/>
  <c r="O123" i="45"/>
  <c r="U928" i="47" s="1"/>
  <c r="O123" i="46"/>
  <c r="U995" i="47" s="1"/>
  <c r="O127" i="44"/>
  <c r="U861" i="47" s="1"/>
  <c r="O128" i="1"/>
  <c r="U57" i="47" s="1"/>
  <c r="O123" i="38"/>
  <c r="U459" i="47" s="1"/>
  <c r="O123" i="37"/>
  <c r="U392" i="47" s="1"/>
  <c r="O123" i="40"/>
  <c r="U593" i="47" s="1"/>
  <c r="O123" i="43"/>
  <c r="U794" i="47" s="1"/>
  <c r="O123" i="41"/>
  <c r="U660" i="47" s="1"/>
  <c r="O123" i="42"/>
  <c r="U727" i="47" s="1"/>
  <c r="O127" i="36"/>
  <c r="U325" i="47" s="1"/>
  <c r="O127" i="35"/>
  <c r="U258" i="47" s="1"/>
  <c r="O123" i="39"/>
  <c r="U526" i="47" s="1"/>
  <c r="O128" i="20"/>
  <c r="U124" i="47" s="1"/>
  <c r="O127" i="34"/>
  <c r="U191" i="47" s="1"/>
  <c r="AA121" i="39"/>
  <c r="AG524" i="47" s="1"/>
  <c r="AA121" i="41"/>
  <c r="AG658" i="47" s="1"/>
  <c r="AA121" i="45"/>
  <c r="AG926" i="47" s="1"/>
  <c r="AA121" i="37"/>
  <c r="AG390" i="47" s="1"/>
  <c r="AA125" i="44"/>
  <c r="AG859" i="47" s="1"/>
  <c r="AA121" i="40"/>
  <c r="AG591" i="47" s="1"/>
  <c r="AA126" i="1"/>
  <c r="AG55" i="47" s="1"/>
  <c r="AA126" i="20"/>
  <c r="AG122" i="47" s="1"/>
  <c r="AA125" i="36"/>
  <c r="AG323" i="47" s="1"/>
  <c r="AA125" i="34"/>
  <c r="AG189" i="47" s="1"/>
  <c r="AA125" i="35"/>
  <c r="AG256" i="47" s="1"/>
  <c r="AA121" i="42"/>
  <c r="AG725" i="47" s="1"/>
  <c r="AA121" i="46"/>
  <c r="AG993" i="47" s="1"/>
  <c r="AA121" i="38"/>
  <c r="AG457" i="47" s="1"/>
  <c r="AA121" i="43"/>
  <c r="AG792" i="47" s="1"/>
  <c r="M35" i="51"/>
  <c r="M36" i="51"/>
  <c r="U36" i="51"/>
  <c r="U35" i="51"/>
  <c r="AK122" i="42"/>
  <c r="AQ726" i="47" s="1"/>
  <c r="AK122" i="45"/>
  <c r="AQ927" i="47" s="1"/>
  <c r="AK126" i="36"/>
  <c r="AQ324" i="47" s="1"/>
  <c r="AK122" i="40"/>
  <c r="AQ592" i="47" s="1"/>
  <c r="AK122" i="37"/>
  <c r="AQ391" i="47" s="1"/>
  <c r="AK126" i="34"/>
  <c r="AQ190" i="47" s="1"/>
  <c r="AK122" i="41"/>
  <c r="AQ659" i="47" s="1"/>
  <c r="AK122" i="39"/>
  <c r="AQ525" i="47" s="1"/>
  <c r="AK122" i="46"/>
  <c r="AQ994" i="47" s="1"/>
  <c r="AK127" i="1"/>
  <c r="AQ56" i="47" s="1"/>
  <c r="AK126" i="35"/>
  <c r="AQ257" i="47" s="1"/>
  <c r="AK122" i="43"/>
  <c r="AQ793" i="47" s="1"/>
  <c r="AK126" i="44"/>
  <c r="AQ860" i="47" s="1"/>
  <c r="AK127" i="20"/>
  <c r="AQ123" i="47" s="1"/>
  <c r="AK122" i="38"/>
  <c r="AQ458" i="47" s="1"/>
  <c r="M136" i="20"/>
  <c r="S132" i="47" s="1"/>
  <c r="M135" i="34"/>
  <c r="S199" i="47" s="1"/>
  <c r="M131" i="45"/>
  <c r="S936" i="47" s="1"/>
  <c r="M131" i="41"/>
  <c r="S668" i="47" s="1"/>
  <c r="M135" i="36"/>
  <c r="S333" i="47" s="1"/>
  <c r="M131" i="46"/>
  <c r="S1003" i="47" s="1"/>
  <c r="M131" i="42"/>
  <c r="S735" i="47" s="1"/>
  <c r="M131" i="38"/>
  <c r="S467" i="47" s="1"/>
  <c r="M136" i="1"/>
  <c r="S65" i="47" s="1"/>
  <c r="L39" i="51"/>
  <c r="L34" i="51" s="1"/>
  <c r="M135" i="44"/>
  <c r="S869" i="47" s="1"/>
  <c r="M131" i="40"/>
  <c r="S601" i="47" s="1"/>
  <c r="M131" i="37"/>
  <c r="S400" i="47" s="1"/>
  <c r="M131" i="43"/>
  <c r="S802" i="47" s="1"/>
  <c r="M135" i="35"/>
  <c r="S266" i="47" s="1"/>
  <c r="M131" i="39"/>
  <c r="S534" i="47" s="1"/>
  <c r="Q130" i="43"/>
  <c r="W801" i="47" s="1"/>
  <c r="Q130" i="45"/>
  <c r="W935" i="47" s="1"/>
  <c r="Q130" i="38"/>
  <c r="W466" i="47" s="1"/>
  <c r="Q135" i="1"/>
  <c r="W64" i="47" s="1"/>
  <c r="Q130" i="40"/>
  <c r="W600" i="47" s="1"/>
  <c r="Q130" i="46"/>
  <c r="W1002" i="47" s="1"/>
  <c r="Q130" i="37"/>
  <c r="W399" i="47" s="1"/>
  <c r="Q134" i="44"/>
  <c r="W868" i="47" s="1"/>
  <c r="Q135" i="20"/>
  <c r="W131" i="47" s="1"/>
  <c r="Q130" i="39"/>
  <c r="W533" i="47" s="1"/>
  <c r="Q134" i="35"/>
  <c r="W265" i="47" s="1"/>
  <c r="Q130" i="42"/>
  <c r="W734" i="47" s="1"/>
  <c r="Q130" i="41"/>
  <c r="W667" i="47" s="1"/>
  <c r="Q134" i="34"/>
  <c r="W198" i="47" s="1"/>
  <c r="Q134" i="36"/>
  <c r="W332" i="47" s="1"/>
  <c r="K136" i="47"/>
  <c r="E166" i="34"/>
  <c r="D137" i="44"/>
  <c r="J871" i="47" s="1"/>
  <c r="D138" i="20"/>
  <c r="J134" i="47" s="1"/>
  <c r="D133" i="45"/>
  <c r="J938" i="47" s="1"/>
  <c r="D133" i="43"/>
  <c r="J804" i="47" s="1"/>
  <c r="D137" i="36"/>
  <c r="J335" i="47" s="1"/>
  <c r="D137" i="34"/>
  <c r="J201" i="47" s="1"/>
  <c r="D137" i="35"/>
  <c r="J268" i="47" s="1"/>
  <c r="D133" i="46"/>
  <c r="J1005" i="47" s="1"/>
  <c r="D133" i="41"/>
  <c r="J670" i="47" s="1"/>
  <c r="D133" i="37"/>
  <c r="J402" i="47" s="1"/>
  <c r="D138" i="1"/>
  <c r="J67" i="47" s="1"/>
  <c r="D133" i="38"/>
  <c r="J469" i="47" s="1"/>
  <c r="D133" i="42"/>
  <c r="J737" i="47" s="1"/>
  <c r="D133" i="39"/>
  <c r="J536" i="47" s="1"/>
  <c r="D133" i="40"/>
  <c r="J603" i="47" s="1"/>
  <c r="L133" i="40"/>
  <c r="R603" i="47" s="1"/>
  <c r="L133" i="45"/>
  <c r="R938" i="47" s="1"/>
  <c r="L137" i="35"/>
  <c r="R268" i="47" s="1"/>
  <c r="L133" i="39"/>
  <c r="R536" i="47" s="1"/>
  <c r="L133" i="46"/>
  <c r="R1005" i="47" s="1"/>
  <c r="L133" i="41"/>
  <c r="R670" i="47" s="1"/>
  <c r="L138" i="1"/>
  <c r="R67" i="47" s="1"/>
  <c r="L133" i="37"/>
  <c r="R402" i="47" s="1"/>
  <c r="L133" i="42"/>
  <c r="R737" i="47" s="1"/>
  <c r="L133" i="43"/>
  <c r="R804" i="47" s="1"/>
  <c r="L137" i="36"/>
  <c r="R335" i="47" s="1"/>
  <c r="L137" i="44"/>
  <c r="R871" i="47" s="1"/>
  <c r="L137" i="34"/>
  <c r="R201" i="47" s="1"/>
  <c r="L138" i="20"/>
  <c r="R134" i="47" s="1"/>
  <c r="L133" i="38"/>
  <c r="R469" i="47" s="1"/>
  <c r="U133" i="41"/>
  <c r="AA670" i="47" s="1"/>
  <c r="U133" i="37"/>
  <c r="AA402" i="47" s="1"/>
  <c r="U137" i="44"/>
  <c r="AA871" i="47" s="1"/>
  <c r="U137" i="36"/>
  <c r="AA335" i="47" s="1"/>
  <c r="U138" i="20"/>
  <c r="AA134" i="47" s="1"/>
  <c r="U133" i="40"/>
  <c r="AA603" i="47" s="1"/>
  <c r="U138" i="1"/>
  <c r="AA67" i="47" s="1"/>
  <c r="U133" i="38"/>
  <c r="AA469" i="47" s="1"/>
  <c r="U133" i="39"/>
  <c r="AA536" i="47" s="1"/>
  <c r="U137" i="34"/>
  <c r="AA201" i="47" s="1"/>
  <c r="U133" i="45"/>
  <c r="AA938" i="47" s="1"/>
  <c r="U137" i="35"/>
  <c r="AA268" i="47" s="1"/>
  <c r="U133" i="43"/>
  <c r="AA804" i="47" s="1"/>
  <c r="U133" i="42"/>
  <c r="AA737" i="47" s="1"/>
  <c r="U133" i="46"/>
  <c r="AA1005" i="47" s="1"/>
  <c r="AH130" i="40"/>
  <c r="AN600" i="47" s="1"/>
  <c r="AH130" i="39"/>
  <c r="AN533" i="47" s="1"/>
  <c r="AH130" i="37"/>
  <c r="AN399" i="47" s="1"/>
  <c r="AH130" i="43"/>
  <c r="AN801" i="47" s="1"/>
  <c r="AH135" i="1"/>
  <c r="AN64" i="47" s="1"/>
  <c r="AH130" i="38"/>
  <c r="AN466" i="47" s="1"/>
  <c r="AH130" i="42"/>
  <c r="AN734" i="47" s="1"/>
  <c r="AH134" i="44"/>
  <c r="AN868" i="47" s="1"/>
  <c r="AH130" i="41"/>
  <c r="AN667" i="47" s="1"/>
  <c r="AH134" i="35"/>
  <c r="AN265" i="47" s="1"/>
  <c r="AH134" i="34"/>
  <c r="AN198" i="47" s="1"/>
  <c r="AH130" i="46"/>
  <c r="AN1002" i="47" s="1"/>
  <c r="AH130" i="45"/>
  <c r="AN935" i="47" s="1"/>
  <c r="AH135" i="20"/>
  <c r="AN131" i="47" s="1"/>
  <c r="AH134" i="36"/>
  <c r="AN332" i="47" s="1"/>
  <c r="X136" i="44"/>
  <c r="AD870" i="47" s="1"/>
  <c r="X136" i="35"/>
  <c r="AD267" i="47" s="1"/>
  <c r="X132" i="43"/>
  <c r="AD803" i="47" s="1"/>
  <c r="X132" i="42"/>
  <c r="AD736" i="47" s="1"/>
  <c r="X137" i="20"/>
  <c r="AD133" i="47" s="1"/>
  <c r="X136" i="36"/>
  <c r="AD334" i="47" s="1"/>
  <c r="X132" i="41"/>
  <c r="AD669" i="47" s="1"/>
  <c r="X132" i="37"/>
  <c r="AD401" i="47" s="1"/>
  <c r="X132" i="39"/>
  <c r="AD535" i="47" s="1"/>
  <c r="X136" i="34"/>
  <c r="AD200" i="47" s="1"/>
  <c r="X132" i="46"/>
  <c r="AD1004" i="47" s="1"/>
  <c r="X137" i="1"/>
  <c r="AD66" i="47" s="1"/>
  <c r="X132" i="38"/>
  <c r="AD468" i="47" s="1"/>
  <c r="X132" i="45"/>
  <c r="AD937" i="47" s="1"/>
  <c r="X132" i="40"/>
  <c r="AD602" i="47" s="1"/>
  <c r="H128" i="1"/>
  <c r="N57" i="47" s="1"/>
  <c r="H123" i="39"/>
  <c r="N526" i="47" s="1"/>
  <c r="H123" i="42"/>
  <c r="N727" i="47" s="1"/>
  <c r="H128" i="20"/>
  <c r="N124" i="47" s="1"/>
  <c r="H123" i="45"/>
  <c r="N928" i="47" s="1"/>
  <c r="H123" i="40"/>
  <c r="N593" i="47" s="1"/>
  <c r="H127" i="34"/>
  <c r="N191" i="47" s="1"/>
  <c r="H127" i="44"/>
  <c r="N861" i="47" s="1"/>
  <c r="H123" i="43"/>
  <c r="N794" i="47" s="1"/>
  <c r="H123" i="37"/>
  <c r="N392" i="47" s="1"/>
  <c r="H127" i="36"/>
  <c r="N325" i="47" s="1"/>
  <c r="H123" i="46"/>
  <c r="N995" i="47" s="1"/>
  <c r="H123" i="38"/>
  <c r="N459" i="47" s="1"/>
  <c r="H123" i="41"/>
  <c r="N660" i="47" s="1"/>
  <c r="H127" i="35"/>
  <c r="N258" i="47" s="1"/>
  <c r="AG124" i="43"/>
  <c r="AM795" i="47" s="1"/>
  <c r="AG128" i="34"/>
  <c r="AM192" i="47" s="1"/>
  <c r="AG124" i="37"/>
  <c r="AM393" i="47" s="1"/>
  <c r="AG124" i="39"/>
  <c r="AM527" i="47" s="1"/>
  <c r="AG129" i="20"/>
  <c r="AM125" i="47" s="1"/>
  <c r="AG124" i="42"/>
  <c r="AM728" i="47" s="1"/>
  <c r="AG124" i="41"/>
  <c r="AM661" i="47" s="1"/>
  <c r="AG128" i="35"/>
  <c r="AM259" i="47" s="1"/>
  <c r="AG124" i="38"/>
  <c r="AM460" i="47" s="1"/>
  <c r="AG124" i="45"/>
  <c r="AM929" i="47" s="1"/>
  <c r="AG124" i="40"/>
  <c r="AM594" i="47" s="1"/>
  <c r="AG128" i="36"/>
  <c r="AM326" i="47" s="1"/>
  <c r="AG124" i="46"/>
  <c r="AM996" i="47" s="1"/>
  <c r="AG128" i="44"/>
  <c r="AM862" i="47" s="1"/>
  <c r="AG129" i="1"/>
  <c r="AM58" i="47" s="1"/>
  <c r="F91" i="34"/>
  <c r="L164" i="47" s="1"/>
  <c r="F93" i="34"/>
  <c r="L166" i="47" s="1"/>
  <c r="F94" i="34"/>
  <c r="L167" i="47" s="1"/>
  <c r="L185" i="47"/>
  <c r="F95" i="34"/>
  <c r="L168" i="47" s="1"/>
  <c r="F92" i="34"/>
  <c r="L165" i="47" s="1"/>
  <c r="F90" i="34"/>
  <c r="L163" i="47" s="1"/>
  <c r="K538" i="47"/>
  <c r="E162" i="40"/>
  <c r="K605" i="47"/>
  <c r="E162" i="41"/>
  <c r="X35" i="51"/>
  <c r="X36" i="51"/>
  <c r="AD35" i="51"/>
  <c r="AD36" i="51"/>
  <c r="N127" i="20"/>
  <c r="T123" i="47" s="1"/>
  <c r="N127" i="1"/>
  <c r="T56" i="47" s="1"/>
  <c r="N122" i="37"/>
  <c r="T391" i="47" s="1"/>
  <c r="N122" i="45"/>
  <c r="T927" i="47" s="1"/>
  <c r="N126" i="35"/>
  <c r="T257" i="47" s="1"/>
  <c r="N126" i="34"/>
  <c r="T190" i="47" s="1"/>
  <c r="N122" i="40"/>
  <c r="T592" i="47" s="1"/>
  <c r="N122" i="46"/>
  <c r="T994" i="47" s="1"/>
  <c r="N122" i="39"/>
  <c r="T525" i="47" s="1"/>
  <c r="N126" i="44"/>
  <c r="T860" i="47" s="1"/>
  <c r="N126" i="36"/>
  <c r="T324" i="47" s="1"/>
  <c r="N122" i="42"/>
  <c r="T726" i="47" s="1"/>
  <c r="N122" i="41"/>
  <c r="T659" i="47" s="1"/>
  <c r="N122" i="38"/>
  <c r="T458" i="47" s="1"/>
  <c r="N122" i="43"/>
  <c r="T793" i="47" s="1"/>
  <c r="E127" i="20"/>
  <c r="K123" i="47" s="1"/>
  <c r="E126" i="35"/>
  <c r="K257" i="47" s="1"/>
  <c r="E122" i="43"/>
  <c r="K793" i="47" s="1"/>
  <c r="E122" i="41"/>
  <c r="K659" i="47" s="1"/>
  <c r="E122" i="46"/>
  <c r="K994" i="47" s="1"/>
  <c r="E122" i="40"/>
  <c r="K592" i="47" s="1"/>
  <c r="E122" i="37"/>
  <c r="K391" i="47" s="1"/>
  <c r="E126" i="36"/>
  <c r="K324" i="47" s="1"/>
  <c r="E127" i="1"/>
  <c r="K56" i="47" s="1"/>
  <c r="E126" i="34"/>
  <c r="K190" i="47" s="1"/>
  <c r="E122" i="38"/>
  <c r="K458" i="47" s="1"/>
  <c r="E126" i="44"/>
  <c r="K860" i="47" s="1"/>
  <c r="E122" i="45"/>
  <c r="K927" i="47" s="1"/>
  <c r="E122" i="42"/>
  <c r="K726" i="47" s="1"/>
  <c r="E122" i="39"/>
  <c r="K525" i="47" s="1"/>
  <c r="X126" i="35"/>
  <c r="AD257" i="47" s="1"/>
  <c r="X126" i="36"/>
  <c r="AD324" i="47" s="1"/>
  <c r="X122" i="43"/>
  <c r="AD793" i="47" s="1"/>
  <c r="X122" i="39"/>
  <c r="AD525" i="47" s="1"/>
  <c r="X126" i="34"/>
  <c r="AD190" i="47" s="1"/>
  <c r="X122" i="41"/>
  <c r="AD659" i="47" s="1"/>
  <c r="X122" i="42"/>
  <c r="AD726" i="47" s="1"/>
  <c r="X126" i="44"/>
  <c r="AD860" i="47" s="1"/>
  <c r="X127" i="20"/>
  <c r="AD123" i="47" s="1"/>
  <c r="X122" i="46"/>
  <c r="AD994" i="47" s="1"/>
  <c r="X122" i="37"/>
  <c r="AD391" i="47" s="1"/>
  <c r="X122" i="40"/>
  <c r="AD592" i="47" s="1"/>
  <c r="X127" i="1"/>
  <c r="AD56" i="47" s="1"/>
  <c r="X122" i="38"/>
  <c r="AD458" i="47" s="1"/>
  <c r="X122" i="45"/>
  <c r="AD927" i="47" s="1"/>
  <c r="AK133" i="37"/>
  <c r="AQ402" i="47" s="1"/>
  <c r="AK137" i="36"/>
  <c r="AQ335" i="47" s="1"/>
  <c r="AK137" i="35"/>
  <c r="AQ268" i="47" s="1"/>
  <c r="AK138" i="1"/>
  <c r="AQ67" i="47" s="1"/>
  <c r="AK133" i="41"/>
  <c r="AQ670" i="47" s="1"/>
  <c r="AK133" i="42"/>
  <c r="AQ737" i="47" s="1"/>
  <c r="AK138" i="20"/>
  <c r="AQ134" i="47" s="1"/>
  <c r="AK133" i="43"/>
  <c r="AQ804" i="47" s="1"/>
  <c r="AK133" i="38"/>
  <c r="AQ469" i="47" s="1"/>
  <c r="AK137" i="44"/>
  <c r="AQ871" i="47" s="1"/>
  <c r="AK133" i="45"/>
  <c r="AQ938" i="47" s="1"/>
  <c r="AK133" i="40"/>
  <c r="AQ603" i="47" s="1"/>
  <c r="AK137" i="34"/>
  <c r="AQ201" i="47" s="1"/>
  <c r="AK133" i="46"/>
  <c r="AQ1005" i="47" s="1"/>
  <c r="AK133" i="39"/>
  <c r="AQ536" i="47" s="1"/>
  <c r="Y131" i="42"/>
  <c r="AE735" i="47" s="1"/>
  <c r="Y131" i="41"/>
  <c r="AE668" i="47" s="1"/>
  <c r="Y136" i="20"/>
  <c r="AE132" i="47" s="1"/>
  <c r="Y135" i="36"/>
  <c r="AE333" i="47" s="1"/>
  <c r="Y136" i="1"/>
  <c r="AE65" i="47" s="1"/>
  <c r="Y131" i="38"/>
  <c r="AE467" i="47" s="1"/>
  <c r="Y131" i="37"/>
  <c r="AE400" i="47" s="1"/>
  <c r="Y131" i="45"/>
  <c r="AE936" i="47" s="1"/>
  <c r="Y131" i="40"/>
  <c r="AE601" i="47" s="1"/>
  <c r="Y131" i="46"/>
  <c r="AE1003" i="47" s="1"/>
  <c r="Y135" i="34"/>
  <c r="AE199" i="47" s="1"/>
  <c r="Y135" i="44"/>
  <c r="AE869" i="47" s="1"/>
  <c r="Y131" i="39"/>
  <c r="AE534" i="47" s="1"/>
  <c r="Y131" i="43"/>
  <c r="AE802" i="47" s="1"/>
  <c r="X39" i="51"/>
  <c r="X34" i="51" s="1"/>
  <c r="Y135" i="35"/>
  <c r="AE266" i="47" s="1"/>
  <c r="K129" i="38"/>
  <c r="Q465" i="47" s="1"/>
  <c r="K129" i="39"/>
  <c r="Q532" i="47" s="1"/>
  <c r="K129" i="37"/>
  <c r="Q398" i="47" s="1"/>
  <c r="K129" i="43"/>
  <c r="Q800" i="47" s="1"/>
  <c r="K133" i="44"/>
  <c r="Q867" i="47" s="1"/>
  <c r="K133" i="34"/>
  <c r="Q197" i="47" s="1"/>
  <c r="K129" i="41"/>
  <c r="Q666" i="47" s="1"/>
  <c r="K129" i="46"/>
  <c r="Q1001" i="47" s="1"/>
  <c r="K129" i="45"/>
  <c r="Q934" i="47" s="1"/>
  <c r="K133" i="36"/>
  <c r="Q331" i="47" s="1"/>
  <c r="K129" i="40"/>
  <c r="Q599" i="47" s="1"/>
  <c r="K134" i="1"/>
  <c r="Q63" i="47" s="1"/>
  <c r="K129" i="42"/>
  <c r="Q733" i="47" s="1"/>
  <c r="K134" i="20"/>
  <c r="Q130" i="47" s="1"/>
  <c r="K133" i="35"/>
  <c r="Q264" i="47" s="1"/>
  <c r="H87" i="41"/>
  <c r="N633" i="47" s="1"/>
  <c r="N654" i="47"/>
  <c r="H86" i="41"/>
  <c r="N632" i="47" s="1"/>
  <c r="H91" i="41"/>
  <c r="N637" i="47" s="1"/>
  <c r="H90" i="41"/>
  <c r="N636" i="47" s="1"/>
  <c r="H88" i="41"/>
  <c r="N634" i="47" s="1"/>
  <c r="H89" i="41"/>
  <c r="N635" i="47" s="1"/>
  <c r="N520" i="47"/>
  <c r="H88" i="39"/>
  <c r="N500" i="47" s="1"/>
  <c r="H90" i="39"/>
  <c r="N502" i="47" s="1"/>
  <c r="H87" i="39"/>
  <c r="N499" i="47" s="1"/>
  <c r="H86" i="39"/>
  <c r="N498" i="47" s="1"/>
  <c r="H89" i="39"/>
  <c r="N501" i="47" s="1"/>
  <c r="H91" i="39"/>
  <c r="N503" i="47" s="1"/>
  <c r="T135" i="35"/>
  <c r="Z266" i="47" s="1"/>
  <c r="S39" i="51"/>
  <c r="S34" i="51" s="1"/>
  <c r="T136" i="20"/>
  <c r="Z132" i="47" s="1"/>
  <c r="T131" i="45"/>
  <c r="Z936" i="47" s="1"/>
  <c r="T135" i="36"/>
  <c r="Z333" i="47" s="1"/>
  <c r="T131" i="40"/>
  <c r="Z601" i="47" s="1"/>
  <c r="T136" i="1"/>
  <c r="Z65" i="47" s="1"/>
  <c r="T131" i="42"/>
  <c r="Z735" i="47" s="1"/>
  <c r="T131" i="46"/>
  <c r="Z1003" i="47" s="1"/>
  <c r="T131" i="41"/>
  <c r="Z668" i="47" s="1"/>
  <c r="T131" i="39"/>
  <c r="Z534" i="47" s="1"/>
  <c r="T135" i="44"/>
  <c r="Z869" i="47" s="1"/>
  <c r="T131" i="37"/>
  <c r="Z400" i="47" s="1"/>
  <c r="T135" i="34"/>
  <c r="Z199" i="47" s="1"/>
  <c r="T131" i="43"/>
  <c r="Z802" i="47" s="1"/>
  <c r="T131" i="38"/>
  <c r="Z467" i="47" s="1"/>
  <c r="AJ133" i="42"/>
  <c r="AP737" i="47" s="1"/>
  <c r="AJ133" i="41"/>
  <c r="AP670" i="47" s="1"/>
  <c r="AJ137" i="34"/>
  <c r="AP201" i="47" s="1"/>
  <c r="AJ137" i="36"/>
  <c r="AP335" i="47" s="1"/>
  <c r="AJ137" i="44"/>
  <c r="AP871" i="47" s="1"/>
  <c r="AJ133" i="40"/>
  <c r="AP603" i="47" s="1"/>
  <c r="AJ137" i="35"/>
  <c r="AP268" i="47" s="1"/>
  <c r="AJ133" i="38"/>
  <c r="AP469" i="47" s="1"/>
  <c r="AJ133" i="45"/>
  <c r="AP938" i="47" s="1"/>
  <c r="AJ133" i="43"/>
  <c r="AP804" i="47" s="1"/>
  <c r="AJ133" i="39"/>
  <c r="AP536" i="47" s="1"/>
  <c r="AJ138" i="20"/>
  <c r="AP134" i="47" s="1"/>
  <c r="AJ133" i="37"/>
  <c r="AP402" i="47" s="1"/>
  <c r="AJ133" i="46"/>
  <c r="AP1005" i="47" s="1"/>
  <c r="AJ138" i="1"/>
  <c r="AP67" i="47" s="1"/>
  <c r="R130" i="39"/>
  <c r="X533" i="47" s="1"/>
  <c r="R134" i="36"/>
  <c r="X332" i="47" s="1"/>
  <c r="R130" i="46"/>
  <c r="X1002" i="47" s="1"/>
  <c r="R130" i="41"/>
  <c r="X667" i="47" s="1"/>
  <c r="R130" i="38"/>
  <c r="X466" i="47" s="1"/>
  <c r="R130" i="43"/>
  <c r="X801" i="47" s="1"/>
  <c r="R130" i="37"/>
  <c r="X399" i="47" s="1"/>
  <c r="R134" i="34"/>
  <c r="X198" i="47" s="1"/>
  <c r="R135" i="1"/>
  <c r="X64" i="47" s="1"/>
  <c r="R130" i="45"/>
  <c r="X935" i="47" s="1"/>
  <c r="R130" i="42"/>
  <c r="X734" i="47" s="1"/>
  <c r="R134" i="35"/>
  <c r="X265" i="47" s="1"/>
  <c r="R134" i="44"/>
  <c r="X868" i="47" s="1"/>
  <c r="R130" i="40"/>
  <c r="X600" i="47" s="1"/>
  <c r="R135" i="20"/>
  <c r="X131" i="47" s="1"/>
  <c r="U134" i="34"/>
  <c r="AA198" i="47" s="1"/>
  <c r="U135" i="1"/>
  <c r="AA64" i="47" s="1"/>
  <c r="U130" i="37"/>
  <c r="AA399" i="47" s="1"/>
  <c r="U130" i="39"/>
  <c r="AA533" i="47" s="1"/>
  <c r="U134" i="36"/>
  <c r="AA332" i="47" s="1"/>
  <c r="U130" i="41"/>
  <c r="AA667" i="47" s="1"/>
  <c r="U130" i="40"/>
  <c r="AA600" i="47" s="1"/>
  <c r="U130" i="45"/>
  <c r="AA935" i="47" s="1"/>
  <c r="U130" i="42"/>
  <c r="AA734" i="47" s="1"/>
  <c r="U135" i="20"/>
  <c r="AA131" i="47" s="1"/>
  <c r="U134" i="35"/>
  <c r="AA265" i="47" s="1"/>
  <c r="U134" i="44"/>
  <c r="AA868" i="47" s="1"/>
  <c r="U130" i="38"/>
  <c r="AA466" i="47" s="1"/>
  <c r="U130" i="46"/>
  <c r="AA1002" i="47" s="1"/>
  <c r="U130" i="43"/>
  <c r="AA801" i="47" s="1"/>
  <c r="AH137" i="1"/>
  <c r="AN66" i="47" s="1"/>
  <c r="AH132" i="43"/>
  <c r="AN803" i="47" s="1"/>
  <c r="AH132" i="41"/>
  <c r="AN669" i="47" s="1"/>
  <c r="AH136" i="36"/>
  <c r="AN334" i="47" s="1"/>
  <c r="AH137" i="20"/>
  <c r="AN133" i="47" s="1"/>
  <c r="AH136" i="35"/>
  <c r="AN267" i="47" s="1"/>
  <c r="AH136" i="34"/>
  <c r="AN200" i="47" s="1"/>
  <c r="AH132" i="37"/>
  <c r="AN401" i="47" s="1"/>
  <c r="AH136" i="44"/>
  <c r="AN870" i="47" s="1"/>
  <c r="AH132" i="42"/>
  <c r="AN736" i="47" s="1"/>
  <c r="AH132" i="45"/>
  <c r="AN937" i="47" s="1"/>
  <c r="AH132" i="46"/>
  <c r="AN1004" i="47" s="1"/>
  <c r="AH132" i="38"/>
  <c r="AN468" i="47" s="1"/>
  <c r="AH132" i="39"/>
  <c r="AN535" i="47" s="1"/>
  <c r="AH132" i="40"/>
  <c r="AN602" i="47" s="1"/>
  <c r="W137" i="35"/>
  <c r="AC268" i="47" s="1"/>
  <c r="W137" i="44"/>
  <c r="AC871" i="47" s="1"/>
  <c r="W133" i="46"/>
  <c r="AC1005" i="47" s="1"/>
  <c r="W138" i="20"/>
  <c r="AC134" i="47" s="1"/>
  <c r="W133" i="37"/>
  <c r="AC402" i="47" s="1"/>
  <c r="W133" i="45"/>
  <c r="AC938" i="47" s="1"/>
  <c r="W133" i="41"/>
  <c r="AC670" i="47" s="1"/>
  <c r="W133" i="39"/>
  <c r="AC536" i="47" s="1"/>
  <c r="W137" i="36"/>
  <c r="AC335" i="47" s="1"/>
  <c r="W137" i="34"/>
  <c r="AC201" i="47" s="1"/>
  <c r="W133" i="38"/>
  <c r="AC469" i="47" s="1"/>
  <c r="W133" i="40"/>
  <c r="AC603" i="47" s="1"/>
  <c r="W133" i="42"/>
  <c r="AC737" i="47" s="1"/>
  <c r="W133" i="43"/>
  <c r="AC804" i="47" s="1"/>
  <c r="W138" i="1"/>
  <c r="AC67" i="47" s="1"/>
  <c r="I126" i="20"/>
  <c r="O122" i="47" s="1"/>
  <c r="I121" i="38"/>
  <c r="O457" i="47" s="1"/>
  <c r="I121" i="41"/>
  <c r="O658" i="47" s="1"/>
  <c r="I125" i="36"/>
  <c r="O323" i="47" s="1"/>
  <c r="I121" i="40"/>
  <c r="O591" i="47" s="1"/>
  <c r="I125" i="35"/>
  <c r="O256" i="47" s="1"/>
  <c r="I126" i="1"/>
  <c r="O55" i="47" s="1"/>
  <c r="I121" i="43"/>
  <c r="O792" i="47" s="1"/>
  <c r="I121" i="42"/>
  <c r="O725" i="47" s="1"/>
  <c r="I125" i="44"/>
  <c r="O859" i="47" s="1"/>
  <c r="I121" i="37"/>
  <c r="O390" i="47" s="1"/>
  <c r="I121" i="39"/>
  <c r="O524" i="47" s="1"/>
  <c r="I121" i="46"/>
  <c r="O993" i="47" s="1"/>
  <c r="I125" i="34"/>
  <c r="O189" i="47" s="1"/>
  <c r="I121" i="45"/>
  <c r="O926" i="47" s="1"/>
  <c r="P121" i="46"/>
  <c r="V993" i="47" s="1"/>
  <c r="P121" i="39"/>
  <c r="V524" i="47" s="1"/>
  <c r="P125" i="36"/>
  <c r="V323" i="47" s="1"/>
  <c r="P121" i="41"/>
  <c r="V658" i="47" s="1"/>
  <c r="P125" i="35"/>
  <c r="V256" i="47" s="1"/>
  <c r="P125" i="34"/>
  <c r="V189" i="47" s="1"/>
  <c r="P125" i="44"/>
  <c r="V859" i="47" s="1"/>
  <c r="P121" i="42"/>
  <c r="V725" i="47" s="1"/>
  <c r="P121" i="43"/>
  <c r="V792" i="47" s="1"/>
  <c r="P126" i="1"/>
  <c r="V55" i="47" s="1"/>
  <c r="P121" i="37"/>
  <c r="V390" i="47" s="1"/>
  <c r="P121" i="38"/>
  <c r="V457" i="47" s="1"/>
  <c r="P126" i="20"/>
  <c r="V122" i="47" s="1"/>
  <c r="P121" i="40"/>
  <c r="V591" i="47" s="1"/>
  <c r="P121" i="45"/>
  <c r="V926" i="47" s="1"/>
  <c r="S133" i="1"/>
  <c r="Y62" i="47" s="1"/>
  <c r="S128" i="37"/>
  <c r="Y397" i="47" s="1"/>
  <c r="S128" i="41"/>
  <c r="Y665" i="47" s="1"/>
  <c r="S132" i="35"/>
  <c r="Y263" i="47" s="1"/>
  <c r="S128" i="46"/>
  <c r="Y1000" i="47" s="1"/>
  <c r="S128" i="45"/>
  <c r="Y933" i="47" s="1"/>
  <c r="S128" i="43"/>
  <c r="Y799" i="47" s="1"/>
  <c r="S133" i="20"/>
  <c r="Y129" i="47" s="1"/>
  <c r="S132" i="34"/>
  <c r="Y196" i="47" s="1"/>
  <c r="S132" i="44"/>
  <c r="Y866" i="47" s="1"/>
  <c r="S132" i="36"/>
  <c r="Y330" i="47" s="1"/>
  <c r="S128" i="38"/>
  <c r="Y464" i="47" s="1"/>
  <c r="S128" i="39"/>
  <c r="Y531" i="47" s="1"/>
  <c r="S128" i="40"/>
  <c r="Y598" i="47" s="1"/>
  <c r="S128" i="42"/>
  <c r="Y732" i="47" s="1"/>
  <c r="AI125" i="41"/>
  <c r="AO662" i="47" s="1"/>
  <c r="AI125" i="42"/>
  <c r="AO729" i="47" s="1"/>
  <c r="AI125" i="39"/>
  <c r="AO528" i="47" s="1"/>
  <c r="AI129" i="44"/>
  <c r="AO863" i="47" s="1"/>
  <c r="AI125" i="43"/>
  <c r="AO796" i="47" s="1"/>
  <c r="AI125" i="45"/>
  <c r="AO930" i="47" s="1"/>
  <c r="AI129" i="36"/>
  <c r="AO327" i="47" s="1"/>
  <c r="AI125" i="38"/>
  <c r="AO461" i="47" s="1"/>
  <c r="AI129" i="35"/>
  <c r="AO260" i="47" s="1"/>
  <c r="AI130" i="20"/>
  <c r="AO126" i="47" s="1"/>
  <c r="AI125" i="37"/>
  <c r="AO394" i="47" s="1"/>
  <c r="AI129" i="34"/>
  <c r="AO193" i="47" s="1"/>
  <c r="AI125" i="40"/>
  <c r="AO595" i="47" s="1"/>
  <c r="AI130" i="1"/>
  <c r="AO59" i="47" s="1"/>
  <c r="AI125" i="46"/>
  <c r="AO997" i="47" s="1"/>
  <c r="AJ36" i="51"/>
  <c r="AJ35" i="51"/>
  <c r="F89" i="43"/>
  <c r="L769" i="47" s="1"/>
  <c r="F91" i="43"/>
  <c r="L771" i="47" s="1"/>
  <c r="F87" i="43"/>
  <c r="L767" i="47" s="1"/>
  <c r="L788" i="47"/>
  <c r="F90" i="43"/>
  <c r="L770" i="47" s="1"/>
  <c r="F88" i="43"/>
  <c r="L768" i="47" s="1"/>
  <c r="F86" i="43"/>
  <c r="L766" i="47" s="1"/>
  <c r="E36" i="51"/>
  <c r="E35" i="51"/>
  <c r="Z36" i="51"/>
  <c r="Z35" i="51"/>
  <c r="L132" i="1"/>
  <c r="R61" i="47" s="1"/>
  <c r="L127" i="43"/>
  <c r="R798" i="47" s="1"/>
  <c r="L131" i="34"/>
  <c r="R195" i="47" s="1"/>
  <c r="L131" i="44"/>
  <c r="R865" i="47" s="1"/>
  <c r="L131" i="35"/>
  <c r="R262" i="47" s="1"/>
  <c r="L131" i="36"/>
  <c r="R329" i="47" s="1"/>
  <c r="L127" i="37"/>
  <c r="R396" i="47" s="1"/>
  <c r="L127" i="46"/>
  <c r="R999" i="47" s="1"/>
  <c r="L127" i="40"/>
  <c r="R597" i="47" s="1"/>
  <c r="L127" i="41"/>
  <c r="R664" i="47" s="1"/>
  <c r="L127" i="39"/>
  <c r="R530" i="47" s="1"/>
  <c r="L127" i="38"/>
  <c r="R463" i="47" s="1"/>
  <c r="L127" i="42"/>
  <c r="R731" i="47" s="1"/>
  <c r="L127" i="45"/>
  <c r="R932" i="47" s="1"/>
  <c r="L132" i="20"/>
  <c r="R128" i="47" s="1"/>
  <c r="E129" i="41"/>
  <c r="K666" i="47" s="1"/>
  <c r="E129" i="39"/>
  <c r="K532" i="47" s="1"/>
  <c r="E129" i="38"/>
  <c r="K465" i="47" s="1"/>
  <c r="E133" i="35"/>
  <c r="K264" i="47" s="1"/>
  <c r="E134" i="20"/>
  <c r="K130" i="47" s="1"/>
  <c r="E129" i="45"/>
  <c r="K934" i="47" s="1"/>
  <c r="E133" i="36"/>
  <c r="K331" i="47" s="1"/>
  <c r="E129" i="37"/>
  <c r="K398" i="47" s="1"/>
  <c r="E133" i="44"/>
  <c r="K867" i="47" s="1"/>
  <c r="E129" i="42"/>
  <c r="K733" i="47" s="1"/>
  <c r="E134" i="1"/>
  <c r="K63" i="47" s="1"/>
  <c r="E129" i="40"/>
  <c r="K599" i="47" s="1"/>
  <c r="E129" i="43"/>
  <c r="K800" i="47" s="1"/>
  <c r="E133" i="34"/>
  <c r="K197" i="47" s="1"/>
  <c r="E129" i="46"/>
  <c r="K1001" i="47" s="1"/>
  <c r="AK130" i="1"/>
  <c r="AQ59" i="47" s="1"/>
  <c r="AK130" i="20"/>
  <c r="AQ126" i="47" s="1"/>
  <c r="AK129" i="36"/>
  <c r="AQ327" i="47" s="1"/>
  <c r="AK125" i="38"/>
  <c r="AQ461" i="47" s="1"/>
  <c r="AK125" i="45"/>
  <c r="AQ930" i="47" s="1"/>
  <c r="AK125" i="42"/>
  <c r="AQ729" i="47" s="1"/>
  <c r="AK129" i="35"/>
  <c r="AQ260" i="47" s="1"/>
  <c r="AK125" i="39"/>
  <c r="AQ528" i="47" s="1"/>
  <c r="AK125" i="43"/>
  <c r="AQ796" i="47" s="1"/>
  <c r="AK129" i="44"/>
  <c r="AQ863" i="47" s="1"/>
  <c r="AK125" i="46"/>
  <c r="AQ997" i="47" s="1"/>
  <c r="AK125" i="37"/>
  <c r="AQ394" i="47" s="1"/>
  <c r="AK125" i="41"/>
  <c r="AQ662" i="47" s="1"/>
  <c r="AK129" i="34"/>
  <c r="AQ193" i="47" s="1"/>
  <c r="AK125" i="40"/>
  <c r="AQ595" i="47" s="1"/>
  <c r="M126" i="35"/>
  <c r="S257" i="47" s="1"/>
  <c r="M127" i="20"/>
  <c r="S123" i="47" s="1"/>
  <c r="M122" i="43"/>
  <c r="S793" i="47" s="1"/>
  <c r="M122" i="39"/>
  <c r="S525" i="47" s="1"/>
  <c r="M122" i="45"/>
  <c r="S927" i="47" s="1"/>
  <c r="M126" i="34"/>
  <c r="S190" i="47" s="1"/>
  <c r="M122" i="38"/>
  <c r="S458" i="47" s="1"/>
  <c r="M126" i="36"/>
  <c r="S324" i="47" s="1"/>
  <c r="M122" i="40"/>
  <c r="S592" i="47" s="1"/>
  <c r="M122" i="42"/>
  <c r="S726" i="47" s="1"/>
  <c r="M122" i="37"/>
  <c r="S391" i="47" s="1"/>
  <c r="M122" i="46"/>
  <c r="S994" i="47" s="1"/>
  <c r="M127" i="1"/>
  <c r="S56" i="47" s="1"/>
  <c r="M126" i="44"/>
  <c r="S860" i="47" s="1"/>
  <c r="M122" i="41"/>
  <c r="S659" i="47" s="1"/>
  <c r="Q121" i="43"/>
  <c r="W792" i="47" s="1"/>
  <c r="Q121" i="38"/>
  <c r="W457" i="47" s="1"/>
  <c r="Q126" i="20"/>
  <c r="W122" i="47" s="1"/>
  <c r="Q121" i="41"/>
  <c r="W658" i="47" s="1"/>
  <c r="Q125" i="34"/>
  <c r="W189" i="47" s="1"/>
  <c r="Q125" i="35"/>
  <c r="W256" i="47" s="1"/>
  <c r="Q121" i="46"/>
  <c r="W993" i="47" s="1"/>
  <c r="Q121" i="45"/>
  <c r="W926" i="47" s="1"/>
  <c r="Q121" i="39"/>
  <c r="W524" i="47" s="1"/>
  <c r="Q126" i="1"/>
  <c r="W55" i="47" s="1"/>
  <c r="Q121" i="42"/>
  <c r="W725" i="47" s="1"/>
  <c r="Q125" i="36"/>
  <c r="W323" i="47" s="1"/>
  <c r="Q121" i="37"/>
  <c r="W390" i="47" s="1"/>
  <c r="Q125" i="44"/>
  <c r="W859" i="47" s="1"/>
  <c r="Q121" i="40"/>
  <c r="W591" i="47" s="1"/>
  <c r="G88" i="43"/>
  <c r="M768" i="47" s="1"/>
  <c r="G89" i="43"/>
  <c r="M769" i="47" s="1"/>
  <c r="G90" i="43"/>
  <c r="M770" i="47" s="1"/>
  <c r="M788" i="47"/>
  <c r="G86" i="43"/>
  <c r="M766" i="47" s="1"/>
  <c r="G91" i="43"/>
  <c r="M771" i="47" s="1"/>
  <c r="G87" i="43"/>
  <c r="M767" i="47" s="1"/>
  <c r="G95" i="34"/>
  <c r="M168" i="47" s="1"/>
  <c r="M185" i="47"/>
  <c r="G93" i="34"/>
  <c r="M166" i="47" s="1"/>
  <c r="G90" i="34"/>
  <c r="M163" i="47" s="1"/>
  <c r="G94" i="34"/>
  <c r="M167" i="47" s="1"/>
  <c r="G92" i="34"/>
  <c r="M165" i="47" s="1"/>
  <c r="G91" i="34"/>
  <c r="M164" i="47" s="1"/>
  <c r="AG136" i="44"/>
  <c r="AM870" i="47" s="1"/>
  <c r="AG132" i="41"/>
  <c r="AM669" i="47" s="1"/>
  <c r="AG136" i="35"/>
  <c r="AM267" i="47" s="1"/>
  <c r="AG137" i="20"/>
  <c r="AM133" i="47" s="1"/>
  <c r="AG136" i="36"/>
  <c r="AM334" i="47" s="1"/>
  <c r="AG137" i="1"/>
  <c r="AM66" i="47" s="1"/>
  <c r="AG132" i="38"/>
  <c r="AM468" i="47" s="1"/>
  <c r="AG132" i="40"/>
  <c r="AM602" i="47" s="1"/>
  <c r="AG132" i="46"/>
  <c r="AM1004" i="47" s="1"/>
  <c r="AG132" i="45"/>
  <c r="AM937" i="47" s="1"/>
  <c r="AG132" i="37"/>
  <c r="AM401" i="47" s="1"/>
  <c r="AG136" i="34"/>
  <c r="AM200" i="47" s="1"/>
  <c r="AG132" i="43"/>
  <c r="AM803" i="47" s="1"/>
  <c r="AG132" i="42"/>
  <c r="AM736" i="47" s="1"/>
  <c r="AG132" i="39"/>
  <c r="AM535" i="47" s="1"/>
  <c r="V35" i="51"/>
  <c r="V36" i="51"/>
  <c r="AB122" i="39"/>
  <c r="AH525" i="47" s="1"/>
  <c r="AB122" i="38"/>
  <c r="AH458" i="47" s="1"/>
  <c r="AB122" i="37"/>
  <c r="AH391" i="47" s="1"/>
  <c r="AB122" i="43"/>
  <c r="AH793" i="47" s="1"/>
  <c r="AB126" i="36"/>
  <c r="AH324" i="47" s="1"/>
  <c r="AB127" i="20"/>
  <c r="AH123" i="47" s="1"/>
  <c r="AB122" i="40"/>
  <c r="AH592" i="47" s="1"/>
  <c r="AB126" i="35"/>
  <c r="AH257" i="47" s="1"/>
  <c r="AB122" i="45"/>
  <c r="AH927" i="47" s="1"/>
  <c r="AB122" i="41"/>
  <c r="AH659" i="47" s="1"/>
  <c r="AB127" i="1"/>
  <c r="AH56" i="47" s="1"/>
  <c r="AB122" i="46"/>
  <c r="AH994" i="47" s="1"/>
  <c r="AB126" i="44"/>
  <c r="AH860" i="47" s="1"/>
  <c r="AB122" i="42"/>
  <c r="AH726" i="47" s="1"/>
  <c r="AB126" i="34"/>
  <c r="AH190" i="47" s="1"/>
  <c r="D122" i="39"/>
  <c r="J525" i="47" s="1"/>
  <c r="D122" i="38"/>
  <c r="J458" i="47" s="1"/>
  <c r="D122" i="45"/>
  <c r="J927" i="47" s="1"/>
  <c r="D126" i="34"/>
  <c r="J190" i="47" s="1"/>
  <c r="D122" i="40"/>
  <c r="J592" i="47" s="1"/>
  <c r="D122" i="41"/>
  <c r="J659" i="47" s="1"/>
  <c r="D127" i="1"/>
  <c r="J56" i="47" s="1"/>
  <c r="D122" i="42"/>
  <c r="J726" i="47" s="1"/>
  <c r="D122" i="37"/>
  <c r="J391" i="47" s="1"/>
  <c r="D122" i="46"/>
  <c r="J994" i="47" s="1"/>
  <c r="D126" i="36"/>
  <c r="J324" i="47" s="1"/>
  <c r="D126" i="44"/>
  <c r="J860" i="47" s="1"/>
  <c r="D127" i="20"/>
  <c r="J123" i="47" s="1"/>
  <c r="D126" i="35"/>
  <c r="J257" i="47" s="1"/>
  <c r="D122" i="43"/>
  <c r="J793" i="47" s="1"/>
  <c r="F123" i="46"/>
  <c r="L995" i="47" s="1"/>
  <c r="F123" i="38"/>
  <c r="L459" i="47" s="1"/>
  <c r="F123" i="45"/>
  <c r="L928" i="47" s="1"/>
  <c r="F123" i="42"/>
  <c r="L727" i="47" s="1"/>
  <c r="F123" i="37"/>
  <c r="L392" i="47" s="1"/>
  <c r="F123" i="41"/>
  <c r="L660" i="47" s="1"/>
  <c r="F123" i="40"/>
  <c r="L593" i="47" s="1"/>
  <c r="F123" i="43"/>
  <c r="L794" i="47" s="1"/>
  <c r="F127" i="44"/>
  <c r="L861" i="47" s="1"/>
  <c r="F127" i="35"/>
  <c r="L258" i="47" s="1"/>
  <c r="F127" i="34"/>
  <c r="L191" i="47" s="1"/>
  <c r="F123" i="39"/>
  <c r="L526" i="47" s="1"/>
  <c r="F128" i="20"/>
  <c r="L124" i="47" s="1"/>
  <c r="F128" i="1"/>
  <c r="L57" i="47" s="1"/>
  <c r="F127" i="36"/>
  <c r="L325" i="47" s="1"/>
  <c r="Z127" i="44"/>
  <c r="AF861" i="47" s="1"/>
  <c r="Z127" i="35"/>
  <c r="AF258" i="47" s="1"/>
  <c r="Z123" i="46"/>
  <c r="AF995" i="47" s="1"/>
  <c r="Z123" i="45"/>
  <c r="AF928" i="47" s="1"/>
  <c r="Z123" i="39"/>
  <c r="AF526" i="47" s="1"/>
  <c r="Z123" i="41"/>
  <c r="AF660" i="47" s="1"/>
  <c r="Z123" i="37"/>
  <c r="AF392" i="47" s="1"/>
  <c r="Z123" i="40"/>
  <c r="AF593" i="47" s="1"/>
  <c r="Z128" i="20"/>
  <c r="AF124" i="47" s="1"/>
  <c r="Z123" i="38"/>
  <c r="AF459" i="47" s="1"/>
  <c r="Z123" i="42"/>
  <c r="AF727" i="47" s="1"/>
  <c r="Z127" i="36"/>
  <c r="AF325" i="47" s="1"/>
  <c r="Z123" i="43"/>
  <c r="AF794" i="47" s="1"/>
  <c r="Z128" i="1"/>
  <c r="AF57" i="47" s="1"/>
  <c r="Z127" i="34"/>
  <c r="AF191" i="47" s="1"/>
  <c r="U124" i="39"/>
  <c r="AA527" i="47" s="1"/>
  <c r="U124" i="41"/>
  <c r="AA661" i="47" s="1"/>
  <c r="U128" i="35"/>
  <c r="AA259" i="47" s="1"/>
  <c r="U124" i="40"/>
  <c r="AA594" i="47" s="1"/>
  <c r="U128" i="44"/>
  <c r="AA862" i="47" s="1"/>
  <c r="U124" i="43"/>
  <c r="AA795" i="47" s="1"/>
  <c r="U129" i="1"/>
  <c r="AA58" i="47" s="1"/>
  <c r="U124" i="42"/>
  <c r="AA728" i="47" s="1"/>
  <c r="U129" i="20"/>
  <c r="AA125" i="47" s="1"/>
  <c r="U128" i="36"/>
  <c r="AA326" i="47" s="1"/>
  <c r="U128" i="34"/>
  <c r="AA192" i="47" s="1"/>
  <c r="U124" i="45"/>
  <c r="AA929" i="47" s="1"/>
  <c r="U124" i="38"/>
  <c r="AA460" i="47" s="1"/>
  <c r="U124" i="46"/>
  <c r="AA996" i="47" s="1"/>
  <c r="U124" i="37"/>
  <c r="AA393" i="47" s="1"/>
  <c r="AH127" i="35"/>
  <c r="AN258" i="47" s="1"/>
  <c r="AH123" i="38"/>
  <c r="AN459" i="47" s="1"/>
  <c r="AH128" i="20"/>
  <c r="AN124" i="47" s="1"/>
  <c r="AH123" i="46"/>
  <c r="AN995" i="47" s="1"/>
  <c r="AH123" i="40"/>
  <c r="AN593" i="47" s="1"/>
  <c r="AH127" i="44"/>
  <c r="AN861" i="47" s="1"/>
  <c r="AH123" i="45"/>
  <c r="AN928" i="47" s="1"/>
  <c r="AH123" i="43"/>
  <c r="AN794" i="47" s="1"/>
  <c r="AH128" i="1"/>
  <c r="AN57" i="47" s="1"/>
  <c r="AH123" i="42"/>
  <c r="AN727" i="47" s="1"/>
  <c r="AH123" i="41"/>
  <c r="AN660" i="47" s="1"/>
  <c r="AH123" i="39"/>
  <c r="AN526" i="47" s="1"/>
  <c r="AH123" i="37"/>
  <c r="AN392" i="47" s="1"/>
  <c r="AH127" i="36"/>
  <c r="AN325" i="47" s="1"/>
  <c r="AH127" i="34"/>
  <c r="AN191" i="47" s="1"/>
  <c r="E128" i="36"/>
  <c r="K326" i="47" s="1"/>
  <c r="E128" i="35"/>
  <c r="K259" i="47" s="1"/>
  <c r="E124" i="46"/>
  <c r="K996" i="47" s="1"/>
  <c r="E124" i="40"/>
  <c r="K594" i="47" s="1"/>
  <c r="E129" i="1"/>
  <c r="K58" i="47" s="1"/>
  <c r="E128" i="44"/>
  <c r="K862" i="47" s="1"/>
  <c r="E124" i="37"/>
  <c r="K393" i="47" s="1"/>
  <c r="E124" i="43"/>
  <c r="K795" i="47" s="1"/>
  <c r="E124" i="41"/>
  <c r="K661" i="47" s="1"/>
  <c r="E129" i="20"/>
  <c r="K125" i="47" s="1"/>
  <c r="E124" i="39"/>
  <c r="K527" i="47" s="1"/>
  <c r="E124" i="38"/>
  <c r="K460" i="47" s="1"/>
  <c r="E124" i="42"/>
  <c r="K728" i="47" s="1"/>
  <c r="E128" i="34"/>
  <c r="K192" i="47" s="1"/>
  <c r="E124" i="45"/>
  <c r="K929" i="47" s="1"/>
  <c r="Y130" i="37"/>
  <c r="AE399" i="47" s="1"/>
  <c r="Y134" i="35"/>
  <c r="AE265" i="47" s="1"/>
  <c r="Y134" i="36"/>
  <c r="AE332" i="47" s="1"/>
  <c r="Y130" i="43"/>
  <c r="AE801" i="47" s="1"/>
  <c r="Y135" i="1"/>
  <c r="AE64" i="47" s="1"/>
  <c r="Y130" i="45"/>
  <c r="AE935" i="47" s="1"/>
  <c r="Y130" i="41"/>
  <c r="AE667" i="47" s="1"/>
  <c r="Y135" i="20"/>
  <c r="AE131" i="47" s="1"/>
  <c r="Y130" i="40"/>
  <c r="AE600" i="47" s="1"/>
  <c r="Y134" i="44"/>
  <c r="AE868" i="47" s="1"/>
  <c r="Y130" i="38"/>
  <c r="AE466" i="47" s="1"/>
  <c r="Y130" i="39"/>
  <c r="AE533" i="47" s="1"/>
  <c r="Y130" i="46"/>
  <c r="AE1002" i="47" s="1"/>
  <c r="Y134" i="34"/>
  <c r="AE198" i="47" s="1"/>
  <c r="Y130" i="42"/>
  <c r="AE734" i="47" s="1"/>
  <c r="V132" i="36"/>
  <c r="AB330" i="47" s="1"/>
  <c r="V133" i="20"/>
  <c r="AB129" i="47" s="1"/>
  <c r="V133" i="1"/>
  <c r="AB62" i="47" s="1"/>
  <c r="V128" i="43"/>
  <c r="AB799" i="47" s="1"/>
  <c r="V128" i="45"/>
  <c r="AB933" i="47" s="1"/>
  <c r="V128" i="37"/>
  <c r="AB397" i="47" s="1"/>
  <c r="V128" i="41"/>
  <c r="AB665" i="47" s="1"/>
  <c r="V128" i="38"/>
  <c r="AB464" i="47" s="1"/>
  <c r="V128" i="40"/>
  <c r="AB598" i="47" s="1"/>
  <c r="V132" i="35"/>
  <c r="AB263" i="47" s="1"/>
  <c r="V128" i="39"/>
  <c r="AB531" i="47" s="1"/>
  <c r="V132" i="34"/>
  <c r="AB196" i="47" s="1"/>
  <c r="V128" i="46"/>
  <c r="AB1000" i="47" s="1"/>
  <c r="V132" i="44"/>
  <c r="AB866" i="47" s="1"/>
  <c r="V128" i="42"/>
  <c r="AB732" i="47" s="1"/>
  <c r="V126" i="39"/>
  <c r="AB529" i="47" s="1"/>
  <c r="V126" i="46"/>
  <c r="AB998" i="47" s="1"/>
  <c r="V130" i="35"/>
  <c r="AB261" i="47" s="1"/>
  <c r="V126" i="40"/>
  <c r="AB596" i="47" s="1"/>
  <c r="V130" i="36"/>
  <c r="AB328" i="47" s="1"/>
  <c r="V126" i="38"/>
  <c r="AB462" i="47" s="1"/>
  <c r="V130" i="34"/>
  <c r="AB194" i="47" s="1"/>
  <c r="V126" i="42"/>
  <c r="AB730" i="47" s="1"/>
  <c r="V131" i="1"/>
  <c r="AB60" i="47" s="1"/>
  <c r="V130" i="44"/>
  <c r="AB864" i="47" s="1"/>
  <c r="V126" i="45"/>
  <c r="AB931" i="47" s="1"/>
  <c r="V126" i="43"/>
  <c r="AB797" i="47" s="1"/>
  <c r="V126" i="37"/>
  <c r="AB395" i="47" s="1"/>
  <c r="V126" i="41"/>
  <c r="AB663" i="47" s="1"/>
  <c r="V131" i="20"/>
  <c r="AB127" i="47" s="1"/>
  <c r="K136" i="20"/>
  <c r="Q132" i="47" s="1"/>
  <c r="K135" i="34"/>
  <c r="Q199" i="47" s="1"/>
  <c r="K135" i="36"/>
  <c r="Q333" i="47" s="1"/>
  <c r="J39" i="51"/>
  <c r="J34" i="51" s="1"/>
  <c r="K131" i="46"/>
  <c r="Q1003" i="47" s="1"/>
  <c r="K131" i="38"/>
  <c r="Q467" i="47" s="1"/>
  <c r="K131" i="42"/>
  <c r="Q735" i="47" s="1"/>
  <c r="K135" i="35"/>
  <c r="Q266" i="47" s="1"/>
  <c r="K135" i="44"/>
  <c r="Q869" i="47" s="1"/>
  <c r="K131" i="39"/>
  <c r="Q534" i="47" s="1"/>
  <c r="K131" i="40"/>
  <c r="Q601" i="47" s="1"/>
  <c r="K131" i="43"/>
  <c r="Q802" i="47" s="1"/>
  <c r="K131" i="37"/>
  <c r="Q400" i="47" s="1"/>
  <c r="K131" i="45"/>
  <c r="Q936" i="47" s="1"/>
  <c r="K131" i="41"/>
  <c r="Q668" i="47" s="1"/>
  <c r="K136" i="1"/>
  <c r="Q65" i="47" s="1"/>
  <c r="D89" i="41"/>
  <c r="D91" i="41"/>
  <c r="J654" i="47"/>
  <c r="D86" i="41"/>
  <c r="D79" i="41"/>
  <c r="D87" i="41"/>
  <c r="D88" i="41"/>
  <c r="D90" i="41"/>
  <c r="D86" i="43"/>
  <c r="D89" i="43"/>
  <c r="D87" i="43"/>
  <c r="D79" i="43"/>
  <c r="J788" i="47"/>
  <c r="D88" i="43"/>
  <c r="D90" i="43"/>
  <c r="D91" i="43"/>
  <c r="AF35" i="51"/>
  <c r="AF36" i="51"/>
  <c r="AH135" i="36"/>
  <c r="AN333" i="47" s="1"/>
  <c r="AH136" i="1"/>
  <c r="AN65" i="47" s="1"/>
  <c r="AH131" i="42"/>
  <c r="AN735" i="47" s="1"/>
  <c r="AH131" i="45"/>
  <c r="AN936" i="47" s="1"/>
  <c r="AH131" i="41"/>
  <c r="AN668" i="47" s="1"/>
  <c r="AH131" i="38"/>
  <c r="AN467" i="47" s="1"/>
  <c r="AG39" i="51"/>
  <c r="AG34" i="51" s="1"/>
  <c r="AH131" i="37"/>
  <c r="AN400" i="47" s="1"/>
  <c r="AH135" i="44"/>
  <c r="AN869" i="47" s="1"/>
  <c r="AH131" i="43"/>
  <c r="AN802" i="47" s="1"/>
  <c r="AH135" i="34"/>
  <c r="AN199" i="47" s="1"/>
  <c r="AH131" i="46"/>
  <c r="AN1003" i="47" s="1"/>
  <c r="AH135" i="35"/>
  <c r="AN266" i="47" s="1"/>
  <c r="AH131" i="39"/>
  <c r="AN534" i="47" s="1"/>
  <c r="AH136" i="20"/>
  <c r="AN132" i="47" s="1"/>
  <c r="AH131" i="40"/>
  <c r="AN601" i="47" s="1"/>
  <c r="H122" i="38"/>
  <c r="N458" i="47" s="1"/>
  <c r="H126" i="34"/>
  <c r="N190" i="47" s="1"/>
  <c r="H122" i="39"/>
  <c r="N525" i="47" s="1"/>
  <c r="H122" i="42"/>
  <c r="N726" i="47" s="1"/>
  <c r="H127" i="20"/>
  <c r="N123" i="47" s="1"/>
  <c r="H122" i="41"/>
  <c r="N659" i="47" s="1"/>
  <c r="H127" i="1"/>
  <c r="N56" i="47" s="1"/>
  <c r="H126" i="35"/>
  <c r="N257" i="47" s="1"/>
  <c r="H126" i="36"/>
  <c r="N324" i="47" s="1"/>
  <c r="H122" i="37"/>
  <c r="N391" i="47" s="1"/>
  <c r="H122" i="43"/>
  <c r="N793" i="47" s="1"/>
  <c r="H122" i="40"/>
  <c r="N592" i="47" s="1"/>
  <c r="H122" i="45"/>
  <c r="N927" i="47" s="1"/>
  <c r="H122" i="46"/>
  <c r="N994" i="47" s="1"/>
  <c r="H126" i="44"/>
  <c r="N860" i="47" s="1"/>
  <c r="M130" i="20"/>
  <c r="S126" i="47" s="1"/>
  <c r="M130" i="1"/>
  <c r="S59" i="47" s="1"/>
  <c r="M129" i="34"/>
  <c r="S193" i="47" s="1"/>
  <c r="M125" i="37"/>
  <c r="S394" i="47" s="1"/>
  <c r="M125" i="43"/>
  <c r="S796" i="47" s="1"/>
  <c r="M125" i="42"/>
  <c r="S729" i="47" s="1"/>
  <c r="M125" i="45"/>
  <c r="S930" i="47" s="1"/>
  <c r="M129" i="44"/>
  <c r="S863" i="47" s="1"/>
  <c r="M125" i="38"/>
  <c r="S461" i="47" s="1"/>
  <c r="M125" i="40"/>
  <c r="S595" i="47" s="1"/>
  <c r="M129" i="36"/>
  <c r="S327" i="47" s="1"/>
  <c r="M129" i="35"/>
  <c r="S260" i="47" s="1"/>
  <c r="M125" i="46"/>
  <c r="S997" i="47" s="1"/>
  <c r="M125" i="39"/>
  <c r="S528" i="47" s="1"/>
  <c r="M125" i="41"/>
  <c r="S662" i="47" s="1"/>
  <c r="O132" i="20"/>
  <c r="U128" i="47" s="1"/>
  <c r="O127" i="41"/>
  <c r="U664" i="47" s="1"/>
  <c r="O131" i="36"/>
  <c r="U329" i="47" s="1"/>
  <c r="O127" i="43"/>
  <c r="U798" i="47" s="1"/>
  <c r="O127" i="38"/>
  <c r="U463" i="47" s="1"/>
  <c r="O131" i="44"/>
  <c r="U865" i="47" s="1"/>
  <c r="O131" i="34"/>
  <c r="U195" i="47" s="1"/>
  <c r="O132" i="1"/>
  <c r="U61" i="47" s="1"/>
  <c r="O127" i="46"/>
  <c r="U999" i="47" s="1"/>
  <c r="O131" i="35"/>
  <c r="U262" i="47" s="1"/>
  <c r="O127" i="42"/>
  <c r="U731" i="47" s="1"/>
  <c r="O127" i="40"/>
  <c r="U597" i="47" s="1"/>
  <c r="O127" i="45"/>
  <c r="U932" i="47" s="1"/>
  <c r="O127" i="37"/>
  <c r="U396" i="47" s="1"/>
  <c r="O127" i="39"/>
  <c r="U530" i="47" s="1"/>
  <c r="D36" i="51"/>
  <c r="D35" i="51"/>
  <c r="E87" i="40"/>
  <c r="K566" i="47" s="1"/>
  <c r="K587" i="47"/>
  <c r="E89" i="40"/>
  <c r="K568" i="47" s="1"/>
  <c r="E90" i="40"/>
  <c r="K569" i="47" s="1"/>
  <c r="E88" i="40"/>
  <c r="K567" i="47" s="1"/>
  <c r="E86" i="40"/>
  <c r="K565" i="47" s="1"/>
  <c r="E91" i="40"/>
  <c r="K570" i="47" s="1"/>
  <c r="I89" i="43"/>
  <c r="O769" i="47" s="1"/>
  <c r="O788" i="47"/>
  <c r="I86" i="43"/>
  <c r="O766" i="47" s="1"/>
  <c r="I90" i="43"/>
  <c r="O770" i="47" s="1"/>
  <c r="I91" i="43"/>
  <c r="O771" i="47" s="1"/>
  <c r="I87" i="43"/>
  <c r="O767" i="47" s="1"/>
  <c r="I88" i="43"/>
  <c r="O768" i="47" s="1"/>
  <c r="I89" i="40"/>
  <c r="O568" i="47" s="1"/>
  <c r="I86" i="40"/>
  <c r="O565" i="47" s="1"/>
  <c r="I90" i="40"/>
  <c r="O569" i="47" s="1"/>
  <c r="I88" i="40"/>
  <c r="O567" i="47" s="1"/>
  <c r="O587" i="47"/>
  <c r="I91" i="40"/>
  <c r="O570" i="47" s="1"/>
  <c r="I87" i="40"/>
  <c r="O566" i="47" s="1"/>
  <c r="Z127" i="40"/>
  <c r="AF597" i="47" s="1"/>
  <c r="Z127" i="45"/>
  <c r="AF932" i="47" s="1"/>
  <c r="Z127" i="42"/>
  <c r="AF731" i="47" s="1"/>
  <c r="Z127" i="39"/>
  <c r="AF530" i="47" s="1"/>
  <c r="Z127" i="41"/>
  <c r="AF664" i="47" s="1"/>
  <c r="Z127" i="43"/>
  <c r="AF798" i="47" s="1"/>
  <c r="Z127" i="38"/>
  <c r="AF463" i="47" s="1"/>
  <c r="Z131" i="34"/>
  <c r="AF195" i="47" s="1"/>
  <c r="Z132" i="1"/>
  <c r="AF61" i="47" s="1"/>
  <c r="Z131" i="36"/>
  <c r="AF329" i="47" s="1"/>
  <c r="Z131" i="35"/>
  <c r="AF262" i="47" s="1"/>
  <c r="Z127" i="37"/>
  <c r="AF396" i="47" s="1"/>
  <c r="Z132" i="20"/>
  <c r="AF128" i="47" s="1"/>
  <c r="Z131" i="44"/>
  <c r="AF865" i="47" s="1"/>
  <c r="Z127" i="46"/>
  <c r="AF999" i="47" s="1"/>
  <c r="AF131" i="20"/>
  <c r="AL127" i="47" s="1"/>
  <c r="AF126" i="42"/>
  <c r="AL730" i="47" s="1"/>
  <c r="AF130" i="35"/>
  <c r="AL261" i="47" s="1"/>
  <c r="AF126" i="37"/>
  <c r="AL395" i="47" s="1"/>
  <c r="AF126" i="39"/>
  <c r="AL529" i="47" s="1"/>
  <c r="AF126" i="41"/>
  <c r="AL663" i="47" s="1"/>
  <c r="AF130" i="44"/>
  <c r="AL864" i="47" s="1"/>
  <c r="AF130" i="36"/>
  <c r="AL328" i="47" s="1"/>
  <c r="AF126" i="46"/>
  <c r="AL998" i="47" s="1"/>
  <c r="AF130" i="34"/>
  <c r="AL194" i="47" s="1"/>
  <c r="AF131" i="1"/>
  <c r="AL60" i="47" s="1"/>
  <c r="AF126" i="38"/>
  <c r="AL462" i="47" s="1"/>
  <c r="AF126" i="45"/>
  <c r="AL931" i="47" s="1"/>
  <c r="AF126" i="40"/>
  <c r="AL596" i="47" s="1"/>
  <c r="AF126" i="43"/>
  <c r="AL797" i="47" s="1"/>
  <c r="H135" i="1"/>
  <c r="N64" i="47" s="1"/>
  <c r="H134" i="44"/>
  <c r="N868" i="47" s="1"/>
  <c r="H130" i="37"/>
  <c r="N399" i="47" s="1"/>
  <c r="H134" i="34"/>
  <c r="N198" i="47" s="1"/>
  <c r="H130" i="45"/>
  <c r="N935" i="47" s="1"/>
  <c r="H130" i="43"/>
  <c r="N801" i="47" s="1"/>
  <c r="H135" i="20"/>
  <c r="N131" i="47" s="1"/>
  <c r="H130" i="40"/>
  <c r="N600" i="47" s="1"/>
  <c r="H134" i="36"/>
  <c r="N332" i="47" s="1"/>
  <c r="H130" i="38"/>
  <c r="N466" i="47" s="1"/>
  <c r="H134" i="35"/>
  <c r="N265" i="47" s="1"/>
  <c r="H130" i="39"/>
  <c r="N533" i="47" s="1"/>
  <c r="H130" i="42"/>
  <c r="N734" i="47" s="1"/>
  <c r="H130" i="46"/>
  <c r="N1002" i="47" s="1"/>
  <c r="H130" i="41"/>
  <c r="N667" i="47" s="1"/>
  <c r="AG123" i="45"/>
  <c r="AM928" i="47" s="1"/>
  <c r="AG123" i="39"/>
  <c r="AM526" i="47" s="1"/>
  <c r="AG127" i="36"/>
  <c r="AM325" i="47" s="1"/>
  <c r="AG123" i="38"/>
  <c r="AM459" i="47" s="1"/>
  <c r="AG123" i="41"/>
  <c r="AM660" i="47" s="1"/>
  <c r="AG123" i="42"/>
  <c r="AM727" i="47" s="1"/>
  <c r="AG128" i="1"/>
  <c r="AM57" i="47" s="1"/>
  <c r="AG128" i="20"/>
  <c r="AM124" i="47" s="1"/>
  <c r="AG123" i="43"/>
  <c r="AM794" i="47" s="1"/>
  <c r="AG123" i="37"/>
  <c r="AM392" i="47" s="1"/>
  <c r="AG127" i="34"/>
  <c r="AM191" i="47" s="1"/>
  <c r="AG123" i="40"/>
  <c r="AM593" i="47" s="1"/>
  <c r="AG127" i="35"/>
  <c r="AM258" i="47" s="1"/>
  <c r="AG127" i="44"/>
  <c r="AM861" i="47" s="1"/>
  <c r="AG123" i="46"/>
  <c r="AM995" i="47" s="1"/>
  <c r="M126" i="20"/>
  <c r="S122" i="47" s="1"/>
  <c r="M121" i="37"/>
  <c r="S390" i="47" s="1"/>
  <c r="M121" i="39"/>
  <c r="S524" i="47" s="1"/>
  <c r="M126" i="1"/>
  <c r="S55" i="47" s="1"/>
  <c r="M125" i="36"/>
  <c r="S323" i="47" s="1"/>
  <c r="M121" i="42"/>
  <c r="S725" i="47" s="1"/>
  <c r="M121" i="46"/>
  <c r="S993" i="47" s="1"/>
  <c r="M125" i="34"/>
  <c r="S189" i="47" s="1"/>
  <c r="M125" i="35"/>
  <c r="S256" i="47" s="1"/>
  <c r="M121" i="38"/>
  <c r="S457" i="47" s="1"/>
  <c r="M121" i="45"/>
  <c r="S926" i="47" s="1"/>
  <c r="M121" i="43"/>
  <c r="S792" i="47" s="1"/>
  <c r="M121" i="41"/>
  <c r="S658" i="47" s="1"/>
  <c r="M125" i="44"/>
  <c r="S859" i="47" s="1"/>
  <c r="M121" i="40"/>
  <c r="S591" i="47" s="1"/>
  <c r="Q127" i="34"/>
  <c r="W191" i="47" s="1"/>
  <c r="Q123" i="38"/>
  <c r="W459" i="47" s="1"/>
  <c r="Q127" i="44"/>
  <c r="W861" i="47" s="1"/>
  <c r="Q127" i="36"/>
  <c r="W325" i="47" s="1"/>
  <c r="Q123" i="45"/>
  <c r="W928" i="47" s="1"/>
  <c r="Q123" i="40"/>
  <c r="W593" i="47" s="1"/>
  <c r="Q128" i="20"/>
  <c r="W124" i="47" s="1"/>
  <c r="Q123" i="41"/>
  <c r="W660" i="47" s="1"/>
  <c r="Q128" i="1"/>
  <c r="W57" i="47" s="1"/>
  <c r="Q123" i="39"/>
  <c r="W526" i="47" s="1"/>
  <c r="Q123" i="37"/>
  <c r="W392" i="47" s="1"/>
  <c r="Q123" i="43"/>
  <c r="W794" i="47" s="1"/>
  <c r="Q123" i="42"/>
  <c r="W727" i="47" s="1"/>
  <c r="Q123" i="46"/>
  <c r="W995" i="47" s="1"/>
  <c r="Q127" i="35"/>
  <c r="W258" i="47" s="1"/>
  <c r="K133" i="46"/>
  <c r="Q1005" i="47" s="1"/>
  <c r="K138" i="20"/>
  <c r="Q134" i="47" s="1"/>
  <c r="K137" i="34"/>
  <c r="Q201" i="47" s="1"/>
  <c r="K133" i="38"/>
  <c r="Q469" i="47" s="1"/>
  <c r="K138" i="1"/>
  <c r="Q67" i="47" s="1"/>
  <c r="K137" i="35"/>
  <c r="Q268" i="47" s="1"/>
  <c r="K133" i="41"/>
  <c r="Q670" i="47" s="1"/>
  <c r="K133" i="43"/>
  <c r="Q804" i="47" s="1"/>
  <c r="K133" i="42"/>
  <c r="Q737" i="47" s="1"/>
  <c r="K133" i="39"/>
  <c r="Q536" i="47" s="1"/>
  <c r="K137" i="44"/>
  <c r="Q871" i="47" s="1"/>
  <c r="K133" i="45"/>
  <c r="Q938" i="47" s="1"/>
  <c r="K137" i="36"/>
  <c r="Q335" i="47" s="1"/>
  <c r="K133" i="37"/>
  <c r="Q402" i="47" s="1"/>
  <c r="K133" i="40"/>
  <c r="Q603" i="47" s="1"/>
  <c r="AA122" i="41"/>
  <c r="AG659" i="47" s="1"/>
  <c r="AA122" i="46"/>
  <c r="AG994" i="47" s="1"/>
  <c r="AA126" i="36"/>
  <c r="AG324" i="47" s="1"/>
  <c r="AA122" i="42"/>
  <c r="AG726" i="47" s="1"/>
  <c r="AA122" i="40"/>
  <c r="AG592" i="47" s="1"/>
  <c r="AA122" i="38"/>
  <c r="AG458" i="47" s="1"/>
  <c r="AA122" i="45"/>
  <c r="AG927" i="47" s="1"/>
  <c r="AA127" i="20"/>
  <c r="AG123" i="47" s="1"/>
  <c r="AA127" i="1"/>
  <c r="AG56" i="47" s="1"/>
  <c r="AA122" i="39"/>
  <c r="AG525" i="47" s="1"/>
  <c r="AA122" i="43"/>
  <c r="AG793" i="47" s="1"/>
  <c r="AA126" i="35"/>
  <c r="AG257" i="47" s="1"/>
  <c r="AA122" i="37"/>
  <c r="AG391" i="47" s="1"/>
  <c r="AA126" i="34"/>
  <c r="AG190" i="47" s="1"/>
  <c r="AA126" i="44"/>
  <c r="AG860" i="47" s="1"/>
  <c r="AE130" i="34"/>
  <c r="AK194" i="47" s="1"/>
  <c r="AE126" i="40"/>
  <c r="AK596" i="47" s="1"/>
  <c r="AE126" i="45"/>
  <c r="AK931" i="47" s="1"/>
  <c r="AE131" i="20"/>
  <c r="AK127" i="47" s="1"/>
  <c r="AE131" i="1"/>
  <c r="AK60" i="47" s="1"/>
  <c r="AE126" i="37"/>
  <c r="AK395" i="47" s="1"/>
  <c r="AE130" i="44"/>
  <c r="AK864" i="47" s="1"/>
  <c r="AE126" i="41"/>
  <c r="AK663" i="47" s="1"/>
  <c r="AE126" i="46"/>
  <c r="AK998" i="47" s="1"/>
  <c r="AE126" i="43"/>
  <c r="AK797" i="47" s="1"/>
  <c r="AE126" i="38"/>
  <c r="AK462" i="47" s="1"/>
  <c r="AE126" i="39"/>
  <c r="AK529" i="47" s="1"/>
  <c r="AE130" i="35"/>
  <c r="AK261" i="47" s="1"/>
  <c r="AE126" i="42"/>
  <c r="AK730" i="47" s="1"/>
  <c r="AE130" i="36"/>
  <c r="AK328" i="47" s="1"/>
  <c r="K337" i="47"/>
  <c r="E162" i="37"/>
  <c r="Y35" i="51"/>
  <c r="Y36" i="51"/>
  <c r="AF123" i="41"/>
  <c r="AL660" i="47" s="1"/>
  <c r="AF128" i="1"/>
  <c r="AL57" i="47" s="1"/>
  <c r="AF127" i="35"/>
  <c r="AL258" i="47" s="1"/>
  <c r="AF123" i="39"/>
  <c r="AL526" i="47" s="1"/>
  <c r="AF127" i="34"/>
  <c r="AL191" i="47" s="1"/>
  <c r="AF128" i="20"/>
  <c r="AL124" i="47" s="1"/>
  <c r="AF127" i="36"/>
  <c r="AL325" i="47" s="1"/>
  <c r="AF123" i="43"/>
  <c r="AL794" i="47" s="1"/>
  <c r="AF123" i="46"/>
  <c r="AL995" i="47" s="1"/>
  <c r="AF123" i="40"/>
  <c r="AL593" i="47" s="1"/>
  <c r="AF123" i="42"/>
  <c r="AL727" i="47" s="1"/>
  <c r="AF123" i="37"/>
  <c r="AL392" i="47" s="1"/>
  <c r="AF123" i="45"/>
  <c r="AL928" i="47" s="1"/>
  <c r="AF127" i="44"/>
  <c r="AL861" i="47" s="1"/>
  <c r="AF123" i="38"/>
  <c r="AL459" i="47" s="1"/>
  <c r="H89" i="38"/>
  <c r="N434" i="47" s="1"/>
  <c r="H91" i="38"/>
  <c r="N436" i="47" s="1"/>
  <c r="H86" i="38"/>
  <c r="N431" i="47" s="1"/>
  <c r="H90" i="38"/>
  <c r="N435" i="47" s="1"/>
  <c r="H88" i="38"/>
  <c r="N433" i="47" s="1"/>
  <c r="H87" i="38"/>
  <c r="N432" i="47" s="1"/>
  <c r="N453" i="47"/>
  <c r="F91" i="41"/>
  <c r="L637" i="47" s="1"/>
  <c r="F87" i="41"/>
  <c r="L633" i="47" s="1"/>
  <c r="F86" i="41"/>
  <c r="L632" i="47" s="1"/>
  <c r="F89" i="41"/>
  <c r="L635" i="47" s="1"/>
  <c r="L654" i="47"/>
  <c r="F90" i="41"/>
  <c r="L636" i="47" s="1"/>
  <c r="F88" i="41"/>
  <c r="L634" i="47" s="1"/>
  <c r="K940" i="47"/>
  <c r="E162" i="46"/>
  <c r="J35" i="51"/>
  <c r="J36" i="51"/>
  <c r="AB125" i="36"/>
  <c r="AH323" i="47" s="1"/>
  <c r="AB121" i="42"/>
  <c r="AH725" i="47" s="1"/>
  <c r="AB121" i="41"/>
  <c r="AH658" i="47" s="1"/>
  <c r="AB126" i="20"/>
  <c r="AH122" i="47" s="1"/>
  <c r="AB125" i="44"/>
  <c r="AH859" i="47" s="1"/>
  <c r="AB126" i="1"/>
  <c r="AH55" i="47" s="1"/>
  <c r="AB121" i="37"/>
  <c r="AH390" i="47" s="1"/>
  <c r="AB121" i="38"/>
  <c r="AH457" i="47" s="1"/>
  <c r="AB121" i="39"/>
  <c r="AH524" i="47" s="1"/>
  <c r="AB121" i="43"/>
  <c r="AH792" i="47" s="1"/>
  <c r="AB125" i="35"/>
  <c r="AH256" i="47" s="1"/>
  <c r="AB125" i="34"/>
  <c r="AH189" i="47" s="1"/>
  <c r="AB121" i="45"/>
  <c r="AH926" i="47" s="1"/>
  <c r="AB121" i="40"/>
  <c r="AH591" i="47" s="1"/>
  <c r="AB121" i="46"/>
  <c r="AH993" i="47" s="1"/>
  <c r="AD122" i="43"/>
  <c r="AJ793" i="47" s="1"/>
  <c r="AD122" i="38"/>
  <c r="AJ458" i="47" s="1"/>
  <c r="AD127" i="1"/>
  <c r="AJ56" i="47" s="1"/>
  <c r="AD126" i="35"/>
  <c r="AJ257" i="47" s="1"/>
  <c r="AD126" i="36"/>
  <c r="AJ324" i="47" s="1"/>
  <c r="AD122" i="46"/>
  <c r="AJ994" i="47" s="1"/>
  <c r="AD122" i="42"/>
  <c r="AJ726" i="47" s="1"/>
  <c r="AD122" i="41"/>
  <c r="AJ659" i="47" s="1"/>
  <c r="AD122" i="37"/>
  <c r="AJ391" i="47" s="1"/>
  <c r="AD122" i="45"/>
  <c r="AJ927" i="47" s="1"/>
  <c r="AD122" i="40"/>
  <c r="AJ592" i="47" s="1"/>
  <c r="AD122" i="39"/>
  <c r="AJ525" i="47" s="1"/>
  <c r="AD126" i="34"/>
  <c r="AJ190" i="47" s="1"/>
  <c r="AD126" i="44"/>
  <c r="AJ860" i="47" s="1"/>
  <c r="AD127" i="20"/>
  <c r="AJ123" i="47" s="1"/>
  <c r="L121" i="45"/>
  <c r="R926" i="47" s="1"/>
  <c r="L121" i="46"/>
  <c r="R993" i="47" s="1"/>
  <c r="L126" i="1"/>
  <c r="R55" i="47" s="1"/>
  <c r="L121" i="42"/>
  <c r="R725" i="47" s="1"/>
  <c r="L125" i="35"/>
  <c r="R256" i="47" s="1"/>
  <c r="L121" i="38"/>
  <c r="R457" i="47" s="1"/>
  <c r="L121" i="41"/>
  <c r="R658" i="47" s="1"/>
  <c r="L125" i="34"/>
  <c r="R189" i="47" s="1"/>
  <c r="L121" i="37"/>
  <c r="R390" i="47" s="1"/>
  <c r="L125" i="44"/>
  <c r="R859" i="47" s="1"/>
  <c r="L126" i="20"/>
  <c r="R122" i="47" s="1"/>
  <c r="L121" i="40"/>
  <c r="R591" i="47" s="1"/>
  <c r="L121" i="43"/>
  <c r="R792" i="47" s="1"/>
  <c r="L121" i="39"/>
  <c r="R524" i="47" s="1"/>
  <c r="L125" i="36"/>
  <c r="R323" i="47" s="1"/>
  <c r="R129" i="1"/>
  <c r="X58" i="47" s="1"/>
  <c r="R124" i="39"/>
  <c r="X527" i="47" s="1"/>
  <c r="R124" i="45"/>
  <c r="X929" i="47" s="1"/>
  <c r="R128" i="34"/>
  <c r="X192" i="47" s="1"/>
  <c r="R124" i="46"/>
  <c r="X996" i="47" s="1"/>
  <c r="R129" i="20"/>
  <c r="X125" i="47" s="1"/>
  <c r="R124" i="42"/>
  <c r="X728" i="47" s="1"/>
  <c r="R124" i="38"/>
  <c r="X460" i="47" s="1"/>
  <c r="R128" i="36"/>
  <c r="X326" i="47" s="1"/>
  <c r="R124" i="37"/>
  <c r="X393" i="47" s="1"/>
  <c r="R124" i="40"/>
  <c r="X594" i="47" s="1"/>
  <c r="R124" i="41"/>
  <c r="X661" i="47" s="1"/>
  <c r="R128" i="35"/>
  <c r="X259" i="47" s="1"/>
  <c r="R124" i="43"/>
  <c r="X795" i="47" s="1"/>
  <c r="R128" i="44"/>
  <c r="X862" i="47" s="1"/>
  <c r="G130" i="37"/>
  <c r="M399" i="47" s="1"/>
  <c r="G130" i="38"/>
  <c r="M466" i="47" s="1"/>
  <c r="G135" i="20"/>
  <c r="M131" i="47" s="1"/>
  <c r="G130" i="46"/>
  <c r="M1002" i="47" s="1"/>
  <c r="G130" i="45"/>
  <c r="M935" i="47" s="1"/>
  <c r="G135" i="1"/>
  <c r="M64" i="47" s="1"/>
  <c r="G134" i="36"/>
  <c r="M332" i="47" s="1"/>
  <c r="G134" i="35"/>
  <c r="M265" i="47" s="1"/>
  <c r="G130" i="43"/>
  <c r="M801" i="47" s="1"/>
  <c r="G134" i="44"/>
  <c r="M868" i="47" s="1"/>
  <c r="G130" i="42"/>
  <c r="M734" i="47" s="1"/>
  <c r="G130" i="39"/>
  <c r="M533" i="47" s="1"/>
  <c r="G130" i="40"/>
  <c r="M600" i="47" s="1"/>
  <c r="G130" i="41"/>
  <c r="M667" i="47" s="1"/>
  <c r="G134" i="34"/>
  <c r="M198" i="47" s="1"/>
  <c r="J128" i="36"/>
  <c r="P326" i="47" s="1"/>
  <c r="J124" i="39"/>
  <c r="P527" i="47" s="1"/>
  <c r="J124" i="46"/>
  <c r="P996" i="47" s="1"/>
  <c r="J129" i="20"/>
  <c r="P125" i="47" s="1"/>
  <c r="J128" i="44"/>
  <c r="P862" i="47" s="1"/>
  <c r="J124" i="38"/>
  <c r="P460" i="47" s="1"/>
  <c r="J124" i="42"/>
  <c r="P728" i="47" s="1"/>
  <c r="J128" i="34"/>
  <c r="P192" i="47" s="1"/>
  <c r="J124" i="37"/>
  <c r="P393" i="47" s="1"/>
  <c r="J128" i="35"/>
  <c r="P259" i="47" s="1"/>
  <c r="J124" i="40"/>
  <c r="P594" i="47" s="1"/>
  <c r="J129" i="1"/>
  <c r="P58" i="47" s="1"/>
  <c r="J124" i="41"/>
  <c r="P661" i="47" s="1"/>
  <c r="J124" i="43"/>
  <c r="P795" i="47" s="1"/>
  <c r="J124" i="45"/>
  <c r="P929" i="47" s="1"/>
  <c r="W126" i="44"/>
  <c r="AC860" i="47" s="1"/>
  <c r="W122" i="38"/>
  <c r="AC458" i="47" s="1"/>
  <c r="W126" i="36"/>
  <c r="AC324" i="47" s="1"/>
  <c r="W127" i="1"/>
  <c r="AC56" i="47" s="1"/>
  <c r="W127" i="20"/>
  <c r="AC123" i="47" s="1"/>
  <c r="W122" i="37"/>
  <c r="AC391" i="47" s="1"/>
  <c r="W126" i="34"/>
  <c r="AC190" i="47" s="1"/>
  <c r="W122" i="41"/>
  <c r="AC659" i="47" s="1"/>
  <c r="W122" i="39"/>
  <c r="AC525" i="47" s="1"/>
  <c r="W122" i="43"/>
  <c r="AC793" i="47" s="1"/>
  <c r="W122" i="45"/>
  <c r="AC927" i="47" s="1"/>
  <c r="W122" i="46"/>
  <c r="AC994" i="47" s="1"/>
  <c r="W126" i="35"/>
  <c r="AC257" i="47" s="1"/>
  <c r="W122" i="40"/>
  <c r="AC592" i="47" s="1"/>
  <c r="W122" i="42"/>
  <c r="AC726" i="47" s="1"/>
  <c r="V133" i="36"/>
  <c r="AB331" i="47" s="1"/>
  <c r="V129" i="43"/>
  <c r="AB800" i="47" s="1"/>
  <c r="V129" i="39"/>
  <c r="AB532" i="47" s="1"/>
  <c r="V129" i="40"/>
  <c r="AB599" i="47" s="1"/>
  <c r="V129" i="38"/>
  <c r="AB465" i="47" s="1"/>
  <c r="V129" i="42"/>
  <c r="AB733" i="47" s="1"/>
  <c r="V129" i="37"/>
  <c r="AB398" i="47" s="1"/>
  <c r="V134" i="20"/>
  <c r="AB130" i="47" s="1"/>
  <c r="V129" i="46"/>
  <c r="AB1001" i="47" s="1"/>
  <c r="V133" i="35"/>
  <c r="AB264" i="47" s="1"/>
  <c r="V133" i="44"/>
  <c r="AB867" i="47" s="1"/>
  <c r="V133" i="34"/>
  <c r="AB197" i="47" s="1"/>
  <c r="V134" i="1"/>
  <c r="AB63" i="47" s="1"/>
  <c r="V129" i="41"/>
  <c r="AB666" i="47" s="1"/>
  <c r="V129" i="45"/>
  <c r="AB934" i="47" s="1"/>
  <c r="S129" i="45"/>
  <c r="Y934" i="47" s="1"/>
  <c r="S134" i="1"/>
  <c r="Y63" i="47" s="1"/>
  <c r="S133" i="36"/>
  <c r="Y331" i="47" s="1"/>
  <c r="S129" i="42"/>
  <c r="Y733" i="47" s="1"/>
  <c r="S129" i="38"/>
  <c r="Y465" i="47" s="1"/>
  <c r="S133" i="34"/>
  <c r="Y197" i="47" s="1"/>
  <c r="S134" i="20"/>
  <c r="Y130" i="47" s="1"/>
  <c r="S129" i="40"/>
  <c r="Y599" i="47" s="1"/>
  <c r="S129" i="41"/>
  <c r="Y666" i="47" s="1"/>
  <c r="S129" i="39"/>
  <c r="Y532" i="47" s="1"/>
  <c r="S129" i="37"/>
  <c r="Y398" i="47" s="1"/>
  <c r="S133" i="44"/>
  <c r="Y867" i="47" s="1"/>
  <c r="S129" i="46"/>
  <c r="Y1001" i="47" s="1"/>
  <c r="S133" i="35"/>
  <c r="Y264" i="47" s="1"/>
  <c r="S129" i="43"/>
  <c r="Y800" i="47" s="1"/>
  <c r="H95" i="20"/>
  <c r="N100" i="47" s="1"/>
  <c r="H96" i="20"/>
  <c r="N101" i="47" s="1"/>
  <c r="N118" i="47"/>
  <c r="H91" i="20"/>
  <c r="N96" i="47" s="1"/>
  <c r="H94" i="20"/>
  <c r="N99" i="47" s="1"/>
  <c r="H92" i="20"/>
  <c r="N97" i="47" s="1"/>
  <c r="H93" i="20"/>
  <c r="N98" i="47" s="1"/>
  <c r="H90" i="46"/>
  <c r="N971" i="47" s="1"/>
  <c r="N989" i="47"/>
  <c r="H86" i="46"/>
  <c r="N967" i="47" s="1"/>
  <c r="H89" i="46"/>
  <c r="N970" i="47" s="1"/>
  <c r="H87" i="46"/>
  <c r="N968" i="47" s="1"/>
  <c r="H91" i="46"/>
  <c r="N972" i="47" s="1"/>
  <c r="H88" i="46"/>
  <c r="N969" i="47" s="1"/>
  <c r="Q36" i="51"/>
  <c r="Q35" i="51"/>
  <c r="AK134" i="36"/>
  <c r="AQ332" i="47" s="1"/>
  <c r="AK130" i="40"/>
  <c r="AQ600" i="47" s="1"/>
  <c r="AK130" i="38"/>
  <c r="AQ466" i="47" s="1"/>
  <c r="AK130" i="43"/>
  <c r="AQ801" i="47" s="1"/>
  <c r="AK134" i="34"/>
  <c r="AQ198" i="47" s="1"/>
  <c r="AK130" i="41"/>
  <c r="AQ667" i="47" s="1"/>
  <c r="AK134" i="44"/>
  <c r="AQ868" i="47" s="1"/>
  <c r="AK135" i="20"/>
  <c r="AQ131" i="47" s="1"/>
  <c r="AK130" i="46"/>
  <c r="AQ1002" i="47" s="1"/>
  <c r="AK135" i="1"/>
  <c r="AQ64" i="47" s="1"/>
  <c r="AK130" i="39"/>
  <c r="AQ533" i="47" s="1"/>
  <c r="AK134" i="35"/>
  <c r="AQ265" i="47" s="1"/>
  <c r="AK130" i="42"/>
  <c r="AQ734" i="47" s="1"/>
  <c r="AK130" i="37"/>
  <c r="AQ399" i="47" s="1"/>
  <c r="AK130" i="45"/>
  <c r="AQ935" i="47" s="1"/>
  <c r="P127" i="35"/>
  <c r="V258" i="47" s="1"/>
  <c r="P128" i="1"/>
  <c r="V57" i="47" s="1"/>
  <c r="P127" i="34"/>
  <c r="V191" i="47" s="1"/>
  <c r="P123" i="43"/>
  <c r="V794" i="47" s="1"/>
  <c r="P123" i="40"/>
  <c r="V593" i="47" s="1"/>
  <c r="P123" i="46"/>
  <c r="V995" i="47" s="1"/>
  <c r="P123" i="37"/>
  <c r="V392" i="47" s="1"/>
  <c r="P123" i="42"/>
  <c r="V727" i="47" s="1"/>
  <c r="P123" i="39"/>
  <c r="V526" i="47" s="1"/>
  <c r="P128" i="20"/>
  <c r="V124" i="47" s="1"/>
  <c r="P127" i="44"/>
  <c r="V861" i="47" s="1"/>
  <c r="P123" i="45"/>
  <c r="V928" i="47" s="1"/>
  <c r="P127" i="36"/>
  <c r="V325" i="47" s="1"/>
  <c r="P123" i="41"/>
  <c r="V660" i="47" s="1"/>
  <c r="P123" i="38"/>
  <c r="V459" i="47" s="1"/>
  <c r="S125" i="41"/>
  <c r="Y662" i="47" s="1"/>
  <c r="S129" i="44"/>
  <c r="Y863" i="47" s="1"/>
  <c r="S129" i="36"/>
  <c r="Y327" i="47" s="1"/>
  <c r="S125" i="43"/>
  <c r="Y796" i="47" s="1"/>
  <c r="S125" i="37"/>
  <c r="Y394" i="47" s="1"/>
  <c r="S125" i="39"/>
  <c r="Y528" i="47" s="1"/>
  <c r="S125" i="45"/>
  <c r="Y930" i="47" s="1"/>
  <c r="S125" i="40"/>
  <c r="Y595" i="47" s="1"/>
  <c r="S125" i="38"/>
  <c r="Y461" i="47" s="1"/>
  <c r="S125" i="42"/>
  <c r="Y729" i="47" s="1"/>
  <c r="S130" i="1"/>
  <c r="Y59" i="47" s="1"/>
  <c r="S129" i="35"/>
  <c r="Y260" i="47" s="1"/>
  <c r="S130" i="20"/>
  <c r="Y126" i="47" s="1"/>
  <c r="S125" i="46"/>
  <c r="Y997" i="47" s="1"/>
  <c r="S129" i="34"/>
  <c r="Y193" i="47" s="1"/>
  <c r="F89" i="38"/>
  <c r="L434" i="47" s="1"/>
  <c r="F90" i="38"/>
  <c r="L435" i="47" s="1"/>
  <c r="L453" i="47"/>
  <c r="F88" i="38"/>
  <c r="L433" i="47" s="1"/>
  <c r="F86" i="38"/>
  <c r="L431" i="47" s="1"/>
  <c r="F87" i="38"/>
  <c r="L432" i="47" s="1"/>
  <c r="F91" i="38"/>
  <c r="L436" i="47" s="1"/>
  <c r="F91" i="35"/>
  <c r="L231" i="47" s="1"/>
  <c r="F94" i="35"/>
  <c r="L234" i="47" s="1"/>
  <c r="F95" i="35"/>
  <c r="L235" i="47" s="1"/>
  <c r="F93" i="35"/>
  <c r="L233" i="47" s="1"/>
  <c r="F92" i="35"/>
  <c r="L232" i="47" s="1"/>
  <c r="L252" i="47"/>
  <c r="F90" i="35"/>
  <c r="L230" i="47" s="1"/>
  <c r="W128" i="42"/>
  <c r="AC732" i="47" s="1"/>
  <c r="W128" i="40"/>
  <c r="AC598" i="47" s="1"/>
  <c r="W128" i="38"/>
  <c r="AC464" i="47" s="1"/>
  <c r="W128" i="45"/>
  <c r="AC933" i="47" s="1"/>
  <c r="W128" i="41"/>
  <c r="AC665" i="47" s="1"/>
  <c r="W133" i="20"/>
  <c r="AC129" i="47" s="1"/>
  <c r="W132" i="35"/>
  <c r="AC263" i="47" s="1"/>
  <c r="W132" i="36"/>
  <c r="AC330" i="47" s="1"/>
  <c r="W132" i="34"/>
  <c r="AC196" i="47" s="1"/>
  <c r="W128" i="37"/>
  <c r="AC397" i="47" s="1"/>
  <c r="W132" i="44"/>
  <c r="AC866" i="47" s="1"/>
  <c r="W128" i="46"/>
  <c r="AC1000" i="47" s="1"/>
  <c r="W128" i="43"/>
  <c r="AC799" i="47" s="1"/>
  <c r="W128" i="39"/>
  <c r="AC531" i="47" s="1"/>
  <c r="W133" i="1"/>
  <c r="AC62" i="47" s="1"/>
  <c r="X133" i="1"/>
  <c r="AD62" i="47" s="1"/>
  <c r="X128" i="46"/>
  <c r="AD1000" i="47" s="1"/>
  <c r="X128" i="37"/>
  <c r="AD397" i="47" s="1"/>
  <c r="X132" i="34"/>
  <c r="AD196" i="47" s="1"/>
  <c r="X132" i="35"/>
  <c r="AD263" i="47" s="1"/>
  <c r="X128" i="43"/>
  <c r="AD799" i="47" s="1"/>
  <c r="X128" i="42"/>
  <c r="AD732" i="47" s="1"/>
  <c r="X128" i="41"/>
  <c r="AD665" i="47" s="1"/>
  <c r="X128" i="40"/>
  <c r="AD598" i="47" s="1"/>
  <c r="X132" i="36"/>
  <c r="AD330" i="47" s="1"/>
  <c r="X133" i="20"/>
  <c r="AD129" i="47" s="1"/>
  <c r="X132" i="44"/>
  <c r="AD866" i="47" s="1"/>
  <c r="X128" i="45"/>
  <c r="AD933" i="47" s="1"/>
  <c r="X128" i="38"/>
  <c r="AD464" i="47" s="1"/>
  <c r="X128" i="39"/>
  <c r="AD531" i="47" s="1"/>
  <c r="H137" i="34"/>
  <c r="N201" i="47" s="1"/>
  <c r="H133" i="39"/>
  <c r="N536" i="47" s="1"/>
  <c r="H133" i="37"/>
  <c r="N402" i="47" s="1"/>
  <c r="H133" i="43"/>
  <c r="N804" i="47" s="1"/>
  <c r="H138" i="1"/>
  <c r="N67" i="47" s="1"/>
  <c r="H133" i="40"/>
  <c r="N603" i="47" s="1"/>
  <c r="H137" i="36"/>
  <c r="N335" i="47" s="1"/>
  <c r="H133" i="41"/>
  <c r="N670" i="47" s="1"/>
  <c r="H137" i="44"/>
  <c r="N871" i="47" s="1"/>
  <c r="H133" i="46"/>
  <c r="N1005" i="47" s="1"/>
  <c r="H133" i="38"/>
  <c r="N469" i="47" s="1"/>
  <c r="H133" i="42"/>
  <c r="N737" i="47" s="1"/>
  <c r="H133" i="45"/>
  <c r="N938" i="47" s="1"/>
  <c r="H137" i="35"/>
  <c r="N268" i="47" s="1"/>
  <c r="H138" i="20"/>
  <c r="N134" i="47" s="1"/>
  <c r="P131" i="42"/>
  <c r="V735" i="47" s="1"/>
  <c r="P131" i="43"/>
  <c r="V802" i="47" s="1"/>
  <c r="P135" i="34"/>
  <c r="V199" i="47" s="1"/>
  <c r="P135" i="44"/>
  <c r="V869" i="47" s="1"/>
  <c r="P136" i="1"/>
  <c r="V65" i="47" s="1"/>
  <c r="P131" i="37"/>
  <c r="V400" i="47" s="1"/>
  <c r="P136" i="20"/>
  <c r="V132" i="47" s="1"/>
  <c r="P131" i="41"/>
  <c r="V668" i="47" s="1"/>
  <c r="P131" i="38"/>
  <c r="V467" i="47" s="1"/>
  <c r="P135" i="36"/>
  <c r="V333" i="47" s="1"/>
  <c r="P131" i="40"/>
  <c r="V601" i="47" s="1"/>
  <c r="P131" i="39"/>
  <c r="V534" i="47" s="1"/>
  <c r="O39" i="51"/>
  <c r="O34" i="51" s="1"/>
  <c r="P131" i="45"/>
  <c r="V936" i="47" s="1"/>
  <c r="P131" i="46"/>
  <c r="V1003" i="47" s="1"/>
  <c r="P135" i="35"/>
  <c r="V266" i="47" s="1"/>
  <c r="O126" i="37"/>
  <c r="U395" i="47" s="1"/>
  <c r="O126" i="45"/>
  <c r="U931" i="47" s="1"/>
  <c r="O130" i="35"/>
  <c r="U261" i="47" s="1"/>
  <c r="O126" i="41"/>
  <c r="U663" i="47" s="1"/>
  <c r="O130" i="34"/>
  <c r="U194" i="47" s="1"/>
  <c r="O126" i="46"/>
  <c r="U998" i="47" s="1"/>
  <c r="O130" i="44"/>
  <c r="U864" i="47" s="1"/>
  <c r="O126" i="39"/>
  <c r="U529" i="47" s="1"/>
  <c r="O126" i="38"/>
  <c r="U462" i="47" s="1"/>
  <c r="O126" i="43"/>
  <c r="U797" i="47" s="1"/>
  <c r="O131" i="20"/>
  <c r="U127" i="47" s="1"/>
  <c r="O130" i="36"/>
  <c r="U328" i="47" s="1"/>
  <c r="O131" i="1"/>
  <c r="U60" i="47" s="1"/>
  <c r="O126" i="42"/>
  <c r="U730" i="47" s="1"/>
  <c r="O126" i="40"/>
  <c r="U596" i="47" s="1"/>
  <c r="S129" i="20"/>
  <c r="Y125" i="47" s="1"/>
  <c r="S124" i="43"/>
  <c r="Y795" i="47" s="1"/>
  <c r="S128" i="35"/>
  <c r="Y259" i="47" s="1"/>
  <c r="S128" i="34"/>
  <c r="Y192" i="47" s="1"/>
  <c r="S124" i="40"/>
  <c r="Y594" i="47" s="1"/>
  <c r="S124" i="42"/>
  <c r="Y728" i="47" s="1"/>
  <c r="S128" i="36"/>
  <c r="Y326" i="47" s="1"/>
  <c r="S124" i="38"/>
  <c r="Y460" i="47" s="1"/>
  <c r="S124" i="45"/>
  <c r="Y929" i="47" s="1"/>
  <c r="S124" i="37"/>
  <c r="Y393" i="47" s="1"/>
  <c r="S129" i="1"/>
  <c r="Y58" i="47" s="1"/>
  <c r="S124" i="46"/>
  <c r="Y996" i="47" s="1"/>
  <c r="S124" i="41"/>
  <c r="Y661" i="47" s="1"/>
  <c r="S128" i="44"/>
  <c r="Y862" i="47" s="1"/>
  <c r="S124" i="39"/>
  <c r="Y527" i="47" s="1"/>
  <c r="AE36" i="51"/>
  <c r="AE35" i="51"/>
  <c r="G88" i="42"/>
  <c r="M701" i="47" s="1"/>
  <c r="G89" i="42"/>
  <c r="M702" i="47" s="1"/>
  <c r="G86" i="42"/>
  <c r="M699" i="47" s="1"/>
  <c r="G91" i="42"/>
  <c r="M704" i="47" s="1"/>
  <c r="G90" i="42"/>
  <c r="M703" i="47" s="1"/>
  <c r="G87" i="42"/>
  <c r="M700" i="47" s="1"/>
  <c r="M721" i="47"/>
  <c r="G87" i="46"/>
  <c r="M968" i="47" s="1"/>
  <c r="G89" i="46"/>
  <c r="M970" i="47" s="1"/>
  <c r="G86" i="46"/>
  <c r="M967" i="47" s="1"/>
  <c r="G90" i="46"/>
  <c r="M971" i="47" s="1"/>
  <c r="G88" i="46"/>
  <c r="M969" i="47" s="1"/>
  <c r="M989" i="47"/>
  <c r="G91" i="46"/>
  <c r="M972" i="47" s="1"/>
  <c r="AJ130" i="20"/>
  <c r="AP126" i="47" s="1"/>
  <c r="AJ125" i="46"/>
  <c r="AP997" i="47" s="1"/>
  <c r="AJ125" i="37"/>
  <c r="AP394" i="47" s="1"/>
  <c r="AJ125" i="40"/>
  <c r="AP595" i="47" s="1"/>
  <c r="AJ125" i="43"/>
  <c r="AP796" i="47" s="1"/>
  <c r="AJ129" i="44"/>
  <c r="AP863" i="47" s="1"/>
  <c r="AJ129" i="36"/>
  <c r="AP327" i="47" s="1"/>
  <c r="AJ125" i="38"/>
  <c r="AP461" i="47" s="1"/>
  <c r="AJ125" i="41"/>
  <c r="AP662" i="47" s="1"/>
  <c r="AJ125" i="42"/>
  <c r="AP729" i="47" s="1"/>
  <c r="AJ129" i="35"/>
  <c r="AP260" i="47" s="1"/>
  <c r="AJ125" i="45"/>
  <c r="AP930" i="47" s="1"/>
  <c r="AJ130" i="1"/>
  <c r="AP59" i="47" s="1"/>
  <c r="AJ125" i="39"/>
  <c r="AP528" i="47" s="1"/>
  <c r="AJ129" i="34"/>
  <c r="AP193" i="47" s="1"/>
  <c r="G129" i="36"/>
  <c r="M327" i="47" s="1"/>
  <c r="G129" i="35"/>
  <c r="M260" i="47" s="1"/>
  <c r="G129" i="44"/>
  <c r="M863" i="47" s="1"/>
  <c r="G125" i="40"/>
  <c r="M595" i="47" s="1"/>
  <c r="G125" i="39"/>
  <c r="M528" i="47" s="1"/>
  <c r="G125" i="38"/>
  <c r="M461" i="47" s="1"/>
  <c r="G125" i="43"/>
  <c r="M796" i="47" s="1"/>
  <c r="G125" i="42"/>
  <c r="M729" i="47" s="1"/>
  <c r="G125" i="37"/>
  <c r="M394" i="47" s="1"/>
  <c r="G130" i="1"/>
  <c r="M59" i="47" s="1"/>
  <c r="G125" i="41"/>
  <c r="M662" i="47" s="1"/>
  <c r="G129" i="34"/>
  <c r="M193" i="47" s="1"/>
  <c r="G125" i="46"/>
  <c r="M997" i="47" s="1"/>
  <c r="G130" i="20"/>
  <c r="M126" i="47" s="1"/>
  <c r="G125" i="45"/>
  <c r="M930" i="47" s="1"/>
  <c r="AG131" i="35"/>
  <c r="AM262" i="47" s="1"/>
  <c r="AG131" i="44"/>
  <c r="AM865" i="47" s="1"/>
  <c r="AG127" i="38"/>
  <c r="AM463" i="47" s="1"/>
  <c r="AG127" i="46"/>
  <c r="AM999" i="47" s="1"/>
  <c r="AG127" i="41"/>
  <c r="AM664" i="47" s="1"/>
  <c r="AG132" i="20"/>
  <c r="AM128" i="47" s="1"/>
  <c r="AG127" i="43"/>
  <c r="AM798" i="47" s="1"/>
  <c r="AG127" i="40"/>
  <c r="AM597" i="47" s="1"/>
  <c r="AG132" i="1"/>
  <c r="AM61" i="47" s="1"/>
  <c r="AG131" i="34"/>
  <c r="AM195" i="47" s="1"/>
  <c r="AG127" i="42"/>
  <c r="AM731" i="47" s="1"/>
  <c r="AG127" i="45"/>
  <c r="AM932" i="47" s="1"/>
  <c r="AG127" i="39"/>
  <c r="AM530" i="47" s="1"/>
  <c r="AG127" i="37"/>
  <c r="AM396" i="47" s="1"/>
  <c r="AG131" i="36"/>
  <c r="AM329" i="47" s="1"/>
  <c r="P129" i="45"/>
  <c r="V934" i="47" s="1"/>
  <c r="P129" i="41"/>
  <c r="V666" i="47" s="1"/>
  <c r="P133" i="44"/>
  <c r="V867" i="47" s="1"/>
  <c r="P134" i="1"/>
  <c r="V63" i="47" s="1"/>
  <c r="P129" i="46"/>
  <c r="V1001" i="47" s="1"/>
  <c r="P133" i="36"/>
  <c r="V331" i="47" s="1"/>
  <c r="P133" i="35"/>
  <c r="V264" i="47" s="1"/>
  <c r="P134" i="20"/>
  <c r="V130" i="47" s="1"/>
  <c r="P129" i="42"/>
  <c r="V733" i="47" s="1"/>
  <c r="P129" i="39"/>
  <c r="V532" i="47" s="1"/>
  <c r="P129" i="37"/>
  <c r="V398" i="47" s="1"/>
  <c r="P129" i="38"/>
  <c r="V465" i="47" s="1"/>
  <c r="P129" i="43"/>
  <c r="V800" i="47" s="1"/>
  <c r="P129" i="40"/>
  <c r="V599" i="47" s="1"/>
  <c r="P133" i="34"/>
  <c r="V197" i="47" s="1"/>
  <c r="V134" i="34"/>
  <c r="AB198" i="47" s="1"/>
  <c r="V130" i="41"/>
  <c r="AB667" i="47" s="1"/>
  <c r="V130" i="42"/>
  <c r="AB734" i="47" s="1"/>
  <c r="V135" i="1"/>
  <c r="AB64" i="47" s="1"/>
  <c r="V130" i="40"/>
  <c r="AB600" i="47" s="1"/>
  <c r="V134" i="44"/>
  <c r="AB868" i="47" s="1"/>
  <c r="V130" i="45"/>
  <c r="AB935" i="47" s="1"/>
  <c r="V130" i="37"/>
  <c r="AB399" i="47" s="1"/>
  <c r="V135" i="20"/>
  <c r="AB131" i="47" s="1"/>
  <c r="V130" i="38"/>
  <c r="AB466" i="47" s="1"/>
  <c r="V134" i="36"/>
  <c r="AB332" i="47" s="1"/>
  <c r="V130" i="39"/>
  <c r="AB533" i="47" s="1"/>
  <c r="V130" i="43"/>
  <c r="AB801" i="47" s="1"/>
  <c r="V130" i="46"/>
  <c r="AB1002" i="47" s="1"/>
  <c r="V134" i="35"/>
  <c r="AB265" i="47" s="1"/>
  <c r="O137" i="20"/>
  <c r="U133" i="47" s="1"/>
  <c r="O132" i="41"/>
  <c r="U669" i="47" s="1"/>
  <c r="O137" i="1"/>
  <c r="U66" i="47" s="1"/>
  <c r="O132" i="37"/>
  <c r="U401" i="47" s="1"/>
  <c r="O136" i="34"/>
  <c r="U200" i="47" s="1"/>
  <c r="O132" i="39"/>
  <c r="U535" i="47" s="1"/>
  <c r="O132" i="45"/>
  <c r="U937" i="47" s="1"/>
  <c r="O132" i="42"/>
  <c r="U736" i="47" s="1"/>
  <c r="O132" i="38"/>
  <c r="U468" i="47" s="1"/>
  <c r="O132" i="40"/>
  <c r="U602" i="47" s="1"/>
  <c r="O136" i="44"/>
  <c r="U870" i="47" s="1"/>
  <c r="O132" i="46"/>
  <c r="U1004" i="47" s="1"/>
  <c r="O136" i="36"/>
  <c r="U334" i="47" s="1"/>
  <c r="O136" i="35"/>
  <c r="U267" i="47" s="1"/>
  <c r="O132" i="43"/>
  <c r="U803" i="47" s="1"/>
  <c r="S135" i="1"/>
  <c r="Y64" i="47" s="1"/>
  <c r="S130" i="43"/>
  <c r="Y801" i="47" s="1"/>
  <c r="S130" i="40"/>
  <c r="Y600" i="47" s="1"/>
  <c r="S130" i="45"/>
  <c r="Y935" i="47" s="1"/>
  <c r="S130" i="41"/>
  <c r="Y667" i="47" s="1"/>
  <c r="S130" i="46"/>
  <c r="Y1002" i="47" s="1"/>
  <c r="S134" i="34"/>
  <c r="Y198" i="47" s="1"/>
  <c r="S130" i="38"/>
  <c r="Y466" i="47" s="1"/>
  <c r="S134" i="36"/>
  <c r="Y332" i="47" s="1"/>
  <c r="S135" i="20"/>
  <c r="Y131" i="47" s="1"/>
  <c r="S130" i="42"/>
  <c r="Y734" i="47" s="1"/>
  <c r="S130" i="37"/>
  <c r="Y399" i="47" s="1"/>
  <c r="S130" i="39"/>
  <c r="Y533" i="47" s="1"/>
  <c r="S134" i="44"/>
  <c r="Y868" i="47" s="1"/>
  <c r="S134" i="35"/>
  <c r="Y265" i="47" s="1"/>
  <c r="AI135" i="20"/>
  <c r="AO131" i="47" s="1"/>
  <c r="AI130" i="39"/>
  <c r="AO533" i="47" s="1"/>
  <c r="AI134" i="34"/>
  <c r="AO198" i="47" s="1"/>
  <c r="AI130" i="43"/>
  <c r="AO801" i="47" s="1"/>
  <c r="AI130" i="42"/>
  <c r="AO734" i="47" s="1"/>
  <c r="AI134" i="35"/>
  <c r="AO265" i="47" s="1"/>
  <c r="AI130" i="37"/>
  <c r="AO399" i="47" s="1"/>
  <c r="AI130" i="46"/>
  <c r="AO1002" i="47" s="1"/>
  <c r="AI134" i="44"/>
  <c r="AO868" i="47" s="1"/>
  <c r="AI130" i="41"/>
  <c r="AO667" i="47" s="1"/>
  <c r="AI134" i="36"/>
  <c r="AO332" i="47" s="1"/>
  <c r="AI130" i="45"/>
  <c r="AO935" i="47" s="1"/>
  <c r="AI130" i="40"/>
  <c r="AO600" i="47" s="1"/>
  <c r="AI135" i="1"/>
  <c r="AO64" i="47" s="1"/>
  <c r="AI130" i="38"/>
  <c r="AO466" i="47" s="1"/>
  <c r="Q136" i="35"/>
  <c r="W267" i="47" s="1"/>
  <c r="Q136" i="36"/>
  <c r="W334" i="47" s="1"/>
  <c r="Q132" i="39"/>
  <c r="W535" i="47" s="1"/>
  <c r="Q137" i="1"/>
  <c r="W66" i="47" s="1"/>
  <c r="Q137" i="20"/>
  <c r="W133" i="47" s="1"/>
  <c r="Q132" i="45"/>
  <c r="W937" i="47" s="1"/>
  <c r="Q132" i="41"/>
  <c r="W669" i="47" s="1"/>
  <c r="Q132" i="42"/>
  <c r="W736" i="47" s="1"/>
  <c r="Q132" i="43"/>
  <c r="W803" i="47" s="1"/>
  <c r="Q136" i="34"/>
  <c r="W200" i="47" s="1"/>
  <c r="Q132" i="40"/>
  <c r="W602" i="47" s="1"/>
  <c r="Q132" i="37"/>
  <c r="W401" i="47" s="1"/>
  <c r="Q132" i="38"/>
  <c r="W468" i="47" s="1"/>
  <c r="Q136" i="44"/>
  <c r="W870" i="47" s="1"/>
  <c r="Q132" i="46"/>
  <c r="W1004" i="47" s="1"/>
  <c r="N126" i="20"/>
  <c r="T122" i="47" s="1"/>
  <c r="N121" i="39"/>
  <c r="T524" i="47" s="1"/>
  <c r="N126" i="1"/>
  <c r="T55" i="47" s="1"/>
  <c r="N125" i="36"/>
  <c r="T323" i="47" s="1"/>
  <c r="N121" i="37"/>
  <c r="T390" i="47" s="1"/>
  <c r="N125" i="34"/>
  <c r="T189" i="47" s="1"/>
  <c r="N121" i="38"/>
  <c r="T457" i="47" s="1"/>
  <c r="N121" i="46"/>
  <c r="T993" i="47" s="1"/>
  <c r="N121" i="42"/>
  <c r="T725" i="47" s="1"/>
  <c r="N121" i="45"/>
  <c r="T926" i="47" s="1"/>
  <c r="N121" i="43"/>
  <c r="T792" i="47" s="1"/>
  <c r="N121" i="40"/>
  <c r="T591" i="47" s="1"/>
  <c r="N125" i="44"/>
  <c r="T859" i="47" s="1"/>
  <c r="N121" i="41"/>
  <c r="T658" i="47" s="1"/>
  <c r="N125" i="35"/>
  <c r="T256" i="47" s="1"/>
  <c r="AD128" i="20"/>
  <c r="AJ124" i="47" s="1"/>
  <c r="AD123" i="38"/>
  <c r="AJ459" i="47" s="1"/>
  <c r="AD123" i="45"/>
  <c r="AJ928" i="47" s="1"/>
  <c r="AD123" i="41"/>
  <c r="AJ660" i="47" s="1"/>
  <c r="AD123" i="39"/>
  <c r="AJ526" i="47" s="1"/>
  <c r="AD123" i="46"/>
  <c r="AJ995" i="47" s="1"/>
  <c r="AD128" i="1"/>
  <c r="AJ57" i="47" s="1"/>
  <c r="AD123" i="42"/>
  <c r="AJ727" i="47" s="1"/>
  <c r="AD127" i="36"/>
  <c r="AJ325" i="47" s="1"/>
  <c r="AD127" i="35"/>
  <c r="AJ258" i="47" s="1"/>
  <c r="AD127" i="44"/>
  <c r="AJ861" i="47" s="1"/>
  <c r="AD123" i="37"/>
  <c r="AJ392" i="47" s="1"/>
  <c r="AD127" i="34"/>
  <c r="AJ191" i="47" s="1"/>
  <c r="AD123" i="40"/>
  <c r="AJ593" i="47" s="1"/>
  <c r="AD123" i="43"/>
  <c r="AJ794" i="47" s="1"/>
  <c r="AJ122" i="42"/>
  <c r="AP726" i="47" s="1"/>
  <c r="AJ122" i="39"/>
  <c r="AP525" i="47" s="1"/>
  <c r="AJ122" i="45"/>
  <c r="AP927" i="47" s="1"/>
  <c r="AJ122" i="37"/>
  <c r="AP391" i="47" s="1"/>
  <c r="AJ122" i="46"/>
  <c r="AP994" i="47" s="1"/>
  <c r="AJ127" i="1"/>
  <c r="AP56" i="47" s="1"/>
  <c r="AJ126" i="34"/>
  <c r="AP190" i="47" s="1"/>
  <c r="AJ122" i="41"/>
  <c r="AP659" i="47" s="1"/>
  <c r="AJ126" i="44"/>
  <c r="AP860" i="47" s="1"/>
  <c r="AJ127" i="20"/>
  <c r="AP123" i="47" s="1"/>
  <c r="AJ122" i="43"/>
  <c r="AP793" i="47" s="1"/>
  <c r="AJ126" i="36"/>
  <c r="AP324" i="47" s="1"/>
  <c r="AJ122" i="38"/>
  <c r="AP458" i="47" s="1"/>
  <c r="AJ122" i="40"/>
  <c r="AP592" i="47" s="1"/>
  <c r="AJ126" i="35"/>
  <c r="AP257" i="47" s="1"/>
  <c r="X121" i="42"/>
  <c r="AD725" i="47" s="1"/>
  <c r="X121" i="37"/>
  <c r="AD390" i="47" s="1"/>
  <c r="X121" i="40"/>
  <c r="AD591" i="47" s="1"/>
  <c r="X121" i="45"/>
  <c r="AD926" i="47" s="1"/>
  <c r="X121" i="43"/>
  <c r="AD792" i="47" s="1"/>
  <c r="X121" i="38"/>
  <c r="AD457" i="47" s="1"/>
  <c r="X126" i="20"/>
  <c r="AD122" i="47" s="1"/>
  <c r="X121" i="46"/>
  <c r="AD993" i="47" s="1"/>
  <c r="X125" i="44"/>
  <c r="AD859" i="47" s="1"/>
  <c r="X126" i="1"/>
  <c r="AD55" i="47" s="1"/>
  <c r="X125" i="35"/>
  <c r="AD256" i="47" s="1"/>
  <c r="X125" i="34"/>
  <c r="AD189" i="47" s="1"/>
  <c r="X121" i="41"/>
  <c r="AD658" i="47" s="1"/>
  <c r="X121" i="39"/>
  <c r="AD524" i="47" s="1"/>
  <c r="X125" i="36"/>
  <c r="AD323" i="47" s="1"/>
  <c r="Y128" i="20"/>
  <c r="AE124" i="47" s="1"/>
  <c r="Y123" i="38"/>
  <c r="AE459" i="47" s="1"/>
  <c r="Y123" i="43"/>
  <c r="AE794" i="47" s="1"/>
  <c r="Y127" i="35"/>
  <c r="AE258" i="47" s="1"/>
  <c r="Y128" i="1"/>
  <c r="AE57" i="47" s="1"/>
  <c r="Y123" i="41"/>
  <c r="AE660" i="47" s="1"/>
  <c r="Y123" i="42"/>
  <c r="AE727" i="47" s="1"/>
  <c r="Y123" i="45"/>
  <c r="AE928" i="47" s="1"/>
  <c r="Y123" i="39"/>
  <c r="AE526" i="47" s="1"/>
  <c r="Y123" i="40"/>
  <c r="AE593" i="47" s="1"/>
  <c r="Y123" i="37"/>
  <c r="AE392" i="47" s="1"/>
  <c r="Y127" i="36"/>
  <c r="AE325" i="47" s="1"/>
  <c r="Y127" i="44"/>
  <c r="AE861" i="47" s="1"/>
  <c r="Y127" i="34"/>
  <c r="AE191" i="47" s="1"/>
  <c r="Y123" i="46"/>
  <c r="AE995" i="47" s="1"/>
  <c r="M126" i="43"/>
  <c r="S797" i="47" s="1"/>
  <c r="M130" i="35"/>
  <c r="S261" i="47" s="1"/>
  <c r="M126" i="45"/>
  <c r="S931" i="47" s="1"/>
  <c r="M130" i="34"/>
  <c r="S194" i="47" s="1"/>
  <c r="M126" i="39"/>
  <c r="S529" i="47" s="1"/>
  <c r="M126" i="42"/>
  <c r="S730" i="47" s="1"/>
  <c r="M131" i="1"/>
  <c r="S60" i="47" s="1"/>
  <c r="M126" i="37"/>
  <c r="S395" i="47" s="1"/>
  <c r="M126" i="46"/>
  <c r="S998" i="47" s="1"/>
  <c r="M130" i="44"/>
  <c r="S864" i="47" s="1"/>
  <c r="M130" i="36"/>
  <c r="S328" i="47" s="1"/>
  <c r="M131" i="20"/>
  <c r="S127" i="47" s="1"/>
  <c r="M126" i="40"/>
  <c r="S596" i="47" s="1"/>
  <c r="M126" i="38"/>
  <c r="S462" i="47" s="1"/>
  <c r="M126" i="41"/>
  <c r="S663" i="47" s="1"/>
  <c r="O129" i="41"/>
  <c r="U666" i="47" s="1"/>
  <c r="O129" i="46"/>
  <c r="U1001" i="47" s="1"/>
  <c r="O129" i="39"/>
  <c r="U532" i="47" s="1"/>
  <c r="O129" i="43"/>
  <c r="U800" i="47" s="1"/>
  <c r="O129" i="40"/>
  <c r="U599" i="47" s="1"/>
  <c r="O129" i="42"/>
  <c r="U733" i="47" s="1"/>
  <c r="O134" i="1"/>
  <c r="U63" i="47" s="1"/>
  <c r="O129" i="38"/>
  <c r="U465" i="47" s="1"/>
  <c r="O133" i="35"/>
  <c r="U264" i="47" s="1"/>
  <c r="O134" i="20"/>
  <c r="U130" i="47" s="1"/>
  <c r="O133" i="34"/>
  <c r="U197" i="47" s="1"/>
  <c r="O129" i="45"/>
  <c r="U934" i="47" s="1"/>
  <c r="O129" i="37"/>
  <c r="U398" i="47" s="1"/>
  <c r="O133" i="44"/>
  <c r="U867" i="47" s="1"/>
  <c r="O133" i="36"/>
  <c r="U331" i="47" s="1"/>
  <c r="D90" i="38"/>
  <c r="J453" i="47"/>
  <c r="D86" i="38"/>
  <c r="D91" i="38"/>
  <c r="D89" i="38"/>
  <c r="D88" i="38"/>
  <c r="D79" i="38"/>
  <c r="D87" i="38"/>
  <c r="D78" i="35"/>
  <c r="E78" i="35" s="1"/>
  <c r="D91" i="35"/>
  <c r="D95" i="35"/>
  <c r="D94" i="35"/>
  <c r="D93" i="35"/>
  <c r="D92" i="35"/>
  <c r="D90" i="35"/>
  <c r="D83" i="35"/>
  <c r="J252" i="47"/>
  <c r="AB36" i="51"/>
  <c r="AB35" i="51"/>
  <c r="R36" i="51"/>
  <c r="R35" i="51"/>
  <c r="AB132" i="43"/>
  <c r="AH803" i="47" s="1"/>
  <c r="AB132" i="38"/>
  <c r="AH468" i="47" s="1"/>
  <c r="AB132" i="46"/>
  <c r="AH1004" i="47" s="1"/>
  <c r="AB136" i="44"/>
  <c r="AH870" i="47" s="1"/>
  <c r="AB136" i="34"/>
  <c r="AH200" i="47" s="1"/>
  <c r="AB136" i="35"/>
  <c r="AH267" i="47" s="1"/>
  <c r="AB132" i="39"/>
  <c r="AH535" i="47" s="1"/>
  <c r="AB137" i="20"/>
  <c r="AH133" i="47" s="1"/>
  <c r="AB136" i="36"/>
  <c r="AH334" i="47" s="1"/>
  <c r="AB132" i="42"/>
  <c r="AH736" i="47" s="1"/>
  <c r="AB132" i="41"/>
  <c r="AH669" i="47" s="1"/>
  <c r="AB132" i="37"/>
  <c r="AH401" i="47" s="1"/>
  <c r="AB137" i="1"/>
  <c r="AH66" i="47" s="1"/>
  <c r="AB132" i="45"/>
  <c r="AH937" i="47" s="1"/>
  <c r="AB132" i="40"/>
  <c r="AH602" i="47" s="1"/>
  <c r="D130" i="38"/>
  <c r="J466" i="47" s="1"/>
  <c r="D130" i="39"/>
  <c r="J533" i="47" s="1"/>
  <c r="D130" i="43"/>
  <c r="J801" i="47" s="1"/>
  <c r="D130" i="42"/>
  <c r="J734" i="47" s="1"/>
  <c r="D135" i="1"/>
  <c r="J64" i="47" s="1"/>
  <c r="D135" i="20"/>
  <c r="J131" i="47" s="1"/>
  <c r="D130" i="40"/>
  <c r="J600" i="47" s="1"/>
  <c r="D130" i="41"/>
  <c r="J667" i="47" s="1"/>
  <c r="D130" i="37"/>
  <c r="J399" i="47" s="1"/>
  <c r="D134" i="35"/>
  <c r="J265" i="47" s="1"/>
  <c r="D134" i="44"/>
  <c r="J868" i="47" s="1"/>
  <c r="D130" i="45"/>
  <c r="J935" i="47" s="1"/>
  <c r="D134" i="36"/>
  <c r="J332" i="47" s="1"/>
  <c r="D130" i="46"/>
  <c r="J1002" i="47" s="1"/>
  <c r="D134" i="34"/>
  <c r="J198" i="47" s="1"/>
  <c r="AJ137" i="20"/>
  <c r="AP133" i="47" s="1"/>
  <c r="AJ132" i="38"/>
  <c r="AP468" i="47" s="1"/>
  <c r="AJ132" i="41"/>
  <c r="AP669" i="47" s="1"/>
  <c r="AJ132" i="42"/>
  <c r="AP736" i="47" s="1"/>
  <c r="AJ136" i="35"/>
  <c r="AP267" i="47" s="1"/>
  <c r="AJ136" i="36"/>
  <c r="AP334" i="47" s="1"/>
  <c r="AJ132" i="43"/>
  <c r="AP803" i="47" s="1"/>
  <c r="AJ137" i="1"/>
  <c r="AP66" i="47" s="1"/>
  <c r="AJ132" i="37"/>
  <c r="AP401" i="47" s="1"/>
  <c r="AJ132" i="40"/>
  <c r="AP602" i="47" s="1"/>
  <c r="AJ132" i="46"/>
  <c r="AP1004" i="47" s="1"/>
  <c r="AJ136" i="34"/>
  <c r="AP200" i="47" s="1"/>
  <c r="AJ132" i="39"/>
  <c r="AP535" i="47" s="1"/>
  <c r="AJ136" i="44"/>
  <c r="AP870" i="47" s="1"/>
  <c r="AJ132" i="45"/>
  <c r="AP937" i="47" s="1"/>
  <c r="Z135" i="36"/>
  <c r="AF333" i="47" s="1"/>
  <c r="Z131" i="39"/>
  <c r="AF534" i="47" s="1"/>
  <c r="Z131" i="38"/>
  <c r="AF467" i="47" s="1"/>
  <c r="Y39" i="51"/>
  <c r="Y34" i="51" s="1"/>
  <c r="Z135" i="35"/>
  <c r="AF266" i="47" s="1"/>
  <c r="Z136" i="20"/>
  <c r="AF132" i="47" s="1"/>
  <c r="Z135" i="34"/>
  <c r="AF199" i="47" s="1"/>
  <c r="Z131" i="37"/>
  <c r="AF400" i="47" s="1"/>
  <c r="Z131" i="40"/>
  <c r="AF601" i="47" s="1"/>
  <c r="Z131" i="46"/>
  <c r="AF1003" i="47" s="1"/>
  <c r="Z131" i="45"/>
  <c r="AF936" i="47" s="1"/>
  <c r="Z135" i="44"/>
  <c r="AF869" i="47" s="1"/>
  <c r="Z131" i="41"/>
  <c r="AF668" i="47" s="1"/>
  <c r="Z136" i="1"/>
  <c r="AF65" i="47" s="1"/>
  <c r="Z131" i="42"/>
  <c r="AF735" i="47" s="1"/>
  <c r="Z131" i="43"/>
  <c r="AF802" i="47" s="1"/>
  <c r="AG126" i="36"/>
  <c r="AM324" i="47" s="1"/>
  <c r="AG126" i="34"/>
  <c r="AM190" i="47" s="1"/>
  <c r="AG126" i="44"/>
  <c r="AM860" i="47" s="1"/>
  <c r="AG127" i="20"/>
  <c r="AM123" i="47" s="1"/>
  <c r="AG122" i="37"/>
  <c r="AM391" i="47" s="1"/>
  <c r="AG122" i="46"/>
  <c r="AM994" i="47" s="1"/>
  <c r="AG122" i="42"/>
  <c r="AM726" i="47" s="1"/>
  <c r="AG127" i="1"/>
  <c r="AM56" i="47" s="1"/>
  <c r="AG122" i="38"/>
  <c r="AM458" i="47" s="1"/>
  <c r="AG126" i="35"/>
  <c r="AM257" i="47" s="1"/>
  <c r="AG122" i="40"/>
  <c r="AM592" i="47" s="1"/>
  <c r="AG122" i="43"/>
  <c r="AM793" i="47" s="1"/>
  <c r="AG122" i="45"/>
  <c r="AM927" i="47" s="1"/>
  <c r="AG122" i="39"/>
  <c r="AM525" i="47" s="1"/>
  <c r="AG122" i="41"/>
  <c r="AM659" i="47" s="1"/>
  <c r="K131" i="44"/>
  <c r="Q865" i="47" s="1"/>
  <c r="K131" i="35"/>
  <c r="Q262" i="47" s="1"/>
  <c r="K132" i="20"/>
  <c r="Q128" i="47" s="1"/>
  <c r="K132" i="1"/>
  <c r="Q61" i="47" s="1"/>
  <c r="K127" i="39"/>
  <c r="Q530" i="47" s="1"/>
  <c r="K127" i="46"/>
  <c r="Q999" i="47" s="1"/>
  <c r="K127" i="38"/>
  <c r="Q463" i="47" s="1"/>
  <c r="K127" i="43"/>
  <c r="Q798" i="47" s="1"/>
  <c r="K127" i="37"/>
  <c r="Q396" i="47" s="1"/>
  <c r="K127" i="42"/>
  <c r="Q731" i="47" s="1"/>
  <c r="K127" i="41"/>
  <c r="Q664" i="47" s="1"/>
  <c r="K127" i="40"/>
  <c r="Q597" i="47" s="1"/>
  <c r="K127" i="45"/>
  <c r="Q932" i="47" s="1"/>
  <c r="K131" i="34"/>
  <c r="Q195" i="47" s="1"/>
  <c r="K131" i="36"/>
  <c r="Q329" i="47" s="1"/>
  <c r="K252" i="47"/>
  <c r="E90" i="35"/>
  <c r="K230" i="47" s="1"/>
  <c r="E93" i="35"/>
  <c r="K233" i="47" s="1"/>
  <c r="E91" i="35"/>
  <c r="K231" i="47" s="1"/>
  <c r="E94" i="35"/>
  <c r="K234" i="47" s="1"/>
  <c r="E92" i="35"/>
  <c r="K232" i="47" s="1"/>
  <c r="E95" i="35"/>
  <c r="K235" i="47" s="1"/>
  <c r="E95" i="20"/>
  <c r="K100" i="47" s="1"/>
  <c r="E94" i="20"/>
  <c r="K99" i="47" s="1"/>
  <c r="E92" i="20"/>
  <c r="K97" i="47" s="1"/>
  <c r="E93" i="20"/>
  <c r="K98" i="47" s="1"/>
  <c r="E91" i="20"/>
  <c r="K96" i="47" s="1"/>
  <c r="E96" i="20"/>
  <c r="K101" i="47" s="1"/>
  <c r="K118" i="47"/>
  <c r="O36" i="51"/>
  <c r="O35" i="51"/>
  <c r="I89" i="46"/>
  <c r="O970" i="47" s="1"/>
  <c r="O989" i="47"/>
  <c r="I91" i="46"/>
  <c r="O972" i="47" s="1"/>
  <c r="I90" i="46"/>
  <c r="O971" i="47" s="1"/>
  <c r="I88" i="46"/>
  <c r="O969" i="47" s="1"/>
  <c r="I86" i="46"/>
  <c r="O967" i="47" s="1"/>
  <c r="I87" i="46"/>
  <c r="O968" i="47" s="1"/>
  <c r="I87" i="41"/>
  <c r="O633" i="47" s="1"/>
  <c r="I88" i="41"/>
  <c r="O634" i="47" s="1"/>
  <c r="I86" i="41"/>
  <c r="O632" i="47" s="1"/>
  <c r="I91" i="41"/>
  <c r="O637" i="47" s="1"/>
  <c r="I90" i="41"/>
  <c r="O636" i="47" s="1"/>
  <c r="O654" i="47"/>
  <c r="I89" i="41"/>
  <c r="O635" i="47" s="1"/>
  <c r="X127" i="42"/>
  <c r="AD731" i="47" s="1"/>
  <c r="X127" i="37"/>
  <c r="AD396" i="47" s="1"/>
  <c r="X131" i="34"/>
  <c r="AD195" i="47" s="1"/>
  <c r="X127" i="40"/>
  <c r="AD597" i="47" s="1"/>
  <c r="X127" i="46"/>
  <c r="AD999" i="47" s="1"/>
  <c r="X131" i="35"/>
  <c r="AD262" i="47" s="1"/>
  <c r="X127" i="45"/>
  <c r="AD932" i="47" s="1"/>
  <c r="X127" i="41"/>
  <c r="AD664" i="47" s="1"/>
  <c r="X131" i="36"/>
  <c r="AD329" i="47" s="1"/>
  <c r="X131" i="44"/>
  <c r="AD865" i="47" s="1"/>
  <c r="X132" i="20"/>
  <c r="AD128" i="47" s="1"/>
  <c r="X127" i="39"/>
  <c r="AD530" i="47" s="1"/>
  <c r="X127" i="43"/>
  <c r="AD798" i="47" s="1"/>
  <c r="X127" i="38"/>
  <c r="AD463" i="47" s="1"/>
  <c r="X132" i="1"/>
  <c r="AD61" i="47" s="1"/>
  <c r="V123" i="41"/>
  <c r="AB660" i="47" s="1"/>
  <c r="V127" i="44"/>
  <c r="AB861" i="47" s="1"/>
  <c r="V123" i="39"/>
  <c r="AB526" i="47" s="1"/>
  <c r="V123" i="40"/>
  <c r="AB593" i="47" s="1"/>
  <c r="V127" i="36"/>
  <c r="AB325" i="47" s="1"/>
  <c r="V127" i="35"/>
  <c r="AB258" i="47" s="1"/>
  <c r="V123" i="43"/>
  <c r="AB794" i="47" s="1"/>
  <c r="V123" i="46"/>
  <c r="AB995" i="47" s="1"/>
  <c r="V127" i="34"/>
  <c r="AB191" i="47" s="1"/>
  <c r="V123" i="45"/>
  <c r="AB928" i="47" s="1"/>
  <c r="V123" i="42"/>
  <c r="AB727" i="47" s="1"/>
  <c r="V128" i="20"/>
  <c r="AB124" i="47" s="1"/>
  <c r="V123" i="37"/>
  <c r="AB392" i="47" s="1"/>
  <c r="V128" i="1"/>
  <c r="AB57" i="47" s="1"/>
  <c r="V123" i="38"/>
  <c r="AB459" i="47" s="1"/>
  <c r="O124" i="37"/>
  <c r="U393" i="47" s="1"/>
  <c r="O124" i="41"/>
  <c r="U661" i="47" s="1"/>
  <c r="O124" i="39"/>
  <c r="U527" i="47" s="1"/>
  <c r="O124" i="42"/>
  <c r="U728" i="47" s="1"/>
  <c r="O124" i="46"/>
  <c r="U996" i="47" s="1"/>
  <c r="O124" i="40"/>
  <c r="U594" i="47" s="1"/>
  <c r="O129" i="20"/>
  <c r="U125" i="47" s="1"/>
  <c r="O124" i="45"/>
  <c r="U929" i="47" s="1"/>
  <c r="O129" i="1"/>
  <c r="U58" i="47" s="1"/>
  <c r="O124" i="43"/>
  <c r="U795" i="47" s="1"/>
  <c r="O128" i="44"/>
  <c r="U862" i="47" s="1"/>
  <c r="O128" i="35"/>
  <c r="U259" i="47" s="1"/>
  <c r="O124" i="38"/>
  <c r="U460" i="47" s="1"/>
  <c r="O128" i="36"/>
  <c r="U326" i="47" s="1"/>
  <c r="O128" i="34"/>
  <c r="U192" i="47" s="1"/>
  <c r="S121" i="38"/>
  <c r="Y457" i="47" s="1"/>
  <c r="S121" i="42"/>
  <c r="Y725" i="47" s="1"/>
  <c r="S125" i="35"/>
  <c r="Y256" i="47" s="1"/>
  <c r="S121" i="39"/>
  <c r="Y524" i="47" s="1"/>
  <c r="S121" i="46"/>
  <c r="Y993" i="47" s="1"/>
  <c r="S121" i="37"/>
  <c r="Y390" i="47" s="1"/>
  <c r="S125" i="36"/>
  <c r="Y323" i="47" s="1"/>
  <c r="S121" i="40"/>
  <c r="Y591" i="47" s="1"/>
  <c r="S125" i="44"/>
  <c r="Y859" i="47" s="1"/>
  <c r="S125" i="34"/>
  <c r="Y189" i="47" s="1"/>
  <c r="S121" i="45"/>
  <c r="Y926" i="47" s="1"/>
  <c r="S126" i="1"/>
  <c r="Y55" i="47" s="1"/>
  <c r="S126" i="20"/>
  <c r="Y122" i="47" s="1"/>
  <c r="S121" i="43"/>
  <c r="Y792" i="47" s="1"/>
  <c r="S121" i="41"/>
  <c r="Y658" i="47" s="1"/>
  <c r="Y121" i="39"/>
  <c r="AE524" i="47" s="1"/>
  <c r="Y121" i="45"/>
  <c r="AE926" i="47" s="1"/>
  <c r="Y126" i="1"/>
  <c r="AE55" i="47" s="1"/>
  <c r="Y125" i="44"/>
  <c r="AE859" i="47" s="1"/>
  <c r="Y125" i="35"/>
  <c r="AE256" i="47" s="1"/>
  <c r="Y121" i="37"/>
  <c r="AE390" i="47" s="1"/>
  <c r="Y121" i="43"/>
  <c r="AE792" i="47" s="1"/>
  <c r="Y121" i="42"/>
  <c r="AE725" i="47" s="1"/>
  <c r="Y121" i="40"/>
  <c r="AE591" i="47" s="1"/>
  <c r="Y121" i="46"/>
  <c r="AE993" i="47" s="1"/>
  <c r="Y125" i="36"/>
  <c r="AE323" i="47" s="1"/>
  <c r="Y121" i="38"/>
  <c r="AE457" i="47" s="1"/>
  <c r="Y126" i="20"/>
  <c r="AE122" i="47" s="1"/>
  <c r="Y121" i="41"/>
  <c r="AE658" i="47" s="1"/>
  <c r="Y125" i="34"/>
  <c r="AE189" i="47" s="1"/>
  <c r="AG126" i="41"/>
  <c r="AM663" i="47" s="1"/>
  <c r="AG126" i="43"/>
  <c r="AM797" i="47" s="1"/>
  <c r="AG130" i="35"/>
  <c r="AM261" i="47" s="1"/>
  <c r="AG126" i="46"/>
  <c r="AM998" i="47" s="1"/>
  <c r="AG130" i="34"/>
  <c r="AM194" i="47" s="1"/>
  <c r="AG126" i="40"/>
  <c r="AM596" i="47" s="1"/>
  <c r="AG126" i="42"/>
  <c r="AM730" i="47" s="1"/>
  <c r="AG126" i="39"/>
  <c r="AM529" i="47" s="1"/>
  <c r="AG126" i="45"/>
  <c r="AM931" i="47" s="1"/>
  <c r="AG126" i="38"/>
  <c r="AM462" i="47" s="1"/>
  <c r="AG131" i="1"/>
  <c r="AM60" i="47" s="1"/>
  <c r="AG131" i="20"/>
  <c r="AM127" i="47" s="1"/>
  <c r="AG130" i="36"/>
  <c r="AM328" i="47" s="1"/>
  <c r="AG130" i="44"/>
  <c r="AM864" i="47" s="1"/>
  <c r="AG126" i="37"/>
  <c r="AM395" i="47" s="1"/>
  <c r="T123" i="42"/>
  <c r="Z727" i="47" s="1"/>
  <c r="T123" i="39"/>
  <c r="Z526" i="47" s="1"/>
  <c r="T123" i="46"/>
  <c r="Z995" i="47" s="1"/>
  <c r="T127" i="36"/>
  <c r="Z325" i="47" s="1"/>
  <c r="T127" i="44"/>
  <c r="Z861" i="47" s="1"/>
  <c r="T128" i="1"/>
  <c r="Z57" i="47" s="1"/>
  <c r="T123" i="38"/>
  <c r="Z459" i="47" s="1"/>
  <c r="T128" i="20"/>
  <c r="Z124" i="47" s="1"/>
  <c r="T127" i="34"/>
  <c r="Z191" i="47" s="1"/>
  <c r="T127" i="35"/>
  <c r="Z258" i="47" s="1"/>
  <c r="T123" i="41"/>
  <c r="Z660" i="47" s="1"/>
  <c r="T123" i="40"/>
  <c r="Z593" i="47" s="1"/>
  <c r="T123" i="45"/>
  <c r="Z928" i="47" s="1"/>
  <c r="T123" i="43"/>
  <c r="Z794" i="47" s="1"/>
  <c r="T123" i="37"/>
  <c r="Z392" i="47" s="1"/>
  <c r="F5" i="48"/>
  <c r="F11" i="48" s="1"/>
  <c r="F5" i="34"/>
  <c r="F11" i="34" s="1"/>
  <c r="F5" i="42"/>
  <c r="F11" i="42" s="1"/>
  <c r="F5" i="45"/>
  <c r="F11" i="45" s="1"/>
  <c r="F5" i="38"/>
  <c r="F11" i="38" s="1"/>
  <c r="F5" i="40"/>
  <c r="F11" i="40" s="1"/>
  <c r="F5" i="20"/>
  <c r="F11" i="20" s="1"/>
  <c r="F5" i="46"/>
  <c r="F11" i="46" s="1"/>
  <c r="F5" i="1"/>
  <c r="F11" i="1" s="1"/>
  <c r="F5" i="41"/>
  <c r="F11" i="41" s="1"/>
  <c r="F5" i="37"/>
  <c r="F11" i="37" s="1"/>
  <c r="F5" i="43"/>
  <c r="F11" i="43" s="1"/>
  <c r="F5" i="44"/>
  <c r="F11" i="44" s="1"/>
  <c r="F5" i="36"/>
  <c r="F11" i="36" s="1"/>
  <c r="F5" i="39"/>
  <c r="F11" i="39" s="1"/>
  <c r="F5" i="35"/>
  <c r="F11" i="35" s="1"/>
  <c r="Y133" i="46"/>
  <c r="AE1005" i="47" s="1"/>
  <c r="Y138" i="20"/>
  <c r="AE134" i="47" s="1"/>
  <c r="Y137" i="35"/>
  <c r="AE268" i="47" s="1"/>
  <c r="Y133" i="39"/>
  <c r="AE536" i="47" s="1"/>
  <c r="Y137" i="44"/>
  <c r="AE871" i="47" s="1"/>
  <c r="Y133" i="43"/>
  <c r="AE804" i="47" s="1"/>
  <c r="Y133" i="40"/>
  <c r="AE603" i="47" s="1"/>
  <c r="Y137" i="34"/>
  <c r="AE201" i="47" s="1"/>
  <c r="Y133" i="45"/>
  <c r="AE938" i="47" s="1"/>
  <c r="Y137" i="36"/>
  <c r="AE335" i="47" s="1"/>
  <c r="Y133" i="42"/>
  <c r="AE737" i="47" s="1"/>
  <c r="Y133" i="41"/>
  <c r="AE670" i="47" s="1"/>
  <c r="Y133" i="38"/>
  <c r="AE469" i="47" s="1"/>
  <c r="Y138" i="1"/>
  <c r="AE67" i="47" s="1"/>
  <c r="Y133" i="37"/>
  <c r="AE402" i="47" s="1"/>
  <c r="H91" i="34"/>
  <c r="N164" i="47" s="1"/>
  <c r="H92" i="34"/>
  <c r="N165" i="47" s="1"/>
  <c r="H95" i="34"/>
  <c r="N168" i="47" s="1"/>
  <c r="N185" i="47"/>
  <c r="H93" i="34"/>
  <c r="N166" i="47" s="1"/>
  <c r="H90" i="34"/>
  <c r="N163" i="47" s="1"/>
  <c r="H94" i="34"/>
  <c r="N167" i="47" s="1"/>
  <c r="R132" i="46"/>
  <c r="X1004" i="47" s="1"/>
  <c r="R132" i="42"/>
  <c r="X736" i="47" s="1"/>
  <c r="R132" i="41"/>
  <c r="X669" i="47" s="1"/>
  <c r="R132" i="43"/>
  <c r="X803" i="47" s="1"/>
  <c r="R137" i="20"/>
  <c r="X133" i="47" s="1"/>
  <c r="R132" i="45"/>
  <c r="X937" i="47" s="1"/>
  <c r="R136" i="44"/>
  <c r="X870" i="47" s="1"/>
  <c r="R136" i="35"/>
  <c r="X267" i="47" s="1"/>
  <c r="R132" i="37"/>
  <c r="X401" i="47" s="1"/>
  <c r="R137" i="1"/>
  <c r="X66" i="47" s="1"/>
  <c r="R136" i="34"/>
  <c r="X200" i="47" s="1"/>
  <c r="R132" i="38"/>
  <c r="X468" i="47" s="1"/>
  <c r="R132" i="40"/>
  <c r="X602" i="47" s="1"/>
  <c r="R136" i="36"/>
  <c r="X334" i="47" s="1"/>
  <c r="R132" i="39"/>
  <c r="X535" i="47" s="1"/>
  <c r="AF135" i="44"/>
  <c r="AL869" i="47" s="1"/>
  <c r="AF131" i="40"/>
  <c r="AL601" i="47" s="1"/>
  <c r="AF131" i="42"/>
  <c r="AL735" i="47" s="1"/>
  <c r="AF135" i="34"/>
  <c r="AL199" i="47" s="1"/>
  <c r="AF136" i="20"/>
  <c r="AL132" i="47" s="1"/>
  <c r="AF136" i="1"/>
  <c r="AL65" i="47" s="1"/>
  <c r="AF131" i="43"/>
  <c r="AL802" i="47" s="1"/>
  <c r="AF131" i="41"/>
  <c r="AL668" i="47" s="1"/>
  <c r="AE39" i="51"/>
  <c r="AE34" i="51" s="1"/>
  <c r="AF131" i="45"/>
  <c r="AL936" i="47" s="1"/>
  <c r="AF131" i="46"/>
  <c r="AL1003" i="47" s="1"/>
  <c r="AF135" i="35"/>
  <c r="AL266" i="47" s="1"/>
  <c r="AF131" i="38"/>
  <c r="AL467" i="47" s="1"/>
  <c r="AF131" i="37"/>
  <c r="AL400" i="47" s="1"/>
  <c r="AF131" i="39"/>
  <c r="AL534" i="47" s="1"/>
  <c r="AF135" i="36"/>
  <c r="AL333" i="47" s="1"/>
  <c r="J130" i="37"/>
  <c r="P399" i="47" s="1"/>
  <c r="J134" i="36"/>
  <c r="P332" i="47" s="1"/>
  <c r="J134" i="35"/>
  <c r="P265" i="47" s="1"/>
  <c r="J130" i="43"/>
  <c r="P801" i="47" s="1"/>
  <c r="J134" i="44"/>
  <c r="P868" i="47" s="1"/>
  <c r="J130" i="41"/>
  <c r="P667" i="47" s="1"/>
  <c r="J135" i="20"/>
  <c r="P131" i="47" s="1"/>
  <c r="J134" i="34"/>
  <c r="P198" i="47" s="1"/>
  <c r="J135" i="1"/>
  <c r="P64" i="47" s="1"/>
  <c r="J130" i="38"/>
  <c r="P466" i="47" s="1"/>
  <c r="J130" i="40"/>
  <c r="P600" i="47" s="1"/>
  <c r="J130" i="42"/>
  <c r="P734" i="47" s="1"/>
  <c r="J130" i="45"/>
  <c r="P935" i="47" s="1"/>
  <c r="J130" i="39"/>
  <c r="P533" i="47" s="1"/>
  <c r="J130" i="46"/>
  <c r="P1002" i="47" s="1"/>
  <c r="E137" i="35"/>
  <c r="K268" i="47" s="1"/>
  <c r="E138" i="1"/>
  <c r="K67" i="47" s="1"/>
  <c r="E138" i="20"/>
  <c r="K134" i="47" s="1"/>
  <c r="E133" i="43"/>
  <c r="K804" i="47" s="1"/>
  <c r="E137" i="44"/>
  <c r="K871" i="47" s="1"/>
  <c r="E137" i="36"/>
  <c r="K335" i="47" s="1"/>
  <c r="E133" i="39"/>
  <c r="K536" i="47" s="1"/>
  <c r="E133" i="37"/>
  <c r="K402" i="47" s="1"/>
  <c r="E133" i="38"/>
  <c r="K469" i="47" s="1"/>
  <c r="E133" i="46"/>
  <c r="K1005" i="47" s="1"/>
  <c r="E133" i="42"/>
  <c r="K737" i="47" s="1"/>
  <c r="E133" i="40"/>
  <c r="K603" i="47" s="1"/>
  <c r="E137" i="34"/>
  <c r="K201" i="47" s="1"/>
  <c r="E133" i="45"/>
  <c r="K938" i="47" s="1"/>
  <c r="E133" i="41"/>
  <c r="K670" i="47" s="1"/>
  <c r="V125" i="45"/>
  <c r="AB930" i="47" s="1"/>
  <c r="V129" i="36"/>
  <c r="AB327" i="47" s="1"/>
  <c r="V129" i="34"/>
  <c r="AB193" i="47" s="1"/>
  <c r="V125" i="42"/>
  <c r="AB729" i="47" s="1"/>
  <c r="V125" i="41"/>
  <c r="AB662" i="47" s="1"/>
  <c r="V125" i="38"/>
  <c r="AB461" i="47" s="1"/>
  <c r="V125" i="39"/>
  <c r="AB528" i="47" s="1"/>
  <c r="V125" i="37"/>
  <c r="AB394" i="47" s="1"/>
  <c r="V130" i="1"/>
  <c r="AB59" i="47" s="1"/>
  <c r="V125" i="43"/>
  <c r="AB796" i="47" s="1"/>
  <c r="V125" i="46"/>
  <c r="AB997" i="47" s="1"/>
  <c r="V129" i="35"/>
  <c r="AB260" i="47" s="1"/>
  <c r="V130" i="20"/>
  <c r="AB126" i="47" s="1"/>
  <c r="V129" i="44"/>
  <c r="AB863" i="47" s="1"/>
  <c r="V125" i="40"/>
  <c r="AB595" i="47" s="1"/>
  <c r="X126" i="38"/>
  <c r="AD462" i="47" s="1"/>
  <c r="X126" i="45"/>
  <c r="AD931" i="47" s="1"/>
  <c r="X126" i="39"/>
  <c r="AD529" i="47" s="1"/>
  <c r="X131" i="1"/>
  <c r="AD60" i="47" s="1"/>
  <c r="X126" i="40"/>
  <c r="AD596" i="47" s="1"/>
  <c r="X130" i="35"/>
  <c r="AD261" i="47" s="1"/>
  <c r="X126" i="41"/>
  <c r="AD663" i="47" s="1"/>
  <c r="X130" i="44"/>
  <c r="AD864" i="47" s="1"/>
  <c r="X126" i="46"/>
  <c r="AD998" i="47" s="1"/>
  <c r="X130" i="36"/>
  <c r="AD328" i="47" s="1"/>
  <c r="X126" i="37"/>
  <c r="AD395" i="47" s="1"/>
  <c r="X131" i="20"/>
  <c r="AD127" i="47" s="1"/>
  <c r="X126" i="42"/>
  <c r="AD730" i="47" s="1"/>
  <c r="X130" i="34"/>
  <c r="AD194" i="47" s="1"/>
  <c r="X126" i="43"/>
  <c r="AD797" i="47" s="1"/>
  <c r="Q128" i="34"/>
  <c r="W192" i="47" s="1"/>
  <c r="Q124" i="38"/>
  <c r="W460" i="47" s="1"/>
  <c r="Q124" i="37"/>
  <c r="W393" i="47" s="1"/>
  <c r="Q124" i="40"/>
  <c r="W594" i="47" s="1"/>
  <c r="Q124" i="46"/>
  <c r="W996" i="47" s="1"/>
  <c r="Q128" i="35"/>
  <c r="W259" i="47" s="1"/>
  <c r="Q124" i="41"/>
  <c r="W661" i="47" s="1"/>
  <c r="Q124" i="42"/>
  <c r="W728" i="47" s="1"/>
  <c r="Q124" i="39"/>
  <c r="W527" i="47" s="1"/>
  <c r="Q128" i="36"/>
  <c r="W326" i="47" s="1"/>
  <c r="Q124" i="45"/>
  <c r="W929" i="47" s="1"/>
  <c r="Q129" i="1"/>
  <c r="W58" i="47" s="1"/>
  <c r="Q128" i="44"/>
  <c r="W862" i="47" s="1"/>
  <c r="Q129" i="20"/>
  <c r="W125" i="47" s="1"/>
  <c r="Q124" i="43"/>
  <c r="W795" i="47" s="1"/>
  <c r="AE122" i="40"/>
  <c r="AK592" i="47" s="1"/>
  <c r="AE126" i="44"/>
  <c r="AK860" i="47" s="1"/>
  <c r="AE126" i="34"/>
  <c r="AK190" i="47" s="1"/>
  <c r="AE122" i="39"/>
  <c r="AK525" i="47" s="1"/>
  <c r="AE122" i="46"/>
  <c r="AK994" i="47" s="1"/>
  <c r="AE122" i="45"/>
  <c r="AK927" i="47" s="1"/>
  <c r="AE122" i="42"/>
  <c r="AK726" i="47" s="1"/>
  <c r="AE122" i="37"/>
  <c r="AK391" i="47" s="1"/>
  <c r="AE122" i="41"/>
  <c r="AK659" i="47" s="1"/>
  <c r="AE126" i="36"/>
  <c r="AK324" i="47" s="1"/>
  <c r="AE126" i="35"/>
  <c r="AK257" i="47" s="1"/>
  <c r="AE127" i="20"/>
  <c r="AK123" i="47" s="1"/>
  <c r="AE127" i="1"/>
  <c r="AK56" i="47" s="1"/>
  <c r="AE122" i="38"/>
  <c r="AK458" i="47" s="1"/>
  <c r="AE122" i="43"/>
  <c r="AK793" i="47" s="1"/>
  <c r="M252" i="47"/>
  <c r="G95" i="35"/>
  <c r="M235" i="47" s="1"/>
  <c r="G93" i="35"/>
  <c r="M233" i="47" s="1"/>
  <c r="G92" i="35"/>
  <c r="M232" i="47" s="1"/>
  <c r="G91" i="35"/>
  <c r="M231" i="47" s="1"/>
  <c r="G90" i="35"/>
  <c r="M230" i="47" s="1"/>
  <c r="G94" i="35"/>
  <c r="M234" i="47" s="1"/>
  <c r="G92" i="36"/>
  <c r="M299" i="47" s="1"/>
  <c r="M319" i="47"/>
  <c r="G91" i="36"/>
  <c r="M298" i="47" s="1"/>
  <c r="G93" i="36"/>
  <c r="M300" i="47" s="1"/>
  <c r="G95" i="36"/>
  <c r="M302" i="47" s="1"/>
  <c r="G94" i="36"/>
  <c r="M301" i="47" s="1"/>
  <c r="G90" i="36"/>
  <c r="M297" i="47" s="1"/>
  <c r="D125" i="43"/>
  <c r="J796" i="47" s="1"/>
  <c r="D125" i="41"/>
  <c r="J662" i="47" s="1"/>
  <c r="D125" i="46"/>
  <c r="J997" i="47" s="1"/>
  <c r="D125" i="37"/>
  <c r="J394" i="47" s="1"/>
  <c r="D125" i="39"/>
  <c r="J528" i="47" s="1"/>
  <c r="D130" i="1"/>
  <c r="J59" i="47" s="1"/>
  <c r="D129" i="34"/>
  <c r="J193" i="47" s="1"/>
  <c r="D129" i="35"/>
  <c r="J260" i="47" s="1"/>
  <c r="D125" i="42"/>
  <c r="J729" i="47" s="1"/>
  <c r="D125" i="40"/>
  <c r="J595" i="47" s="1"/>
  <c r="D130" i="20"/>
  <c r="J126" i="47" s="1"/>
  <c r="D125" i="38"/>
  <c r="J461" i="47" s="1"/>
  <c r="D125" i="45"/>
  <c r="J930" i="47" s="1"/>
  <c r="D129" i="36"/>
  <c r="J327" i="47" s="1"/>
  <c r="D129" i="44"/>
  <c r="J863" i="47" s="1"/>
  <c r="T128" i="44"/>
  <c r="Z862" i="47" s="1"/>
  <c r="T128" i="34"/>
  <c r="Z192" i="47" s="1"/>
  <c r="T124" i="37"/>
  <c r="Z393" i="47" s="1"/>
  <c r="T129" i="20"/>
  <c r="Z125" i="47" s="1"/>
  <c r="T124" i="41"/>
  <c r="Z661" i="47" s="1"/>
  <c r="T128" i="35"/>
  <c r="Z259" i="47" s="1"/>
  <c r="T124" i="45"/>
  <c r="Z929" i="47" s="1"/>
  <c r="T124" i="40"/>
  <c r="Z594" i="47" s="1"/>
  <c r="T124" i="38"/>
  <c r="Z460" i="47" s="1"/>
  <c r="T129" i="1"/>
  <c r="Z58" i="47" s="1"/>
  <c r="T124" i="39"/>
  <c r="Z527" i="47" s="1"/>
  <c r="T128" i="36"/>
  <c r="Z326" i="47" s="1"/>
  <c r="T124" i="42"/>
  <c r="Z728" i="47" s="1"/>
  <c r="T124" i="43"/>
  <c r="Z795" i="47" s="1"/>
  <c r="T124" i="46"/>
  <c r="Z996" i="47" s="1"/>
  <c r="F121" i="46"/>
  <c r="L993" i="47" s="1"/>
  <c r="F121" i="45"/>
  <c r="L926" i="47" s="1"/>
  <c r="F121" i="38"/>
  <c r="L457" i="47" s="1"/>
  <c r="F121" i="41"/>
  <c r="L658" i="47" s="1"/>
  <c r="F121" i="39"/>
  <c r="L524" i="47" s="1"/>
  <c r="F125" i="44"/>
  <c r="L859" i="47" s="1"/>
  <c r="F126" i="1"/>
  <c r="L55" i="47" s="1"/>
  <c r="F121" i="43"/>
  <c r="L792" i="47" s="1"/>
  <c r="F126" i="20"/>
  <c r="L122" i="47" s="1"/>
  <c r="F121" i="42"/>
  <c r="L725" i="47" s="1"/>
  <c r="F125" i="35"/>
  <c r="L256" i="47" s="1"/>
  <c r="F121" i="37"/>
  <c r="L390" i="47" s="1"/>
  <c r="F125" i="34"/>
  <c r="L189" i="47" s="1"/>
  <c r="F121" i="40"/>
  <c r="L591" i="47" s="1"/>
  <c r="F125" i="36"/>
  <c r="L323" i="47" s="1"/>
  <c r="U125" i="35"/>
  <c r="AA256" i="47" s="1"/>
  <c r="U125" i="44"/>
  <c r="AA859" i="47" s="1"/>
  <c r="U126" i="20"/>
  <c r="AA122" i="47" s="1"/>
  <c r="U121" i="41"/>
  <c r="AA658" i="47" s="1"/>
  <c r="U121" i="38"/>
  <c r="AA457" i="47" s="1"/>
  <c r="U121" i="42"/>
  <c r="AA725" i="47" s="1"/>
  <c r="U121" i="45"/>
  <c r="AA926" i="47" s="1"/>
  <c r="U121" i="37"/>
  <c r="AA390" i="47" s="1"/>
  <c r="U125" i="36"/>
  <c r="AA323" i="47" s="1"/>
  <c r="U121" i="40"/>
  <c r="AA591" i="47" s="1"/>
  <c r="U126" i="1"/>
  <c r="AA55" i="47" s="1"/>
  <c r="U121" i="46"/>
  <c r="AA993" i="47" s="1"/>
  <c r="U121" i="39"/>
  <c r="AA524" i="47" s="1"/>
  <c r="U121" i="43"/>
  <c r="AA792" i="47" s="1"/>
  <c r="U125" i="34"/>
  <c r="AA189" i="47" s="1"/>
  <c r="J121" i="45"/>
  <c r="P926" i="47" s="1"/>
  <c r="J126" i="20"/>
  <c r="P122" i="47" s="1"/>
  <c r="J125" i="44"/>
  <c r="P859" i="47" s="1"/>
  <c r="J121" i="43"/>
  <c r="P792" i="47" s="1"/>
  <c r="J125" i="36"/>
  <c r="P323" i="47" s="1"/>
  <c r="J121" i="42"/>
  <c r="P725" i="47" s="1"/>
  <c r="J126" i="1"/>
  <c r="P55" i="47" s="1"/>
  <c r="J125" i="34"/>
  <c r="P189" i="47" s="1"/>
  <c r="J121" i="37"/>
  <c r="P390" i="47" s="1"/>
  <c r="J121" i="40"/>
  <c r="P591" i="47" s="1"/>
  <c r="J121" i="41"/>
  <c r="P658" i="47" s="1"/>
  <c r="J121" i="46"/>
  <c r="P993" i="47" s="1"/>
  <c r="J121" i="39"/>
  <c r="P524" i="47" s="1"/>
  <c r="J121" i="38"/>
  <c r="P457" i="47" s="1"/>
  <c r="J125" i="35"/>
  <c r="P256" i="47" s="1"/>
  <c r="E125" i="36"/>
  <c r="K323" i="47" s="1"/>
  <c r="E121" i="37"/>
  <c r="K390" i="47" s="1"/>
  <c r="E121" i="43"/>
  <c r="K792" i="47" s="1"/>
  <c r="E125" i="34"/>
  <c r="K189" i="47" s="1"/>
  <c r="E121" i="46"/>
  <c r="K993" i="47" s="1"/>
  <c r="E126" i="20"/>
  <c r="K122" i="47" s="1"/>
  <c r="E121" i="42"/>
  <c r="K725" i="47" s="1"/>
  <c r="E121" i="38"/>
  <c r="K457" i="47" s="1"/>
  <c r="E121" i="39"/>
  <c r="K524" i="47" s="1"/>
  <c r="E121" i="41"/>
  <c r="K658" i="47" s="1"/>
  <c r="E126" i="1"/>
  <c r="K55" i="47" s="1"/>
  <c r="E125" i="35"/>
  <c r="K256" i="47" s="1"/>
  <c r="E125" i="44"/>
  <c r="K859" i="47" s="1"/>
  <c r="E121" i="45"/>
  <c r="K926" i="47" s="1"/>
  <c r="E121" i="40"/>
  <c r="K591" i="47" s="1"/>
  <c r="X123" i="40"/>
  <c r="AD593" i="47" s="1"/>
  <c r="X123" i="45"/>
  <c r="AD928" i="47" s="1"/>
  <c r="X123" i="42"/>
  <c r="AD727" i="47" s="1"/>
  <c r="X123" i="41"/>
  <c r="AD660" i="47" s="1"/>
  <c r="X127" i="34"/>
  <c r="AD191" i="47" s="1"/>
  <c r="X128" i="20"/>
  <c r="AD124" i="47" s="1"/>
  <c r="X127" i="35"/>
  <c r="AD258" i="47" s="1"/>
  <c r="X123" i="46"/>
  <c r="AD995" i="47" s="1"/>
  <c r="X123" i="38"/>
  <c r="AD459" i="47" s="1"/>
  <c r="X128" i="1"/>
  <c r="AD57" i="47" s="1"/>
  <c r="X123" i="39"/>
  <c r="AD526" i="47" s="1"/>
  <c r="X123" i="37"/>
  <c r="AD392" i="47" s="1"/>
  <c r="X127" i="36"/>
  <c r="AD325" i="47" s="1"/>
  <c r="X123" i="43"/>
  <c r="AD794" i="47" s="1"/>
  <c r="X127" i="44"/>
  <c r="AD861" i="47" s="1"/>
  <c r="I132" i="35"/>
  <c r="O263" i="47" s="1"/>
  <c r="I128" i="39"/>
  <c r="O531" i="47" s="1"/>
  <c r="I133" i="1"/>
  <c r="O62" i="47" s="1"/>
  <c r="I128" i="40"/>
  <c r="O598" i="47" s="1"/>
  <c r="I128" i="38"/>
  <c r="O464" i="47" s="1"/>
  <c r="I128" i="41"/>
  <c r="O665" i="47" s="1"/>
  <c r="I128" i="43"/>
  <c r="O799" i="47" s="1"/>
  <c r="I132" i="36"/>
  <c r="O330" i="47" s="1"/>
  <c r="I128" i="45"/>
  <c r="O933" i="47" s="1"/>
  <c r="I133" i="20"/>
  <c r="O129" i="47" s="1"/>
  <c r="I128" i="37"/>
  <c r="O397" i="47" s="1"/>
  <c r="I128" i="46"/>
  <c r="O1000" i="47" s="1"/>
  <c r="I132" i="34"/>
  <c r="O196" i="47" s="1"/>
  <c r="I128" i="42"/>
  <c r="O732" i="47" s="1"/>
  <c r="I132" i="44"/>
  <c r="O866" i="47" s="1"/>
  <c r="AG128" i="39"/>
  <c r="AM531" i="47" s="1"/>
  <c r="AG132" i="34"/>
  <c r="AM196" i="47" s="1"/>
  <c r="AG128" i="41"/>
  <c r="AM665" i="47" s="1"/>
  <c r="AG128" i="38"/>
  <c r="AM464" i="47" s="1"/>
  <c r="AG128" i="43"/>
  <c r="AM799" i="47" s="1"/>
  <c r="AG128" i="42"/>
  <c r="AM732" i="47" s="1"/>
  <c r="AG128" i="46"/>
  <c r="AM1000" i="47" s="1"/>
  <c r="AG132" i="36"/>
  <c r="AM330" i="47" s="1"/>
  <c r="AG132" i="44"/>
  <c r="AM866" i="47" s="1"/>
  <c r="AG133" i="1"/>
  <c r="AM62" i="47" s="1"/>
  <c r="AG132" i="35"/>
  <c r="AM263" i="47" s="1"/>
  <c r="AG128" i="37"/>
  <c r="AM397" i="47" s="1"/>
  <c r="AG128" i="45"/>
  <c r="AM933" i="47" s="1"/>
  <c r="AG128" i="40"/>
  <c r="AM598" i="47" s="1"/>
  <c r="AG133" i="20"/>
  <c r="AM129" i="47" s="1"/>
  <c r="D95" i="34"/>
  <c r="D90" i="34"/>
  <c r="D94" i="34"/>
  <c r="D91" i="34"/>
  <c r="D93" i="34"/>
  <c r="D78" i="34"/>
  <c r="E78" i="34" s="1"/>
  <c r="D92" i="34"/>
  <c r="D83" i="34"/>
  <c r="J185" i="47"/>
  <c r="D87" i="37"/>
  <c r="J386" i="47"/>
  <c r="D79" i="37"/>
  <c r="D89" i="37"/>
  <c r="D91" i="37"/>
  <c r="D86" i="37"/>
  <c r="D90" i="37"/>
  <c r="D88" i="37"/>
  <c r="D87" i="40"/>
  <c r="D89" i="40"/>
  <c r="D90" i="40"/>
  <c r="D88" i="40"/>
  <c r="D79" i="40"/>
  <c r="J587" i="47"/>
  <c r="D91" i="40"/>
  <c r="D86" i="40"/>
  <c r="G130" i="44"/>
  <c r="M864" i="47" s="1"/>
  <c r="G126" i="41"/>
  <c r="M663" i="47" s="1"/>
  <c r="G130" i="35"/>
  <c r="M261" i="47" s="1"/>
  <c r="G126" i="43"/>
  <c r="M797" i="47" s="1"/>
  <c r="G130" i="34"/>
  <c r="M194" i="47" s="1"/>
  <c r="G130" i="36"/>
  <c r="M328" i="47" s="1"/>
  <c r="G126" i="45"/>
  <c r="M931" i="47" s="1"/>
  <c r="G131" i="1"/>
  <c r="M60" i="47" s="1"/>
  <c r="G126" i="40"/>
  <c r="M596" i="47" s="1"/>
  <c r="G131" i="20"/>
  <c r="M127" i="47" s="1"/>
  <c r="G126" i="46"/>
  <c r="M998" i="47" s="1"/>
  <c r="G126" i="37"/>
  <c r="M395" i="47" s="1"/>
  <c r="G126" i="38"/>
  <c r="M462" i="47" s="1"/>
  <c r="G126" i="39"/>
  <c r="M529" i="47" s="1"/>
  <c r="G126" i="42"/>
  <c r="M730" i="47" s="1"/>
  <c r="J137" i="35"/>
  <c r="P268" i="47" s="1"/>
  <c r="J138" i="1"/>
  <c r="P67" i="47" s="1"/>
  <c r="J137" i="36"/>
  <c r="P335" i="47" s="1"/>
  <c r="J133" i="42"/>
  <c r="P737" i="47" s="1"/>
  <c r="J133" i="37"/>
  <c r="P402" i="47" s="1"/>
  <c r="J133" i="45"/>
  <c r="P938" i="47" s="1"/>
  <c r="J137" i="44"/>
  <c r="P871" i="47" s="1"/>
  <c r="J133" i="41"/>
  <c r="P670" i="47" s="1"/>
  <c r="J133" i="38"/>
  <c r="P469" i="47" s="1"/>
  <c r="J133" i="40"/>
  <c r="P603" i="47" s="1"/>
  <c r="J133" i="39"/>
  <c r="P536" i="47" s="1"/>
  <c r="J137" i="34"/>
  <c r="P201" i="47" s="1"/>
  <c r="J138" i="20"/>
  <c r="P134" i="47" s="1"/>
  <c r="J133" i="46"/>
  <c r="P1005" i="47" s="1"/>
  <c r="J133" i="43"/>
  <c r="P804" i="47" s="1"/>
  <c r="W131" i="37"/>
  <c r="AC400" i="47" s="1"/>
  <c r="W131" i="42"/>
  <c r="AC735" i="47" s="1"/>
  <c r="W135" i="36"/>
  <c r="AC333" i="47" s="1"/>
  <c r="W136" i="20"/>
  <c r="AC132" i="47" s="1"/>
  <c r="W131" i="38"/>
  <c r="AC467" i="47" s="1"/>
  <c r="W135" i="44"/>
  <c r="AC869" i="47" s="1"/>
  <c r="W131" i="40"/>
  <c r="AC601" i="47" s="1"/>
  <c r="W131" i="41"/>
  <c r="AC668" i="47" s="1"/>
  <c r="W135" i="35"/>
  <c r="AC266" i="47" s="1"/>
  <c r="W136" i="1"/>
  <c r="AC65" i="47" s="1"/>
  <c r="W131" i="46"/>
  <c r="AC1003" i="47" s="1"/>
  <c r="V39" i="51"/>
  <c r="V34" i="51" s="1"/>
  <c r="W131" i="45"/>
  <c r="AC936" i="47" s="1"/>
  <c r="W131" i="39"/>
  <c r="AC534" i="47" s="1"/>
  <c r="W135" i="34"/>
  <c r="AC199" i="47" s="1"/>
  <c r="W131" i="43"/>
  <c r="AC802" i="47" s="1"/>
  <c r="E136" i="20"/>
  <c r="K132" i="47" s="1"/>
  <c r="E131" i="42"/>
  <c r="K735" i="47" s="1"/>
  <c r="E131" i="38"/>
  <c r="K467" i="47" s="1"/>
  <c r="E136" i="1"/>
  <c r="K65" i="47" s="1"/>
  <c r="E131" i="39"/>
  <c r="K534" i="47" s="1"/>
  <c r="E135" i="34"/>
  <c r="K199" i="47" s="1"/>
  <c r="E135" i="35"/>
  <c r="K266" i="47" s="1"/>
  <c r="E131" i="45"/>
  <c r="K936" i="47" s="1"/>
  <c r="E131" i="41"/>
  <c r="K668" i="47" s="1"/>
  <c r="E135" i="44"/>
  <c r="K869" i="47" s="1"/>
  <c r="E131" i="40"/>
  <c r="K601" i="47" s="1"/>
  <c r="E135" i="36"/>
  <c r="K333" i="47" s="1"/>
  <c r="E131" i="37"/>
  <c r="K400" i="47" s="1"/>
  <c r="E131" i="46"/>
  <c r="K1003" i="47" s="1"/>
  <c r="D39" i="51"/>
  <c r="D34" i="51" s="1"/>
  <c r="E131" i="43"/>
  <c r="K802" i="47" s="1"/>
  <c r="X131" i="38"/>
  <c r="AD467" i="47" s="1"/>
  <c r="X135" i="36"/>
  <c r="AD333" i="47" s="1"/>
  <c r="X131" i="39"/>
  <c r="AD534" i="47" s="1"/>
  <c r="X136" i="20"/>
  <c r="AD132" i="47" s="1"/>
  <c r="X135" i="34"/>
  <c r="AD199" i="47" s="1"/>
  <c r="X131" i="45"/>
  <c r="AD936" i="47" s="1"/>
  <c r="X131" i="43"/>
  <c r="AD802" i="47" s="1"/>
  <c r="X131" i="37"/>
  <c r="AD400" i="47" s="1"/>
  <c r="X131" i="41"/>
  <c r="AD668" i="47" s="1"/>
  <c r="X135" i="35"/>
  <c r="AD266" i="47" s="1"/>
  <c r="X131" i="46"/>
  <c r="AD1003" i="47" s="1"/>
  <c r="X131" i="42"/>
  <c r="AD735" i="47" s="1"/>
  <c r="X136" i="1"/>
  <c r="AD65" i="47" s="1"/>
  <c r="X131" i="40"/>
  <c r="AD601" i="47" s="1"/>
  <c r="W39" i="51"/>
  <c r="W34" i="51" s="1"/>
  <c r="X135" i="44"/>
  <c r="AD869" i="47" s="1"/>
  <c r="H128" i="35"/>
  <c r="N259" i="47" s="1"/>
  <c r="H124" i="38"/>
  <c r="N460" i="47" s="1"/>
  <c r="H124" i="41"/>
  <c r="N661" i="47" s="1"/>
  <c r="H129" i="20"/>
  <c r="N125" i="47" s="1"/>
  <c r="H124" i="43"/>
  <c r="N795" i="47" s="1"/>
  <c r="H128" i="36"/>
  <c r="N326" i="47" s="1"/>
  <c r="H124" i="46"/>
  <c r="N996" i="47" s="1"/>
  <c r="H124" i="42"/>
  <c r="N728" i="47" s="1"/>
  <c r="H124" i="45"/>
  <c r="N929" i="47" s="1"/>
  <c r="H124" i="40"/>
  <c r="N594" i="47" s="1"/>
  <c r="H128" i="44"/>
  <c r="N862" i="47" s="1"/>
  <c r="H124" i="37"/>
  <c r="N393" i="47" s="1"/>
  <c r="H128" i="34"/>
  <c r="N192" i="47" s="1"/>
  <c r="H129" i="1"/>
  <c r="N58" i="47" s="1"/>
  <c r="H124" i="39"/>
  <c r="N527" i="47" s="1"/>
  <c r="E90" i="38"/>
  <c r="K435" i="47" s="1"/>
  <c r="E91" i="38"/>
  <c r="K436" i="47" s="1"/>
  <c r="E88" i="38"/>
  <c r="K433" i="47" s="1"/>
  <c r="E89" i="38"/>
  <c r="K434" i="47" s="1"/>
  <c r="E87" i="38"/>
  <c r="K432" i="47" s="1"/>
  <c r="E86" i="38"/>
  <c r="K431" i="47" s="1"/>
  <c r="K453" i="47"/>
  <c r="K319" i="47"/>
  <c r="E93" i="36"/>
  <c r="K300" i="47" s="1"/>
  <c r="E95" i="36"/>
  <c r="K302" i="47" s="1"/>
  <c r="E90" i="36"/>
  <c r="K297" i="47" s="1"/>
  <c r="E94" i="36"/>
  <c r="K301" i="47" s="1"/>
  <c r="E92" i="36"/>
  <c r="K299" i="47" s="1"/>
  <c r="E91" i="36"/>
  <c r="K298" i="47" s="1"/>
  <c r="I89" i="39"/>
  <c r="O501" i="47" s="1"/>
  <c r="O520" i="47"/>
  <c r="I91" i="39"/>
  <c r="O503" i="47" s="1"/>
  <c r="I87" i="39"/>
  <c r="O499" i="47" s="1"/>
  <c r="I88" i="39"/>
  <c r="O500" i="47" s="1"/>
  <c r="I86" i="39"/>
  <c r="O498" i="47" s="1"/>
  <c r="I90" i="39"/>
  <c r="O502" i="47" s="1"/>
  <c r="I89" i="45"/>
  <c r="O903" i="47" s="1"/>
  <c r="I88" i="45"/>
  <c r="O902" i="47" s="1"/>
  <c r="I87" i="45"/>
  <c r="O901" i="47" s="1"/>
  <c r="I91" i="45"/>
  <c r="O905" i="47" s="1"/>
  <c r="I90" i="45"/>
  <c r="O904" i="47" s="1"/>
  <c r="O922" i="47"/>
  <c r="I86" i="45"/>
  <c r="O900" i="47" s="1"/>
  <c r="AG36" i="51"/>
  <c r="AG35" i="51"/>
  <c r="L128" i="41"/>
  <c r="R665" i="47" s="1"/>
  <c r="L128" i="39"/>
  <c r="R531" i="47" s="1"/>
  <c r="L128" i="46"/>
  <c r="R1000" i="47" s="1"/>
  <c r="L133" i="1"/>
  <c r="R62" i="47" s="1"/>
  <c r="L128" i="42"/>
  <c r="R732" i="47" s="1"/>
  <c r="L128" i="38"/>
  <c r="R464" i="47" s="1"/>
  <c r="L128" i="45"/>
  <c r="R933" i="47" s="1"/>
  <c r="L128" i="43"/>
  <c r="R799" i="47" s="1"/>
  <c r="L133" i="20"/>
  <c r="R129" i="47" s="1"/>
  <c r="L132" i="36"/>
  <c r="R330" i="47" s="1"/>
  <c r="L132" i="34"/>
  <c r="R196" i="47" s="1"/>
  <c r="L128" i="40"/>
  <c r="R598" i="47" s="1"/>
  <c r="L132" i="44"/>
  <c r="R866" i="47" s="1"/>
  <c r="L132" i="35"/>
  <c r="R263" i="47" s="1"/>
  <c r="L128" i="37"/>
  <c r="R397" i="47" s="1"/>
  <c r="L126" i="45"/>
  <c r="R931" i="47" s="1"/>
  <c r="L126" i="38"/>
  <c r="R462" i="47" s="1"/>
  <c r="L131" i="1"/>
  <c r="R60" i="47" s="1"/>
  <c r="L126" i="46"/>
  <c r="R998" i="47" s="1"/>
  <c r="L126" i="37"/>
  <c r="R395" i="47" s="1"/>
  <c r="L130" i="34"/>
  <c r="R194" i="47" s="1"/>
  <c r="L130" i="44"/>
  <c r="R864" i="47" s="1"/>
  <c r="L130" i="36"/>
  <c r="R328" i="47" s="1"/>
  <c r="L130" i="35"/>
  <c r="R261" i="47" s="1"/>
  <c r="L126" i="42"/>
  <c r="R730" i="47" s="1"/>
  <c r="L126" i="40"/>
  <c r="R596" i="47" s="1"/>
  <c r="L126" i="39"/>
  <c r="R529" i="47" s="1"/>
  <c r="L126" i="43"/>
  <c r="R797" i="47" s="1"/>
  <c r="L126" i="41"/>
  <c r="R663" i="47" s="1"/>
  <c r="L131" i="20"/>
  <c r="R127" i="47" s="1"/>
  <c r="H132" i="41"/>
  <c r="N669" i="47" s="1"/>
  <c r="H136" i="44"/>
  <c r="N870" i="47" s="1"/>
  <c r="H132" i="46"/>
  <c r="N1004" i="47" s="1"/>
  <c r="H132" i="37"/>
  <c r="N401" i="47" s="1"/>
  <c r="H132" i="43"/>
  <c r="N803" i="47" s="1"/>
  <c r="H136" i="36"/>
  <c r="N334" i="47" s="1"/>
  <c r="H137" i="1"/>
  <c r="N66" i="47" s="1"/>
  <c r="H132" i="40"/>
  <c r="N602" i="47" s="1"/>
  <c r="H136" i="35"/>
  <c r="N267" i="47" s="1"/>
  <c r="H137" i="20"/>
  <c r="N133" i="47" s="1"/>
  <c r="H132" i="39"/>
  <c r="N535" i="47" s="1"/>
  <c r="H132" i="45"/>
  <c r="N937" i="47" s="1"/>
  <c r="H132" i="38"/>
  <c r="N468" i="47" s="1"/>
  <c r="H132" i="42"/>
  <c r="N736" i="47" s="1"/>
  <c r="H136" i="34"/>
  <c r="N200" i="47" s="1"/>
  <c r="P130" i="40"/>
  <c r="V600" i="47" s="1"/>
  <c r="P130" i="41"/>
  <c r="V667" i="47" s="1"/>
  <c r="P130" i="42"/>
  <c r="V734" i="47" s="1"/>
  <c r="P130" i="38"/>
  <c r="V466" i="47" s="1"/>
  <c r="P134" i="44"/>
  <c r="V868" i="47" s="1"/>
  <c r="P130" i="46"/>
  <c r="V1002" i="47" s="1"/>
  <c r="P135" i="20"/>
  <c r="V131" i="47" s="1"/>
  <c r="P134" i="35"/>
  <c r="V265" i="47" s="1"/>
  <c r="P135" i="1"/>
  <c r="V64" i="47" s="1"/>
  <c r="P130" i="43"/>
  <c r="V801" i="47" s="1"/>
  <c r="P130" i="39"/>
  <c r="V533" i="47" s="1"/>
  <c r="P134" i="36"/>
  <c r="V332" i="47" s="1"/>
  <c r="P130" i="45"/>
  <c r="V935" i="47" s="1"/>
  <c r="P130" i="37"/>
  <c r="V399" i="47" s="1"/>
  <c r="P134" i="34"/>
  <c r="V198" i="47" s="1"/>
  <c r="AE127" i="34"/>
  <c r="AK191" i="47" s="1"/>
  <c r="AE128" i="1"/>
  <c r="AK57" i="47" s="1"/>
  <c r="AE127" i="35"/>
  <c r="AK258" i="47" s="1"/>
  <c r="AE123" i="45"/>
  <c r="AK928" i="47" s="1"/>
  <c r="AE123" i="43"/>
  <c r="AK794" i="47" s="1"/>
  <c r="AE123" i="46"/>
  <c r="AK995" i="47" s="1"/>
  <c r="AE123" i="38"/>
  <c r="AK459" i="47" s="1"/>
  <c r="AE123" i="41"/>
  <c r="AK660" i="47" s="1"/>
  <c r="AE123" i="40"/>
  <c r="AK593" i="47" s="1"/>
  <c r="AE127" i="44"/>
  <c r="AK861" i="47" s="1"/>
  <c r="AE127" i="36"/>
  <c r="AK325" i="47" s="1"/>
  <c r="AE123" i="37"/>
  <c r="AK392" i="47" s="1"/>
  <c r="AE123" i="39"/>
  <c r="AK526" i="47" s="1"/>
  <c r="AE123" i="42"/>
  <c r="AK727" i="47" s="1"/>
  <c r="AE128" i="20"/>
  <c r="AK124" i="47" s="1"/>
  <c r="G125" i="35"/>
  <c r="M256" i="47" s="1"/>
  <c r="G126" i="20"/>
  <c r="M122" i="47" s="1"/>
  <c r="G126" i="1"/>
  <c r="M55" i="47" s="1"/>
  <c r="G121" i="46"/>
  <c r="M993" i="47" s="1"/>
  <c r="G121" i="42"/>
  <c r="M725" i="47" s="1"/>
  <c r="G121" i="40"/>
  <c r="M591" i="47" s="1"/>
  <c r="G125" i="44"/>
  <c r="M859" i="47" s="1"/>
  <c r="G121" i="39"/>
  <c r="M524" i="47" s="1"/>
  <c r="G121" i="43"/>
  <c r="M792" i="47" s="1"/>
  <c r="G121" i="45"/>
  <c r="M926" i="47" s="1"/>
  <c r="G121" i="41"/>
  <c r="M658" i="47" s="1"/>
  <c r="G125" i="36"/>
  <c r="M323" i="47" s="1"/>
  <c r="G121" i="37"/>
  <c r="M390" i="47" s="1"/>
  <c r="G125" i="34"/>
  <c r="M189" i="47" s="1"/>
  <c r="G121" i="38"/>
  <c r="M457" i="47" s="1"/>
  <c r="J125" i="45"/>
  <c r="P930" i="47" s="1"/>
  <c r="J125" i="46"/>
  <c r="P997" i="47" s="1"/>
  <c r="J125" i="42"/>
  <c r="P729" i="47" s="1"/>
  <c r="J129" i="36"/>
  <c r="P327" i="47" s="1"/>
  <c r="J129" i="44"/>
  <c r="P863" i="47" s="1"/>
  <c r="J125" i="40"/>
  <c r="P595" i="47" s="1"/>
  <c r="J129" i="35"/>
  <c r="P260" i="47" s="1"/>
  <c r="J125" i="38"/>
  <c r="P461" i="47" s="1"/>
  <c r="J129" i="34"/>
  <c r="P193" i="47" s="1"/>
  <c r="J125" i="39"/>
  <c r="P528" i="47" s="1"/>
  <c r="J130" i="1"/>
  <c r="P59" i="47" s="1"/>
  <c r="J125" i="43"/>
  <c r="P796" i="47" s="1"/>
  <c r="J125" i="41"/>
  <c r="P662" i="47" s="1"/>
  <c r="J125" i="37"/>
  <c r="P394" i="47" s="1"/>
  <c r="J130" i="20"/>
  <c r="P126" i="47" s="1"/>
  <c r="AC129" i="36"/>
  <c r="AI327" i="47" s="1"/>
  <c r="AC130" i="1"/>
  <c r="AI59" i="47" s="1"/>
  <c r="AC125" i="38"/>
  <c r="AI461" i="47" s="1"/>
  <c r="AC125" i="42"/>
  <c r="AI729" i="47" s="1"/>
  <c r="AC125" i="41"/>
  <c r="AI662" i="47" s="1"/>
  <c r="AC130" i="20"/>
  <c r="AI126" i="47" s="1"/>
  <c r="AC129" i="44"/>
  <c r="AI863" i="47" s="1"/>
  <c r="AC125" i="40"/>
  <c r="AI595" i="47" s="1"/>
  <c r="AC129" i="35"/>
  <c r="AI260" i="47" s="1"/>
  <c r="AC125" i="45"/>
  <c r="AI930" i="47" s="1"/>
  <c r="AC125" i="37"/>
  <c r="AI394" i="47" s="1"/>
  <c r="AC125" i="39"/>
  <c r="AI528" i="47" s="1"/>
  <c r="AC125" i="46"/>
  <c r="AI997" i="47" s="1"/>
  <c r="AC129" i="34"/>
  <c r="AI193" i="47" s="1"/>
  <c r="AC125" i="43"/>
  <c r="AI796" i="47" s="1"/>
  <c r="X125" i="46"/>
  <c r="AD997" i="47" s="1"/>
  <c r="X125" i="42"/>
  <c r="AD729" i="47" s="1"/>
  <c r="X125" i="45"/>
  <c r="AD930" i="47" s="1"/>
  <c r="X130" i="1"/>
  <c r="AD59" i="47" s="1"/>
  <c r="X129" i="35"/>
  <c r="AD260" i="47" s="1"/>
  <c r="X129" i="36"/>
  <c r="AD327" i="47" s="1"/>
  <c r="X125" i="41"/>
  <c r="AD662" i="47" s="1"/>
  <c r="X125" i="38"/>
  <c r="AD461" i="47" s="1"/>
  <c r="X129" i="44"/>
  <c r="AD863" i="47" s="1"/>
  <c r="X125" i="39"/>
  <c r="AD528" i="47" s="1"/>
  <c r="X125" i="40"/>
  <c r="AD595" i="47" s="1"/>
  <c r="X130" i="20"/>
  <c r="AD126" i="47" s="1"/>
  <c r="X125" i="43"/>
  <c r="AD796" i="47" s="1"/>
  <c r="X129" i="34"/>
  <c r="AD193" i="47" s="1"/>
  <c r="X125" i="37"/>
  <c r="AD394" i="47" s="1"/>
  <c r="AG133" i="44"/>
  <c r="AM867" i="47" s="1"/>
  <c r="AG129" i="46"/>
  <c r="AM1001" i="47" s="1"/>
  <c r="AG134" i="1"/>
  <c r="AM63" i="47" s="1"/>
  <c r="AG133" i="36"/>
  <c r="AM331" i="47" s="1"/>
  <c r="AG129" i="40"/>
  <c r="AM599" i="47" s="1"/>
  <c r="AG129" i="39"/>
  <c r="AM532" i="47" s="1"/>
  <c r="AG133" i="34"/>
  <c r="AM197" i="47" s="1"/>
  <c r="AG129" i="37"/>
  <c r="AM398" i="47" s="1"/>
  <c r="AG129" i="45"/>
  <c r="AM934" i="47" s="1"/>
  <c r="AG133" i="35"/>
  <c r="AM264" i="47" s="1"/>
  <c r="AG129" i="42"/>
  <c r="AM733" i="47" s="1"/>
  <c r="AG134" i="20"/>
  <c r="AM130" i="47" s="1"/>
  <c r="AG129" i="38"/>
  <c r="AM465" i="47" s="1"/>
  <c r="AG129" i="41"/>
  <c r="AM666" i="47" s="1"/>
  <c r="AG129" i="43"/>
  <c r="AM800" i="47" s="1"/>
  <c r="S122" i="42"/>
  <c r="Y726" i="47" s="1"/>
  <c r="S122" i="39"/>
  <c r="Y525" i="47" s="1"/>
  <c r="S122" i="45"/>
  <c r="Y927" i="47" s="1"/>
  <c r="S127" i="20"/>
  <c r="Y123" i="47" s="1"/>
  <c r="S122" i="46"/>
  <c r="Y994" i="47" s="1"/>
  <c r="S122" i="41"/>
  <c r="Y659" i="47" s="1"/>
  <c r="S126" i="44"/>
  <c r="Y860" i="47" s="1"/>
  <c r="S122" i="37"/>
  <c r="Y391" i="47" s="1"/>
  <c r="S126" i="35"/>
  <c r="Y257" i="47" s="1"/>
  <c r="S126" i="34"/>
  <c r="Y190" i="47" s="1"/>
  <c r="S122" i="40"/>
  <c r="Y592" i="47" s="1"/>
  <c r="S122" i="38"/>
  <c r="Y458" i="47" s="1"/>
  <c r="S126" i="36"/>
  <c r="Y324" i="47" s="1"/>
  <c r="S127" i="1"/>
  <c r="Y56" i="47" s="1"/>
  <c r="S122" i="43"/>
  <c r="Y793" i="47" s="1"/>
  <c r="AI133" i="39"/>
  <c r="AO536" i="47" s="1"/>
  <c r="AI137" i="44"/>
  <c r="AO871" i="47" s="1"/>
  <c r="AI137" i="34"/>
  <c r="AO201" i="47" s="1"/>
  <c r="AI133" i="38"/>
  <c r="AO469" i="47" s="1"/>
  <c r="AI137" i="36"/>
  <c r="AO335" i="47" s="1"/>
  <c r="AI133" i="41"/>
  <c r="AO670" i="47" s="1"/>
  <c r="AI138" i="1"/>
  <c r="AO67" i="47" s="1"/>
  <c r="AI133" i="42"/>
  <c r="AO737" i="47" s="1"/>
  <c r="AI133" i="40"/>
  <c r="AO603" i="47" s="1"/>
  <c r="AI133" i="46"/>
  <c r="AO1005" i="47" s="1"/>
  <c r="AI133" i="43"/>
  <c r="AO804" i="47" s="1"/>
  <c r="AI133" i="45"/>
  <c r="AO938" i="47" s="1"/>
  <c r="AI137" i="35"/>
  <c r="AO268" i="47" s="1"/>
  <c r="AI138" i="20"/>
  <c r="AO134" i="47" s="1"/>
  <c r="AI133" i="37"/>
  <c r="AO402" i="47" s="1"/>
  <c r="AE131" i="41"/>
  <c r="AK668" i="47" s="1"/>
  <c r="AE135" i="36"/>
  <c r="AK333" i="47" s="1"/>
  <c r="AE136" i="1"/>
  <c r="AK65" i="47" s="1"/>
  <c r="AE131" i="46"/>
  <c r="AK1003" i="47" s="1"/>
  <c r="AE131" i="42"/>
  <c r="AK735" i="47" s="1"/>
  <c r="AE131" i="45"/>
  <c r="AK936" i="47" s="1"/>
  <c r="AE135" i="35"/>
  <c r="AK266" i="47" s="1"/>
  <c r="AE136" i="20"/>
  <c r="AK132" i="47" s="1"/>
  <c r="AE131" i="37"/>
  <c r="AK400" i="47" s="1"/>
  <c r="AE131" i="43"/>
  <c r="AK802" i="47" s="1"/>
  <c r="AE131" i="40"/>
  <c r="AK601" i="47" s="1"/>
  <c r="AE135" i="34"/>
  <c r="AK199" i="47" s="1"/>
  <c r="AE131" i="38"/>
  <c r="AK467" i="47" s="1"/>
  <c r="AE135" i="44"/>
  <c r="AK869" i="47" s="1"/>
  <c r="AE131" i="39"/>
  <c r="AK534" i="47" s="1"/>
  <c r="AD39" i="51"/>
  <c r="AD34" i="51" s="1"/>
  <c r="K270" i="47"/>
  <c r="E166" i="36"/>
  <c r="AI128" i="41"/>
  <c r="AO665" i="47" s="1"/>
  <c r="AI132" i="35"/>
  <c r="AO263" i="47" s="1"/>
  <c r="AI128" i="45"/>
  <c r="AO933" i="47" s="1"/>
  <c r="AI132" i="44"/>
  <c r="AO866" i="47" s="1"/>
  <c r="AI128" i="38"/>
  <c r="AO464" i="47" s="1"/>
  <c r="AI132" i="36"/>
  <c r="AO330" i="47" s="1"/>
  <c r="AI132" i="34"/>
  <c r="AO196" i="47" s="1"/>
  <c r="AI128" i="43"/>
  <c r="AO799" i="47" s="1"/>
  <c r="AI128" i="46"/>
  <c r="AO1000" i="47" s="1"/>
  <c r="AI128" i="40"/>
  <c r="AO598" i="47" s="1"/>
  <c r="AI128" i="37"/>
  <c r="AO397" i="47" s="1"/>
  <c r="AI133" i="20"/>
  <c r="AO129" i="47" s="1"/>
  <c r="AI128" i="42"/>
  <c r="AO732" i="47" s="1"/>
  <c r="AI133" i="1"/>
  <c r="AO62" i="47" s="1"/>
  <c r="AI128" i="39"/>
  <c r="AO531" i="47" s="1"/>
  <c r="H88" i="43"/>
  <c r="N768" i="47" s="1"/>
  <c r="H86" i="43"/>
  <c r="N766" i="47" s="1"/>
  <c r="H90" i="43"/>
  <c r="N770" i="47" s="1"/>
  <c r="H91" i="43"/>
  <c r="N771" i="47" s="1"/>
  <c r="H87" i="43"/>
  <c r="N767" i="47" s="1"/>
  <c r="H89" i="43"/>
  <c r="N769" i="47" s="1"/>
  <c r="N788" i="47"/>
  <c r="D136" i="1"/>
  <c r="J65" i="47" s="1"/>
  <c r="D135" i="44"/>
  <c r="J869" i="47" s="1"/>
  <c r="D136" i="20"/>
  <c r="J132" i="47" s="1"/>
  <c r="D131" i="43"/>
  <c r="J802" i="47" s="1"/>
  <c r="C39" i="51"/>
  <c r="C34" i="51" s="1"/>
  <c r="D135" i="36"/>
  <c r="J333" i="47" s="1"/>
  <c r="D135" i="35"/>
  <c r="J266" i="47" s="1"/>
  <c r="D131" i="46"/>
  <c r="J1003" i="47" s="1"/>
  <c r="D131" i="41"/>
  <c r="J668" i="47" s="1"/>
  <c r="D131" i="40"/>
  <c r="J601" i="47" s="1"/>
  <c r="D131" i="42"/>
  <c r="J735" i="47" s="1"/>
  <c r="D135" i="34"/>
  <c r="J199" i="47" s="1"/>
  <c r="D131" i="38"/>
  <c r="J467" i="47" s="1"/>
  <c r="D131" i="39"/>
  <c r="J534" i="47" s="1"/>
  <c r="D131" i="45"/>
  <c r="J936" i="47" s="1"/>
  <c r="D131" i="37"/>
  <c r="J400" i="47" s="1"/>
  <c r="G132" i="45"/>
  <c r="M937" i="47" s="1"/>
  <c r="G137" i="1"/>
  <c r="M66" i="47" s="1"/>
  <c r="G136" i="44"/>
  <c r="M870" i="47" s="1"/>
  <c r="G136" i="35"/>
  <c r="M267" i="47" s="1"/>
  <c r="G132" i="39"/>
  <c r="M535" i="47" s="1"/>
  <c r="G132" i="37"/>
  <c r="M401" i="47" s="1"/>
  <c r="G132" i="42"/>
  <c r="M736" i="47" s="1"/>
  <c r="G137" i="20"/>
  <c r="M133" i="47" s="1"/>
  <c r="G132" i="41"/>
  <c r="M669" i="47" s="1"/>
  <c r="G132" i="38"/>
  <c r="M468" i="47" s="1"/>
  <c r="G132" i="46"/>
  <c r="M1004" i="47" s="1"/>
  <c r="G132" i="43"/>
  <c r="M803" i="47" s="1"/>
  <c r="G136" i="36"/>
  <c r="M334" i="47" s="1"/>
  <c r="G136" i="34"/>
  <c r="M200" i="47" s="1"/>
  <c r="G132" i="40"/>
  <c r="M602" i="47" s="1"/>
  <c r="I124" i="42"/>
  <c r="O728" i="47" s="1"/>
  <c r="I124" i="39"/>
  <c r="O527" i="47" s="1"/>
  <c r="I124" i="43"/>
  <c r="O795" i="47" s="1"/>
  <c r="I124" i="40"/>
  <c r="O594" i="47" s="1"/>
  <c r="I124" i="46"/>
  <c r="O996" i="47" s="1"/>
  <c r="I128" i="35"/>
  <c r="O259" i="47" s="1"/>
  <c r="I129" i="1"/>
  <c r="O58" i="47" s="1"/>
  <c r="I124" i="38"/>
  <c r="O460" i="47" s="1"/>
  <c r="I128" i="36"/>
  <c r="O326" i="47" s="1"/>
  <c r="I124" i="45"/>
  <c r="O929" i="47" s="1"/>
  <c r="I129" i="20"/>
  <c r="O125" i="47" s="1"/>
  <c r="I124" i="37"/>
  <c r="O393" i="47" s="1"/>
  <c r="I128" i="34"/>
  <c r="O192" i="47" s="1"/>
  <c r="I124" i="41"/>
  <c r="O661" i="47" s="1"/>
  <c r="I128" i="44"/>
  <c r="O862" i="47" s="1"/>
  <c r="F94" i="44"/>
  <c r="L837" i="47" s="1"/>
  <c r="F95" i="44"/>
  <c r="L838" i="47" s="1"/>
  <c r="F92" i="44"/>
  <c r="L835" i="47" s="1"/>
  <c r="F93" i="44"/>
  <c r="L836" i="47" s="1"/>
  <c r="F90" i="44"/>
  <c r="L833" i="47" s="1"/>
  <c r="F91" i="44"/>
  <c r="L834" i="47" s="1"/>
  <c r="L855" i="47"/>
  <c r="AC128" i="43"/>
  <c r="AI799" i="47" s="1"/>
  <c r="AC128" i="40"/>
  <c r="AI598" i="47" s="1"/>
  <c r="AC128" i="41"/>
  <c r="AI665" i="47" s="1"/>
  <c r="AC128" i="45"/>
  <c r="AI933" i="47" s="1"/>
  <c r="AC128" i="38"/>
  <c r="AI464" i="47" s="1"/>
  <c r="AC128" i="37"/>
  <c r="AI397" i="47" s="1"/>
  <c r="AC132" i="34"/>
  <c r="AI196" i="47" s="1"/>
  <c r="AC133" i="20"/>
  <c r="AI129" i="47" s="1"/>
  <c r="AC132" i="44"/>
  <c r="AI866" i="47" s="1"/>
  <c r="AC132" i="36"/>
  <c r="AI330" i="47" s="1"/>
  <c r="AC132" i="35"/>
  <c r="AI263" i="47" s="1"/>
  <c r="AC133" i="1"/>
  <c r="AI62" i="47" s="1"/>
  <c r="AC128" i="39"/>
  <c r="AI531" i="47" s="1"/>
  <c r="AC128" i="46"/>
  <c r="AI1000" i="47" s="1"/>
  <c r="AC128" i="42"/>
  <c r="AI732" i="47" s="1"/>
  <c r="K128" i="45"/>
  <c r="Q933" i="47" s="1"/>
  <c r="K132" i="35"/>
  <c r="Q263" i="47" s="1"/>
  <c r="K128" i="39"/>
  <c r="Q531" i="47" s="1"/>
  <c r="K132" i="36"/>
  <c r="Q330" i="47" s="1"/>
  <c r="K133" i="20"/>
  <c r="Q129" i="47" s="1"/>
  <c r="K128" i="42"/>
  <c r="Q732" i="47" s="1"/>
  <c r="K132" i="44"/>
  <c r="Q866" i="47" s="1"/>
  <c r="K128" i="41"/>
  <c r="Q665" i="47" s="1"/>
  <c r="K128" i="46"/>
  <c r="Q1000" i="47" s="1"/>
  <c r="K128" i="43"/>
  <c r="Q799" i="47" s="1"/>
  <c r="K128" i="37"/>
  <c r="Q397" i="47" s="1"/>
  <c r="K128" i="40"/>
  <c r="Q598" i="47" s="1"/>
  <c r="K132" i="34"/>
  <c r="Q196" i="47" s="1"/>
  <c r="K133" i="1"/>
  <c r="Q62" i="47" s="1"/>
  <c r="K128" i="38"/>
  <c r="Q464" i="47" s="1"/>
  <c r="K873" i="47"/>
  <c r="E162" i="45"/>
  <c r="K672" i="47"/>
  <c r="E162" i="42"/>
  <c r="AD124" i="45"/>
  <c r="AJ929" i="47" s="1"/>
  <c r="AD129" i="20"/>
  <c r="AJ125" i="47" s="1"/>
  <c r="AD128" i="35"/>
  <c r="AJ259" i="47" s="1"/>
  <c r="AD124" i="39"/>
  <c r="AJ527" i="47" s="1"/>
  <c r="AD124" i="41"/>
  <c r="AJ661" i="47" s="1"/>
  <c r="AD124" i="43"/>
  <c r="AJ795" i="47" s="1"/>
  <c r="AD124" i="46"/>
  <c r="AJ996" i="47" s="1"/>
  <c r="AD124" i="38"/>
  <c r="AJ460" i="47" s="1"/>
  <c r="AD128" i="36"/>
  <c r="AJ326" i="47" s="1"/>
  <c r="AD128" i="34"/>
  <c r="AJ192" i="47" s="1"/>
  <c r="AD124" i="42"/>
  <c r="AJ728" i="47" s="1"/>
  <c r="AD124" i="40"/>
  <c r="AJ594" i="47" s="1"/>
  <c r="AD129" i="1"/>
  <c r="AJ58" i="47" s="1"/>
  <c r="AD124" i="37"/>
  <c r="AJ393" i="47" s="1"/>
  <c r="AD128" i="44"/>
  <c r="AJ862" i="47" s="1"/>
  <c r="Z127" i="20"/>
  <c r="AF123" i="47" s="1"/>
  <c r="Z126" i="44"/>
  <c r="AF860" i="47" s="1"/>
  <c r="Z122" i="42"/>
  <c r="AF726" i="47" s="1"/>
  <c r="Z122" i="41"/>
  <c r="AF659" i="47" s="1"/>
  <c r="Z126" i="36"/>
  <c r="AF324" i="47" s="1"/>
  <c r="Z122" i="39"/>
  <c r="AF525" i="47" s="1"/>
  <c r="Z126" i="34"/>
  <c r="AF190" i="47" s="1"/>
  <c r="Z122" i="43"/>
  <c r="AF793" i="47" s="1"/>
  <c r="Z122" i="38"/>
  <c r="AF458" i="47" s="1"/>
  <c r="Z122" i="37"/>
  <c r="AF391" i="47" s="1"/>
  <c r="Z126" i="35"/>
  <c r="AF257" i="47" s="1"/>
  <c r="Z122" i="45"/>
  <c r="AF927" i="47" s="1"/>
  <c r="Z122" i="46"/>
  <c r="AF994" i="47" s="1"/>
  <c r="Z127" i="1"/>
  <c r="AF56" i="47" s="1"/>
  <c r="Z122" i="40"/>
  <c r="AF592" i="47" s="1"/>
  <c r="U122" i="37"/>
  <c r="AA391" i="47" s="1"/>
  <c r="U126" i="44"/>
  <c r="AA860" i="47" s="1"/>
  <c r="U122" i="40"/>
  <c r="AA592" i="47" s="1"/>
  <c r="U122" i="46"/>
  <c r="AA994" i="47" s="1"/>
  <c r="U126" i="36"/>
  <c r="AA324" i="47" s="1"/>
  <c r="U122" i="42"/>
  <c r="AA726" i="47" s="1"/>
  <c r="U122" i="43"/>
  <c r="AA793" i="47" s="1"/>
  <c r="U127" i="20"/>
  <c r="AA123" i="47" s="1"/>
  <c r="U122" i="39"/>
  <c r="AA525" i="47" s="1"/>
  <c r="U126" i="34"/>
  <c r="AA190" i="47" s="1"/>
  <c r="U122" i="41"/>
  <c r="AA659" i="47" s="1"/>
  <c r="U122" i="38"/>
  <c r="AA458" i="47" s="1"/>
  <c r="U122" i="45"/>
  <c r="AA927" i="47" s="1"/>
  <c r="U126" i="35"/>
  <c r="AA257" i="47" s="1"/>
  <c r="U127" i="1"/>
  <c r="AA56" i="47" s="1"/>
  <c r="AH129" i="20"/>
  <c r="AN125" i="47" s="1"/>
  <c r="AH124" i="41"/>
  <c r="AN661" i="47" s="1"/>
  <c r="AH124" i="42"/>
  <c r="AN728" i="47" s="1"/>
  <c r="AH124" i="39"/>
  <c r="AN527" i="47" s="1"/>
  <c r="AH128" i="34"/>
  <c r="AN192" i="47" s="1"/>
  <c r="AH124" i="43"/>
  <c r="AN795" i="47" s="1"/>
  <c r="AH129" i="1"/>
  <c r="AN58" i="47" s="1"/>
  <c r="AH124" i="45"/>
  <c r="AN929" i="47" s="1"/>
  <c r="AH128" i="44"/>
  <c r="AN862" i="47" s="1"/>
  <c r="AH124" i="40"/>
  <c r="AN594" i="47" s="1"/>
  <c r="AH128" i="35"/>
  <c r="AN259" i="47" s="1"/>
  <c r="AH128" i="36"/>
  <c r="AN326" i="47" s="1"/>
  <c r="AH124" i="37"/>
  <c r="AN393" i="47" s="1"/>
  <c r="AH124" i="46"/>
  <c r="AN996" i="47" s="1"/>
  <c r="AH124" i="38"/>
  <c r="AN460" i="47" s="1"/>
  <c r="AG129" i="44"/>
  <c r="AM863" i="47" s="1"/>
  <c r="AG130" i="20"/>
  <c r="AM126" i="47" s="1"/>
  <c r="AG125" i="37"/>
  <c r="AM394" i="47" s="1"/>
  <c r="AG125" i="41"/>
  <c r="AM662" i="47" s="1"/>
  <c r="AG125" i="43"/>
  <c r="AM796" i="47" s="1"/>
  <c r="AG125" i="45"/>
  <c r="AM930" i="47" s="1"/>
  <c r="AG129" i="36"/>
  <c r="AM327" i="47" s="1"/>
  <c r="AG125" i="40"/>
  <c r="AM595" i="47" s="1"/>
  <c r="AG125" i="42"/>
  <c r="AM729" i="47" s="1"/>
  <c r="AG129" i="34"/>
  <c r="AM193" i="47" s="1"/>
  <c r="AG129" i="35"/>
  <c r="AM260" i="47" s="1"/>
  <c r="AG130" i="1"/>
  <c r="AM59" i="47" s="1"/>
  <c r="AG125" i="39"/>
  <c r="AM528" i="47" s="1"/>
  <c r="AG125" i="38"/>
  <c r="AM461" i="47" s="1"/>
  <c r="AG125" i="46"/>
  <c r="AM997" i="47" s="1"/>
  <c r="M128" i="37"/>
  <c r="S397" i="47" s="1"/>
  <c r="M133" i="1"/>
  <c r="S62" i="47" s="1"/>
  <c r="M128" i="41"/>
  <c r="S665" i="47" s="1"/>
  <c r="M128" i="42"/>
  <c r="S732" i="47" s="1"/>
  <c r="M128" i="40"/>
  <c r="S598" i="47" s="1"/>
  <c r="M128" i="46"/>
  <c r="S1000" i="47" s="1"/>
  <c r="M132" i="35"/>
  <c r="S263" i="47" s="1"/>
  <c r="M128" i="39"/>
  <c r="S531" i="47" s="1"/>
  <c r="M133" i="20"/>
  <c r="S129" i="47" s="1"/>
  <c r="M132" i="36"/>
  <c r="S330" i="47" s="1"/>
  <c r="M132" i="44"/>
  <c r="S866" i="47" s="1"/>
  <c r="M128" i="45"/>
  <c r="S933" i="47" s="1"/>
  <c r="M128" i="43"/>
  <c r="S799" i="47" s="1"/>
  <c r="M128" i="38"/>
  <c r="S464" i="47" s="1"/>
  <c r="M132" i="34"/>
  <c r="S196" i="47" s="1"/>
  <c r="M131" i="34"/>
  <c r="S195" i="47" s="1"/>
  <c r="M127" i="42"/>
  <c r="S731" i="47" s="1"/>
  <c r="M127" i="43"/>
  <c r="S798" i="47" s="1"/>
  <c r="M127" i="37"/>
  <c r="S396" i="47" s="1"/>
  <c r="M131" i="36"/>
  <c r="S329" i="47" s="1"/>
  <c r="M127" i="41"/>
  <c r="S664" i="47" s="1"/>
  <c r="M127" i="46"/>
  <c r="S999" i="47" s="1"/>
  <c r="M131" i="44"/>
  <c r="S865" i="47" s="1"/>
  <c r="M127" i="39"/>
  <c r="S530" i="47" s="1"/>
  <c r="M127" i="38"/>
  <c r="S463" i="47" s="1"/>
  <c r="M127" i="45"/>
  <c r="S932" i="47" s="1"/>
  <c r="M132" i="20"/>
  <c r="S128" i="47" s="1"/>
  <c r="M132" i="1"/>
  <c r="S61" i="47" s="1"/>
  <c r="M127" i="40"/>
  <c r="S597" i="47" s="1"/>
  <c r="M131" i="35"/>
  <c r="S262" i="47" s="1"/>
  <c r="V127" i="46"/>
  <c r="AB999" i="47" s="1"/>
  <c r="V127" i="38"/>
  <c r="AB463" i="47" s="1"/>
  <c r="V132" i="1"/>
  <c r="AB61" i="47" s="1"/>
  <c r="V132" i="20"/>
  <c r="AB128" i="47" s="1"/>
  <c r="V131" i="35"/>
  <c r="AB262" i="47" s="1"/>
  <c r="V127" i="37"/>
  <c r="AB396" i="47" s="1"/>
  <c r="V127" i="43"/>
  <c r="AB798" i="47" s="1"/>
  <c r="V131" i="44"/>
  <c r="AB865" i="47" s="1"/>
  <c r="V127" i="41"/>
  <c r="AB664" i="47" s="1"/>
  <c r="V131" i="36"/>
  <c r="AB329" i="47" s="1"/>
  <c r="V131" i="34"/>
  <c r="AB195" i="47" s="1"/>
  <c r="V127" i="40"/>
  <c r="AB597" i="47" s="1"/>
  <c r="V127" i="39"/>
  <c r="AB530" i="47" s="1"/>
  <c r="V127" i="42"/>
  <c r="AB731" i="47" s="1"/>
  <c r="V127" i="45"/>
  <c r="AB932" i="47" s="1"/>
  <c r="AI129" i="39"/>
  <c r="AO532" i="47" s="1"/>
  <c r="AI134" i="1"/>
  <c r="AO63" i="47" s="1"/>
  <c r="AI129" i="43"/>
  <c r="AO800" i="47" s="1"/>
  <c r="AI134" i="20"/>
  <c r="AO130" i="47" s="1"/>
  <c r="AI133" i="44"/>
  <c r="AO867" i="47" s="1"/>
  <c r="AI129" i="37"/>
  <c r="AO398" i="47" s="1"/>
  <c r="AI133" i="36"/>
  <c r="AO331" i="47" s="1"/>
  <c r="AI133" i="35"/>
  <c r="AO264" i="47" s="1"/>
  <c r="AI129" i="40"/>
  <c r="AO599" i="47" s="1"/>
  <c r="AI133" i="34"/>
  <c r="AO197" i="47" s="1"/>
  <c r="AI129" i="46"/>
  <c r="AO1001" i="47" s="1"/>
  <c r="AI129" i="38"/>
  <c r="AO465" i="47" s="1"/>
  <c r="AI129" i="45"/>
  <c r="AO934" i="47" s="1"/>
  <c r="AI129" i="41"/>
  <c r="AO666" i="47" s="1"/>
  <c r="AI129" i="42"/>
  <c r="AO733" i="47" s="1"/>
  <c r="H92" i="44"/>
  <c r="N835" i="47" s="1"/>
  <c r="H93" i="44"/>
  <c r="N836" i="47" s="1"/>
  <c r="H90" i="44"/>
  <c r="N833" i="47" s="1"/>
  <c r="H91" i="44"/>
  <c r="N834" i="47" s="1"/>
  <c r="N855" i="47"/>
  <c r="H94" i="44"/>
  <c r="N837" i="47" s="1"/>
  <c r="H95" i="44"/>
  <c r="N838" i="47" s="1"/>
  <c r="H87" i="42"/>
  <c r="N700" i="47" s="1"/>
  <c r="H89" i="42"/>
  <c r="N702" i="47" s="1"/>
  <c r="H90" i="42"/>
  <c r="N703" i="47" s="1"/>
  <c r="H86" i="42"/>
  <c r="N699" i="47" s="1"/>
  <c r="H88" i="42"/>
  <c r="N701" i="47" s="1"/>
  <c r="H91" i="42"/>
  <c r="N704" i="47" s="1"/>
  <c r="N721" i="47"/>
  <c r="Y132" i="45"/>
  <c r="AE937" i="47" s="1"/>
  <c r="Y132" i="39"/>
  <c r="AE535" i="47" s="1"/>
  <c r="Y132" i="41"/>
  <c r="AE669" i="47" s="1"/>
  <c r="Y132" i="37"/>
  <c r="AE401" i="47" s="1"/>
  <c r="Y136" i="34"/>
  <c r="AE200" i="47" s="1"/>
  <c r="Y136" i="44"/>
  <c r="AE870" i="47" s="1"/>
  <c r="Y137" i="1"/>
  <c r="AE66" i="47" s="1"/>
  <c r="Y132" i="38"/>
  <c r="AE468" i="47" s="1"/>
  <c r="Y132" i="40"/>
  <c r="AE602" i="47" s="1"/>
  <c r="Y136" i="35"/>
  <c r="AE267" i="47" s="1"/>
  <c r="Y137" i="20"/>
  <c r="AE133" i="47" s="1"/>
  <c r="Y132" i="43"/>
  <c r="AE803" i="47" s="1"/>
  <c r="Y136" i="36"/>
  <c r="AE334" i="47" s="1"/>
  <c r="Y132" i="46"/>
  <c r="AE1004" i="47" s="1"/>
  <c r="Y132" i="42"/>
  <c r="AE736" i="47" s="1"/>
  <c r="AI35" i="51"/>
  <c r="AI36" i="51"/>
  <c r="F90" i="37"/>
  <c r="L368" i="47" s="1"/>
  <c r="F91" i="37"/>
  <c r="L369" i="47" s="1"/>
  <c r="F87" i="37"/>
  <c r="L365" i="47" s="1"/>
  <c r="F88" i="37"/>
  <c r="L366" i="47" s="1"/>
  <c r="F89" i="37"/>
  <c r="L367" i="47" s="1"/>
  <c r="L386" i="47"/>
  <c r="F86" i="37"/>
  <c r="L364" i="47" s="1"/>
  <c r="F95" i="36"/>
  <c r="L302" i="47" s="1"/>
  <c r="F92" i="36"/>
  <c r="L299" i="47" s="1"/>
  <c r="F90" i="36"/>
  <c r="L297" i="47" s="1"/>
  <c r="F93" i="36"/>
  <c r="L300" i="47" s="1"/>
  <c r="F94" i="36"/>
  <c r="L301" i="47" s="1"/>
  <c r="L319" i="47"/>
  <c r="F91" i="36"/>
  <c r="L298" i="47" s="1"/>
  <c r="AB129" i="42"/>
  <c r="AH733" i="47" s="1"/>
  <c r="AB134" i="20"/>
  <c r="AH130" i="47" s="1"/>
  <c r="AB129" i="41"/>
  <c r="AH666" i="47" s="1"/>
  <c r="AB129" i="46"/>
  <c r="AH1001" i="47" s="1"/>
  <c r="AB129" i="38"/>
  <c r="AH465" i="47" s="1"/>
  <c r="AB129" i="45"/>
  <c r="AH934" i="47" s="1"/>
  <c r="AB129" i="40"/>
  <c r="AH599" i="47" s="1"/>
  <c r="AB129" i="37"/>
  <c r="AH398" i="47" s="1"/>
  <c r="AB134" i="1"/>
  <c r="AH63" i="47" s="1"/>
  <c r="AB133" i="36"/>
  <c r="AH331" i="47" s="1"/>
  <c r="AB133" i="35"/>
  <c r="AH264" i="47" s="1"/>
  <c r="AB129" i="39"/>
  <c r="AH532" i="47" s="1"/>
  <c r="AB133" i="44"/>
  <c r="AH867" i="47" s="1"/>
  <c r="AB133" i="34"/>
  <c r="AH197" i="47" s="1"/>
  <c r="AB129" i="43"/>
  <c r="AH800" i="47" s="1"/>
  <c r="N132" i="44"/>
  <c r="T866" i="47" s="1"/>
  <c r="N128" i="40"/>
  <c r="T598" i="47" s="1"/>
  <c r="N132" i="35"/>
  <c r="T263" i="47" s="1"/>
  <c r="N128" i="42"/>
  <c r="T732" i="47" s="1"/>
  <c r="N133" i="1"/>
  <c r="T62" i="47" s="1"/>
  <c r="N128" i="39"/>
  <c r="T531" i="47" s="1"/>
  <c r="N128" i="46"/>
  <c r="T1000" i="47" s="1"/>
  <c r="N132" i="34"/>
  <c r="T196" i="47" s="1"/>
  <c r="N128" i="37"/>
  <c r="T397" i="47" s="1"/>
  <c r="N132" i="36"/>
  <c r="T330" i="47" s="1"/>
  <c r="N128" i="41"/>
  <c r="T665" i="47" s="1"/>
  <c r="N128" i="38"/>
  <c r="T464" i="47" s="1"/>
  <c r="N128" i="45"/>
  <c r="T933" i="47" s="1"/>
  <c r="N128" i="43"/>
  <c r="T799" i="47" s="1"/>
  <c r="N133" i="20"/>
  <c r="T129" i="47" s="1"/>
  <c r="N130" i="44"/>
  <c r="T864" i="47" s="1"/>
  <c r="N126" i="41"/>
  <c r="T663" i="47" s="1"/>
  <c r="N131" i="1"/>
  <c r="T60" i="47" s="1"/>
  <c r="N126" i="45"/>
  <c r="T931" i="47" s="1"/>
  <c r="N126" i="37"/>
  <c r="T395" i="47" s="1"/>
  <c r="N126" i="39"/>
  <c r="T529" i="47" s="1"/>
  <c r="N126" i="42"/>
  <c r="T730" i="47" s="1"/>
  <c r="N126" i="43"/>
  <c r="T797" i="47" s="1"/>
  <c r="N131" i="20"/>
  <c r="T127" i="47" s="1"/>
  <c r="N130" i="35"/>
  <c r="T261" i="47" s="1"/>
  <c r="N126" i="46"/>
  <c r="T998" i="47" s="1"/>
  <c r="N126" i="40"/>
  <c r="T596" i="47" s="1"/>
  <c r="N126" i="38"/>
  <c r="T462" i="47" s="1"/>
  <c r="N130" i="36"/>
  <c r="T328" i="47" s="1"/>
  <c r="N130" i="34"/>
  <c r="T194" i="47" s="1"/>
  <c r="AD128" i="45"/>
  <c r="AJ933" i="47" s="1"/>
  <c r="AD128" i="38"/>
  <c r="AJ464" i="47" s="1"/>
  <c r="AD133" i="20"/>
  <c r="AJ129" i="47" s="1"/>
  <c r="AD128" i="41"/>
  <c r="AJ665" i="47" s="1"/>
  <c r="AD128" i="46"/>
  <c r="AJ1000" i="47" s="1"/>
  <c r="AD133" i="1"/>
  <c r="AJ62" i="47" s="1"/>
  <c r="AD128" i="39"/>
  <c r="AJ531" i="47" s="1"/>
  <c r="AD128" i="40"/>
  <c r="AJ598" i="47" s="1"/>
  <c r="AD128" i="37"/>
  <c r="AJ397" i="47" s="1"/>
  <c r="AD132" i="44"/>
  <c r="AJ866" i="47" s="1"/>
  <c r="AD132" i="36"/>
  <c r="AJ330" i="47" s="1"/>
  <c r="AD128" i="43"/>
  <c r="AJ799" i="47" s="1"/>
  <c r="AD128" i="42"/>
  <c r="AJ732" i="47" s="1"/>
  <c r="AD132" i="34"/>
  <c r="AJ196" i="47" s="1"/>
  <c r="AD132" i="35"/>
  <c r="AJ263" i="47" s="1"/>
  <c r="AD131" i="1"/>
  <c r="AJ60" i="47" s="1"/>
  <c r="AD126" i="39"/>
  <c r="AJ529" i="47" s="1"/>
  <c r="AD131" i="20"/>
  <c r="AJ127" i="47" s="1"/>
  <c r="AD126" i="42"/>
  <c r="AJ730" i="47" s="1"/>
  <c r="AD126" i="45"/>
  <c r="AJ931" i="47" s="1"/>
  <c r="AD130" i="44"/>
  <c r="AJ864" i="47" s="1"/>
  <c r="AD130" i="36"/>
  <c r="AJ328" i="47" s="1"/>
  <c r="AD130" i="34"/>
  <c r="AJ194" i="47" s="1"/>
  <c r="AD126" i="37"/>
  <c r="AJ395" i="47" s="1"/>
  <c r="AD126" i="46"/>
  <c r="AJ998" i="47" s="1"/>
  <c r="AD126" i="41"/>
  <c r="AJ663" i="47" s="1"/>
  <c r="AD130" i="35"/>
  <c r="AJ261" i="47" s="1"/>
  <c r="AD126" i="40"/>
  <c r="AJ596" i="47" s="1"/>
  <c r="AD126" i="43"/>
  <c r="AJ797" i="47" s="1"/>
  <c r="AD126" i="38"/>
  <c r="AJ462" i="47" s="1"/>
  <c r="AF133" i="36"/>
  <c r="AL331" i="47" s="1"/>
  <c r="AF133" i="35"/>
  <c r="AL264" i="47" s="1"/>
  <c r="AF133" i="44"/>
  <c r="AL867" i="47" s="1"/>
  <c r="AF134" i="1"/>
  <c r="AL63" i="47" s="1"/>
  <c r="AF129" i="39"/>
  <c r="AL532" i="47" s="1"/>
  <c r="AF129" i="41"/>
  <c r="AL666" i="47" s="1"/>
  <c r="AF129" i="43"/>
  <c r="AL800" i="47" s="1"/>
  <c r="AF129" i="37"/>
  <c r="AL398" i="47" s="1"/>
  <c r="AF129" i="38"/>
  <c r="AL465" i="47" s="1"/>
  <c r="AF129" i="45"/>
  <c r="AL934" i="47" s="1"/>
  <c r="AF133" i="34"/>
  <c r="AL197" i="47" s="1"/>
  <c r="AF129" i="42"/>
  <c r="AL733" i="47" s="1"/>
  <c r="AF129" i="46"/>
  <c r="AL1001" i="47" s="1"/>
  <c r="AF134" i="20"/>
  <c r="AL130" i="47" s="1"/>
  <c r="AF129" i="40"/>
  <c r="AL599" i="47" s="1"/>
  <c r="E126" i="41"/>
  <c r="K663" i="47" s="1"/>
  <c r="E126" i="39"/>
  <c r="K529" i="47" s="1"/>
  <c r="E126" i="46"/>
  <c r="K998" i="47" s="1"/>
  <c r="E130" i="44"/>
  <c r="K864" i="47" s="1"/>
  <c r="E126" i="37"/>
  <c r="K395" i="47" s="1"/>
  <c r="E126" i="45"/>
  <c r="K931" i="47" s="1"/>
  <c r="E130" i="36"/>
  <c r="K328" i="47" s="1"/>
  <c r="E126" i="40"/>
  <c r="K596" i="47" s="1"/>
  <c r="E126" i="43"/>
  <c r="K797" i="47" s="1"/>
  <c r="E126" i="42"/>
  <c r="K730" i="47" s="1"/>
  <c r="E131" i="1"/>
  <c r="K60" i="47" s="1"/>
  <c r="E130" i="34"/>
  <c r="K194" i="47" s="1"/>
  <c r="E126" i="38"/>
  <c r="K462" i="47" s="1"/>
  <c r="E130" i="35"/>
  <c r="K261" i="47" s="1"/>
  <c r="E131" i="20"/>
  <c r="K127" i="47" s="1"/>
  <c r="AK130" i="44"/>
  <c r="AQ864" i="47" s="1"/>
  <c r="AK131" i="1"/>
  <c r="AQ60" i="47" s="1"/>
  <c r="AK126" i="45"/>
  <c r="AQ931" i="47" s="1"/>
  <c r="AK126" i="40"/>
  <c r="AQ596" i="47" s="1"/>
  <c r="AK126" i="42"/>
  <c r="AQ730" i="47" s="1"/>
  <c r="AK126" i="43"/>
  <c r="AQ797" i="47" s="1"/>
  <c r="AK130" i="35"/>
  <c r="AQ261" i="47" s="1"/>
  <c r="AK130" i="36"/>
  <c r="AQ328" i="47" s="1"/>
  <c r="AK126" i="37"/>
  <c r="AQ395" i="47" s="1"/>
  <c r="AK126" i="39"/>
  <c r="AQ529" i="47" s="1"/>
  <c r="AK126" i="41"/>
  <c r="AQ663" i="47" s="1"/>
  <c r="AK131" i="20"/>
  <c r="AQ127" i="47" s="1"/>
  <c r="AK126" i="38"/>
  <c r="AQ462" i="47" s="1"/>
  <c r="AK130" i="34"/>
  <c r="AQ194" i="47" s="1"/>
  <c r="AK126" i="46"/>
  <c r="AQ998" i="47" s="1"/>
  <c r="AG135" i="44"/>
  <c r="AM869" i="47" s="1"/>
  <c r="AG135" i="34"/>
  <c r="AM199" i="47" s="1"/>
  <c r="AG131" i="38"/>
  <c r="AM467" i="47" s="1"/>
  <c r="AG136" i="20"/>
  <c r="AM132" i="47" s="1"/>
  <c r="AG135" i="36"/>
  <c r="AM333" i="47" s="1"/>
  <c r="AG131" i="42"/>
  <c r="AM735" i="47" s="1"/>
  <c r="AG135" i="35"/>
  <c r="AM266" i="47" s="1"/>
  <c r="AF39" i="51"/>
  <c r="AF34" i="51" s="1"/>
  <c r="AG131" i="39"/>
  <c r="AM534" i="47" s="1"/>
  <c r="AG131" i="43"/>
  <c r="AM802" i="47" s="1"/>
  <c r="AG131" i="46"/>
  <c r="AM1003" i="47" s="1"/>
  <c r="AG131" i="37"/>
  <c r="AM400" i="47" s="1"/>
  <c r="AG131" i="41"/>
  <c r="AM668" i="47" s="1"/>
  <c r="AG136" i="1"/>
  <c r="AM65" i="47" s="1"/>
  <c r="AG131" i="45"/>
  <c r="AM936" i="47" s="1"/>
  <c r="AG131" i="40"/>
  <c r="AM601" i="47" s="1"/>
  <c r="P133" i="41"/>
  <c r="V670" i="47" s="1"/>
  <c r="P137" i="34"/>
  <c r="V201" i="47" s="1"/>
  <c r="P133" i="45"/>
  <c r="V938" i="47" s="1"/>
  <c r="P133" i="43"/>
  <c r="V804" i="47" s="1"/>
  <c r="P133" i="37"/>
  <c r="V402" i="47" s="1"/>
  <c r="P138" i="1"/>
  <c r="V67" i="47" s="1"/>
  <c r="P137" i="36"/>
  <c r="V335" i="47" s="1"/>
  <c r="P133" i="42"/>
  <c r="V737" i="47" s="1"/>
  <c r="P133" i="40"/>
  <c r="V603" i="47" s="1"/>
  <c r="P133" i="46"/>
  <c r="V1005" i="47" s="1"/>
  <c r="P138" i="20"/>
  <c r="V134" i="47" s="1"/>
  <c r="P133" i="39"/>
  <c r="V536" i="47" s="1"/>
  <c r="P137" i="44"/>
  <c r="V871" i="47" s="1"/>
  <c r="P137" i="35"/>
  <c r="V268" i="47" s="1"/>
  <c r="P133" i="38"/>
  <c r="V469" i="47" s="1"/>
  <c r="K124" i="37"/>
  <c r="Q393" i="47" s="1"/>
  <c r="K128" i="34"/>
  <c r="Q192" i="47" s="1"/>
  <c r="K124" i="38"/>
  <c r="Q460" i="47" s="1"/>
  <c r="K124" i="40"/>
  <c r="Q594" i="47" s="1"/>
  <c r="K124" i="45"/>
  <c r="Q929" i="47" s="1"/>
  <c r="K129" i="20"/>
  <c r="Q125" i="47" s="1"/>
  <c r="K128" i="44"/>
  <c r="Q862" i="47" s="1"/>
  <c r="K124" i="42"/>
  <c r="Q728" i="47" s="1"/>
  <c r="K124" i="43"/>
  <c r="Q795" i="47" s="1"/>
  <c r="K128" i="35"/>
  <c r="Q259" i="47" s="1"/>
  <c r="K124" i="46"/>
  <c r="Q996" i="47" s="1"/>
  <c r="K128" i="36"/>
  <c r="Q326" i="47" s="1"/>
  <c r="K124" i="39"/>
  <c r="Q527" i="47" s="1"/>
  <c r="K129" i="1"/>
  <c r="Q58" i="47" s="1"/>
  <c r="K124" i="41"/>
  <c r="Q661" i="47" s="1"/>
  <c r="AA123" i="42"/>
  <c r="AG727" i="47" s="1"/>
  <c r="AA123" i="40"/>
  <c r="AG593" i="47" s="1"/>
  <c r="AA123" i="45"/>
  <c r="AG928" i="47" s="1"/>
  <c r="AA127" i="36"/>
  <c r="AG325" i="47" s="1"/>
  <c r="AA123" i="39"/>
  <c r="AG526" i="47" s="1"/>
  <c r="AA127" i="34"/>
  <c r="AG191" i="47" s="1"/>
  <c r="AA127" i="44"/>
  <c r="AG861" i="47" s="1"/>
  <c r="AA128" i="1"/>
  <c r="AG57" i="47" s="1"/>
  <c r="AA123" i="38"/>
  <c r="AG459" i="47" s="1"/>
  <c r="AA123" i="46"/>
  <c r="AG995" i="47" s="1"/>
  <c r="AA123" i="41"/>
  <c r="AG660" i="47" s="1"/>
  <c r="AA127" i="35"/>
  <c r="AG258" i="47" s="1"/>
  <c r="AA128" i="20"/>
  <c r="AG124" i="47" s="1"/>
  <c r="AA123" i="43"/>
  <c r="AG794" i="47" s="1"/>
  <c r="AA123" i="37"/>
  <c r="AG392" i="47" s="1"/>
  <c r="G86" i="41"/>
  <c r="M632" i="47" s="1"/>
  <c r="G88" i="41"/>
  <c r="M634" i="47" s="1"/>
  <c r="G89" i="41"/>
  <c r="M635" i="47" s="1"/>
  <c r="G87" i="41"/>
  <c r="M633" i="47" s="1"/>
  <c r="G90" i="41"/>
  <c r="M636" i="47" s="1"/>
  <c r="G91" i="41"/>
  <c r="M637" i="47" s="1"/>
  <c r="M654" i="47"/>
  <c r="M453" i="47"/>
  <c r="G90" i="38"/>
  <c r="M435" i="47" s="1"/>
  <c r="G86" i="38"/>
  <c r="M431" i="47" s="1"/>
  <c r="G91" i="38"/>
  <c r="M436" i="47" s="1"/>
  <c r="G87" i="38"/>
  <c r="M432" i="47" s="1"/>
  <c r="G88" i="38"/>
  <c r="M433" i="47" s="1"/>
  <c r="G89" i="38"/>
  <c r="M434" i="47" s="1"/>
  <c r="T129" i="36"/>
  <c r="Z327" i="47" s="1"/>
  <c r="T130" i="1"/>
  <c r="Z59" i="47" s="1"/>
  <c r="T125" i="37"/>
  <c r="Z394" i="47" s="1"/>
  <c r="T129" i="34"/>
  <c r="Z193" i="47" s="1"/>
  <c r="T130" i="20"/>
  <c r="Z126" i="47" s="1"/>
  <c r="T129" i="44"/>
  <c r="Z863" i="47" s="1"/>
  <c r="T125" i="43"/>
  <c r="Z796" i="47" s="1"/>
  <c r="T125" i="39"/>
  <c r="Z528" i="47" s="1"/>
  <c r="T125" i="46"/>
  <c r="Z997" i="47" s="1"/>
  <c r="T125" i="42"/>
  <c r="Z729" i="47" s="1"/>
  <c r="T129" i="35"/>
  <c r="Z260" i="47" s="1"/>
  <c r="T125" i="40"/>
  <c r="Z595" i="47" s="1"/>
  <c r="T125" i="45"/>
  <c r="Z930" i="47" s="1"/>
  <c r="T125" i="41"/>
  <c r="Z662" i="47" s="1"/>
  <c r="T125" i="38"/>
  <c r="Z461" i="47" s="1"/>
  <c r="P131" i="44"/>
  <c r="V865" i="47" s="1"/>
  <c r="P127" i="43"/>
  <c r="V798" i="47" s="1"/>
  <c r="P127" i="40"/>
  <c r="V597" i="47" s="1"/>
  <c r="P127" i="41"/>
  <c r="V664" i="47" s="1"/>
  <c r="P127" i="37"/>
  <c r="V396" i="47" s="1"/>
  <c r="P132" i="1"/>
  <c r="V61" i="47" s="1"/>
  <c r="P131" i="35"/>
  <c r="V262" i="47" s="1"/>
  <c r="P127" i="42"/>
  <c r="V731" i="47" s="1"/>
  <c r="P127" i="46"/>
  <c r="V999" i="47" s="1"/>
  <c r="P132" i="20"/>
  <c r="V128" i="47" s="1"/>
  <c r="P127" i="39"/>
  <c r="V530" i="47" s="1"/>
  <c r="P127" i="38"/>
  <c r="V463" i="47" s="1"/>
  <c r="P127" i="45"/>
  <c r="V932" i="47" s="1"/>
  <c r="P131" i="36"/>
  <c r="V329" i="47" s="1"/>
  <c r="P131" i="34"/>
  <c r="V195" i="47" s="1"/>
  <c r="M133" i="41"/>
  <c r="S670" i="47" s="1"/>
  <c r="M133" i="46"/>
  <c r="S1005" i="47" s="1"/>
  <c r="M133" i="40"/>
  <c r="S603" i="47" s="1"/>
  <c r="M138" i="1"/>
  <c r="S67" i="47" s="1"/>
  <c r="M133" i="39"/>
  <c r="S536" i="47" s="1"/>
  <c r="M133" i="42"/>
  <c r="S737" i="47" s="1"/>
  <c r="M137" i="44"/>
  <c r="S871" i="47" s="1"/>
  <c r="M133" i="45"/>
  <c r="S938" i="47" s="1"/>
  <c r="M137" i="35"/>
  <c r="S268" i="47" s="1"/>
  <c r="M138" i="20"/>
  <c r="S134" i="47" s="1"/>
  <c r="M133" i="38"/>
  <c r="S469" i="47" s="1"/>
  <c r="M137" i="36"/>
  <c r="S335" i="47" s="1"/>
  <c r="M137" i="34"/>
  <c r="S201" i="47" s="1"/>
  <c r="M133" i="43"/>
  <c r="S804" i="47" s="1"/>
  <c r="M133" i="37"/>
  <c r="S402" i="47" s="1"/>
  <c r="O138" i="20"/>
  <c r="U134" i="47" s="1"/>
  <c r="O133" i="41"/>
  <c r="U670" i="47" s="1"/>
  <c r="O137" i="34"/>
  <c r="U201" i="47" s="1"/>
  <c r="O133" i="46"/>
  <c r="U1005" i="47" s="1"/>
  <c r="O133" i="39"/>
  <c r="U536" i="47" s="1"/>
  <c r="O133" i="45"/>
  <c r="U938" i="47" s="1"/>
  <c r="O133" i="38"/>
  <c r="U469" i="47" s="1"/>
  <c r="O133" i="37"/>
  <c r="U402" i="47" s="1"/>
  <c r="O133" i="42"/>
  <c r="U737" i="47" s="1"/>
  <c r="O138" i="1"/>
  <c r="U67" i="47" s="1"/>
  <c r="O133" i="40"/>
  <c r="U603" i="47" s="1"/>
  <c r="O137" i="44"/>
  <c r="U871" i="47" s="1"/>
  <c r="O133" i="43"/>
  <c r="U804" i="47" s="1"/>
  <c r="O137" i="36"/>
  <c r="U335" i="47" s="1"/>
  <c r="O137" i="35"/>
  <c r="U268" i="47" s="1"/>
  <c r="S132" i="46"/>
  <c r="Y1004" i="47" s="1"/>
  <c r="S132" i="45"/>
  <c r="Y937" i="47" s="1"/>
  <c r="S136" i="35"/>
  <c r="Y267" i="47" s="1"/>
  <c r="S132" i="41"/>
  <c r="Y669" i="47" s="1"/>
  <c r="S137" i="1"/>
  <c r="Y66" i="47" s="1"/>
  <c r="S137" i="20"/>
  <c r="Y133" i="47" s="1"/>
  <c r="S136" i="36"/>
  <c r="Y334" i="47" s="1"/>
  <c r="S136" i="44"/>
  <c r="Y870" i="47" s="1"/>
  <c r="S132" i="40"/>
  <c r="Y602" i="47" s="1"/>
  <c r="S132" i="42"/>
  <c r="Y736" i="47" s="1"/>
  <c r="S132" i="38"/>
  <c r="Y468" i="47" s="1"/>
  <c r="S132" i="37"/>
  <c r="Y401" i="47" s="1"/>
  <c r="S132" i="39"/>
  <c r="Y535" i="47" s="1"/>
  <c r="S136" i="34"/>
  <c r="Y200" i="47" s="1"/>
  <c r="S132" i="43"/>
  <c r="Y803" i="47" s="1"/>
  <c r="AI136" i="35"/>
  <c r="AO267" i="47" s="1"/>
  <c r="AI137" i="1"/>
  <c r="AO66" i="47" s="1"/>
  <c r="AI132" i="42"/>
  <c r="AO736" i="47" s="1"/>
  <c r="AI136" i="34"/>
  <c r="AO200" i="47" s="1"/>
  <c r="AI132" i="41"/>
  <c r="AO669" i="47" s="1"/>
  <c r="AI137" i="20"/>
  <c r="AO133" i="47" s="1"/>
  <c r="AI136" i="44"/>
  <c r="AO870" i="47" s="1"/>
  <c r="AI132" i="37"/>
  <c r="AO401" i="47" s="1"/>
  <c r="AI132" i="46"/>
  <c r="AO1004" i="47" s="1"/>
  <c r="AI132" i="43"/>
  <c r="AO803" i="47" s="1"/>
  <c r="AI132" i="40"/>
  <c r="AO602" i="47" s="1"/>
  <c r="AI136" i="36"/>
  <c r="AO334" i="47" s="1"/>
  <c r="AI132" i="45"/>
  <c r="AO937" i="47" s="1"/>
  <c r="AI132" i="39"/>
  <c r="AO535" i="47" s="1"/>
  <c r="AI132" i="38"/>
  <c r="AO468" i="47" s="1"/>
  <c r="K35" i="51"/>
  <c r="K36" i="51"/>
  <c r="AD121" i="41"/>
  <c r="AJ658" i="47" s="1"/>
  <c r="AD125" i="35"/>
  <c r="AJ256" i="47" s="1"/>
  <c r="AD121" i="39"/>
  <c r="AJ524" i="47" s="1"/>
  <c r="AD125" i="36"/>
  <c r="AJ323" i="47" s="1"/>
  <c r="AD121" i="40"/>
  <c r="AJ591" i="47" s="1"/>
  <c r="AD121" i="46"/>
  <c r="AJ993" i="47" s="1"/>
  <c r="AD121" i="38"/>
  <c r="AJ457" i="47" s="1"/>
  <c r="AD126" i="1"/>
  <c r="AJ55" i="47" s="1"/>
  <c r="AD126" i="20"/>
  <c r="AJ122" i="47" s="1"/>
  <c r="AD121" i="42"/>
  <c r="AJ725" i="47" s="1"/>
  <c r="AD121" i="37"/>
  <c r="AJ390" i="47" s="1"/>
  <c r="AD121" i="43"/>
  <c r="AJ792" i="47" s="1"/>
  <c r="AD125" i="44"/>
  <c r="AJ859" i="47" s="1"/>
  <c r="AD125" i="34"/>
  <c r="AJ189" i="47" s="1"/>
  <c r="AD121" i="45"/>
  <c r="AJ926" i="47" s="1"/>
  <c r="L124" i="37"/>
  <c r="R393" i="47" s="1"/>
  <c r="L124" i="41"/>
  <c r="R661" i="47" s="1"/>
  <c r="L128" i="36"/>
  <c r="R326" i="47" s="1"/>
  <c r="L129" i="1"/>
  <c r="R58" i="47" s="1"/>
  <c r="L124" i="46"/>
  <c r="R996" i="47" s="1"/>
  <c r="L124" i="45"/>
  <c r="R929" i="47" s="1"/>
  <c r="L128" i="34"/>
  <c r="R192" i="47" s="1"/>
  <c r="L128" i="44"/>
  <c r="R862" i="47" s="1"/>
  <c r="L128" i="35"/>
  <c r="R259" i="47" s="1"/>
  <c r="L124" i="42"/>
  <c r="R728" i="47" s="1"/>
  <c r="L124" i="40"/>
  <c r="R594" i="47" s="1"/>
  <c r="L129" i="20"/>
  <c r="R125" i="47" s="1"/>
  <c r="L124" i="39"/>
  <c r="R527" i="47" s="1"/>
  <c r="L124" i="38"/>
  <c r="R460" i="47" s="1"/>
  <c r="L124" i="43"/>
  <c r="R795" i="47" s="1"/>
  <c r="G123" i="37"/>
  <c r="M392" i="47" s="1"/>
  <c r="G123" i="46"/>
  <c r="M995" i="47" s="1"/>
  <c r="G127" i="44"/>
  <c r="M861" i="47" s="1"/>
  <c r="G123" i="43"/>
  <c r="M794" i="47" s="1"/>
  <c r="G127" i="36"/>
  <c r="M325" i="47" s="1"/>
  <c r="G127" i="34"/>
  <c r="M191" i="47" s="1"/>
  <c r="G127" i="35"/>
  <c r="M258" i="47" s="1"/>
  <c r="G123" i="40"/>
  <c r="M593" i="47" s="1"/>
  <c r="G123" i="41"/>
  <c r="M660" i="47" s="1"/>
  <c r="G123" i="45"/>
  <c r="M928" i="47" s="1"/>
  <c r="G123" i="42"/>
  <c r="M727" i="47" s="1"/>
  <c r="G128" i="1"/>
  <c r="M57" i="47" s="1"/>
  <c r="G123" i="38"/>
  <c r="M459" i="47" s="1"/>
  <c r="G123" i="39"/>
  <c r="M526" i="47" s="1"/>
  <c r="G128" i="20"/>
  <c r="M124" i="47" s="1"/>
  <c r="J127" i="44"/>
  <c r="P861" i="47" s="1"/>
  <c r="J127" i="35"/>
  <c r="P258" i="47" s="1"/>
  <c r="J128" i="20"/>
  <c r="P124" i="47" s="1"/>
  <c r="J123" i="46"/>
  <c r="P995" i="47" s="1"/>
  <c r="J123" i="42"/>
  <c r="P727" i="47" s="1"/>
  <c r="J123" i="40"/>
  <c r="P593" i="47" s="1"/>
  <c r="J123" i="38"/>
  <c r="P459" i="47" s="1"/>
  <c r="J123" i="39"/>
  <c r="P526" i="47" s="1"/>
  <c r="J127" i="34"/>
  <c r="P191" i="47" s="1"/>
  <c r="J123" i="41"/>
  <c r="P660" i="47" s="1"/>
  <c r="J123" i="45"/>
  <c r="P928" i="47" s="1"/>
  <c r="J127" i="36"/>
  <c r="P325" i="47" s="1"/>
  <c r="J123" i="43"/>
  <c r="P794" i="47" s="1"/>
  <c r="J128" i="1"/>
  <c r="P57" i="47" s="1"/>
  <c r="J123" i="37"/>
  <c r="P392" i="47" s="1"/>
  <c r="AC127" i="35"/>
  <c r="AI258" i="47" s="1"/>
  <c r="AC123" i="42"/>
  <c r="AI727" i="47" s="1"/>
  <c r="AC128" i="1"/>
  <c r="AI57" i="47" s="1"/>
  <c r="AC127" i="34"/>
  <c r="AI191" i="47" s="1"/>
  <c r="AC123" i="46"/>
  <c r="AI995" i="47" s="1"/>
  <c r="AC123" i="45"/>
  <c r="AI928" i="47" s="1"/>
  <c r="AC123" i="41"/>
  <c r="AI660" i="47" s="1"/>
  <c r="AC128" i="20"/>
  <c r="AI124" i="47" s="1"/>
  <c r="AC123" i="37"/>
  <c r="AI392" i="47" s="1"/>
  <c r="AC123" i="38"/>
  <c r="AI459" i="47" s="1"/>
  <c r="AC127" i="44"/>
  <c r="AI861" i="47" s="1"/>
  <c r="AC123" i="43"/>
  <c r="AI794" i="47" s="1"/>
  <c r="AC127" i="36"/>
  <c r="AI325" i="47" s="1"/>
  <c r="AC123" i="40"/>
  <c r="AI593" i="47" s="1"/>
  <c r="AC123" i="39"/>
  <c r="AI526" i="47" s="1"/>
  <c r="Q131" i="35"/>
  <c r="W262" i="47" s="1"/>
  <c r="Q127" i="39"/>
  <c r="W530" i="47" s="1"/>
  <c r="Q127" i="41"/>
  <c r="W664" i="47" s="1"/>
  <c r="Q131" i="36"/>
  <c r="W329" i="47" s="1"/>
  <c r="Q127" i="38"/>
  <c r="W463" i="47" s="1"/>
  <c r="Q127" i="42"/>
  <c r="W731" i="47" s="1"/>
  <c r="Q127" i="37"/>
  <c r="W396" i="47" s="1"/>
  <c r="Q127" i="46"/>
  <c r="W999" i="47" s="1"/>
  <c r="Q131" i="44"/>
  <c r="W865" i="47" s="1"/>
  <c r="Q127" i="43"/>
  <c r="W798" i="47" s="1"/>
  <c r="Q132" i="20"/>
  <c r="W128" i="47" s="1"/>
  <c r="Q131" i="34"/>
  <c r="W195" i="47" s="1"/>
  <c r="Q127" i="45"/>
  <c r="W932" i="47" s="1"/>
  <c r="Q132" i="1"/>
  <c r="W61" i="47" s="1"/>
  <c r="Q127" i="40"/>
  <c r="W597" i="47" s="1"/>
  <c r="AI135" i="34"/>
  <c r="AO199" i="47" s="1"/>
  <c r="AI131" i="37"/>
  <c r="AO400" i="47" s="1"/>
  <c r="AI135" i="36"/>
  <c r="AO333" i="47" s="1"/>
  <c r="AI135" i="44"/>
  <c r="AO869" i="47" s="1"/>
  <c r="AI131" i="42"/>
  <c r="AO735" i="47" s="1"/>
  <c r="AH39" i="51"/>
  <c r="AH34" i="51" s="1"/>
  <c r="AI131" i="46"/>
  <c r="AO1003" i="47" s="1"/>
  <c r="AI136" i="20"/>
  <c r="AO132" i="47" s="1"/>
  <c r="AI135" i="35"/>
  <c r="AO266" i="47" s="1"/>
  <c r="AI131" i="41"/>
  <c r="AO668" i="47" s="1"/>
  <c r="AI131" i="39"/>
  <c r="AO534" i="47" s="1"/>
  <c r="AI131" i="40"/>
  <c r="AO601" i="47" s="1"/>
  <c r="AI131" i="38"/>
  <c r="AO467" i="47" s="1"/>
  <c r="AI136" i="1"/>
  <c r="AO65" i="47" s="1"/>
  <c r="AI131" i="45"/>
  <c r="AO936" i="47" s="1"/>
  <c r="AI131" i="43"/>
  <c r="AO802" i="47" s="1"/>
  <c r="D78" i="44"/>
  <c r="E78" i="44" s="1"/>
  <c r="J855" i="47"/>
  <c r="D92" i="44"/>
  <c r="D90" i="44"/>
  <c r="D95" i="44"/>
  <c r="D94" i="44"/>
  <c r="D93" i="44"/>
  <c r="D91" i="44"/>
  <c r="D83" i="44"/>
  <c r="D78" i="1"/>
  <c r="D92" i="1"/>
  <c r="D91" i="1"/>
  <c r="J51" i="47"/>
  <c r="D95" i="1"/>
  <c r="D93" i="1"/>
  <c r="D96" i="1"/>
  <c r="D94" i="1"/>
  <c r="AB135" i="1"/>
  <c r="AH64" i="47" s="1"/>
  <c r="AB134" i="36"/>
  <c r="AH332" i="47" s="1"/>
  <c r="AB135" i="20"/>
  <c r="AH131" i="47" s="1"/>
  <c r="AB130" i="45"/>
  <c r="AH935" i="47" s="1"/>
  <c r="AB134" i="44"/>
  <c r="AH868" i="47" s="1"/>
  <c r="AB130" i="42"/>
  <c r="AH734" i="47" s="1"/>
  <c r="AB130" i="38"/>
  <c r="AH466" i="47" s="1"/>
  <c r="AB134" i="35"/>
  <c r="AH265" i="47" s="1"/>
  <c r="AB130" i="37"/>
  <c r="AH399" i="47" s="1"/>
  <c r="AB134" i="34"/>
  <c r="AH198" i="47" s="1"/>
  <c r="AB130" i="46"/>
  <c r="AH1002" i="47" s="1"/>
  <c r="AB130" i="43"/>
  <c r="AH801" i="47" s="1"/>
  <c r="AB130" i="41"/>
  <c r="AH667" i="47" s="1"/>
  <c r="AB130" i="39"/>
  <c r="AH533" i="47" s="1"/>
  <c r="AB130" i="40"/>
  <c r="AH600" i="47" s="1"/>
  <c r="N131" i="39"/>
  <c r="T534" i="47" s="1"/>
  <c r="N131" i="46"/>
  <c r="T1003" i="47" s="1"/>
  <c r="N131" i="43"/>
  <c r="T802" i="47" s="1"/>
  <c r="N135" i="35"/>
  <c r="T266" i="47" s="1"/>
  <c r="N131" i="37"/>
  <c r="T400" i="47" s="1"/>
  <c r="N131" i="45"/>
  <c r="T936" i="47" s="1"/>
  <c r="N136" i="20"/>
  <c r="T132" i="47" s="1"/>
  <c r="N131" i="42"/>
  <c r="T735" i="47" s="1"/>
  <c r="N131" i="41"/>
  <c r="T668" i="47" s="1"/>
  <c r="N131" i="40"/>
  <c r="T601" i="47" s="1"/>
  <c r="N135" i="36"/>
  <c r="T333" i="47" s="1"/>
  <c r="N131" i="38"/>
  <c r="T467" i="47" s="1"/>
  <c r="N136" i="1"/>
  <c r="T65" i="47" s="1"/>
  <c r="N135" i="44"/>
  <c r="T869" i="47" s="1"/>
  <c r="M39" i="51"/>
  <c r="M34" i="51" s="1"/>
  <c r="N135" i="34"/>
  <c r="T199" i="47" s="1"/>
  <c r="AJ130" i="42"/>
  <c r="AP734" i="47" s="1"/>
  <c r="AJ130" i="38"/>
  <c r="AP466" i="47" s="1"/>
  <c r="AJ130" i="40"/>
  <c r="AP600" i="47" s="1"/>
  <c r="AJ130" i="39"/>
  <c r="AP533" i="47" s="1"/>
  <c r="AJ135" i="1"/>
  <c r="AP64" i="47" s="1"/>
  <c r="AJ134" i="35"/>
  <c r="AP265" i="47" s="1"/>
  <c r="AJ130" i="37"/>
  <c r="AP399" i="47" s="1"/>
  <c r="AJ134" i="34"/>
  <c r="AP198" i="47" s="1"/>
  <c r="AJ130" i="46"/>
  <c r="AP1002" i="47" s="1"/>
  <c r="AJ134" i="44"/>
  <c r="AP868" i="47" s="1"/>
  <c r="AJ130" i="41"/>
  <c r="AP667" i="47" s="1"/>
  <c r="AJ130" i="43"/>
  <c r="AP801" i="47" s="1"/>
  <c r="AJ134" i="36"/>
  <c r="AP332" i="47" s="1"/>
  <c r="AJ130" i="45"/>
  <c r="AP935" i="47" s="1"/>
  <c r="AJ135" i="20"/>
  <c r="AP131" i="47" s="1"/>
  <c r="F131" i="38"/>
  <c r="L467" i="47" s="1"/>
  <c r="F135" i="36"/>
  <c r="L333" i="47" s="1"/>
  <c r="F136" i="20"/>
  <c r="L132" i="47" s="1"/>
  <c r="F131" i="42"/>
  <c r="L735" i="47" s="1"/>
  <c r="F131" i="37"/>
  <c r="L400" i="47" s="1"/>
  <c r="F135" i="35"/>
  <c r="L266" i="47" s="1"/>
  <c r="F131" i="40"/>
  <c r="L601" i="47" s="1"/>
  <c r="F131" i="41"/>
  <c r="L668" i="47" s="1"/>
  <c r="F135" i="44"/>
  <c r="L869" i="47" s="1"/>
  <c r="F131" i="46"/>
  <c r="L1003" i="47" s="1"/>
  <c r="F131" i="45"/>
  <c r="L936" i="47" s="1"/>
  <c r="E39" i="51"/>
  <c r="E34" i="51" s="1"/>
  <c r="F131" i="43"/>
  <c r="L802" i="47" s="1"/>
  <c r="F136" i="1"/>
  <c r="L65" i="47" s="1"/>
  <c r="F131" i="39"/>
  <c r="L534" i="47" s="1"/>
  <c r="F135" i="34"/>
  <c r="L199" i="47" s="1"/>
  <c r="R135" i="34"/>
  <c r="X199" i="47" s="1"/>
  <c r="R136" i="20"/>
  <c r="X132" i="47" s="1"/>
  <c r="R135" i="44"/>
  <c r="X869" i="47" s="1"/>
  <c r="R131" i="43"/>
  <c r="X802" i="47" s="1"/>
  <c r="R131" i="39"/>
  <c r="X534" i="47" s="1"/>
  <c r="R131" i="42"/>
  <c r="X735" i="47" s="1"/>
  <c r="R131" i="45"/>
  <c r="X936" i="47" s="1"/>
  <c r="R131" i="40"/>
  <c r="X601" i="47" s="1"/>
  <c r="Q39" i="51"/>
  <c r="Q34" i="51" s="1"/>
  <c r="R135" i="36"/>
  <c r="X333" i="47" s="1"/>
  <c r="R131" i="46"/>
  <c r="X1003" i="47" s="1"/>
  <c r="R131" i="38"/>
  <c r="X467" i="47" s="1"/>
  <c r="R136" i="1"/>
  <c r="X65" i="47" s="1"/>
  <c r="R131" i="37"/>
  <c r="X400" i="47" s="1"/>
  <c r="R131" i="41"/>
  <c r="X668" i="47" s="1"/>
  <c r="R135" i="35"/>
  <c r="X266" i="47" s="1"/>
  <c r="AF130" i="45"/>
  <c r="AL935" i="47" s="1"/>
  <c r="AF130" i="39"/>
  <c r="AL533" i="47" s="1"/>
  <c r="AF134" i="36"/>
  <c r="AL332" i="47" s="1"/>
  <c r="AF130" i="43"/>
  <c r="AL801" i="47" s="1"/>
  <c r="AF130" i="37"/>
  <c r="AL399" i="47" s="1"/>
  <c r="AF134" i="34"/>
  <c r="AL198" i="47" s="1"/>
  <c r="AF130" i="46"/>
  <c r="AL1002" i="47" s="1"/>
  <c r="AF135" i="1"/>
  <c r="AL64" i="47" s="1"/>
  <c r="AF130" i="40"/>
  <c r="AL600" i="47" s="1"/>
  <c r="AF135" i="20"/>
  <c r="AL131" i="47" s="1"/>
  <c r="AF130" i="42"/>
  <c r="AL734" i="47" s="1"/>
  <c r="AF134" i="44"/>
  <c r="AL868" i="47" s="1"/>
  <c r="AF130" i="38"/>
  <c r="AL466" i="47" s="1"/>
  <c r="AF134" i="35"/>
  <c r="AL265" i="47" s="1"/>
  <c r="AF130" i="41"/>
  <c r="AL667" i="47" s="1"/>
  <c r="U136" i="20"/>
  <c r="AA132" i="47" s="1"/>
  <c r="U135" i="34"/>
  <c r="AA199" i="47" s="1"/>
  <c r="U136" i="1"/>
  <c r="AA65" i="47" s="1"/>
  <c r="U131" i="41"/>
  <c r="AA668" i="47" s="1"/>
  <c r="U135" i="36"/>
  <c r="AA333" i="47" s="1"/>
  <c r="T39" i="51"/>
  <c r="T34" i="51" s="1"/>
  <c r="U131" i="40"/>
  <c r="AA601" i="47" s="1"/>
  <c r="U131" i="42"/>
  <c r="AA735" i="47" s="1"/>
  <c r="U131" i="39"/>
  <c r="AA534" i="47" s="1"/>
  <c r="U131" i="45"/>
  <c r="AA936" i="47" s="1"/>
  <c r="U131" i="46"/>
  <c r="AA1003" i="47" s="1"/>
  <c r="U135" i="44"/>
  <c r="AA869" i="47" s="1"/>
  <c r="U131" i="43"/>
  <c r="AA802" i="47" s="1"/>
  <c r="U135" i="35"/>
  <c r="AA266" i="47" s="1"/>
  <c r="U131" i="38"/>
  <c r="AA467" i="47" s="1"/>
  <c r="U131" i="37"/>
  <c r="AA400" i="47" s="1"/>
  <c r="AK128" i="37"/>
  <c r="AQ397" i="47" s="1"/>
  <c r="AK133" i="20"/>
  <c r="AQ129" i="47" s="1"/>
  <c r="AK132" i="34"/>
  <c r="AQ196" i="47" s="1"/>
  <c r="AK133" i="1"/>
  <c r="AQ62" i="47" s="1"/>
  <c r="AK132" i="35"/>
  <c r="AQ263" i="47" s="1"/>
  <c r="AK132" i="36"/>
  <c r="AQ330" i="47" s="1"/>
  <c r="AK128" i="38"/>
  <c r="AQ464" i="47" s="1"/>
  <c r="AK128" i="40"/>
  <c r="AQ598" i="47" s="1"/>
  <c r="AK128" i="46"/>
  <c r="AQ1000" i="47" s="1"/>
  <c r="AK128" i="43"/>
  <c r="AQ799" i="47" s="1"/>
  <c r="AK128" i="41"/>
  <c r="AQ665" i="47" s="1"/>
  <c r="AK128" i="45"/>
  <c r="AQ933" i="47" s="1"/>
  <c r="AK128" i="39"/>
  <c r="AQ531" i="47" s="1"/>
  <c r="AK128" i="42"/>
  <c r="AQ732" i="47" s="1"/>
  <c r="AK132" i="44"/>
  <c r="AQ866" i="47" s="1"/>
  <c r="AK127" i="41"/>
  <c r="AQ664" i="47" s="1"/>
  <c r="AK131" i="35"/>
  <c r="AQ262" i="47" s="1"/>
  <c r="AK131" i="36"/>
  <c r="AQ329" i="47" s="1"/>
  <c r="AK127" i="39"/>
  <c r="AQ530" i="47" s="1"/>
  <c r="AK132" i="20"/>
  <c r="AQ128" i="47" s="1"/>
  <c r="AK127" i="42"/>
  <c r="AQ731" i="47" s="1"/>
  <c r="AK127" i="43"/>
  <c r="AQ798" i="47" s="1"/>
  <c r="AK127" i="46"/>
  <c r="AQ999" i="47" s="1"/>
  <c r="AK127" i="38"/>
  <c r="AQ463" i="47" s="1"/>
  <c r="AK127" i="45"/>
  <c r="AQ932" i="47" s="1"/>
  <c r="AK127" i="40"/>
  <c r="AQ597" i="47" s="1"/>
  <c r="AK127" i="37"/>
  <c r="AQ396" i="47" s="1"/>
  <c r="AK131" i="44"/>
  <c r="AQ865" i="47" s="1"/>
  <c r="AK131" i="34"/>
  <c r="AQ195" i="47" s="1"/>
  <c r="AK132" i="1"/>
  <c r="AQ61" i="47" s="1"/>
  <c r="Y131" i="1"/>
  <c r="AE60" i="47" s="1"/>
  <c r="Y130" i="44"/>
  <c r="AE864" i="47" s="1"/>
  <c r="Y126" i="43"/>
  <c r="AE797" i="47" s="1"/>
  <c r="Y130" i="34"/>
  <c r="AE194" i="47" s="1"/>
  <c r="Y131" i="20"/>
  <c r="AE127" i="47" s="1"/>
  <c r="Y126" i="42"/>
  <c r="AE730" i="47" s="1"/>
  <c r="Y130" i="35"/>
  <c r="AE261" i="47" s="1"/>
  <c r="Y126" i="45"/>
  <c r="AE931" i="47" s="1"/>
  <c r="Y130" i="36"/>
  <c r="AE328" i="47" s="1"/>
  <c r="Y126" i="38"/>
  <c r="AE462" i="47" s="1"/>
  <c r="Y126" i="41"/>
  <c r="AE663" i="47" s="1"/>
  <c r="Y126" i="37"/>
  <c r="AE395" i="47" s="1"/>
  <c r="Y126" i="40"/>
  <c r="AE596" i="47" s="1"/>
  <c r="Y126" i="46"/>
  <c r="AE998" i="47" s="1"/>
  <c r="Y126" i="39"/>
  <c r="AE529" i="47" s="1"/>
  <c r="S127" i="37"/>
  <c r="Y396" i="47" s="1"/>
  <c r="S127" i="43"/>
  <c r="Y798" i="47" s="1"/>
  <c r="S131" i="34"/>
  <c r="Y195" i="47" s="1"/>
  <c r="S127" i="46"/>
  <c r="Y999" i="47" s="1"/>
  <c r="S132" i="20"/>
  <c r="Y128" i="47" s="1"/>
  <c r="S127" i="39"/>
  <c r="Y530" i="47" s="1"/>
  <c r="S131" i="44"/>
  <c r="Y865" i="47" s="1"/>
  <c r="S127" i="40"/>
  <c r="Y597" i="47" s="1"/>
  <c r="S132" i="1"/>
  <c r="Y61" i="47" s="1"/>
  <c r="S127" i="38"/>
  <c r="Y463" i="47" s="1"/>
  <c r="S131" i="36"/>
  <c r="Y329" i="47" s="1"/>
  <c r="S127" i="42"/>
  <c r="Y731" i="47" s="1"/>
  <c r="S131" i="35"/>
  <c r="Y262" i="47" s="1"/>
  <c r="S127" i="41"/>
  <c r="Y664" i="47" s="1"/>
  <c r="S127" i="45"/>
  <c r="Y932" i="47" s="1"/>
  <c r="AA128" i="43"/>
  <c r="AG799" i="47" s="1"/>
  <c r="AA128" i="45"/>
  <c r="AG933" i="47" s="1"/>
  <c r="AA132" i="36"/>
  <c r="AG330" i="47" s="1"/>
  <c r="AA128" i="39"/>
  <c r="AG531" i="47" s="1"/>
  <c r="AA128" i="41"/>
  <c r="AG665" i="47" s="1"/>
  <c r="AA132" i="34"/>
  <c r="AG196" i="47" s="1"/>
  <c r="AA132" i="35"/>
  <c r="AG263" i="47" s="1"/>
  <c r="AA128" i="46"/>
  <c r="AG1000" i="47" s="1"/>
  <c r="AA128" i="40"/>
  <c r="AG598" i="47" s="1"/>
  <c r="AA133" i="20"/>
  <c r="AG129" i="47" s="1"/>
  <c r="AA128" i="42"/>
  <c r="AG732" i="47" s="1"/>
  <c r="AA133" i="1"/>
  <c r="AG62" i="47" s="1"/>
  <c r="AA128" i="38"/>
  <c r="AG464" i="47" s="1"/>
  <c r="AA128" i="37"/>
  <c r="AG397" i="47" s="1"/>
  <c r="AA132" i="44"/>
  <c r="AG866" i="47" s="1"/>
  <c r="AE127" i="46"/>
  <c r="AK999" i="47" s="1"/>
  <c r="AE132" i="20"/>
  <c r="AK128" i="47" s="1"/>
  <c r="AE131" i="34"/>
  <c r="AK195" i="47" s="1"/>
  <c r="AE127" i="45"/>
  <c r="AK932" i="47" s="1"/>
  <c r="AE127" i="37"/>
  <c r="AK396" i="47" s="1"/>
  <c r="AE131" i="44"/>
  <c r="AK865" i="47" s="1"/>
  <c r="AE127" i="42"/>
  <c r="AK731" i="47" s="1"/>
  <c r="AE127" i="39"/>
  <c r="AK530" i="47" s="1"/>
  <c r="AE127" i="43"/>
  <c r="AK798" i="47" s="1"/>
  <c r="AE127" i="40"/>
  <c r="AK597" i="47" s="1"/>
  <c r="AE132" i="1"/>
  <c r="AK61" i="47" s="1"/>
  <c r="AE131" i="35"/>
  <c r="AK262" i="47" s="1"/>
  <c r="AE131" i="36"/>
  <c r="AK329" i="47" s="1"/>
  <c r="AE127" i="41"/>
  <c r="AK664" i="47" s="1"/>
  <c r="AE127" i="38"/>
  <c r="AK463" i="47" s="1"/>
  <c r="K922" i="47"/>
  <c r="E90" i="45"/>
  <c r="K904" i="47" s="1"/>
  <c r="E88" i="45"/>
  <c r="K902" i="47" s="1"/>
  <c r="E89" i="45"/>
  <c r="K903" i="47" s="1"/>
  <c r="E91" i="45"/>
  <c r="K905" i="47" s="1"/>
  <c r="E86" i="45"/>
  <c r="K900" i="47" s="1"/>
  <c r="E87" i="45"/>
  <c r="K901" i="47" s="1"/>
  <c r="E88" i="43"/>
  <c r="K768" i="47" s="1"/>
  <c r="E90" i="43"/>
  <c r="K770" i="47" s="1"/>
  <c r="E87" i="43"/>
  <c r="K767" i="47" s="1"/>
  <c r="E91" i="43"/>
  <c r="K771" i="47" s="1"/>
  <c r="E89" i="43"/>
  <c r="K769" i="47" s="1"/>
  <c r="K788" i="47"/>
  <c r="E86" i="43"/>
  <c r="K766" i="47" s="1"/>
  <c r="I91" i="35"/>
  <c r="O231" i="47" s="1"/>
  <c r="I95" i="35"/>
  <c r="O235" i="47" s="1"/>
  <c r="I93" i="35"/>
  <c r="O233" i="47" s="1"/>
  <c r="I92" i="35"/>
  <c r="O232" i="47" s="1"/>
  <c r="I90" i="35"/>
  <c r="O230" i="47" s="1"/>
  <c r="I94" i="35"/>
  <c r="O234" i="47" s="1"/>
  <c r="O252" i="47"/>
  <c r="I92" i="34"/>
  <c r="O165" i="47" s="1"/>
  <c r="I91" i="34"/>
  <c r="O164" i="47" s="1"/>
  <c r="I90" i="34"/>
  <c r="O163" i="47" s="1"/>
  <c r="I94" i="34"/>
  <c r="O167" i="47" s="1"/>
  <c r="I95" i="34"/>
  <c r="O168" i="47" s="1"/>
  <c r="I93" i="34"/>
  <c r="O166" i="47" s="1"/>
  <c r="O185" i="47"/>
  <c r="T128" i="41"/>
  <c r="Z665" i="47" s="1"/>
  <c r="T132" i="36"/>
  <c r="Z330" i="47" s="1"/>
  <c r="T128" i="46"/>
  <c r="Z1000" i="47" s="1"/>
  <c r="T132" i="44"/>
  <c r="Z866" i="47" s="1"/>
  <c r="T128" i="42"/>
  <c r="Z732" i="47" s="1"/>
  <c r="T128" i="43"/>
  <c r="Z799" i="47" s="1"/>
  <c r="T133" i="20"/>
  <c r="Z129" i="47" s="1"/>
  <c r="T128" i="39"/>
  <c r="Z531" i="47" s="1"/>
  <c r="T128" i="40"/>
  <c r="Z598" i="47" s="1"/>
  <c r="T128" i="45"/>
  <c r="Z933" i="47" s="1"/>
  <c r="T132" i="34"/>
  <c r="Z196" i="47" s="1"/>
  <c r="T128" i="38"/>
  <c r="Z464" i="47" s="1"/>
  <c r="T132" i="35"/>
  <c r="Z263" i="47" s="1"/>
  <c r="T133" i="1"/>
  <c r="Z62" i="47" s="1"/>
  <c r="T128" i="37"/>
  <c r="Z397" i="47" s="1"/>
  <c r="T131" i="20"/>
  <c r="Z127" i="47" s="1"/>
  <c r="T126" i="46"/>
  <c r="Z998" i="47" s="1"/>
  <c r="T130" i="34"/>
  <c r="Z194" i="47" s="1"/>
  <c r="T130" i="44"/>
  <c r="Z864" i="47" s="1"/>
  <c r="T130" i="36"/>
  <c r="Z328" i="47" s="1"/>
  <c r="T126" i="45"/>
  <c r="Z931" i="47" s="1"/>
  <c r="T126" i="40"/>
  <c r="Z596" i="47" s="1"/>
  <c r="T126" i="37"/>
  <c r="Z395" i="47" s="1"/>
  <c r="T126" i="43"/>
  <c r="Z797" i="47" s="1"/>
  <c r="T126" i="38"/>
  <c r="Z462" i="47" s="1"/>
  <c r="T131" i="1"/>
  <c r="Z60" i="47" s="1"/>
  <c r="T126" i="42"/>
  <c r="Z730" i="47" s="1"/>
  <c r="T130" i="35"/>
  <c r="Z261" i="47" s="1"/>
  <c r="T126" i="41"/>
  <c r="Z663" i="47" s="1"/>
  <c r="T126" i="39"/>
  <c r="Z529" i="47" s="1"/>
  <c r="D128" i="45"/>
  <c r="J933" i="47" s="1"/>
  <c r="D128" i="37"/>
  <c r="J397" i="47" s="1"/>
  <c r="D133" i="20"/>
  <c r="J129" i="47" s="1"/>
  <c r="D128" i="40"/>
  <c r="J598" i="47" s="1"/>
  <c r="D128" i="43"/>
  <c r="J799" i="47" s="1"/>
  <c r="D128" i="39"/>
  <c r="J531" i="47" s="1"/>
  <c r="D133" i="1"/>
  <c r="J62" i="47" s="1"/>
  <c r="D132" i="35"/>
  <c r="J263" i="47" s="1"/>
  <c r="D132" i="36"/>
  <c r="J330" i="47" s="1"/>
  <c r="D128" i="41"/>
  <c r="J665" i="47" s="1"/>
  <c r="D128" i="42"/>
  <c r="J732" i="47" s="1"/>
  <c r="D128" i="38"/>
  <c r="J464" i="47" s="1"/>
  <c r="D132" i="44"/>
  <c r="J866" i="47" s="1"/>
  <c r="D132" i="34"/>
  <c r="J196" i="47" s="1"/>
  <c r="D128" i="46"/>
  <c r="J1000" i="47" s="1"/>
  <c r="D126" i="37"/>
  <c r="J395" i="47" s="1"/>
  <c r="D131" i="20"/>
  <c r="J127" i="47" s="1"/>
  <c r="D126" i="46"/>
  <c r="J998" i="47" s="1"/>
  <c r="D130" i="36"/>
  <c r="J328" i="47" s="1"/>
  <c r="D130" i="44"/>
  <c r="J864" i="47" s="1"/>
  <c r="D131" i="1"/>
  <c r="J60" i="47" s="1"/>
  <c r="D126" i="45"/>
  <c r="J931" i="47" s="1"/>
  <c r="D126" i="43"/>
  <c r="J797" i="47" s="1"/>
  <c r="D126" i="38"/>
  <c r="J462" i="47" s="1"/>
  <c r="D130" i="34"/>
  <c r="J194" i="47" s="1"/>
  <c r="D126" i="42"/>
  <c r="J730" i="47" s="1"/>
  <c r="D126" i="39"/>
  <c r="J529" i="47" s="1"/>
  <c r="D130" i="35"/>
  <c r="J261" i="47" s="1"/>
  <c r="D126" i="40"/>
  <c r="J596" i="47" s="1"/>
  <c r="D126" i="41"/>
  <c r="J663" i="47" s="1"/>
  <c r="AJ128" i="39"/>
  <c r="AP531" i="47" s="1"/>
  <c r="AJ132" i="35"/>
  <c r="AP263" i="47" s="1"/>
  <c r="AJ128" i="40"/>
  <c r="AP598" i="47" s="1"/>
  <c r="AJ132" i="36"/>
  <c r="AP330" i="47" s="1"/>
  <c r="AJ128" i="38"/>
  <c r="AP464" i="47" s="1"/>
  <c r="AJ128" i="42"/>
  <c r="AP732" i="47" s="1"/>
  <c r="AJ128" i="45"/>
  <c r="AP933" i="47" s="1"/>
  <c r="AJ132" i="44"/>
  <c r="AP866" i="47" s="1"/>
  <c r="AJ128" i="37"/>
  <c r="AP397" i="47" s="1"/>
  <c r="AJ133" i="20"/>
  <c r="AP129" i="47" s="1"/>
  <c r="AJ133" i="1"/>
  <c r="AP62" i="47" s="1"/>
  <c r="AJ132" i="34"/>
  <c r="AP196" i="47" s="1"/>
  <c r="AJ128" i="46"/>
  <c r="AP1000" i="47" s="1"/>
  <c r="AJ128" i="41"/>
  <c r="AP665" i="47" s="1"/>
  <c r="AJ128" i="43"/>
  <c r="AP799" i="47" s="1"/>
  <c r="AJ126" i="38"/>
  <c r="AP462" i="47" s="1"/>
  <c r="AJ131" i="1"/>
  <c r="AP60" i="47" s="1"/>
  <c r="AJ131" i="20"/>
  <c r="AP127" i="47" s="1"/>
  <c r="AJ126" i="37"/>
  <c r="AP395" i="47" s="1"/>
  <c r="AJ130" i="44"/>
  <c r="AP864" i="47" s="1"/>
  <c r="AJ126" i="42"/>
  <c r="AP730" i="47" s="1"/>
  <c r="AJ126" i="40"/>
  <c r="AP596" i="47" s="1"/>
  <c r="AJ126" i="45"/>
  <c r="AP931" i="47" s="1"/>
  <c r="AJ126" i="43"/>
  <c r="AP797" i="47" s="1"/>
  <c r="AJ126" i="41"/>
  <c r="AP663" i="47" s="1"/>
  <c r="AJ126" i="39"/>
  <c r="AP529" i="47" s="1"/>
  <c r="AJ130" i="36"/>
  <c r="AP328" i="47" s="1"/>
  <c r="AJ130" i="35"/>
  <c r="AP261" i="47" s="1"/>
  <c r="AJ130" i="34"/>
  <c r="AP194" i="47" s="1"/>
  <c r="AJ126" i="46"/>
  <c r="AP998" i="47" s="1"/>
  <c r="F133" i="36"/>
  <c r="L331" i="47" s="1"/>
  <c r="F129" i="40"/>
  <c r="L599" i="47" s="1"/>
  <c r="F129" i="46"/>
  <c r="L1001" i="47" s="1"/>
  <c r="F129" i="38"/>
  <c r="L465" i="47" s="1"/>
  <c r="F129" i="45"/>
  <c r="L934" i="47" s="1"/>
  <c r="F134" i="1"/>
  <c r="L63" i="47" s="1"/>
  <c r="F133" i="35"/>
  <c r="L264" i="47" s="1"/>
  <c r="F129" i="41"/>
  <c r="L666" i="47" s="1"/>
  <c r="F129" i="42"/>
  <c r="L733" i="47" s="1"/>
  <c r="F133" i="44"/>
  <c r="L867" i="47" s="1"/>
  <c r="F129" i="37"/>
  <c r="L398" i="47" s="1"/>
  <c r="F129" i="39"/>
  <c r="L532" i="47" s="1"/>
  <c r="F129" i="43"/>
  <c r="L800" i="47" s="1"/>
  <c r="F134" i="20"/>
  <c r="L130" i="47" s="1"/>
  <c r="F133" i="34"/>
  <c r="L197" i="47" s="1"/>
  <c r="U133" i="20"/>
  <c r="AA129" i="47" s="1"/>
  <c r="U132" i="44"/>
  <c r="AA866" i="47" s="1"/>
  <c r="U128" i="43"/>
  <c r="AA799" i="47" s="1"/>
  <c r="U128" i="41"/>
  <c r="AA665" i="47" s="1"/>
  <c r="U128" i="45"/>
  <c r="AA933" i="47" s="1"/>
  <c r="U128" i="46"/>
  <c r="AA1000" i="47" s="1"/>
  <c r="U132" i="34"/>
  <c r="AA196" i="47" s="1"/>
  <c r="U128" i="39"/>
  <c r="AA531" i="47" s="1"/>
  <c r="U133" i="1"/>
  <c r="AA62" i="47" s="1"/>
  <c r="U132" i="36"/>
  <c r="AA330" i="47" s="1"/>
  <c r="U128" i="40"/>
  <c r="AA598" i="47" s="1"/>
  <c r="U128" i="42"/>
  <c r="AA732" i="47" s="1"/>
  <c r="U132" i="35"/>
  <c r="AA263" i="47" s="1"/>
  <c r="U128" i="38"/>
  <c r="AA464" i="47" s="1"/>
  <c r="U128" i="37"/>
  <c r="AA397" i="47" s="1"/>
  <c r="U127" i="39"/>
  <c r="AA530" i="47" s="1"/>
  <c r="U127" i="40"/>
  <c r="AA597" i="47" s="1"/>
  <c r="U131" i="34"/>
  <c r="AA195" i="47" s="1"/>
  <c r="U127" i="38"/>
  <c r="AA463" i="47" s="1"/>
  <c r="U131" i="35"/>
  <c r="AA262" i="47" s="1"/>
  <c r="U127" i="42"/>
  <c r="AA731" i="47" s="1"/>
  <c r="U127" i="41"/>
  <c r="AA664" i="47" s="1"/>
  <c r="U127" i="46"/>
  <c r="AA999" i="47" s="1"/>
  <c r="U127" i="45"/>
  <c r="AA932" i="47" s="1"/>
  <c r="U131" i="36"/>
  <c r="AA329" i="47" s="1"/>
  <c r="U127" i="43"/>
  <c r="AA798" i="47" s="1"/>
  <c r="U127" i="37"/>
  <c r="AA396" i="47" s="1"/>
  <c r="U131" i="44"/>
  <c r="AA865" i="47" s="1"/>
  <c r="U132" i="1"/>
  <c r="AA61" i="47" s="1"/>
  <c r="U132" i="20"/>
  <c r="AA128" i="47" s="1"/>
  <c r="G127" i="43"/>
  <c r="M798" i="47" s="1"/>
  <c r="G127" i="38"/>
  <c r="M463" i="47" s="1"/>
  <c r="G132" i="1"/>
  <c r="M61" i="47" s="1"/>
  <c r="G127" i="37"/>
  <c r="M396" i="47" s="1"/>
  <c r="G131" i="35"/>
  <c r="M262" i="47" s="1"/>
  <c r="G131" i="44"/>
  <c r="M865" i="47" s="1"/>
  <c r="G132" i="20"/>
  <c r="M128" i="47" s="1"/>
  <c r="G127" i="46"/>
  <c r="M999" i="47" s="1"/>
  <c r="G127" i="42"/>
  <c r="M731" i="47" s="1"/>
  <c r="G127" i="40"/>
  <c r="M597" i="47" s="1"/>
  <c r="G127" i="45"/>
  <c r="M932" i="47" s="1"/>
  <c r="G127" i="39"/>
  <c r="M530" i="47" s="1"/>
  <c r="G131" i="34"/>
  <c r="M195" i="47" s="1"/>
  <c r="G127" i="41"/>
  <c r="M664" i="47" s="1"/>
  <c r="G131" i="36"/>
  <c r="M329" i="47" s="1"/>
  <c r="AH133" i="36"/>
  <c r="AN331" i="47" s="1"/>
  <c r="AH129" i="46"/>
  <c r="AN1001" i="47" s="1"/>
  <c r="AH133" i="44"/>
  <c r="AN867" i="47" s="1"/>
  <c r="AH129" i="39"/>
  <c r="AN532" i="47" s="1"/>
  <c r="AH133" i="35"/>
  <c r="AN264" i="47" s="1"/>
  <c r="AH129" i="43"/>
  <c r="AN800" i="47" s="1"/>
  <c r="AH134" i="1"/>
  <c r="AN63" i="47" s="1"/>
  <c r="AH129" i="41"/>
  <c r="AN666" i="47" s="1"/>
  <c r="AH129" i="45"/>
  <c r="AN934" i="47" s="1"/>
  <c r="AH133" i="34"/>
  <c r="AN197" i="47" s="1"/>
  <c r="AH129" i="38"/>
  <c r="AN465" i="47" s="1"/>
  <c r="AH129" i="37"/>
  <c r="AN398" i="47" s="1"/>
  <c r="AH134" i="20"/>
  <c r="AN130" i="47" s="1"/>
  <c r="AH129" i="42"/>
  <c r="AN733" i="47" s="1"/>
  <c r="AH129" i="40"/>
  <c r="AN599" i="47" s="1"/>
  <c r="AC129" i="42"/>
  <c r="AI733" i="47" s="1"/>
  <c r="AC129" i="40"/>
  <c r="AI599" i="47" s="1"/>
  <c r="AC129" i="46"/>
  <c r="AI1001" i="47" s="1"/>
  <c r="AC134" i="20"/>
  <c r="AI130" i="47" s="1"/>
  <c r="AC129" i="45"/>
  <c r="AI934" i="47" s="1"/>
  <c r="AC133" i="36"/>
  <c r="AI331" i="47" s="1"/>
  <c r="AC129" i="39"/>
  <c r="AI532" i="47" s="1"/>
  <c r="AC129" i="43"/>
  <c r="AI800" i="47" s="1"/>
  <c r="AC133" i="44"/>
  <c r="AI867" i="47" s="1"/>
  <c r="AC134" i="1"/>
  <c r="AI63" i="47" s="1"/>
  <c r="AC133" i="34"/>
  <c r="AI197" i="47" s="1"/>
  <c r="AC133" i="35"/>
  <c r="AI264" i="47" s="1"/>
  <c r="AC129" i="37"/>
  <c r="AI398" i="47" s="1"/>
  <c r="AC129" i="41"/>
  <c r="AI666" i="47" s="1"/>
  <c r="AC129" i="38"/>
  <c r="AI465" i="47" s="1"/>
  <c r="V125" i="44"/>
  <c r="AB859" i="47" s="1"/>
  <c r="V121" i="40"/>
  <c r="AB591" i="47" s="1"/>
  <c r="V125" i="34"/>
  <c r="AB189" i="47" s="1"/>
  <c r="V121" i="42"/>
  <c r="AB725" i="47" s="1"/>
  <c r="V121" i="45"/>
  <c r="AB926" i="47" s="1"/>
  <c r="V121" i="37"/>
  <c r="AB390" i="47" s="1"/>
  <c r="V121" i="46"/>
  <c r="AB993" i="47" s="1"/>
  <c r="V121" i="38"/>
  <c r="AB457" i="47" s="1"/>
  <c r="V125" i="35"/>
  <c r="AB256" i="47" s="1"/>
  <c r="V121" i="41"/>
  <c r="AB658" i="47" s="1"/>
  <c r="V126" i="20"/>
  <c r="AB122" i="47" s="1"/>
  <c r="V125" i="36"/>
  <c r="AB323" i="47" s="1"/>
  <c r="V121" i="39"/>
  <c r="AB524" i="47" s="1"/>
  <c r="V126" i="1"/>
  <c r="AB55" i="47" s="1"/>
  <c r="V121" i="43"/>
  <c r="AB792" i="47" s="1"/>
  <c r="K125" i="34"/>
  <c r="Q189" i="47" s="1"/>
  <c r="K121" i="43"/>
  <c r="Q792" i="47" s="1"/>
  <c r="K121" i="37"/>
  <c r="Q390" i="47" s="1"/>
  <c r="K121" i="39"/>
  <c r="Q524" i="47" s="1"/>
  <c r="K125" i="44"/>
  <c r="Q859" i="47" s="1"/>
  <c r="K121" i="46"/>
  <c r="Q993" i="47" s="1"/>
  <c r="K121" i="45"/>
  <c r="Q926" i="47" s="1"/>
  <c r="K121" i="38"/>
  <c r="Q457" i="47" s="1"/>
  <c r="K125" i="35"/>
  <c r="Q256" i="47" s="1"/>
  <c r="K126" i="20"/>
  <c r="Q122" i="47" s="1"/>
  <c r="K121" i="41"/>
  <c r="Q658" i="47" s="1"/>
  <c r="K126" i="1"/>
  <c r="Q55" i="47" s="1"/>
  <c r="K125" i="36"/>
  <c r="Q323" i="47" s="1"/>
  <c r="K121" i="40"/>
  <c r="Q591" i="47" s="1"/>
  <c r="K121" i="42"/>
  <c r="Q725" i="47" s="1"/>
  <c r="AH35" i="51"/>
  <c r="AH36" i="51"/>
  <c r="AK123" i="37"/>
  <c r="AQ392" i="47" s="1"/>
  <c r="AK127" i="44"/>
  <c r="AQ861" i="47" s="1"/>
  <c r="AK127" i="35"/>
  <c r="AQ258" i="47" s="1"/>
  <c r="AK128" i="20"/>
  <c r="AQ124" i="47" s="1"/>
  <c r="AK127" i="36"/>
  <c r="AQ325" i="47" s="1"/>
  <c r="AK123" i="38"/>
  <c r="AQ459" i="47" s="1"/>
  <c r="AK123" i="41"/>
  <c r="AQ660" i="47" s="1"/>
  <c r="AK123" i="42"/>
  <c r="AQ727" i="47" s="1"/>
  <c r="AK128" i="1"/>
  <c r="AQ57" i="47" s="1"/>
  <c r="AK123" i="45"/>
  <c r="AQ928" i="47" s="1"/>
  <c r="AK123" i="40"/>
  <c r="AQ593" i="47" s="1"/>
  <c r="AK127" i="34"/>
  <c r="AQ191" i="47" s="1"/>
  <c r="AK123" i="43"/>
  <c r="AQ794" i="47" s="1"/>
  <c r="AK123" i="46"/>
  <c r="AQ995" i="47" s="1"/>
  <c r="AK123" i="39"/>
  <c r="AQ526" i="47" s="1"/>
  <c r="Y124" i="43"/>
  <c r="AE795" i="47" s="1"/>
  <c r="Y128" i="36"/>
  <c r="AE326" i="47" s="1"/>
  <c r="Y124" i="42"/>
  <c r="AE728" i="47" s="1"/>
  <c r="Y129" i="1"/>
  <c r="AE58" i="47" s="1"/>
  <c r="Y124" i="46"/>
  <c r="AE996" i="47" s="1"/>
  <c r="Y124" i="39"/>
  <c r="AE527" i="47" s="1"/>
  <c r="Y124" i="45"/>
  <c r="AE929" i="47" s="1"/>
  <c r="Y128" i="44"/>
  <c r="AE862" i="47" s="1"/>
  <c r="Y124" i="40"/>
  <c r="AE594" i="47" s="1"/>
  <c r="Y124" i="38"/>
  <c r="AE460" i="47" s="1"/>
  <c r="Y124" i="37"/>
  <c r="AE393" i="47" s="1"/>
  <c r="Y128" i="35"/>
  <c r="AE259" i="47" s="1"/>
  <c r="Y124" i="41"/>
  <c r="AE661" i="47" s="1"/>
  <c r="Y129" i="20"/>
  <c r="AE125" i="47" s="1"/>
  <c r="Y128" i="34"/>
  <c r="AE192" i="47" s="1"/>
  <c r="M136" i="44"/>
  <c r="S870" i="47" s="1"/>
  <c r="M136" i="34"/>
  <c r="S200" i="47" s="1"/>
  <c r="M136" i="35"/>
  <c r="S267" i="47" s="1"/>
  <c r="M136" i="36"/>
  <c r="S334" i="47" s="1"/>
  <c r="M132" i="41"/>
  <c r="S669" i="47" s="1"/>
  <c r="M132" i="43"/>
  <c r="S803" i="47" s="1"/>
  <c r="M132" i="39"/>
  <c r="S535" i="47" s="1"/>
  <c r="M132" i="40"/>
  <c r="S602" i="47" s="1"/>
  <c r="M137" i="1"/>
  <c r="S66" i="47" s="1"/>
  <c r="M132" i="37"/>
  <c r="S401" i="47" s="1"/>
  <c r="M137" i="20"/>
  <c r="S133" i="47" s="1"/>
  <c r="M132" i="42"/>
  <c r="S736" i="47" s="1"/>
  <c r="M132" i="46"/>
  <c r="S1004" i="47" s="1"/>
  <c r="M132" i="38"/>
  <c r="S468" i="47" s="1"/>
  <c r="M132" i="45"/>
  <c r="S937" i="47" s="1"/>
  <c r="V131" i="43"/>
  <c r="AB802" i="47" s="1"/>
  <c r="V131" i="37"/>
  <c r="AB400" i="47" s="1"/>
  <c r="V135" i="44"/>
  <c r="AB869" i="47" s="1"/>
  <c r="V131" i="41"/>
  <c r="AB668" i="47" s="1"/>
  <c r="V131" i="39"/>
  <c r="AB534" i="47" s="1"/>
  <c r="U39" i="51"/>
  <c r="U34" i="51" s="1"/>
  <c r="V136" i="20"/>
  <c r="AB132" i="47" s="1"/>
  <c r="V131" i="46"/>
  <c r="AB1003" i="47" s="1"/>
  <c r="V135" i="35"/>
  <c r="AB266" i="47" s="1"/>
  <c r="V131" i="38"/>
  <c r="AB467" i="47" s="1"/>
  <c r="V131" i="45"/>
  <c r="AB936" i="47" s="1"/>
  <c r="V131" i="40"/>
  <c r="AB601" i="47" s="1"/>
  <c r="V135" i="36"/>
  <c r="AB333" i="47" s="1"/>
  <c r="V135" i="34"/>
  <c r="AB199" i="47" s="1"/>
  <c r="V131" i="42"/>
  <c r="AB735" i="47" s="1"/>
  <c r="V136" i="1"/>
  <c r="AB65" i="47" s="1"/>
  <c r="N124" i="43"/>
  <c r="T795" i="47" s="1"/>
  <c r="N124" i="38"/>
  <c r="T460" i="47" s="1"/>
  <c r="N124" i="39"/>
  <c r="T527" i="47" s="1"/>
  <c r="N128" i="44"/>
  <c r="T862" i="47" s="1"/>
  <c r="N128" i="34"/>
  <c r="T192" i="47" s="1"/>
  <c r="N124" i="40"/>
  <c r="T594" i="47" s="1"/>
  <c r="N129" i="1"/>
  <c r="T58" i="47" s="1"/>
  <c r="N129" i="20"/>
  <c r="T125" i="47" s="1"/>
  <c r="N124" i="45"/>
  <c r="T929" i="47" s="1"/>
  <c r="N124" i="41"/>
  <c r="T661" i="47" s="1"/>
  <c r="N128" i="36"/>
  <c r="T326" i="47" s="1"/>
  <c r="N124" i="46"/>
  <c r="T996" i="47" s="1"/>
  <c r="N124" i="42"/>
  <c r="T728" i="47" s="1"/>
  <c r="N128" i="35"/>
  <c r="T259" i="47" s="1"/>
  <c r="N124" i="37"/>
  <c r="T393" i="47" s="1"/>
  <c r="X124" i="42"/>
  <c r="AD728" i="47" s="1"/>
  <c r="X129" i="1"/>
  <c r="AD58" i="47" s="1"/>
  <c r="X129" i="20"/>
  <c r="AD125" i="47" s="1"/>
  <c r="X124" i="46"/>
  <c r="AD996" i="47" s="1"/>
  <c r="X128" i="35"/>
  <c r="AD259" i="47" s="1"/>
  <c r="X128" i="36"/>
  <c r="AD326" i="47" s="1"/>
  <c r="X124" i="40"/>
  <c r="AD594" i="47" s="1"/>
  <c r="X124" i="45"/>
  <c r="AD929" i="47" s="1"/>
  <c r="X124" i="41"/>
  <c r="AD661" i="47" s="1"/>
  <c r="X124" i="38"/>
  <c r="AD460" i="47" s="1"/>
  <c r="X128" i="34"/>
  <c r="AD192" i="47" s="1"/>
  <c r="X124" i="43"/>
  <c r="AD795" i="47" s="1"/>
  <c r="X124" i="37"/>
  <c r="AD393" i="47" s="1"/>
  <c r="X128" i="44"/>
  <c r="AD862" i="47" s="1"/>
  <c r="X124" i="39"/>
  <c r="AD527" i="47" s="1"/>
  <c r="AB131" i="42"/>
  <c r="AH735" i="47" s="1"/>
  <c r="AB136" i="20"/>
  <c r="AH132" i="47" s="1"/>
  <c r="AB135" i="44"/>
  <c r="AH869" i="47" s="1"/>
  <c r="AB135" i="35"/>
  <c r="AH266" i="47" s="1"/>
  <c r="AB135" i="36"/>
  <c r="AH333" i="47" s="1"/>
  <c r="AB131" i="37"/>
  <c r="AH400" i="47" s="1"/>
  <c r="AB131" i="45"/>
  <c r="AH936" i="47" s="1"/>
  <c r="AB136" i="1"/>
  <c r="AH65" i="47" s="1"/>
  <c r="AB131" i="41"/>
  <c r="AH668" i="47" s="1"/>
  <c r="AB131" i="40"/>
  <c r="AH601" i="47" s="1"/>
  <c r="AB131" i="43"/>
  <c r="AH802" i="47" s="1"/>
  <c r="AA39" i="51"/>
  <c r="AA34" i="51" s="1"/>
  <c r="AB135" i="34"/>
  <c r="AH199" i="47" s="1"/>
  <c r="AB131" i="39"/>
  <c r="AH534" i="47" s="1"/>
  <c r="AB131" i="38"/>
  <c r="AH467" i="47" s="1"/>
  <c r="AB131" i="46"/>
  <c r="AH1003" i="47" s="1"/>
  <c r="N132" i="43"/>
  <c r="T803" i="47" s="1"/>
  <c r="N132" i="42"/>
  <c r="T736" i="47" s="1"/>
  <c r="N132" i="38"/>
  <c r="T468" i="47" s="1"/>
  <c r="N132" i="41"/>
  <c r="T669" i="47" s="1"/>
  <c r="N132" i="46"/>
  <c r="T1004" i="47" s="1"/>
  <c r="N136" i="36"/>
  <c r="T334" i="47" s="1"/>
  <c r="N132" i="39"/>
  <c r="T535" i="47" s="1"/>
  <c r="N132" i="37"/>
  <c r="T401" i="47" s="1"/>
  <c r="N137" i="1"/>
  <c r="T66" i="47" s="1"/>
  <c r="N136" i="34"/>
  <c r="T200" i="47" s="1"/>
  <c r="N132" i="45"/>
  <c r="T937" i="47" s="1"/>
  <c r="N132" i="40"/>
  <c r="T602" i="47" s="1"/>
  <c r="N137" i="20"/>
  <c r="T133" i="47" s="1"/>
  <c r="N136" i="44"/>
  <c r="T870" i="47" s="1"/>
  <c r="N136" i="35"/>
  <c r="T267" i="47" s="1"/>
  <c r="AC127" i="38"/>
  <c r="AI463" i="47" s="1"/>
  <c r="AC132" i="20"/>
  <c r="AI128" i="47" s="1"/>
  <c r="AC127" i="42"/>
  <c r="AI731" i="47" s="1"/>
  <c r="AC131" i="36"/>
  <c r="AI329" i="47" s="1"/>
  <c r="AC127" i="46"/>
  <c r="AI999" i="47" s="1"/>
  <c r="AC132" i="1"/>
  <c r="AI61" i="47" s="1"/>
  <c r="AC131" i="35"/>
  <c r="AI262" i="47" s="1"/>
  <c r="AC127" i="39"/>
  <c r="AI530" i="47" s="1"/>
  <c r="AC127" i="41"/>
  <c r="AI664" i="47" s="1"/>
  <c r="AC127" i="45"/>
  <c r="AI932" i="47" s="1"/>
  <c r="AC131" i="34"/>
  <c r="AI195" i="47" s="1"/>
  <c r="AC127" i="37"/>
  <c r="AI396" i="47" s="1"/>
  <c r="AC127" i="43"/>
  <c r="AI798" i="47" s="1"/>
  <c r="AC131" i="44"/>
  <c r="AI865" i="47" s="1"/>
  <c r="AC127" i="40"/>
  <c r="AI597" i="47" s="1"/>
  <c r="AA128" i="35"/>
  <c r="AG259" i="47" s="1"/>
  <c r="AA124" i="40"/>
  <c r="AG594" i="47" s="1"/>
  <c r="AA124" i="41"/>
  <c r="AG661" i="47" s="1"/>
  <c r="AA124" i="42"/>
  <c r="AG728" i="47" s="1"/>
  <c r="AA124" i="38"/>
  <c r="AG460" i="47" s="1"/>
  <c r="AA124" i="45"/>
  <c r="AG929" i="47" s="1"/>
  <c r="AA128" i="44"/>
  <c r="AG862" i="47" s="1"/>
  <c r="AA128" i="36"/>
  <c r="AG326" i="47" s="1"/>
  <c r="AA124" i="43"/>
  <c r="AG795" i="47" s="1"/>
  <c r="AA128" i="34"/>
  <c r="AG192" i="47" s="1"/>
  <c r="AA129" i="1"/>
  <c r="AG58" i="47" s="1"/>
  <c r="AA129" i="20"/>
  <c r="AG125" i="47" s="1"/>
  <c r="AA124" i="39"/>
  <c r="AG527" i="47" s="1"/>
  <c r="AA124" i="37"/>
  <c r="AG393" i="47" s="1"/>
  <c r="AA124" i="46"/>
  <c r="AG996" i="47" s="1"/>
  <c r="T35" i="51"/>
  <c r="T36" i="51"/>
  <c r="K471" i="47"/>
  <c r="E162" i="39"/>
  <c r="K404" i="47"/>
  <c r="E162" i="38"/>
  <c r="T121" i="45"/>
  <c r="Z926" i="47" s="1"/>
  <c r="T121" i="40"/>
  <c r="Z591" i="47" s="1"/>
  <c r="T121" i="38"/>
  <c r="Z457" i="47" s="1"/>
  <c r="T125" i="34"/>
  <c r="Z189" i="47" s="1"/>
  <c r="T121" i="46"/>
  <c r="Z993" i="47" s="1"/>
  <c r="T121" i="42"/>
  <c r="Z725" i="47" s="1"/>
  <c r="T121" i="41"/>
  <c r="Z658" i="47" s="1"/>
  <c r="T125" i="36"/>
  <c r="Z323" i="47" s="1"/>
  <c r="T125" i="35"/>
  <c r="Z256" i="47" s="1"/>
  <c r="T121" i="37"/>
  <c r="Z390" i="47" s="1"/>
  <c r="T125" i="44"/>
  <c r="Z859" i="47" s="1"/>
  <c r="T121" i="39"/>
  <c r="Z524" i="47" s="1"/>
  <c r="T126" i="20"/>
  <c r="Z122" i="47" s="1"/>
  <c r="T121" i="43"/>
  <c r="Z792" i="47" s="1"/>
  <c r="T126" i="1"/>
  <c r="Z55" i="47" s="1"/>
  <c r="AJ128" i="20"/>
  <c r="AP124" i="47" s="1"/>
  <c r="AJ127" i="34"/>
  <c r="AP191" i="47" s="1"/>
  <c r="AJ127" i="36"/>
  <c r="AP325" i="47" s="1"/>
  <c r="AJ123" i="45"/>
  <c r="AP928" i="47" s="1"/>
  <c r="AJ127" i="35"/>
  <c r="AP258" i="47" s="1"/>
  <c r="AJ123" i="38"/>
  <c r="AP459" i="47" s="1"/>
  <c r="AJ123" i="43"/>
  <c r="AP794" i="47" s="1"/>
  <c r="AJ128" i="1"/>
  <c r="AP57" i="47" s="1"/>
  <c r="AJ123" i="40"/>
  <c r="AP593" i="47" s="1"/>
  <c r="AJ123" i="41"/>
  <c r="AP660" i="47" s="1"/>
  <c r="AJ123" i="46"/>
  <c r="AP995" i="47" s="1"/>
  <c r="AJ123" i="42"/>
  <c r="AP727" i="47" s="1"/>
  <c r="AJ123" i="39"/>
  <c r="AP526" i="47" s="1"/>
  <c r="AJ127" i="44"/>
  <c r="AP861" i="47" s="1"/>
  <c r="AJ123" i="37"/>
  <c r="AP392" i="47" s="1"/>
  <c r="E123" i="41"/>
  <c r="K660" i="47" s="1"/>
  <c r="E128" i="20"/>
  <c r="K124" i="47" s="1"/>
  <c r="E123" i="45"/>
  <c r="K928" i="47" s="1"/>
  <c r="E123" i="37"/>
  <c r="K392" i="47" s="1"/>
  <c r="E123" i="43"/>
  <c r="K794" i="47" s="1"/>
  <c r="E127" i="44"/>
  <c r="K861" i="47" s="1"/>
  <c r="E123" i="42"/>
  <c r="K727" i="47" s="1"/>
  <c r="E127" i="36"/>
  <c r="K325" i="47" s="1"/>
  <c r="E127" i="34"/>
  <c r="K191" i="47" s="1"/>
  <c r="E127" i="35"/>
  <c r="K258" i="47" s="1"/>
  <c r="E123" i="39"/>
  <c r="K526" i="47" s="1"/>
  <c r="E123" i="40"/>
  <c r="K593" i="47" s="1"/>
  <c r="E128" i="1"/>
  <c r="K57" i="47" s="1"/>
  <c r="E123" i="46"/>
  <c r="K995" i="47" s="1"/>
  <c r="E123" i="38"/>
  <c r="K459" i="47" s="1"/>
  <c r="AC125" i="36"/>
  <c r="AI323" i="47" s="1"/>
  <c r="AC121" i="42"/>
  <c r="AI725" i="47" s="1"/>
  <c r="AC121" i="41"/>
  <c r="AI658" i="47" s="1"/>
  <c r="AC126" i="20"/>
  <c r="AI122" i="47" s="1"/>
  <c r="AC121" i="46"/>
  <c r="AI993" i="47" s="1"/>
  <c r="AC121" i="38"/>
  <c r="AI457" i="47" s="1"/>
  <c r="AC121" i="45"/>
  <c r="AI926" i="47" s="1"/>
  <c r="AC125" i="44"/>
  <c r="AI859" i="47" s="1"/>
  <c r="AC125" i="35"/>
  <c r="AI256" i="47" s="1"/>
  <c r="AC121" i="43"/>
  <c r="AI792" i="47" s="1"/>
  <c r="AC121" i="37"/>
  <c r="AI390" i="47" s="1"/>
  <c r="AC121" i="39"/>
  <c r="AI524" i="47" s="1"/>
  <c r="AC121" i="40"/>
  <c r="AI591" i="47" s="1"/>
  <c r="AC125" i="34"/>
  <c r="AI189" i="47" s="1"/>
  <c r="AC126" i="1"/>
  <c r="AI55" i="47" s="1"/>
  <c r="AK131" i="46"/>
  <c r="AQ1003" i="47" s="1"/>
  <c r="AK131" i="40"/>
  <c r="AQ601" i="47" s="1"/>
  <c r="AK136" i="1"/>
  <c r="AQ65" i="47" s="1"/>
  <c r="AK131" i="39"/>
  <c r="AQ534" i="47" s="1"/>
  <c r="AK131" i="41"/>
  <c r="AQ668" i="47" s="1"/>
  <c r="AK135" i="34"/>
  <c r="AQ199" i="47" s="1"/>
  <c r="AK135" i="44"/>
  <c r="AQ869" i="47" s="1"/>
  <c r="AK131" i="37"/>
  <c r="AQ400" i="47" s="1"/>
  <c r="AK136" i="20"/>
  <c r="AQ132" i="47" s="1"/>
  <c r="AK135" i="36"/>
  <c r="AQ333" i="47" s="1"/>
  <c r="AK135" i="35"/>
  <c r="AQ266" i="47" s="1"/>
  <c r="AK131" i="43"/>
  <c r="AQ802" i="47" s="1"/>
  <c r="AK131" i="42"/>
  <c r="AQ735" i="47" s="1"/>
  <c r="AJ39" i="51"/>
  <c r="AJ34" i="51" s="1"/>
  <c r="AK131" i="45"/>
  <c r="AQ936" i="47" s="1"/>
  <c r="AK131" i="38"/>
  <c r="AQ467" i="47" s="1"/>
  <c r="Q126" i="45"/>
  <c r="W931" i="47" s="1"/>
  <c r="Q126" i="43"/>
  <c r="W797" i="47" s="1"/>
  <c r="Q130" i="34"/>
  <c r="W194" i="47" s="1"/>
  <c r="Q130" i="35"/>
  <c r="W261" i="47" s="1"/>
  <c r="Q130" i="36"/>
  <c r="W328" i="47" s="1"/>
  <c r="Q131" i="1"/>
  <c r="W60" i="47" s="1"/>
  <c r="Q126" i="42"/>
  <c r="W730" i="47" s="1"/>
  <c r="Q126" i="37"/>
  <c r="W395" i="47" s="1"/>
  <c r="Q126" i="40"/>
  <c r="W596" i="47" s="1"/>
  <c r="Q126" i="46"/>
  <c r="W998" i="47" s="1"/>
  <c r="Q131" i="20"/>
  <c r="W127" i="47" s="1"/>
  <c r="Q126" i="41"/>
  <c r="W663" i="47" s="1"/>
  <c r="Q126" i="38"/>
  <c r="W462" i="47" s="1"/>
  <c r="Q130" i="44"/>
  <c r="W864" i="47" s="1"/>
  <c r="Q126" i="39"/>
  <c r="W529" i="47" s="1"/>
  <c r="N587" i="47"/>
  <c r="H90" i="40"/>
  <c r="N569" i="47" s="1"/>
  <c r="H88" i="40"/>
  <c r="N567" i="47" s="1"/>
  <c r="H91" i="40"/>
  <c r="N570" i="47" s="1"/>
  <c r="H89" i="40"/>
  <c r="N568" i="47" s="1"/>
  <c r="H87" i="40"/>
  <c r="N566" i="47" s="1"/>
  <c r="H86" i="40"/>
  <c r="N565" i="47" s="1"/>
  <c r="H90" i="45"/>
  <c r="N904" i="47" s="1"/>
  <c r="N922" i="47"/>
  <c r="H91" i="45"/>
  <c r="N905" i="47" s="1"/>
  <c r="H87" i="45"/>
  <c r="N901" i="47" s="1"/>
  <c r="H89" i="45"/>
  <c r="N903" i="47" s="1"/>
  <c r="H88" i="45"/>
  <c r="N902" i="47" s="1"/>
  <c r="H86" i="45"/>
  <c r="N900" i="47" s="1"/>
  <c r="T133" i="39"/>
  <c r="Z536" i="47" s="1"/>
  <c r="T133" i="41"/>
  <c r="Z670" i="47" s="1"/>
  <c r="T133" i="46"/>
  <c r="Z1005" i="47" s="1"/>
  <c r="T137" i="34"/>
  <c r="Z201" i="47" s="1"/>
  <c r="T133" i="40"/>
  <c r="Z603" i="47" s="1"/>
  <c r="T133" i="43"/>
  <c r="Z804" i="47" s="1"/>
  <c r="T133" i="37"/>
  <c r="Z402" i="47" s="1"/>
  <c r="T133" i="45"/>
  <c r="Z938" i="47" s="1"/>
  <c r="T137" i="36"/>
  <c r="Z335" i="47" s="1"/>
  <c r="T137" i="35"/>
  <c r="Z268" i="47" s="1"/>
  <c r="T133" i="38"/>
  <c r="Z469" i="47" s="1"/>
  <c r="T137" i="44"/>
  <c r="Z871" i="47" s="1"/>
  <c r="T138" i="1"/>
  <c r="Z67" i="47" s="1"/>
  <c r="T138" i="20"/>
  <c r="Z134" i="47" s="1"/>
  <c r="T133" i="42"/>
  <c r="Z737" i="47" s="1"/>
  <c r="N135" i="1"/>
  <c r="T64" i="47" s="1"/>
  <c r="N130" i="40"/>
  <c r="T600" i="47" s="1"/>
  <c r="N130" i="45"/>
  <c r="T935" i="47" s="1"/>
  <c r="N134" i="36"/>
  <c r="T332" i="47" s="1"/>
  <c r="N130" i="41"/>
  <c r="T667" i="47" s="1"/>
  <c r="N134" i="34"/>
  <c r="T198" i="47" s="1"/>
  <c r="N130" i="38"/>
  <c r="T466" i="47" s="1"/>
  <c r="N130" i="37"/>
  <c r="T399" i="47" s="1"/>
  <c r="N135" i="20"/>
  <c r="T131" i="47" s="1"/>
  <c r="N134" i="35"/>
  <c r="T265" i="47" s="1"/>
  <c r="N130" i="42"/>
  <c r="T734" i="47" s="1"/>
  <c r="N134" i="44"/>
  <c r="T868" i="47" s="1"/>
  <c r="N130" i="43"/>
  <c r="T801" i="47" s="1"/>
  <c r="N130" i="46"/>
  <c r="T1002" i="47" s="1"/>
  <c r="N130" i="39"/>
  <c r="T533" i="47" s="1"/>
  <c r="AD132" i="46"/>
  <c r="AJ1004" i="47" s="1"/>
  <c r="AD136" i="44"/>
  <c r="AJ870" i="47" s="1"/>
  <c r="AD136" i="35"/>
  <c r="AJ267" i="47" s="1"/>
  <c r="AD136" i="36"/>
  <c r="AJ334" i="47" s="1"/>
  <c r="AD137" i="1"/>
  <c r="AJ66" i="47" s="1"/>
  <c r="AD132" i="42"/>
  <c r="AJ736" i="47" s="1"/>
  <c r="AD132" i="40"/>
  <c r="AJ602" i="47" s="1"/>
  <c r="AD137" i="20"/>
  <c r="AJ133" i="47" s="1"/>
  <c r="AD136" i="34"/>
  <c r="AJ200" i="47" s="1"/>
  <c r="AD132" i="41"/>
  <c r="AJ669" i="47" s="1"/>
  <c r="AD132" i="39"/>
  <c r="AJ535" i="47" s="1"/>
  <c r="AD132" i="37"/>
  <c r="AJ401" i="47" s="1"/>
  <c r="AD132" i="43"/>
  <c r="AJ803" i="47" s="1"/>
  <c r="AD132" i="45"/>
  <c r="AJ937" i="47" s="1"/>
  <c r="AD132" i="38"/>
  <c r="AJ468" i="47" s="1"/>
  <c r="AJ131" i="46"/>
  <c r="AP1003" i="47" s="1"/>
  <c r="AJ136" i="1"/>
  <c r="AP65" i="47" s="1"/>
  <c r="AJ135" i="35"/>
  <c r="AP266" i="47" s="1"/>
  <c r="AJ135" i="34"/>
  <c r="AP199" i="47" s="1"/>
  <c r="AJ131" i="37"/>
  <c r="AP400" i="47" s="1"/>
  <c r="AJ135" i="36"/>
  <c r="AP333" i="47" s="1"/>
  <c r="AJ131" i="45"/>
  <c r="AP936" i="47" s="1"/>
  <c r="AJ131" i="39"/>
  <c r="AP534" i="47" s="1"/>
  <c r="AJ131" i="41"/>
  <c r="AP668" i="47" s="1"/>
  <c r="AI39" i="51"/>
  <c r="AI34" i="51" s="1"/>
  <c r="AJ131" i="43"/>
  <c r="AP802" i="47" s="1"/>
  <c r="AJ136" i="20"/>
  <c r="AP132" i="47" s="1"/>
  <c r="AJ131" i="38"/>
  <c r="AP467" i="47" s="1"/>
  <c r="AJ135" i="44"/>
  <c r="AP869" i="47" s="1"/>
  <c r="AJ131" i="40"/>
  <c r="AP601" i="47" s="1"/>
  <c r="AJ131" i="42"/>
  <c r="AP735" i="47" s="1"/>
  <c r="F136" i="35"/>
  <c r="L267" i="47" s="1"/>
  <c r="F137" i="20"/>
  <c r="L133" i="47" s="1"/>
  <c r="F132" i="45"/>
  <c r="L937" i="47" s="1"/>
  <c r="F132" i="39"/>
  <c r="L535" i="47" s="1"/>
  <c r="F132" i="42"/>
  <c r="L736" i="47" s="1"/>
  <c r="F132" i="40"/>
  <c r="L602" i="47" s="1"/>
  <c r="F132" i="37"/>
  <c r="L401" i="47" s="1"/>
  <c r="F136" i="34"/>
  <c r="L200" i="47" s="1"/>
  <c r="F132" i="41"/>
  <c r="L669" i="47" s="1"/>
  <c r="F136" i="36"/>
  <c r="L334" i="47" s="1"/>
  <c r="F132" i="38"/>
  <c r="L468" i="47" s="1"/>
  <c r="F132" i="43"/>
  <c r="L803" i="47" s="1"/>
  <c r="F132" i="46"/>
  <c r="L1004" i="47" s="1"/>
  <c r="F137" i="1"/>
  <c r="L66" i="47" s="1"/>
  <c r="F136" i="44"/>
  <c r="L870" i="47" s="1"/>
  <c r="Z130" i="40"/>
  <c r="AF600" i="47" s="1"/>
  <c r="Z134" i="36"/>
  <c r="AF332" i="47" s="1"/>
  <c r="Z130" i="41"/>
  <c r="AF667" i="47" s="1"/>
  <c r="Z130" i="38"/>
  <c r="AF466" i="47" s="1"/>
  <c r="Z130" i="39"/>
  <c r="AF533" i="47" s="1"/>
  <c r="Z134" i="44"/>
  <c r="AF868" i="47" s="1"/>
  <c r="Z135" i="20"/>
  <c r="AF131" i="47" s="1"/>
  <c r="Z134" i="35"/>
  <c r="AF265" i="47" s="1"/>
  <c r="Z130" i="37"/>
  <c r="AF399" i="47" s="1"/>
  <c r="Z134" i="34"/>
  <c r="AF198" i="47" s="1"/>
  <c r="Z130" i="46"/>
  <c r="AF1002" i="47" s="1"/>
  <c r="Z130" i="45"/>
  <c r="AF935" i="47" s="1"/>
  <c r="Z135" i="1"/>
  <c r="AF64" i="47" s="1"/>
  <c r="Z130" i="43"/>
  <c r="AF801" i="47" s="1"/>
  <c r="Z130" i="42"/>
  <c r="AF734" i="47" s="1"/>
  <c r="AF133" i="43"/>
  <c r="AL804" i="47" s="1"/>
  <c r="AF133" i="41"/>
  <c r="AL670" i="47" s="1"/>
  <c r="AF133" i="37"/>
  <c r="AL402" i="47" s="1"/>
  <c r="AF138" i="1"/>
  <c r="AL67" i="47" s="1"/>
  <c r="AF133" i="39"/>
  <c r="AL536" i="47" s="1"/>
  <c r="AF133" i="40"/>
  <c r="AL603" i="47" s="1"/>
  <c r="AF133" i="42"/>
  <c r="AL737" i="47" s="1"/>
  <c r="AF138" i="20"/>
  <c r="AL134" i="47" s="1"/>
  <c r="AF137" i="36"/>
  <c r="AL335" i="47" s="1"/>
  <c r="AF137" i="44"/>
  <c r="AL871" i="47" s="1"/>
  <c r="AF133" i="46"/>
  <c r="AL1005" i="47" s="1"/>
  <c r="AF133" i="45"/>
  <c r="AL938" i="47" s="1"/>
  <c r="AF137" i="35"/>
  <c r="AL268" i="47" s="1"/>
  <c r="AF137" i="34"/>
  <c r="AL201" i="47" s="1"/>
  <c r="AF133" i="38"/>
  <c r="AL469" i="47" s="1"/>
  <c r="G133" i="41"/>
  <c r="M670" i="47" s="1"/>
  <c r="G133" i="46"/>
  <c r="M1005" i="47" s="1"/>
  <c r="G133" i="37"/>
  <c r="M402" i="47" s="1"/>
  <c r="G137" i="36"/>
  <c r="M335" i="47" s="1"/>
  <c r="G133" i="40"/>
  <c r="M603" i="47" s="1"/>
  <c r="G138" i="1"/>
  <c r="M67" i="47" s="1"/>
  <c r="G133" i="45"/>
  <c r="M938" i="47" s="1"/>
  <c r="G133" i="43"/>
  <c r="M804" i="47" s="1"/>
  <c r="G133" i="38"/>
  <c r="M469" i="47" s="1"/>
  <c r="G133" i="42"/>
  <c r="M737" i="47" s="1"/>
  <c r="G133" i="39"/>
  <c r="M536" i="47" s="1"/>
  <c r="G138" i="20"/>
  <c r="M134" i="47" s="1"/>
  <c r="G137" i="35"/>
  <c r="M268" i="47" s="1"/>
  <c r="G137" i="44"/>
  <c r="M871" i="47" s="1"/>
  <c r="G137" i="34"/>
  <c r="M201" i="47" s="1"/>
  <c r="J132" i="38"/>
  <c r="P468" i="47" s="1"/>
  <c r="J132" i="45"/>
  <c r="P937" i="47" s="1"/>
  <c r="J132" i="40"/>
  <c r="P602" i="47" s="1"/>
  <c r="J136" i="34"/>
  <c r="P200" i="47" s="1"/>
  <c r="J132" i="43"/>
  <c r="P803" i="47" s="1"/>
  <c r="J137" i="20"/>
  <c r="P133" i="47" s="1"/>
  <c r="J136" i="44"/>
  <c r="P870" i="47" s="1"/>
  <c r="J136" i="35"/>
  <c r="P267" i="47" s="1"/>
  <c r="J132" i="37"/>
  <c r="P401" i="47" s="1"/>
  <c r="J132" i="39"/>
  <c r="P535" i="47" s="1"/>
  <c r="J136" i="36"/>
  <c r="P334" i="47" s="1"/>
  <c r="J137" i="1"/>
  <c r="P66" i="47" s="1"/>
  <c r="J132" i="41"/>
  <c r="P669" i="47" s="1"/>
  <c r="J132" i="46"/>
  <c r="P1004" i="47" s="1"/>
  <c r="J132" i="42"/>
  <c r="P736" i="47" s="1"/>
  <c r="E130" i="45"/>
  <c r="K935" i="47" s="1"/>
  <c r="E130" i="46"/>
  <c r="K1002" i="47" s="1"/>
  <c r="E130" i="42"/>
  <c r="K734" i="47" s="1"/>
  <c r="E135" i="1"/>
  <c r="K64" i="47" s="1"/>
  <c r="E130" i="38"/>
  <c r="K466" i="47" s="1"/>
  <c r="E130" i="41"/>
  <c r="K667" i="47" s="1"/>
  <c r="E134" i="36"/>
  <c r="K332" i="47" s="1"/>
  <c r="E130" i="39"/>
  <c r="K533" i="47" s="1"/>
  <c r="E134" i="34"/>
  <c r="K198" i="47" s="1"/>
  <c r="E130" i="43"/>
  <c r="K801" i="47" s="1"/>
  <c r="E130" i="37"/>
  <c r="K399" i="47" s="1"/>
  <c r="E130" i="40"/>
  <c r="K600" i="47" s="1"/>
  <c r="E135" i="20"/>
  <c r="K131" i="47" s="1"/>
  <c r="E134" i="44"/>
  <c r="K868" i="47" s="1"/>
  <c r="E134" i="35"/>
  <c r="K265" i="47" s="1"/>
  <c r="X135" i="20"/>
  <c r="AD131" i="47" s="1"/>
  <c r="X130" i="40"/>
  <c r="AD600" i="47" s="1"/>
  <c r="X134" i="35"/>
  <c r="AD265" i="47" s="1"/>
  <c r="X130" i="43"/>
  <c r="AD801" i="47" s="1"/>
  <c r="X130" i="45"/>
  <c r="AD935" i="47" s="1"/>
  <c r="X130" i="46"/>
  <c r="AD1002" i="47" s="1"/>
  <c r="X130" i="39"/>
  <c r="AD533" i="47" s="1"/>
  <c r="X130" i="41"/>
  <c r="AD667" i="47" s="1"/>
  <c r="X134" i="34"/>
  <c r="AD198" i="47" s="1"/>
  <c r="X135" i="1"/>
  <c r="AD64" i="47" s="1"/>
  <c r="X130" i="38"/>
  <c r="AD466" i="47" s="1"/>
  <c r="X134" i="36"/>
  <c r="AD332" i="47" s="1"/>
  <c r="X134" i="44"/>
  <c r="AD868" i="47" s="1"/>
  <c r="X130" i="42"/>
  <c r="AD734" i="47" s="1"/>
  <c r="X130" i="37"/>
  <c r="AD399" i="47" s="1"/>
  <c r="Y131" i="35"/>
  <c r="AE262" i="47" s="1"/>
  <c r="Y127" i="38"/>
  <c r="AE463" i="47" s="1"/>
  <c r="Y127" i="42"/>
  <c r="AE731" i="47" s="1"/>
  <c r="Y131" i="44"/>
  <c r="AE865" i="47" s="1"/>
  <c r="Y131" i="36"/>
  <c r="AE329" i="47" s="1"/>
  <c r="Y127" i="39"/>
  <c r="AE530" i="47" s="1"/>
  <c r="Y127" i="40"/>
  <c r="AE597" i="47" s="1"/>
  <c r="Y132" i="1"/>
  <c r="AE61" i="47" s="1"/>
  <c r="Y127" i="43"/>
  <c r="AE798" i="47" s="1"/>
  <c r="Y127" i="37"/>
  <c r="AE396" i="47" s="1"/>
  <c r="Y127" i="45"/>
  <c r="AE932" i="47" s="1"/>
  <c r="Y132" i="20"/>
  <c r="AE128" i="47" s="1"/>
  <c r="Y127" i="41"/>
  <c r="AE664" i="47" s="1"/>
  <c r="Y127" i="46"/>
  <c r="AE999" i="47" s="1"/>
  <c r="Y131" i="34"/>
  <c r="AE195" i="47" s="1"/>
  <c r="AG125" i="34"/>
  <c r="AM189" i="47" s="1"/>
  <c r="AG126" i="1"/>
  <c r="AM55" i="47" s="1"/>
  <c r="AG121" i="42"/>
  <c r="AM725" i="47" s="1"/>
  <c r="AG121" i="43"/>
  <c r="AM792" i="47" s="1"/>
  <c r="AG121" i="38"/>
  <c r="AM457" i="47" s="1"/>
  <c r="AG125" i="36"/>
  <c r="AM323" i="47" s="1"/>
  <c r="AG125" i="44"/>
  <c r="AM859" i="47" s="1"/>
  <c r="AG121" i="39"/>
  <c r="AM524" i="47" s="1"/>
  <c r="AG125" i="35"/>
  <c r="AM256" i="47" s="1"/>
  <c r="AG121" i="40"/>
  <c r="AM591" i="47" s="1"/>
  <c r="AG126" i="20"/>
  <c r="AM122" i="47" s="1"/>
  <c r="AG121" i="41"/>
  <c r="AM658" i="47" s="1"/>
  <c r="AG121" i="45"/>
  <c r="AM926" i="47" s="1"/>
  <c r="AG121" i="37"/>
  <c r="AM390" i="47" s="1"/>
  <c r="AG121" i="46"/>
  <c r="AM993" i="47" s="1"/>
  <c r="O134" i="35"/>
  <c r="U265" i="47" s="1"/>
  <c r="O134" i="44"/>
  <c r="U868" i="47" s="1"/>
  <c r="O130" i="45"/>
  <c r="U935" i="47" s="1"/>
  <c r="O130" i="41"/>
  <c r="U667" i="47" s="1"/>
  <c r="O130" i="40"/>
  <c r="U600" i="47" s="1"/>
  <c r="O130" i="39"/>
  <c r="U533" i="47" s="1"/>
  <c r="O130" i="38"/>
  <c r="U466" i="47" s="1"/>
  <c r="O130" i="42"/>
  <c r="U734" i="47" s="1"/>
  <c r="O130" i="43"/>
  <c r="U801" i="47" s="1"/>
  <c r="O134" i="36"/>
  <c r="U332" i="47" s="1"/>
  <c r="O135" i="1"/>
  <c r="U64" i="47" s="1"/>
  <c r="O134" i="34"/>
  <c r="U198" i="47" s="1"/>
  <c r="O135" i="20"/>
  <c r="U131" i="47" s="1"/>
  <c r="O130" i="46"/>
  <c r="U1002" i="47" s="1"/>
  <c r="O130" i="37"/>
  <c r="U399" i="47" s="1"/>
  <c r="O128" i="37"/>
  <c r="U397" i="47" s="1"/>
  <c r="O128" i="40"/>
  <c r="U598" i="47" s="1"/>
  <c r="O132" i="36"/>
  <c r="U330" i="47" s="1"/>
  <c r="O133" i="1"/>
  <c r="U62" i="47" s="1"/>
  <c r="O133" i="20"/>
  <c r="U129" i="47" s="1"/>
  <c r="O132" i="35"/>
  <c r="U263" i="47" s="1"/>
  <c r="O128" i="39"/>
  <c r="U531" i="47" s="1"/>
  <c r="O128" i="43"/>
  <c r="U799" i="47" s="1"/>
  <c r="O128" i="45"/>
  <c r="U933" i="47" s="1"/>
  <c r="O128" i="41"/>
  <c r="U665" i="47" s="1"/>
  <c r="O128" i="42"/>
  <c r="U732" i="47" s="1"/>
  <c r="O128" i="46"/>
  <c r="U1000" i="47" s="1"/>
  <c r="O128" i="38"/>
  <c r="U464" i="47" s="1"/>
  <c r="O132" i="34"/>
  <c r="U196" i="47" s="1"/>
  <c r="O132" i="44"/>
  <c r="U866" i="47" s="1"/>
  <c r="AI130" i="36"/>
  <c r="AO328" i="47" s="1"/>
  <c r="AI131" i="1"/>
  <c r="AO60" i="47" s="1"/>
  <c r="AI130" i="35"/>
  <c r="AO261" i="47" s="1"/>
  <c r="AI126" i="37"/>
  <c r="AO395" i="47" s="1"/>
  <c r="AI130" i="44"/>
  <c r="AO864" i="47" s="1"/>
  <c r="AI126" i="46"/>
  <c r="AO998" i="47" s="1"/>
  <c r="AI131" i="20"/>
  <c r="AO127" i="47" s="1"/>
  <c r="AI130" i="34"/>
  <c r="AO194" i="47" s="1"/>
  <c r="AI126" i="39"/>
  <c r="AO529" i="47" s="1"/>
  <c r="AI126" i="43"/>
  <c r="AO797" i="47" s="1"/>
  <c r="AI126" i="38"/>
  <c r="AO462" i="47" s="1"/>
  <c r="AI126" i="42"/>
  <c r="AO730" i="47" s="1"/>
  <c r="AI126" i="41"/>
  <c r="AO663" i="47" s="1"/>
  <c r="AI126" i="40"/>
  <c r="AO596" i="47" s="1"/>
  <c r="AI126" i="45"/>
  <c r="AO931" i="47" s="1"/>
  <c r="F88" i="40"/>
  <c r="L567" i="47" s="1"/>
  <c r="F90" i="40"/>
  <c r="L569" i="47" s="1"/>
  <c r="L587" i="47"/>
  <c r="F89" i="40"/>
  <c r="L568" i="47" s="1"/>
  <c r="F87" i="40"/>
  <c r="L566" i="47" s="1"/>
  <c r="F91" i="40"/>
  <c r="L570" i="47" s="1"/>
  <c r="F86" i="40"/>
  <c r="L565" i="47" s="1"/>
  <c r="F92" i="20"/>
  <c r="L97" i="47" s="1"/>
  <c r="F93" i="20"/>
  <c r="L98" i="47" s="1"/>
  <c r="F94" i="20"/>
  <c r="L99" i="47" s="1"/>
  <c r="F91" i="20"/>
  <c r="L96" i="47" s="1"/>
  <c r="F95" i="20"/>
  <c r="L100" i="47" s="1"/>
  <c r="L118" i="47"/>
  <c r="F96" i="20"/>
  <c r="L101" i="47" s="1"/>
  <c r="W35" i="51"/>
  <c r="W36" i="51"/>
  <c r="T129" i="43"/>
  <c r="Z800" i="47" s="1"/>
  <c r="T129" i="46"/>
  <c r="Z1001" i="47" s="1"/>
  <c r="T129" i="37"/>
  <c r="Z398" i="47" s="1"/>
  <c r="T129" i="45"/>
  <c r="Z934" i="47" s="1"/>
  <c r="T133" i="34"/>
  <c r="Z197" i="47" s="1"/>
  <c r="T129" i="40"/>
  <c r="Z599" i="47" s="1"/>
  <c r="T134" i="20"/>
  <c r="Z130" i="47" s="1"/>
  <c r="T133" i="44"/>
  <c r="Z867" i="47" s="1"/>
  <c r="T129" i="41"/>
  <c r="Z666" i="47" s="1"/>
  <c r="T133" i="35"/>
  <c r="Z264" i="47" s="1"/>
  <c r="T129" i="38"/>
  <c r="Z465" i="47" s="1"/>
  <c r="T129" i="39"/>
  <c r="Z532" i="47" s="1"/>
  <c r="T133" i="36"/>
  <c r="Z331" i="47" s="1"/>
  <c r="T129" i="42"/>
  <c r="Z733" i="47" s="1"/>
  <c r="T134" i="1"/>
  <c r="Z63" i="47" s="1"/>
  <c r="D129" i="46"/>
  <c r="J1001" i="47" s="1"/>
  <c r="D129" i="38"/>
  <c r="J465" i="47" s="1"/>
  <c r="D134" i="1"/>
  <c r="J63" i="47" s="1"/>
  <c r="D133" i="35"/>
  <c r="J264" i="47" s="1"/>
  <c r="D129" i="39"/>
  <c r="J532" i="47" s="1"/>
  <c r="D129" i="45"/>
  <c r="J934" i="47" s="1"/>
  <c r="D129" i="41"/>
  <c r="J666" i="47" s="1"/>
  <c r="D129" i="42"/>
  <c r="J733" i="47" s="1"/>
  <c r="D134" i="20"/>
  <c r="J130" i="47" s="1"/>
  <c r="D129" i="43"/>
  <c r="J800" i="47" s="1"/>
  <c r="D133" i="36"/>
  <c r="J331" i="47" s="1"/>
  <c r="D129" i="40"/>
  <c r="J599" i="47" s="1"/>
  <c r="D133" i="34"/>
  <c r="J197" i="47" s="1"/>
  <c r="D133" i="44"/>
  <c r="J867" i="47" s="1"/>
  <c r="D129" i="37"/>
  <c r="J398" i="47" s="1"/>
  <c r="AJ134" i="20"/>
  <c r="AP130" i="47" s="1"/>
  <c r="AJ129" i="46"/>
  <c r="AP1001" i="47" s="1"/>
  <c r="AJ129" i="38"/>
  <c r="AP465" i="47" s="1"/>
  <c r="AJ133" i="35"/>
  <c r="AP264" i="47" s="1"/>
  <c r="AJ129" i="42"/>
  <c r="AP733" i="47" s="1"/>
  <c r="AJ129" i="39"/>
  <c r="AP532" i="47" s="1"/>
  <c r="AJ134" i="1"/>
  <c r="AP63" i="47" s="1"/>
  <c r="AJ129" i="41"/>
  <c r="AP666" i="47" s="1"/>
  <c r="AJ133" i="44"/>
  <c r="AP867" i="47" s="1"/>
  <c r="AJ129" i="40"/>
  <c r="AP599" i="47" s="1"/>
  <c r="AJ133" i="34"/>
  <c r="AP197" i="47" s="1"/>
  <c r="AJ129" i="45"/>
  <c r="AP934" i="47" s="1"/>
  <c r="AJ129" i="37"/>
  <c r="AP398" i="47" s="1"/>
  <c r="AJ129" i="43"/>
  <c r="AP800" i="47" s="1"/>
  <c r="AJ133" i="36"/>
  <c r="AP331" i="47" s="1"/>
  <c r="F132" i="35"/>
  <c r="L263" i="47" s="1"/>
  <c r="F128" i="39"/>
  <c r="L531" i="47" s="1"/>
  <c r="F128" i="42"/>
  <c r="L732" i="47" s="1"/>
  <c r="F132" i="36"/>
  <c r="L330" i="47" s="1"/>
  <c r="F132" i="44"/>
  <c r="L866" i="47" s="1"/>
  <c r="F132" i="34"/>
  <c r="L196" i="47" s="1"/>
  <c r="F133" i="1"/>
  <c r="L62" i="47" s="1"/>
  <c r="F128" i="37"/>
  <c r="L397" i="47" s="1"/>
  <c r="F128" i="38"/>
  <c r="L464" i="47" s="1"/>
  <c r="F128" i="46"/>
  <c r="L1000" i="47" s="1"/>
  <c r="F128" i="45"/>
  <c r="L933" i="47" s="1"/>
  <c r="F133" i="20"/>
  <c r="L129" i="47" s="1"/>
  <c r="F128" i="40"/>
  <c r="L598" i="47" s="1"/>
  <c r="F128" i="41"/>
  <c r="L665" i="47" s="1"/>
  <c r="F128" i="43"/>
  <c r="L799" i="47" s="1"/>
  <c r="F126" i="38"/>
  <c r="L462" i="47" s="1"/>
  <c r="F131" i="20"/>
  <c r="L127" i="47" s="1"/>
  <c r="F131" i="1"/>
  <c r="L60" i="47" s="1"/>
  <c r="F126" i="41"/>
  <c r="L663" i="47" s="1"/>
  <c r="F126" i="40"/>
  <c r="L596" i="47" s="1"/>
  <c r="F126" i="37"/>
  <c r="L395" i="47" s="1"/>
  <c r="F130" i="36"/>
  <c r="L328" i="47" s="1"/>
  <c r="F126" i="42"/>
  <c r="L730" i="47" s="1"/>
  <c r="F126" i="46"/>
  <c r="L998" i="47" s="1"/>
  <c r="F130" i="34"/>
  <c r="L194" i="47" s="1"/>
  <c r="F130" i="44"/>
  <c r="L864" i="47" s="1"/>
  <c r="F126" i="45"/>
  <c r="L931" i="47" s="1"/>
  <c r="F126" i="39"/>
  <c r="L529" i="47" s="1"/>
  <c r="F126" i="43"/>
  <c r="L797" i="47" s="1"/>
  <c r="F130" i="35"/>
  <c r="L261" i="47" s="1"/>
  <c r="U129" i="42"/>
  <c r="AA733" i="47" s="1"/>
  <c r="U129" i="43"/>
  <c r="AA800" i="47" s="1"/>
  <c r="U129" i="46"/>
  <c r="AA1001" i="47" s="1"/>
  <c r="U129" i="45"/>
  <c r="AA934" i="47" s="1"/>
  <c r="U133" i="36"/>
  <c r="AA331" i="47" s="1"/>
  <c r="U133" i="35"/>
  <c r="AA264" i="47" s="1"/>
  <c r="U129" i="39"/>
  <c r="AA532" i="47" s="1"/>
  <c r="U129" i="37"/>
  <c r="AA398" i="47" s="1"/>
  <c r="U134" i="20"/>
  <c r="AA130" i="47" s="1"/>
  <c r="U129" i="38"/>
  <c r="AA465" i="47" s="1"/>
  <c r="U134" i="1"/>
  <c r="AA63" i="47" s="1"/>
  <c r="U133" i="44"/>
  <c r="AA867" i="47" s="1"/>
  <c r="U129" i="41"/>
  <c r="AA666" i="47" s="1"/>
  <c r="U129" i="40"/>
  <c r="AA599" i="47" s="1"/>
  <c r="U133" i="34"/>
  <c r="AA197" i="47" s="1"/>
  <c r="G129" i="43"/>
  <c r="M800" i="47" s="1"/>
  <c r="G129" i="42"/>
  <c r="M733" i="47" s="1"/>
  <c r="G133" i="35"/>
  <c r="M264" i="47" s="1"/>
  <c r="G129" i="38"/>
  <c r="M465" i="47" s="1"/>
  <c r="G129" i="37"/>
  <c r="M398" i="47" s="1"/>
  <c r="G134" i="20"/>
  <c r="M130" i="47" s="1"/>
  <c r="G133" i="44"/>
  <c r="M867" i="47" s="1"/>
  <c r="G129" i="45"/>
  <c r="M934" i="47" s="1"/>
  <c r="G133" i="36"/>
  <c r="M331" i="47" s="1"/>
  <c r="G129" i="46"/>
  <c r="M1001" i="47" s="1"/>
  <c r="G134" i="1"/>
  <c r="M63" i="47" s="1"/>
  <c r="G129" i="39"/>
  <c r="M532" i="47" s="1"/>
  <c r="G129" i="41"/>
  <c r="M666" i="47" s="1"/>
  <c r="G129" i="40"/>
  <c r="M599" i="47" s="1"/>
  <c r="G133" i="34"/>
  <c r="M197" i="47" s="1"/>
  <c r="M123" i="45"/>
  <c r="S928" i="47" s="1"/>
  <c r="M128" i="20"/>
  <c r="S124" i="47" s="1"/>
  <c r="M123" i="41"/>
  <c r="S660" i="47" s="1"/>
  <c r="M123" i="40"/>
  <c r="S593" i="47" s="1"/>
  <c r="M127" i="35"/>
  <c r="S258" i="47" s="1"/>
  <c r="M127" i="34"/>
  <c r="S191" i="47" s="1"/>
  <c r="M123" i="42"/>
  <c r="S727" i="47" s="1"/>
  <c r="M127" i="36"/>
  <c r="S325" i="47" s="1"/>
  <c r="M127" i="44"/>
  <c r="S861" i="47" s="1"/>
  <c r="M123" i="38"/>
  <c r="S459" i="47" s="1"/>
  <c r="M123" i="43"/>
  <c r="S794" i="47" s="1"/>
  <c r="M123" i="46"/>
  <c r="S995" i="47" s="1"/>
  <c r="M128" i="1"/>
  <c r="S57" i="47" s="1"/>
  <c r="M123" i="37"/>
  <c r="S392" i="47" s="1"/>
  <c r="M123" i="39"/>
  <c r="S526" i="47" s="1"/>
  <c r="V126" i="44"/>
  <c r="AB860" i="47" s="1"/>
  <c r="V122" i="42"/>
  <c r="AB726" i="47" s="1"/>
  <c r="V122" i="43"/>
  <c r="AB793" i="47" s="1"/>
  <c r="V122" i="40"/>
  <c r="AB592" i="47" s="1"/>
  <c r="V122" i="37"/>
  <c r="AB391" i="47" s="1"/>
  <c r="V122" i="45"/>
  <c r="AB927" i="47" s="1"/>
  <c r="V122" i="46"/>
  <c r="AB994" i="47" s="1"/>
  <c r="V122" i="41"/>
  <c r="AB659" i="47" s="1"/>
  <c r="V126" i="35"/>
  <c r="AB257" i="47" s="1"/>
  <c r="V127" i="20"/>
  <c r="AB123" i="47" s="1"/>
  <c r="V127" i="1"/>
  <c r="AB56" i="47" s="1"/>
  <c r="V126" i="34"/>
  <c r="AB190" i="47" s="1"/>
  <c r="V122" i="39"/>
  <c r="AB525" i="47" s="1"/>
  <c r="V126" i="36"/>
  <c r="AB324" i="47" s="1"/>
  <c r="V122" i="38"/>
  <c r="AB458" i="47" s="1"/>
  <c r="AE125" i="35"/>
  <c r="AK256" i="47" s="1"/>
  <c r="AE121" i="40"/>
  <c r="AK591" i="47" s="1"/>
  <c r="AE121" i="42"/>
  <c r="AK725" i="47" s="1"/>
  <c r="AE121" i="41"/>
  <c r="AK658" i="47" s="1"/>
  <c r="AE121" i="39"/>
  <c r="AK524" i="47" s="1"/>
  <c r="AE121" i="37"/>
  <c r="AK390" i="47" s="1"/>
  <c r="AE121" i="45"/>
  <c r="AK926" i="47" s="1"/>
  <c r="AE125" i="36"/>
  <c r="AK323" i="47" s="1"/>
  <c r="AE126" i="1"/>
  <c r="AK55" i="47" s="1"/>
  <c r="AE125" i="44"/>
  <c r="AK859" i="47" s="1"/>
  <c r="AE121" i="38"/>
  <c r="AK457" i="47" s="1"/>
  <c r="AE125" i="34"/>
  <c r="AK189" i="47" s="1"/>
  <c r="AE121" i="43"/>
  <c r="AK792" i="47" s="1"/>
  <c r="AE121" i="46"/>
  <c r="AK993" i="47" s="1"/>
  <c r="AE126" i="20"/>
  <c r="AK122" i="47" s="1"/>
  <c r="M386" i="47"/>
  <c r="G91" i="37"/>
  <c r="M369" i="47" s="1"/>
  <c r="G87" i="37"/>
  <c r="M365" i="47" s="1"/>
  <c r="G88" i="37"/>
  <c r="M366" i="47" s="1"/>
  <c r="G86" i="37"/>
  <c r="M364" i="47" s="1"/>
  <c r="G89" i="37"/>
  <c r="M367" i="47" s="1"/>
  <c r="G90" i="37"/>
  <c r="M368" i="47" s="1"/>
  <c r="G86" i="45"/>
  <c r="M900" i="47" s="1"/>
  <c r="G87" i="45"/>
  <c r="M901" i="47" s="1"/>
  <c r="G91" i="45"/>
  <c r="M905" i="47" s="1"/>
  <c r="G90" i="45"/>
  <c r="M904" i="47" s="1"/>
  <c r="G89" i="45"/>
  <c r="M903" i="47" s="1"/>
  <c r="G88" i="45"/>
  <c r="M902" i="47" s="1"/>
  <c r="M922" i="47"/>
  <c r="AF125" i="41"/>
  <c r="AL662" i="47" s="1"/>
  <c r="AF125" i="43"/>
  <c r="AL796" i="47" s="1"/>
  <c r="AF129" i="44"/>
  <c r="AL863" i="47" s="1"/>
  <c r="AF130" i="20"/>
  <c r="AL126" i="47" s="1"/>
  <c r="AF125" i="39"/>
  <c r="AL528" i="47" s="1"/>
  <c r="AF125" i="38"/>
  <c r="AL461" i="47" s="1"/>
  <c r="AF129" i="36"/>
  <c r="AL327" i="47" s="1"/>
  <c r="AF125" i="46"/>
  <c r="AL997" i="47" s="1"/>
  <c r="AF130" i="1"/>
  <c r="AL59" i="47" s="1"/>
  <c r="AF129" i="34"/>
  <c r="AL193" i="47" s="1"/>
  <c r="AF125" i="42"/>
  <c r="AL729" i="47" s="1"/>
  <c r="AF125" i="37"/>
  <c r="AL394" i="47" s="1"/>
  <c r="AF125" i="40"/>
  <c r="AL595" i="47" s="1"/>
  <c r="AF129" i="35"/>
  <c r="AL260" i="47" s="1"/>
  <c r="AF125" i="45"/>
  <c r="AL930" i="47" s="1"/>
  <c r="W125" i="46"/>
  <c r="AC997" i="47" s="1"/>
  <c r="W130" i="1"/>
  <c r="AC59" i="47" s="1"/>
  <c r="W129" i="44"/>
  <c r="AC863" i="47" s="1"/>
  <c r="W125" i="41"/>
  <c r="AC662" i="47" s="1"/>
  <c r="W125" i="38"/>
  <c r="AC461" i="47" s="1"/>
  <c r="W129" i="34"/>
  <c r="AC193" i="47" s="1"/>
  <c r="W129" i="36"/>
  <c r="AC327" i="47" s="1"/>
  <c r="W125" i="45"/>
  <c r="AC930" i="47" s="1"/>
  <c r="W125" i="40"/>
  <c r="AC595" i="47" s="1"/>
  <c r="W129" i="35"/>
  <c r="AC260" i="47" s="1"/>
  <c r="W125" i="42"/>
  <c r="AC729" i="47" s="1"/>
  <c r="W130" i="20"/>
  <c r="AC126" i="47" s="1"/>
  <c r="W125" i="37"/>
  <c r="AC394" i="47" s="1"/>
  <c r="W125" i="39"/>
  <c r="AC528" i="47" s="1"/>
  <c r="W125" i="43"/>
  <c r="AC796" i="47" s="1"/>
  <c r="Y122" i="43"/>
  <c r="AE793" i="47" s="1"/>
  <c r="Y122" i="38"/>
  <c r="AE458" i="47" s="1"/>
  <c r="Y122" i="41"/>
  <c r="AE659" i="47" s="1"/>
  <c r="Y127" i="20"/>
  <c r="AE123" i="47" s="1"/>
  <c r="Y126" i="44"/>
  <c r="AE860" i="47" s="1"/>
  <c r="Y122" i="40"/>
  <c r="AE592" i="47" s="1"/>
  <c r="Y122" i="37"/>
  <c r="AE391" i="47" s="1"/>
  <c r="Y122" i="46"/>
  <c r="AE994" i="47" s="1"/>
  <c r="Y122" i="42"/>
  <c r="AE726" i="47" s="1"/>
  <c r="Y126" i="35"/>
  <c r="AE257" i="47" s="1"/>
  <c r="Y122" i="39"/>
  <c r="AE525" i="47" s="1"/>
  <c r="Y126" i="36"/>
  <c r="AE324" i="47" s="1"/>
  <c r="Y126" i="34"/>
  <c r="AE190" i="47" s="1"/>
  <c r="Y122" i="45"/>
  <c r="AE927" i="47" s="1"/>
  <c r="Y127" i="1"/>
  <c r="AE56" i="47" s="1"/>
  <c r="H129" i="37"/>
  <c r="N398" i="47" s="1"/>
  <c r="H129" i="43"/>
  <c r="N800" i="47" s="1"/>
  <c r="H133" i="36"/>
  <c r="N331" i="47" s="1"/>
  <c r="H129" i="46"/>
  <c r="N1001" i="47" s="1"/>
  <c r="H133" i="44"/>
  <c r="N867" i="47" s="1"/>
  <c r="H129" i="40"/>
  <c r="N599" i="47" s="1"/>
  <c r="H134" i="1"/>
  <c r="N63" i="47" s="1"/>
  <c r="H129" i="41"/>
  <c r="N666" i="47" s="1"/>
  <c r="H134" i="20"/>
  <c r="N130" i="47" s="1"/>
  <c r="H133" i="35"/>
  <c r="N264" i="47" s="1"/>
  <c r="H133" i="34"/>
  <c r="N197" i="47" s="1"/>
  <c r="H129" i="42"/>
  <c r="N733" i="47" s="1"/>
  <c r="H129" i="45"/>
  <c r="N934" i="47" s="1"/>
  <c r="H129" i="39"/>
  <c r="N532" i="47" s="1"/>
  <c r="H129" i="38"/>
  <c r="N465" i="47" s="1"/>
  <c r="AB124" i="42"/>
  <c r="AH728" i="47" s="1"/>
  <c r="AB128" i="44"/>
  <c r="AH862" i="47" s="1"/>
  <c r="AB124" i="43"/>
  <c r="AH795" i="47" s="1"/>
  <c r="AB124" i="40"/>
  <c r="AH594" i="47" s="1"/>
  <c r="AB129" i="20"/>
  <c r="AH125" i="47" s="1"/>
  <c r="AB128" i="36"/>
  <c r="AH326" i="47" s="1"/>
  <c r="AB124" i="45"/>
  <c r="AH929" i="47" s="1"/>
  <c r="AB128" i="35"/>
  <c r="AH259" i="47" s="1"/>
  <c r="AB124" i="37"/>
  <c r="AH393" i="47" s="1"/>
  <c r="AB129" i="1"/>
  <c r="AH58" i="47" s="1"/>
  <c r="AB124" i="38"/>
  <c r="AH460" i="47" s="1"/>
  <c r="AB128" i="34"/>
  <c r="AH192" i="47" s="1"/>
  <c r="AB124" i="39"/>
  <c r="AH527" i="47" s="1"/>
  <c r="AB124" i="41"/>
  <c r="AH661" i="47" s="1"/>
  <c r="AB124" i="46"/>
  <c r="AH996" i="47" s="1"/>
  <c r="R121" i="40"/>
  <c r="X591" i="47" s="1"/>
  <c r="R126" i="20"/>
  <c r="X122" i="47" s="1"/>
  <c r="R125" i="36"/>
  <c r="X323" i="47" s="1"/>
  <c r="R121" i="37"/>
  <c r="X390" i="47" s="1"/>
  <c r="R121" i="41"/>
  <c r="X658" i="47" s="1"/>
  <c r="R125" i="34"/>
  <c r="X189" i="47" s="1"/>
  <c r="R121" i="38"/>
  <c r="X457" i="47" s="1"/>
  <c r="R121" i="46"/>
  <c r="X993" i="47" s="1"/>
  <c r="R121" i="43"/>
  <c r="X792" i="47" s="1"/>
  <c r="R126" i="1"/>
  <c r="X55" i="47" s="1"/>
  <c r="R121" i="39"/>
  <c r="X524" i="47" s="1"/>
  <c r="R121" i="42"/>
  <c r="X725" i="47" s="1"/>
  <c r="R125" i="35"/>
  <c r="X256" i="47" s="1"/>
  <c r="R121" i="45"/>
  <c r="X926" i="47" s="1"/>
  <c r="R125" i="44"/>
  <c r="X859" i="47" s="1"/>
  <c r="AF126" i="35"/>
  <c r="AL257" i="47" s="1"/>
  <c r="AF122" i="46"/>
  <c r="AL994" i="47" s="1"/>
  <c r="AF127" i="20"/>
  <c r="AL123" i="47" s="1"/>
  <c r="AF126" i="36"/>
  <c r="AL324" i="47" s="1"/>
  <c r="AF122" i="41"/>
  <c r="AL659" i="47" s="1"/>
  <c r="AF126" i="44"/>
  <c r="AL860" i="47" s="1"/>
  <c r="AF122" i="43"/>
  <c r="AL793" i="47" s="1"/>
  <c r="AF122" i="39"/>
  <c r="AL525" i="47" s="1"/>
  <c r="AF126" i="34"/>
  <c r="AL190" i="47" s="1"/>
  <c r="AF122" i="38"/>
  <c r="AL458" i="47" s="1"/>
  <c r="AF122" i="40"/>
  <c r="AL592" i="47" s="1"/>
  <c r="AF122" i="45"/>
  <c r="AL927" i="47" s="1"/>
  <c r="AF122" i="42"/>
  <c r="AL726" i="47" s="1"/>
  <c r="AF127" i="1"/>
  <c r="AL56" i="47" s="1"/>
  <c r="AF122" i="37"/>
  <c r="AL391" i="47" s="1"/>
  <c r="W123" i="46"/>
  <c r="AC995" i="47" s="1"/>
  <c r="W127" i="44"/>
  <c r="AC861" i="47" s="1"/>
  <c r="W127" i="35"/>
  <c r="AC258" i="47" s="1"/>
  <c r="W127" i="36"/>
  <c r="AC325" i="47" s="1"/>
  <c r="W128" i="1"/>
  <c r="AC57" i="47" s="1"/>
  <c r="W123" i="40"/>
  <c r="AC593" i="47" s="1"/>
  <c r="W123" i="45"/>
  <c r="AC928" i="47" s="1"/>
  <c r="W127" i="34"/>
  <c r="AC191" i="47" s="1"/>
  <c r="W128" i="20"/>
  <c r="AC124" i="47" s="1"/>
  <c r="W123" i="41"/>
  <c r="AC660" i="47" s="1"/>
  <c r="W123" i="39"/>
  <c r="AC526" i="47" s="1"/>
  <c r="W123" i="37"/>
  <c r="AC392" i="47" s="1"/>
  <c r="W123" i="42"/>
  <c r="AC727" i="47" s="1"/>
  <c r="W123" i="43"/>
  <c r="AC794" i="47" s="1"/>
  <c r="W123" i="38"/>
  <c r="AC459" i="47" s="1"/>
  <c r="AK132" i="42"/>
  <c r="AQ736" i="47" s="1"/>
  <c r="AK132" i="41"/>
  <c r="AQ669" i="47" s="1"/>
  <c r="AK132" i="46"/>
  <c r="AQ1004" i="47" s="1"/>
  <c r="AK132" i="43"/>
  <c r="AQ803" i="47" s="1"/>
  <c r="AK136" i="35"/>
  <c r="AQ267" i="47" s="1"/>
  <c r="AK136" i="34"/>
  <c r="AQ200" i="47" s="1"/>
  <c r="AK137" i="1"/>
  <c r="AQ66" i="47" s="1"/>
  <c r="AK136" i="36"/>
  <c r="AQ334" i="47" s="1"/>
  <c r="AK137" i="20"/>
  <c r="AQ133" i="47" s="1"/>
  <c r="AK132" i="38"/>
  <c r="AQ468" i="47" s="1"/>
  <c r="AK132" i="45"/>
  <c r="AQ937" i="47" s="1"/>
  <c r="AK132" i="37"/>
  <c r="AQ401" i="47" s="1"/>
  <c r="AK132" i="40"/>
  <c r="AQ602" i="47" s="1"/>
  <c r="AK136" i="44"/>
  <c r="AQ870" i="47" s="1"/>
  <c r="AK132" i="39"/>
  <c r="AQ535" i="47" s="1"/>
  <c r="K126" i="42"/>
  <c r="Q730" i="47" s="1"/>
  <c r="K126" i="41"/>
  <c r="Q663" i="47" s="1"/>
  <c r="K126" i="43"/>
  <c r="Q797" i="47" s="1"/>
  <c r="K130" i="34"/>
  <c r="Q194" i="47" s="1"/>
  <c r="K126" i="38"/>
  <c r="Q462" i="47" s="1"/>
  <c r="K126" i="45"/>
  <c r="Q931" i="47" s="1"/>
  <c r="K126" i="39"/>
  <c r="Q529" i="47" s="1"/>
  <c r="K131" i="20"/>
  <c r="Q127" i="47" s="1"/>
  <c r="K130" i="35"/>
  <c r="Q261" i="47" s="1"/>
  <c r="K130" i="36"/>
  <c r="Q328" i="47" s="1"/>
  <c r="K126" i="46"/>
  <c r="Q998" i="47" s="1"/>
  <c r="K131" i="1"/>
  <c r="Q60" i="47" s="1"/>
  <c r="K126" i="37"/>
  <c r="Q395" i="47" s="1"/>
  <c r="K126" i="40"/>
  <c r="Q596" i="47" s="1"/>
  <c r="K130" i="44"/>
  <c r="Q864" i="47" s="1"/>
  <c r="S131" i="40"/>
  <c r="Y601" i="47" s="1"/>
  <c r="S131" i="43"/>
  <c r="Y802" i="47" s="1"/>
  <c r="S135" i="35"/>
  <c r="Y266" i="47" s="1"/>
  <c r="S136" i="20"/>
  <c r="Y132" i="47" s="1"/>
  <c r="R39" i="51"/>
  <c r="R34" i="51" s="1"/>
  <c r="S135" i="34"/>
  <c r="Y199" i="47" s="1"/>
  <c r="S135" i="36"/>
  <c r="Y333" i="47" s="1"/>
  <c r="S131" i="46"/>
  <c r="Y1003" i="47" s="1"/>
  <c r="S131" i="45"/>
  <c r="Y936" i="47" s="1"/>
  <c r="S131" i="38"/>
  <c r="Y467" i="47" s="1"/>
  <c r="S136" i="1"/>
  <c r="Y65" i="47" s="1"/>
  <c r="S135" i="44"/>
  <c r="Y869" i="47" s="1"/>
  <c r="S131" i="42"/>
  <c r="Y735" i="47" s="1"/>
  <c r="S131" i="41"/>
  <c r="Y668" i="47" s="1"/>
  <c r="S131" i="37"/>
  <c r="Y400" i="47" s="1"/>
  <c r="S131" i="39"/>
  <c r="Y534" i="47" s="1"/>
  <c r="AE129" i="42"/>
  <c r="AK733" i="47" s="1"/>
  <c r="AE129" i="45"/>
  <c r="AK934" i="47" s="1"/>
  <c r="AE129" i="41"/>
  <c r="AK666" i="47" s="1"/>
  <c r="AE129" i="38"/>
  <c r="AK465" i="47" s="1"/>
  <c r="AE134" i="1"/>
  <c r="AK63" i="47" s="1"/>
  <c r="AE129" i="39"/>
  <c r="AK532" i="47" s="1"/>
  <c r="AE133" i="36"/>
  <c r="AK331" i="47" s="1"/>
  <c r="AE129" i="43"/>
  <c r="AK800" i="47" s="1"/>
  <c r="AE133" i="34"/>
  <c r="AK197" i="47" s="1"/>
  <c r="AE134" i="20"/>
  <c r="AK130" i="47" s="1"/>
  <c r="AE133" i="44"/>
  <c r="AK867" i="47" s="1"/>
  <c r="AE133" i="35"/>
  <c r="AK264" i="47" s="1"/>
  <c r="AE129" i="46"/>
  <c r="AK1001" i="47" s="1"/>
  <c r="AE129" i="40"/>
  <c r="AK599" i="47" s="1"/>
  <c r="AE129" i="37"/>
  <c r="AK398" i="47" s="1"/>
  <c r="J989" i="47"/>
  <c r="D79" i="46"/>
  <c r="D88" i="46"/>
  <c r="D87" i="46"/>
  <c r="D86" i="46"/>
  <c r="D91" i="46"/>
  <c r="D90" i="46"/>
  <c r="D89" i="46"/>
  <c r="C35" i="51"/>
  <c r="C36" i="51"/>
  <c r="S36" i="51"/>
  <c r="S35" i="51"/>
  <c r="AH138" i="1"/>
  <c r="AN67" i="47" s="1"/>
  <c r="AH137" i="36"/>
  <c r="AN335" i="47" s="1"/>
  <c r="AH137" i="35"/>
  <c r="AN268" i="47" s="1"/>
  <c r="AH133" i="38"/>
  <c r="AN469" i="47" s="1"/>
  <c r="AH133" i="45"/>
  <c r="AN938" i="47" s="1"/>
  <c r="AH133" i="41"/>
  <c r="AN670" i="47" s="1"/>
  <c r="AH133" i="39"/>
  <c r="AN536" i="47" s="1"/>
  <c r="AH133" i="40"/>
  <c r="AN603" i="47" s="1"/>
  <c r="AH137" i="34"/>
  <c r="AN201" i="47" s="1"/>
  <c r="AH133" i="46"/>
  <c r="AN1005" i="47" s="1"/>
  <c r="AH133" i="42"/>
  <c r="AN737" i="47" s="1"/>
  <c r="AH138" i="20"/>
  <c r="AN134" i="47" s="1"/>
  <c r="AH133" i="37"/>
  <c r="AN402" i="47" s="1"/>
  <c r="AH133" i="43"/>
  <c r="AN804" i="47" s="1"/>
  <c r="AH137" i="44"/>
  <c r="AN871" i="47" s="1"/>
  <c r="W126" i="1"/>
  <c r="AC55" i="47" s="1"/>
  <c r="W121" i="43"/>
  <c r="AC792" i="47" s="1"/>
  <c r="W125" i="44"/>
  <c r="AC859" i="47" s="1"/>
  <c r="W126" i="20"/>
  <c r="AC122" i="47" s="1"/>
  <c r="W125" i="34"/>
  <c r="AC189" i="47" s="1"/>
  <c r="W121" i="38"/>
  <c r="AC457" i="47" s="1"/>
  <c r="W121" i="45"/>
  <c r="AC926" i="47" s="1"/>
  <c r="W125" i="36"/>
  <c r="AC323" i="47" s="1"/>
  <c r="W121" i="42"/>
  <c r="AC725" i="47" s="1"/>
  <c r="W121" i="39"/>
  <c r="AC524" i="47" s="1"/>
  <c r="W121" i="41"/>
  <c r="AC658" i="47" s="1"/>
  <c r="W121" i="37"/>
  <c r="AC390" i="47" s="1"/>
  <c r="W121" i="40"/>
  <c r="AC591" i="47" s="1"/>
  <c r="W125" i="35"/>
  <c r="AC256" i="47" s="1"/>
  <c r="W121" i="46"/>
  <c r="AC993" i="47" s="1"/>
  <c r="AC133" i="42"/>
  <c r="AI737" i="47" s="1"/>
  <c r="AC137" i="34"/>
  <c r="AI201" i="47" s="1"/>
  <c r="AC137" i="36"/>
  <c r="AI335" i="47" s="1"/>
  <c r="AC138" i="1"/>
  <c r="AI67" i="47" s="1"/>
  <c r="AC133" i="43"/>
  <c r="AI804" i="47" s="1"/>
  <c r="AC133" i="45"/>
  <c r="AI938" i="47" s="1"/>
  <c r="AC133" i="37"/>
  <c r="AI402" i="47" s="1"/>
  <c r="AC133" i="46"/>
  <c r="AI1005" i="47" s="1"/>
  <c r="AC137" i="35"/>
  <c r="AI268" i="47" s="1"/>
  <c r="AC133" i="39"/>
  <c r="AI536" i="47" s="1"/>
  <c r="AC138" i="20"/>
  <c r="AI134" i="47" s="1"/>
  <c r="AC133" i="41"/>
  <c r="AI670" i="47" s="1"/>
  <c r="AC133" i="38"/>
  <c r="AI469" i="47" s="1"/>
  <c r="AC137" i="44"/>
  <c r="AI871" i="47" s="1"/>
  <c r="AC133" i="40"/>
  <c r="AI603" i="47" s="1"/>
  <c r="X133" i="38"/>
  <c r="AD469" i="47" s="1"/>
  <c r="X138" i="1"/>
  <c r="AD67" i="47" s="1"/>
  <c r="X133" i="42"/>
  <c r="AD737" i="47" s="1"/>
  <c r="X137" i="34"/>
  <c r="AD201" i="47" s="1"/>
  <c r="X133" i="39"/>
  <c r="AD536" i="47" s="1"/>
  <c r="X137" i="44"/>
  <c r="AD871" i="47" s="1"/>
  <c r="X133" i="46"/>
  <c r="AD1005" i="47" s="1"/>
  <c r="X133" i="40"/>
  <c r="AD603" i="47" s="1"/>
  <c r="X133" i="37"/>
  <c r="AD402" i="47" s="1"/>
  <c r="X133" i="45"/>
  <c r="AD938" i="47" s="1"/>
  <c r="X137" i="35"/>
  <c r="AD268" i="47" s="1"/>
  <c r="X138" i="20"/>
  <c r="AD134" i="47" s="1"/>
  <c r="X133" i="43"/>
  <c r="AD804" i="47" s="1"/>
  <c r="X133" i="41"/>
  <c r="AD670" i="47" s="1"/>
  <c r="X137" i="36"/>
  <c r="AD335" i="47" s="1"/>
  <c r="Y129" i="38"/>
  <c r="AE465" i="47" s="1"/>
  <c r="Y133" i="35"/>
  <c r="AE264" i="47" s="1"/>
  <c r="Y129" i="39"/>
  <c r="AE532" i="47" s="1"/>
  <c r="Y129" i="40"/>
  <c r="AE599" i="47" s="1"/>
  <c r="Y129" i="46"/>
  <c r="AE1001" i="47" s="1"/>
  <c r="Y129" i="37"/>
  <c r="AE398" i="47" s="1"/>
  <c r="Y134" i="1"/>
  <c r="AE63" i="47" s="1"/>
  <c r="Y133" i="34"/>
  <c r="AE197" i="47" s="1"/>
  <c r="Y129" i="41"/>
  <c r="AE666" i="47" s="1"/>
  <c r="Y129" i="42"/>
  <c r="AE733" i="47" s="1"/>
  <c r="Y133" i="44"/>
  <c r="AE867" i="47" s="1"/>
  <c r="Y134" i="20"/>
  <c r="AE130" i="47" s="1"/>
  <c r="Y129" i="45"/>
  <c r="AE934" i="47" s="1"/>
  <c r="Y133" i="36"/>
  <c r="AE331" i="47" s="1"/>
  <c r="Y129" i="43"/>
  <c r="AE800" i="47" s="1"/>
  <c r="P126" i="44"/>
  <c r="V860" i="47" s="1"/>
  <c r="P126" i="35"/>
  <c r="V257" i="47" s="1"/>
  <c r="P122" i="37"/>
  <c r="V391" i="47" s="1"/>
  <c r="P127" i="20"/>
  <c r="V123" i="47" s="1"/>
  <c r="P122" i="46"/>
  <c r="V994" i="47" s="1"/>
  <c r="P126" i="36"/>
  <c r="V324" i="47" s="1"/>
  <c r="P122" i="40"/>
  <c r="V592" i="47" s="1"/>
  <c r="P122" i="45"/>
  <c r="V927" i="47" s="1"/>
  <c r="P122" i="38"/>
  <c r="V458" i="47" s="1"/>
  <c r="P122" i="39"/>
  <c r="V525" i="47" s="1"/>
  <c r="P127" i="1"/>
  <c r="V56" i="47" s="1"/>
  <c r="P126" i="34"/>
  <c r="V190" i="47" s="1"/>
  <c r="P122" i="41"/>
  <c r="V659" i="47" s="1"/>
  <c r="P122" i="43"/>
  <c r="V793" i="47" s="1"/>
  <c r="P122" i="42"/>
  <c r="V726" i="47" s="1"/>
  <c r="O129" i="36"/>
  <c r="U327" i="47" s="1"/>
  <c r="O125" i="42"/>
  <c r="U729" i="47" s="1"/>
  <c r="O125" i="40"/>
  <c r="U595" i="47" s="1"/>
  <c r="O129" i="34"/>
  <c r="U193" i="47" s="1"/>
  <c r="O125" i="39"/>
  <c r="U528" i="47" s="1"/>
  <c r="O125" i="45"/>
  <c r="U930" i="47" s="1"/>
  <c r="O130" i="1"/>
  <c r="U59" i="47" s="1"/>
  <c r="O125" i="46"/>
  <c r="U997" i="47" s="1"/>
  <c r="O125" i="37"/>
  <c r="U394" i="47" s="1"/>
  <c r="O129" i="44"/>
  <c r="U863" i="47" s="1"/>
  <c r="O125" i="38"/>
  <c r="U461" i="47" s="1"/>
  <c r="O125" i="41"/>
  <c r="U662" i="47" s="1"/>
  <c r="O130" i="20"/>
  <c r="U126" i="47" s="1"/>
  <c r="O129" i="35"/>
  <c r="U260" i="47" s="1"/>
  <c r="O125" i="43"/>
  <c r="U796" i="47" s="1"/>
  <c r="K855" i="47"/>
  <c r="E92" i="44"/>
  <c r="K835" i="47" s="1"/>
  <c r="E90" i="44"/>
  <c r="K833" i="47" s="1"/>
  <c r="E91" i="44"/>
  <c r="K834" i="47" s="1"/>
  <c r="E93" i="44"/>
  <c r="K836" i="47" s="1"/>
  <c r="E94" i="44"/>
  <c r="K837" i="47" s="1"/>
  <c r="E95" i="44"/>
  <c r="K838" i="47" s="1"/>
  <c r="E87" i="39"/>
  <c r="K499" i="47" s="1"/>
  <c r="E89" i="39"/>
  <c r="K501" i="47" s="1"/>
  <c r="E88" i="39"/>
  <c r="K500" i="47" s="1"/>
  <c r="E86" i="39"/>
  <c r="K498" i="47" s="1"/>
  <c r="E90" i="39"/>
  <c r="K502" i="47" s="1"/>
  <c r="K520" i="47"/>
  <c r="E91" i="39"/>
  <c r="K503" i="47" s="1"/>
  <c r="I89" i="37"/>
  <c r="O367" i="47" s="1"/>
  <c r="I91" i="37"/>
  <c r="O369" i="47" s="1"/>
  <c r="I90" i="37"/>
  <c r="O368" i="47" s="1"/>
  <c r="I86" i="37"/>
  <c r="O364" i="47" s="1"/>
  <c r="I88" i="37"/>
  <c r="O366" i="47" s="1"/>
  <c r="I87" i="37"/>
  <c r="O365" i="47" s="1"/>
  <c r="O386" i="47"/>
  <c r="O453" i="47"/>
  <c r="I91" i="38"/>
  <c r="O436" i="47" s="1"/>
  <c r="I88" i="38"/>
  <c r="O433" i="47" s="1"/>
  <c r="I86" i="38"/>
  <c r="O431" i="47" s="1"/>
  <c r="I90" i="38"/>
  <c r="O435" i="47" s="1"/>
  <c r="I87" i="38"/>
  <c r="O432" i="47" s="1"/>
  <c r="I89" i="38"/>
  <c r="O434" i="47" s="1"/>
  <c r="AB133" i="1"/>
  <c r="AH62" i="47" s="1"/>
  <c r="AB132" i="44"/>
  <c r="AH866" i="47" s="1"/>
  <c r="AB128" i="39"/>
  <c r="AH531" i="47" s="1"/>
  <c r="AB128" i="42"/>
  <c r="AH732" i="47" s="1"/>
  <c r="AB132" i="34"/>
  <c r="AH196" i="47" s="1"/>
  <c r="AB128" i="43"/>
  <c r="AH799" i="47" s="1"/>
  <c r="AB128" i="41"/>
  <c r="AH665" i="47" s="1"/>
  <c r="AB133" i="20"/>
  <c r="AH129" i="47" s="1"/>
  <c r="AB128" i="38"/>
  <c r="AH464" i="47" s="1"/>
  <c r="AB128" i="46"/>
  <c r="AH1000" i="47" s="1"/>
  <c r="AB132" i="36"/>
  <c r="AH330" i="47" s="1"/>
  <c r="AB132" i="35"/>
  <c r="AH263" i="47" s="1"/>
  <c r="AB128" i="37"/>
  <c r="AH397" i="47" s="1"/>
  <c r="AB128" i="40"/>
  <c r="AH598" i="47" s="1"/>
  <c r="AB128" i="45"/>
  <c r="AH933" i="47" s="1"/>
  <c r="AB130" i="36"/>
  <c r="AH328" i="47" s="1"/>
  <c r="AB126" i="41"/>
  <c r="AH663" i="47" s="1"/>
  <c r="AB126" i="43"/>
  <c r="AH797" i="47" s="1"/>
  <c r="AB126" i="37"/>
  <c r="AH395" i="47" s="1"/>
  <c r="AB131" i="20"/>
  <c r="AH127" i="47" s="1"/>
  <c r="AB130" i="34"/>
  <c r="AH194" i="47" s="1"/>
  <c r="AB130" i="35"/>
  <c r="AH261" i="47" s="1"/>
  <c r="AB126" i="39"/>
  <c r="AH529" i="47" s="1"/>
  <c r="AB126" i="46"/>
  <c r="AH998" i="47" s="1"/>
  <c r="AB126" i="38"/>
  <c r="AH462" i="47" s="1"/>
  <c r="AB126" i="45"/>
  <c r="AH931" i="47" s="1"/>
  <c r="AB131" i="1"/>
  <c r="AH60" i="47" s="1"/>
  <c r="AB126" i="40"/>
  <c r="AH596" i="47" s="1"/>
  <c r="AB126" i="42"/>
  <c r="AH730" i="47" s="1"/>
  <c r="AB130" i="44"/>
  <c r="AH864" i="47" s="1"/>
  <c r="N133" i="35"/>
  <c r="T264" i="47" s="1"/>
  <c r="N129" i="39"/>
  <c r="T532" i="47" s="1"/>
  <c r="N129" i="38"/>
  <c r="T465" i="47" s="1"/>
  <c r="N129" i="43"/>
  <c r="T800" i="47" s="1"/>
  <c r="N134" i="1"/>
  <c r="T63" i="47" s="1"/>
  <c r="N129" i="37"/>
  <c r="T398" i="47" s="1"/>
  <c r="N133" i="44"/>
  <c r="T867" i="47" s="1"/>
  <c r="N129" i="40"/>
  <c r="T599" i="47" s="1"/>
  <c r="N129" i="46"/>
  <c r="T1001" i="47" s="1"/>
  <c r="N129" i="41"/>
  <c r="T666" i="47" s="1"/>
  <c r="N134" i="20"/>
  <c r="T130" i="47" s="1"/>
  <c r="N129" i="45"/>
  <c r="T934" i="47" s="1"/>
  <c r="N129" i="42"/>
  <c r="T733" i="47" s="1"/>
  <c r="N133" i="34"/>
  <c r="T197" i="47" s="1"/>
  <c r="N133" i="36"/>
  <c r="T331" i="47" s="1"/>
  <c r="AD134" i="1"/>
  <c r="AJ63" i="47" s="1"/>
  <c r="AD133" i="36"/>
  <c r="AJ331" i="47" s="1"/>
  <c r="AD129" i="42"/>
  <c r="AJ733" i="47" s="1"/>
  <c r="AD129" i="40"/>
  <c r="AJ599" i="47" s="1"/>
  <c r="AD133" i="44"/>
  <c r="AJ867" i="47" s="1"/>
  <c r="AD133" i="35"/>
  <c r="AJ264" i="47" s="1"/>
  <c r="AD129" i="37"/>
  <c r="AJ398" i="47" s="1"/>
  <c r="AD129" i="46"/>
  <c r="AJ1001" i="47" s="1"/>
  <c r="AD129" i="38"/>
  <c r="AJ465" i="47" s="1"/>
  <c r="AD133" i="34"/>
  <c r="AJ197" i="47" s="1"/>
  <c r="AD129" i="39"/>
  <c r="AJ532" i="47" s="1"/>
  <c r="AD129" i="41"/>
  <c r="AJ666" i="47" s="1"/>
  <c r="AD129" i="45"/>
  <c r="AJ934" i="47" s="1"/>
  <c r="AD134" i="20"/>
  <c r="AJ130" i="47" s="1"/>
  <c r="AD129" i="43"/>
  <c r="AJ800" i="47" s="1"/>
  <c r="R133" i="36"/>
  <c r="X331" i="47" s="1"/>
  <c r="R129" i="45"/>
  <c r="X934" i="47" s="1"/>
  <c r="R129" i="46"/>
  <c r="X1001" i="47" s="1"/>
  <c r="R133" i="34"/>
  <c r="X197" i="47" s="1"/>
  <c r="R129" i="41"/>
  <c r="X666" i="47" s="1"/>
  <c r="R129" i="39"/>
  <c r="X532" i="47" s="1"/>
  <c r="R133" i="35"/>
  <c r="X264" i="47" s="1"/>
  <c r="R134" i="20"/>
  <c r="X130" i="47" s="1"/>
  <c r="R129" i="37"/>
  <c r="X398" i="47" s="1"/>
  <c r="R133" i="44"/>
  <c r="X867" i="47" s="1"/>
  <c r="R134" i="1"/>
  <c r="X63" i="47" s="1"/>
  <c r="R129" i="40"/>
  <c r="X599" i="47" s="1"/>
  <c r="R129" i="43"/>
  <c r="X800" i="47" s="1"/>
  <c r="R129" i="38"/>
  <c r="X465" i="47" s="1"/>
  <c r="R129" i="42"/>
  <c r="X733" i="47" s="1"/>
  <c r="J134" i="1"/>
  <c r="P63" i="47" s="1"/>
  <c r="J129" i="39"/>
  <c r="P532" i="47" s="1"/>
  <c r="J133" i="34"/>
  <c r="P197" i="47" s="1"/>
  <c r="J129" i="38"/>
  <c r="P465" i="47" s="1"/>
  <c r="J129" i="43"/>
  <c r="P800" i="47" s="1"/>
  <c r="J129" i="45"/>
  <c r="P934" i="47" s="1"/>
  <c r="J129" i="41"/>
  <c r="P666" i="47" s="1"/>
  <c r="J129" i="40"/>
  <c r="P599" i="47" s="1"/>
  <c r="J129" i="46"/>
  <c r="P1001" i="47" s="1"/>
  <c r="J133" i="44"/>
  <c r="P867" i="47" s="1"/>
  <c r="J129" i="37"/>
  <c r="P398" i="47" s="1"/>
  <c r="J134" i="20"/>
  <c r="P130" i="47" s="1"/>
  <c r="J133" i="35"/>
  <c r="P264" i="47" s="1"/>
  <c r="J133" i="36"/>
  <c r="P331" i="47" s="1"/>
  <c r="J129" i="42"/>
  <c r="P733" i="47" s="1"/>
  <c r="I130" i="41"/>
  <c r="O667" i="47" s="1"/>
  <c r="I134" i="34"/>
  <c r="O198" i="47" s="1"/>
  <c r="I135" i="20"/>
  <c r="O131" i="47" s="1"/>
  <c r="I130" i="45"/>
  <c r="O935" i="47" s="1"/>
  <c r="I130" i="40"/>
  <c r="O600" i="47" s="1"/>
  <c r="I130" i="42"/>
  <c r="O734" i="47" s="1"/>
  <c r="I134" i="35"/>
  <c r="O265" i="47" s="1"/>
  <c r="I130" i="38"/>
  <c r="O466" i="47" s="1"/>
  <c r="I130" i="46"/>
  <c r="O1002" i="47" s="1"/>
  <c r="I134" i="44"/>
  <c r="O868" i="47" s="1"/>
  <c r="I130" i="39"/>
  <c r="O533" i="47" s="1"/>
  <c r="I134" i="36"/>
  <c r="O332" i="47" s="1"/>
  <c r="I130" i="43"/>
  <c r="O801" i="47" s="1"/>
  <c r="I135" i="1"/>
  <c r="O64" i="47" s="1"/>
  <c r="I130" i="37"/>
  <c r="O399" i="47" s="1"/>
  <c r="P132" i="45"/>
  <c r="V937" i="47" s="1"/>
  <c r="P132" i="37"/>
  <c r="V401" i="47" s="1"/>
  <c r="P132" i="39"/>
  <c r="V535" i="47" s="1"/>
  <c r="P132" i="43"/>
  <c r="V803" i="47" s="1"/>
  <c r="P132" i="38"/>
  <c r="V468" i="47" s="1"/>
  <c r="P132" i="42"/>
  <c r="V736" i="47" s="1"/>
  <c r="P136" i="36"/>
  <c r="V334" i="47" s="1"/>
  <c r="P132" i="46"/>
  <c r="V1004" i="47" s="1"/>
  <c r="P137" i="1"/>
  <c r="V66" i="47" s="1"/>
  <c r="P136" i="35"/>
  <c r="V267" i="47" s="1"/>
  <c r="P132" i="40"/>
  <c r="V602" i="47" s="1"/>
  <c r="P137" i="20"/>
  <c r="V133" i="47" s="1"/>
  <c r="P132" i="41"/>
  <c r="V669" i="47" s="1"/>
  <c r="P136" i="34"/>
  <c r="V200" i="47" s="1"/>
  <c r="P136" i="44"/>
  <c r="V870" i="47" s="1"/>
  <c r="AE124" i="46"/>
  <c r="AK996" i="47" s="1"/>
  <c r="AE124" i="43"/>
  <c r="AK795" i="47" s="1"/>
  <c r="AE128" i="36"/>
  <c r="AK326" i="47" s="1"/>
  <c r="AE124" i="40"/>
  <c r="AK594" i="47" s="1"/>
  <c r="AE124" i="42"/>
  <c r="AK728" i="47" s="1"/>
  <c r="AE124" i="38"/>
  <c r="AK460" i="47" s="1"/>
  <c r="AE128" i="34"/>
  <c r="AK192" i="47" s="1"/>
  <c r="AE124" i="41"/>
  <c r="AK661" i="47" s="1"/>
  <c r="AE124" i="39"/>
  <c r="AK527" i="47" s="1"/>
  <c r="AE124" i="45"/>
  <c r="AK929" i="47" s="1"/>
  <c r="AE129" i="20"/>
  <c r="AK125" i="47" s="1"/>
  <c r="AE124" i="37"/>
  <c r="AK393" i="47" s="1"/>
  <c r="AE129" i="1"/>
  <c r="AK58" i="47" s="1"/>
  <c r="AE128" i="35"/>
  <c r="AK259" i="47" s="1"/>
  <c r="AE128" i="44"/>
  <c r="AK862" i="47" s="1"/>
  <c r="AD125" i="42"/>
  <c r="AJ729" i="47" s="1"/>
  <c r="AD125" i="39"/>
  <c r="AJ528" i="47" s="1"/>
  <c r="AD129" i="36"/>
  <c r="AJ327" i="47" s="1"/>
  <c r="AD130" i="20"/>
  <c r="AJ126" i="47" s="1"/>
  <c r="AD129" i="44"/>
  <c r="AJ863" i="47" s="1"/>
  <c r="AD125" i="38"/>
  <c r="AJ461" i="47" s="1"/>
  <c r="AD125" i="37"/>
  <c r="AJ394" i="47" s="1"/>
  <c r="AD129" i="35"/>
  <c r="AJ260" i="47" s="1"/>
  <c r="AD125" i="45"/>
  <c r="AJ930" i="47" s="1"/>
  <c r="AD130" i="1"/>
  <c r="AJ59" i="47" s="1"/>
  <c r="AD125" i="41"/>
  <c r="AJ662" i="47" s="1"/>
  <c r="AD125" i="43"/>
  <c r="AJ796" i="47" s="1"/>
  <c r="AD125" i="40"/>
  <c r="AJ595" i="47" s="1"/>
  <c r="AD129" i="34"/>
  <c r="AJ193" i="47" s="1"/>
  <c r="AD125" i="46"/>
  <c r="AJ997" i="47" s="1"/>
  <c r="F125" i="46"/>
  <c r="L997" i="47" s="1"/>
  <c r="F130" i="20"/>
  <c r="L126" i="47" s="1"/>
  <c r="F129" i="35"/>
  <c r="L260" i="47" s="1"/>
  <c r="F125" i="45"/>
  <c r="L930" i="47" s="1"/>
  <c r="F125" i="39"/>
  <c r="L528" i="47" s="1"/>
  <c r="F125" i="40"/>
  <c r="L595" i="47" s="1"/>
  <c r="F125" i="41"/>
  <c r="L662" i="47" s="1"/>
  <c r="F125" i="38"/>
  <c r="L461" i="47" s="1"/>
  <c r="F130" i="1"/>
  <c r="L59" i="47" s="1"/>
  <c r="F125" i="42"/>
  <c r="L729" i="47" s="1"/>
  <c r="F129" i="36"/>
  <c r="L327" i="47" s="1"/>
  <c r="F129" i="44"/>
  <c r="L863" i="47" s="1"/>
  <c r="F125" i="37"/>
  <c r="L394" i="47" s="1"/>
  <c r="F129" i="34"/>
  <c r="L193" i="47" s="1"/>
  <c r="F125" i="43"/>
  <c r="L796" i="47" s="1"/>
  <c r="Z125" i="46"/>
  <c r="AF997" i="47" s="1"/>
  <c r="Z125" i="38"/>
  <c r="AF461" i="47" s="1"/>
  <c r="Z125" i="41"/>
  <c r="AF662" i="47" s="1"/>
  <c r="Z129" i="44"/>
  <c r="AF863" i="47" s="1"/>
  <c r="Z129" i="36"/>
  <c r="AF327" i="47" s="1"/>
  <c r="Z125" i="37"/>
  <c r="AF394" i="47" s="1"/>
  <c r="Z130" i="20"/>
  <c r="AF126" i="47" s="1"/>
  <c r="Z130" i="1"/>
  <c r="AF59" i="47" s="1"/>
  <c r="Z125" i="43"/>
  <c r="AF796" i="47" s="1"/>
  <c r="Z129" i="34"/>
  <c r="AF193" i="47" s="1"/>
  <c r="Z125" i="42"/>
  <c r="AF729" i="47" s="1"/>
  <c r="Z125" i="39"/>
  <c r="AF528" i="47" s="1"/>
  <c r="Z129" i="35"/>
  <c r="AF260" i="47" s="1"/>
  <c r="Z125" i="40"/>
  <c r="AF595" i="47" s="1"/>
  <c r="Z125" i="45"/>
  <c r="AF930" i="47" s="1"/>
  <c r="AH125" i="41"/>
  <c r="AN662" i="47" s="1"/>
  <c r="AH125" i="40"/>
  <c r="AN595" i="47" s="1"/>
  <c r="AH125" i="37"/>
  <c r="AN394" i="47" s="1"/>
  <c r="AH130" i="20"/>
  <c r="AN126" i="47" s="1"/>
  <c r="AH129" i="44"/>
  <c r="AN863" i="47" s="1"/>
  <c r="AH125" i="38"/>
  <c r="AN461" i="47" s="1"/>
  <c r="AH129" i="35"/>
  <c r="AN260" i="47" s="1"/>
  <c r="AH125" i="46"/>
  <c r="AN997" i="47" s="1"/>
  <c r="AH125" i="43"/>
  <c r="AN796" i="47" s="1"/>
  <c r="AH129" i="36"/>
  <c r="AN327" i="47" s="1"/>
  <c r="AH130" i="1"/>
  <c r="AN59" i="47" s="1"/>
  <c r="AH125" i="42"/>
  <c r="AN729" i="47" s="1"/>
  <c r="AH125" i="39"/>
  <c r="AN528" i="47" s="1"/>
  <c r="AH129" i="34"/>
  <c r="AN193" i="47" s="1"/>
  <c r="AH125" i="45"/>
  <c r="AN930" i="47" s="1"/>
  <c r="P128" i="43"/>
  <c r="V799" i="47" s="1"/>
  <c r="P132" i="36"/>
  <c r="V330" i="47" s="1"/>
  <c r="P128" i="39"/>
  <c r="V531" i="47" s="1"/>
  <c r="P128" i="37"/>
  <c r="V397" i="47" s="1"/>
  <c r="P128" i="40"/>
  <c r="V598" i="47" s="1"/>
  <c r="P133" i="20"/>
  <c r="V129" i="47" s="1"/>
  <c r="P132" i="34"/>
  <c r="V196" i="47" s="1"/>
  <c r="P128" i="46"/>
  <c r="V1000" i="47" s="1"/>
  <c r="P128" i="45"/>
  <c r="V933" i="47" s="1"/>
  <c r="P128" i="41"/>
  <c r="V665" i="47" s="1"/>
  <c r="P132" i="44"/>
  <c r="V866" i="47" s="1"/>
  <c r="P128" i="38"/>
  <c r="V464" i="47" s="1"/>
  <c r="P132" i="35"/>
  <c r="V263" i="47" s="1"/>
  <c r="P128" i="42"/>
  <c r="V732" i="47" s="1"/>
  <c r="P133" i="1"/>
  <c r="V62" i="47" s="1"/>
  <c r="O131" i="41"/>
  <c r="U668" i="47" s="1"/>
  <c r="O131" i="39"/>
  <c r="U534" i="47" s="1"/>
  <c r="O131" i="43"/>
  <c r="U802" i="47" s="1"/>
  <c r="O135" i="35"/>
  <c r="U266" i="47" s="1"/>
  <c r="O135" i="44"/>
  <c r="U869" i="47" s="1"/>
  <c r="O131" i="40"/>
  <c r="U601" i="47" s="1"/>
  <c r="N39" i="51"/>
  <c r="N34" i="51" s="1"/>
  <c r="O135" i="36"/>
  <c r="U333" i="47" s="1"/>
  <c r="O131" i="38"/>
  <c r="U467" i="47" s="1"/>
  <c r="O135" i="34"/>
  <c r="U199" i="47" s="1"/>
  <c r="O131" i="46"/>
  <c r="U1003" i="47" s="1"/>
  <c r="O131" i="37"/>
  <c r="U400" i="47" s="1"/>
  <c r="O136" i="1"/>
  <c r="U65" i="47" s="1"/>
  <c r="O131" i="45"/>
  <c r="U936" i="47" s="1"/>
  <c r="O131" i="42"/>
  <c r="U735" i="47" s="1"/>
  <c r="O136" i="20"/>
  <c r="U132" i="47" s="1"/>
  <c r="K122" i="39"/>
  <c r="Q525" i="47" s="1"/>
  <c r="K122" i="41"/>
  <c r="Q659" i="47" s="1"/>
  <c r="K126" i="34"/>
  <c r="Q190" i="47" s="1"/>
  <c r="K126" i="35"/>
  <c r="Q257" i="47" s="1"/>
  <c r="K126" i="44"/>
  <c r="Q860" i="47" s="1"/>
  <c r="K122" i="42"/>
  <c r="Q726" i="47" s="1"/>
  <c r="K122" i="45"/>
  <c r="Q927" i="47" s="1"/>
  <c r="K122" i="38"/>
  <c r="Q458" i="47" s="1"/>
  <c r="K122" i="46"/>
  <c r="Q994" i="47" s="1"/>
  <c r="K122" i="43"/>
  <c r="Q793" i="47" s="1"/>
  <c r="K122" i="40"/>
  <c r="Q592" i="47" s="1"/>
  <c r="K126" i="36"/>
  <c r="Q324" i="47" s="1"/>
  <c r="K122" i="37"/>
  <c r="Q391" i="47" s="1"/>
  <c r="K127" i="1"/>
  <c r="Q56" i="47" s="1"/>
  <c r="K127" i="20"/>
  <c r="Q123" i="47" s="1"/>
  <c r="AA133" i="42"/>
  <c r="AG737" i="47" s="1"/>
  <c r="AA133" i="37"/>
  <c r="AG402" i="47" s="1"/>
  <c r="AA138" i="20"/>
  <c r="AG134" i="47" s="1"/>
  <c r="AA137" i="36"/>
  <c r="AG335" i="47" s="1"/>
  <c r="AA133" i="41"/>
  <c r="AG670" i="47" s="1"/>
  <c r="AA133" i="38"/>
  <c r="AG469" i="47" s="1"/>
  <c r="AA137" i="44"/>
  <c r="AG871" i="47" s="1"/>
  <c r="AA133" i="40"/>
  <c r="AG603" i="47" s="1"/>
  <c r="AA133" i="39"/>
  <c r="AG536" i="47" s="1"/>
  <c r="AA133" i="46"/>
  <c r="AG1005" i="47" s="1"/>
  <c r="AA133" i="43"/>
  <c r="AG804" i="47" s="1"/>
  <c r="AA137" i="35"/>
  <c r="AG268" i="47" s="1"/>
  <c r="AA133" i="45"/>
  <c r="AG938" i="47" s="1"/>
  <c r="AA138" i="1"/>
  <c r="AG67" i="47" s="1"/>
  <c r="AA137" i="34"/>
  <c r="AG201" i="47" s="1"/>
  <c r="AE130" i="43"/>
  <c r="AK801" i="47" s="1"/>
  <c r="AE130" i="41"/>
  <c r="AK667" i="47" s="1"/>
  <c r="AE134" i="44"/>
  <c r="AK868" i="47" s="1"/>
  <c r="AE130" i="38"/>
  <c r="AK466" i="47" s="1"/>
  <c r="AE130" i="46"/>
  <c r="AK1002" i="47" s="1"/>
  <c r="AE134" i="35"/>
  <c r="AK265" i="47" s="1"/>
  <c r="AE134" i="34"/>
  <c r="AK198" i="47" s="1"/>
  <c r="AE130" i="39"/>
  <c r="AK533" i="47" s="1"/>
  <c r="AE130" i="45"/>
  <c r="AK935" i="47" s="1"/>
  <c r="AE130" i="42"/>
  <c r="AK734" i="47" s="1"/>
  <c r="AE130" i="37"/>
  <c r="AK399" i="47" s="1"/>
  <c r="AE130" i="40"/>
  <c r="AK600" i="47" s="1"/>
  <c r="AE135" i="20"/>
  <c r="AK131" i="47" s="1"/>
  <c r="AE134" i="36"/>
  <c r="AK332" i="47" s="1"/>
  <c r="AE135" i="1"/>
  <c r="AK64" i="47" s="1"/>
  <c r="AC128" i="36"/>
  <c r="AI326" i="47" s="1"/>
  <c r="AC124" i="37"/>
  <c r="AI393" i="47" s="1"/>
  <c r="AC124" i="46"/>
  <c r="AI996" i="47" s="1"/>
  <c r="AC128" i="34"/>
  <c r="AI192" i="47" s="1"/>
  <c r="AC124" i="43"/>
  <c r="AI795" i="47" s="1"/>
  <c r="AC128" i="35"/>
  <c r="AI259" i="47" s="1"/>
  <c r="AC124" i="45"/>
  <c r="AI929" i="47" s="1"/>
  <c r="AC129" i="20"/>
  <c r="AI125" i="47" s="1"/>
  <c r="AC124" i="42"/>
  <c r="AI728" i="47" s="1"/>
  <c r="AC124" i="38"/>
  <c r="AI460" i="47" s="1"/>
  <c r="AC124" i="41"/>
  <c r="AI661" i="47" s="1"/>
  <c r="AC124" i="40"/>
  <c r="AI594" i="47" s="1"/>
  <c r="AC124" i="39"/>
  <c r="AI527" i="47" s="1"/>
  <c r="AC129" i="1"/>
  <c r="AI58" i="47" s="1"/>
  <c r="AC128" i="44"/>
  <c r="AI862" i="47" s="1"/>
  <c r="S123" i="38"/>
  <c r="Y459" i="47" s="1"/>
  <c r="S123" i="37"/>
  <c r="Y392" i="47" s="1"/>
  <c r="S127" i="36"/>
  <c r="Y325" i="47" s="1"/>
  <c r="S123" i="41"/>
  <c r="Y660" i="47" s="1"/>
  <c r="S123" i="42"/>
  <c r="Y727" i="47" s="1"/>
  <c r="S123" i="39"/>
  <c r="Y526" i="47" s="1"/>
  <c r="S127" i="44"/>
  <c r="Y861" i="47" s="1"/>
  <c r="S127" i="34"/>
  <c r="Y191" i="47" s="1"/>
  <c r="S128" i="1"/>
  <c r="Y57" i="47" s="1"/>
  <c r="S127" i="35"/>
  <c r="Y258" i="47" s="1"/>
  <c r="S123" i="40"/>
  <c r="Y593" i="47" s="1"/>
  <c r="S123" i="43"/>
  <c r="Y794" i="47" s="1"/>
  <c r="S123" i="45"/>
  <c r="Y928" i="47" s="1"/>
  <c r="S128" i="20"/>
  <c r="Y124" i="47" s="1"/>
  <c r="S123" i="46"/>
  <c r="Y995" i="47" s="1"/>
  <c r="L131" i="40"/>
  <c r="R601" i="47" s="1"/>
  <c r="L135" i="35"/>
  <c r="R266" i="47" s="1"/>
  <c r="L131" i="41"/>
  <c r="R668" i="47" s="1"/>
  <c r="L136" i="20"/>
  <c r="R132" i="47" s="1"/>
  <c r="L135" i="36"/>
  <c r="R333" i="47" s="1"/>
  <c r="L131" i="43"/>
  <c r="R802" i="47" s="1"/>
  <c r="L131" i="45"/>
  <c r="R936" i="47" s="1"/>
  <c r="L135" i="34"/>
  <c r="R199" i="47" s="1"/>
  <c r="L136" i="1"/>
  <c r="R65" i="47" s="1"/>
  <c r="L131" i="38"/>
  <c r="R467" i="47" s="1"/>
  <c r="L131" i="42"/>
  <c r="R735" i="47" s="1"/>
  <c r="L131" i="39"/>
  <c r="R534" i="47" s="1"/>
  <c r="L131" i="46"/>
  <c r="R1003" i="47" s="1"/>
  <c r="L135" i="44"/>
  <c r="R869" i="47" s="1"/>
  <c r="K39" i="51"/>
  <c r="K34" i="51" s="1"/>
  <c r="L131" i="37"/>
  <c r="R400" i="47" s="1"/>
  <c r="AC131" i="40"/>
  <c r="AI601" i="47" s="1"/>
  <c r="AC136" i="20"/>
  <c r="AI132" i="47" s="1"/>
  <c r="AC135" i="36"/>
  <c r="AI333" i="47" s="1"/>
  <c r="AB39" i="51"/>
  <c r="AB34" i="51" s="1"/>
  <c r="AC131" i="46"/>
  <c r="AI1003" i="47" s="1"/>
  <c r="AC131" i="45"/>
  <c r="AI936" i="47" s="1"/>
  <c r="AC131" i="42"/>
  <c r="AI735" i="47" s="1"/>
  <c r="AC135" i="44"/>
  <c r="AI869" i="47" s="1"/>
  <c r="AC136" i="1"/>
  <c r="AI65" i="47" s="1"/>
  <c r="AC135" i="34"/>
  <c r="AI199" i="47" s="1"/>
  <c r="AC131" i="43"/>
  <c r="AI802" i="47" s="1"/>
  <c r="AC131" i="37"/>
  <c r="AI400" i="47" s="1"/>
  <c r="AC131" i="39"/>
  <c r="AI534" i="47" s="1"/>
  <c r="AC131" i="41"/>
  <c r="AI668" i="47" s="1"/>
  <c r="AC131" i="38"/>
  <c r="AI467" i="47" s="1"/>
  <c r="AC135" i="35"/>
  <c r="AI266" i="47" s="1"/>
  <c r="F91" i="42"/>
  <c r="L704" i="47" s="1"/>
  <c r="F86" i="42"/>
  <c r="L699" i="47" s="1"/>
  <c r="F89" i="42"/>
  <c r="L702" i="47" s="1"/>
  <c r="F88" i="42"/>
  <c r="L701" i="47" s="1"/>
  <c r="F87" i="42"/>
  <c r="L700" i="47" s="1"/>
  <c r="L721" i="47"/>
  <c r="F90" i="42"/>
  <c r="L703" i="47" s="1"/>
  <c r="K2" i="47"/>
  <c r="E167" i="1"/>
  <c r="K739" i="47"/>
  <c r="E162" i="43"/>
  <c r="D121" i="42"/>
  <c r="D125" i="35"/>
  <c r="D125" i="44"/>
  <c r="D121" i="46"/>
  <c r="D125" i="36"/>
  <c r="D126" i="20"/>
  <c r="D121" i="37"/>
  <c r="D121" i="43"/>
  <c r="D121" i="38"/>
  <c r="D80" i="48"/>
  <c r="D126" i="1"/>
  <c r="D121" i="39"/>
  <c r="D121" i="45"/>
  <c r="D121" i="41"/>
  <c r="D125" i="34"/>
  <c r="D121" i="40"/>
  <c r="F126" i="36"/>
  <c r="L324" i="47" s="1"/>
  <c r="F126" i="35"/>
  <c r="L257" i="47" s="1"/>
  <c r="F122" i="40"/>
  <c r="L592" i="47" s="1"/>
  <c r="F122" i="39"/>
  <c r="L525" i="47" s="1"/>
  <c r="F126" i="44"/>
  <c r="L860" i="47" s="1"/>
  <c r="F122" i="43"/>
  <c r="L793" i="47" s="1"/>
  <c r="F122" i="46"/>
  <c r="L994" i="47" s="1"/>
  <c r="F126" i="34"/>
  <c r="L190" i="47" s="1"/>
  <c r="F122" i="41"/>
  <c r="L659" i="47" s="1"/>
  <c r="F127" i="1"/>
  <c r="L56" i="47" s="1"/>
  <c r="F122" i="38"/>
  <c r="L458" i="47" s="1"/>
  <c r="F122" i="45"/>
  <c r="L927" i="47" s="1"/>
  <c r="F122" i="37"/>
  <c r="L391" i="47" s="1"/>
  <c r="F122" i="42"/>
  <c r="L726" i="47" s="1"/>
  <c r="F127" i="20"/>
  <c r="L123" i="47" s="1"/>
  <c r="R127" i="20"/>
  <c r="X123" i="47" s="1"/>
  <c r="R122" i="46"/>
  <c r="X994" i="47" s="1"/>
  <c r="R126" i="34"/>
  <c r="X190" i="47" s="1"/>
  <c r="R122" i="45"/>
  <c r="X927" i="47" s="1"/>
  <c r="R122" i="39"/>
  <c r="X525" i="47" s="1"/>
  <c r="R127" i="1"/>
  <c r="X56" i="47" s="1"/>
  <c r="R122" i="41"/>
  <c r="X659" i="47" s="1"/>
  <c r="R122" i="43"/>
  <c r="X793" i="47" s="1"/>
  <c r="R126" i="36"/>
  <c r="X324" i="47" s="1"/>
  <c r="R126" i="35"/>
  <c r="X257" i="47" s="1"/>
  <c r="R126" i="44"/>
  <c r="X860" i="47" s="1"/>
  <c r="R122" i="37"/>
  <c r="X391" i="47" s="1"/>
  <c r="R122" i="42"/>
  <c r="X726" i="47" s="1"/>
  <c r="R122" i="40"/>
  <c r="X592" i="47" s="1"/>
  <c r="R122" i="38"/>
  <c r="X458" i="47" s="1"/>
  <c r="AF121" i="43"/>
  <c r="AL792" i="47" s="1"/>
  <c r="AF121" i="38"/>
  <c r="AL457" i="47" s="1"/>
  <c r="AF125" i="36"/>
  <c r="AL323" i="47" s="1"/>
  <c r="AF121" i="41"/>
  <c r="AL658" i="47" s="1"/>
  <c r="AF121" i="37"/>
  <c r="AL390" i="47" s="1"/>
  <c r="AF125" i="35"/>
  <c r="AL256" i="47" s="1"/>
  <c r="AF121" i="46"/>
  <c r="AL993" i="47" s="1"/>
  <c r="AF125" i="44"/>
  <c r="AL859" i="47" s="1"/>
  <c r="AF121" i="40"/>
  <c r="AL591" i="47" s="1"/>
  <c r="AF121" i="42"/>
  <c r="AL725" i="47" s="1"/>
  <c r="AF121" i="45"/>
  <c r="AL926" i="47" s="1"/>
  <c r="AF126" i="20"/>
  <c r="AL122" i="47" s="1"/>
  <c r="AF125" i="34"/>
  <c r="AL189" i="47" s="1"/>
  <c r="AF126" i="1"/>
  <c r="AL55" i="47" s="1"/>
  <c r="AF121" i="39"/>
  <c r="AL524" i="47" s="1"/>
  <c r="J126" i="36"/>
  <c r="P324" i="47" s="1"/>
  <c r="J122" i="37"/>
  <c r="P391" i="47" s="1"/>
  <c r="J122" i="39"/>
  <c r="P525" i="47" s="1"/>
  <c r="J127" i="20"/>
  <c r="P123" i="47" s="1"/>
  <c r="J122" i="45"/>
  <c r="P927" i="47" s="1"/>
  <c r="J122" i="40"/>
  <c r="P592" i="47" s="1"/>
  <c r="J122" i="46"/>
  <c r="P994" i="47" s="1"/>
  <c r="J122" i="42"/>
  <c r="P726" i="47" s="1"/>
  <c r="J122" i="41"/>
  <c r="P659" i="47" s="1"/>
  <c r="J122" i="38"/>
  <c r="P458" i="47" s="1"/>
  <c r="J126" i="35"/>
  <c r="P257" i="47" s="1"/>
  <c r="J126" i="44"/>
  <c r="P860" i="47" s="1"/>
  <c r="J127" i="1"/>
  <c r="P56" i="47" s="1"/>
  <c r="J126" i="34"/>
  <c r="P190" i="47" s="1"/>
  <c r="J122" i="43"/>
  <c r="P793" i="47" s="1"/>
  <c r="Q129" i="39"/>
  <c r="W532" i="47" s="1"/>
  <c r="Q129" i="46"/>
  <c r="W1001" i="47" s="1"/>
  <c r="Q133" i="44"/>
  <c r="W867" i="47" s="1"/>
  <c r="Q133" i="34"/>
  <c r="W197" i="47" s="1"/>
  <c r="Q129" i="43"/>
  <c r="W800" i="47" s="1"/>
  <c r="Q129" i="37"/>
  <c r="W398" i="47" s="1"/>
  <c r="Q133" i="35"/>
  <c r="W264" i="47" s="1"/>
  <c r="Q134" i="1"/>
  <c r="W63" i="47" s="1"/>
  <c r="Q129" i="38"/>
  <c r="W465" i="47" s="1"/>
  <c r="Q134" i="20"/>
  <c r="W130" i="47" s="1"/>
  <c r="Q129" i="42"/>
  <c r="W733" i="47" s="1"/>
  <c r="Q129" i="41"/>
  <c r="W666" i="47" s="1"/>
  <c r="Q129" i="40"/>
  <c r="W599" i="47" s="1"/>
  <c r="Q133" i="36"/>
  <c r="W331" i="47" s="1"/>
  <c r="Q129" i="45"/>
  <c r="W934" i="47" s="1"/>
  <c r="H90" i="37"/>
  <c r="N368" i="47" s="1"/>
  <c r="H86" i="37"/>
  <c r="N364" i="47" s="1"/>
  <c r="H87" i="37"/>
  <c r="N365" i="47" s="1"/>
  <c r="N386" i="47"/>
  <c r="H89" i="37"/>
  <c r="N367" i="47" s="1"/>
  <c r="H88" i="37"/>
  <c r="N366" i="47" s="1"/>
  <c r="H91" i="37"/>
  <c r="N369" i="47" s="1"/>
  <c r="N319" i="47"/>
  <c r="H90" i="36"/>
  <c r="N297" i="47" s="1"/>
  <c r="H93" i="36"/>
  <c r="N300" i="47" s="1"/>
  <c r="H92" i="36"/>
  <c r="N299" i="47" s="1"/>
  <c r="H94" i="36"/>
  <c r="N301" i="47" s="1"/>
  <c r="H91" i="36"/>
  <c r="N298" i="47" s="1"/>
  <c r="H95" i="36"/>
  <c r="N302" i="47" s="1"/>
  <c r="H125" i="35"/>
  <c r="N256" i="47" s="1"/>
  <c r="H121" i="43"/>
  <c r="N792" i="47" s="1"/>
  <c r="H121" i="45"/>
  <c r="N926" i="47" s="1"/>
  <c r="H125" i="34"/>
  <c r="N189" i="47" s="1"/>
  <c r="H121" i="42"/>
  <c r="N725" i="47" s="1"/>
  <c r="H121" i="39"/>
  <c r="N524" i="47" s="1"/>
  <c r="H126" i="20"/>
  <c r="N122" i="47" s="1"/>
  <c r="H125" i="44"/>
  <c r="N859" i="47" s="1"/>
  <c r="H126" i="1"/>
  <c r="N55" i="47" s="1"/>
  <c r="H121" i="38"/>
  <c r="N457" i="47" s="1"/>
  <c r="H121" i="46"/>
  <c r="N993" i="47" s="1"/>
  <c r="H125" i="36"/>
  <c r="N323" i="47" s="1"/>
  <c r="H121" i="37"/>
  <c r="N390" i="47" s="1"/>
  <c r="H121" i="41"/>
  <c r="N658" i="47" s="1"/>
  <c r="H121" i="40"/>
  <c r="N591" i="47" s="1"/>
  <c r="F86" i="46"/>
  <c r="L967" i="47" s="1"/>
  <c r="F87" i="46"/>
  <c r="L968" i="47" s="1"/>
  <c r="F88" i="46"/>
  <c r="L969" i="47" s="1"/>
  <c r="F91" i="46"/>
  <c r="L972" i="47" s="1"/>
  <c r="L989" i="47"/>
  <c r="F89" i="46"/>
  <c r="L970" i="47" s="1"/>
  <c r="F90" i="46"/>
  <c r="L971" i="47" s="1"/>
  <c r="F86" i="45"/>
  <c r="L900" i="47" s="1"/>
  <c r="F89" i="45"/>
  <c r="L903" i="47" s="1"/>
  <c r="F91" i="45"/>
  <c r="L905" i="47" s="1"/>
  <c r="F88" i="45"/>
  <c r="L902" i="47" s="1"/>
  <c r="F90" i="45"/>
  <c r="L904" i="47" s="1"/>
  <c r="L922" i="47"/>
  <c r="F87" i="45"/>
  <c r="L901" i="47" s="1"/>
  <c r="AC36" i="51"/>
  <c r="AC35" i="51"/>
  <c r="L133" i="36"/>
  <c r="R331" i="47" s="1"/>
  <c r="L134" i="1"/>
  <c r="R63" i="47" s="1"/>
  <c r="L129" i="45"/>
  <c r="R934" i="47" s="1"/>
  <c r="L129" i="39"/>
  <c r="R532" i="47" s="1"/>
  <c r="L129" i="38"/>
  <c r="R465" i="47" s="1"/>
  <c r="L133" i="44"/>
  <c r="R867" i="47" s="1"/>
  <c r="L133" i="34"/>
  <c r="R197" i="47" s="1"/>
  <c r="L129" i="41"/>
  <c r="R666" i="47" s="1"/>
  <c r="L129" i="43"/>
  <c r="R800" i="47" s="1"/>
  <c r="L129" i="42"/>
  <c r="R733" i="47" s="1"/>
  <c r="L133" i="35"/>
  <c r="R264" i="47" s="1"/>
  <c r="L134" i="20"/>
  <c r="R130" i="47" s="1"/>
  <c r="L129" i="46"/>
  <c r="R1001" i="47" s="1"/>
  <c r="L129" i="40"/>
  <c r="R599" i="47" s="1"/>
  <c r="L129" i="37"/>
  <c r="R398" i="47" s="1"/>
  <c r="Z128" i="39"/>
  <c r="AF531" i="47" s="1"/>
  <c r="Z132" i="44"/>
  <c r="AF866" i="47" s="1"/>
  <c r="Z128" i="43"/>
  <c r="AF799" i="47" s="1"/>
  <c r="Z133" i="20"/>
  <c r="AF129" i="47" s="1"/>
  <c r="Z128" i="40"/>
  <c r="AF598" i="47" s="1"/>
  <c r="Z128" i="46"/>
  <c r="AF1000" i="47" s="1"/>
  <c r="Z132" i="35"/>
  <c r="AF263" i="47" s="1"/>
  <c r="Z133" i="1"/>
  <c r="AF62" i="47" s="1"/>
  <c r="Z128" i="41"/>
  <c r="AF665" i="47" s="1"/>
  <c r="Z132" i="34"/>
  <c r="AF196" i="47" s="1"/>
  <c r="Z128" i="37"/>
  <c r="AF397" i="47" s="1"/>
  <c r="Z128" i="42"/>
  <c r="AF732" i="47" s="1"/>
  <c r="Z128" i="45"/>
  <c r="AF933" i="47" s="1"/>
  <c r="Z128" i="38"/>
  <c r="AF464" i="47" s="1"/>
  <c r="Z132" i="36"/>
  <c r="AF330" i="47" s="1"/>
  <c r="AF131" i="36"/>
  <c r="AL329" i="47" s="1"/>
  <c r="AF127" i="42"/>
  <c r="AL731" i="47" s="1"/>
  <c r="AF131" i="44"/>
  <c r="AL865" i="47" s="1"/>
  <c r="AF127" i="38"/>
  <c r="AL463" i="47" s="1"/>
  <c r="AF127" i="37"/>
  <c r="AL396" i="47" s="1"/>
  <c r="AF131" i="34"/>
  <c r="AL195" i="47" s="1"/>
  <c r="AF127" i="39"/>
  <c r="AL530" i="47" s="1"/>
  <c r="AF132" i="20"/>
  <c r="AL128" i="47" s="1"/>
  <c r="AF127" i="45"/>
  <c r="AL932" i="47" s="1"/>
  <c r="AF127" i="41"/>
  <c r="AL664" i="47" s="1"/>
  <c r="AF127" i="40"/>
  <c r="AL597" i="47" s="1"/>
  <c r="AF131" i="35"/>
  <c r="AL262" i="47" s="1"/>
  <c r="AF127" i="46"/>
  <c r="AL999" i="47" s="1"/>
  <c r="AF127" i="43"/>
  <c r="AL798" i="47" s="1"/>
  <c r="AF132" i="1"/>
  <c r="AL61" i="47" s="1"/>
  <c r="J128" i="45"/>
  <c r="P933" i="47" s="1"/>
  <c r="J128" i="40"/>
  <c r="P598" i="47" s="1"/>
  <c r="J128" i="41"/>
  <c r="P665" i="47" s="1"/>
  <c r="J128" i="39"/>
  <c r="P531" i="47" s="1"/>
  <c r="J132" i="44"/>
  <c r="P866" i="47" s="1"/>
  <c r="J128" i="43"/>
  <c r="P799" i="47" s="1"/>
  <c r="J128" i="38"/>
  <c r="P464" i="47" s="1"/>
  <c r="J133" i="20"/>
  <c r="P129" i="47" s="1"/>
  <c r="J132" i="35"/>
  <c r="P263" i="47" s="1"/>
  <c r="J128" i="42"/>
  <c r="P732" i="47" s="1"/>
  <c r="J132" i="34"/>
  <c r="P196" i="47" s="1"/>
  <c r="J128" i="37"/>
  <c r="P397" i="47" s="1"/>
  <c r="J132" i="36"/>
  <c r="P330" i="47" s="1"/>
  <c r="J133" i="1"/>
  <c r="P62" i="47" s="1"/>
  <c r="J128" i="46"/>
  <c r="P1000" i="47" s="1"/>
  <c r="I131" i="38"/>
  <c r="O467" i="47" s="1"/>
  <c r="H39" i="51"/>
  <c r="H34" i="51" s="1"/>
  <c r="I135" i="34"/>
  <c r="O199" i="47" s="1"/>
  <c r="I135" i="36"/>
  <c r="O333" i="47" s="1"/>
  <c r="I131" i="45"/>
  <c r="O936" i="47" s="1"/>
  <c r="I131" i="40"/>
  <c r="O601" i="47" s="1"/>
  <c r="I131" i="42"/>
  <c r="O735" i="47" s="1"/>
  <c r="I135" i="35"/>
  <c r="O266" i="47" s="1"/>
  <c r="I131" i="37"/>
  <c r="O400" i="47" s="1"/>
  <c r="I131" i="46"/>
  <c r="O1003" i="47" s="1"/>
  <c r="I131" i="41"/>
  <c r="O668" i="47" s="1"/>
  <c r="I136" i="20"/>
  <c r="O132" i="47" s="1"/>
  <c r="I136" i="1"/>
  <c r="O65" i="47" s="1"/>
  <c r="I131" i="43"/>
  <c r="O802" i="47" s="1"/>
  <c r="I135" i="44"/>
  <c r="O869" i="47" s="1"/>
  <c r="I131" i="39"/>
  <c r="O534" i="47" s="1"/>
  <c r="AG133" i="41"/>
  <c r="AM670" i="47" s="1"/>
  <c r="AG138" i="20"/>
  <c r="AM134" i="47" s="1"/>
  <c r="AG133" i="40"/>
  <c r="AM603" i="47" s="1"/>
  <c r="AG137" i="44"/>
  <c r="AM871" i="47" s="1"/>
  <c r="AG133" i="46"/>
  <c r="AM1005" i="47" s="1"/>
  <c r="AG133" i="45"/>
  <c r="AM938" i="47" s="1"/>
  <c r="AG133" i="38"/>
  <c r="AM469" i="47" s="1"/>
  <c r="AG133" i="37"/>
  <c r="AM402" i="47" s="1"/>
  <c r="AG133" i="39"/>
  <c r="AM536" i="47" s="1"/>
  <c r="AG133" i="43"/>
  <c r="AM804" i="47" s="1"/>
  <c r="AG137" i="36"/>
  <c r="AM335" i="47" s="1"/>
  <c r="AG137" i="34"/>
  <c r="AM201" i="47" s="1"/>
  <c r="AG138" i="1"/>
  <c r="AM67" i="47" s="1"/>
  <c r="AG137" i="35"/>
  <c r="AM268" i="47" s="1"/>
  <c r="AG133" i="42"/>
  <c r="AM737" i="47" s="1"/>
  <c r="AI124" i="46"/>
  <c r="AO996" i="47" s="1"/>
  <c r="AI124" i="39"/>
  <c r="AO527" i="47" s="1"/>
  <c r="AI128" i="44"/>
  <c r="AO862" i="47" s="1"/>
  <c r="AI124" i="42"/>
  <c r="AO728" i="47" s="1"/>
  <c r="AI128" i="36"/>
  <c r="AO326" i="47" s="1"/>
  <c r="AI129" i="1"/>
  <c r="AO58" i="47" s="1"/>
  <c r="AI129" i="20"/>
  <c r="AO125" i="47" s="1"/>
  <c r="AI124" i="45"/>
  <c r="AO929" i="47" s="1"/>
  <c r="AI128" i="34"/>
  <c r="AO192" i="47" s="1"/>
  <c r="AI124" i="38"/>
  <c r="AO460" i="47" s="1"/>
  <c r="AI124" i="40"/>
  <c r="AO594" i="47" s="1"/>
  <c r="AI128" i="35"/>
  <c r="AO259" i="47" s="1"/>
  <c r="AI124" i="43"/>
  <c r="AO795" i="47" s="1"/>
  <c r="AI124" i="37"/>
  <c r="AO393" i="47" s="1"/>
  <c r="AI124" i="41"/>
  <c r="AO661" i="47" s="1"/>
  <c r="L36" i="51"/>
  <c r="L35" i="51"/>
  <c r="P35" i="51"/>
  <c r="P36" i="51"/>
  <c r="G95" i="20"/>
  <c r="M100" i="47" s="1"/>
  <c r="G91" i="20"/>
  <c r="M96" i="47" s="1"/>
  <c r="G92" i="20"/>
  <c r="M97" i="47" s="1"/>
  <c r="G94" i="20"/>
  <c r="M99" i="47" s="1"/>
  <c r="G93" i="20"/>
  <c r="M98" i="47" s="1"/>
  <c r="M118" i="47"/>
  <c r="G96" i="20"/>
  <c r="M101" i="47" s="1"/>
  <c r="G96" i="1"/>
  <c r="M34" i="47" s="1"/>
  <c r="G91" i="1"/>
  <c r="M29" i="47" s="1"/>
  <c r="G93" i="1"/>
  <c r="M31" i="47" s="1"/>
  <c r="G94" i="1"/>
  <c r="M32" i="47" s="1"/>
  <c r="M51" i="47"/>
  <c r="G92" i="1"/>
  <c r="M30" i="47" s="1"/>
  <c r="G95" i="1"/>
  <c r="M33" i="47" s="1"/>
  <c r="AB125" i="42"/>
  <c r="AH729" i="47" s="1"/>
  <c r="AB129" i="36"/>
  <c r="AH327" i="47" s="1"/>
  <c r="AB129" i="44"/>
  <c r="AH863" i="47" s="1"/>
  <c r="AB125" i="45"/>
  <c r="AH930" i="47" s="1"/>
  <c r="AB125" i="41"/>
  <c r="AH662" i="47" s="1"/>
  <c r="AB129" i="35"/>
  <c r="AH260" i="47" s="1"/>
  <c r="AB125" i="38"/>
  <c r="AH461" i="47" s="1"/>
  <c r="AB125" i="46"/>
  <c r="AH997" i="47" s="1"/>
  <c r="AB125" i="39"/>
  <c r="AH528" i="47" s="1"/>
  <c r="AB130" i="1"/>
  <c r="AH59" i="47" s="1"/>
  <c r="AB125" i="40"/>
  <c r="AH595" i="47" s="1"/>
  <c r="AB125" i="43"/>
  <c r="AH796" i="47" s="1"/>
  <c r="AB125" i="37"/>
  <c r="AH394" i="47" s="1"/>
  <c r="AB130" i="20"/>
  <c r="AH126" i="47" s="1"/>
  <c r="AB129" i="34"/>
  <c r="AH193" i="47" s="1"/>
  <c r="M130" i="37"/>
  <c r="S399" i="47" s="1"/>
  <c r="M130" i="41"/>
  <c r="S667" i="47" s="1"/>
  <c r="M130" i="40"/>
  <c r="S600" i="47" s="1"/>
  <c r="M130" i="45"/>
  <c r="S935" i="47" s="1"/>
  <c r="M130" i="39"/>
  <c r="S533" i="47" s="1"/>
  <c r="M134" i="35"/>
  <c r="S265" i="47" s="1"/>
  <c r="M130" i="46"/>
  <c r="S1002" i="47" s="1"/>
  <c r="M130" i="43"/>
  <c r="S801" i="47" s="1"/>
  <c r="M135" i="1"/>
  <c r="S64" i="47" s="1"/>
  <c r="M130" i="42"/>
  <c r="S734" i="47" s="1"/>
  <c r="M134" i="44"/>
  <c r="S868" i="47" s="1"/>
  <c r="M130" i="38"/>
  <c r="S466" i="47" s="1"/>
  <c r="M135" i="20"/>
  <c r="S131" i="47" s="1"/>
  <c r="M134" i="36"/>
  <c r="S332" i="47" s="1"/>
  <c r="M134" i="34"/>
  <c r="S198" i="47" s="1"/>
  <c r="Q136" i="20"/>
  <c r="W132" i="47" s="1"/>
  <c r="Q131" i="38"/>
  <c r="W467" i="47" s="1"/>
  <c r="Q131" i="42"/>
  <c r="W735" i="47" s="1"/>
  <c r="Q131" i="46"/>
  <c r="W1003" i="47" s="1"/>
  <c r="P39" i="51"/>
  <c r="P34" i="51" s="1"/>
  <c r="Q131" i="37"/>
  <c r="W400" i="47" s="1"/>
  <c r="Q131" i="39"/>
  <c r="W534" i="47" s="1"/>
  <c r="Q131" i="43"/>
  <c r="W802" i="47" s="1"/>
  <c r="Q135" i="36"/>
  <c r="W333" i="47" s="1"/>
  <c r="Q131" i="40"/>
  <c r="W601" i="47" s="1"/>
  <c r="Q135" i="35"/>
  <c r="W266" i="47" s="1"/>
  <c r="Q135" i="44"/>
  <c r="W869" i="47" s="1"/>
  <c r="Q136" i="1"/>
  <c r="W65" i="47" s="1"/>
  <c r="Q131" i="45"/>
  <c r="W936" i="47" s="1"/>
  <c r="Q135" i="34"/>
  <c r="W199" i="47" s="1"/>
  <c r="Q131" i="41"/>
  <c r="W668" i="47" s="1"/>
  <c r="K130" i="41"/>
  <c r="Q667" i="47" s="1"/>
  <c r="K130" i="39"/>
  <c r="Q533" i="47" s="1"/>
  <c r="K134" i="34"/>
  <c r="Q198" i="47" s="1"/>
  <c r="K134" i="35"/>
  <c r="Q265" i="47" s="1"/>
  <c r="K134" i="36"/>
  <c r="Q332" i="47" s="1"/>
  <c r="K135" i="1"/>
  <c r="Q64" i="47" s="1"/>
  <c r="K130" i="43"/>
  <c r="Q801" i="47" s="1"/>
  <c r="K130" i="38"/>
  <c r="Q466" i="47" s="1"/>
  <c r="K130" i="42"/>
  <c r="Q734" i="47" s="1"/>
  <c r="K130" i="40"/>
  <c r="Q600" i="47" s="1"/>
  <c r="K134" i="44"/>
  <c r="Q868" i="47" s="1"/>
  <c r="K130" i="37"/>
  <c r="Q399" i="47" s="1"/>
  <c r="K135" i="20"/>
  <c r="Q131" i="47" s="1"/>
  <c r="K130" i="46"/>
  <c r="Q1002" i="47" s="1"/>
  <c r="K130" i="45"/>
  <c r="Q935" i="47" s="1"/>
  <c r="AA130" i="37"/>
  <c r="AG399" i="47" s="1"/>
  <c r="AA130" i="42"/>
  <c r="AG734" i="47" s="1"/>
  <c r="AA134" i="36"/>
  <c r="AG332" i="47" s="1"/>
  <c r="AA135" i="1"/>
  <c r="AG64" i="47" s="1"/>
  <c r="AA134" i="34"/>
  <c r="AG198" i="47" s="1"/>
  <c r="AA130" i="46"/>
  <c r="AG1002" i="47" s="1"/>
  <c r="AA135" i="20"/>
  <c r="AG131" i="47" s="1"/>
  <c r="AA130" i="38"/>
  <c r="AG466" i="47" s="1"/>
  <c r="AA130" i="41"/>
  <c r="AG667" i="47" s="1"/>
  <c r="AA134" i="35"/>
  <c r="AG265" i="47" s="1"/>
  <c r="AA134" i="44"/>
  <c r="AG868" i="47" s="1"/>
  <c r="AA130" i="39"/>
  <c r="AG533" i="47" s="1"/>
  <c r="AA130" i="45"/>
  <c r="AG935" i="47" s="1"/>
  <c r="AA130" i="43"/>
  <c r="AG801" i="47" s="1"/>
  <c r="AA130" i="40"/>
  <c r="AG600" i="47" s="1"/>
  <c r="AE136" i="44"/>
  <c r="AK870" i="47" s="1"/>
  <c r="AE132" i="42"/>
  <c r="AK736" i="47" s="1"/>
  <c r="AE132" i="46"/>
  <c r="AK1004" i="47" s="1"/>
  <c r="AE132" i="39"/>
  <c r="AK535" i="47" s="1"/>
  <c r="AE132" i="38"/>
  <c r="AK468" i="47" s="1"/>
  <c r="AE132" i="37"/>
  <c r="AK401" i="47" s="1"/>
  <c r="AE132" i="40"/>
  <c r="AK602" i="47" s="1"/>
  <c r="AE132" i="41"/>
  <c r="AK669" i="47" s="1"/>
  <c r="AE137" i="1"/>
  <c r="AK66" i="47" s="1"/>
  <c r="AE136" i="35"/>
  <c r="AK267" i="47" s="1"/>
  <c r="AE132" i="43"/>
  <c r="AK803" i="47" s="1"/>
  <c r="AE132" i="45"/>
  <c r="AK937" i="47" s="1"/>
  <c r="AE136" i="36"/>
  <c r="AK334" i="47" s="1"/>
  <c r="AE137" i="20"/>
  <c r="AK133" i="47" s="1"/>
  <c r="AE136" i="34"/>
  <c r="AK200" i="47" s="1"/>
  <c r="AA136" i="1"/>
  <c r="AG65" i="47" s="1"/>
  <c r="Z39" i="51"/>
  <c r="Z34" i="51" s="1"/>
  <c r="AA131" i="41"/>
  <c r="AG668" i="47" s="1"/>
  <c r="AA136" i="20"/>
  <c r="AG132" i="47" s="1"/>
  <c r="AA131" i="38"/>
  <c r="AG467" i="47" s="1"/>
  <c r="AA135" i="35"/>
  <c r="AG266" i="47" s="1"/>
  <c r="AA131" i="37"/>
  <c r="AG400" i="47" s="1"/>
  <c r="AA131" i="39"/>
  <c r="AG534" i="47" s="1"/>
  <c r="AA135" i="44"/>
  <c r="AG869" i="47" s="1"/>
  <c r="AA131" i="46"/>
  <c r="AG1003" i="47" s="1"/>
  <c r="AA131" i="43"/>
  <c r="AG802" i="47" s="1"/>
  <c r="AA135" i="34"/>
  <c r="AG199" i="47" s="1"/>
  <c r="AA131" i="42"/>
  <c r="AG735" i="47" s="1"/>
  <c r="AA131" i="40"/>
  <c r="AG601" i="47" s="1"/>
  <c r="AA135" i="36"/>
  <c r="AG333" i="47" s="1"/>
  <c r="AA131" i="45"/>
  <c r="AG936" i="47" s="1"/>
  <c r="AJ124" i="38"/>
  <c r="AP460" i="47" s="1"/>
  <c r="AJ124" i="39"/>
  <c r="AP527" i="47" s="1"/>
  <c r="AJ124" i="41"/>
  <c r="AP661" i="47" s="1"/>
  <c r="AJ128" i="35"/>
  <c r="AP259" i="47" s="1"/>
  <c r="AJ124" i="46"/>
  <c r="AP996" i="47" s="1"/>
  <c r="AJ124" i="42"/>
  <c r="AP728" i="47" s="1"/>
  <c r="AJ128" i="34"/>
  <c r="AP192" i="47" s="1"/>
  <c r="AJ129" i="1"/>
  <c r="AP58" i="47" s="1"/>
  <c r="AJ128" i="36"/>
  <c r="AP326" i="47" s="1"/>
  <c r="AJ129" i="20"/>
  <c r="AP125" i="47" s="1"/>
  <c r="AJ124" i="43"/>
  <c r="AP795" i="47" s="1"/>
  <c r="AJ124" i="37"/>
  <c r="AP393" i="47" s="1"/>
  <c r="AJ128" i="44"/>
  <c r="AP862" i="47" s="1"/>
  <c r="AJ124" i="45"/>
  <c r="AP929" i="47" s="1"/>
  <c r="AJ124" i="40"/>
  <c r="AP594" i="47" s="1"/>
  <c r="R123" i="42"/>
  <c r="X727" i="47" s="1"/>
  <c r="R127" i="34"/>
  <c r="X191" i="47" s="1"/>
  <c r="R128" i="20"/>
  <c r="X124" i="47" s="1"/>
  <c r="R123" i="39"/>
  <c r="X526" i="47" s="1"/>
  <c r="R127" i="44"/>
  <c r="X861" i="47" s="1"/>
  <c r="R123" i="41"/>
  <c r="X660" i="47" s="1"/>
  <c r="R127" i="36"/>
  <c r="X325" i="47" s="1"/>
  <c r="R123" i="37"/>
  <c r="X392" i="47" s="1"/>
  <c r="R128" i="1"/>
  <c r="X57" i="47" s="1"/>
  <c r="R123" i="46"/>
  <c r="X995" i="47" s="1"/>
  <c r="R127" i="35"/>
  <c r="X258" i="47" s="1"/>
  <c r="R123" i="45"/>
  <c r="X928" i="47" s="1"/>
  <c r="R123" i="38"/>
  <c r="X459" i="47" s="1"/>
  <c r="R123" i="43"/>
  <c r="X794" i="47" s="1"/>
  <c r="R123" i="40"/>
  <c r="X593" i="47" s="1"/>
  <c r="G124" i="40"/>
  <c r="M594" i="47" s="1"/>
  <c r="G124" i="43"/>
  <c r="M795" i="47" s="1"/>
  <c r="G124" i="46"/>
  <c r="M996" i="47" s="1"/>
  <c r="G128" i="44"/>
  <c r="M862" i="47" s="1"/>
  <c r="G124" i="41"/>
  <c r="M661" i="47" s="1"/>
  <c r="G129" i="20"/>
  <c r="M125" i="47" s="1"/>
  <c r="G124" i="37"/>
  <c r="M393" i="47" s="1"/>
  <c r="G128" i="35"/>
  <c r="M259" i="47" s="1"/>
  <c r="G129" i="1"/>
  <c r="M58" i="47" s="1"/>
  <c r="G124" i="45"/>
  <c r="M929" i="47" s="1"/>
  <c r="G124" i="39"/>
  <c r="M527" i="47" s="1"/>
  <c r="G124" i="42"/>
  <c r="M728" i="47" s="1"/>
  <c r="G128" i="36"/>
  <c r="M326" i="47" s="1"/>
  <c r="G124" i="38"/>
  <c r="M460" i="47" s="1"/>
  <c r="G128" i="34"/>
  <c r="M192" i="47" s="1"/>
  <c r="P129" i="44"/>
  <c r="V863" i="47" s="1"/>
  <c r="P125" i="37"/>
  <c r="V394" i="47" s="1"/>
  <c r="P125" i="42"/>
  <c r="V729" i="47" s="1"/>
  <c r="P125" i="46"/>
  <c r="V997" i="47" s="1"/>
  <c r="P125" i="41"/>
  <c r="V662" i="47" s="1"/>
  <c r="P129" i="36"/>
  <c r="V327" i="47" s="1"/>
  <c r="P130" i="20"/>
  <c r="V126" i="47" s="1"/>
  <c r="P125" i="39"/>
  <c r="V528" i="47" s="1"/>
  <c r="P125" i="43"/>
  <c r="V796" i="47" s="1"/>
  <c r="P125" i="45"/>
  <c r="V930" i="47" s="1"/>
  <c r="P125" i="38"/>
  <c r="V461" i="47" s="1"/>
  <c r="P129" i="34"/>
  <c r="V193" i="47" s="1"/>
  <c r="P125" i="40"/>
  <c r="V595" i="47" s="1"/>
  <c r="P129" i="35"/>
  <c r="V260" i="47" s="1"/>
  <c r="P130" i="1"/>
  <c r="V59" i="47" s="1"/>
  <c r="D89" i="42"/>
  <c r="D79" i="42"/>
  <c r="D88" i="42"/>
  <c r="D91" i="42"/>
  <c r="J721" i="47"/>
  <c r="D86" i="42"/>
  <c r="D87" i="42"/>
  <c r="D90" i="42"/>
  <c r="D79" i="20"/>
  <c r="E79" i="20" s="1"/>
  <c r="J118" i="47"/>
  <c r="D94" i="20"/>
  <c r="D96" i="20"/>
  <c r="D95" i="20"/>
  <c r="D91" i="20"/>
  <c r="D92" i="20"/>
  <c r="D84" i="20"/>
  <c r="D93" i="20"/>
  <c r="T136" i="36"/>
  <c r="Z334" i="47" s="1"/>
  <c r="T137" i="20"/>
  <c r="Z133" i="47" s="1"/>
  <c r="T132" i="37"/>
  <c r="Z401" i="47" s="1"/>
  <c r="T136" i="44"/>
  <c r="Z870" i="47" s="1"/>
  <c r="T132" i="39"/>
  <c r="Z535" i="47" s="1"/>
  <c r="T132" i="42"/>
  <c r="Z736" i="47" s="1"/>
  <c r="T137" i="1"/>
  <c r="Z66" i="47" s="1"/>
  <c r="T132" i="41"/>
  <c r="Z669" i="47" s="1"/>
  <c r="T132" i="38"/>
  <c r="Z468" i="47" s="1"/>
  <c r="T132" i="40"/>
  <c r="Z602" i="47" s="1"/>
  <c r="T132" i="43"/>
  <c r="Z803" i="47" s="1"/>
  <c r="T132" i="45"/>
  <c r="Z937" i="47" s="1"/>
  <c r="T136" i="35"/>
  <c r="Z267" i="47" s="1"/>
  <c r="T136" i="34"/>
  <c r="Z200" i="47" s="1"/>
  <c r="T132" i="46"/>
  <c r="Z1004" i="47" s="1"/>
  <c r="N133" i="43"/>
  <c r="T804" i="47" s="1"/>
  <c r="N133" i="42"/>
  <c r="T737" i="47" s="1"/>
  <c r="N133" i="37"/>
  <c r="T402" i="47" s="1"/>
  <c r="N137" i="35"/>
  <c r="T268" i="47" s="1"/>
  <c r="N133" i="40"/>
  <c r="T603" i="47" s="1"/>
  <c r="N137" i="36"/>
  <c r="T335" i="47" s="1"/>
  <c r="N133" i="38"/>
  <c r="T469" i="47" s="1"/>
  <c r="N138" i="20"/>
  <c r="T134" i="47" s="1"/>
  <c r="N137" i="44"/>
  <c r="T871" i="47" s="1"/>
  <c r="N137" i="34"/>
  <c r="T201" i="47" s="1"/>
  <c r="N138" i="1"/>
  <c r="T67" i="47" s="1"/>
  <c r="N133" i="39"/>
  <c r="T536" i="47" s="1"/>
  <c r="N133" i="46"/>
  <c r="T1005" i="47" s="1"/>
  <c r="N133" i="41"/>
  <c r="T670" i="47" s="1"/>
  <c r="N133" i="45"/>
  <c r="T938" i="47" s="1"/>
  <c r="AD131" i="46"/>
  <c r="AJ1003" i="47" s="1"/>
  <c r="AD135" i="34"/>
  <c r="AJ199" i="47" s="1"/>
  <c r="AD131" i="42"/>
  <c r="AJ735" i="47" s="1"/>
  <c r="AD135" i="44"/>
  <c r="AJ869" i="47" s="1"/>
  <c r="AD136" i="1"/>
  <c r="AJ65" i="47" s="1"/>
  <c r="AD135" i="35"/>
  <c r="AJ266" i="47" s="1"/>
  <c r="AD131" i="38"/>
  <c r="AJ467" i="47" s="1"/>
  <c r="AC39" i="51"/>
  <c r="AC34" i="51" s="1"/>
  <c r="AD131" i="41"/>
  <c r="AJ668" i="47" s="1"/>
  <c r="AD135" i="36"/>
  <c r="AJ333" i="47" s="1"/>
  <c r="AD131" i="39"/>
  <c r="AJ534" i="47" s="1"/>
  <c r="AD131" i="43"/>
  <c r="AJ802" i="47" s="1"/>
  <c r="AD131" i="40"/>
  <c r="AJ601" i="47" s="1"/>
  <c r="AD136" i="20"/>
  <c r="AJ132" i="47" s="1"/>
  <c r="AD131" i="37"/>
  <c r="AJ400" i="47" s="1"/>
  <c r="AD131" i="45"/>
  <c r="AJ936" i="47" s="1"/>
  <c r="L136" i="44"/>
  <c r="R870" i="47" s="1"/>
  <c r="L132" i="39"/>
  <c r="R535" i="47" s="1"/>
  <c r="L137" i="20"/>
  <c r="R133" i="47" s="1"/>
  <c r="L136" i="35"/>
  <c r="R267" i="47" s="1"/>
  <c r="L137" i="1"/>
  <c r="R66" i="47" s="1"/>
  <c r="L132" i="43"/>
  <c r="R803" i="47" s="1"/>
  <c r="L132" i="45"/>
  <c r="R937" i="47" s="1"/>
  <c r="L136" i="36"/>
  <c r="R334" i="47" s="1"/>
  <c r="L132" i="41"/>
  <c r="R669" i="47" s="1"/>
  <c r="L132" i="37"/>
  <c r="R401" i="47" s="1"/>
  <c r="L132" i="38"/>
  <c r="R468" i="47" s="1"/>
  <c r="L132" i="46"/>
  <c r="R1004" i="47" s="1"/>
  <c r="L132" i="42"/>
  <c r="R736" i="47" s="1"/>
  <c r="L132" i="40"/>
  <c r="R602" i="47" s="1"/>
  <c r="L136" i="34"/>
  <c r="R200" i="47" s="1"/>
  <c r="F133" i="43"/>
  <c r="L804" i="47" s="1"/>
  <c r="F137" i="44"/>
  <c r="L871" i="47" s="1"/>
  <c r="F137" i="35"/>
  <c r="L268" i="47" s="1"/>
  <c r="F137" i="36"/>
  <c r="L335" i="47" s="1"/>
  <c r="F133" i="37"/>
  <c r="L402" i="47" s="1"/>
  <c r="F133" i="41"/>
  <c r="L670" i="47" s="1"/>
  <c r="F133" i="40"/>
  <c r="L603" i="47" s="1"/>
  <c r="F133" i="38"/>
  <c r="L469" i="47" s="1"/>
  <c r="F138" i="20"/>
  <c r="L134" i="47" s="1"/>
  <c r="F133" i="39"/>
  <c r="L536" i="47" s="1"/>
  <c r="F138" i="1"/>
  <c r="L67" i="47" s="1"/>
  <c r="F133" i="42"/>
  <c r="L737" i="47" s="1"/>
  <c r="F133" i="45"/>
  <c r="L938" i="47" s="1"/>
  <c r="F137" i="34"/>
  <c r="L201" i="47" s="1"/>
  <c r="F133" i="46"/>
  <c r="L1005" i="47" s="1"/>
  <c r="Z133" i="38"/>
  <c r="AF469" i="47" s="1"/>
  <c r="Z133" i="46"/>
  <c r="AF1005" i="47" s="1"/>
  <c r="Z137" i="44"/>
  <c r="AF871" i="47" s="1"/>
  <c r="Z137" i="35"/>
  <c r="AF268" i="47" s="1"/>
  <c r="Z138" i="1"/>
  <c r="AF67" i="47" s="1"/>
  <c r="Z133" i="41"/>
  <c r="AF670" i="47" s="1"/>
  <c r="Z133" i="42"/>
  <c r="AF737" i="47" s="1"/>
  <c r="Z137" i="34"/>
  <c r="AF201" i="47" s="1"/>
  <c r="Z138" i="20"/>
  <c r="AF134" i="47" s="1"/>
  <c r="Z133" i="45"/>
  <c r="AF938" i="47" s="1"/>
  <c r="Z137" i="36"/>
  <c r="AF335" i="47" s="1"/>
  <c r="Z133" i="39"/>
  <c r="AF536" i="47" s="1"/>
  <c r="Z133" i="43"/>
  <c r="AF804" i="47" s="1"/>
  <c r="Z133" i="37"/>
  <c r="AF402" i="47" s="1"/>
  <c r="Z133" i="40"/>
  <c r="AF603" i="47" s="1"/>
  <c r="AF132" i="40"/>
  <c r="AL602" i="47" s="1"/>
  <c r="AF136" i="36"/>
  <c r="AL334" i="47" s="1"/>
  <c r="AF136" i="35"/>
  <c r="AL267" i="47" s="1"/>
  <c r="AF132" i="42"/>
  <c r="AL736" i="47" s="1"/>
  <c r="AF132" i="38"/>
  <c r="AL468" i="47" s="1"/>
  <c r="AF132" i="41"/>
  <c r="AL669" i="47" s="1"/>
  <c r="AF132" i="43"/>
  <c r="AL803" i="47" s="1"/>
  <c r="AF137" i="1"/>
  <c r="AL66" i="47" s="1"/>
  <c r="AF132" i="46"/>
  <c r="AL1004" i="47" s="1"/>
  <c r="AF132" i="39"/>
  <c r="AL535" i="47" s="1"/>
  <c r="AF132" i="37"/>
  <c r="AL401" i="47" s="1"/>
  <c r="AF137" i="20"/>
  <c r="AL133" i="47" s="1"/>
  <c r="AF136" i="44"/>
  <c r="AL870" i="47" s="1"/>
  <c r="AF136" i="34"/>
  <c r="AL200" i="47" s="1"/>
  <c r="AF132" i="45"/>
  <c r="AL937" i="47" s="1"/>
  <c r="AA131" i="44"/>
  <c r="AG865" i="47" s="1"/>
  <c r="AA127" i="43"/>
  <c r="AG798" i="47" s="1"/>
  <c r="AA127" i="38"/>
  <c r="AG463" i="47" s="1"/>
  <c r="AA127" i="42"/>
  <c r="AG731" i="47" s="1"/>
  <c r="AA127" i="37"/>
  <c r="AG396" i="47" s="1"/>
  <c r="AA131" i="35"/>
  <c r="AG262" i="47" s="1"/>
  <c r="AA127" i="46"/>
  <c r="AG999" i="47" s="1"/>
  <c r="AA131" i="36"/>
  <c r="AG329" i="47" s="1"/>
  <c r="AA127" i="40"/>
  <c r="AG597" i="47" s="1"/>
  <c r="AA132" i="1"/>
  <c r="AG61" i="47" s="1"/>
  <c r="AA132" i="20"/>
  <c r="AG128" i="47" s="1"/>
  <c r="AA127" i="45"/>
  <c r="AG932" i="47" s="1"/>
  <c r="AA127" i="39"/>
  <c r="AG530" i="47" s="1"/>
  <c r="AA127" i="41"/>
  <c r="AG664" i="47" s="1"/>
  <c r="AA131" i="34"/>
  <c r="AG195" i="47" s="1"/>
  <c r="AE125" i="39"/>
  <c r="AK528" i="47" s="1"/>
  <c r="AE125" i="40"/>
  <c r="AK595" i="47" s="1"/>
  <c r="AE125" i="37"/>
  <c r="AK394" i="47" s="1"/>
  <c r="AE125" i="38"/>
  <c r="AK461" i="47" s="1"/>
  <c r="AE129" i="34"/>
  <c r="AK193" i="47" s="1"/>
  <c r="AE125" i="43"/>
  <c r="AK796" i="47" s="1"/>
  <c r="AE129" i="35"/>
  <c r="AK260" i="47" s="1"/>
  <c r="AE125" i="46"/>
  <c r="AK997" i="47" s="1"/>
  <c r="AE125" i="42"/>
  <c r="AK729" i="47" s="1"/>
  <c r="AE125" i="45"/>
  <c r="AK930" i="47" s="1"/>
  <c r="AE130" i="20"/>
  <c r="AK126" i="47" s="1"/>
  <c r="AE125" i="41"/>
  <c r="AK662" i="47" s="1"/>
  <c r="AE129" i="44"/>
  <c r="AK863" i="47" s="1"/>
  <c r="AE130" i="1"/>
  <c r="AK59" i="47" s="1"/>
  <c r="AE129" i="36"/>
  <c r="AK327" i="47" s="1"/>
  <c r="E88" i="41"/>
  <c r="K634" i="47" s="1"/>
  <c r="E91" i="41"/>
  <c r="K637" i="47" s="1"/>
  <c r="K654" i="47"/>
  <c r="E89" i="41"/>
  <c r="K635" i="47" s="1"/>
  <c r="E90" i="41"/>
  <c r="K636" i="47" s="1"/>
  <c r="E87" i="41"/>
  <c r="K633" i="47" s="1"/>
  <c r="E86" i="41"/>
  <c r="K632" i="47" s="1"/>
  <c r="E90" i="46"/>
  <c r="K971" i="47" s="1"/>
  <c r="E91" i="46"/>
  <c r="K972" i="47" s="1"/>
  <c r="E86" i="46"/>
  <c r="K967" i="47" s="1"/>
  <c r="E88" i="46"/>
  <c r="K969" i="47" s="1"/>
  <c r="E87" i="46"/>
  <c r="K968" i="47" s="1"/>
  <c r="K989" i="47"/>
  <c r="E89" i="46"/>
  <c r="K970" i="47" s="1"/>
  <c r="O319" i="47"/>
  <c r="I95" i="36"/>
  <c r="O302" i="47" s="1"/>
  <c r="I91" i="36"/>
  <c r="O298" i="47" s="1"/>
  <c r="I92" i="36"/>
  <c r="O299" i="47" s="1"/>
  <c r="I94" i="36"/>
  <c r="O301" i="47" s="1"/>
  <c r="I93" i="36"/>
  <c r="O300" i="47" s="1"/>
  <c r="I90" i="36"/>
  <c r="O297" i="47" s="1"/>
  <c r="I93" i="44"/>
  <c r="O836" i="47" s="1"/>
  <c r="O855" i="47"/>
  <c r="I90" i="44"/>
  <c r="O833" i="47" s="1"/>
  <c r="I94" i="44"/>
  <c r="O837" i="47" s="1"/>
  <c r="I92" i="44"/>
  <c r="O835" i="47" s="1"/>
  <c r="I91" i="44"/>
  <c r="O834" i="47" s="1"/>
  <c r="I95" i="44"/>
  <c r="O838" i="47" s="1"/>
  <c r="F127" i="40"/>
  <c r="L597" i="47" s="1"/>
  <c r="F127" i="38"/>
  <c r="L463" i="47" s="1"/>
  <c r="F127" i="42"/>
  <c r="L731" i="47" s="1"/>
  <c r="F132" i="20"/>
  <c r="L128" i="47" s="1"/>
  <c r="F127" i="46"/>
  <c r="L999" i="47" s="1"/>
  <c r="F131" i="35"/>
  <c r="L262" i="47" s="1"/>
  <c r="F127" i="37"/>
  <c r="L396" i="47" s="1"/>
  <c r="F131" i="36"/>
  <c r="L329" i="47" s="1"/>
  <c r="F131" i="34"/>
  <c r="L195" i="47" s="1"/>
  <c r="F132" i="1"/>
  <c r="L61" i="47" s="1"/>
  <c r="F131" i="44"/>
  <c r="L865" i="47" s="1"/>
  <c r="F127" i="41"/>
  <c r="L664" i="47" s="1"/>
  <c r="F127" i="43"/>
  <c r="L798" i="47" s="1"/>
  <c r="F127" i="39"/>
  <c r="L530" i="47" s="1"/>
  <c r="F127" i="45"/>
  <c r="L932" i="47" s="1"/>
  <c r="Z133" i="36"/>
  <c r="AF331" i="47" s="1"/>
  <c r="Z133" i="35"/>
  <c r="AF264" i="47" s="1"/>
  <c r="Z129" i="37"/>
  <c r="AF398" i="47" s="1"/>
  <c r="Z134" i="1"/>
  <c r="AF63" i="47" s="1"/>
  <c r="Z133" i="44"/>
  <c r="AF867" i="47" s="1"/>
  <c r="Z129" i="46"/>
  <c r="AF1001" i="47" s="1"/>
  <c r="Z129" i="45"/>
  <c r="AF934" i="47" s="1"/>
  <c r="Z129" i="40"/>
  <c r="AF599" i="47" s="1"/>
  <c r="Z129" i="38"/>
  <c r="AF465" i="47" s="1"/>
  <c r="Z129" i="41"/>
  <c r="AF666" i="47" s="1"/>
  <c r="Z129" i="42"/>
  <c r="AF733" i="47" s="1"/>
  <c r="Z133" i="34"/>
  <c r="AF197" i="47" s="1"/>
  <c r="Z134" i="20"/>
  <c r="AF130" i="47" s="1"/>
  <c r="Z129" i="43"/>
  <c r="AF800" i="47" s="1"/>
  <c r="Z129" i="39"/>
  <c r="AF532" i="47" s="1"/>
  <c r="E133" i="20"/>
  <c r="K129" i="47" s="1"/>
  <c r="E132" i="34"/>
  <c r="K196" i="47" s="1"/>
  <c r="E132" i="44"/>
  <c r="K866" i="47" s="1"/>
  <c r="E128" i="46"/>
  <c r="K1000" i="47" s="1"/>
  <c r="E132" i="35"/>
  <c r="K263" i="47" s="1"/>
  <c r="E128" i="43"/>
  <c r="K799" i="47" s="1"/>
  <c r="E133" i="1"/>
  <c r="K62" i="47" s="1"/>
  <c r="E128" i="42"/>
  <c r="K732" i="47" s="1"/>
  <c r="E128" i="41"/>
  <c r="K665" i="47" s="1"/>
  <c r="E128" i="39"/>
  <c r="K531" i="47" s="1"/>
  <c r="E132" i="36"/>
  <c r="K330" i="47" s="1"/>
  <c r="E128" i="38"/>
  <c r="K464" i="47" s="1"/>
  <c r="E128" i="45"/>
  <c r="K933" i="47" s="1"/>
  <c r="E128" i="37"/>
  <c r="K397" i="47" s="1"/>
  <c r="E128" i="40"/>
  <c r="K598" i="47" s="1"/>
  <c r="E127" i="45"/>
  <c r="K932" i="47" s="1"/>
  <c r="E132" i="20"/>
  <c r="K128" i="47" s="1"/>
  <c r="E131" i="44"/>
  <c r="K865" i="47" s="1"/>
  <c r="E131" i="36"/>
  <c r="K329" i="47" s="1"/>
  <c r="E127" i="42"/>
  <c r="K731" i="47" s="1"/>
  <c r="E131" i="34"/>
  <c r="K195" i="47" s="1"/>
  <c r="E127" i="40"/>
  <c r="K597" i="47" s="1"/>
  <c r="E132" i="1"/>
  <c r="K61" i="47" s="1"/>
  <c r="E131" i="35"/>
  <c r="K262" i="47" s="1"/>
  <c r="E127" i="38"/>
  <c r="K463" i="47" s="1"/>
  <c r="E127" i="41"/>
  <c r="K664" i="47" s="1"/>
  <c r="E127" i="37"/>
  <c r="K396" i="47" s="1"/>
  <c r="E127" i="39"/>
  <c r="K530" i="47" s="1"/>
  <c r="E127" i="46"/>
  <c r="K999" i="47" s="1"/>
  <c r="E127" i="43"/>
  <c r="K798" i="47" s="1"/>
  <c r="I128" i="20"/>
  <c r="O124" i="47" s="1"/>
  <c r="I123" i="39"/>
  <c r="O526" i="47" s="1"/>
  <c r="I123" i="46"/>
  <c r="O995" i="47" s="1"/>
  <c r="I127" i="44"/>
  <c r="O861" i="47" s="1"/>
  <c r="I123" i="45"/>
  <c r="O928" i="47" s="1"/>
  <c r="I123" i="42"/>
  <c r="O727" i="47" s="1"/>
  <c r="I123" i="40"/>
  <c r="O593" i="47" s="1"/>
  <c r="I123" i="37"/>
  <c r="O392" i="47" s="1"/>
  <c r="I127" i="35"/>
  <c r="O258" i="47" s="1"/>
  <c r="I123" i="43"/>
  <c r="O794" i="47" s="1"/>
  <c r="I123" i="41"/>
  <c r="O660" i="47" s="1"/>
  <c r="I123" i="38"/>
  <c r="O459" i="47" s="1"/>
  <c r="I128" i="1"/>
  <c r="O57" i="47" s="1"/>
  <c r="I127" i="36"/>
  <c r="O325" i="47" s="1"/>
  <c r="I127" i="34"/>
  <c r="O191" i="47" s="1"/>
  <c r="AI121" i="41"/>
  <c r="AO658" i="47" s="1"/>
  <c r="AI121" i="45"/>
  <c r="AO926" i="47" s="1"/>
  <c r="AI126" i="1"/>
  <c r="AO55" i="47" s="1"/>
  <c r="AI126" i="20"/>
  <c r="AO122" i="47" s="1"/>
  <c r="AI121" i="43"/>
  <c r="AO792" i="47" s="1"/>
  <c r="AI121" i="42"/>
  <c r="AO725" i="47" s="1"/>
  <c r="AI125" i="34"/>
  <c r="AO189" i="47" s="1"/>
  <c r="AI121" i="38"/>
  <c r="AO457" i="47" s="1"/>
  <c r="AI121" i="39"/>
  <c r="AO524" i="47" s="1"/>
  <c r="AI121" i="40"/>
  <c r="AO591" i="47" s="1"/>
  <c r="AI125" i="35"/>
  <c r="AO256" i="47" s="1"/>
  <c r="AI125" i="44"/>
  <c r="AO859" i="47" s="1"/>
  <c r="AI121" i="37"/>
  <c r="AO390" i="47" s="1"/>
  <c r="AI121" i="46"/>
  <c r="AO993" i="47" s="1"/>
  <c r="AI125" i="36"/>
  <c r="AO323" i="47" s="1"/>
  <c r="N35" i="51"/>
  <c r="N36" i="51"/>
  <c r="N130" i="20"/>
  <c r="T126" i="47" s="1"/>
  <c r="N125" i="38"/>
  <c r="T461" i="47" s="1"/>
  <c r="N125" i="37"/>
  <c r="T394" i="47" s="1"/>
  <c r="N129" i="36"/>
  <c r="T327" i="47" s="1"/>
  <c r="N130" i="1"/>
  <c r="T59" i="47" s="1"/>
  <c r="N129" i="35"/>
  <c r="T260" i="47" s="1"/>
  <c r="N125" i="43"/>
  <c r="T796" i="47" s="1"/>
  <c r="N129" i="34"/>
  <c r="T193" i="47" s="1"/>
  <c r="N125" i="41"/>
  <c r="T662" i="47" s="1"/>
  <c r="N125" i="39"/>
  <c r="T528" i="47" s="1"/>
  <c r="N125" i="45"/>
  <c r="T930" i="47" s="1"/>
  <c r="N129" i="44"/>
  <c r="T863" i="47" s="1"/>
  <c r="N125" i="40"/>
  <c r="T595" i="47" s="1"/>
  <c r="N125" i="46"/>
  <c r="T997" i="47" s="1"/>
  <c r="N125" i="42"/>
  <c r="T729" i="47" s="1"/>
  <c r="W131" i="20"/>
  <c r="AC127" i="47" s="1"/>
  <c r="W130" i="35"/>
  <c r="AC261" i="47" s="1"/>
  <c r="W126" i="40"/>
  <c r="AC596" i="47" s="1"/>
  <c r="W126" i="45"/>
  <c r="AC931" i="47" s="1"/>
  <c r="W126" i="39"/>
  <c r="AC529" i="47" s="1"/>
  <c r="W126" i="42"/>
  <c r="AC730" i="47" s="1"/>
  <c r="W126" i="38"/>
  <c r="AC462" i="47" s="1"/>
  <c r="W130" i="36"/>
  <c r="AC328" i="47" s="1"/>
  <c r="W126" i="43"/>
  <c r="AC797" i="47" s="1"/>
  <c r="W131" i="1"/>
  <c r="AC60" i="47" s="1"/>
  <c r="W126" i="41"/>
  <c r="AC663" i="47" s="1"/>
  <c r="W126" i="37"/>
  <c r="AC395" i="47" s="1"/>
  <c r="W126" i="46"/>
  <c r="AC998" i="47" s="1"/>
  <c r="W130" i="34"/>
  <c r="AC194" i="47" s="1"/>
  <c r="W130" i="44"/>
  <c r="AC864" i="47" s="1"/>
  <c r="H128" i="37"/>
  <c r="N397" i="47" s="1"/>
  <c r="H132" i="44"/>
  <c r="N866" i="47" s="1"/>
  <c r="H128" i="39"/>
  <c r="N531" i="47" s="1"/>
  <c r="H128" i="46"/>
  <c r="N1000" i="47" s="1"/>
  <c r="H133" i="1"/>
  <c r="N62" i="47" s="1"/>
  <c r="H133" i="20"/>
  <c r="N129" i="47" s="1"/>
  <c r="H128" i="41"/>
  <c r="N665" i="47" s="1"/>
  <c r="H132" i="35"/>
  <c r="N263" i="47" s="1"/>
  <c r="H128" i="38"/>
  <c r="N464" i="47" s="1"/>
  <c r="H132" i="34"/>
  <c r="N196" i="47" s="1"/>
  <c r="H128" i="45"/>
  <c r="N933" i="47" s="1"/>
  <c r="H128" i="42"/>
  <c r="N732" i="47" s="1"/>
  <c r="H128" i="40"/>
  <c r="N598" i="47" s="1"/>
  <c r="H128" i="43"/>
  <c r="N799" i="47" s="1"/>
  <c r="H132" i="36"/>
  <c r="N330" i="47" s="1"/>
  <c r="I131" i="1"/>
  <c r="O60" i="47" s="1"/>
  <c r="I126" i="42"/>
  <c r="O730" i="47" s="1"/>
  <c r="I126" i="45"/>
  <c r="O931" i="47" s="1"/>
  <c r="I130" i="44"/>
  <c r="O864" i="47" s="1"/>
  <c r="I126" i="37"/>
  <c r="O395" i="47" s="1"/>
  <c r="I126" i="38"/>
  <c r="O462" i="47" s="1"/>
  <c r="I130" i="36"/>
  <c r="O328" i="47" s="1"/>
  <c r="I126" i="46"/>
  <c r="O998" i="47" s="1"/>
  <c r="I131" i="20"/>
  <c r="O127" i="47" s="1"/>
  <c r="I126" i="43"/>
  <c r="O797" i="47" s="1"/>
  <c r="I130" i="34"/>
  <c r="O194" i="47" s="1"/>
  <c r="I126" i="41"/>
  <c r="O663" i="47" s="1"/>
  <c r="I126" i="40"/>
  <c r="O596" i="47" s="1"/>
  <c r="I130" i="35"/>
  <c r="O261" i="47" s="1"/>
  <c r="I126" i="39"/>
  <c r="O529" i="47" s="1"/>
  <c r="P130" i="44"/>
  <c r="V864" i="47" s="1"/>
  <c r="P126" i="42"/>
  <c r="V730" i="47" s="1"/>
  <c r="P126" i="41"/>
  <c r="V663" i="47" s="1"/>
  <c r="P130" i="36"/>
  <c r="V328" i="47" s="1"/>
  <c r="P126" i="45"/>
  <c r="V931" i="47" s="1"/>
  <c r="P126" i="43"/>
  <c r="V797" i="47" s="1"/>
  <c r="P126" i="40"/>
  <c r="V596" i="47" s="1"/>
  <c r="P126" i="38"/>
  <c r="V462" i="47" s="1"/>
  <c r="P126" i="37"/>
  <c r="V395" i="47" s="1"/>
  <c r="P131" i="20"/>
  <c r="V127" i="47" s="1"/>
  <c r="P130" i="34"/>
  <c r="V194" i="47" s="1"/>
  <c r="P126" i="39"/>
  <c r="V529" i="47" s="1"/>
  <c r="P130" i="35"/>
  <c r="V261" i="47" s="1"/>
  <c r="P131" i="1"/>
  <c r="V60" i="47" s="1"/>
  <c r="P126" i="46"/>
  <c r="V998" i="47" s="1"/>
  <c r="V137" i="35"/>
  <c r="AB268" i="47" s="1"/>
  <c r="V138" i="1"/>
  <c r="AB67" i="47" s="1"/>
  <c r="V133" i="37"/>
  <c r="AB402" i="47" s="1"/>
  <c r="V137" i="34"/>
  <c r="AB201" i="47" s="1"/>
  <c r="V133" i="38"/>
  <c r="AB469" i="47" s="1"/>
  <c r="V133" i="43"/>
  <c r="AB804" i="47" s="1"/>
  <c r="V137" i="36"/>
  <c r="AB335" i="47" s="1"/>
  <c r="V133" i="46"/>
  <c r="AB1005" i="47" s="1"/>
  <c r="V133" i="42"/>
  <c r="AB737" i="47" s="1"/>
  <c r="V137" i="44"/>
  <c r="AB871" i="47" s="1"/>
  <c r="V133" i="40"/>
  <c r="AB603" i="47" s="1"/>
  <c r="V138" i="20"/>
  <c r="AB134" i="47" s="1"/>
  <c r="V133" i="39"/>
  <c r="AB536" i="47" s="1"/>
  <c r="V133" i="41"/>
  <c r="AB670" i="47" s="1"/>
  <c r="V133" i="45"/>
  <c r="AB938" i="47" s="1"/>
  <c r="AA133" i="36"/>
  <c r="AG331" i="47" s="1"/>
  <c r="AA129" i="45"/>
  <c r="AG934" i="47" s="1"/>
  <c r="AA129" i="38"/>
  <c r="AG465" i="47" s="1"/>
  <c r="AA129" i="39"/>
  <c r="AG532" i="47" s="1"/>
  <c r="AA134" i="1"/>
  <c r="AG63" i="47" s="1"/>
  <c r="AA129" i="41"/>
  <c r="AG666" i="47" s="1"/>
  <c r="AA129" i="43"/>
  <c r="AG800" i="47" s="1"/>
  <c r="AA129" i="42"/>
  <c r="AG733" i="47" s="1"/>
  <c r="AA129" i="40"/>
  <c r="AG599" i="47" s="1"/>
  <c r="AA133" i="35"/>
  <c r="AG264" i="47" s="1"/>
  <c r="AA134" i="20"/>
  <c r="AG130" i="47" s="1"/>
  <c r="AA129" i="46"/>
  <c r="AG1001" i="47" s="1"/>
  <c r="AA133" i="34"/>
  <c r="AG197" i="47" s="1"/>
  <c r="AA129" i="37"/>
  <c r="AG398" i="47" s="1"/>
  <c r="AA133" i="44"/>
  <c r="AG867" i="47" s="1"/>
  <c r="C4" i="51" l="1"/>
  <c r="C6" i="51" s="1"/>
  <c r="D35" i="55"/>
  <c r="D35" i="58"/>
  <c r="D35" i="56"/>
  <c r="D35" i="59"/>
  <c r="D35" i="54"/>
  <c r="J100" i="47"/>
  <c r="D35" i="57"/>
  <c r="J591" i="47"/>
  <c r="D80" i="40"/>
  <c r="D239" i="40" s="1"/>
  <c r="D80" i="43"/>
  <c r="D239" i="43" s="1"/>
  <c r="J792" i="47"/>
  <c r="E163" i="43"/>
  <c r="E190" i="43" s="1"/>
  <c r="D360" i="58"/>
  <c r="D360" i="59"/>
  <c r="D360" i="56"/>
  <c r="D360" i="54"/>
  <c r="D360" i="57"/>
  <c r="D360" i="55"/>
  <c r="J971" i="47"/>
  <c r="D36" i="59"/>
  <c r="D36" i="56"/>
  <c r="D36" i="55"/>
  <c r="J101" i="47"/>
  <c r="D36" i="58"/>
  <c r="D36" i="57"/>
  <c r="D36" i="54"/>
  <c r="J704" i="47"/>
  <c r="D261" i="59"/>
  <c r="D261" i="55"/>
  <c r="D261" i="54"/>
  <c r="D261" i="57"/>
  <c r="D261" i="56"/>
  <c r="D261" i="58"/>
  <c r="D79" i="34"/>
  <c r="E79" i="34" s="1"/>
  <c r="D84" i="34"/>
  <c r="D245" i="34" s="1"/>
  <c r="J189" i="47"/>
  <c r="J390" i="47"/>
  <c r="D80" i="37"/>
  <c r="D239" i="37" s="1"/>
  <c r="J696" i="47"/>
  <c r="D139" i="42"/>
  <c r="E79" i="42"/>
  <c r="D34" i="54"/>
  <c r="D34" i="58"/>
  <c r="D34" i="55"/>
  <c r="D34" i="57"/>
  <c r="J99" i="47"/>
  <c r="D34" i="59"/>
  <c r="D34" i="56"/>
  <c r="D258" i="56"/>
  <c r="J701" i="47"/>
  <c r="D258" i="57"/>
  <c r="D258" i="55"/>
  <c r="D258" i="54"/>
  <c r="D258" i="58"/>
  <c r="D258" i="59"/>
  <c r="D80" i="41"/>
  <c r="J658" i="47"/>
  <c r="J122" i="47"/>
  <c r="D85" i="20"/>
  <c r="D244" i="20" s="1"/>
  <c r="D80" i="20"/>
  <c r="E80" i="20" s="1"/>
  <c r="E168" i="1"/>
  <c r="E195" i="1" s="1"/>
  <c r="J926" i="47"/>
  <c r="D80" i="45"/>
  <c r="D241" i="45" s="1"/>
  <c r="D79" i="36"/>
  <c r="E79" i="36" s="1"/>
  <c r="J323" i="47"/>
  <c r="D84" i="36"/>
  <c r="D357" i="58"/>
  <c r="D357" i="55"/>
  <c r="D357" i="57"/>
  <c r="D357" i="56"/>
  <c r="D357" i="54"/>
  <c r="D357" i="59"/>
  <c r="J968" i="47"/>
  <c r="D33" i="54"/>
  <c r="J98" i="47"/>
  <c r="D33" i="55"/>
  <c r="D33" i="58"/>
  <c r="D33" i="56"/>
  <c r="D33" i="59"/>
  <c r="D33" i="57"/>
  <c r="F79" i="20"/>
  <c r="E84" i="20"/>
  <c r="J702" i="47"/>
  <c r="D259" i="56"/>
  <c r="D259" i="57"/>
  <c r="D259" i="59"/>
  <c r="D259" i="58"/>
  <c r="D259" i="54"/>
  <c r="D259" i="55"/>
  <c r="J524" i="47"/>
  <c r="D80" i="39"/>
  <c r="D239" i="39" s="1"/>
  <c r="D80" i="46"/>
  <c r="J993" i="47"/>
  <c r="D358" i="57"/>
  <c r="J969" i="47"/>
  <c r="D358" i="56"/>
  <c r="D358" i="54"/>
  <c r="D358" i="59"/>
  <c r="D358" i="55"/>
  <c r="D358" i="58"/>
  <c r="J93" i="47"/>
  <c r="D144" i="20"/>
  <c r="D260" i="58"/>
  <c r="J703" i="47"/>
  <c r="D260" i="59"/>
  <c r="D260" i="56"/>
  <c r="D260" i="57"/>
  <c r="D260" i="55"/>
  <c r="D260" i="54"/>
  <c r="D79" i="1"/>
  <c r="J55" i="47"/>
  <c r="D84" i="44"/>
  <c r="D79" i="44"/>
  <c r="E79" i="44" s="1"/>
  <c r="J859" i="47"/>
  <c r="D32" i="54"/>
  <c r="D32" i="58"/>
  <c r="D32" i="55"/>
  <c r="D32" i="59"/>
  <c r="D32" i="56"/>
  <c r="D32" i="57"/>
  <c r="J97" i="47"/>
  <c r="J700" i="47"/>
  <c r="D257" i="58"/>
  <c r="D257" i="59"/>
  <c r="D257" i="57"/>
  <c r="D257" i="56"/>
  <c r="D257" i="55"/>
  <c r="D257" i="54"/>
  <c r="E80" i="48"/>
  <c r="F80" i="48" s="1"/>
  <c r="G80" i="48" s="1"/>
  <c r="H80" i="48" s="1"/>
  <c r="I80" i="48" s="1"/>
  <c r="J80" i="48" s="1"/>
  <c r="K80" i="48" s="1"/>
  <c r="L80" i="48" s="1"/>
  <c r="M80" i="48" s="1"/>
  <c r="N80" i="48" s="1"/>
  <c r="O80" i="48" s="1"/>
  <c r="P80" i="48" s="1"/>
  <c r="Q80" i="48" s="1"/>
  <c r="R80" i="48" s="1"/>
  <c r="S80" i="48" s="1"/>
  <c r="T80" i="48" s="1"/>
  <c r="U80" i="48" s="1"/>
  <c r="V80" i="48" s="1"/>
  <c r="W80" i="48" s="1"/>
  <c r="X80" i="48" s="1"/>
  <c r="Y80" i="48" s="1"/>
  <c r="Z80" i="48" s="1"/>
  <c r="AA80" i="48" s="1"/>
  <c r="AB80" i="48" s="1"/>
  <c r="AC80" i="48" s="1"/>
  <c r="AD80" i="48" s="1"/>
  <c r="AE80" i="48" s="1"/>
  <c r="AF80" i="48" s="1"/>
  <c r="AG80" i="48" s="1"/>
  <c r="AH80" i="48" s="1"/>
  <c r="AI80" i="48" s="1"/>
  <c r="AJ80" i="48" s="1"/>
  <c r="AK80" i="48" s="1"/>
  <c r="D94" i="48"/>
  <c r="E94" i="48" s="1"/>
  <c r="F94" i="48" s="1"/>
  <c r="G94" i="48" s="1"/>
  <c r="H94" i="48" s="1"/>
  <c r="I94" i="48" s="1"/>
  <c r="J94" i="48" s="1"/>
  <c r="K94" i="48" s="1"/>
  <c r="L94" i="48" s="1"/>
  <c r="M94" i="48" s="1"/>
  <c r="N94" i="48" s="1"/>
  <c r="O94" i="48" s="1"/>
  <c r="P94" i="48" s="1"/>
  <c r="Q94" i="48" s="1"/>
  <c r="R94" i="48" s="1"/>
  <c r="S94" i="48" s="1"/>
  <c r="T94" i="48" s="1"/>
  <c r="U94" i="48" s="1"/>
  <c r="V94" i="48" s="1"/>
  <c r="W94" i="48" s="1"/>
  <c r="X94" i="48" s="1"/>
  <c r="Y94" i="48" s="1"/>
  <c r="Z94" i="48" s="1"/>
  <c r="AA94" i="48" s="1"/>
  <c r="AB94" i="48" s="1"/>
  <c r="AC94" i="48" s="1"/>
  <c r="AD94" i="48" s="1"/>
  <c r="AE94" i="48" s="1"/>
  <c r="AF94" i="48" s="1"/>
  <c r="AG94" i="48" s="1"/>
  <c r="AH94" i="48" s="1"/>
  <c r="AI94" i="48" s="1"/>
  <c r="AJ94" i="48" s="1"/>
  <c r="AK94" i="48" s="1"/>
  <c r="D99" i="48"/>
  <c r="E99" i="48" s="1"/>
  <c r="F99" i="48" s="1"/>
  <c r="G99" i="48" s="1"/>
  <c r="H99" i="48" s="1"/>
  <c r="I99" i="48" s="1"/>
  <c r="J99" i="48" s="1"/>
  <c r="K99" i="48" s="1"/>
  <c r="L99" i="48" s="1"/>
  <c r="M99" i="48" s="1"/>
  <c r="N99" i="48" s="1"/>
  <c r="O99" i="48" s="1"/>
  <c r="P99" i="48" s="1"/>
  <c r="Q99" i="48" s="1"/>
  <c r="R99" i="48" s="1"/>
  <c r="S99" i="48" s="1"/>
  <c r="T99" i="48" s="1"/>
  <c r="U99" i="48" s="1"/>
  <c r="V99" i="48" s="1"/>
  <c r="W99" i="48" s="1"/>
  <c r="X99" i="48" s="1"/>
  <c r="Y99" i="48" s="1"/>
  <c r="Z99" i="48" s="1"/>
  <c r="AA99" i="48" s="1"/>
  <c r="AB99" i="48" s="1"/>
  <c r="AC99" i="48" s="1"/>
  <c r="AD99" i="48" s="1"/>
  <c r="AE99" i="48" s="1"/>
  <c r="AF99" i="48" s="1"/>
  <c r="AG99" i="48" s="1"/>
  <c r="AH99" i="48" s="1"/>
  <c r="AI99" i="48" s="1"/>
  <c r="AJ99" i="48" s="1"/>
  <c r="AK99" i="48" s="1"/>
  <c r="C16" i="51"/>
  <c r="C18" i="51" s="1"/>
  <c r="D101" i="48"/>
  <c r="E101" i="48" s="1"/>
  <c r="F101" i="48" s="1"/>
  <c r="G101" i="48" s="1"/>
  <c r="H101" i="48" s="1"/>
  <c r="I101" i="48" s="1"/>
  <c r="J101" i="48" s="1"/>
  <c r="K101" i="48" s="1"/>
  <c r="L101" i="48" s="1"/>
  <c r="M101" i="48" s="1"/>
  <c r="N101" i="48" s="1"/>
  <c r="O101" i="48" s="1"/>
  <c r="P101" i="48" s="1"/>
  <c r="Q101" i="48" s="1"/>
  <c r="R101" i="48" s="1"/>
  <c r="S101" i="48" s="1"/>
  <c r="T101" i="48" s="1"/>
  <c r="U101" i="48" s="1"/>
  <c r="V101" i="48" s="1"/>
  <c r="W101" i="48" s="1"/>
  <c r="X101" i="48" s="1"/>
  <c r="Y101" i="48" s="1"/>
  <c r="Z101" i="48" s="1"/>
  <c r="AA101" i="48" s="1"/>
  <c r="AB101" i="48" s="1"/>
  <c r="AC101" i="48" s="1"/>
  <c r="AD101" i="48" s="1"/>
  <c r="AE101" i="48" s="1"/>
  <c r="AF101" i="48" s="1"/>
  <c r="AG101" i="48" s="1"/>
  <c r="AH101" i="48" s="1"/>
  <c r="AI101" i="48" s="1"/>
  <c r="AJ101" i="48" s="1"/>
  <c r="AK101" i="48" s="1"/>
  <c r="D16" i="51"/>
  <c r="D18" i="51" s="1"/>
  <c r="E16" i="51"/>
  <c r="E18" i="51" s="1"/>
  <c r="D95" i="48"/>
  <c r="E95" i="48" s="1"/>
  <c r="F95" i="48" s="1"/>
  <c r="G95" i="48" s="1"/>
  <c r="H95" i="48" s="1"/>
  <c r="I95" i="48" s="1"/>
  <c r="J95" i="48" s="1"/>
  <c r="K95" i="48" s="1"/>
  <c r="L95" i="48" s="1"/>
  <c r="M95" i="48" s="1"/>
  <c r="N95" i="48" s="1"/>
  <c r="O95" i="48" s="1"/>
  <c r="P95" i="48" s="1"/>
  <c r="Q95" i="48" s="1"/>
  <c r="R95" i="48" s="1"/>
  <c r="S95" i="48" s="1"/>
  <c r="T95" i="48" s="1"/>
  <c r="U95" i="48" s="1"/>
  <c r="V95" i="48" s="1"/>
  <c r="W95" i="48" s="1"/>
  <c r="X95" i="48" s="1"/>
  <c r="Y95" i="48" s="1"/>
  <c r="Z95" i="48" s="1"/>
  <c r="AA95" i="48" s="1"/>
  <c r="AB95" i="48" s="1"/>
  <c r="AC95" i="48" s="1"/>
  <c r="AD95" i="48" s="1"/>
  <c r="AE95" i="48" s="1"/>
  <c r="AF95" i="48" s="1"/>
  <c r="AG95" i="48" s="1"/>
  <c r="AH95" i="48" s="1"/>
  <c r="AI95" i="48" s="1"/>
  <c r="AJ95" i="48" s="1"/>
  <c r="AK95" i="48" s="1"/>
  <c r="D97" i="48"/>
  <c r="E97" i="48" s="1"/>
  <c r="F97" i="48" s="1"/>
  <c r="G97" i="48" s="1"/>
  <c r="H97" i="48" s="1"/>
  <c r="I97" i="48" s="1"/>
  <c r="J97" i="48" s="1"/>
  <c r="K97" i="48" s="1"/>
  <c r="L97" i="48" s="1"/>
  <c r="M97" i="48" s="1"/>
  <c r="N97" i="48" s="1"/>
  <c r="O97" i="48" s="1"/>
  <c r="P97" i="48" s="1"/>
  <c r="Q97" i="48" s="1"/>
  <c r="R97" i="48" s="1"/>
  <c r="S97" i="48" s="1"/>
  <c r="T97" i="48" s="1"/>
  <c r="U97" i="48" s="1"/>
  <c r="V97" i="48" s="1"/>
  <c r="W97" i="48" s="1"/>
  <c r="X97" i="48" s="1"/>
  <c r="Y97" i="48" s="1"/>
  <c r="Z97" i="48" s="1"/>
  <c r="AA97" i="48" s="1"/>
  <c r="AB97" i="48" s="1"/>
  <c r="AC97" i="48" s="1"/>
  <c r="AD97" i="48" s="1"/>
  <c r="AE97" i="48" s="1"/>
  <c r="AF97" i="48" s="1"/>
  <c r="AG97" i="48" s="1"/>
  <c r="AH97" i="48" s="1"/>
  <c r="AI97" i="48" s="1"/>
  <c r="AJ97" i="48" s="1"/>
  <c r="AK97" i="48" s="1"/>
  <c r="D100" i="48"/>
  <c r="E100" i="48" s="1"/>
  <c r="F100" i="48" s="1"/>
  <c r="G100" i="48" s="1"/>
  <c r="H100" i="48" s="1"/>
  <c r="I100" i="48" s="1"/>
  <c r="J100" i="48" s="1"/>
  <c r="K100" i="48" s="1"/>
  <c r="L100" i="48" s="1"/>
  <c r="M100" i="48" s="1"/>
  <c r="N100" i="48" s="1"/>
  <c r="O100" i="48" s="1"/>
  <c r="P100" i="48" s="1"/>
  <c r="Q100" i="48" s="1"/>
  <c r="R100" i="48" s="1"/>
  <c r="S100" i="48" s="1"/>
  <c r="T100" i="48" s="1"/>
  <c r="U100" i="48" s="1"/>
  <c r="V100" i="48" s="1"/>
  <c r="W100" i="48" s="1"/>
  <c r="X100" i="48" s="1"/>
  <c r="Y100" i="48" s="1"/>
  <c r="Z100" i="48" s="1"/>
  <c r="AA100" i="48" s="1"/>
  <c r="AB100" i="48" s="1"/>
  <c r="AC100" i="48" s="1"/>
  <c r="AD100" i="48" s="1"/>
  <c r="AE100" i="48" s="1"/>
  <c r="AF100" i="48" s="1"/>
  <c r="AG100" i="48" s="1"/>
  <c r="AH100" i="48" s="1"/>
  <c r="AI100" i="48" s="1"/>
  <c r="AJ100" i="48" s="1"/>
  <c r="AK100" i="48" s="1"/>
  <c r="D102" i="48"/>
  <c r="E102" i="48" s="1"/>
  <c r="F102" i="48" s="1"/>
  <c r="G102" i="48" s="1"/>
  <c r="H102" i="48" s="1"/>
  <c r="I102" i="48" s="1"/>
  <c r="J102" i="48" s="1"/>
  <c r="K102" i="48" s="1"/>
  <c r="L102" i="48" s="1"/>
  <c r="M102" i="48" s="1"/>
  <c r="N102" i="48" s="1"/>
  <c r="O102" i="48" s="1"/>
  <c r="P102" i="48" s="1"/>
  <c r="Q102" i="48" s="1"/>
  <c r="R102" i="48" s="1"/>
  <c r="S102" i="48" s="1"/>
  <c r="T102" i="48" s="1"/>
  <c r="U102" i="48" s="1"/>
  <c r="V102" i="48" s="1"/>
  <c r="W102" i="48" s="1"/>
  <c r="X102" i="48" s="1"/>
  <c r="Y102" i="48" s="1"/>
  <c r="Z102" i="48" s="1"/>
  <c r="AA102" i="48" s="1"/>
  <c r="AB102" i="48" s="1"/>
  <c r="AC102" i="48" s="1"/>
  <c r="AD102" i="48" s="1"/>
  <c r="AE102" i="48" s="1"/>
  <c r="AF102" i="48" s="1"/>
  <c r="AG102" i="48" s="1"/>
  <c r="AH102" i="48" s="1"/>
  <c r="AI102" i="48" s="1"/>
  <c r="AJ102" i="48" s="1"/>
  <c r="AK102" i="48" s="1"/>
  <c r="D106" i="48"/>
  <c r="E106" i="48" s="1"/>
  <c r="F106" i="48" s="1"/>
  <c r="G106" i="48" s="1"/>
  <c r="H106" i="48" s="1"/>
  <c r="I106" i="48" s="1"/>
  <c r="J106" i="48" s="1"/>
  <c r="K106" i="48" s="1"/>
  <c r="L106" i="48" s="1"/>
  <c r="M106" i="48" s="1"/>
  <c r="N106" i="48" s="1"/>
  <c r="O106" i="48" s="1"/>
  <c r="P106" i="48" s="1"/>
  <c r="Q106" i="48" s="1"/>
  <c r="R106" i="48" s="1"/>
  <c r="S106" i="48" s="1"/>
  <c r="T106" i="48" s="1"/>
  <c r="U106" i="48" s="1"/>
  <c r="V106" i="48" s="1"/>
  <c r="W106" i="48" s="1"/>
  <c r="X106" i="48" s="1"/>
  <c r="Y106" i="48" s="1"/>
  <c r="Z106" i="48" s="1"/>
  <c r="AA106" i="48" s="1"/>
  <c r="AB106" i="48" s="1"/>
  <c r="AC106" i="48" s="1"/>
  <c r="AD106" i="48" s="1"/>
  <c r="AE106" i="48" s="1"/>
  <c r="AF106" i="48" s="1"/>
  <c r="AG106" i="48" s="1"/>
  <c r="AH106" i="48" s="1"/>
  <c r="AI106" i="48" s="1"/>
  <c r="AJ106" i="48" s="1"/>
  <c r="AK106" i="48" s="1"/>
  <c r="D96" i="48"/>
  <c r="E96" i="48" s="1"/>
  <c r="F96" i="48" s="1"/>
  <c r="G96" i="48" s="1"/>
  <c r="H96" i="48" s="1"/>
  <c r="I96" i="48" s="1"/>
  <c r="J96" i="48" s="1"/>
  <c r="K96" i="48" s="1"/>
  <c r="L96" i="48" s="1"/>
  <c r="M96" i="48" s="1"/>
  <c r="N96" i="48" s="1"/>
  <c r="O96" i="48" s="1"/>
  <c r="P96" i="48" s="1"/>
  <c r="Q96" i="48" s="1"/>
  <c r="R96" i="48" s="1"/>
  <c r="S96" i="48" s="1"/>
  <c r="T96" i="48" s="1"/>
  <c r="U96" i="48" s="1"/>
  <c r="V96" i="48" s="1"/>
  <c r="W96" i="48" s="1"/>
  <c r="X96" i="48" s="1"/>
  <c r="Y96" i="48" s="1"/>
  <c r="Z96" i="48" s="1"/>
  <c r="AA96" i="48" s="1"/>
  <c r="AB96" i="48" s="1"/>
  <c r="AC96" i="48" s="1"/>
  <c r="AD96" i="48" s="1"/>
  <c r="AE96" i="48" s="1"/>
  <c r="AF96" i="48" s="1"/>
  <c r="AG96" i="48" s="1"/>
  <c r="AH96" i="48" s="1"/>
  <c r="AI96" i="48" s="1"/>
  <c r="AJ96" i="48" s="1"/>
  <c r="AK96" i="48" s="1"/>
  <c r="D98" i="48"/>
  <c r="D103" i="48"/>
  <c r="E103" i="48" s="1"/>
  <c r="F103" i="48" s="1"/>
  <c r="G103" i="48" s="1"/>
  <c r="H103" i="48" s="1"/>
  <c r="I103" i="48" s="1"/>
  <c r="J103" i="48" s="1"/>
  <c r="K103" i="48" s="1"/>
  <c r="L103" i="48" s="1"/>
  <c r="M103" i="48" s="1"/>
  <c r="N103" i="48" s="1"/>
  <c r="O103" i="48" s="1"/>
  <c r="P103" i="48" s="1"/>
  <c r="Q103" i="48" s="1"/>
  <c r="R103" i="48" s="1"/>
  <c r="S103" i="48" s="1"/>
  <c r="T103" i="48" s="1"/>
  <c r="U103" i="48" s="1"/>
  <c r="V103" i="48" s="1"/>
  <c r="W103" i="48" s="1"/>
  <c r="X103" i="48" s="1"/>
  <c r="Y103" i="48" s="1"/>
  <c r="Z103" i="48" s="1"/>
  <c r="AA103" i="48" s="1"/>
  <c r="AB103" i="48" s="1"/>
  <c r="AC103" i="48" s="1"/>
  <c r="AD103" i="48" s="1"/>
  <c r="AE103" i="48" s="1"/>
  <c r="AF103" i="48" s="1"/>
  <c r="AG103" i="48" s="1"/>
  <c r="AH103" i="48" s="1"/>
  <c r="AI103" i="48" s="1"/>
  <c r="AJ103" i="48" s="1"/>
  <c r="AK103" i="48" s="1"/>
  <c r="D105" i="48"/>
  <c r="D104" i="48"/>
  <c r="J256" i="47"/>
  <c r="D84" i="35"/>
  <c r="D245" i="35" s="1"/>
  <c r="D79" i="35"/>
  <c r="E79" i="35" s="1"/>
  <c r="H12" i="19"/>
  <c r="D31" i="54"/>
  <c r="D31" i="59"/>
  <c r="D31" i="55"/>
  <c r="D31" i="57"/>
  <c r="J96" i="47"/>
  <c r="D31" i="58"/>
  <c r="D31" i="56"/>
  <c r="D256" i="56"/>
  <c r="D256" i="55"/>
  <c r="D256" i="58"/>
  <c r="D256" i="54"/>
  <c r="J699" i="47"/>
  <c r="D256" i="59"/>
  <c r="D256" i="57"/>
  <c r="J457" i="47"/>
  <c r="D80" i="38"/>
  <c r="D239" i="38" s="1"/>
  <c r="J725" i="47"/>
  <c r="D80" i="42"/>
  <c r="D239" i="42" s="1"/>
  <c r="D7" i="55"/>
  <c r="D7" i="54"/>
  <c r="J30" i="47"/>
  <c r="D7" i="58"/>
  <c r="D7" i="56"/>
  <c r="D7" i="57"/>
  <c r="D7" i="59"/>
  <c r="D308" i="59"/>
  <c r="D308" i="57"/>
  <c r="D308" i="56"/>
  <c r="D308" i="58"/>
  <c r="D308" i="55"/>
  <c r="D308" i="54"/>
  <c r="J835" i="47"/>
  <c r="E163" i="45"/>
  <c r="E190" i="45" s="1"/>
  <c r="J570" i="47"/>
  <c r="D211" i="54"/>
  <c r="D211" i="55"/>
  <c r="D211" i="57"/>
  <c r="D211" i="59"/>
  <c r="D211" i="58"/>
  <c r="D211" i="56"/>
  <c r="D135" i="56"/>
  <c r="D135" i="55"/>
  <c r="D135" i="59"/>
  <c r="J368" i="47"/>
  <c r="D135" i="57"/>
  <c r="D135" i="54"/>
  <c r="D135" i="58"/>
  <c r="D143" i="34"/>
  <c r="J160" i="47"/>
  <c r="L2" i="47"/>
  <c r="F167" i="1"/>
  <c r="D86" i="59"/>
  <c r="D86" i="57"/>
  <c r="D86" i="55"/>
  <c r="D86" i="56"/>
  <c r="D86" i="54"/>
  <c r="D86" i="58"/>
  <c r="J235" i="47"/>
  <c r="D156" i="56"/>
  <c r="D156" i="58"/>
  <c r="D156" i="57"/>
  <c r="D156" i="55"/>
  <c r="D156" i="54"/>
  <c r="J431" i="47"/>
  <c r="D156" i="59"/>
  <c r="E163" i="46"/>
  <c r="E190" i="46" s="1"/>
  <c r="D283" i="54"/>
  <c r="D283" i="56"/>
  <c r="D283" i="55"/>
  <c r="J768" i="47"/>
  <c r="D283" i="58"/>
  <c r="D283" i="57"/>
  <c r="D283" i="59"/>
  <c r="J633" i="47"/>
  <c r="D232" i="54"/>
  <c r="D232" i="57"/>
  <c r="D232" i="59"/>
  <c r="D232" i="56"/>
  <c r="D232" i="58"/>
  <c r="D232" i="55"/>
  <c r="D181" i="59"/>
  <c r="D181" i="57"/>
  <c r="D181" i="54"/>
  <c r="D181" i="58"/>
  <c r="D181" i="56"/>
  <c r="J498" i="47"/>
  <c r="D181" i="55"/>
  <c r="D108" i="56"/>
  <c r="D108" i="58"/>
  <c r="D108" i="55"/>
  <c r="J299" i="47"/>
  <c r="D108" i="54"/>
  <c r="D108" i="59"/>
  <c r="D108" i="57"/>
  <c r="F78" i="36"/>
  <c r="E83" i="36"/>
  <c r="E167" i="44"/>
  <c r="E194" i="44" s="1"/>
  <c r="D332" i="57"/>
  <c r="D332" i="55"/>
  <c r="J901" i="47"/>
  <c r="D332" i="54"/>
  <c r="D332" i="56"/>
  <c r="D332" i="58"/>
  <c r="D332" i="59"/>
  <c r="G5" i="48"/>
  <c r="G11" i="48" s="1"/>
  <c r="G5" i="44"/>
  <c r="G11" i="44" s="1"/>
  <c r="G5" i="37"/>
  <c r="G11" i="37" s="1"/>
  <c r="G5" i="1"/>
  <c r="G11" i="1" s="1"/>
  <c r="G5" i="45"/>
  <c r="G11" i="45" s="1"/>
  <c r="G5" i="42"/>
  <c r="G11" i="42" s="1"/>
  <c r="G5" i="41"/>
  <c r="G11" i="41" s="1"/>
  <c r="G5" i="34"/>
  <c r="G11" i="34" s="1"/>
  <c r="G5" i="43"/>
  <c r="G11" i="43" s="1"/>
  <c r="G5" i="20"/>
  <c r="G11" i="20" s="1"/>
  <c r="G5" i="38"/>
  <c r="G11" i="38" s="1"/>
  <c r="G5" i="39"/>
  <c r="G11" i="39" s="1"/>
  <c r="G5" i="40"/>
  <c r="G11" i="40" s="1"/>
  <c r="G5" i="46"/>
  <c r="G11" i="46" s="1"/>
  <c r="G5" i="36"/>
  <c r="G11" i="36" s="1"/>
  <c r="G5" i="35"/>
  <c r="G11" i="35" s="1"/>
  <c r="D361" i="59"/>
  <c r="J972" i="47"/>
  <c r="D361" i="55"/>
  <c r="D361" i="54"/>
  <c r="D361" i="57"/>
  <c r="D361" i="56"/>
  <c r="D361" i="58"/>
  <c r="E78" i="1"/>
  <c r="D84" i="1"/>
  <c r="D131" i="57"/>
  <c r="J364" i="47"/>
  <c r="D131" i="56"/>
  <c r="D131" i="55"/>
  <c r="D131" i="59"/>
  <c r="D131" i="58"/>
  <c r="D131" i="54"/>
  <c r="D58" i="57"/>
  <c r="D58" i="54"/>
  <c r="D58" i="59"/>
  <c r="J165" i="47"/>
  <c r="D58" i="58"/>
  <c r="D58" i="55"/>
  <c r="D58" i="56"/>
  <c r="L203" i="47"/>
  <c r="F166" i="35"/>
  <c r="L940" i="47"/>
  <c r="F162" i="46"/>
  <c r="D82" i="59"/>
  <c r="D82" i="55"/>
  <c r="D82" i="54"/>
  <c r="D82" i="56"/>
  <c r="D82" i="57"/>
  <c r="D82" i="58"/>
  <c r="J231" i="47"/>
  <c r="E79" i="41"/>
  <c r="D239" i="41"/>
  <c r="D241" i="41"/>
  <c r="J629" i="47"/>
  <c r="D139" i="41"/>
  <c r="D185" i="58"/>
  <c r="D185" i="55"/>
  <c r="D185" i="56"/>
  <c r="J502" i="47"/>
  <c r="D185" i="54"/>
  <c r="D185" i="59"/>
  <c r="D185" i="57"/>
  <c r="D106" i="57"/>
  <c r="D106" i="56"/>
  <c r="D106" i="58"/>
  <c r="D106" i="55"/>
  <c r="D106" i="59"/>
  <c r="J297" i="47"/>
  <c r="D106" i="54"/>
  <c r="D336" i="57"/>
  <c r="D336" i="58"/>
  <c r="J905" i="47"/>
  <c r="D336" i="55"/>
  <c r="D336" i="59"/>
  <c r="D336" i="54"/>
  <c r="D336" i="56"/>
  <c r="D356" i="58"/>
  <c r="D356" i="54"/>
  <c r="D356" i="57"/>
  <c r="D356" i="59"/>
  <c r="D356" i="56"/>
  <c r="D356" i="55"/>
  <c r="J967" i="47"/>
  <c r="D9" i="55"/>
  <c r="D9" i="58"/>
  <c r="D9" i="56"/>
  <c r="J32" i="47"/>
  <c r="D9" i="59"/>
  <c r="D9" i="54"/>
  <c r="D9" i="57"/>
  <c r="D245" i="44"/>
  <c r="J830" i="47"/>
  <c r="D143" i="44"/>
  <c r="D243" i="44"/>
  <c r="E83" i="44"/>
  <c r="F78" i="44"/>
  <c r="E79" i="40"/>
  <c r="J562" i="47"/>
  <c r="D139" i="40"/>
  <c r="D136" i="54"/>
  <c r="D136" i="59"/>
  <c r="J369" i="47"/>
  <c r="D136" i="57"/>
  <c r="D136" i="55"/>
  <c r="D136" i="56"/>
  <c r="D136" i="58"/>
  <c r="F78" i="34"/>
  <c r="E83" i="34"/>
  <c r="L471" i="47"/>
  <c r="F162" i="39"/>
  <c r="L69" i="47"/>
  <c r="F167" i="20"/>
  <c r="E83" i="35"/>
  <c r="F78" i="35"/>
  <c r="D160" i="58"/>
  <c r="D160" i="56"/>
  <c r="D160" i="57"/>
  <c r="D160" i="55"/>
  <c r="J435" i="47"/>
  <c r="D160" i="59"/>
  <c r="D160" i="54"/>
  <c r="D139" i="43"/>
  <c r="E79" i="43"/>
  <c r="J763" i="47"/>
  <c r="D231" i="59"/>
  <c r="D231" i="57"/>
  <c r="D231" i="54"/>
  <c r="D231" i="55"/>
  <c r="D231" i="56"/>
  <c r="J632" i="47"/>
  <c r="D231" i="58"/>
  <c r="D109" i="55"/>
  <c r="D109" i="58"/>
  <c r="D109" i="54"/>
  <c r="D109" i="59"/>
  <c r="D109" i="57"/>
  <c r="D109" i="56"/>
  <c r="J300" i="47"/>
  <c r="E167" i="35"/>
  <c r="E194" i="35" s="1"/>
  <c r="E168" i="20"/>
  <c r="E195" i="20" s="1"/>
  <c r="D331" i="57"/>
  <c r="J900" i="47"/>
  <c r="D331" i="55"/>
  <c r="D331" i="59"/>
  <c r="D331" i="54"/>
  <c r="D331" i="56"/>
  <c r="D331" i="58"/>
  <c r="E163" i="38"/>
  <c r="E190" i="38" s="1"/>
  <c r="D11" i="59"/>
  <c r="J34" i="47"/>
  <c r="D11" i="58"/>
  <c r="D11" i="57"/>
  <c r="D11" i="54"/>
  <c r="D11" i="55"/>
  <c r="D11" i="56"/>
  <c r="J834" i="47"/>
  <c r="D307" i="58"/>
  <c r="D307" i="55"/>
  <c r="D307" i="56"/>
  <c r="D307" i="54"/>
  <c r="D307" i="59"/>
  <c r="D307" i="57"/>
  <c r="E167" i="36"/>
  <c r="E194" i="36" s="1"/>
  <c r="D208" i="56"/>
  <c r="J567" i="47"/>
  <c r="D208" i="58"/>
  <c r="D208" i="57"/>
  <c r="D208" i="59"/>
  <c r="D208" i="55"/>
  <c r="D208" i="54"/>
  <c r="D134" i="59"/>
  <c r="D134" i="55"/>
  <c r="D134" i="57"/>
  <c r="D134" i="54"/>
  <c r="D134" i="56"/>
  <c r="D134" i="58"/>
  <c r="J367" i="47"/>
  <c r="D59" i="57"/>
  <c r="D59" i="59"/>
  <c r="D59" i="55"/>
  <c r="D59" i="56"/>
  <c r="J166" i="47"/>
  <c r="D59" i="58"/>
  <c r="D59" i="54"/>
  <c r="L270" i="47"/>
  <c r="F166" i="36"/>
  <c r="L538" i="47"/>
  <c r="F162" i="40"/>
  <c r="D143" i="35"/>
  <c r="J227" i="47"/>
  <c r="D157" i="56"/>
  <c r="D157" i="59"/>
  <c r="D157" i="57"/>
  <c r="J432" i="47"/>
  <c r="D157" i="58"/>
  <c r="D157" i="55"/>
  <c r="D157" i="54"/>
  <c r="D282" i="57"/>
  <c r="J767" i="47"/>
  <c r="D282" i="55"/>
  <c r="D282" i="58"/>
  <c r="D282" i="56"/>
  <c r="D282" i="59"/>
  <c r="D282" i="54"/>
  <c r="J495" i="47"/>
  <c r="E79" i="39"/>
  <c r="D139" i="39"/>
  <c r="J294" i="47"/>
  <c r="D143" i="36"/>
  <c r="D243" i="36"/>
  <c r="D245" i="36"/>
  <c r="D335" i="58"/>
  <c r="D335" i="54"/>
  <c r="D335" i="55"/>
  <c r="J904" i="47"/>
  <c r="D335" i="57"/>
  <c r="D335" i="56"/>
  <c r="D335" i="59"/>
  <c r="D8" i="55"/>
  <c r="D8" i="57"/>
  <c r="J31" i="47"/>
  <c r="D8" i="59"/>
  <c r="D8" i="54"/>
  <c r="D8" i="58"/>
  <c r="D8" i="56"/>
  <c r="D309" i="59"/>
  <c r="J836" i="47"/>
  <c r="D309" i="58"/>
  <c r="D309" i="56"/>
  <c r="D309" i="54"/>
  <c r="D309" i="57"/>
  <c r="D309" i="55"/>
  <c r="D210" i="58"/>
  <c r="D210" i="59"/>
  <c r="D210" i="54"/>
  <c r="D210" i="57"/>
  <c r="D210" i="55"/>
  <c r="D210" i="56"/>
  <c r="J569" i="47"/>
  <c r="E79" i="37"/>
  <c r="J361" i="47"/>
  <c r="D139" i="37"/>
  <c r="D57" i="58"/>
  <c r="D57" i="56"/>
  <c r="J164" i="47"/>
  <c r="D57" i="55"/>
  <c r="D57" i="54"/>
  <c r="D57" i="59"/>
  <c r="D57" i="57"/>
  <c r="L806" i="47"/>
  <c r="F166" i="44"/>
  <c r="L404" i="47"/>
  <c r="F162" i="38"/>
  <c r="D81" i="55"/>
  <c r="D81" i="56"/>
  <c r="J230" i="47"/>
  <c r="D81" i="59"/>
  <c r="D81" i="57"/>
  <c r="D81" i="58"/>
  <c r="D81" i="54"/>
  <c r="D139" i="38"/>
  <c r="J428" i="47"/>
  <c r="E79" i="38"/>
  <c r="E163" i="37"/>
  <c r="E190" i="37" s="1"/>
  <c r="D284" i="56"/>
  <c r="D284" i="55"/>
  <c r="D284" i="59"/>
  <c r="D284" i="57"/>
  <c r="D284" i="58"/>
  <c r="J769" i="47"/>
  <c r="D284" i="54"/>
  <c r="D236" i="58"/>
  <c r="D236" i="54"/>
  <c r="D236" i="57"/>
  <c r="D236" i="55"/>
  <c r="D236" i="59"/>
  <c r="D236" i="56"/>
  <c r="J637" i="47"/>
  <c r="E167" i="34"/>
  <c r="E194" i="34" s="1"/>
  <c r="D186" i="55"/>
  <c r="D186" i="59"/>
  <c r="J503" i="47"/>
  <c r="D186" i="54"/>
  <c r="D186" i="58"/>
  <c r="D186" i="56"/>
  <c r="D186" i="57"/>
  <c r="D110" i="56"/>
  <c r="D110" i="57"/>
  <c r="D110" i="55"/>
  <c r="D110" i="54"/>
  <c r="D110" i="58"/>
  <c r="J301" i="47"/>
  <c r="D110" i="59"/>
  <c r="E79" i="46"/>
  <c r="D139" i="46"/>
  <c r="D241" i="46"/>
  <c r="J964" i="47"/>
  <c r="D239" i="46"/>
  <c r="E163" i="39"/>
  <c r="E190" i="39" s="1"/>
  <c r="D10" i="59"/>
  <c r="D10" i="54"/>
  <c r="D10" i="58"/>
  <c r="D10" i="55"/>
  <c r="J33" i="47"/>
  <c r="D10" i="57"/>
  <c r="D10" i="56"/>
  <c r="D310" i="56"/>
  <c r="D310" i="57"/>
  <c r="D310" i="55"/>
  <c r="D310" i="54"/>
  <c r="J837" i="47"/>
  <c r="D310" i="58"/>
  <c r="D310" i="59"/>
  <c r="D209" i="54"/>
  <c r="D209" i="58"/>
  <c r="D209" i="57"/>
  <c r="D209" i="59"/>
  <c r="J568" i="47"/>
  <c r="D209" i="56"/>
  <c r="D209" i="55"/>
  <c r="D60" i="54"/>
  <c r="D60" i="56"/>
  <c r="D60" i="58"/>
  <c r="D60" i="57"/>
  <c r="J167" i="47"/>
  <c r="D60" i="59"/>
  <c r="D60" i="55"/>
  <c r="L739" i="47"/>
  <c r="F162" i="43"/>
  <c r="L873" i="47"/>
  <c r="F162" i="45"/>
  <c r="D83" i="57"/>
  <c r="D83" i="55"/>
  <c r="J232" i="47"/>
  <c r="D83" i="56"/>
  <c r="D83" i="54"/>
  <c r="D83" i="58"/>
  <c r="D83" i="59"/>
  <c r="D158" i="54"/>
  <c r="J433" i="47"/>
  <c r="D158" i="57"/>
  <c r="D158" i="59"/>
  <c r="D158" i="55"/>
  <c r="D158" i="58"/>
  <c r="D158" i="56"/>
  <c r="D281" i="55"/>
  <c r="J766" i="47"/>
  <c r="D281" i="59"/>
  <c r="D281" i="58"/>
  <c r="D281" i="57"/>
  <c r="D281" i="56"/>
  <c r="D281" i="54"/>
  <c r="D234" i="55"/>
  <c r="D234" i="54"/>
  <c r="D234" i="59"/>
  <c r="J635" i="47"/>
  <c r="D234" i="57"/>
  <c r="D234" i="56"/>
  <c r="D234" i="58"/>
  <c r="E163" i="41"/>
  <c r="E190" i="41" s="1"/>
  <c r="D183" i="58"/>
  <c r="D183" i="56"/>
  <c r="D183" i="57"/>
  <c r="D183" i="59"/>
  <c r="J500" i="47"/>
  <c r="D183" i="55"/>
  <c r="D183" i="54"/>
  <c r="D107" i="58"/>
  <c r="D107" i="54"/>
  <c r="D107" i="59"/>
  <c r="J298" i="47"/>
  <c r="D107" i="56"/>
  <c r="D107" i="55"/>
  <c r="D107" i="57"/>
  <c r="J897" i="47"/>
  <c r="D139" i="45"/>
  <c r="E79" i="45"/>
  <c r="D311" i="56"/>
  <c r="J838" i="47"/>
  <c r="D311" i="57"/>
  <c r="D311" i="54"/>
  <c r="D311" i="55"/>
  <c r="D311" i="58"/>
  <c r="D311" i="59"/>
  <c r="E163" i="42"/>
  <c r="E190" i="42" s="1"/>
  <c r="D207" i="56"/>
  <c r="D207" i="58"/>
  <c r="D207" i="59"/>
  <c r="D207" i="55"/>
  <c r="D207" i="54"/>
  <c r="D207" i="57"/>
  <c r="J566" i="47"/>
  <c r="D132" i="58"/>
  <c r="J365" i="47"/>
  <c r="D132" i="59"/>
  <c r="D132" i="57"/>
  <c r="D132" i="54"/>
  <c r="D132" i="55"/>
  <c r="D132" i="56"/>
  <c r="J163" i="47"/>
  <c r="D56" i="55"/>
  <c r="D56" i="56"/>
  <c r="D56" i="57"/>
  <c r="D56" i="58"/>
  <c r="D56" i="59"/>
  <c r="D56" i="54"/>
  <c r="L337" i="47"/>
  <c r="F162" i="37"/>
  <c r="L672" i="47"/>
  <c r="F162" i="42"/>
  <c r="D84" i="57"/>
  <c r="D84" i="58"/>
  <c r="D84" i="54"/>
  <c r="D84" i="55"/>
  <c r="D84" i="56"/>
  <c r="J233" i="47"/>
  <c r="D84" i="59"/>
  <c r="D159" i="57"/>
  <c r="D159" i="59"/>
  <c r="D159" i="56"/>
  <c r="D159" i="58"/>
  <c r="D159" i="55"/>
  <c r="J434" i="47"/>
  <c r="D159" i="54"/>
  <c r="D286" i="54"/>
  <c r="D286" i="56"/>
  <c r="J771" i="47"/>
  <c r="D286" i="59"/>
  <c r="D286" i="57"/>
  <c r="D286" i="55"/>
  <c r="D286" i="58"/>
  <c r="J636" i="47"/>
  <c r="D235" i="55"/>
  <c r="D235" i="59"/>
  <c r="D235" i="57"/>
  <c r="D235" i="58"/>
  <c r="D235" i="56"/>
  <c r="D235" i="54"/>
  <c r="D184" i="54"/>
  <c r="D184" i="56"/>
  <c r="J501" i="47"/>
  <c r="D184" i="57"/>
  <c r="D184" i="58"/>
  <c r="D184" i="55"/>
  <c r="D184" i="59"/>
  <c r="F79" i="48"/>
  <c r="D4" i="51"/>
  <c r="D6" i="51" s="1"/>
  <c r="D334" i="55"/>
  <c r="J903" i="47"/>
  <c r="D334" i="59"/>
  <c r="D334" i="58"/>
  <c r="D334" i="57"/>
  <c r="D334" i="56"/>
  <c r="D334" i="54"/>
  <c r="J970" i="47"/>
  <c r="D359" i="54"/>
  <c r="D359" i="55"/>
  <c r="D359" i="57"/>
  <c r="D359" i="56"/>
  <c r="D359" i="59"/>
  <c r="D359" i="58"/>
  <c r="D6" i="58"/>
  <c r="D6" i="57"/>
  <c r="D6" i="59"/>
  <c r="D6" i="55"/>
  <c r="D6" i="54"/>
  <c r="D6" i="56"/>
  <c r="J29" i="47"/>
  <c r="J833" i="47"/>
  <c r="D306" i="55"/>
  <c r="D306" i="56"/>
  <c r="D306" i="59"/>
  <c r="D306" i="57"/>
  <c r="D306" i="54"/>
  <c r="D306" i="58"/>
  <c r="D206" i="58"/>
  <c r="D206" i="57"/>
  <c r="D206" i="54"/>
  <c r="D206" i="56"/>
  <c r="D206" i="59"/>
  <c r="D206" i="55"/>
  <c r="J565" i="47"/>
  <c r="J366" i="47"/>
  <c r="D133" i="59"/>
  <c r="D133" i="55"/>
  <c r="D133" i="56"/>
  <c r="D133" i="57"/>
  <c r="D133" i="54"/>
  <c r="D133" i="58"/>
  <c r="D61" i="58"/>
  <c r="D61" i="55"/>
  <c r="D61" i="59"/>
  <c r="D61" i="56"/>
  <c r="J168" i="47"/>
  <c r="D61" i="57"/>
  <c r="D61" i="54"/>
  <c r="L605" i="47"/>
  <c r="F162" i="41"/>
  <c r="L136" i="47"/>
  <c r="F166" i="34"/>
  <c r="D85" i="55"/>
  <c r="D85" i="57"/>
  <c r="D85" i="59"/>
  <c r="D85" i="56"/>
  <c r="J234" i="47"/>
  <c r="D85" i="54"/>
  <c r="D85" i="58"/>
  <c r="D161" i="54"/>
  <c r="D161" i="56"/>
  <c r="D161" i="55"/>
  <c r="D161" i="57"/>
  <c r="D161" i="58"/>
  <c r="J436" i="47"/>
  <c r="D161" i="59"/>
  <c r="D285" i="54"/>
  <c r="D285" i="55"/>
  <c r="J770" i="47"/>
  <c r="D285" i="58"/>
  <c r="D285" i="57"/>
  <c r="D285" i="56"/>
  <c r="D285" i="59"/>
  <c r="J634" i="47"/>
  <c r="D233" i="54"/>
  <c r="D233" i="55"/>
  <c r="D233" i="59"/>
  <c r="D233" i="57"/>
  <c r="D233" i="58"/>
  <c r="D233" i="56"/>
  <c r="E163" i="40"/>
  <c r="E190" i="40" s="1"/>
  <c r="D182" i="54"/>
  <c r="D182" i="55"/>
  <c r="D182" i="56"/>
  <c r="D182" i="58"/>
  <c r="D182" i="59"/>
  <c r="D182" i="57"/>
  <c r="J499" i="47"/>
  <c r="D111" i="55"/>
  <c r="D111" i="56"/>
  <c r="D111" i="59"/>
  <c r="J302" i="47"/>
  <c r="D111" i="54"/>
  <c r="D111" i="58"/>
  <c r="D111" i="57"/>
  <c r="D333" i="59"/>
  <c r="D333" i="54"/>
  <c r="D333" i="57"/>
  <c r="D333" i="56"/>
  <c r="J902" i="47"/>
  <c r="D333" i="55"/>
  <c r="D333" i="58"/>
  <c r="D243" i="35" l="1"/>
  <c r="D243" i="34"/>
  <c r="D241" i="38"/>
  <c r="D246" i="20"/>
  <c r="D239" i="45"/>
  <c r="D241" i="40"/>
  <c r="D241" i="39"/>
  <c r="D241" i="37"/>
  <c r="D241" i="43"/>
  <c r="F167" i="34"/>
  <c r="F194" i="34" s="1"/>
  <c r="F167" i="44"/>
  <c r="F194" i="44" s="1"/>
  <c r="F167" i="36"/>
  <c r="F194" i="36" s="1"/>
  <c r="D145" i="41"/>
  <c r="D141" i="41"/>
  <c r="D144" i="41"/>
  <c r="D140" i="41"/>
  <c r="D142" i="41"/>
  <c r="D143" i="41"/>
  <c r="F163" i="46"/>
  <c r="F190" i="46" s="1"/>
  <c r="M203" i="47"/>
  <c r="G166" i="35"/>
  <c r="M136" i="47"/>
  <c r="G166" i="34"/>
  <c r="K294" i="47"/>
  <c r="E143" i="36"/>
  <c r="D148" i="20"/>
  <c r="D145" i="20"/>
  <c r="D146" i="20"/>
  <c r="D150" i="20"/>
  <c r="D149" i="20"/>
  <c r="D147" i="20"/>
  <c r="D104" i="45"/>
  <c r="D147" i="45"/>
  <c r="D100" i="45"/>
  <c r="D102" i="45"/>
  <c r="D106" i="45"/>
  <c r="D103" i="45"/>
  <c r="D95" i="45"/>
  <c r="D98" i="45"/>
  <c r="D99" i="45"/>
  <c r="D101" i="45"/>
  <c r="D96" i="45"/>
  <c r="D105" i="45"/>
  <c r="D94" i="45"/>
  <c r="J898" i="47"/>
  <c r="D97" i="45"/>
  <c r="E80" i="45"/>
  <c r="D240" i="45"/>
  <c r="D105" i="20"/>
  <c r="D99" i="20"/>
  <c r="D111" i="20"/>
  <c r="D103" i="20"/>
  <c r="J94" i="47"/>
  <c r="D108" i="20"/>
  <c r="D100" i="20"/>
  <c r="D109" i="20"/>
  <c r="D152" i="20"/>
  <c r="D107" i="20"/>
  <c r="D101" i="20"/>
  <c r="D102" i="20"/>
  <c r="D110" i="20"/>
  <c r="D106" i="20"/>
  <c r="D104" i="20"/>
  <c r="D245" i="20"/>
  <c r="D105" i="40"/>
  <c r="D103" i="40"/>
  <c r="D106" i="40"/>
  <c r="D94" i="40"/>
  <c r="J563" i="47"/>
  <c r="D100" i="40"/>
  <c r="D147" i="40"/>
  <c r="D97" i="40"/>
  <c r="D95" i="40"/>
  <c r="D99" i="40"/>
  <c r="E80" i="40"/>
  <c r="D96" i="40"/>
  <c r="D101" i="40"/>
  <c r="D102" i="40"/>
  <c r="D98" i="40"/>
  <c r="D104" i="40"/>
  <c r="D240" i="40"/>
  <c r="F163" i="39"/>
  <c r="F190" i="39" s="1"/>
  <c r="J26" i="47"/>
  <c r="D144" i="1"/>
  <c r="M270" i="47"/>
  <c r="G166" i="36"/>
  <c r="M605" i="47"/>
  <c r="G162" i="41"/>
  <c r="G78" i="36"/>
  <c r="G83" i="36" s="1"/>
  <c r="F83" i="36"/>
  <c r="F168" i="1"/>
  <c r="F195" i="1" s="1"/>
  <c r="D100" i="38"/>
  <c r="D104" i="38"/>
  <c r="D101" i="38"/>
  <c r="D96" i="38"/>
  <c r="D102" i="38"/>
  <c r="D97" i="38"/>
  <c r="D99" i="38"/>
  <c r="J429" i="47"/>
  <c r="D105" i="38"/>
  <c r="E80" i="38"/>
  <c r="D94" i="38"/>
  <c r="D95" i="38"/>
  <c r="D147" i="38"/>
  <c r="D106" i="38"/>
  <c r="D103" i="38"/>
  <c r="D98" i="38"/>
  <c r="D240" i="38"/>
  <c r="D109" i="34"/>
  <c r="D105" i="34"/>
  <c r="D108" i="34"/>
  <c r="D151" i="34"/>
  <c r="D100" i="34"/>
  <c r="D102" i="34"/>
  <c r="D98" i="34"/>
  <c r="D110" i="34"/>
  <c r="D99" i="34"/>
  <c r="D101" i="34"/>
  <c r="D107" i="34"/>
  <c r="D103" i="34"/>
  <c r="J161" i="47"/>
  <c r="D104" i="34"/>
  <c r="D106" i="34"/>
  <c r="D244" i="34"/>
  <c r="F163" i="41"/>
  <c r="F190" i="41" s="1"/>
  <c r="F163" i="42"/>
  <c r="F190" i="42" s="1"/>
  <c r="D145" i="38"/>
  <c r="D141" i="38"/>
  <c r="D140" i="38"/>
  <c r="D143" i="38"/>
  <c r="D142" i="38"/>
  <c r="D144" i="38"/>
  <c r="D145" i="37"/>
  <c r="D143" i="37"/>
  <c r="D140" i="37"/>
  <c r="D142" i="37"/>
  <c r="D141" i="37"/>
  <c r="D144" i="37"/>
  <c r="D146" i="36"/>
  <c r="D148" i="36"/>
  <c r="D149" i="36"/>
  <c r="D145" i="36"/>
  <c r="D147" i="36"/>
  <c r="D144" i="36"/>
  <c r="K160" i="47"/>
  <c r="E143" i="34"/>
  <c r="F83" i="44"/>
  <c r="G78" i="44"/>
  <c r="G83" i="44" s="1"/>
  <c r="F167" i="35"/>
  <c r="F194" i="35" s="1"/>
  <c r="F78" i="1"/>
  <c r="E84" i="1"/>
  <c r="M940" i="47"/>
  <c r="G162" i="46"/>
  <c r="M672" i="47"/>
  <c r="G162" i="42"/>
  <c r="E104" i="48"/>
  <c r="C23" i="51"/>
  <c r="K93" i="47"/>
  <c r="E144" i="20"/>
  <c r="F79" i="34"/>
  <c r="E84" i="34"/>
  <c r="E139" i="45"/>
  <c r="K897" i="47"/>
  <c r="F79" i="45"/>
  <c r="G78" i="34"/>
  <c r="G83" i="34" s="1"/>
  <c r="F83" i="34"/>
  <c r="D143" i="40"/>
  <c r="D140" i="40"/>
  <c r="D142" i="40"/>
  <c r="D144" i="40"/>
  <c r="D145" i="40"/>
  <c r="D141" i="40"/>
  <c r="E143" i="44"/>
  <c r="K830" i="47"/>
  <c r="M538" i="47"/>
  <c r="G162" i="40"/>
  <c r="M873" i="47"/>
  <c r="G162" i="45"/>
  <c r="H5" i="34"/>
  <c r="H11" i="34" s="1"/>
  <c r="H5" i="44"/>
  <c r="H11" i="44" s="1"/>
  <c r="H5" i="43"/>
  <c r="H11" i="43" s="1"/>
  <c r="H5" i="40"/>
  <c r="H11" i="40" s="1"/>
  <c r="H5" i="41"/>
  <c r="H11" i="41" s="1"/>
  <c r="H5" i="38"/>
  <c r="H11" i="38" s="1"/>
  <c r="H5" i="1"/>
  <c r="H11" i="1" s="1"/>
  <c r="H5" i="48"/>
  <c r="H5" i="39"/>
  <c r="H11" i="39" s="1"/>
  <c r="H5" i="37"/>
  <c r="H11" i="37" s="1"/>
  <c r="H5" i="45"/>
  <c r="H11" i="45" s="1"/>
  <c r="H5" i="20"/>
  <c r="H11" i="20" s="1"/>
  <c r="H5" i="42"/>
  <c r="H11" i="42" s="1"/>
  <c r="H5" i="36"/>
  <c r="H11" i="36" s="1"/>
  <c r="H5" i="46"/>
  <c r="H11" i="46" s="1"/>
  <c r="H5" i="35"/>
  <c r="H11" i="35" s="1"/>
  <c r="E105" i="48"/>
  <c r="C26" i="51"/>
  <c r="F16" i="51"/>
  <c r="F18" i="51" s="1"/>
  <c r="F79" i="44"/>
  <c r="E84" i="44"/>
  <c r="F84" i="20"/>
  <c r="G79" i="20"/>
  <c r="G84" i="20" s="1"/>
  <c r="D99" i="41"/>
  <c r="D97" i="41"/>
  <c r="D106" i="41"/>
  <c r="D98" i="41"/>
  <c r="J630" i="47"/>
  <c r="D102" i="41"/>
  <c r="D100" i="41"/>
  <c r="D105" i="41"/>
  <c r="D96" i="41"/>
  <c r="E80" i="41"/>
  <c r="D104" i="41"/>
  <c r="D95" i="41"/>
  <c r="D94" i="41"/>
  <c r="D147" i="41"/>
  <c r="D103" i="41"/>
  <c r="D101" i="41"/>
  <c r="D240" i="41"/>
  <c r="F79" i="42"/>
  <c r="E139" i="42"/>
  <c r="K696" i="47"/>
  <c r="I12" i="19"/>
  <c r="F163" i="37"/>
  <c r="F190" i="37" s="1"/>
  <c r="D144" i="45"/>
  <c r="D145" i="45"/>
  <c r="D140" i="45"/>
  <c r="D141" i="45"/>
  <c r="D143" i="45"/>
  <c r="D142" i="45"/>
  <c r="F163" i="45"/>
  <c r="F190" i="45" s="1"/>
  <c r="D145" i="39"/>
  <c r="D141" i="39"/>
  <c r="D144" i="39"/>
  <c r="D143" i="39"/>
  <c r="D140" i="39"/>
  <c r="D142" i="39"/>
  <c r="F79" i="43"/>
  <c r="K763" i="47"/>
  <c r="E139" i="43"/>
  <c r="K629" i="47"/>
  <c r="F79" i="41"/>
  <c r="E139" i="41"/>
  <c r="M471" i="47"/>
  <c r="G162" i="39"/>
  <c r="M2" i="47"/>
  <c r="G167" i="1"/>
  <c r="D145" i="34"/>
  <c r="D146" i="34"/>
  <c r="D149" i="34"/>
  <c r="D144" i="34"/>
  <c r="D147" i="34"/>
  <c r="D148" i="34"/>
  <c r="D109" i="44"/>
  <c r="D108" i="44"/>
  <c r="D151" i="44"/>
  <c r="D105" i="44"/>
  <c r="D103" i="44"/>
  <c r="D99" i="44"/>
  <c r="D100" i="44"/>
  <c r="D101" i="44"/>
  <c r="D107" i="44"/>
  <c r="J831" i="47"/>
  <c r="D110" i="44"/>
  <c r="D98" i="44"/>
  <c r="D102" i="44"/>
  <c r="D104" i="44"/>
  <c r="D106" i="44"/>
  <c r="D244" i="44"/>
  <c r="D140" i="46"/>
  <c r="D143" i="46"/>
  <c r="D142" i="46"/>
  <c r="D144" i="46"/>
  <c r="D145" i="46"/>
  <c r="D141" i="46"/>
  <c r="F79" i="37"/>
  <c r="K361" i="47"/>
  <c r="E139" i="37"/>
  <c r="F79" i="39"/>
  <c r="E139" i="39"/>
  <c r="K495" i="47"/>
  <c r="D143" i="43"/>
  <c r="D145" i="43"/>
  <c r="D144" i="43"/>
  <c r="D141" i="43"/>
  <c r="D142" i="43"/>
  <c r="D140" i="43"/>
  <c r="D145" i="44"/>
  <c r="D144" i="44"/>
  <c r="D146" i="44"/>
  <c r="D147" i="44"/>
  <c r="D149" i="44"/>
  <c r="D148" i="44"/>
  <c r="M404" i="47"/>
  <c r="G162" i="38"/>
  <c r="M337" i="47"/>
  <c r="G162" i="37"/>
  <c r="F79" i="35"/>
  <c r="E84" i="35"/>
  <c r="E98" i="48"/>
  <c r="C25" i="51"/>
  <c r="D101" i="46"/>
  <c r="D96" i="46"/>
  <c r="D106" i="46"/>
  <c r="D105" i="46"/>
  <c r="D104" i="46"/>
  <c r="D94" i="46"/>
  <c r="D103" i="46"/>
  <c r="D95" i="46"/>
  <c r="D102" i="46"/>
  <c r="D98" i="46"/>
  <c r="J965" i="47"/>
  <c r="D99" i="46"/>
  <c r="E80" i="46"/>
  <c r="D97" i="46"/>
  <c r="D147" i="46"/>
  <c r="D100" i="46"/>
  <c r="D240" i="46"/>
  <c r="J295" i="47"/>
  <c r="D98" i="36"/>
  <c r="D101" i="36"/>
  <c r="D108" i="36"/>
  <c r="D104" i="36"/>
  <c r="D106" i="36"/>
  <c r="D109" i="36"/>
  <c r="D103" i="36"/>
  <c r="D151" i="36"/>
  <c r="D102" i="36"/>
  <c r="D110" i="36"/>
  <c r="D105" i="36"/>
  <c r="D99" i="36"/>
  <c r="D107" i="36"/>
  <c r="D100" i="36"/>
  <c r="D244" i="36"/>
  <c r="D144" i="42"/>
  <c r="D140" i="42"/>
  <c r="D145" i="42"/>
  <c r="D141" i="42"/>
  <c r="D143" i="42"/>
  <c r="D142" i="42"/>
  <c r="G79" i="48"/>
  <c r="E4" i="51"/>
  <c r="E6" i="51" s="1"/>
  <c r="F163" i="43"/>
  <c r="F190" i="43" s="1"/>
  <c r="F79" i="46"/>
  <c r="E139" i="46"/>
  <c r="K964" i="47"/>
  <c r="F163" i="38"/>
  <c r="F190" i="38" s="1"/>
  <c r="D149" i="35"/>
  <c r="D148" i="35"/>
  <c r="D146" i="35"/>
  <c r="D145" i="35"/>
  <c r="D144" i="35"/>
  <c r="D147" i="35"/>
  <c r="F163" i="40"/>
  <c r="F190" i="40" s="1"/>
  <c r="G78" i="35"/>
  <c r="G83" i="35" s="1"/>
  <c r="F83" i="35"/>
  <c r="K562" i="47"/>
  <c r="F79" i="40"/>
  <c r="E139" i="40"/>
  <c r="M69" i="47"/>
  <c r="G167" i="20"/>
  <c r="M806" i="47"/>
  <c r="G166" i="44"/>
  <c r="D98" i="35"/>
  <c r="D104" i="35"/>
  <c r="D105" i="35"/>
  <c r="D108" i="35"/>
  <c r="D151" i="35"/>
  <c r="D100" i="35"/>
  <c r="D99" i="35"/>
  <c r="D110" i="35"/>
  <c r="D106" i="35"/>
  <c r="D107" i="35"/>
  <c r="D101" i="35"/>
  <c r="D109" i="35"/>
  <c r="D103" i="35"/>
  <c r="J228" i="47"/>
  <c r="D102" i="35"/>
  <c r="D244" i="35"/>
  <c r="D85" i="1"/>
  <c r="D246" i="1" s="1"/>
  <c r="E79" i="1"/>
  <c r="D95" i="39"/>
  <c r="D106" i="39"/>
  <c r="D147" i="39"/>
  <c r="D104" i="39"/>
  <c r="D100" i="39"/>
  <c r="D102" i="39"/>
  <c r="D103" i="39"/>
  <c r="D99" i="39"/>
  <c r="E80" i="39"/>
  <c r="D101" i="39"/>
  <c r="D94" i="39"/>
  <c r="J496" i="47"/>
  <c r="D105" i="39"/>
  <c r="D97" i="39"/>
  <c r="D98" i="39"/>
  <c r="D96" i="39"/>
  <c r="D240" i="39"/>
  <c r="E80" i="37"/>
  <c r="J362" i="47"/>
  <c r="D94" i="37"/>
  <c r="D100" i="37"/>
  <c r="D102" i="37"/>
  <c r="D104" i="37"/>
  <c r="D147" i="37"/>
  <c r="D105" i="37"/>
  <c r="D106" i="37"/>
  <c r="D101" i="37"/>
  <c r="D98" i="37"/>
  <c r="D97" i="37"/>
  <c r="D99" i="37"/>
  <c r="D103" i="37"/>
  <c r="D95" i="37"/>
  <c r="D96" i="37"/>
  <c r="D240" i="37"/>
  <c r="K428" i="47"/>
  <c r="E139" i="38"/>
  <c r="F79" i="38"/>
  <c r="K227" i="47"/>
  <c r="E143" i="35"/>
  <c r="F168" i="20"/>
  <c r="F195" i="20" s="1"/>
  <c r="M739" i="47"/>
  <c r="G162" i="43"/>
  <c r="D99" i="42"/>
  <c r="D96" i="42"/>
  <c r="D102" i="42"/>
  <c r="D100" i="42"/>
  <c r="D103" i="42"/>
  <c r="D106" i="42"/>
  <c r="D94" i="42"/>
  <c r="D147" i="42"/>
  <c r="D95" i="42"/>
  <c r="J697" i="47"/>
  <c r="D98" i="42"/>
  <c r="D97" i="42"/>
  <c r="E80" i="42"/>
  <c r="D105" i="42"/>
  <c r="D104" i="42"/>
  <c r="D101" i="42"/>
  <c r="D240" i="42"/>
  <c r="E84" i="36"/>
  <c r="F79" i="36"/>
  <c r="F80" i="20"/>
  <c r="E85" i="20"/>
  <c r="D241" i="42"/>
  <c r="D94" i="43"/>
  <c r="D96" i="43"/>
  <c r="D105" i="43"/>
  <c r="E80" i="43"/>
  <c r="D102" i="43"/>
  <c r="D100" i="43"/>
  <c r="D98" i="43"/>
  <c r="D99" i="43"/>
  <c r="D106" i="43"/>
  <c r="D95" i="43"/>
  <c r="J764" i="47"/>
  <c r="D101" i="43"/>
  <c r="D104" i="43"/>
  <c r="D103" i="43"/>
  <c r="D147" i="43"/>
  <c r="D97" i="43"/>
  <c r="D240" i="43"/>
  <c r="D151" i="54" l="1"/>
  <c r="AN151" i="54" s="1"/>
  <c r="D151" i="57"/>
  <c r="AN151" i="57" s="1"/>
  <c r="D151" i="58"/>
  <c r="AN151" i="58" s="1"/>
  <c r="D151" i="59"/>
  <c r="AN151" i="59" s="1"/>
  <c r="J382" i="47"/>
  <c r="D151" i="56"/>
  <c r="AN151" i="56" s="1"/>
  <c r="D151" i="55"/>
  <c r="AN151" i="55" s="1"/>
  <c r="D174" i="35"/>
  <c r="D219" i="35"/>
  <c r="D300" i="59"/>
  <c r="AN300" i="59" s="1"/>
  <c r="J783" i="47"/>
  <c r="D300" i="56"/>
  <c r="AN300" i="56" s="1"/>
  <c r="D300" i="58"/>
  <c r="AN300" i="58" s="1"/>
  <c r="D300" i="54"/>
  <c r="AN300" i="54" s="1"/>
  <c r="D300" i="55"/>
  <c r="AN300" i="55" s="1"/>
  <c r="D300" i="57"/>
  <c r="AN300" i="57" s="1"/>
  <c r="D275" i="58"/>
  <c r="AN275" i="58" s="1"/>
  <c r="D275" i="55"/>
  <c r="AN275" i="55" s="1"/>
  <c r="D275" i="54"/>
  <c r="AN275" i="54" s="1"/>
  <c r="D275" i="59"/>
  <c r="AN275" i="59" s="1"/>
  <c r="D275" i="57"/>
  <c r="AN275" i="57" s="1"/>
  <c r="J716" i="47"/>
  <c r="D275" i="56"/>
  <c r="AN275" i="56" s="1"/>
  <c r="D276" i="59"/>
  <c r="AN276" i="59" s="1"/>
  <c r="D276" i="58"/>
  <c r="AN276" i="58" s="1"/>
  <c r="D276" i="57"/>
  <c r="AN276" i="57" s="1"/>
  <c r="D276" i="54"/>
  <c r="AN276" i="54" s="1"/>
  <c r="D276" i="56"/>
  <c r="AN276" i="56" s="1"/>
  <c r="J717" i="47"/>
  <c r="D276" i="55"/>
  <c r="AN276" i="55" s="1"/>
  <c r="D140" i="54"/>
  <c r="J371" i="47"/>
  <c r="D140" i="58"/>
  <c r="D140" i="59"/>
  <c r="D140" i="56"/>
  <c r="D140" i="55"/>
  <c r="D140" i="57"/>
  <c r="D160" i="37"/>
  <c r="D154" i="37"/>
  <c r="D159" i="37"/>
  <c r="D153" i="37"/>
  <c r="D152" i="37"/>
  <c r="D150" i="37"/>
  <c r="D158" i="37"/>
  <c r="D157" i="37"/>
  <c r="D148" i="37"/>
  <c r="D151" i="37"/>
  <c r="D156" i="37"/>
  <c r="D155" i="37"/>
  <c r="D149" i="37"/>
  <c r="D208" i="37"/>
  <c r="D189" i="59"/>
  <c r="D189" i="54"/>
  <c r="D189" i="57"/>
  <c r="D189" i="58"/>
  <c r="J504" i="47"/>
  <c r="D189" i="55"/>
  <c r="D189" i="56"/>
  <c r="D155" i="39"/>
  <c r="D151" i="39"/>
  <c r="D148" i="39"/>
  <c r="D156" i="39"/>
  <c r="D152" i="39"/>
  <c r="D158" i="39"/>
  <c r="D157" i="39"/>
  <c r="D149" i="39"/>
  <c r="D153" i="39"/>
  <c r="D150" i="39"/>
  <c r="D154" i="39"/>
  <c r="D160" i="39"/>
  <c r="D159" i="39"/>
  <c r="D208" i="39"/>
  <c r="D98" i="59"/>
  <c r="D98" i="57"/>
  <c r="J245" i="47"/>
  <c r="D98" i="55"/>
  <c r="D98" i="56"/>
  <c r="D98" i="58"/>
  <c r="D98" i="54"/>
  <c r="D95" i="56"/>
  <c r="D95" i="58"/>
  <c r="J242" i="47"/>
  <c r="D95" i="57"/>
  <c r="D95" i="55"/>
  <c r="D95" i="59"/>
  <c r="D95" i="54"/>
  <c r="D217" i="35"/>
  <c r="D172" i="35"/>
  <c r="D171" i="42"/>
  <c r="D216" i="42"/>
  <c r="D156" i="36"/>
  <c r="D153" i="36"/>
  <c r="D163" i="36"/>
  <c r="D157" i="36"/>
  <c r="D164" i="36"/>
  <c r="D162" i="36"/>
  <c r="D159" i="36"/>
  <c r="D158" i="36"/>
  <c r="D152" i="36"/>
  <c r="D160" i="36"/>
  <c r="D161" i="36"/>
  <c r="D154" i="36"/>
  <c r="D155" i="36"/>
  <c r="D212" i="36"/>
  <c r="E147" i="46"/>
  <c r="K965" i="47"/>
  <c r="F80" i="46"/>
  <c r="D374" i="59"/>
  <c r="D374" i="56"/>
  <c r="D374" i="57"/>
  <c r="D374" i="55"/>
  <c r="D374" i="54"/>
  <c r="J983" i="47"/>
  <c r="D374" i="58"/>
  <c r="D215" i="43"/>
  <c r="D170" i="43"/>
  <c r="L495" i="47"/>
  <c r="G79" i="39"/>
  <c r="F139" i="39"/>
  <c r="D317" i="54"/>
  <c r="J842" i="47"/>
  <c r="D317" i="57"/>
  <c r="D317" i="59"/>
  <c r="D317" i="56"/>
  <c r="D317" i="55"/>
  <c r="D317" i="58"/>
  <c r="G168" i="1"/>
  <c r="G195" i="1" s="1"/>
  <c r="D213" i="39"/>
  <c r="D168" i="39"/>
  <c r="D172" i="45"/>
  <c r="D217" i="45"/>
  <c r="D246" i="57"/>
  <c r="D246" i="55"/>
  <c r="J645" i="47"/>
  <c r="D246" i="56"/>
  <c r="D246" i="54"/>
  <c r="D246" i="58"/>
  <c r="D246" i="59"/>
  <c r="D250" i="55"/>
  <c r="AN250" i="55" s="1"/>
  <c r="J649" i="47"/>
  <c r="D250" i="56"/>
  <c r="AN250" i="56" s="1"/>
  <c r="D250" i="54"/>
  <c r="AN250" i="54" s="1"/>
  <c r="D250" i="58"/>
  <c r="AN250" i="58" s="1"/>
  <c r="D250" i="57"/>
  <c r="AN250" i="57" s="1"/>
  <c r="D250" i="59"/>
  <c r="AN250" i="59" s="1"/>
  <c r="N69" i="47"/>
  <c r="H167" i="20"/>
  <c r="H152" i="20"/>
  <c r="H144" i="20"/>
  <c r="N538" i="47"/>
  <c r="H162" i="40"/>
  <c r="E145" i="44"/>
  <c r="E172" i="44" s="1"/>
  <c r="E148" i="44"/>
  <c r="E175" i="44" s="1"/>
  <c r="E149" i="44"/>
  <c r="E176" i="44" s="1"/>
  <c r="E147" i="44"/>
  <c r="E174" i="44" s="1"/>
  <c r="E144" i="44"/>
  <c r="E171" i="44" s="1"/>
  <c r="E146" i="44"/>
  <c r="E173" i="44" s="1"/>
  <c r="D216" i="40"/>
  <c r="D171" i="40"/>
  <c r="D173" i="36"/>
  <c r="D218" i="36"/>
  <c r="D263" i="36" s="1"/>
  <c r="D213" i="37"/>
  <c r="D168" i="37"/>
  <c r="D76" i="54"/>
  <c r="AN76" i="54" s="1"/>
  <c r="D76" i="56"/>
  <c r="AN76" i="56" s="1"/>
  <c r="J181" i="47"/>
  <c r="D76" i="57"/>
  <c r="AN76" i="57" s="1"/>
  <c r="D76" i="55"/>
  <c r="AN76" i="55" s="1"/>
  <c r="D76" i="59"/>
  <c r="AN76" i="59" s="1"/>
  <c r="D76" i="58"/>
  <c r="AN76" i="58" s="1"/>
  <c r="D165" i="57"/>
  <c r="J438" i="47"/>
  <c r="D165" i="56"/>
  <c r="D165" i="54"/>
  <c r="D165" i="55"/>
  <c r="D165" i="58"/>
  <c r="D165" i="59"/>
  <c r="D166" i="56"/>
  <c r="D166" i="54"/>
  <c r="D166" i="59"/>
  <c r="D166" i="57"/>
  <c r="D166" i="55"/>
  <c r="J439" i="47"/>
  <c r="D166" i="58"/>
  <c r="F143" i="36"/>
  <c r="L294" i="47"/>
  <c r="D146" i="1"/>
  <c r="D147" i="1"/>
  <c r="D150" i="1"/>
  <c r="D148" i="1"/>
  <c r="D145" i="1"/>
  <c r="D149" i="1"/>
  <c r="D216" i="54"/>
  <c r="D216" i="56"/>
  <c r="D216" i="59"/>
  <c r="D216" i="58"/>
  <c r="J573" i="47"/>
  <c r="D216" i="57"/>
  <c r="D216" i="55"/>
  <c r="D214" i="57"/>
  <c r="D214" i="58"/>
  <c r="D214" i="55"/>
  <c r="D214" i="56"/>
  <c r="D214" i="54"/>
  <c r="D214" i="59"/>
  <c r="J571" i="47"/>
  <c r="D46" i="57"/>
  <c r="D46" i="55"/>
  <c r="J109" i="47"/>
  <c r="D46" i="59"/>
  <c r="D46" i="56"/>
  <c r="D46" i="54"/>
  <c r="D46" i="58"/>
  <c r="D48" i="58"/>
  <c r="D48" i="56"/>
  <c r="D48" i="59"/>
  <c r="J111" i="47"/>
  <c r="D48" i="57"/>
  <c r="D48" i="55"/>
  <c r="D48" i="54"/>
  <c r="D342" i="56"/>
  <c r="D342" i="57"/>
  <c r="D342" i="58"/>
  <c r="D342" i="54"/>
  <c r="D342" i="55"/>
  <c r="D342" i="59"/>
  <c r="J909" i="47"/>
  <c r="D340" i="54"/>
  <c r="D340" i="56"/>
  <c r="J907" i="47"/>
  <c r="D340" i="55"/>
  <c r="D340" i="57"/>
  <c r="D340" i="58"/>
  <c r="D340" i="59"/>
  <c r="D222" i="20"/>
  <c r="D177" i="20"/>
  <c r="G167" i="34"/>
  <c r="G194" i="34" s="1"/>
  <c r="D196" i="58"/>
  <c r="D196" i="54"/>
  <c r="D196" i="59"/>
  <c r="J511" i="47"/>
  <c r="D196" i="57"/>
  <c r="D196" i="56"/>
  <c r="D196" i="55"/>
  <c r="J308" i="47"/>
  <c r="D119" i="54"/>
  <c r="D119" i="58"/>
  <c r="D119" i="55"/>
  <c r="D119" i="59"/>
  <c r="D119" i="56"/>
  <c r="D119" i="57"/>
  <c r="D369" i="59"/>
  <c r="J978" i="47"/>
  <c r="D369" i="57"/>
  <c r="D369" i="54"/>
  <c r="D369" i="55"/>
  <c r="D369" i="58"/>
  <c r="D369" i="56"/>
  <c r="D375" i="55"/>
  <c r="AN375" i="55" s="1"/>
  <c r="D375" i="58"/>
  <c r="AN375" i="58" s="1"/>
  <c r="D375" i="54"/>
  <c r="AN375" i="54" s="1"/>
  <c r="D375" i="56"/>
  <c r="AN375" i="56" s="1"/>
  <c r="D375" i="57"/>
  <c r="AN375" i="57" s="1"/>
  <c r="D375" i="59"/>
  <c r="AN375" i="59" s="1"/>
  <c r="J984" i="47"/>
  <c r="D322" i="59"/>
  <c r="D322" i="58"/>
  <c r="D322" i="57"/>
  <c r="D322" i="56"/>
  <c r="D322" i="54"/>
  <c r="J847" i="47"/>
  <c r="D322" i="55"/>
  <c r="D316" i="55"/>
  <c r="D316" i="58"/>
  <c r="D316" i="59"/>
  <c r="D316" i="56"/>
  <c r="D316" i="54"/>
  <c r="J841" i="47"/>
  <c r="D316" i="57"/>
  <c r="D175" i="34"/>
  <c r="D220" i="34"/>
  <c r="E142" i="43"/>
  <c r="E169" i="43" s="1"/>
  <c r="E141" i="43"/>
  <c r="E168" i="43" s="1"/>
  <c r="E143" i="43"/>
  <c r="E170" i="43" s="1"/>
  <c r="E145" i="43"/>
  <c r="E172" i="43" s="1"/>
  <c r="E140" i="43"/>
  <c r="E167" i="43" s="1"/>
  <c r="E144" i="43"/>
  <c r="E171" i="43" s="1"/>
  <c r="D217" i="39"/>
  <c r="D172" i="39"/>
  <c r="D171" i="45"/>
  <c r="D216" i="45"/>
  <c r="E140" i="42"/>
  <c r="E167" i="42" s="1"/>
  <c r="E144" i="42"/>
  <c r="E171" i="42" s="1"/>
  <c r="E143" i="42"/>
  <c r="E170" i="42" s="1"/>
  <c r="E142" i="42"/>
  <c r="E169" i="42" s="1"/>
  <c r="E141" i="42"/>
  <c r="E168" i="42" s="1"/>
  <c r="E145" i="42"/>
  <c r="E172" i="42" s="1"/>
  <c r="D248" i="55"/>
  <c r="D248" i="54"/>
  <c r="D248" i="58"/>
  <c r="D248" i="56"/>
  <c r="D248" i="57"/>
  <c r="D248" i="59"/>
  <c r="J647" i="47"/>
  <c r="J644" i="47"/>
  <c r="D245" i="58"/>
  <c r="D245" i="56"/>
  <c r="D245" i="54"/>
  <c r="D245" i="57"/>
  <c r="D245" i="55"/>
  <c r="D245" i="59"/>
  <c r="N873" i="47"/>
  <c r="H162" i="45"/>
  <c r="N739" i="47"/>
  <c r="H162" i="43"/>
  <c r="D169" i="40"/>
  <c r="D214" i="40"/>
  <c r="D259" i="40" s="1"/>
  <c r="E151" i="34"/>
  <c r="K161" i="47"/>
  <c r="D214" i="37"/>
  <c r="D259" i="37" s="1"/>
  <c r="D169" i="37"/>
  <c r="D72" i="56"/>
  <c r="J177" i="47"/>
  <c r="D72" i="59"/>
  <c r="D72" i="57"/>
  <c r="D72" i="55"/>
  <c r="D72" i="54"/>
  <c r="D72" i="58"/>
  <c r="D64" i="55"/>
  <c r="J169" i="47"/>
  <c r="D64" i="59"/>
  <c r="D64" i="54"/>
  <c r="D64" i="56"/>
  <c r="D64" i="57"/>
  <c r="D64" i="58"/>
  <c r="J437" i="47"/>
  <c r="D164" i="56"/>
  <c r="D164" i="55"/>
  <c r="D164" i="58"/>
  <c r="D164" i="59"/>
  <c r="D164" i="57"/>
  <c r="D164" i="54"/>
  <c r="J444" i="47"/>
  <c r="D171" i="57"/>
  <c r="D171" i="54"/>
  <c r="D171" i="58"/>
  <c r="D171" i="59"/>
  <c r="D171" i="55"/>
  <c r="D171" i="56"/>
  <c r="G143" i="36"/>
  <c r="M294" i="47"/>
  <c r="K563" i="47"/>
  <c r="F80" i="40"/>
  <c r="E147" i="40"/>
  <c r="J583" i="47"/>
  <c r="D226" i="57"/>
  <c r="AN226" i="57" s="1"/>
  <c r="D226" i="55"/>
  <c r="AN226" i="55" s="1"/>
  <c r="D226" i="59"/>
  <c r="AN226" i="59" s="1"/>
  <c r="D226" i="54"/>
  <c r="AN226" i="54" s="1"/>
  <c r="D226" i="58"/>
  <c r="AN226" i="58" s="1"/>
  <c r="D226" i="56"/>
  <c r="AN226" i="56" s="1"/>
  <c r="D50" i="59"/>
  <c r="AN50" i="59" s="1"/>
  <c r="D50" i="55"/>
  <c r="AN50" i="55" s="1"/>
  <c r="D50" i="58"/>
  <c r="AN50" i="58" s="1"/>
  <c r="J113" i="47"/>
  <c r="D50" i="54"/>
  <c r="AN50" i="54" s="1"/>
  <c r="D50" i="57"/>
  <c r="AN50" i="57" s="1"/>
  <c r="D50" i="56"/>
  <c r="AN50" i="56" s="1"/>
  <c r="D348" i="57"/>
  <c r="D348" i="59"/>
  <c r="D348" i="54"/>
  <c r="D348" i="56"/>
  <c r="D348" i="55"/>
  <c r="J915" i="47"/>
  <c r="D348" i="58"/>
  <c r="D173" i="20"/>
  <c r="D218" i="20"/>
  <c r="D170" i="41"/>
  <c r="D215" i="41"/>
  <c r="D297" i="55"/>
  <c r="D297" i="56"/>
  <c r="D297" i="57"/>
  <c r="J780" i="47"/>
  <c r="D297" i="54"/>
  <c r="D297" i="59"/>
  <c r="D297" i="58"/>
  <c r="D290" i="57"/>
  <c r="D290" i="59"/>
  <c r="D290" i="55"/>
  <c r="J773" i="47"/>
  <c r="D290" i="56"/>
  <c r="D290" i="54"/>
  <c r="D290" i="58"/>
  <c r="J379" i="47"/>
  <c r="D148" i="54"/>
  <c r="D148" i="59"/>
  <c r="D148" i="55"/>
  <c r="D148" i="57"/>
  <c r="D148" i="56"/>
  <c r="D148" i="58"/>
  <c r="D201" i="54"/>
  <c r="AN201" i="54" s="1"/>
  <c r="D201" i="56"/>
  <c r="AN201" i="56" s="1"/>
  <c r="J516" i="47"/>
  <c r="D201" i="59"/>
  <c r="AN201" i="59" s="1"/>
  <c r="D201" i="58"/>
  <c r="AN201" i="58" s="1"/>
  <c r="D201" i="57"/>
  <c r="AN201" i="57" s="1"/>
  <c r="D201" i="55"/>
  <c r="AN201" i="55" s="1"/>
  <c r="D97" i="56"/>
  <c r="J244" i="47"/>
  <c r="D97" i="55"/>
  <c r="D97" i="54"/>
  <c r="D97" i="57"/>
  <c r="D97" i="59"/>
  <c r="D97" i="58"/>
  <c r="D89" i="54"/>
  <c r="D89" i="55"/>
  <c r="D89" i="57"/>
  <c r="D89" i="58"/>
  <c r="J236" i="47"/>
  <c r="D89" i="59"/>
  <c r="D89" i="56"/>
  <c r="D218" i="35"/>
  <c r="D263" i="35" s="1"/>
  <c r="D173" i="35"/>
  <c r="J784" i="47"/>
  <c r="D301" i="58"/>
  <c r="AN301" i="58" s="1"/>
  <c r="D301" i="59"/>
  <c r="AN301" i="59" s="1"/>
  <c r="D301" i="57"/>
  <c r="AN301" i="57" s="1"/>
  <c r="D301" i="55"/>
  <c r="AN301" i="55" s="1"/>
  <c r="D301" i="54"/>
  <c r="AN301" i="54" s="1"/>
  <c r="D301" i="56"/>
  <c r="AN301" i="56" s="1"/>
  <c r="J772" i="47"/>
  <c r="D289" i="54"/>
  <c r="D289" i="59"/>
  <c r="D289" i="56"/>
  <c r="D289" i="57"/>
  <c r="D289" i="58"/>
  <c r="D289" i="55"/>
  <c r="D267" i="56"/>
  <c r="J708" i="47"/>
  <c r="D267" i="59"/>
  <c r="D267" i="55"/>
  <c r="D267" i="57"/>
  <c r="D267" i="58"/>
  <c r="D267" i="54"/>
  <c r="D270" i="57"/>
  <c r="D270" i="55"/>
  <c r="D270" i="59"/>
  <c r="J711" i="47"/>
  <c r="D270" i="58"/>
  <c r="D270" i="56"/>
  <c r="D270" i="54"/>
  <c r="G163" i="43"/>
  <c r="G190" i="43" s="1"/>
  <c r="D144" i="58"/>
  <c r="D144" i="54"/>
  <c r="D144" i="56"/>
  <c r="D144" i="55"/>
  <c r="D144" i="59"/>
  <c r="J375" i="47"/>
  <c r="D144" i="57"/>
  <c r="D147" i="59"/>
  <c r="J378" i="47"/>
  <c r="D147" i="54"/>
  <c r="D147" i="56"/>
  <c r="D147" i="57"/>
  <c r="D147" i="55"/>
  <c r="D147" i="58"/>
  <c r="E147" i="39"/>
  <c r="F80" i="39"/>
  <c r="K496" i="47"/>
  <c r="D190" i="54"/>
  <c r="D190" i="56"/>
  <c r="D190" i="55"/>
  <c r="D190" i="59"/>
  <c r="D190" i="57"/>
  <c r="D190" i="58"/>
  <c r="J505" i="47"/>
  <c r="D101" i="58"/>
  <c r="AN101" i="58" s="1"/>
  <c r="D101" i="55"/>
  <c r="AN101" i="55" s="1"/>
  <c r="D101" i="54"/>
  <c r="AN101" i="54" s="1"/>
  <c r="D101" i="59"/>
  <c r="AN101" i="59" s="1"/>
  <c r="D101" i="56"/>
  <c r="AN101" i="56" s="1"/>
  <c r="J248" i="47"/>
  <c r="D101" i="57"/>
  <c r="AN101" i="57" s="1"/>
  <c r="D175" i="35"/>
  <c r="D220" i="35"/>
  <c r="D116" i="55"/>
  <c r="D116" i="54"/>
  <c r="D116" i="59"/>
  <c r="J305" i="47"/>
  <c r="D116" i="58"/>
  <c r="D116" i="57"/>
  <c r="D116" i="56"/>
  <c r="D125" i="57"/>
  <c r="AN125" i="57" s="1"/>
  <c r="D125" i="59"/>
  <c r="AN125" i="59" s="1"/>
  <c r="J314" i="47"/>
  <c r="D125" i="56"/>
  <c r="AN125" i="56" s="1"/>
  <c r="D125" i="54"/>
  <c r="AN125" i="54" s="1"/>
  <c r="D125" i="55"/>
  <c r="AN125" i="55" s="1"/>
  <c r="D125" i="58"/>
  <c r="AN125" i="58" s="1"/>
  <c r="D376" i="55"/>
  <c r="AN376" i="55" s="1"/>
  <c r="D376" i="57"/>
  <c r="AN376" i="57" s="1"/>
  <c r="D376" i="58"/>
  <c r="AN376" i="58" s="1"/>
  <c r="J985" i="47"/>
  <c r="D376" i="54"/>
  <c r="AN376" i="54" s="1"/>
  <c r="D376" i="59"/>
  <c r="AN376" i="59" s="1"/>
  <c r="D376" i="56"/>
  <c r="AN376" i="56" s="1"/>
  <c r="D25" i="51"/>
  <c r="F98" i="48"/>
  <c r="D220" i="44"/>
  <c r="D175" i="44"/>
  <c r="E140" i="37"/>
  <c r="E167" i="37" s="1"/>
  <c r="E141" i="37"/>
  <c r="E168" i="37" s="1"/>
  <c r="E145" i="37"/>
  <c r="E172" i="37" s="1"/>
  <c r="E143" i="37"/>
  <c r="E170" i="37" s="1"/>
  <c r="E142" i="37"/>
  <c r="E169" i="37" s="1"/>
  <c r="E144" i="37"/>
  <c r="E171" i="37" s="1"/>
  <c r="D213" i="46"/>
  <c r="D168" i="46"/>
  <c r="D320" i="54"/>
  <c r="D320" i="59"/>
  <c r="D320" i="57"/>
  <c r="J845" i="47"/>
  <c r="D320" i="58"/>
  <c r="D320" i="56"/>
  <c r="D320" i="55"/>
  <c r="D315" i="59"/>
  <c r="D315" i="55"/>
  <c r="D315" i="57"/>
  <c r="D315" i="54"/>
  <c r="D315" i="56"/>
  <c r="D315" i="58"/>
  <c r="J840" i="47"/>
  <c r="D174" i="34"/>
  <c r="D219" i="34"/>
  <c r="G163" i="39"/>
  <c r="G190" i="39" s="1"/>
  <c r="G79" i="42"/>
  <c r="L696" i="47"/>
  <c r="F139" i="42"/>
  <c r="D150" i="41"/>
  <c r="D151" i="41"/>
  <c r="D152" i="41"/>
  <c r="D159" i="41"/>
  <c r="D158" i="41"/>
  <c r="D160" i="41"/>
  <c r="D156" i="41"/>
  <c r="D149" i="41"/>
  <c r="D148" i="41"/>
  <c r="D153" i="41"/>
  <c r="D155" i="41"/>
  <c r="D154" i="41"/>
  <c r="D157" i="41"/>
  <c r="D208" i="41"/>
  <c r="D247" i="56"/>
  <c r="D247" i="59"/>
  <c r="D247" i="57"/>
  <c r="D247" i="55"/>
  <c r="D247" i="58"/>
  <c r="J646" i="47"/>
  <c r="D247" i="54"/>
  <c r="M93" i="47"/>
  <c r="G144" i="20"/>
  <c r="N337" i="47"/>
  <c r="H162" i="37"/>
  <c r="N806" i="47"/>
  <c r="H166" i="44"/>
  <c r="H151" i="44"/>
  <c r="H143" i="44"/>
  <c r="D212" i="40"/>
  <c r="D260" i="40" s="1"/>
  <c r="D167" i="40"/>
  <c r="G79" i="34"/>
  <c r="G84" i="34" s="1"/>
  <c r="F84" i="34"/>
  <c r="C27" i="51"/>
  <c r="G163" i="42"/>
  <c r="G190" i="42" s="1"/>
  <c r="E145" i="34"/>
  <c r="E172" i="34" s="1"/>
  <c r="E147" i="34"/>
  <c r="E174" i="34" s="1"/>
  <c r="E146" i="34"/>
  <c r="E173" i="34" s="1"/>
  <c r="E149" i="34"/>
  <c r="E176" i="34" s="1"/>
  <c r="E148" i="34"/>
  <c r="E175" i="34" s="1"/>
  <c r="E144" i="34"/>
  <c r="E171" i="34" s="1"/>
  <c r="D167" i="37"/>
  <c r="D212" i="37"/>
  <c r="D260" i="37" s="1"/>
  <c r="D216" i="38"/>
  <c r="D171" i="38"/>
  <c r="J175" i="47"/>
  <c r="D70" i="56"/>
  <c r="D70" i="59"/>
  <c r="D70" i="55"/>
  <c r="D70" i="57"/>
  <c r="D70" i="54"/>
  <c r="D70" i="58"/>
  <c r="D68" i="58"/>
  <c r="D68" i="55"/>
  <c r="D68" i="54"/>
  <c r="D68" i="59"/>
  <c r="J173" i="47"/>
  <c r="D68" i="56"/>
  <c r="D68" i="57"/>
  <c r="K429" i="47"/>
  <c r="F80" i="38"/>
  <c r="E147" i="38"/>
  <c r="D174" i="59"/>
  <c r="D174" i="55"/>
  <c r="D174" i="56"/>
  <c r="J447" i="47"/>
  <c r="D174" i="58"/>
  <c r="D174" i="57"/>
  <c r="D174" i="54"/>
  <c r="G163" i="41"/>
  <c r="G190" i="41" s="1"/>
  <c r="D219" i="57"/>
  <c r="D219" i="55"/>
  <c r="J576" i="47"/>
  <c r="D219" i="54"/>
  <c r="D219" i="56"/>
  <c r="D219" i="59"/>
  <c r="D219" i="58"/>
  <c r="D223" i="58"/>
  <c r="D223" i="56"/>
  <c r="D223" i="59"/>
  <c r="D223" i="54"/>
  <c r="D223" i="57"/>
  <c r="J580" i="47"/>
  <c r="D223" i="55"/>
  <c r="D42" i="55"/>
  <c r="J105" i="47"/>
  <c r="D42" i="58"/>
  <c r="D42" i="56"/>
  <c r="D42" i="59"/>
  <c r="D42" i="54"/>
  <c r="D42" i="57"/>
  <c r="D43" i="55"/>
  <c r="J106" i="47"/>
  <c r="D43" i="59"/>
  <c r="D43" i="57"/>
  <c r="D43" i="58"/>
  <c r="D43" i="54"/>
  <c r="D43" i="56"/>
  <c r="J906" i="47"/>
  <c r="D339" i="54"/>
  <c r="D339" i="59"/>
  <c r="D339" i="58"/>
  <c r="D339" i="56"/>
  <c r="D339" i="55"/>
  <c r="D339" i="57"/>
  <c r="D351" i="56"/>
  <c r="AN351" i="56" s="1"/>
  <c r="J918" i="47"/>
  <c r="D351" i="58"/>
  <c r="AN351" i="58" s="1"/>
  <c r="D351" i="54"/>
  <c r="AN351" i="54" s="1"/>
  <c r="D351" i="55"/>
  <c r="AN351" i="55" s="1"/>
  <c r="D351" i="59"/>
  <c r="AN351" i="59" s="1"/>
  <c r="D351" i="57"/>
  <c r="AN351" i="57" s="1"/>
  <c r="D172" i="20"/>
  <c r="D217" i="20"/>
  <c r="D265" i="20" s="1"/>
  <c r="G167" i="35"/>
  <c r="G194" i="35" s="1"/>
  <c r="D169" i="41"/>
  <c r="D214" i="41"/>
  <c r="D259" i="41" s="1"/>
  <c r="D149" i="58"/>
  <c r="D149" i="54"/>
  <c r="J380" i="47"/>
  <c r="D149" i="55"/>
  <c r="D149" i="59"/>
  <c r="D149" i="56"/>
  <c r="D149" i="57"/>
  <c r="J775" i="47"/>
  <c r="D292" i="56"/>
  <c r="D292" i="57"/>
  <c r="D292" i="58"/>
  <c r="D292" i="54"/>
  <c r="D292" i="55"/>
  <c r="D292" i="59"/>
  <c r="D294" i="54"/>
  <c r="D294" i="57"/>
  <c r="D294" i="55"/>
  <c r="D294" i="58"/>
  <c r="D294" i="59"/>
  <c r="D294" i="56"/>
  <c r="J777" i="47"/>
  <c r="E152" i="20"/>
  <c r="K94" i="47"/>
  <c r="D268" i="59"/>
  <c r="D268" i="55"/>
  <c r="D268" i="56"/>
  <c r="D268" i="58"/>
  <c r="D268" i="57"/>
  <c r="J709" i="47"/>
  <c r="D268" i="54"/>
  <c r="D272" i="57"/>
  <c r="D272" i="54"/>
  <c r="D272" i="58"/>
  <c r="D272" i="59"/>
  <c r="J713" i="47"/>
  <c r="D272" i="55"/>
  <c r="D272" i="56"/>
  <c r="E146" i="35"/>
  <c r="E173" i="35" s="1"/>
  <c r="E147" i="35"/>
  <c r="E174" i="35" s="1"/>
  <c r="E145" i="35"/>
  <c r="E172" i="35" s="1"/>
  <c r="E149" i="35"/>
  <c r="E176" i="35" s="1"/>
  <c r="E144" i="35"/>
  <c r="E171" i="35" s="1"/>
  <c r="E148" i="35"/>
  <c r="E175" i="35" s="1"/>
  <c r="D142" i="58"/>
  <c r="J373" i="47"/>
  <c r="D142" i="59"/>
  <c r="D142" i="54"/>
  <c r="D142" i="55"/>
  <c r="D142" i="56"/>
  <c r="D142" i="57"/>
  <c r="D145" i="59"/>
  <c r="D145" i="56"/>
  <c r="D145" i="57"/>
  <c r="J376" i="47"/>
  <c r="D145" i="54"/>
  <c r="D145" i="58"/>
  <c r="D145" i="55"/>
  <c r="J506" i="47"/>
  <c r="D191" i="54"/>
  <c r="D191" i="56"/>
  <c r="D191" i="59"/>
  <c r="D191" i="58"/>
  <c r="D191" i="55"/>
  <c r="D191" i="57"/>
  <c r="D194" i="54"/>
  <c r="J509" i="47"/>
  <c r="D194" i="55"/>
  <c r="D194" i="57"/>
  <c r="D194" i="56"/>
  <c r="D194" i="58"/>
  <c r="D194" i="59"/>
  <c r="D93" i="58"/>
  <c r="D93" i="55"/>
  <c r="D93" i="59"/>
  <c r="D93" i="57"/>
  <c r="D93" i="54"/>
  <c r="J240" i="47"/>
  <c r="D93" i="56"/>
  <c r="D90" i="55"/>
  <c r="D90" i="57"/>
  <c r="D90" i="56"/>
  <c r="D90" i="58"/>
  <c r="J237" i="47"/>
  <c r="D90" i="54"/>
  <c r="D90" i="59"/>
  <c r="G167" i="44"/>
  <c r="G194" i="44" s="1"/>
  <c r="E145" i="40"/>
  <c r="E172" i="40" s="1"/>
  <c r="E140" i="40"/>
  <c r="E167" i="40" s="1"/>
  <c r="E144" i="40"/>
  <c r="E171" i="40" s="1"/>
  <c r="E141" i="40"/>
  <c r="E168" i="40" s="1"/>
  <c r="E142" i="40"/>
  <c r="E169" i="40" s="1"/>
  <c r="E143" i="40"/>
  <c r="E170" i="40" s="1"/>
  <c r="L227" i="47"/>
  <c r="F143" i="35"/>
  <c r="D176" i="35"/>
  <c r="D221" i="35"/>
  <c r="D214" i="42"/>
  <c r="D259" i="42" s="1"/>
  <c r="D169" i="42"/>
  <c r="D123" i="59"/>
  <c r="D123" i="58"/>
  <c r="J312" i="47"/>
  <c r="D123" i="57"/>
  <c r="D123" i="56"/>
  <c r="D123" i="54"/>
  <c r="D123" i="55"/>
  <c r="D122" i="58"/>
  <c r="D122" i="56"/>
  <c r="D122" i="55"/>
  <c r="D122" i="54"/>
  <c r="J311" i="47"/>
  <c r="D122" i="59"/>
  <c r="D122" i="57"/>
  <c r="J977" i="47"/>
  <c r="D368" i="57"/>
  <c r="D368" i="55"/>
  <c r="D368" i="59"/>
  <c r="D368" i="56"/>
  <c r="D368" i="58"/>
  <c r="D368" i="54"/>
  <c r="D366" i="58"/>
  <c r="D366" i="57"/>
  <c r="D366" i="56"/>
  <c r="D366" i="54"/>
  <c r="D366" i="59"/>
  <c r="J975" i="47"/>
  <c r="D366" i="55"/>
  <c r="K228" i="47"/>
  <c r="E151" i="35"/>
  <c r="D176" i="44"/>
  <c r="D221" i="44"/>
  <c r="D212" i="43"/>
  <c r="D260" i="43" s="1"/>
  <c r="D167" i="43"/>
  <c r="D217" i="46"/>
  <c r="D172" i="46"/>
  <c r="D318" i="55"/>
  <c r="D318" i="57"/>
  <c r="D318" i="59"/>
  <c r="D318" i="58"/>
  <c r="D318" i="56"/>
  <c r="J843" i="47"/>
  <c r="D318" i="54"/>
  <c r="D319" i="54"/>
  <c r="D319" i="59"/>
  <c r="D319" i="57"/>
  <c r="D319" i="55"/>
  <c r="J844" i="47"/>
  <c r="D319" i="58"/>
  <c r="D319" i="56"/>
  <c r="D216" i="34"/>
  <c r="D264" i="34" s="1"/>
  <c r="D171" i="34"/>
  <c r="G79" i="43"/>
  <c r="L763" i="47"/>
  <c r="F139" i="43"/>
  <c r="I5" i="48"/>
  <c r="I5" i="39"/>
  <c r="I11" i="39" s="1"/>
  <c r="I5" i="38"/>
  <c r="I11" i="38" s="1"/>
  <c r="I5" i="34"/>
  <c r="I11" i="34" s="1"/>
  <c r="I5" i="44"/>
  <c r="I11" i="44" s="1"/>
  <c r="I5" i="40"/>
  <c r="I11" i="40" s="1"/>
  <c r="I5" i="1"/>
  <c r="I11" i="1" s="1"/>
  <c r="I5" i="41"/>
  <c r="I11" i="41" s="1"/>
  <c r="I5" i="43"/>
  <c r="I11" i="43" s="1"/>
  <c r="I5" i="45"/>
  <c r="I11" i="45" s="1"/>
  <c r="I5" i="20"/>
  <c r="I11" i="20" s="1"/>
  <c r="I5" i="42"/>
  <c r="I11" i="42" s="1"/>
  <c r="I5" i="37"/>
  <c r="I11" i="37" s="1"/>
  <c r="I5" i="36"/>
  <c r="I11" i="36" s="1"/>
  <c r="I5" i="46"/>
  <c r="I11" i="46" s="1"/>
  <c r="I5" i="35"/>
  <c r="I11" i="35" s="1"/>
  <c r="D239" i="58"/>
  <c r="D239" i="59"/>
  <c r="D239" i="54"/>
  <c r="D239" i="57"/>
  <c r="J638" i="47"/>
  <c r="D239" i="56"/>
  <c r="D239" i="55"/>
  <c r="L93" i="47"/>
  <c r="F144" i="20"/>
  <c r="N471" i="47"/>
  <c r="H162" i="39"/>
  <c r="N136" i="47"/>
  <c r="H166" i="34"/>
  <c r="H151" i="34"/>
  <c r="H143" i="34"/>
  <c r="D215" i="40"/>
  <c r="D170" i="40"/>
  <c r="F104" i="48"/>
  <c r="D23" i="51"/>
  <c r="E144" i="1"/>
  <c r="K26" i="47"/>
  <c r="D171" i="36"/>
  <c r="D216" i="36"/>
  <c r="D264" i="36" s="1"/>
  <c r="D170" i="37"/>
  <c r="D215" i="37"/>
  <c r="D214" i="38"/>
  <c r="D259" i="38" s="1"/>
  <c r="D169" i="38"/>
  <c r="D66" i="54"/>
  <c r="D66" i="55"/>
  <c r="D66" i="59"/>
  <c r="D66" i="56"/>
  <c r="D66" i="58"/>
  <c r="D66" i="57"/>
  <c r="J171" i="47"/>
  <c r="D175" i="59"/>
  <c r="AN175" i="59" s="1"/>
  <c r="D175" i="58"/>
  <c r="AN175" i="58" s="1"/>
  <c r="D175" i="56"/>
  <c r="AN175" i="56" s="1"/>
  <c r="J448" i="47"/>
  <c r="D175" i="55"/>
  <c r="AN175" i="55" s="1"/>
  <c r="D175" i="54"/>
  <c r="AN175" i="54" s="1"/>
  <c r="D175" i="57"/>
  <c r="AN175" i="57" s="1"/>
  <c r="D170" i="54"/>
  <c r="D170" i="56"/>
  <c r="D170" i="55"/>
  <c r="D170" i="58"/>
  <c r="J443" i="47"/>
  <c r="D170" i="57"/>
  <c r="D170" i="59"/>
  <c r="D215" i="55"/>
  <c r="D215" i="58"/>
  <c r="J572" i="47"/>
  <c r="D215" i="57"/>
  <c r="D215" i="54"/>
  <c r="D215" i="56"/>
  <c r="D215" i="59"/>
  <c r="J582" i="47"/>
  <c r="D225" i="56"/>
  <c r="AN225" i="56" s="1"/>
  <c r="D225" i="55"/>
  <c r="AN225" i="55" s="1"/>
  <c r="D225" i="58"/>
  <c r="AN225" i="58" s="1"/>
  <c r="D225" i="57"/>
  <c r="AN225" i="57" s="1"/>
  <c r="D225" i="54"/>
  <c r="AN225" i="54" s="1"/>
  <c r="D225" i="59"/>
  <c r="AN225" i="59" s="1"/>
  <c r="D41" i="55"/>
  <c r="D41" i="58"/>
  <c r="D41" i="54"/>
  <c r="D41" i="59"/>
  <c r="D41" i="57"/>
  <c r="J104" i="47"/>
  <c r="D41" i="56"/>
  <c r="D51" i="58"/>
  <c r="AN51" i="58" s="1"/>
  <c r="D51" i="57"/>
  <c r="AN51" i="57" s="1"/>
  <c r="D51" i="56"/>
  <c r="AN51" i="56" s="1"/>
  <c r="J114" i="47"/>
  <c r="D51" i="54"/>
  <c r="AN51" i="54" s="1"/>
  <c r="D51" i="55"/>
  <c r="AN51" i="55" s="1"/>
  <c r="D51" i="59"/>
  <c r="AN51" i="59" s="1"/>
  <c r="J917" i="47"/>
  <c r="D350" i="59"/>
  <c r="AN350" i="59" s="1"/>
  <c r="D350" i="55"/>
  <c r="AN350" i="55" s="1"/>
  <c r="D350" i="54"/>
  <c r="AN350" i="54" s="1"/>
  <c r="D350" i="56"/>
  <c r="AN350" i="56" s="1"/>
  <c r="D350" i="57"/>
  <c r="AN350" i="57" s="1"/>
  <c r="D350" i="58"/>
  <c r="AN350" i="58" s="1"/>
  <c r="D347" i="55"/>
  <c r="D347" i="56"/>
  <c r="J914" i="47"/>
  <c r="D347" i="59"/>
  <c r="D347" i="58"/>
  <c r="D347" i="54"/>
  <c r="D347" i="57"/>
  <c r="D220" i="20"/>
  <c r="D175" i="20"/>
  <c r="D212" i="41"/>
  <c r="D260" i="41" s="1"/>
  <c r="D167" i="41"/>
  <c r="D291" i="58"/>
  <c r="D291" i="55"/>
  <c r="D291" i="54"/>
  <c r="D291" i="57"/>
  <c r="D291" i="59"/>
  <c r="J774" i="47"/>
  <c r="D291" i="56"/>
  <c r="F80" i="42"/>
  <c r="E147" i="42"/>
  <c r="K697" i="47"/>
  <c r="G79" i="38"/>
  <c r="L428" i="47"/>
  <c r="F139" i="38"/>
  <c r="D143" i="55"/>
  <c r="D143" i="59"/>
  <c r="J374" i="47"/>
  <c r="D143" i="56"/>
  <c r="D143" i="58"/>
  <c r="D143" i="57"/>
  <c r="D143" i="54"/>
  <c r="J370" i="47"/>
  <c r="D139" i="54"/>
  <c r="D139" i="55"/>
  <c r="D139" i="56"/>
  <c r="D139" i="57"/>
  <c r="D139" i="58"/>
  <c r="D139" i="59"/>
  <c r="D193" i="54"/>
  <c r="D193" i="56"/>
  <c r="J508" i="47"/>
  <c r="D193" i="55"/>
  <c r="D193" i="58"/>
  <c r="D193" i="59"/>
  <c r="D193" i="57"/>
  <c r="D198" i="56"/>
  <c r="D198" i="58"/>
  <c r="D198" i="55"/>
  <c r="D198" i="54"/>
  <c r="D198" i="59"/>
  <c r="D198" i="57"/>
  <c r="J513" i="47"/>
  <c r="F79" i="1"/>
  <c r="E85" i="1"/>
  <c r="D91" i="58"/>
  <c r="D91" i="54"/>
  <c r="D91" i="59"/>
  <c r="J238" i="47"/>
  <c r="D91" i="57"/>
  <c r="D91" i="56"/>
  <c r="D91" i="55"/>
  <c r="L562" i="47"/>
  <c r="F139" i="40"/>
  <c r="G79" i="40"/>
  <c r="G143" i="35"/>
  <c r="M227" i="47"/>
  <c r="E145" i="46"/>
  <c r="E172" i="46" s="1"/>
  <c r="E143" i="46"/>
  <c r="E170" i="46" s="1"/>
  <c r="E142" i="46"/>
  <c r="E169" i="46" s="1"/>
  <c r="E144" i="46"/>
  <c r="E171" i="46" s="1"/>
  <c r="E140" i="46"/>
  <c r="E167" i="46" s="1"/>
  <c r="E141" i="46"/>
  <c r="E168" i="46" s="1"/>
  <c r="D170" i="42"/>
  <c r="D215" i="42"/>
  <c r="J304" i="47"/>
  <c r="D115" i="56"/>
  <c r="D115" i="57"/>
  <c r="D115" i="54"/>
  <c r="D115" i="58"/>
  <c r="D115" i="59"/>
  <c r="D115" i="55"/>
  <c r="D120" i="54"/>
  <c r="D120" i="58"/>
  <c r="D120" i="57"/>
  <c r="D120" i="55"/>
  <c r="D120" i="59"/>
  <c r="J309" i="47"/>
  <c r="D120" i="56"/>
  <c r="J981" i="47"/>
  <c r="D372" i="58"/>
  <c r="D372" i="59"/>
  <c r="D372" i="55"/>
  <c r="D372" i="54"/>
  <c r="D372" i="56"/>
  <c r="D372" i="57"/>
  <c r="D371" i="56"/>
  <c r="D371" i="54"/>
  <c r="D371" i="58"/>
  <c r="D371" i="57"/>
  <c r="J980" i="47"/>
  <c r="D371" i="55"/>
  <c r="D371" i="59"/>
  <c r="F84" i="35"/>
  <c r="G79" i="35"/>
  <c r="G84" i="35" s="1"/>
  <c r="D219" i="44"/>
  <c r="D174" i="44"/>
  <c r="D169" i="43"/>
  <c r="D214" i="43"/>
  <c r="D259" i="43" s="1"/>
  <c r="L361" i="47"/>
  <c r="G79" i="37"/>
  <c r="F139" i="37"/>
  <c r="D216" i="46"/>
  <c r="D171" i="46"/>
  <c r="D314" i="57"/>
  <c r="D314" i="58"/>
  <c r="J839" i="47"/>
  <c r="D314" i="55"/>
  <c r="D314" i="56"/>
  <c r="D314" i="54"/>
  <c r="D314" i="59"/>
  <c r="D321" i="58"/>
  <c r="D321" i="55"/>
  <c r="D321" i="56"/>
  <c r="D321" i="54"/>
  <c r="D321" i="59"/>
  <c r="D321" i="57"/>
  <c r="J846" i="47"/>
  <c r="D221" i="34"/>
  <c r="D176" i="34"/>
  <c r="E145" i="41"/>
  <c r="E172" i="41" s="1"/>
  <c r="E140" i="41"/>
  <c r="E167" i="41" s="1"/>
  <c r="E141" i="41"/>
  <c r="E168" i="41" s="1"/>
  <c r="E144" i="41"/>
  <c r="E171" i="41" s="1"/>
  <c r="E143" i="41"/>
  <c r="E170" i="41" s="1"/>
  <c r="E142" i="41"/>
  <c r="E169" i="41" s="1"/>
  <c r="D169" i="39"/>
  <c r="D214" i="39"/>
  <c r="D259" i="39" s="1"/>
  <c r="D169" i="45"/>
  <c r="D214" i="45"/>
  <c r="D259" i="45" s="1"/>
  <c r="J639" i="47"/>
  <c r="D240" i="57"/>
  <c r="D240" i="59"/>
  <c r="D240" i="56"/>
  <c r="D240" i="55"/>
  <c r="D240" i="54"/>
  <c r="D240" i="58"/>
  <c r="D243" i="55"/>
  <c r="D243" i="59"/>
  <c r="D243" i="58"/>
  <c r="D243" i="54"/>
  <c r="D243" i="57"/>
  <c r="J642" i="47"/>
  <c r="D243" i="56"/>
  <c r="N203" i="47"/>
  <c r="H166" i="35"/>
  <c r="H151" i="35"/>
  <c r="H143" i="35"/>
  <c r="H11" i="48"/>
  <c r="G16" i="51"/>
  <c r="G18" i="51" s="1"/>
  <c r="G163" i="45"/>
  <c r="G190" i="45" s="1"/>
  <c r="F143" i="34"/>
  <c r="L160" i="47"/>
  <c r="G163" i="46"/>
  <c r="G190" i="46" s="1"/>
  <c r="F84" i="1"/>
  <c r="G78" i="1"/>
  <c r="G84" i="1" s="1"/>
  <c r="D174" i="36"/>
  <c r="D219" i="36"/>
  <c r="D172" i="37"/>
  <c r="D217" i="37"/>
  <c r="D170" i="38"/>
  <c r="D215" i="38"/>
  <c r="J174" i="47"/>
  <c r="D69" i="56"/>
  <c r="D69" i="54"/>
  <c r="D69" i="59"/>
  <c r="D69" i="55"/>
  <c r="D69" i="57"/>
  <c r="D69" i="58"/>
  <c r="D162" i="34"/>
  <c r="D157" i="34"/>
  <c r="D164" i="34"/>
  <c r="D155" i="34"/>
  <c r="D158" i="34"/>
  <c r="D160" i="34"/>
  <c r="D159" i="34"/>
  <c r="D163" i="34"/>
  <c r="D154" i="34"/>
  <c r="D152" i="34"/>
  <c r="D153" i="34"/>
  <c r="D161" i="34"/>
  <c r="D156" i="34"/>
  <c r="D212" i="34"/>
  <c r="J441" i="47"/>
  <c r="D168" i="56"/>
  <c r="D168" i="54"/>
  <c r="D168" i="55"/>
  <c r="D168" i="57"/>
  <c r="D168" i="58"/>
  <c r="D168" i="59"/>
  <c r="G167" i="36"/>
  <c r="G194" i="36" s="1"/>
  <c r="D224" i="54"/>
  <c r="D224" i="58"/>
  <c r="J581" i="47"/>
  <c r="D224" i="56"/>
  <c r="D224" i="57"/>
  <c r="D224" i="55"/>
  <c r="D224" i="59"/>
  <c r="D217" i="56"/>
  <c r="D217" i="59"/>
  <c r="J574" i="47"/>
  <c r="D217" i="58"/>
  <c r="D217" i="54"/>
  <c r="D217" i="57"/>
  <c r="D217" i="55"/>
  <c r="D47" i="55"/>
  <c r="D47" i="58"/>
  <c r="D47" i="59"/>
  <c r="D47" i="57"/>
  <c r="J110" i="47"/>
  <c r="D47" i="56"/>
  <c r="D47" i="54"/>
  <c r="D39" i="54"/>
  <c r="D39" i="56"/>
  <c r="J102" i="47"/>
  <c r="D39" i="58"/>
  <c r="D39" i="57"/>
  <c r="D39" i="55"/>
  <c r="D39" i="59"/>
  <c r="D341" i="56"/>
  <c r="D341" i="54"/>
  <c r="J908" i="47"/>
  <c r="D341" i="58"/>
  <c r="D341" i="59"/>
  <c r="D341" i="57"/>
  <c r="D341" i="55"/>
  <c r="D345" i="54"/>
  <c r="J912" i="47"/>
  <c r="D345" i="56"/>
  <c r="D345" i="58"/>
  <c r="D345" i="55"/>
  <c r="D345" i="59"/>
  <c r="D345" i="57"/>
  <c r="E144" i="36"/>
  <c r="E171" i="36" s="1"/>
  <c r="E145" i="36"/>
  <c r="E172" i="36" s="1"/>
  <c r="E148" i="36"/>
  <c r="E175" i="36" s="1"/>
  <c r="E146" i="36"/>
  <c r="E173" i="36" s="1"/>
  <c r="E149" i="36"/>
  <c r="E176" i="36" s="1"/>
  <c r="E147" i="36"/>
  <c r="E174" i="36" s="1"/>
  <c r="D216" i="41"/>
  <c r="D171" i="41"/>
  <c r="K295" i="47"/>
  <c r="E151" i="36"/>
  <c r="D271" i="55"/>
  <c r="D271" i="57"/>
  <c r="D271" i="54"/>
  <c r="D271" i="56"/>
  <c r="D271" i="58"/>
  <c r="D271" i="59"/>
  <c r="J712" i="47"/>
  <c r="D156" i="42"/>
  <c r="D157" i="42"/>
  <c r="D154" i="42"/>
  <c r="D155" i="42"/>
  <c r="D152" i="42"/>
  <c r="D148" i="42"/>
  <c r="D159" i="42"/>
  <c r="D160" i="42"/>
  <c r="D158" i="42"/>
  <c r="D151" i="42"/>
  <c r="D150" i="42"/>
  <c r="D153" i="42"/>
  <c r="D149" i="42"/>
  <c r="D208" i="42"/>
  <c r="F80" i="37"/>
  <c r="K362" i="47"/>
  <c r="E147" i="37"/>
  <c r="D273" i="59"/>
  <c r="D273" i="58"/>
  <c r="D273" i="55"/>
  <c r="D273" i="54"/>
  <c r="J714" i="47"/>
  <c r="D273" i="57"/>
  <c r="D273" i="56"/>
  <c r="D160" i="43"/>
  <c r="D152" i="43"/>
  <c r="D159" i="43"/>
  <c r="D156" i="43"/>
  <c r="D150" i="43"/>
  <c r="D148" i="43"/>
  <c r="D151" i="43"/>
  <c r="D153" i="43"/>
  <c r="D157" i="43"/>
  <c r="D154" i="43"/>
  <c r="D155" i="43"/>
  <c r="D158" i="43"/>
  <c r="D149" i="43"/>
  <c r="D208" i="43"/>
  <c r="D293" i="58"/>
  <c r="D293" i="56"/>
  <c r="D293" i="59"/>
  <c r="D293" i="57"/>
  <c r="J776" i="47"/>
  <c r="D293" i="54"/>
  <c r="D293" i="55"/>
  <c r="G80" i="20"/>
  <c r="G85" i="20" s="1"/>
  <c r="F85" i="20"/>
  <c r="D266" i="57"/>
  <c r="D266" i="56"/>
  <c r="D266" i="54"/>
  <c r="D266" i="55"/>
  <c r="D266" i="58"/>
  <c r="J707" i="47"/>
  <c r="D266" i="59"/>
  <c r="J12" i="19"/>
  <c r="D298" i="59"/>
  <c r="J781" i="47"/>
  <c r="D298" i="54"/>
  <c r="D298" i="58"/>
  <c r="D298" i="57"/>
  <c r="D298" i="55"/>
  <c r="D298" i="56"/>
  <c r="D295" i="55"/>
  <c r="J778" i="47"/>
  <c r="D295" i="57"/>
  <c r="D295" i="58"/>
  <c r="D295" i="56"/>
  <c r="D295" i="54"/>
  <c r="D295" i="59"/>
  <c r="G79" i="36"/>
  <c r="G84" i="36" s="1"/>
  <c r="F84" i="36"/>
  <c r="D265" i="54"/>
  <c r="D265" i="55"/>
  <c r="D265" i="56"/>
  <c r="J706" i="47"/>
  <c r="D265" i="58"/>
  <c r="D265" i="59"/>
  <c r="D265" i="57"/>
  <c r="D269" i="59"/>
  <c r="J710" i="47"/>
  <c r="D269" i="58"/>
  <c r="D269" i="57"/>
  <c r="D269" i="54"/>
  <c r="D269" i="55"/>
  <c r="D269" i="56"/>
  <c r="E145" i="38"/>
  <c r="E172" i="38" s="1"/>
  <c r="E144" i="38"/>
  <c r="E171" i="38" s="1"/>
  <c r="E143" i="38"/>
  <c r="E170" i="38" s="1"/>
  <c r="E142" i="38"/>
  <c r="E169" i="38" s="1"/>
  <c r="E140" i="38"/>
  <c r="E167" i="38" s="1"/>
  <c r="E141" i="38"/>
  <c r="E168" i="38" s="1"/>
  <c r="D146" i="55"/>
  <c r="D146" i="56"/>
  <c r="J377" i="47"/>
  <c r="D146" i="57"/>
  <c r="D146" i="54"/>
  <c r="D146" i="59"/>
  <c r="D146" i="58"/>
  <c r="D192" i="59"/>
  <c r="D192" i="57"/>
  <c r="J507" i="47"/>
  <c r="D192" i="54"/>
  <c r="D192" i="55"/>
  <c r="D192" i="56"/>
  <c r="D192" i="58"/>
  <c r="D197" i="56"/>
  <c r="D197" i="59"/>
  <c r="D197" i="55"/>
  <c r="D197" i="57"/>
  <c r="D197" i="58"/>
  <c r="D197" i="54"/>
  <c r="J512" i="47"/>
  <c r="D103" i="1"/>
  <c r="D152" i="1"/>
  <c r="D99" i="1"/>
  <c r="D105" i="1"/>
  <c r="J27" i="47"/>
  <c r="D110" i="1"/>
  <c r="D104" i="1"/>
  <c r="D106" i="1"/>
  <c r="D100" i="1"/>
  <c r="D107" i="1"/>
  <c r="D101" i="1"/>
  <c r="D111" i="1"/>
  <c r="D102" i="1"/>
  <c r="D108" i="1"/>
  <c r="D109" i="1"/>
  <c r="D245" i="1"/>
  <c r="D94" i="58"/>
  <c r="D94" i="59"/>
  <c r="D94" i="57"/>
  <c r="J241" i="47"/>
  <c r="D94" i="55"/>
  <c r="D94" i="54"/>
  <c r="D94" i="56"/>
  <c r="D158" i="35"/>
  <c r="D160" i="35"/>
  <c r="D157" i="35"/>
  <c r="D154" i="35"/>
  <c r="D155" i="35"/>
  <c r="D153" i="35"/>
  <c r="D156" i="35"/>
  <c r="D162" i="35"/>
  <c r="D164" i="35"/>
  <c r="D152" i="35"/>
  <c r="D163" i="35"/>
  <c r="D159" i="35"/>
  <c r="D161" i="35"/>
  <c r="D212" i="35"/>
  <c r="G168" i="20"/>
  <c r="G195" i="20" s="1"/>
  <c r="G79" i="46"/>
  <c r="F139" i="46"/>
  <c r="L964" i="47"/>
  <c r="D168" i="42"/>
  <c r="D213" i="42"/>
  <c r="D121" i="55"/>
  <c r="D121" i="57"/>
  <c r="D121" i="58"/>
  <c r="J310" i="47"/>
  <c r="D121" i="56"/>
  <c r="D121" i="59"/>
  <c r="D121" i="54"/>
  <c r="J313" i="47"/>
  <c r="D124" i="58"/>
  <c r="D124" i="57"/>
  <c r="D124" i="54"/>
  <c r="D124" i="59"/>
  <c r="D124" i="55"/>
  <c r="D124" i="56"/>
  <c r="D370" i="59"/>
  <c r="D370" i="54"/>
  <c r="D370" i="55"/>
  <c r="D370" i="58"/>
  <c r="D370" i="57"/>
  <c r="J979" i="47"/>
  <c r="D370" i="56"/>
  <c r="D365" i="58"/>
  <c r="D365" i="54"/>
  <c r="D365" i="57"/>
  <c r="D365" i="56"/>
  <c r="J974" i="47"/>
  <c r="D365" i="59"/>
  <c r="D365" i="55"/>
  <c r="G163" i="37"/>
  <c r="G190" i="37" s="1"/>
  <c r="D173" i="44"/>
  <c r="D218" i="44"/>
  <c r="D263" i="44" s="1"/>
  <c r="D168" i="43"/>
  <c r="D213" i="43"/>
  <c r="D169" i="46"/>
  <c r="D214" i="46"/>
  <c r="D259" i="46" s="1"/>
  <c r="D326" i="59"/>
  <c r="AN326" i="59" s="1"/>
  <c r="D326" i="56"/>
  <c r="AN326" i="56" s="1"/>
  <c r="D326" i="57"/>
  <c r="AN326" i="57" s="1"/>
  <c r="J851" i="47"/>
  <c r="D326" i="58"/>
  <c r="AN326" i="58" s="1"/>
  <c r="D326" i="54"/>
  <c r="AN326" i="54" s="1"/>
  <c r="D326" i="55"/>
  <c r="AN326" i="55" s="1"/>
  <c r="D154" i="44"/>
  <c r="D155" i="44"/>
  <c r="D157" i="44"/>
  <c r="D160" i="44"/>
  <c r="D164" i="44"/>
  <c r="D158" i="44"/>
  <c r="D152" i="44"/>
  <c r="D163" i="44"/>
  <c r="D162" i="44"/>
  <c r="D153" i="44"/>
  <c r="D159" i="44"/>
  <c r="D156" i="44"/>
  <c r="D161" i="44"/>
  <c r="D212" i="44"/>
  <c r="D173" i="34"/>
  <c r="D218" i="34"/>
  <c r="D263" i="34" s="1"/>
  <c r="G79" i="41"/>
  <c r="F139" i="41"/>
  <c r="L629" i="47"/>
  <c r="D167" i="39"/>
  <c r="D212" i="39"/>
  <c r="D260" i="39" s="1"/>
  <c r="D215" i="45"/>
  <c r="D170" i="45"/>
  <c r="D249" i="59"/>
  <c r="J648" i="47"/>
  <c r="D249" i="54"/>
  <c r="D249" i="58"/>
  <c r="D249" i="56"/>
  <c r="D249" i="55"/>
  <c r="D249" i="57"/>
  <c r="D251" i="59"/>
  <c r="AN251" i="59" s="1"/>
  <c r="D251" i="57"/>
  <c r="AN251" i="57" s="1"/>
  <c r="D251" i="55"/>
  <c r="AN251" i="55" s="1"/>
  <c r="D251" i="58"/>
  <c r="AN251" i="58" s="1"/>
  <c r="J650" i="47"/>
  <c r="D251" i="54"/>
  <c r="AN251" i="54" s="1"/>
  <c r="D251" i="56"/>
  <c r="AN251" i="56" s="1"/>
  <c r="N940" i="47"/>
  <c r="H162" i="46"/>
  <c r="N2" i="47"/>
  <c r="H167" i="1"/>
  <c r="H152" i="1"/>
  <c r="H144" i="1"/>
  <c r="M160" i="47"/>
  <c r="G143" i="34"/>
  <c r="L897" i="47"/>
  <c r="F139" i="45"/>
  <c r="G79" i="45"/>
  <c r="D172" i="36"/>
  <c r="D217" i="36"/>
  <c r="D212" i="38"/>
  <c r="D260" i="38" s="1"/>
  <c r="D167" i="38"/>
  <c r="D73" i="58"/>
  <c r="D73" i="54"/>
  <c r="D73" i="57"/>
  <c r="J178" i="47"/>
  <c r="D73" i="59"/>
  <c r="D73" i="55"/>
  <c r="D73" i="56"/>
  <c r="J179" i="47"/>
  <c r="D74" i="54"/>
  <c r="D74" i="57"/>
  <c r="D74" i="59"/>
  <c r="D74" i="56"/>
  <c r="D74" i="58"/>
  <c r="D74" i="55"/>
  <c r="J446" i="47"/>
  <c r="D173" i="54"/>
  <c r="D173" i="59"/>
  <c r="D173" i="57"/>
  <c r="D173" i="55"/>
  <c r="D173" i="56"/>
  <c r="D173" i="58"/>
  <c r="D169" i="57"/>
  <c r="D169" i="54"/>
  <c r="D169" i="58"/>
  <c r="D169" i="59"/>
  <c r="D169" i="55"/>
  <c r="J442" i="47"/>
  <c r="D169" i="56"/>
  <c r="D218" i="56"/>
  <c r="D218" i="59"/>
  <c r="D218" i="54"/>
  <c r="J575" i="47"/>
  <c r="D218" i="55"/>
  <c r="D218" i="58"/>
  <c r="D218" i="57"/>
  <c r="D159" i="40"/>
  <c r="D157" i="40"/>
  <c r="D153" i="40"/>
  <c r="D152" i="40"/>
  <c r="D154" i="40"/>
  <c r="D151" i="40"/>
  <c r="D148" i="40"/>
  <c r="D155" i="40"/>
  <c r="D150" i="40"/>
  <c r="D158" i="40"/>
  <c r="D160" i="40"/>
  <c r="D149" i="40"/>
  <c r="D156" i="40"/>
  <c r="D208" i="40"/>
  <c r="D156" i="20"/>
  <c r="D163" i="20"/>
  <c r="D162" i="20"/>
  <c r="D154" i="20"/>
  <c r="D155" i="20"/>
  <c r="D164" i="20"/>
  <c r="D165" i="20"/>
  <c r="D153" i="20"/>
  <c r="D159" i="20"/>
  <c r="D158" i="20"/>
  <c r="D157" i="20"/>
  <c r="D160" i="20"/>
  <c r="D161" i="20"/>
  <c r="D213" i="20"/>
  <c r="D45" i="59"/>
  <c r="D45" i="57"/>
  <c r="D45" i="54"/>
  <c r="J108" i="47"/>
  <c r="D45" i="56"/>
  <c r="D45" i="58"/>
  <c r="D45" i="55"/>
  <c r="J913" i="47"/>
  <c r="D346" i="55"/>
  <c r="D346" i="58"/>
  <c r="D346" i="59"/>
  <c r="D346" i="56"/>
  <c r="D346" i="57"/>
  <c r="D346" i="54"/>
  <c r="D148" i="45"/>
  <c r="D150" i="45"/>
  <c r="D158" i="45"/>
  <c r="D160" i="45"/>
  <c r="D152" i="45"/>
  <c r="D151" i="45"/>
  <c r="D155" i="45"/>
  <c r="D154" i="45"/>
  <c r="D153" i="45"/>
  <c r="D149" i="45"/>
  <c r="D156" i="45"/>
  <c r="D159" i="45"/>
  <c r="D157" i="45"/>
  <c r="D208" i="45"/>
  <c r="D213" i="41"/>
  <c r="D168" i="41"/>
  <c r="D172" i="42"/>
  <c r="D217" i="42"/>
  <c r="D126" i="56"/>
  <c r="AN126" i="56" s="1"/>
  <c r="D126" i="58"/>
  <c r="AN126" i="58" s="1"/>
  <c r="D126" i="59"/>
  <c r="AN126" i="59" s="1"/>
  <c r="D126" i="57"/>
  <c r="AN126" i="57" s="1"/>
  <c r="D126" i="55"/>
  <c r="AN126" i="55" s="1"/>
  <c r="D126" i="54"/>
  <c r="AN126" i="54" s="1"/>
  <c r="J315" i="47"/>
  <c r="D117" i="58"/>
  <c r="D117" i="57"/>
  <c r="D117" i="59"/>
  <c r="D117" i="54"/>
  <c r="D117" i="56"/>
  <c r="J306" i="47"/>
  <c r="D117" i="55"/>
  <c r="D157" i="46"/>
  <c r="D152" i="46"/>
  <c r="D154" i="46"/>
  <c r="D158" i="46"/>
  <c r="D151" i="46"/>
  <c r="D156" i="46"/>
  <c r="D159" i="46"/>
  <c r="D153" i="46"/>
  <c r="D155" i="46"/>
  <c r="D148" i="46"/>
  <c r="D160" i="46"/>
  <c r="D149" i="46"/>
  <c r="D150" i="46"/>
  <c r="D208" i="46"/>
  <c r="D373" i="56"/>
  <c r="D373" i="57"/>
  <c r="D373" i="54"/>
  <c r="D373" i="59"/>
  <c r="D373" i="58"/>
  <c r="D373" i="55"/>
  <c r="J982" i="47"/>
  <c r="D216" i="44"/>
  <c r="D264" i="44" s="1"/>
  <c r="D171" i="44"/>
  <c r="D216" i="43"/>
  <c r="D171" i="43"/>
  <c r="D215" i="46"/>
  <c r="D170" i="46"/>
  <c r="D324" i="58"/>
  <c r="D324" i="56"/>
  <c r="D324" i="57"/>
  <c r="D324" i="59"/>
  <c r="D324" i="54"/>
  <c r="J849" i="47"/>
  <c r="D324" i="55"/>
  <c r="D172" i="34"/>
  <c r="D217" i="34"/>
  <c r="D215" i="39"/>
  <c r="D170" i="39"/>
  <c r="D213" i="45"/>
  <c r="D168" i="45"/>
  <c r="E147" i="41"/>
  <c r="K630" i="47"/>
  <c r="F80" i="41"/>
  <c r="D242" i="57"/>
  <c r="D242" i="55"/>
  <c r="D242" i="54"/>
  <c r="D242" i="56"/>
  <c r="J641" i="47"/>
  <c r="D242" i="59"/>
  <c r="D242" i="58"/>
  <c r="K831" i="47"/>
  <c r="E151" i="44"/>
  <c r="D26" i="51"/>
  <c r="F105" i="48"/>
  <c r="N270" i="47"/>
  <c r="H166" i="36"/>
  <c r="H151" i="36"/>
  <c r="H143" i="36"/>
  <c r="N404" i="47"/>
  <c r="H162" i="38"/>
  <c r="G163" i="40"/>
  <c r="G190" i="40" s="1"/>
  <c r="D168" i="40"/>
  <c r="D213" i="40"/>
  <c r="E148" i="20"/>
  <c r="E175" i="20" s="1"/>
  <c r="E147" i="20"/>
  <c r="E174" i="20" s="1"/>
  <c r="E145" i="20"/>
  <c r="E172" i="20" s="1"/>
  <c r="E146" i="20"/>
  <c r="E173" i="20" s="1"/>
  <c r="E149" i="20"/>
  <c r="E176" i="20" s="1"/>
  <c r="E150" i="20"/>
  <c r="E177" i="20" s="1"/>
  <c r="M830" i="47"/>
  <c r="G143" i="44"/>
  <c r="D221" i="36"/>
  <c r="D176" i="36"/>
  <c r="D168" i="38"/>
  <c r="D213" i="38"/>
  <c r="D67" i="56"/>
  <c r="J172" i="47"/>
  <c r="D67" i="59"/>
  <c r="D67" i="54"/>
  <c r="D67" i="57"/>
  <c r="D67" i="55"/>
  <c r="D67" i="58"/>
  <c r="D71" i="58"/>
  <c r="D71" i="54"/>
  <c r="J176" i="47"/>
  <c r="D71" i="57"/>
  <c r="D71" i="56"/>
  <c r="D71" i="59"/>
  <c r="D71" i="55"/>
  <c r="D176" i="55"/>
  <c r="AN176" i="55" s="1"/>
  <c r="J449" i="47"/>
  <c r="D176" i="57"/>
  <c r="AN176" i="57" s="1"/>
  <c r="D176" i="59"/>
  <c r="AN176" i="59" s="1"/>
  <c r="D176" i="58"/>
  <c r="AN176" i="58" s="1"/>
  <c r="D176" i="54"/>
  <c r="AN176" i="54" s="1"/>
  <c r="D176" i="56"/>
  <c r="AN176" i="56" s="1"/>
  <c r="D167" i="59"/>
  <c r="D167" i="55"/>
  <c r="J440" i="47"/>
  <c r="D167" i="57"/>
  <c r="D167" i="54"/>
  <c r="D167" i="56"/>
  <c r="D167" i="58"/>
  <c r="J579" i="47"/>
  <c r="D222" i="56"/>
  <c r="D222" i="55"/>
  <c r="D222" i="54"/>
  <c r="D222" i="58"/>
  <c r="D222" i="57"/>
  <c r="D222" i="59"/>
  <c r="D220" i="56"/>
  <c r="D220" i="55"/>
  <c r="J577" i="47"/>
  <c r="D220" i="54"/>
  <c r="D220" i="57"/>
  <c r="D220" i="58"/>
  <c r="D220" i="59"/>
  <c r="J112" i="47"/>
  <c r="D49" i="58"/>
  <c r="D49" i="55"/>
  <c r="D49" i="54"/>
  <c r="D49" i="59"/>
  <c r="D49" i="56"/>
  <c r="D49" i="57"/>
  <c r="D344" i="56"/>
  <c r="D344" i="55"/>
  <c r="J911" i="47"/>
  <c r="D344" i="58"/>
  <c r="D344" i="54"/>
  <c r="D344" i="57"/>
  <c r="D344" i="59"/>
  <c r="D349" i="56"/>
  <c r="D349" i="58"/>
  <c r="J916" i="47"/>
  <c r="D349" i="54"/>
  <c r="D349" i="55"/>
  <c r="D349" i="59"/>
  <c r="D349" i="57"/>
  <c r="D219" i="20"/>
  <c r="D264" i="20" s="1"/>
  <c r="D174" i="20"/>
  <c r="D172" i="41"/>
  <c r="D217" i="41"/>
  <c r="D299" i="55"/>
  <c r="D299" i="58"/>
  <c r="D299" i="59"/>
  <c r="D299" i="57"/>
  <c r="D299" i="56"/>
  <c r="D299" i="54"/>
  <c r="J782" i="47"/>
  <c r="D200" i="57"/>
  <c r="AN200" i="57" s="1"/>
  <c r="D200" i="58"/>
  <c r="AN200" i="58" s="1"/>
  <c r="D200" i="59"/>
  <c r="AN200" i="59" s="1"/>
  <c r="D200" i="54"/>
  <c r="AN200" i="54" s="1"/>
  <c r="J515" i="47"/>
  <c r="D200" i="55"/>
  <c r="AN200" i="55" s="1"/>
  <c r="D200" i="56"/>
  <c r="AN200" i="56" s="1"/>
  <c r="J510" i="47"/>
  <c r="D195" i="55"/>
  <c r="D195" i="54"/>
  <c r="D195" i="59"/>
  <c r="D195" i="58"/>
  <c r="D195" i="57"/>
  <c r="D195" i="56"/>
  <c r="D100" i="56"/>
  <c r="AN100" i="56" s="1"/>
  <c r="J247" i="47"/>
  <c r="D100" i="58"/>
  <c r="AN100" i="58" s="1"/>
  <c r="D100" i="55"/>
  <c r="AN100" i="55" s="1"/>
  <c r="D100" i="54"/>
  <c r="AN100" i="54" s="1"/>
  <c r="D100" i="57"/>
  <c r="AN100" i="57" s="1"/>
  <c r="D100" i="59"/>
  <c r="AN100" i="59" s="1"/>
  <c r="J246" i="47"/>
  <c r="D99" i="58"/>
  <c r="D99" i="56"/>
  <c r="D99" i="54"/>
  <c r="D99" i="57"/>
  <c r="D99" i="55"/>
  <c r="D99" i="59"/>
  <c r="D296" i="56"/>
  <c r="D296" i="55"/>
  <c r="D296" i="54"/>
  <c r="D296" i="58"/>
  <c r="J779" i="47"/>
  <c r="D296" i="57"/>
  <c r="D296" i="59"/>
  <c r="E147" i="43"/>
  <c r="F80" i="43"/>
  <c r="K764" i="47"/>
  <c r="J715" i="47"/>
  <c r="D274" i="55"/>
  <c r="D274" i="57"/>
  <c r="D274" i="54"/>
  <c r="D274" i="59"/>
  <c r="D274" i="58"/>
  <c r="D274" i="56"/>
  <c r="D264" i="58"/>
  <c r="D264" i="59"/>
  <c r="D264" i="55"/>
  <c r="J705" i="47"/>
  <c r="D264" i="57"/>
  <c r="D264" i="54"/>
  <c r="D264" i="56"/>
  <c r="D141" i="55"/>
  <c r="D141" i="59"/>
  <c r="D141" i="57"/>
  <c r="D141" i="56"/>
  <c r="D141" i="54"/>
  <c r="D141" i="58"/>
  <c r="J372" i="47"/>
  <c r="D150" i="55"/>
  <c r="AN150" i="55" s="1"/>
  <c r="J381" i="47"/>
  <c r="D150" i="58"/>
  <c r="AN150" i="58" s="1"/>
  <c r="D150" i="54"/>
  <c r="AN150" i="54" s="1"/>
  <c r="D150" i="56"/>
  <c r="AN150" i="56" s="1"/>
  <c r="D150" i="57"/>
  <c r="AN150" i="57" s="1"/>
  <c r="D150" i="59"/>
  <c r="AN150" i="59" s="1"/>
  <c r="D199" i="57"/>
  <c r="D199" i="58"/>
  <c r="D199" i="59"/>
  <c r="J514" i="47"/>
  <c r="D199" i="55"/>
  <c r="D199" i="54"/>
  <c r="D199" i="56"/>
  <c r="D92" i="54"/>
  <c r="D92" i="57"/>
  <c r="D92" i="55"/>
  <c r="D92" i="58"/>
  <c r="D92" i="59"/>
  <c r="J239" i="47"/>
  <c r="D92" i="56"/>
  <c r="D96" i="54"/>
  <c r="D96" i="55"/>
  <c r="D96" i="56"/>
  <c r="J243" i="47"/>
  <c r="D96" i="59"/>
  <c r="D96" i="57"/>
  <c r="D96" i="58"/>
  <c r="D171" i="35"/>
  <c r="D216" i="35"/>
  <c r="D264" i="35" s="1"/>
  <c r="F4" i="51"/>
  <c r="F6" i="51" s="1"/>
  <c r="H79" i="48"/>
  <c r="D167" i="42"/>
  <c r="D212" i="42"/>
  <c r="D260" i="42" s="1"/>
  <c r="D118" i="58"/>
  <c r="D118" i="54"/>
  <c r="J307" i="47"/>
  <c r="D118" i="56"/>
  <c r="D118" i="55"/>
  <c r="D118" i="57"/>
  <c r="D118" i="59"/>
  <c r="D114" i="55"/>
  <c r="D114" i="54"/>
  <c r="D114" i="57"/>
  <c r="D114" i="56"/>
  <c r="D114" i="59"/>
  <c r="D114" i="58"/>
  <c r="J303" i="47"/>
  <c r="D367" i="59"/>
  <c r="D367" i="58"/>
  <c r="D367" i="56"/>
  <c r="D367" i="54"/>
  <c r="D367" i="57"/>
  <c r="D367" i="55"/>
  <c r="J976" i="47"/>
  <c r="D364" i="56"/>
  <c r="D364" i="58"/>
  <c r="J973" i="47"/>
  <c r="D364" i="55"/>
  <c r="D364" i="54"/>
  <c r="D364" i="59"/>
  <c r="D364" i="57"/>
  <c r="G163" i="38"/>
  <c r="G190" i="38" s="1"/>
  <c r="D172" i="44"/>
  <c r="D217" i="44"/>
  <c r="D217" i="43"/>
  <c r="D172" i="43"/>
  <c r="E145" i="39"/>
  <c r="E172" i="39" s="1"/>
  <c r="E143" i="39"/>
  <c r="E170" i="39" s="1"/>
  <c r="E141" i="39"/>
  <c r="E168" i="39" s="1"/>
  <c r="E140" i="39"/>
  <c r="E167" i="39" s="1"/>
  <c r="E142" i="39"/>
  <c r="E169" i="39" s="1"/>
  <c r="E144" i="39"/>
  <c r="E171" i="39" s="1"/>
  <c r="D212" i="46"/>
  <c r="D260" i="46" s="1"/>
  <c r="D167" i="46"/>
  <c r="J848" i="47"/>
  <c r="D323" i="59"/>
  <c r="D323" i="55"/>
  <c r="D323" i="56"/>
  <c r="D323" i="57"/>
  <c r="D323" i="58"/>
  <c r="D323" i="54"/>
  <c r="J850" i="47"/>
  <c r="D325" i="58"/>
  <c r="AN325" i="58" s="1"/>
  <c r="D325" i="57"/>
  <c r="AN325" i="57" s="1"/>
  <c r="D325" i="56"/>
  <c r="AN325" i="56" s="1"/>
  <c r="D325" i="54"/>
  <c r="AN325" i="54" s="1"/>
  <c r="D325" i="59"/>
  <c r="AN325" i="59" s="1"/>
  <c r="D325" i="55"/>
  <c r="AN325" i="55" s="1"/>
  <c r="D216" i="39"/>
  <c r="D171" i="39"/>
  <c r="D212" i="45"/>
  <c r="D260" i="45" s="1"/>
  <c r="D167" i="45"/>
  <c r="J640" i="47"/>
  <c r="D241" i="55"/>
  <c r="D241" i="58"/>
  <c r="D241" i="59"/>
  <c r="D241" i="57"/>
  <c r="D241" i="54"/>
  <c r="D241" i="56"/>
  <c r="D244" i="58"/>
  <c r="J643" i="47"/>
  <c r="D244" i="56"/>
  <c r="D244" i="55"/>
  <c r="D244" i="59"/>
  <c r="D244" i="54"/>
  <c r="D244" i="57"/>
  <c r="G79" i="44"/>
  <c r="G84" i="44" s="1"/>
  <c r="F84" i="44"/>
  <c r="N672" i="47"/>
  <c r="H162" i="42"/>
  <c r="N605" i="47"/>
  <c r="H162" i="41"/>
  <c r="D217" i="40"/>
  <c r="D172" i="40"/>
  <c r="E141" i="45"/>
  <c r="E168" i="45" s="1"/>
  <c r="E144" i="45"/>
  <c r="E171" i="45" s="1"/>
  <c r="E142" i="45"/>
  <c r="E169" i="45" s="1"/>
  <c r="E143" i="45"/>
  <c r="E170" i="45" s="1"/>
  <c r="E140" i="45"/>
  <c r="E167" i="45" s="1"/>
  <c r="E145" i="45"/>
  <c r="E172" i="45" s="1"/>
  <c r="F143" i="44"/>
  <c r="L830" i="47"/>
  <c r="D175" i="36"/>
  <c r="D220" i="36"/>
  <c r="D216" i="37"/>
  <c r="D171" i="37"/>
  <c r="D172" i="38"/>
  <c r="D217" i="38"/>
  <c r="D65" i="58"/>
  <c r="D65" i="57"/>
  <c r="J170" i="47"/>
  <c r="D65" i="59"/>
  <c r="D65" i="54"/>
  <c r="D65" i="55"/>
  <c r="D65" i="56"/>
  <c r="D75" i="58"/>
  <c r="AN75" i="58" s="1"/>
  <c r="D75" i="57"/>
  <c r="AN75" i="57" s="1"/>
  <c r="D75" i="59"/>
  <c r="AN75" i="59" s="1"/>
  <c r="D75" i="55"/>
  <c r="AN75" i="55" s="1"/>
  <c r="J180" i="47"/>
  <c r="D75" i="54"/>
  <c r="AN75" i="54" s="1"/>
  <c r="D75" i="56"/>
  <c r="AN75" i="56" s="1"/>
  <c r="D155" i="38"/>
  <c r="D156" i="38"/>
  <c r="D148" i="38"/>
  <c r="D159" i="38"/>
  <c r="D157" i="38"/>
  <c r="D151" i="38"/>
  <c r="D153" i="38"/>
  <c r="D149" i="38"/>
  <c r="D150" i="38"/>
  <c r="D160" i="38"/>
  <c r="D158" i="38"/>
  <c r="D152" i="38"/>
  <c r="D154" i="38"/>
  <c r="D208" i="38"/>
  <c r="D172" i="58"/>
  <c r="D172" i="56"/>
  <c r="D172" i="54"/>
  <c r="D172" i="59"/>
  <c r="D172" i="57"/>
  <c r="D172" i="55"/>
  <c r="J445" i="47"/>
  <c r="D244" i="1"/>
  <c r="D221" i="59"/>
  <c r="D221" i="58"/>
  <c r="D221" i="57"/>
  <c r="D221" i="56"/>
  <c r="D221" i="55"/>
  <c r="J578" i="47"/>
  <c r="D221" i="54"/>
  <c r="D44" i="59"/>
  <c r="D44" i="54"/>
  <c r="D44" i="56"/>
  <c r="J107" i="47"/>
  <c r="D44" i="55"/>
  <c r="D44" i="57"/>
  <c r="D44" i="58"/>
  <c r="D40" i="54"/>
  <c r="D40" i="55"/>
  <c r="D40" i="58"/>
  <c r="J103" i="47"/>
  <c r="D40" i="56"/>
  <c r="D40" i="59"/>
  <c r="D40" i="57"/>
  <c r="E147" i="45"/>
  <c r="K898" i="47"/>
  <c r="F80" i="45"/>
  <c r="J910" i="47"/>
  <c r="D343" i="59"/>
  <c r="D343" i="55"/>
  <c r="D343" i="54"/>
  <c r="D343" i="56"/>
  <c r="D343" i="57"/>
  <c r="D343" i="58"/>
  <c r="D176" i="20"/>
  <c r="D221" i="20"/>
  <c r="D179" i="38" l="1"/>
  <c r="D197" i="38" s="1"/>
  <c r="D224" i="38"/>
  <c r="D250" i="38" s="1"/>
  <c r="O75" i="56"/>
  <c r="I75" i="56"/>
  <c r="M75" i="56"/>
  <c r="K75" i="56"/>
  <c r="AI75" i="56"/>
  <c r="AD75" i="56"/>
  <c r="N75" i="56"/>
  <c r="R75" i="56"/>
  <c r="Z75" i="56"/>
  <c r="P75" i="56"/>
  <c r="AC75" i="56"/>
  <c r="U75" i="56"/>
  <c r="Q75" i="56"/>
  <c r="AJ75" i="56"/>
  <c r="AG75" i="56"/>
  <c r="T75" i="56"/>
  <c r="W75" i="56"/>
  <c r="J75" i="56"/>
  <c r="X75" i="56"/>
  <c r="V75" i="56"/>
  <c r="AH75" i="56"/>
  <c r="F75" i="56"/>
  <c r="G75" i="56"/>
  <c r="H75" i="56"/>
  <c r="Y75" i="56"/>
  <c r="AF75" i="56"/>
  <c r="AE75" i="56"/>
  <c r="S75" i="56"/>
  <c r="AA75" i="56"/>
  <c r="E75" i="56"/>
  <c r="L75" i="56"/>
  <c r="AK75" i="56"/>
  <c r="AB75" i="56"/>
  <c r="D230" i="38"/>
  <c r="D256" i="38" s="1"/>
  <c r="D185" i="38"/>
  <c r="D202" i="38" s="1"/>
  <c r="D220" i="38"/>
  <c r="D243" i="38" s="1"/>
  <c r="D175" i="38"/>
  <c r="D193" i="38" s="1"/>
  <c r="AB75" i="54"/>
  <c r="O75" i="54"/>
  <c r="AG75" i="54"/>
  <c r="F75" i="54"/>
  <c r="L75" i="54"/>
  <c r="N75" i="54"/>
  <c r="Y75" i="54"/>
  <c r="E75" i="54"/>
  <c r="Z75" i="54"/>
  <c r="P75" i="54"/>
  <c r="X75" i="54"/>
  <c r="H75" i="54"/>
  <c r="AD75" i="54"/>
  <c r="I75" i="54"/>
  <c r="AF75" i="54"/>
  <c r="AA75" i="54"/>
  <c r="AE75" i="54"/>
  <c r="S75" i="54"/>
  <c r="AK75" i="54"/>
  <c r="U75" i="54"/>
  <c r="AJ75" i="54"/>
  <c r="R75" i="54"/>
  <c r="J75" i="54"/>
  <c r="W75" i="54"/>
  <c r="AC75" i="54"/>
  <c r="Q75" i="54"/>
  <c r="K75" i="54"/>
  <c r="AH75" i="54"/>
  <c r="AI75" i="54"/>
  <c r="M75" i="54"/>
  <c r="T75" i="54"/>
  <c r="V75" i="54"/>
  <c r="G75" i="54"/>
  <c r="H163" i="42"/>
  <c r="H190" i="42" s="1"/>
  <c r="G151" i="44"/>
  <c r="M831" i="47"/>
  <c r="X325" i="56"/>
  <c r="H325" i="56"/>
  <c r="AI325" i="56"/>
  <c r="AB325" i="56"/>
  <c r="AD325" i="56"/>
  <c r="AC325" i="56"/>
  <c r="W325" i="56"/>
  <c r="I325" i="56"/>
  <c r="AG325" i="56"/>
  <c r="Z325" i="56"/>
  <c r="K325" i="56"/>
  <c r="G325" i="56"/>
  <c r="AF325" i="56"/>
  <c r="T325" i="56"/>
  <c r="L325" i="56"/>
  <c r="U325" i="56"/>
  <c r="AE325" i="56"/>
  <c r="F325" i="56"/>
  <c r="AH325" i="56"/>
  <c r="R325" i="56"/>
  <c r="S325" i="56"/>
  <c r="AA325" i="56"/>
  <c r="Q325" i="56"/>
  <c r="O325" i="56"/>
  <c r="V325" i="56"/>
  <c r="M325" i="56"/>
  <c r="N325" i="56"/>
  <c r="J325" i="56"/>
  <c r="AJ325" i="56"/>
  <c r="P325" i="56"/>
  <c r="E325" i="56"/>
  <c r="Y325" i="56"/>
  <c r="AK325" i="56"/>
  <c r="H150" i="56"/>
  <c r="Q150" i="56"/>
  <c r="T150" i="56"/>
  <c r="AC150" i="56"/>
  <c r="E150" i="56"/>
  <c r="Y150" i="56"/>
  <c r="K150" i="56"/>
  <c r="W150" i="56"/>
  <c r="AK150" i="56"/>
  <c r="R150" i="56"/>
  <c r="AI150" i="56"/>
  <c r="AE150" i="56"/>
  <c r="AF150" i="56"/>
  <c r="AJ150" i="56"/>
  <c r="U150" i="56"/>
  <c r="X150" i="56"/>
  <c r="AA150" i="56"/>
  <c r="AD150" i="56"/>
  <c r="L150" i="56"/>
  <c r="AH150" i="56"/>
  <c r="N150" i="56"/>
  <c r="V150" i="56"/>
  <c r="AG150" i="56"/>
  <c r="O150" i="56"/>
  <c r="I150" i="56"/>
  <c r="P150" i="56"/>
  <c r="M150" i="56"/>
  <c r="AB150" i="56"/>
  <c r="F150" i="56"/>
  <c r="Z150" i="56"/>
  <c r="J150" i="56"/>
  <c r="G150" i="56"/>
  <c r="S150" i="56"/>
  <c r="E208" i="43"/>
  <c r="AC200" i="58"/>
  <c r="AK200" i="58"/>
  <c r="M200" i="58"/>
  <c r="X200" i="58"/>
  <c r="T200" i="58"/>
  <c r="AH200" i="58"/>
  <c r="AG200" i="58"/>
  <c r="L200" i="58"/>
  <c r="I200" i="58"/>
  <c r="AA200" i="58"/>
  <c r="AE200" i="58"/>
  <c r="F200" i="58"/>
  <c r="S200" i="58"/>
  <c r="AJ200" i="58"/>
  <c r="Q200" i="58"/>
  <c r="P200" i="58"/>
  <c r="R200" i="58"/>
  <c r="AF200" i="58"/>
  <c r="Z200" i="58"/>
  <c r="AD200" i="58"/>
  <c r="K200" i="58"/>
  <c r="G200" i="58"/>
  <c r="W200" i="58"/>
  <c r="E200" i="58"/>
  <c r="AB200" i="58"/>
  <c r="V200" i="58"/>
  <c r="Y200" i="58"/>
  <c r="AI200" i="58"/>
  <c r="U200" i="58"/>
  <c r="J200" i="58"/>
  <c r="N200" i="58"/>
  <c r="O200" i="58"/>
  <c r="H200" i="58"/>
  <c r="D182" i="46"/>
  <c r="D199" i="46" s="1"/>
  <c r="D227" i="46"/>
  <c r="D253" i="46" s="1"/>
  <c r="D184" i="46"/>
  <c r="D201" i="46" s="1"/>
  <c r="D229" i="46"/>
  <c r="D255" i="46" s="1"/>
  <c r="U126" i="57"/>
  <c r="Q126" i="57"/>
  <c r="G126" i="57"/>
  <c r="S126" i="57"/>
  <c r="Z126" i="57"/>
  <c r="N126" i="57"/>
  <c r="P126" i="57"/>
  <c r="AE126" i="57"/>
  <c r="O126" i="57"/>
  <c r="Y126" i="57"/>
  <c r="X126" i="57"/>
  <c r="M126" i="57"/>
  <c r="R126" i="57"/>
  <c r="AI126" i="57"/>
  <c r="T126" i="57"/>
  <c r="AK126" i="57"/>
  <c r="AF126" i="57"/>
  <c r="AD126" i="57"/>
  <c r="J126" i="57"/>
  <c r="AG126" i="57"/>
  <c r="AC126" i="57"/>
  <c r="F126" i="57"/>
  <c r="V126" i="57"/>
  <c r="K126" i="57"/>
  <c r="AB126" i="57"/>
  <c r="W126" i="57"/>
  <c r="AJ126" i="57"/>
  <c r="AA126" i="57"/>
  <c r="E126" i="57"/>
  <c r="AH126" i="57"/>
  <c r="L126" i="57"/>
  <c r="I126" i="57"/>
  <c r="H126" i="57"/>
  <c r="D221" i="45"/>
  <c r="D244" i="45" s="1"/>
  <c r="D176" i="45"/>
  <c r="D194" i="45" s="1"/>
  <c r="D222" i="45"/>
  <c r="D245" i="45" s="1"/>
  <c r="D177" i="45"/>
  <c r="D195" i="45" s="1"/>
  <c r="D187" i="20"/>
  <c r="D204" i="20" s="1"/>
  <c r="D232" i="20"/>
  <c r="D258" i="20" s="1"/>
  <c r="D226" i="20"/>
  <c r="D249" i="20" s="1"/>
  <c r="D181" i="20"/>
  <c r="D199" i="20" s="1"/>
  <c r="D227" i="40"/>
  <c r="D253" i="40" s="1"/>
  <c r="D182" i="40"/>
  <c r="D199" i="40" s="1"/>
  <c r="G144" i="34"/>
  <c r="G171" i="34" s="1"/>
  <c r="G146" i="34"/>
  <c r="G173" i="34" s="1"/>
  <c r="G145" i="34"/>
  <c r="G172" i="34" s="1"/>
  <c r="G148" i="34"/>
  <c r="G175" i="34" s="1"/>
  <c r="G149" i="34"/>
  <c r="G176" i="34" s="1"/>
  <c r="G147" i="34"/>
  <c r="G174" i="34" s="1"/>
  <c r="AG251" i="59"/>
  <c r="L251" i="59"/>
  <c r="I251" i="59"/>
  <c r="O251" i="59"/>
  <c r="Q251" i="59"/>
  <c r="AA251" i="59"/>
  <c r="T251" i="59"/>
  <c r="U251" i="59"/>
  <c r="P251" i="59"/>
  <c r="M251" i="59"/>
  <c r="S251" i="59"/>
  <c r="F251" i="59"/>
  <c r="AK251" i="59"/>
  <c r="AB251" i="59"/>
  <c r="E251" i="59"/>
  <c r="Y251" i="59"/>
  <c r="X251" i="59"/>
  <c r="AI251" i="59"/>
  <c r="H251" i="59"/>
  <c r="W251" i="59"/>
  <c r="N251" i="59"/>
  <c r="AH251" i="59"/>
  <c r="AD251" i="59"/>
  <c r="AF251" i="59"/>
  <c r="AE251" i="59"/>
  <c r="G251" i="59"/>
  <c r="J251" i="59"/>
  <c r="R251" i="59"/>
  <c r="AC251" i="59"/>
  <c r="AJ251" i="59"/>
  <c r="K251" i="59"/>
  <c r="Z251" i="59"/>
  <c r="V251" i="59"/>
  <c r="F145" i="41"/>
  <c r="F172" i="41" s="1"/>
  <c r="F144" i="41"/>
  <c r="F171" i="41" s="1"/>
  <c r="F140" i="41"/>
  <c r="F167" i="41" s="1"/>
  <c r="F142" i="41"/>
  <c r="F169" i="41" s="1"/>
  <c r="F141" i="41"/>
  <c r="F168" i="41" s="1"/>
  <c r="F143" i="41"/>
  <c r="F170" i="41" s="1"/>
  <c r="D186" i="44"/>
  <c r="D203" i="44" s="1"/>
  <c r="D231" i="44"/>
  <c r="D257" i="44" s="1"/>
  <c r="D184" i="44"/>
  <c r="D229" i="44"/>
  <c r="D255" i="44" s="1"/>
  <c r="AJ326" i="56"/>
  <c r="G326" i="56"/>
  <c r="Q326" i="56"/>
  <c r="AC326" i="56"/>
  <c r="AF326" i="56"/>
  <c r="V326" i="56"/>
  <c r="L326" i="56"/>
  <c r="P326" i="56"/>
  <c r="X326" i="56"/>
  <c r="AH326" i="56"/>
  <c r="AI326" i="56"/>
  <c r="K326" i="56"/>
  <c r="T326" i="56"/>
  <c r="M326" i="56"/>
  <c r="W326" i="56"/>
  <c r="U326" i="56"/>
  <c r="AA326" i="56"/>
  <c r="I326" i="56"/>
  <c r="N326" i="56"/>
  <c r="S326" i="56"/>
  <c r="F326" i="56"/>
  <c r="AB326" i="56"/>
  <c r="AG326" i="56"/>
  <c r="R326" i="56"/>
  <c r="AK326" i="56"/>
  <c r="H326" i="56"/>
  <c r="E326" i="56"/>
  <c r="Z326" i="56"/>
  <c r="AE326" i="56"/>
  <c r="AD326" i="56"/>
  <c r="Y326" i="56"/>
  <c r="J326" i="56"/>
  <c r="O326" i="56"/>
  <c r="D228" i="35"/>
  <c r="D254" i="35" s="1"/>
  <c r="D183" i="35"/>
  <c r="D21" i="55"/>
  <c r="D21" i="59"/>
  <c r="D21" i="57"/>
  <c r="J42" i="47"/>
  <c r="D21" i="58"/>
  <c r="D21" i="56"/>
  <c r="D21" i="54"/>
  <c r="D176" i="43"/>
  <c r="D194" i="43" s="1"/>
  <c r="D221" i="43"/>
  <c r="D244" i="43" s="1"/>
  <c r="D222" i="43"/>
  <c r="D245" i="43" s="1"/>
  <c r="D177" i="43"/>
  <c r="D195" i="43" s="1"/>
  <c r="D230" i="42"/>
  <c r="D256" i="42" s="1"/>
  <c r="D185" i="42"/>
  <c r="D202" i="42" s="1"/>
  <c r="D183" i="42"/>
  <c r="D200" i="42" s="1"/>
  <c r="D228" i="42"/>
  <c r="D254" i="42" s="1"/>
  <c r="D226" i="34"/>
  <c r="D249" i="34" s="1"/>
  <c r="D181" i="34"/>
  <c r="D199" i="34" s="1"/>
  <c r="D234" i="34"/>
  <c r="D260" i="34" s="1"/>
  <c r="D189" i="34"/>
  <c r="D206" i="34" s="1"/>
  <c r="M361" i="47"/>
  <c r="G139" i="37"/>
  <c r="H79" i="37"/>
  <c r="F142" i="40"/>
  <c r="F169" i="40" s="1"/>
  <c r="F145" i="40"/>
  <c r="F172" i="40" s="1"/>
  <c r="F143" i="40"/>
  <c r="F170" i="40" s="1"/>
  <c r="F140" i="40"/>
  <c r="F167" i="40" s="1"/>
  <c r="F144" i="40"/>
  <c r="F171" i="40" s="1"/>
  <c r="F141" i="40"/>
  <c r="F168" i="40" s="1"/>
  <c r="G79" i="1"/>
  <c r="G85" i="1" s="1"/>
  <c r="F85" i="1"/>
  <c r="F350" i="59"/>
  <c r="O350" i="59"/>
  <c r="AC350" i="59"/>
  <c r="X350" i="59"/>
  <c r="K350" i="59"/>
  <c r="AE350" i="59"/>
  <c r="J350" i="59"/>
  <c r="P350" i="59"/>
  <c r="Q350" i="59"/>
  <c r="G350" i="59"/>
  <c r="AF350" i="59"/>
  <c r="AB350" i="59"/>
  <c r="T350" i="59"/>
  <c r="AJ350" i="59"/>
  <c r="AH350" i="59"/>
  <c r="AK350" i="59"/>
  <c r="L350" i="59"/>
  <c r="AG350" i="59"/>
  <c r="Y350" i="59"/>
  <c r="AD350" i="59"/>
  <c r="N350" i="59"/>
  <c r="S350" i="59"/>
  <c r="AA350" i="59"/>
  <c r="R350" i="59"/>
  <c r="E350" i="59"/>
  <c r="I350" i="59"/>
  <c r="U350" i="59"/>
  <c r="Z350" i="59"/>
  <c r="W350" i="59"/>
  <c r="AI350" i="59"/>
  <c r="H350" i="59"/>
  <c r="M350" i="59"/>
  <c r="V350" i="59"/>
  <c r="W51" i="58"/>
  <c r="AH51" i="58"/>
  <c r="X51" i="58"/>
  <c r="AC51" i="58"/>
  <c r="Y51" i="58"/>
  <c r="J51" i="58"/>
  <c r="Q51" i="58"/>
  <c r="I51" i="58"/>
  <c r="E51" i="58"/>
  <c r="Z51" i="58"/>
  <c r="S51" i="58"/>
  <c r="AG51" i="58"/>
  <c r="L51" i="58"/>
  <c r="T51" i="58"/>
  <c r="R51" i="58"/>
  <c r="AB51" i="58"/>
  <c r="N51" i="58"/>
  <c r="H51" i="58"/>
  <c r="M51" i="58"/>
  <c r="AK51" i="58"/>
  <c r="P51" i="58"/>
  <c r="AE51" i="58"/>
  <c r="K51" i="58"/>
  <c r="V51" i="58"/>
  <c r="AF51" i="58"/>
  <c r="AD51" i="58"/>
  <c r="O51" i="58"/>
  <c r="G51" i="58"/>
  <c r="AJ51" i="58"/>
  <c r="AA51" i="58"/>
  <c r="U51" i="58"/>
  <c r="AI51" i="58"/>
  <c r="F51" i="58"/>
  <c r="U225" i="55"/>
  <c r="AJ225" i="55"/>
  <c r="AA225" i="55"/>
  <c r="AK225" i="55"/>
  <c r="O225" i="55"/>
  <c r="AF225" i="55"/>
  <c r="T225" i="55"/>
  <c r="K225" i="55"/>
  <c r="F225" i="55"/>
  <c r="S225" i="55"/>
  <c r="AD225" i="55"/>
  <c r="AG225" i="55"/>
  <c r="V225" i="55"/>
  <c r="R225" i="55"/>
  <c r="P225" i="55"/>
  <c r="N225" i="55"/>
  <c r="H225" i="55"/>
  <c r="Z225" i="55"/>
  <c r="AB225" i="55"/>
  <c r="E225" i="55"/>
  <c r="AC225" i="55"/>
  <c r="I225" i="55"/>
  <c r="Y225" i="55"/>
  <c r="Q225" i="55"/>
  <c r="X225" i="55"/>
  <c r="G225" i="55"/>
  <c r="W225" i="55"/>
  <c r="J225" i="55"/>
  <c r="L225" i="55"/>
  <c r="M225" i="55"/>
  <c r="AH225" i="55"/>
  <c r="AI225" i="55"/>
  <c r="AE225" i="55"/>
  <c r="I175" i="58"/>
  <c r="N175" i="58"/>
  <c r="AC175" i="58"/>
  <c r="AJ175" i="58"/>
  <c r="AF175" i="58"/>
  <c r="Z175" i="58"/>
  <c r="AA175" i="58"/>
  <c r="AI175" i="58"/>
  <c r="AE175" i="58"/>
  <c r="L175" i="58"/>
  <c r="M175" i="58"/>
  <c r="AB175" i="58"/>
  <c r="O175" i="58"/>
  <c r="Q175" i="58"/>
  <c r="V175" i="58"/>
  <c r="Y175" i="58"/>
  <c r="U175" i="58"/>
  <c r="X175" i="58"/>
  <c r="AD175" i="58"/>
  <c r="K175" i="58"/>
  <c r="H175" i="58"/>
  <c r="T175" i="58"/>
  <c r="S175" i="58"/>
  <c r="Y425" i="47" s="1"/>
  <c r="J175" i="58"/>
  <c r="AG175" i="58"/>
  <c r="W175" i="58"/>
  <c r="P175" i="58"/>
  <c r="E175" i="58"/>
  <c r="AH175" i="58"/>
  <c r="R175" i="58"/>
  <c r="F175" i="58"/>
  <c r="AK175" i="58"/>
  <c r="G175" i="58"/>
  <c r="H163" i="39"/>
  <c r="H190" i="39" s="1"/>
  <c r="O873" i="47"/>
  <c r="I162" i="45"/>
  <c r="O471" i="47"/>
  <c r="I162" i="39"/>
  <c r="M763" i="47"/>
  <c r="G139" i="43"/>
  <c r="H79" i="43"/>
  <c r="AG351" i="57"/>
  <c r="Z351" i="57"/>
  <c r="E351" i="57"/>
  <c r="N351" i="57"/>
  <c r="AI351" i="57"/>
  <c r="M351" i="57"/>
  <c r="I351" i="57"/>
  <c r="W351" i="57"/>
  <c r="F351" i="57"/>
  <c r="Q351" i="57"/>
  <c r="V351" i="57"/>
  <c r="AJ351" i="57"/>
  <c r="AB351" i="57"/>
  <c r="T351" i="57"/>
  <c r="P351" i="57"/>
  <c r="O351" i="57"/>
  <c r="L351" i="57"/>
  <c r="G351" i="57"/>
  <c r="Y351" i="57"/>
  <c r="AF351" i="57"/>
  <c r="H351" i="57"/>
  <c r="J351" i="57"/>
  <c r="AK351" i="57"/>
  <c r="AE351" i="57"/>
  <c r="AC351" i="57"/>
  <c r="X351" i="57"/>
  <c r="S351" i="57"/>
  <c r="U351" i="57"/>
  <c r="R351" i="57"/>
  <c r="AD351" i="57"/>
  <c r="K351" i="57"/>
  <c r="AH351" i="57"/>
  <c r="AA351" i="57"/>
  <c r="L429" i="47"/>
  <c r="F147" i="38"/>
  <c r="G80" i="38"/>
  <c r="L161" i="47"/>
  <c r="F151" i="34"/>
  <c r="D180" i="41"/>
  <c r="D225" i="41"/>
  <c r="D251" i="41" s="1"/>
  <c r="D223" i="41"/>
  <c r="D246" i="41" s="1"/>
  <c r="D178" i="41"/>
  <c r="D196" i="41" s="1"/>
  <c r="K101" i="56"/>
  <c r="G101" i="56"/>
  <c r="S101" i="56"/>
  <c r="AE101" i="56"/>
  <c r="AD101" i="56"/>
  <c r="Z101" i="56"/>
  <c r="AK101" i="56"/>
  <c r="O101" i="56"/>
  <c r="N101" i="56"/>
  <c r="J101" i="56"/>
  <c r="V101" i="56"/>
  <c r="AH101" i="56"/>
  <c r="Y101" i="56"/>
  <c r="U101" i="56"/>
  <c r="F101" i="56"/>
  <c r="R101" i="56"/>
  <c r="I101" i="56"/>
  <c r="E101" i="56"/>
  <c r="AG101" i="56"/>
  <c r="AC101" i="56"/>
  <c r="AB101" i="56"/>
  <c r="X101" i="56"/>
  <c r="Q101" i="56"/>
  <c r="M101" i="56"/>
  <c r="L101" i="56"/>
  <c r="H101" i="56"/>
  <c r="AJ101" i="56"/>
  <c r="AF101" i="56"/>
  <c r="AA101" i="56"/>
  <c r="W101" i="56"/>
  <c r="AI101" i="56"/>
  <c r="T101" i="56"/>
  <c r="P101" i="56"/>
  <c r="J201" i="58"/>
  <c r="Z201" i="58"/>
  <c r="M201" i="58"/>
  <c r="AB201" i="58"/>
  <c r="AK201" i="58"/>
  <c r="Q201" i="58"/>
  <c r="F201" i="58"/>
  <c r="E201" i="58"/>
  <c r="X201" i="58"/>
  <c r="L201" i="58"/>
  <c r="AI201" i="58"/>
  <c r="W201" i="58"/>
  <c r="AG201" i="58"/>
  <c r="AA201" i="58"/>
  <c r="N201" i="58"/>
  <c r="G201" i="58"/>
  <c r="H201" i="58"/>
  <c r="AE201" i="58"/>
  <c r="T201" i="58"/>
  <c r="R201" i="58"/>
  <c r="AC201" i="58"/>
  <c r="O201" i="58"/>
  <c r="P201" i="58"/>
  <c r="AJ201" i="58"/>
  <c r="V201" i="58"/>
  <c r="K201" i="58"/>
  <c r="AH201" i="58"/>
  <c r="S201" i="58"/>
  <c r="Y201" i="58"/>
  <c r="I201" i="58"/>
  <c r="AD201" i="58"/>
  <c r="U201" i="58"/>
  <c r="AF201" i="58"/>
  <c r="K50" i="56"/>
  <c r="T50" i="56"/>
  <c r="AK50" i="56"/>
  <c r="P50" i="56"/>
  <c r="Q50" i="56"/>
  <c r="Z50" i="56"/>
  <c r="X50" i="56"/>
  <c r="AD50" i="56"/>
  <c r="F50" i="56"/>
  <c r="AJ50" i="56"/>
  <c r="AF50" i="56"/>
  <c r="L50" i="56"/>
  <c r="H50" i="56"/>
  <c r="N50" i="56"/>
  <c r="S50" i="56"/>
  <c r="AB50" i="56"/>
  <c r="O50" i="56"/>
  <c r="W50" i="56"/>
  <c r="J50" i="56"/>
  <c r="AI50" i="56"/>
  <c r="AC50" i="56"/>
  <c r="AA50" i="56"/>
  <c r="G50" i="56"/>
  <c r="R50" i="56"/>
  <c r="AG50" i="56"/>
  <c r="AH50" i="56"/>
  <c r="I50" i="56"/>
  <c r="AE50" i="56"/>
  <c r="E50" i="56"/>
  <c r="Y50" i="56"/>
  <c r="U50" i="56"/>
  <c r="V50" i="56"/>
  <c r="M50" i="56"/>
  <c r="H163" i="43"/>
  <c r="H190" i="43" s="1"/>
  <c r="AH375" i="59"/>
  <c r="AD375" i="59"/>
  <c r="Z375" i="59"/>
  <c r="V375" i="59"/>
  <c r="R375" i="59"/>
  <c r="N375" i="59"/>
  <c r="J375" i="59"/>
  <c r="F375" i="59"/>
  <c r="AI375" i="59"/>
  <c r="AE375" i="59"/>
  <c r="AA375" i="59"/>
  <c r="W375" i="59"/>
  <c r="AJ375" i="59"/>
  <c r="S375" i="59"/>
  <c r="O375" i="59"/>
  <c r="K375" i="59"/>
  <c r="G375" i="59"/>
  <c r="T375" i="59"/>
  <c r="AF375" i="59"/>
  <c r="AB375" i="59"/>
  <c r="X375" i="59"/>
  <c r="AK375" i="59"/>
  <c r="P375" i="59"/>
  <c r="L375" i="59"/>
  <c r="H375" i="59"/>
  <c r="U375" i="59"/>
  <c r="AG375" i="59"/>
  <c r="AC375" i="59"/>
  <c r="Y375" i="59"/>
  <c r="E375" i="59"/>
  <c r="Q375" i="59"/>
  <c r="M375" i="59"/>
  <c r="I375" i="59"/>
  <c r="D220" i="1"/>
  <c r="D175" i="1"/>
  <c r="Z76" i="58"/>
  <c r="L76" i="58"/>
  <c r="R76" i="58"/>
  <c r="H76" i="58"/>
  <c r="AD76" i="58"/>
  <c r="AG76" i="58"/>
  <c r="V76" i="58"/>
  <c r="W76" i="58"/>
  <c r="M76" i="58"/>
  <c r="U76" i="58"/>
  <c r="AF76" i="58"/>
  <c r="P76" i="58"/>
  <c r="AK76" i="58"/>
  <c r="X76" i="58"/>
  <c r="F76" i="58"/>
  <c r="AI76" i="58"/>
  <c r="AJ76" i="58"/>
  <c r="G76" i="58"/>
  <c r="Y76" i="58"/>
  <c r="Q76" i="58"/>
  <c r="T76" i="58"/>
  <c r="I76" i="58"/>
  <c r="J76" i="58"/>
  <c r="O76" i="58"/>
  <c r="AB76" i="58"/>
  <c r="AC76" i="58"/>
  <c r="AA76" i="58"/>
  <c r="AH76" i="58"/>
  <c r="E76" i="58"/>
  <c r="N76" i="58"/>
  <c r="AE76" i="58"/>
  <c r="K76" i="58"/>
  <c r="S76" i="58"/>
  <c r="H168" i="20"/>
  <c r="H195" i="20" s="1"/>
  <c r="H213" i="20"/>
  <c r="P250" i="58"/>
  <c r="AG250" i="58"/>
  <c r="Y250" i="58"/>
  <c r="AK250" i="58"/>
  <c r="AD250" i="58"/>
  <c r="F250" i="58"/>
  <c r="Q250" i="58"/>
  <c r="Z250" i="58"/>
  <c r="O250" i="58"/>
  <c r="X250" i="58"/>
  <c r="AE250" i="58"/>
  <c r="T250" i="58"/>
  <c r="G250" i="58"/>
  <c r="AF250" i="58"/>
  <c r="AI250" i="58"/>
  <c r="AC250" i="58"/>
  <c r="AJ250" i="58"/>
  <c r="U250" i="58"/>
  <c r="AA626" i="47" s="1"/>
  <c r="I250" i="58"/>
  <c r="AB250" i="58"/>
  <c r="N250" i="58"/>
  <c r="V250" i="58"/>
  <c r="L250" i="58"/>
  <c r="M250" i="58"/>
  <c r="W250" i="58"/>
  <c r="H250" i="58"/>
  <c r="K250" i="58"/>
  <c r="S250" i="58"/>
  <c r="AH250" i="58"/>
  <c r="R250" i="58"/>
  <c r="E250" i="58"/>
  <c r="AA250" i="58"/>
  <c r="J250" i="58"/>
  <c r="D189" i="36"/>
  <c r="D206" i="36" s="1"/>
  <c r="D234" i="36"/>
  <c r="D260" i="36" s="1"/>
  <c r="D226" i="39"/>
  <c r="D252" i="39" s="1"/>
  <c r="D181" i="39"/>
  <c r="D198" i="39" s="1"/>
  <c r="D220" i="39"/>
  <c r="D243" i="39" s="1"/>
  <c r="D175" i="39"/>
  <c r="D193" i="39" s="1"/>
  <c r="D222" i="37"/>
  <c r="D245" i="37" s="1"/>
  <c r="D177" i="37"/>
  <c r="D195" i="37" s="1"/>
  <c r="V275" i="57"/>
  <c r="AG275" i="57"/>
  <c r="Y275" i="57"/>
  <c r="W275" i="57"/>
  <c r="G275" i="57"/>
  <c r="F275" i="57"/>
  <c r="AC275" i="57"/>
  <c r="E275" i="57"/>
  <c r="Z275" i="57"/>
  <c r="H275" i="57"/>
  <c r="AD275" i="57"/>
  <c r="AI275" i="57"/>
  <c r="AF275" i="57"/>
  <c r="R275" i="57"/>
  <c r="AE275" i="57"/>
  <c r="Q275" i="57"/>
  <c r="AB275" i="57"/>
  <c r="U275" i="57"/>
  <c r="N275" i="57"/>
  <c r="S275" i="57"/>
  <c r="I275" i="57"/>
  <c r="L275" i="57"/>
  <c r="M275" i="57"/>
  <c r="K275" i="57"/>
  <c r="O275" i="57"/>
  <c r="AJ275" i="57"/>
  <c r="P275" i="57"/>
  <c r="AH275" i="57"/>
  <c r="T275" i="57"/>
  <c r="J275" i="57"/>
  <c r="AK275" i="57"/>
  <c r="AA275" i="57"/>
  <c r="X275" i="57"/>
  <c r="P325" i="57"/>
  <c r="E325" i="57"/>
  <c r="M325" i="57"/>
  <c r="L325" i="57"/>
  <c r="AC325" i="57"/>
  <c r="G325" i="57"/>
  <c r="AH325" i="57"/>
  <c r="AB325" i="57"/>
  <c r="Z325" i="57"/>
  <c r="F325" i="57"/>
  <c r="H325" i="57"/>
  <c r="U325" i="57"/>
  <c r="X325" i="57"/>
  <c r="AI325" i="57"/>
  <c r="AE325" i="57"/>
  <c r="N325" i="57"/>
  <c r="W325" i="57"/>
  <c r="V325" i="57"/>
  <c r="AG325" i="57"/>
  <c r="AK325" i="57"/>
  <c r="Y325" i="57"/>
  <c r="AA325" i="57"/>
  <c r="AF325" i="57"/>
  <c r="R325" i="57"/>
  <c r="AJ325" i="57"/>
  <c r="J325" i="57"/>
  <c r="AD325" i="57"/>
  <c r="K325" i="57"/>
  <c r="O325" i="57"/>
  <c r="I325" i="57"/>
  <c r="S325" i="57"/>
  <c r="T325" i="57"/>
  <c r="Q325" i="57"/>
  <c r="E150" i="54"/>
  <c r="Q150" i="54"/>
  <c r="X150" i="54"/>
  <c r="Y150" i="54"/>
  <c r="J150" i="54"/>
  <c r="G150" i="54"/>
  <c r="I150" i="54"/>
  <c r="M150" i="54"/>
  <c r="V150" i="54"/>
  <c r="T150" i="54"/>
  <c r="AB150" i="54"/>
  <c r="R150" i="54"/>
  <c r="Z150" i="54"/>
  <c r="U150" i="54"/>
  <c r="AI150" i="54"/>
  <c r="P150" i="54"/>
  <c r="AJ150" i="54"/>
  <c r="AE150" i="54"/>
  <c r="L150" i="54"/>
  <c r="AK150" i="54"/>
  <c r="AF150" i="54"/>
  <c r="N150" i="54"/>
  <c r="H150" i="54"/>
  <c r="AC150" i="54"/>
  <c r="F150" i="54"/>
  <c r="S150" i="54"/>
  <c r="AG150" i="54"/>
  <c r="AA150" i="54"/>
  <c r="AH150" i="54"/>
  <c r="AD150" i="54"/>
  <c r="O150" i="54"/>
  <c r="W150" i="54"/>
  <c r="K150" i="54"/>
  <c r="H200" i="57"/>
  <c r="AH200" i="57"/>
  <c r="AC200" i="57"/>
  <c r="AK200" i="57"/>
  <c r="X200" i="57"/>
  <c r="N200" i="57"/>
  <c r="L200" i="57"/>
  <c r="S200" i="57"/>
  <c r="T200" i="57"/>
  <c r="V200" i="57"/>
  <c r="I200" i="57"/>
  <c r="Z200" i="57"/>
  <c r="AD200" i="57"/>
  <c r="AF200" i="57"/>
  <c r="F200" i="57"/>
  <c r="AB200" i="57"/>
  <c r="J200" i="57"/>
  <c r="W200" i="57"/>
  <c r="AJ200" i="57"/>
  <c r="Q200" i="57"/>
  <c r="AI200" i="57"/>
  <c r="AE200" i="57"/>
  <c r="E200" i="57"/>
  <c r="O200" i="57"/>
  <c r="AA200" i="57"/>
  <c r="K200" i="57"/>
  <c r="Y200" i="57"/>
  <c r="R200" i="57"/>
  <c r="U200" i="57"/>
  <c r="G200" i="57"/>
  <c r="AG200" i="57"/>
  <c r="P200" i="57"/>
  <c r="M200" i="57"/>
  <c r="AE176" i="55"/>
  <c r="K176" i="55"/>
  <c r="N176" i="55"/>
  <c r="AK176" i="55"/>
  <c r="AF176" i="55"/>
  <c r="M176" i="55"/>
  <c r="S176" i="55"/>
  <c r="Q176" i="55"/>
  <c r="Y176" i="55"/>
  <c r="O176" i="55"/>
  <c r="AB176" i="55"/>
  <c r="P176" i="55"/>
  <c r="AI176" i="55"/>
  <c r="AC176" i="55"/>
  <c r="T176" i="55"/>
  <c r="AJ176" i="55"/>
  <c r="AA176" i="55"/>
  <c r="Z176" i="55"/>
  <c r="J176" i="55"/>
  <c r="I176" i="55"/>
  <c r="V176" i="55"/>
  <c r="X176" i="55"/>
  <c r="R176" i="55"/>
  <c r="AD176" i="55"/>
  <c r="L176" i="55"/>
  <c r="W176" i="55"/>
  <c r="AG176" i="55"/>
  <c r="F176" i="55"/>
  <c r="H176" i="55"/>
  <c r="E176" i="55"/>
  <c r="AH176" i="55"/>
  <c r="U176" i="55"/>
  <c r="G176" i="55"/>
  <c r="H163" i="38"/>
  <c r="H190" i="38" s="1"/>
  <c r="E208" i="41"/>
  <c r="D225" i="46"/>
  <c r="D251" i="46" s="1"/>
  <c r="D180" i="46"/>
  <c r="J126" i="59"/>
  <c r="U126" i="59"/>
  <c r="S126" i="59"/>
  <c r="T126" i="59"/>
  <c r="I126" i="59"/>
  <c r="AI126" i="59"/>
  <c r="P126" i="59"/>
  <c r="AE126" i="59"/>
  <c r="N126" i="59"/>
  <c r="AG126" i="59"/>
  <c r="H126" i="59"/>
  <c r="AH126" i="59"/>
  <c r="Z126" i="59"/>
  <c r="Y126" i="59"/>
  <c r="AC126" i="59"/>
  <c r="AK126" i="59"/>
  <c r="O126" i="59"/>
  <c r="AA126" i="59"/>
  <c r="AF126" i="59"/>
  <c r="E126" i="59"/>
  <c r="W126" i="59"/>
  <c r="K126" i="59"/>
  <c r="L126" i="59"/>
  <c r="AB126" i="59"/>
  <c r="M126" i="59"/>
  <c r="AJ126" i="59"/>
  <c r="AD126" i="59"/>
  <c r="V126" i="59"/>
  <c r="R126" i="59"/>
  <c r="X126" i="59"/>
  <c r="G126" i="59"/>
  <c r="F126" i="59"/>
  <c r="Q126" i="59"/>
  <c r="D180" i="45"/>
  <c r="D225" i="45"/>
  <c r="D251" i="45" s="1"/>
  <c r="D175" i="45"/>
  <c r="D193" i="45" s="1"/>
  <c r="D220" i="45"/>
  <c r="D243" i="45" s="1"/>
  <c r="D184" i="20"/>
  <c r="D202" i="20" s="1"/>
  <c r="D229" i="20"/>
  <c r="D255" i="20" s="1"/>
  <c r="D234" i="20"/>
  <c r="D260" i="20" s="1"/>
  <c r="D189" i="20"/>
  <c r="D206" i="20" s="1"/>
  <c r="D175" i="40"/>
  <c r="D193" i="40" s="1"/>
  <c r="D220" i="40"/>
  <c r="D243" i="40" s="1"/>
  <c r="H168" i="1"/>
  <c r="H195" i="1" s="1"/>
  <c r="H213" i="1"/>
  <c r="G139" i="41"/>
  <c r="H79" i="41"/>
  <c r="M629" i="47"/>
  <c r="D225" i="44"/>
  <c r="D248" i="44" s="1"/>
  <c r="D180" i="44"/>
  <c r="D198" i="44" s="1"/>
  <c r="D227" i="44"/>
  <c r="D250" i="44" s="1"/>
  <c r="D182" i="44"/>
  <c r="D200" i="44" s="1"/>
  <c r="AE326" i="59"/>
  <c r="X326" i="59"/>
  <c r="I326" i="59"/>
  <c r="AA326" i="59"/>
  <c r="AH326" i="59"/>
  <c r="M326" i="59"/>
  <c r="AC326" i="59"/>
  <c r="T326" i="59"/>
  <c r="Z326" i="59"/>
  <c r="G326" i="59"/>
  <c r="E326" i="59"/>
  <c r="R326" i="59"/>
  <c r="J326" i="59"/>
  <c r="AI326" i="59"/>
  <c r="N326" i="59"/>
  <c r="Q326" i="59"/>
  <c r="AF326" i="59"/>
  <c r="AD326" i="59"/>
  <c r="AK326" i="59"/>
  <c r="F326" i="59"/>
  <c r="P326" i="59"/>
  <c r="V326" i="59"/>
  <c r="O326" i="59"/>
  <c r="AG326" i="59"/>
  <c r="AJ326" i="59"/>
  <c r="K326" i="59"/>
  <c r="L326" i="59"/>
  <c r="S326" i="59"/>
  <c r="H326" i="59"/>
  <c r="W326" i="59"/>
  <c r="Y326" i="59"/>
  <c r="AB326" i="59"/>
  <c r="U326" i="59"/>
  <c r="D225" i="35"/>
  <c r="D248" i="35" s="1"/>
  <c r="D180" i="35"/>
  <c r="D198" i="35" s="1"/>
  <c r="D24" i="58"/>
  <c r="D24" i="54"/>
  <c r="D24" i="55"/>
  <c r="J45" i="47"/>
  <c r="D24" i="57"/>
  <c r="D24" i="56"/>
  <c r="D24" i="59"/>
  <c r="J40" i="47"/>
  <c r="D19" i="55"/>
  <c r="D19" i="59"/>
  <c r="D19" i="58"/>
  <c r="D19" i="57"/>
  <c r="D19" i="54"/>
  <c r="D19" i="56"/>
  <c r="D230" i="43"/>
  <c r="D256" i="43" s="1"/>
  <c r="D185" i="43"/>
  <c r="D202" i="43" s="1"/>
  <c r="D228" i="43"/>
  <c r="D254" i="43" s="1"/>
  <c r="D183" i="43"/>
  <c r="D200" i="43" s="1"/>
  <c r="D187" i="42"/>
  <c r="D204" i="42" s="1"/>
  <c r="D232" i="42"/>
  <c r="D258" i="42" s="1"/>
  <c r="D190" i="34"/>
  <c r="D207" i="34" s="1"/>
  <c r="D235" i="34"/>
  <c r="D261" i="34" s="1"/>
  <c r="Q225" i="56"/>
  <c r="AC225" i="56"/>
  <c r="O225" i="56"/>
  <c r="F225" i="56"/>
  <c r="AA225" i="56"/>
  <c r="R225" i="56"/>
  <c r="N225" i="56"/>
  <c r="K225" i="56"/>
  <c r="AE225" i="56"/>
  <c r="E225" i="56"/>
  <c r="I225" i="56"/>
  <c r="W225" i="56"/>
  <c r="U225" i="56"/>
  <c r="AK225" i="56"/>
  <c r="AJ225" i="56"/>
  <c r="Z225" i="56"/>
  <c r="P225" i="56"/>
  <c r="AG225" i="56"/>
  <c r="L225" i="56"/>
  <c r="Y225" i="56"/>
  <c r="AF225" i="56"/>
  <c r="AB225" i="56"/>
  <c r="H225" i="56"/>
  <c r="V225" i="56"/>
  <c r="G225" i="56"/>
  <c r="S225" i="56"/>
  <c r="AI225" i="56"/>
  <c r="X225" i="56"/>
  <c r="T225" i="56"/>
  <c r="AH225" i="56"/>
  <c r="M225" i="56"/>
  <c r="AD225" i="56"/>
  <c r="J225" i="56"/>
  <c r="P175" i="59"/>
  <c r="L175" i="59"/>
  <c r="H175" i="59"/>
  <c r="T175" i="59"/>
  <c r="AG175" i="59"/>
  <c r="AC175" i="59"/>
  <c r="Y175" i="59"/>
  <c r="AK175" i="59"/>
  <c r="Q175" i="59"/>
  <c r="M175" i="59"/>
  <c r="I175" i="59"/>
  <c r="U175" i="59"/>
  <c r="AD175" i="59"/>
  <c r="Z175" i="59"/>
  <c r="V175" i="59"/>
  <c r="E175" i="59"/>
  <c r="N175" i="59"/>
  <c r="J175" i="59"/>
  <c r="F175" i="59"/>
  <c r="AH175" i="59"/>
  <c r="AE175" i="59"/>
  <c r="AA175" i="59"/>
  <c r="W175" i="59"/>
  <c r="R175" i="59"/>
  <c r="O175" i="59"/>
  <c r="K175" i="59"/>
  <c r="G175" i="59"/>
  <c r="AI175" i="59"/>
  <c r="AF175" i="59"/>
  <c r="AB175" i="59"/>
  <c r="X175" i="59"/>
  <c r="AJ175" i="59"/>
  <c r="S175" i="59"/>
  <c r="O739" i="47"/>
  <c r="I162" i="43"/>
  <c r="I11" i="48"/>
  <c r="H16" i="51"/>
  <c r="H18" i="51" s="1"/>
  <c r="K351" i="59"/>
  <c r="R351" i="59"/>
  <c r="U351" i="59"/>
  <c r="J351" i="59"/>
  <c r="AI351" i="59"/>
  <c r="F351" i="59"/>
  <c r="AD351" i="59"/>
  <c r="AC351" i="59"/>
  <c r="N351" i="59"/>
  <c r="T351" i="59"/>
  <c r="W351" i="59"/>
  <c r="S351" i="59"/>
  <c r="L351" i="59"/>
  <c r="AJ351" i="59"/>
  <c r="M351" i="59"/>
  <c r="V351" i="59"/>
  <c r="AG351" i="59"/>
  <c r="AF351" i="59"/>
  <c r="E351" i="59"/>
  <c r="Q351" i="59"/>
  <c r="AA351" i="59"/>
  <c r="Z351" i="59"/>
  <c r="O351" i="59"/>
  <c r="I351" i="59"/>
  <c r="AB351" i="59"/>
  <c r="H351" i="59"/>
  <c r="G351" i="59"/>
  <c r="AE351" i="59"/>
  <c r="Y351" i="59"/>
  <c r="P351" i="59"/>
  <c r="AH351" i="59"/>
  <c r="AK351" i="59"/>
  <c r="X351" i="59"/>
  <c r="G151" i="34"/>
  <c r="M161" i="47"/>
  <c r="D220" i="41"/>
  <c r="D243" i="41" s="1"/>
  <c r="D175" i="41"/>
  <c r="D177" i="41"/>
  <c r="D195" i="41" s="1"/>
  <c r="D222" i="41"/>
  <c r="D245" i="41" s="1"/>
  <c r="M376" i="56"/>
  <c r="I376" i="56"/>
  <c r="U376" i="56"/>
  <c r="AG376" i="56"/>
  <c r="AF376" i="56"/>
  <c r="AB376" i="56"/>
  <c r="X376" i="56"/>
  <c r="E376" i="56"/>
  <c r="Q376" i="56"/>
  <c r="P376" i="56"/>
  <c r="L376" i="56"/>
  <c r="H376" i="56"/>
  <c r="AJ376" i="56"/>
  <c r="AE376" i="56"/>
  <c r="AA376" i="56"/>
  <c r="W376" i="56"/>
  <c r="T376" i="56"/>
  <c r="O376" i="56"/>
  <c r="K376" i="56"/>
  <c r="G376" i="56"/>
  <c r="AI376" i="56"/>
  <c r="AD376" i="56"/>
  <c r="Z376" i="56"/>
  <c r="AK376" i="56"/>
  <c r="S376" i="56"/>
  <c r="N376" i="56"/>
  <c r="J376" i="56"/>
  <c r="V376" i="56"/>
  <c r="AH376" i="56"/>
  <c r="AC376" i="56"/>
  <c r="Y376" i="56"/>
  <c r="F376" i="56"/>
  <c r="R376" i="56"/>
  <c r="AE125" i="58"/>
  <c r="AG125" i="58"/>
  <c r="AF125" i="58"/>
  <c r="J125" i="58"/>
  <c r="M125" i="58"/>
  <c r="F125" i="58"/>
  <c r="AH125" i="58"/>
  <c r="Q125" i="58"/>
  <c r="U125" i="58"/>
  <c r="Z125" i="58"/>
  <c r="V125" i="58"/>
  <c r="N125" i="58"/>
  <c r="Y125" i="58"/>
  <c r="AJ125" i="58"/>
  <c r="L125" i="58"/>
  <c r="S125" i="58"/>
  <c r="W125" i="58"/>
  <c r="AA125" i="58"/>
  <c r="P125" i="58"/>
  <c r="AD125" i="58"/>
  <c r="AC125" i="58"/>
  <c r="R125" i="58"/>
  <c r="H125" i="58"/>
  <c r="I125" i="58"/>
  <c r="O125" i="58"/>
  <c r="AB125" i="58"/>
  <c r="X125" i="58"/>
  <c r="T125" i="58"/>
  <c r="K125" i="58"/>
  <c r="E125" i="58"/>
  <c r="AK125" i="58"/>
  <c r="AI125" i="58"/>
  <c r="G125" i="58"/>
  <c r="AH101" i="59"/>
  <c r="W101" i="59"/>
  <c r="AK101" i="59"/>
  <c r="AJ101" i="59"/>
  <c r="I101" i="59"/>
  <c r="Z101" i="59"/>
  <c r="G101" i="59"/>
  <c r="AF101" i="59"/>
  <c r="L101" i="59"/>
  <c r="T101" i="59"/>
  <c r="V101" i="59"/>
  <c r="H101" i="59"/>
  <c r="E101" i="59"/>
  <c r="AC101" i="59"/>
  <c r="AE101" i="59"/>
  <c r="AA101" i="59"/>
  <c r="M101" i="59"/>
  <c r="Q101" i="59"/>
  <c r="AD101" i="59"/>
  <c r="K101" i="59"/>
  <c r="AI101" i="59"/>
  <c r="Y101" i="59"/>
  <c r="J101" i="59"/>
  <c r="N101" i="59"/>
  <c r="F101" i="59"/>
  <c r="P101" i="59"/>
  <c r="R101" i="59"/>
  <c r="O101" i="59"/>
  <c r="AB101" i="59"/>
  <c r="X101" i="59"/>
  <c r="U101" i="59"/>
  <c r="AG101" i="59"/>
  <c r="S101" i="59"/>
  <c r="V301" i="56"/>
  <c r="AH301" i="56"/>
  <c r="AD301" i="56"/>
  <c r="Z301" i="56"/>
  <c r="U301" i="56"/>
  <c r="F301" i="56"/>
  <c r="R301" i="56"/>
  <c r="N301" i="56"/>
  <c r="J301" i="56"/>
  <c r="E301" i="56"/>
  <c r="AG301" i="56"/>
  <c r="AC301" i="56"/>
  <c r="Y301" i="56"/>
  <c r="X301" i="56"/>
  <c r="Q301" i="56"/>
  <c r="M301" i="56"/>
  <c r="I301" i="56"/>
  <c r="H301" i="56"/>
  <c r="AJ301" i="56"/>
  <c r="AF301" i="56"/>
  <c r="AB301" i="56"/>
  <c r="AI301" i="56"/>
  <c r="T301" i="56"/>
  <c r="P301" i="56"/>
  <c r="L301" i="56"/>
  <c r="S301" i="56"/>
  <c r="AE301" i="56"/>
  <c r="AA301" i="56"/>
  <c r="W301" i="56"/>
  <c r="AK301" i="56"/>
  <c r="O301" i="56"/>
  <c r="K301" i="56"/>
  <c r="G301" i="56"/>
  <c r="AK201" i="59"/>
  <c r="E201" i="59"/>
  <c r="AA201" i="59"/>
  <c r="M201" i="59"/>
  <c r="U201" i="59"/>
  <c r="L201" i="59"/>
  <c r="AB201" i="59"/>
  <c r="AC201" i="59"/>
  <c r="O201" i="59"/>
  <c r="AF201" i="59"/>
  <c r="T201" i="59"/>
  <c r="AE201" i="59"/>
  <c r="P201" i="59"/>
  <c r="V201" i="59"/>
  <c r="F201" i="59"/>
  <c r="N201" i="59"/>
  <c r="Q201" i="59"/>
  <c r="Y201" i="59"/>
  <c r="K201" i="59"/>
  <c r="AG201" i="59"/>
  <c r="AJ201" i="59"/>
  <c r="Z201" i="59"/>
  <c r="G201" i="59"/>
  <c r="X201" i="59"/>
  <c r="H201" i="59"/>
  <c r="AD201" i="59"/>
  <c r="S201" i="59"/>
  <c r="AI201" i="59"/>
  <c r="I201" i="59"/>
  <c r="J201" i="59"/>
  <c r="R201" i="59"/>
  <c r="AH201" i="59"/>
  <c r="W201" i="59"/>
  <c r="AC50" i="57"/>
  <c r="S50" i="57"/>
  <c r="M50" i="57"/>
  <c r="P50" i="57"/>
  <c r="V50" i="57"/>
  <c r="W50" i="57"/>
  <c r="Q50" i="57"/>
  <c r="T50" i="57"/>
  <c r="X50" i="57"/>
  <c r="F50" i="57"/>
  <c r="AG50" i="57"/>
  <c r="E50" i="57"/>
  <c r="AJ50" i="57"/>
  <c r="Y50" i="57"/>
  <c r="H50" i="57"/>
  <c r="L50" i="57"/>
  <c r="N50" i="57"/>
  <c r="U50" i="57"/>
  <c r="AF50" i="57"/>
  <c r="I50" i="57"/>
  <c r="Z50" i="57"/>
  <c r="AI50" i="57"/>
  <c r="AE50" i="57"/>
  <c r="AB50" i="57"/>
  <c r="R50" i="57"/>
  <c r="O50" i="57"/>
  <c r="K50" i="57"/>
  <c r="J50" i="57"/>
  <c r="AD50" i="57"/>
  <c r="G50" i="57"/>
  <c r="AH50" i="57"/>
  <c r="AK50" i="57"/>
  <c r="AA50" i="57"/>
  <c r="E208" i="40"/>
  <c r="V375" i="57"/>
  <c r="T375" i="57"/>
  <c r="L375" i="57"/>
  <c r="N375" i="57"/>
  <c r="X375" i="57"/>
  <c r="R375" i="57"/>
  <c r="AJ375" i="57"/>
  <c r="S375" i="57"/>
  <c r="I375" i="57"/>
  <c r="AH375" i="57"/>
  <c r="U375" i="57"/>
  <c r="AB375" i="57"/>
  <c r="K375" i="57"/>
  <c r="J375" i="57"/>
  <c r="AK375" i="57"/>
  <c r="AE375" i="57"/>
  <c r="E375" i="57"/>
  <c r="Q375" i="57"/>
  <c r="F375" i="57"/>
  <c r="P375" i="57"/>
  <c r="H375" i="57"/>
  <c r="W375" i="57"/>
  <c r="AI375" i="57"/>
  <c r="AF375" i="57"/>
  <c r="AD375" i="57"/>
  <c r="AG375" i="57"/>
  <c r="AA375" i="57"/>
  <c r="O375" i="57"/>
  <c r="M375" i="57"/>
  <c r="Z375" i="57"/>
  <c r="G375" i="57"/>
  <c r="AC375" i="57"/>
  <c r="Y375" i="57"/>
  <c r="D177" i="1"/>
  <c r="D222" i="1"/>
  <c r="F144" i="36"/>
  <c r="F171" i="36" s="1"/>
  <c r="F147" i="36"/>
  <c r="F174" i="36" s="1"/>
  <c r="F145" i="36"/>
  <c r="F172" i="36" s="1"/>
  <c r="F148" i="36"/>
  <c r="F175" i="36" s="1"/>
  <c r="F149" i="36"/>
  <c r="F176" i="36" s="1"/>
  <c r="F146" i="36"/>
  <c r="F173" i="36" s="1"/>
  <c r="T76" i="59"/>
  <c r="Q76" i="59"/>
  <c r="U76" i="59"/>
  <c r="P76" i="59"/>
  <c r="AH76" i="59"/>
  <c r="V76" i="59"/>
  <c r="AA76" i="59"/>
  <c r="G76" i="59"/>
  <c r="AC76" i="59"/>
  <c r="I76" i="59"/>
  <c r="J76" i="59"/>
  <c r="K76" i="59"/>
  <c r="O76" i="59"/>
  <c r="H76" i="59"/>
  <c r="N76" i="59"/>
  <c r="AF76" i="59"/>
  <c r="X76" i="59"/>
  <c r="AE76" i="59"/>
  <c r="AD76" i="59"/>
  <c r="AJ76" i="59"/>
  <c r="E76" i="59"/>
  <c r="F76" i="59"/>
  <c r="AI76" i="59"/>
  <c r="AG76" i="59"/>
  <c r="M76" i="59"/>
  <c r="R76" i="59"/>
  <c r="AK76" i="59"/>
  <c r="L76" i="59"/>
  <c r="Y76" i="59"/>
  <c r="S76" i="59"/>
  <c r="Z76" i="59"/>
  <c r="AB76" i="59"/>
  <c r="W76" i="59"/>
  <c r="J250" i="54"/>
  <c r="AB250" i="54"/>
  <c r="E250" i="54"/>
  <c r="M250" i="54"/>
  <c r="P250" i="54"/>
  <c r="F250" i="54"/>
  <c r="Z250" i="54"/>
  <c r="X250" i="54"/>
  <c r="AF250" i="54"/>
  <c r="T250" i="54"/>
  <c r="AA250" i="54"/>
  <c r="H250" i="54"/>
  <c r="AI250" i="54"/>
  <c r="N250" i="54"/>
  <c r="R250" i="54"/>
  <c r="AK250" i="54"/>
  <c r="AH250" i="54"/>
  <c r="G250" i="54"/>
  <c r="AD250" i="54"/>
  <c r="Y250" i="54"/>
  <c r="I250" i="54"/>
  <c r="S250" i="54"/>
  <c r="AC250" i="54"/>
  <c r="V250" i="54"/>
  <c r="AJ250" i="54"/>
  <c r="AE250" i="54"/>
  <c r="K250" i="54"/>
  <c r="O250" i="54"/>
  <c r="U250" i="54"/>
  <c r="Q250" i="54"/>
  <c r="L250" i="54"/>
  <c r="W250" i="54"/>
  <c r="AG250" i="54"/>
  <c r="D182" i="36"/>
  <c r="D200" i="36" s="1"/>
  <c r="D227" i="36"/>
  <c r="D250" i="36" s="1"/>
  <c r="D236" i="36"/>
  <c r="D262" i="36" s="1"/>
  <c r="D191" i="36"/>
  <c r="D208" i="36" s="1"/>
  <c r="D177" i="39"/>
  <c r="D195" i="39" s="1"/>
  <c r="D222" i="39"/>
  <c r="D245" i="39" s="1"/>
  <c r="D178" i="39"/>
  <c r="D196" i="39" s="1"/>
  <c r="D223" i="39"/>
  <c r="D246" i="39" s="1"/>
  <c r="D221" i="37"/>
  <c r="D244" i="37" s="1"/>
  <c r="D176" i="37"/>
  <c r="D194" i="37" s="1"/>
  <c r="D224" i="37"/>
  <c r="D250" i="37" s="1"/>
  <c r="D179" i="37"/>
  <c r="D197" i="37" s="1"/>
  <c r="AK276" i="56"/>
  <c r="S276" i="56"/>
  <c r="O276" i="56"/>
  <c r="K276" i="56"/>
  <c r="V276" i="56"/>
  <c r="AH276" i="56"/>
  <c r="AD276" i="56"/>
  <c r="Z276" i="56"/>
  <c r="F276" i="56"/>
  <c r="R276" i="56"/>
  <c r="N276" i="56"/>
  <c r="J276" i="56"/>
  <c r="U276" i="56"/>
  <c r="AG276" i="56"/>
  <c r="AC276" i="56"/>
  <c r="Y276" i="56"/>
  <c r="X276" i="56"/>
  <c r="E276" i="56"/>
  <c r="Q276" i="56"/>
  <c r="M276" i="56"/>
  <c r="I276" i="56"/>
  <c r="H276" i="56"/>
  <c r="AJ276" i="56"/>
  <c r="AF276" i="56"/>
  <c r="AB276" i="56"/>
  <c r="W276" i="56"/>
  <c r="T276" i="56"/>
  <c r="P276" i="56"/>
  <c r="L276" i="56"/>
  <c r="G276" i="56"/>
  <c r="AI276" i="56"/>
  <c r="AE276" i="56"/>
  <c r="AA276" i="56"/>
  <c r="Y275" i="59"/>
  <c r="L275" i="59"/>
  <c r="E275" i="59"/>
  <c r="W275" i="59"/>
  <c r="Q275" i="59"/>
  <c r="N275" i="59"/>
  <c r="AJ275" i="59"/>
  <c r="Z275" i="59"/>
  <c r="I275" i="59"/>
  <c r="S275" i="59"/>
  <c r="G275" i="59"/>
  <c r="AC275" i="59"/>
  <c r="AD275" i="59"/>
  <c r="AF275" i="59"/>
  <c r="T275" i="59"/>
  <c r="J275" i="59"/>
  <c r="AE275" i="59"/>
  <c r="X275" i="59"/>
  <c r="AH275" i="59"/>
  <c r="V275" i="59"/>
  <c r="M275" i="59"/>
  <c r="P275" i="59"/>
  <c r="AK275" i="59"/>
  <c r="AA275" i="59"/>
  <c r="O275" i="59"/>
  <c r="H275" i="59"/>
  <c r="F275" i="59"/>
  <c r="AB275" i="59"/>
  <c r="R275" i="59"/>
  <c r="AG275" i="59"/>
  <c r="K275" i="59"/>
  <c r="AI275" i="59"/>
  <c r="U275" i="59"/>
  <c r="E300" i="57"/>
  <c r="AC300" i="57"/>
  <c r="Z300" i="57"/>
  <c r="AF300" i="57"/>
  <c r="AH300" i="57"/>
  <c r="H300" i="57"/>
  <c r="S300" i="57"/>
  <c r="AE300" i="57"/>
  <c r="P300" i="57"/>
  <c r="L300" i="57"/>
  <c r="J300" i="57"/>
  <c r="R300" i="57"/>
  <c r="F300" i="57"/>
  <c r="O300" i="57"/>
  <c r="Q300" i="57"/>
  <c r="AJ300" i="57"/>
  <c r="AG300" i="57"/>
  <c r="AA300" i="57"/>
  <c r="N300" i="57"/>
  <c r="V300" i="57"/>
  <c r="T300" i="57"/>
  <c r="W300" i="57"/>
  <c r="AD300" i="57"/>
  <c r="M300" i="57"/>
  <c r="G300" i="57"/>
  <c r="Y300" i="57"/>
  <c r="U300" i="57"/>
  <c r="I300" i="57"/>
  <c r="AI300" i="57"/>
  <c r="AK300" i="57"/>
  <c r="AB300" i="57"/>
  <c r="K300" i="57"/>
  <c r="X300" i="57"/>
  <c r="H151" i="59"/>
  <c r="X151" i="59"/>
  <c r="Y151" i="59"/>
  <c r="I151" i="59"/>
  <c r="R151" i="59"/>
  <c r="S151" i="59"/>
  <c r="L151" i="59"/>
  <c r="AB151" i="59"/>
  <c r="W151" i="59"/>
  <c r="M151" i="59"/>
  <c r="AJ151" i="59"/>
  <c r="AA151" i="59"/>
  <c r="AE151" i="59"/>
  <c r="P151" i="59"/>
  <c r="AI151" i="59"/>
  <c r="N151" i="59"/>
  <c r="G151" i="59"/>
  <c r="V151" i="59"/>
  <c r="K151" i="59"/>
  <c r="T151" i="59"/>
  <c r="AG151" i="59"/>
  <c r="F151" i="59"/>
  <c r="Q151" i="59"/>
  <c r="E151" i="59"/>
  <c r="AK151" i="59"/>
  <c r="AC151" i="59"/>
  <c r="AD151" i="59"/>
  <c r="AF151" i="59"/>
  <c r="U151" i="59"/>
  <c r="Z151" i="59"/>
  <c r="AH151" i="59"/>
  <c r="J151" i="59"/>
  <c r="O151" i="59"/>
  <c r="W325" i="54"/>
  <c r="AI325" i="54"/>
  <c r="Y325" i="54"/>
  <c r="H325" i="54"/>
  <c r="J325" i="54"/>
  <c r="AA325" i="54"/>
  <c r="AK325" i="54"/>
  <c r="N325" i="54"/>
  <c r="AH325" i="54"/>
  <c r="R325" i="54"/>
  <c r="T325" i="54"/>
  <c r="E325" i="54"/>
  <c r="Q325" i="54"/>
  <c r="AE325" i="54"/>
  <c r="AJ325" i="54"/>
  <c r="AC325" i="54"/>
  <c r="S325" i="54"/>
  <c r="I325" i="54"/>
  <c r="O325" i="54"/>
  <c r="AG325" i="54"/>
  <c r="K325" i="54"/>
  <c r="AF325" i="54"/>
  <c r="L325" i="54"/>
  <c r="X325" i="54"/>
  <c r="AB325" i="54"/>
  <c r="G325" i="54"/>
  <c r="P325" i="54"/>
  <c r="U325" i="54"/>
  <c r="F325" i="54"/>
  <c r="M325" i="54"/>
  <c r="V325" i="54"/>
  <c r="AD325" i="54"/>
  <c r="Z325" i="54"/>
  <c r="D232" i="38"/>
  <c r="D258" i="38" s="1"/>
  <c r="D187" i="38"/>
  <c r="D204" i="38" s="1"/>
  <c r="D183" i="38"/>
  <c r="D228" i="38"/>
  <c r="D254" i="38" s="1"/>
  <c r="R100" i="59"/>
  <c r="N100" i="59"/>
  <c r="J100" i="59"/>
  <c r="V100" i="59"/>
  <c r="AI100" i="59"/>
  <c r="AE100" i="59"/>
  <c r="AA100" i="59"/>
  <c r="W100" i="59"/>
  <c r="F100" i="59"/>
  <c r="S100" i="59"/>
  <c r="O100" i="59"/>
  <c r="K100" i="59"/>
  <c r="G100" i="59"/>
  <c r="AJ100" i="59"/>
  <c r="AF100" i="59"/>
  <c r="AB100" i="59"/>
  <c r="X100" i="59"/>
  <c r="T100" i="59"/>
  <c r="P100" i="59"/>
  <c r="L100" i="59"/>
  <c r="H100" i="59"/>
  <c r="AG100" i="59"/>
  <c r="AC100" i="59"/>
  <c r="Y100" i="59"/>
  <c r="AK100" i="59"/>
  <c r="Q100" i="59"/>
  <c r="M100" i="59"/>
  <c r="I100" i="59"/>
  <c r="U100" i="59"/>
  <c r="AH100" i="59"/>
  <c r="AD100" i="59"/>
  <c r="Z100" i="59"/>
  <c r="E100" i="59"/>
  <c r="L898" i="47"/>
  <c r="G80" i="45"/>
  <c r="F147" i="45"/>
  <c r="D222" i="38"/>
  <c r="D245" i="38" s="1"/>
  <c r="D177" i="38"/>
  <c r="D195" i="38" s="1"/>
  <c r="D227" i="38"/>
  <c r="D253" i="38" s="1"/>
  <c r="D182" i="38"/>
  <c r="D199" i="38" s="1"/>
  <c r="H75" i="55"/>
  <c r="P75" i="55"/>
  <c r="O75" i="55"/>
  <c r="AJ75" i="55"/>
  <c r="AI75" i="55"/>
  <c r="AF75" i="55"/>
  <c r="Y75" i="55"/>
  <c r="AH75" i="55"/>
  <c r="M75" i="55"/>
  <c r="AC75" i="55"/>
  <c r="S75" i="55"/>
  <c r="U75" i="55"/>
  <c r="N75" i="55"/>
  <c r="G75" i="55"/>
  <c r="K75" i="55"/>
  <c r="Q75" i="55"/>
  <c r="T75" i="55"/>
  <c r="AG75" i="55"/>
  <c r="F75" i="55"/>
  <c r="AB75" i="55"/>
  <c r="AA75" i="55"/>
  <c r="J75" i="55"/>
  <c r="E75" i="55"/>
  <c r="AE75" i="55"/>
  <c r="W75" i="55"/>
  <c r="X75" i="55"/>
  <c r="Z75" i="55"/>
  <c r="I75" i="55"/>
  <c r="R75" i="55"/>
  <c r="AK75" i="55"/>
  <c r="V75" i="55"/>
  <c r="L75" i="55"/>
  <c r="AD75" i="55"/>
  <c r="H325" i="58"/>
  <c r="N827" i="47" s="1"/>
  <c r="AE325" i="58"/>
  <c r="T325" i="58"/>
  <c r="Z827" i="47" s="1"/>
  <c r="AK325" i="58"/>
  <c r="AD325" i="58"/>
  <c r="Q325" i="58"/>
  <c r="N325" i="58"/>
  <c r="S325" i="58"/>
  <c r="U325" i="58"/>
  <c r="AF325" i="58"/>
  <c r="X325" i="58"/>
  <c r="AG325" i="58"/>
  <c r="AC325" i="58"/>
  <c r="O325" i="58"/>
  <c r="F325" i="58"/>
  <c r="AI325" i="58"/>
  <c r="E325" i="58"/>
  <c r="Y325" i="58"/>
  <c r="M325" i="58"/>
  <c r="P325" i="58"/>
  <c r="K325" i="58"/>
  <c r="V325" i="58"/>
  <c r="AA325" i="58"/>
  <c r="AB325" i="58"/>
  <c r="AH325" i="58"/>
  <c r="AN827" i="47" s="1"/>
  <c r="J325" i="58"/>
  <c r="Z325" i="58"/>
  <c r="W325" i="58"/>
  <c r="I325" i="58"/>
  <c r="L325" i="58"/>
  <c r="AJ325" i="58"/>
  <c r="G325" i="58"/>
  <c r="R325" i="58"/>
  <c r="AJ150" i="58"/>
  <c r="AG150" i="58"/>
  <c r="K150" i="58"/>
  <c r="M150" i="58"/>
  <c r="H150" i="58"/>
  <c r="AH150" i="58"/>
  <c r="AF150" i="58"/>
  <c r="Y150" i="58"/>
  <c r="AC150" i="58"/>
  <c r="J150" i="58"/>
  <c r="W150" i="58"/>
  <c r="AA150" i="58"/>
  <c r="E150" i="58"/>
  <c r="V150" i="58"/>
  <c r="AB358" i="47" s="1"/>
  <c r="Z150" i="58"/>
  <c r="U150" i="58"/>
  <c r="O150" i="58"/>
  <c r="P150" i="58"/>
  <c r="AE150" i="58"/>
  <c r="G150" i="58"/>
  <c r="F150" i="58"/>
  <c r="I150" i="58"/>
  <c r="AD150" i="58"/>
  <c r="T150" i="58"/>
  <c r="L150" i="58"/>
  <c r="AB150" i="58"/>
  <c r="R150" i="58"/>
  <c r="AK150" i="58"/>
  <c r="X150" i="58"/>
  <c r="AI150" i="58"/>
  <c r="N150" i="58"/>
  <c r="S150" i="58"/>
  <c r="Q150" i="58"/>
  <c r="H100" i="57"/>
  <c r="AH100" i="57"/>
  <c r="S100" i="57"/>
  <c r="P100" i="57"/>
  <c r="O100" i="57"/>
  <c r="Y100" i="57"/>
  <c r="AG100" i="57"/>
  <c r="X100" i="57"/>
  <c r="AC100" i="57"/>
  <c r="G100" i="57"/>
  <c r="I100" i="57"/>
  <c r="J100" i="57"/>
  <c r="AK100" i="57"/>
  <c r="T100" i="57"/>
  <c r="M100" i="57"/>
  <c r="N100" i="57"/>
  <c r="F100" i="57"/>
  <c r="K100" i="57"/>
  <c r="U100" i="57"/>
  <c r="L100" i="57"/>
  <c r="Z100" i="57"/>
  <c r="AF100" i="57"/>
  <c r="E100" i="57"/>
  <c r="AI100" i="57"/>
  <c r="R100" i="57"/>
  <c r="AE100" i="57"/>
  <c r="AB100" i="57"/>
  <c r="AD100" i="57"/>
  <c r="AA100" i="57"/>
  <c r="W100" i="57"/>
  <c r="Q100" i="57"/>
  <c r="V100" i="57"/>
  <c r="AJ100" i="57"/>
  <c r="D231" i="46"/>
  <c r="D257" i="46" s="1"/>
  <c r="D186" i="46"/>
  <c r="D203" i="46" s="1"/>
  <c r="AD126" i="58"/>
  <c r="M126" i="58"/>
  <c r="AI126" i="58"/>
  <c r="U126" i="58"/>
  <c r="V126" i="58"/>
  <c r="Z126" i="58"/>
  <c r="AG126" i="58"/>
  <c r="AK126" i="58"/>
  <c r="AB126" i="58"/>
  <c r="AA126" i="58"/>
  <c r="AH126" i="58"/>
  <c r="I126" i="58"/>
  <c r="AF126" i="58"/>
  <c r="R126" i="58"/>
  <c r="X126" i="58"/>
  <c r="Q126" i="58"/>
  <c r="L126" i="58"/>
  <c r="Y126" i="58"/>
  <c r="O126" i="58"/>
  <c r="G126" i="58"/>
  <c r="AE126" i="58"/>
  <c r="P126" i="58"/>
  <c r="T126" i="58"/>
  <c r="J126" i="58"/>
  <c r="K126" i="58"/>
  <c r="E126" i="58"/>
  <c r="W126" i="58"/>
  <c r="AJ126" i="58"/>
  <c r="F126" i="58"/>
  <c r="AC126" i="58"/>
  <c r="N126" i="58"/>
  <c r="S126" i="58"/>
  <c r="H126" i="58"/>
  <c r="D181" i="45"/>
  <c r="D198" i="45" s="1"/>
  <c r="D226" i="45"/>
  <c r="D252" i="45" s="1"/>
  <c r="D230" i="20"/>
  <c r="D256" i="20" s="1"/>
  <c r="D185" i="20"/>
  <c r="D235" i="20"/>
  <c r="D261" i="20" s="1"/>
  <c r="D190" i="20"/>
  <c r="D207" i="20" s="1"/>
  <c r="D223" i="40"/>
  <c r="D246" i="40" s="1"/>
  <c r="D178" i="40"/>
  <c r="D196" i="40" s="1"/>
  <c r="H79" i="45"/>
  <c r="G139" i="45"/>
  <c r="M897" i="47"/>
  <c r="L251" i="56"/>
  <c r="H251" i="56"/>
  <c r="AJ251" i="56"/>
  <c r="AF251" i="56"/>
  <c r="W251" i="56"/>
  <c r="AI251" i="56"/>
  <c r="T251" i="56"/>
  <c r="P251" i="56"/>
  <c r="G251" i="56"/>
  <c r="S251" i="56"/>
  <c r="AE251" i="56"/>
  <c r="AA251" i="56"/>
  <c r="Z251" i="56"/>
  <c r="AK251" i="56"/>
  <c r="O251" i="56"/>
  <c r="K251" i="56"/>
  <c r="J251" i="56"/>
  <c r="V251" i="56"/>
  <c r="AH251" i="56"/>
  <c r="AD251" i="56"/>
  <c r="Y251" i="56"/>
  <c r="U251" i="56"/>
  <c r="F251" i="56"/>
  <c r="R251" i="56"/>
  <c r="N251" i="56"/>
  <c r="I251" i="56"/>
  <c r="E251" i="56"/>
  <c r="AG251" i="56"/>
  <c r="AC251" i="56"/>
  <c r="AB251" i="56"/>
  <c r="X251" i="56"/>
  <c r="Q251" i="56"/>
  <c r="M251" i="56"/>
  <c r="D234" i="44"/>
  <c r="D260" i="44" s="1"/>
  <c r="D189" i="44"/>
  <c r="D206" i="44" s="1"/>
  <c r="D226" i="44"/>
  <c r="D249" i="44" s="1"/>
  <c r="D181" i="44"/>
  <c r="D199" i="44" s="1"/>
  <c r="D233" i="35"/>
  <c r="D259" i="35" s="1"/>
  <c r="D188" i="35"/>
  <c r="D205" i="35" s="1"/>
  <c r="D182" i="35"/>
  <c r="D200" i="35" s="1"/>
  <c r="D227" i="35"/>
  <c r="D250" i="35" s="1"/>
  <c r="J44" i="47"/>
  <c r="D23" i="59"/>
  <c r="D23" i="54"/>
  <c r="D23" i="56"/>
  <c r="D23" i="55"/>
  <c r="D23" i="58"/>
  <c r="D23" i="57"/>
  <c r="D25" i="57"/>
  <c r="AN25" i="57" s="1"/>
  <c r="D25" i="55"/>
  <c r="AN25" i="55" s="1"/>
  <c r="J46" i="47"/>
  <c r="D25" i="58"/>
  <c r="AN25" i="58" s="1"/>
  <c r="D25" i="54"/>
  <c r="AN25" i="54" s="1"/>
  <c r="D25" i="56"/>
  <c r="AN25" i="56" s="1"/>
  <c r="D25" i="59"/>
  <c r="AN25" i="59" s="1"/>
  <c r="F152" i="20"/>
  <c r="L94" i="47"/>
  <c r="D227" i="43"/>
  <c r="D253" i="43" s="1"/>
  <c r="D182" i="43"/>
  <c r="D199" i="43" s="1"/>
  <c r="D186" i="43"/>
  <c r="D203" i="43" s="1"/>
  <c r="D231" i="43"/>
  <c r="D257" i="43" s="1"/>
  <c r="D231" i="42"/>
  <c r="D257" i="42" s="1"/>
  <c r="D186" i="42"/>
  <c r="D203" i="42" s="1"/>
  <c r="E212" i="36"/>
  <c r="D231" i="34"/>
  <c r="D257" i="34" s="1"/>
  <c r="D186" i="34"/>
  <c r="D203" i="34" s="1"/>
  <c r="G151" i="35"/>
  <c r="M228" i="47"/>
  <c r="H51" i="59"/>
  <c r="T51" i="59"/>
  <c r="K51" i="59"/>
  <c r="Q51" i="59"/>
  <c r="P51" i="59"/>
  <c r="AB51" i="59"/>
  <c r="V51" i="59"/>
  <c r="I51" i="59"/>
  <c r="X51" i="59"/>
  <c r="AF51" i="59"/>
  <c r="AE51" i="59"/>
  <c r="AI51" i="59"/>
  <c r="E51" i="59"/>
  <c r="M51" i="59"/>
  <c r="AC51" i="59"/>
  <c r="N51" i="59"/>
  <c r="O51" i="59"/>
  <c r="L51" i="59"/>
  <c r="AH51" i="59"/>
  <c r="R51" i="59"/>
  <c r="AJ51" i="59"/>
  <c r="Z51" i="59"/>
  <c r="AD51" i="59"/>
  <c r="J51" i="59"/>
  <c r="AA51" i="59"/>
  <c r="F51" i="59"/>
  <c r="W51" i="59"/>
  <c r="Y51" i="59"/>
  <c r="G51" i="59"/>
  <c r="AK51" i="59"/>
  <c r="AG51" i="59"/>
  <c r="U51" i="59"/>
  <c r="S51" i="59"/>
  <c r="D27" i="51"/>
  <c r="F148" i="20"/>
  <c r="F175" i="20" s="1"/>
  <c r="F145" i="20"/>
  <c r="F172" i="20" s="1"/>
  <c r="F149" i="20"/>
  <c r="F176" i="20" s="1"/>
  <c r="F147" i="20"/>
  <c r="F174" i="20" s="1"/>
  <c r="F146" i="20"/>
  <c r="F173" i="20" s="1"/>
  <c r="F150" i="20"/>
  <c r="F177" i="20" s="1"/>
  <c r="O203" i="47"/>
  <c r="I166" i="35"/>
  <c r="I151" i="35"/>
  <c r="I143" i="35"/>
  <c r="O605" i="47"/>
  <c r="I162" i="41"/>
  <c r="Y351" i="55"/>
  <c r="AJ351" i="55"/>
  <c r="T351" i="55"/>
  <c r="M351" i="55"/>
  <c r="AK351" i="55"/>
  <c r="Z351" i="55"/>
  <c r="U351" i="55"/>
  <c r="AF351" i="55"/>
  <c r="AI351" i="55"/>
  <c r="F351" i="55"/>
  <c r="AH351" i="55"/>
  <c r="I351" i="55"/>
  <c r="AE351" i="55"/>
  <c r="AD351" i="55"/>
  <c r="G351" i="55"/>
  <c r="AA351" i="55"/>
  <c r="W351" i="55"/>
  <c r="N351" i="55"/>
  <c r="P351" i="55"/>
  <c r="O351" i="55"/>
  <c r="X351" i="55"/>
  <c r="V351" i="55"/>
  <c r="E351" i="55"/>
  <c r="L351" i="55"/>
  <c r="AG351" i="55"/>
  <c r="Q351" i="55"/>
  <c r="AB351" i="55"/>
  <c r="S351" i="55"/>
  <c r="R351" i="55"/>
  <c r="K351" i="55"/>
  <c r="J351" i="55"/>
  <c r="H351" i="55"/>
  <c r="AC351" i="55"/>
  <c r="H149" i="44"/>
  <c r="H176" i="44" s="1"/>
  <c r="H145" i="44"/>
  <c r="H172" i="44" s="1"/>
  <c r="H144" i="44"/>
  <c r="H171" i="44" s="1"/>
  <c r="H147" i="44"/>
  <c r="H174" i="44" s="1"/>
  <c r="H148" i="44"/>
  <c r="H175" i="44" s="1"/>
  <c r="H146" i="44"/>
  <c r="H173" i="44" s="1"/>
  <c r="D221" i="41"/>
  <c r="D244" i="41" s="1"/>
  <c r="D176" i="41"/>
  <c r="D194" i="41" s="1"/>
  <c r="J376" i="59"/>
  <c r="G376" i="59"/>
  <c r="W376" i="59"/>
  <c r="I376" i="59"/>
  <c r="O376" i="59"/>
  <c r="AB376" i="59"/>
  <c r="AF376" i="59"/>
  <c r="Z376" i="59"/>
  <c r="AC376" i="59"/>
  <c r="U376" i="59"/>
  <c r="AG376" i="59"/>
  <c r="V376" i="59"/>
  <c r="AK376" i="59"/>
  <c r="X376" i="59"/>
  <c r="P376" i="59"/>
  <c r="AE376" i="59"/>
  <c r="AA376" i="59"/>
  <c r="T376" i="59"/>
  <c r="AD376" i="59"/>
  <c r="AI376" i="59"/>
  <c r="H376" i="59"/>
  <c r="L376" i="59"/>
  <c r="AH376" i="59"/>
  <c r="N376" i="59"/>
  <c r="Y376" i="59"/>
  <c r="Q376" i="59"/>
  <c r="AJ376" i="59"/>
  <c r="S376" i="59"/>
  <c r="M376" i="59"/>
  <c r="F376" i="59"/>
  <c r="K376" i="59"/>
  <c r="R376" i="59"/>
  <c r="E376" i="59"/>
  <c r="AF125" i="55"/>
  <c r="M125" i="55"/>
  <c r="Z125" i="55"/>
  <c r="I125" i="55"/>
  <c r="AH125" i="55"/>
  <c r="H125" i="55"/>
  <c r="AE125" i="55"/>
  <c r="P125" i="55"/>
  <c r="X125" i="55"/>
  <c r="E125" i="55"/>
  <c r="S125" i="55"/>
  <c r="U125" i="55"/>
  <c r="N125" i="55"/>
  <c r="R125" i="55"/>
  <c r="O125" i="55"/>
  <c r="AI125" i="55"/>
  <c r="AA125" i="55"/>
  <c r="F125" i="55"/>
  <c r="L125" i="55"/>
  <c r="G125" i="55"/>
  <c r="V125" i="55"/>
  <c r="Y125" i="55"/>
  <c r="AB125" i="55"/>
  <c r="AD125" i="55"/>
  <c r="AG125" i="55"/>
  <c r="AJ125" i="55"/>
  <c r="AK125" i="55"/>
  <c r="K125" i="55"/>
  <c r="AC125" i="55"/>
  <c r="T125" i="55"/>
  <c r="W125" i="55"/>
  <c r="J125" i="55"/>
  <c r="Q125" i="55"/>
  <c r="Q101" i="54"/>
  <c r="S101" i="54"/>
  <c r="AI101" i="54"/>
  <c r="P101" i="54"/>
  <c r="AC101" i="54"/>
  <c r="Y101" i="54"/>
  <c r="AE101" i="54"/>
  <c r="AB101" i="54"/>
  <c r="G101" i="54"/>
  <c r="X101" i="54"/>
  <c r="O101" i="54"/>
  <c r="U101" i="54"/>
  <c r="AD101" i="54"/>
  <c r="N101" i="54"/>
  <c r="I101" i="54"/>
  <c r="E101" i="54"/>
  <c r="J101" i="54"/>
  <c r="F101" i="54"/>
  <c r="Z101" i="54"/>
  <c r="AJ101" i="54"/>
  <c r="T101" i="54"/>
  <c r="AA101" i="54"/>
  <c r="R101" i="54"/>
  <c r="M101" i="54"/>
  <c r="K101" i="54"/>
  <c r="AF101" i="54"/>
  <c r="AG101" i="54"/>
  <c r="AK101" i="54"/>
  <c r="AH101" i="54"/>
  <c r="V101" i="54"/>
  <c r="H101" i="54"/>
  <c r="L101" i="54"/>
  <c r="W101" i="54"/>
  <c r="F147" i="39"/>
  <c r="G80" i="39"/>
  <c r="L496" i="47"/>
  <c r="M301" i="54"/>
  <c r="I301" i="54"/>
  <c r="AC301" i="54"/>
  <c r="AK301" i="54"/>
  <c r="Y301" i="54"/>
  <c r="Z301" i="54"/>
  <c r="H301" i="54"/>
  <c r="AA301" i="54"/>
  <c r="L301" i="54"/>
  <c r="Q301" i="54"/>
  <c r="X301" i="54"/>
  <c r="T301" i="54"/>
  <c r="V301" i="54"/>
  <c r="AH301" i="54"/>
  <c r="N301" i="54"/>
  <c r="P301" i="54"/>
  <c r="AI301" i="54"/>
  <c r="AD301" i="54"/>
  <c r="AE301" i="54"/>
  <c r="O301" i="54"/>
  <c r="R301" i="54"/>
  <c r="J301" i="54"/>
  <c r="W301" i="54"/>
  <c r="K301" i="54"/>
  <c r="F301" i="54"/>
  <c r="AG301" i="54"/>
  <c r="U301" i="54"/>
  <c r="S301" i="54"/>
  <c r="AF301" i="54"/>
  <c r="G301" i="54"/>
  <c r="AJ301" i="54"/>
  <c r="AB301" i="54"/>
  <c r="E301" i="54"/>
  <c r="T50" i="54"/>
  <c r="AG50" i="54"/>
  <c r="AK50" i="54"/>
  <c r="L50" i="54"/>
  <c r="AI50" i="54"/>
  <c r="S50" i="54"/>
  <c r="V50" i="54"/>
  <c r="X50" i="54"/>
  <c r="AH50" i="54"/>
  <c r="AJ50" i="54"/>
  <c r="Y50" i="54"/>
  <c r="R50" i="54"/>
  <c r="AA50" i="54"/>
  <c r="AB50" i="54"/>
  <c r="M50" i="54"/>
  <c r="Z50" i="54"/>
  <c r="W50" i="54"/>
  <c r="Q50" i="54"/>
  <c r="F50" i="54"/>
  <c r="E50" i="54"/>
  <c r="AC50" i="54"/>
  <c r="H50" i="54"/>
  <c r="O50" i="54"/>
  <c r="I50" i="54"/>
  <c r="N50" i="54"/>
  <c r="P50" i="54"/>
  <c r="G50" i="54"/>
  <c r="J50" i="54"/>
  <c r="AF50" i="54"/>
  <c r="AD50" i="54"/>
  <c r="U50" i="54"/>
  <c r="K50" i="54"/>
  <c r="AE50" i="54"/>
  <c r="J226" i="56"/>
  <c r="V226" i="56"/>
  <c r="AH226" i="56"/>
  <c r="AD226" i="56"/>
  <c r="Y226" i="56"/>
  <c r="F226" i="56"/>
  <c r="R226" i="56"/>
  <c r="N226" i="56"/>
  <c r="I226" i="56"/>
  <c r="U226" i="56"/>
  <c r="AG226" i="56"/>
  <c r="AC226" i="56"/>
  <c r="AB226" i="56"/>
  <c r="X226" i="56"/>
  <c r="E226" i="56"/>
  <c r="Q226" i="56"/>
  <c r="M226" i="56"/>
  <c r="L226" i="56"/>
  <c r="H226" i="56"/>
  <c r="AJ226" i="56"/>
  <c r="AF226" i="56"/>
  <c r="AA226" i="56"/>
  <c r="W226" i="56"/>
  <c r="T226" i="56"/>
  <c r="P226" i="56"/>
  <c r="K226" i="56"/>
  <c r="G226" i="56"/>
  <c r="AI226" i="56"/>
  <c r="AE226" i="56"/>
  <c r="Z226" i="56"/>
  <c r="AK226" i="56"/>
  <c r="S226" i="56"/>
  <c r="O226" i="56"/>
  <c r="G80" i="40"/>
  <c r="L563" i="47"/>
  <c r="F147" i="40"/>
  <c r="H163" i="45"/>
  <c r="H190" i="45" s="1"/>
  <c r="AG375" i="56"/>
  <c r="AF375" i="56"/>
  <c r="H375" i="56"/>
  <c r="X375" i="56"/>
  <c r="R375" i="56"/>
  <c r="S375" i="56"/>
  <c r="L375" i="56"/>
  <c r="P375" i="56"/>
  <c r="AD375" i="56"/>
  <c r="T375" i="56"/>
  <c r="K375" i="56"/>
  <c r="AJ375" i="56"/>
  <c r="V375" i="56"/>
  <c r="AI375" i="56"/>
  <c r="J375" i="56"/>
  <c r="M375" i="56"/>
  <c r="Q375" i="56"/>
  <c r="F375" i="56"/>
  <c r="AB375" i="56"/>
  <c r="I375" i="56"/>
  <c r="U375" i="56"/>
  <c r="O375" i="56"/>
  <c r="AA375" i="56"/>
  <c r="E375" i="56"/>
  <c r="AE375" i="56"/>
  <c r="W375" i="56"/>
  <c r="Y375" i="56"/>
  <c r="AC375" i="56"/>
  <c r="AH375" i="56"/>
  <c r="N375" i="56"/>
  <c r="AK375" i="56"/>
  <c r="Z375" i="56"/>
  <c r="G375" i="56"/>
  <c r="D219" i="1"/>
  <c r="D264" i="1" s="1"/>
  <c r="D174" i="1"/>
  <c r="AD76" i="55"/>
  <c r="X76" i="55"/>
  <c r="E76" i="55"/>
  <c r="AC76" i="55"/>
  <c r="AE76" i="55"/>
  <c r="Z76" i="55"/>
  <c r="AK76" i="55"/>
  <c r="K76" i="55"/>
  <c r="N76" i="55"/>
  <c r="AA76" i="55"/>
  <c r="I76" i="55"/>
  <c r="S76" i="55"/>
  <c r="J76" i="55"/>
  <c r="AI76" i="55"/>
  <c r="AF76" i="55"/>
  <c r="R76" i="55"/>
  <c r="O76" i="55"/>
  <c r="Y76" i="55"/>
  <c r="M76" i="55"/>
  <c r="AB76" i="55"/>
  <c r="AH76" i="55"/>
  <c r="U76" i="55"/>
  <c r="P76" i="55"/>
  <c r="H76" i="55"/>
  <c r="L76" i="55"/>
  <c r="T76" i="55"/>
  <c r="V76" i="55"/>
  <c r="AJ76" i="55"/>
  <c r="Q76" i="55"/>
  <c r="F76" i="55"/>
  <c r="G76" i="55"/>
  <c r="W76" i="55"/>
  <c r="AG76" i="55"/>
  <c r="H250" i="56"/>
  <c r="AE250" i="56"/>
  <c r="O250" i="56"/>
  <c r="AF250" i="56"/>
  <c r="AJ250" i="56"/>
  <c r="G250" i="56"/>
  <c r="AK250" i="56"/>
  <c r="W250" i="56"/>
  <c r="I250" i="56"/>
  <c r="S250" i="56"/>
  <c r="Z250" i="56"/>
  <c r="N250" i="56"/>
  <c r="L250" i="56"/>
  <c r="AC250" i="56"/>
  <c r="Y250" i="56"/>
  <c r="AI250" i="56"/>
  <c r="J250" i="56"/>
  <c r="AD250" i="56"/>
  <c r="E250" i="56"/>
  <c r="P250" i="56"/>
  <c r="AA250" i="56"/>
  <c r="F250" i="56"/>
  <c r="R250" i="56"/>
  <c r="T250" i="56"/>
  <c r="K250" i="56"/>
  <c r="AH250" i="56"/>
  <c r="U250" i="56"/>
  <c r="V250" i="56"/>
  <c r="Q250" i="56"/>
  <c r="AG250" i="56"/>
  <c r="X250" i="56"/>
  <c r="M250" i="56"/>
  <c r="AB250" i="56"/>
  <c r="D226" i="36"/>
  <c r="D249" i="36" s="1"/>
  <c r="D181" i="36"/>
  <c r="D199" i="36" s="1"/>
  <c r="D184" i="36"/>
  <c r="D229" i="36"/>
  <c r="D255" i="36" s="1"/>
  <c r="D180" i="39"/>
  <c r="D225" i="39"/>
  <c r="D251" i="39" s="1"/>
  <c r="D227" i="39"/>
  <c r="D253" i="39" s="1"/>
  <c r="D182" i="39"/>
  <c r="D199" i="39" s="1"/>
  <c r="D182" i="37"/>
  <c r="D199" i="37" s="1"/>
  <c r="D227" i="37"/>
  <c r="D253" i="37" s="1"/>
  <c r="D180" i="37"/>
  <c r="D225" i="37"/>
  <c r="D251" i="37" s="1"/>
  <c r="AC276" i="54"/>
  <c r="AF276" i="54"/>
  <c r="AD276" i="54"/>
  <c r="O276" i="54"/>
  <c r="L276" i="54"/>
  <c r="Z276" i="54"/>
  <c r="J276" i="54"/>
  <c r="AB276" i="54"/>
  <c r="F276" i="54"/>
  <c r="AH276" i="54"/>
  <c r="V276" i="54"/>
  <c r="Q276" i="54"/>
  <c r="AK276" i="54"/>
  <c r="E276" i="54"/>
  <c r="X276" i="54"/>
  <c r="G276" i="54"/>
  <c r="H276" i="54"/>
  <c r="AJ276" i="54"/>
  <c r="K276" i="54"/>
  <c r="U276" i="54"/>
  <c r="P276" i="54"/>
  <c r="W276" i="54"/>
  <c r="AG276" i="54"/>
  <c r="N276" i="54"/>
  <c r="R276" i="54"/>
  <c r="AI276" i="54"/>
  <c r="M276" i="54"/>
  <c r="T276" i="54"/>
  <c r="Y276" i="54"/>
  <c r="AA276" i="54"/>
  <c r="AE276" i="54"/>
  <c r="S276" i="54"/>
  <c r="I276" i="54"/>
  <c r="J275" i="54"/>
  <c r="L275" i="54"/>
  <c r="AF275" i="54"/>
  <c r="P275" i="54"/>
  <c r="AA275" i="54"/>
  <c r="I275" i="54"/>
  <c r="Y275" i="54"/>
  <c r="E275" i="54"/>
  <c r="S275" i="54"/>
  <c r="F275" i="54"/>
  <c r="AK275" i="54"/>
  <c r="AH275" i="54"/>
  <c r="AE275" i="54"/>
  <c r="AB275" i="54"/>
  <c r="AI275" i="54"/>
  <c r="AD275" i="54"/>
  <c r="M275" i="54"/>
  <c r="G275" i="54"/>
  <c r="Z275" i="54"/>
  <c r="AJ275" i="54"/>
  <c r="O275" i="54"/>
  <c r="K275" i="54"/>
  <c r="T275" i="54"/>
  <c r="AC275" i="54"/>
  <c r="Q275" i="54"/>
  <c r="AG275" i="54"/>
  <c r="R275" i="54"/>
  <c r="W275" i="54"/>
  <c r="V275" i="54"/>
  <c r="H275" i="54"/>
  <c r="U275" i="54"/>
  <c r="N275" i="54"/>
  <c r="X275" i="54"/>
  <c r="V300" i="55"/>
  <c r="AJ300" i="55"/>
  <c r="AF300" i="55"/>
  <c r="Q300" i="55"/>
  <c r="E300" i="55"/>
  <c r="J300" i="55"/>
  <c r="G300" i="55"/>
  <c r="AA300" i="55"/>
  <c r="P300" i="55"/>
  <c r="Z300" i="55"/>
  <c r="T300" i="55"/>
  <c r="AH300" i="55"/>
  <c r="H300" i="55"/>
  <c r="AB300" i="55"/>
  <c r="AD300" i="55"/>
  <c r="AC300" i="55"/>
  <c r="AE300" i="55"/>
  <c r="I300" i="55"/>
  <c r="AI300" i="55"/>
  <c r="M300" i="55"/>
  <c r="Y300" i="55"/>
  <c r="F300" i="55"/>
  <c r="N300" i="55"/>
  <c r="U300" i="55"/>
  <c r="X300" i="55"/>
  <c r="AK300" i="55"/>
  <c r="L300" i="55"/>
  <c r="AG300" i="55"/>
  <c r="S300" i="55"/>
  <c r="K300" i="55"/>
  <c r="O300" i="55"/>
  <c r="W300" i="55"/>
  <c r="R300" i="55"/>
  <c r="AI151" i="58"/>
  <c r="U151" i="58"/>
  <c r="X151" i="58"/>
  <c r="R151" i="58"/>
  <c r="Z151" i="58"/>
  <c r="AA151" i="58"/>
  <c r="AF151" i="58"/>
  <c r="AE151" i="58"/>
  <c r="S151" i="58"/>
  <c r="K151" i="58"/>
  <c r="O151" i="58"/>
  <c r="F151" i="58"/>
  <c r="AH151" i="58"/>
  <c r="AG151" i="58"/>
  <c r="Q151" i="58"/>
  <c r="J151" i="58"/>
  <c r="E151" i="58"/>
  <c r="T151" i="58"/>
  <c r="AB151" i="58"/>
  <c r="AC151" i="58"/>
  <c r="N151" i="58"/>
  <c r="W151" i="58"/>
  <c r="Y151" i="58"/>
  <c r="I151" i="58"/>
  <c r="AD151" i="58"/>
  <c r="P151" i="58"/>
  <c r="L151" i="58"/>
  <c r="G151" i="58"/>
  <c r="AK151" i="58"/>
  <c r="V151" i="58"/>
  <c r="M151" i="58"/>
  <c r="AJ151" i="58"/>
  <c r="H151" i="58"/>
  <c r="D221" i="38"/>
  <c r="D244" i="38" s="1"/>
  <c r="D176" i="38"/>
  <c r="D194" i="38" s="1"/>
  <c r="R75" i="59"/>
  <c r="N75" i="59"/>
  <c r="Z75" i="59"/>
  <c r="F75" i="59"/>
  <c r="AC75" i="59"/>
  <c r="Y75" i="59"/>
  <c r="AK75" i="59"/>
  <c r="V75" i="59"/>
  <c r="M75" i="59"/>
  <c r="I75" i="59"/>
  <c r="U75" i="59"/>
  <c r="AG75" i="59"/>
  <c r="AF75" i="59"/>
  <c r="AB75" i="59"/>
  <c r="E75" i="59"/>
  <c r="Q75" i="59"/>
  <c r="P75" i="59"/>
  <c r="L75" i="59"/>
  <c r="H75" i="59"/>
  <c r="AJ75" i="59"/>
  <c r="AA75" i="59"/>
  <c r="W75" i="59"/>
  <c r="X75" i="59"/>
  <c r="T75" i="59"/>
  <c r="K75" i="59"/>
  <c r="G75" i="59"/>
  <c r="AI75" i="59"/>
  <c r="AE75" i="59"/>
  <c r="AH75" i="59"/>
  <c r="AD75" i="59"/>
  <c r="J75" i="59"/>
  <c r="S75" i="59"/>
  <c r="O75" i="59"/>
  <c r="E100" i="54"/>
  <c r="M100" i="54"/>
  <c r="AD100" i="54"/>
  <c r="F100" i="54"/>
  <c r="Q100" i="54"/>
  <c r="T100" i="54"/>
  <c r="U100" i="54"/>
  <c r="AK100" i="54"/>
  <c r="L100" i="54"/>
  <c r="S100" i="54"/>
  <c r="AI100" i="54"/>
  <c r="AG100" i="54"/>
  <c r="I100" i="54"/>
  <c r="H100" i="54"/>
  <c r="R100" i="54"/>
  <c r="Z100" i="54"/>
  <c r="O100" i="54"/>
  <c r="AH100" i="54"/>
  <c r="P100" i="54"/>
  <c r="G100" i="54"/>
  <c r="AC100" i="54"/>
  <c r="J100" i="54"/>
  <c r="AF100" i="54"/>
  <c r="Y100" i="54"/>
  <c r="K100" i="54"/>
  <c r="W100" i="54"/>
  <c r="V100" i="54"/>
  <c r="AE100" i="54"/>
  <c r="X100" i="54"/>
  <c r="AB100" i="54"/>
  <c r="AJ100" i="54"/>
  <c r="N100" i="54"/>
  <c r="AA100" i="54"/>
  <c r="AE200" i="56"/>
  <c r="S200" i="56"/>
  <c r="AD200" i="56"/>
  <c r="P200" i="56"/>
  <c r="AH200" i="56"/>
  <c r="X200" i="56"/>
  <c r="F200" i="56"/>
  <c r="I200" i="56"/>
  <c r="AA200" i="56"/>
  <c r="AC200" i="56"/>
  <c r="K200" i="56"/>
  <c r="T200" i="56"/>
  <c r="J200" i="56"/>
  <c r="AJ200" i="56"/>
  <c r="M200" i="56"/>
  <c r="R200" i="56"/>
  <c r="W200" i="56"/>
  <c r="O200" i="56"/>
  <c r="Q200" i="56"/>
  <c r="AF200" i="56"/>
  <c r="Z200" i="56"/>
  <c r="AG200" i="56"/>
  <c r="L200" i="56"/>
  <c r="AB200" i="56"/>
  <c r="U200" i="56"/>
  <c r="E200" i="56"/>
  <c r="G200" i="56"/>
  <c r="H200" i="56"/>
  <c r="Y200" i="56"/>
  <c r="V200" i="56"/>
  <c r="AI200" i="56"/>
  <c r="N200" i="56"/>
  <c r="AK200" i="56"/>
  <c r="N176" i="56"/>
  <c r="J176" i="56"/>
  <c r="V176" i="56"/>
  <c r="AH176" i="56"/>
  <c r="AC176" i="56"/>
  <c r="Y176" i="56"/>
  <c r="F176" i="56"/>
  <c r="R176" i="56"/>
  <c r="M176" i="56"/>
  <c r="I176" i="56"/>
  <c r="U176" i="56"/>
  <c r="AG176" i="56"/>
  <c r="AB176" i="56"/>
  <c r="X176" i="56"/>
  <c r="E176" i="56"/>
  <c r="Q176" i="56"/>
  <c r="L176" i="56"/>
  <c r="H176" i="56"/>
  <c r="AJ176" i="56"/>
  <c r="AF176" i="56"/>
  <c r="AA176" i="56"/>
  <c r="W176" i="56"/>
  <c r="T176" i="56"/>
  <c r="P176" i="56"/>
  <c r="K176" i="56"/>
  <c r="G176" i="56"/>
  <c r="AI176" i="56"/>
  <c r="AE176" i="56"/>
  <c r="AD176" i="56"/>
  <c r="Z176" i="56"/>
  <c r="AK176" i="56"/>
  <c r="S176" i="56"/>
  <c r="O176" i="56"/>
  <c r="H145" i="36"/>
  <c r="H172" i="36" s="1"/>
  <c r="H144" i="36"/>
  <c r="H171" i="36" s="1"/>
  <c r="H148" i="36"/>
  <c r="H175" i="36" s="1"/>
  <c r="H146" i="36"/>
  <c r="H173" i="36" s="1"/>
  <c r="H149" i="36"/>
  <c r="H176" i="36" s="1"/>
  <c r="H147" i="36"/>
  <c r="H174" i="36" s="1"/>
  <c r="E212" i="44"/>
  <c r="D183" i="46"/>
  <c r="D200" i="46" s="1"/>
  <c r="D228" i="46"/>
  <c r="D254" i="46" s="1"/>
  <c r="O126" i="56"/>
  <c r="AI126" i="56"/>
  <c r="AH126" i="56"/>
  <c r="AD126" i="56"/>
  <c r="Z126" i="56"/>
  <c r="AK126" i="56"/>
  <c r="S126" i="56"/>
  <c r="M126" i="56"/>
  <c r="AF126" i="56"/>
  <c r="R126" i="56"/>
  <c r="N126" i="56"/>
  <c r="J126" i="56"/>
  <c r="V126" i="56"/>
  <c r="E126" i="56"/>
  <c r="AG126" i="56"/>
  <c r="AC126" i="56"/>
  <c r="Y126" i="56"/>
  <c r="F126" i="56"/>
  <c r="U126" i="56"/>
  <c r="AB126" i="56"/>
  <c r="P126" i="56"/>
  <c r="L126" i="56"/>
  <c r="H126" i="56"/>
  <c r="AJ126" i="56"/>
  <c r="K126" i="56"/>
  <c r="I126" i="56"/>
  <c r="AE126" i="56"/>
  <c r="AA126" i="56"/>
  <c r="W126" i="56"/>
  <c r="T126" i="56"/>
  <c r="G126" i="56"/>
  <c r="Q126" i="56"/>
  <c r="X126" i="56"/>
  <c r="D182" i="45"/>
  <c r="D199" i="45" s="1"/>
  <c r="D227" i="45"/>
  <c r="D253" i="45" s="1"/>
  <c r="D186" i="20"/>
  <c r="D203" i="20" s="1"/>
  <c r="D231" i="20"/>
  <c r="D257" i="20" s="1"/>
  <c r="D228" i="20"/>
  <c r="D251" i="20" s="1"/>
  <c r="D183" i="20"/>
  <c r="D201" i="20" s="1"/>
  <c r="D183" i="40"/>
  <c r="D200" i="40" s="1"/>
  <c r="D228" i="40"/>
  <c r="D254" i="40" s="1"/>
  <c r="D226" i="40"/>
  <c r="D252" i="40" s="1"/>
  <c r="D181" i="40"/>
  <c r="D198" i="40" s="1"/>
  <c r="F141" i="45"/>
  <c r="F168" i="45" s="1"/>
  <c r="F140" i="45"/>
  <c r="F167" i="45" s="1"/>
  <c r="F142" i="45"/>
  <c r="F169" i="45" s="1"/>
  <c r="F144" i="45"/>
  <c r="F171" i="45" s="1"/>
  <c r="F145" i="45"/>
  <c r="F172" i="45" s="1"/>
  <c r="F143" i="45"/>
  <c r="F170" i="45" s="1"/>
  <c r="H163" i="46"/>
  <c r="H190" i="46" s="1"/>
  <c r="AD251" i="54"/>
  <c r="E251" i="54"/>
  <c r="AB251" i="54"/>
  <c r="Z251" i="54"/>
  <c r="K251" i="54"/>
  <c r="L251" i="54"/>
  <c r="U251" i="54"/>
  <c r="AJ251" i="54"/>
  <c r="V251" i="54"/>
  <c r="AE251" i="54"/>
  <c r="X251" i="54"/>
  <c r="AC251" i="54"/>
  <c r="F251" i="54"/>
  <c r="AA251" i="54"/>
  <c r="S251" i="54"/>
  <c r="T251" i="54"/>
  <c r="AK251" i="54"/>
  <c r="P251" i="54"/>
  <c r="J251" i="54"/>
  <c r="AH251" i="54"/>
  <c r="O251" i="54"/>
  <c r="G251" i="54"/>
  <c r="N251" i="54"/>
  <c r="I251" i="54"/>
  <c r="Y251" i="54"/>
  <c r="AI251" i="54"/>
  <c r="M251" i="54"/>
  <c r="R251" i="54"/>
  <c r="AG251" i="54"/>
  <c r="W251" i="54"/>
  <c r="Q251" i="54"/>
  <c r="H251" i="54"/>
  <c r="AF251" i="54"/>
  <c r="D235" i="44"/>
  <c r="D261" i="44" s="1"/>
  <c r="D190" i="44"/>
  <c r="D207" i="44" s="1"/>
  <c r="AC326" i="55"/>
  <c r="AJ326" i="55"/>
  <c r="X326" i="55"/>
  <c r="O326" i="55"/>
  <c r="AE326" i="55"/>
  <c r="W326" i="55"/>
  <c r="Y326" i="55"/>
  <c r="T326" i="55"/>
  <c r="K326" i="55"/>
  <c r="H326" i="55"/>
  <c r="AD326" i="55"/>
  <c r="AJ828" i="47" s="1"/>
  <c r="U326" i="55"/>
  <c r="AA828" i="47" s="1"/>
  <c r="AG326" i="55"/>
  <c r="L326" i="55"/>
  <c r="R828" i="47" s="1"/>
  <c r="AF326" i="55"/>
  <c r="Z326" i="55"/>
  <c r="V326" i="55"/>
  <c r="P326" i="55"/>
  <c r="F326" i="55"/>
  <c r="AI326" i="55"/>
  <c r="AO828" i="47" s="1"/>
  <c r="M326" i="55"/>
  <c r="Q326" i="55"/>
  <c r="AH326" i="55"/>
  <c r="R326" i="55"/>
  <c r="S326" i="55"/>
  <c r="N326" i="55"/>
  <c r="J326" i="55"/>
  <c r="P828" i="47" s="1"/>
  <c r="AK326" i="55"/>
  <c r="AB326" i="55"/>
  <c r="E326" i="55"/>
  <c r="G326" i="55"/>
  <c r="AA326" i="55"/>
  <c r="AG828" i="47" s="1"/>
  <c r="I326" i="55"/>
  <c r="D231" i="35"/>
  <c r="D257" i="35" s="1"/>
  <c r="D186" i="35"/>
  <c r="D203" i="35" s="1"/>
  <c r="D226" i="35"/>
  <c r="D249" i="35" s="1"/>
  <c r="D181" i="35"/>
  <c r="D199" i="35" s="1"/>
  <c r="D17" i="55"/>
  <c r="D17" i="58"/>
  <c r="J38" i="47"/>
  <c r="D17" i="56"/>
  <c r="D17" i="54"/>
  <c r="D17" i="57"/>
  <c r="D17" i="59"/>
  <c r="M94" i="47"/>
  <c r="G152" i="20"/>
  <c r="D226" i="43"/>
  <c r="D252" i="43" s="1"/>
  <c r="D181" i="43"/>
  <c r="D198" i="43" s="1"/>
  <c r="D224" i="43"/>
  <c r="D250" i="43" s="1"/>
  <c r="D179" i="43"/>
  <c r="D197" i="43" s="1"/>
  <c r="D220" i="42"/>
  <c r="D243" i="42" s="1"/>
  <c r="D175" i="42"/>
  <c r="D193" i="42" s="1"/>
  <c r="D187" i="34"/>
  <c r="D204" i="34" s="1"/>
  <c r="D232" i="34"/>
  <c r="D258" i="34" s="1"/>
  <c r="H145" i="35"/>
  <c r="H172" i="35" s="1"/>
  <c r="H147" i="35"/>
  <c r="H174" i="35" s="1"/>
  <c r="H148" i="35"/>
  <c r="H175" i="35" s="1"/>
  <c r="H144" i="35"/>
  <c r="H171" i="35" s="1"/>
  <c r="H149" i="35"/>
  <c r="H176" i="35" s="1"/>
  <c r="H146" i="35"/>
  <c r="H173" i="35" s="1"/>
  <c r="L228" i="47"/>
  <c r="F151" i="35"/>
  <c r="F141" i="38"/>
  <c r="F168" i="38" s="1"/>
  <c r="F145" i="38"/>
  <c r="F172" i="38" s="1"/>
  <c r="F143" i="38"/>
  <c r="F170" i="38" s="1"/>
  <c r="F144" i="38"/>
  <c r="F171" i="38" s="1"/>
  <c r="F142" i="38"/>
  <c r="F169" i="38" s="1"/>
  <c r="F140" i="38"/>
  <c r="F167" i="38" s="1"/>
  <c r="AI350" i="58"/>
  <c r="O350" i="58"/>
  <c r="AF350" i="58"/>
  <c r="AL894" i="47" s="1"/>
  <c r="P350" i="58"/>
  <c r="I350" i="58"/>
  <c r="G350" i="58"/>
  <c r="L350" i="58"/>
  <c r="Q350" i="58"/>
  <c r="F350" i="58"/>
  <c r="AD350" i="58"/>
  <c r="AB350" i="58"/>
  <c r="S350" i="58"/>
  <c r="AK350" i="58"/>
  <c r="V350" i="58"/>
  <c r="AH350" i="58"/>
  <c r="T350" i="58"/>
  <c r="N350" i="58"/>
  <c r="X350" i="58"/>
  <c r="AJ350" i="58"/>
  <c r="W350" i="58"/>
  <c r="M350" i="58"/>
  <c r="J350" i="58"/>
  <c r="H350" i="58"/>
  <c r="K350" i="58"/>
  <c r="AA350" i="58"/>
  <c r="AG350" i="58"/>
  <c r="AC350" i="58"/>
  <c r="AE350" i="58"/>
  <c r="Z350" i="58"/>
  <c r="Y350" i="58"/>
  <c r="U350" i="58"/>
  <c r="R350" i="58"/>
  <c r="E350" i="58"/>
  <c r="N51" i="55"/>
  <c r="K51" i="55"/>
  <c r="H51" i="55"/>
  <c r="AD51" i="55"/>
  <c r="AC51" i="55"/>
  <c r="I51" i="55"/>
  <c r="G51" i="55"/>
  <c r="O51" i="55"/>
  <c r="R51" i="55"/>
  <c r="U51" i="55"/>
  <c r="M51" i="55"/>
  <c r="AH51" i="55"/>
  <c r="S51" i="55"/>
  <c r="F51" i="55"/>
  <c r="L91" i="47" s="1"/>
  <c r="AE51" i="55"/>
  <c r="E51" i="55"/>
  <c r="AI51" i="55"/>
  <c r="AJ51" i="55"/>
  <c r="AG51" i="55"/>
  <c r="Z51" i="55"/>
  <c r="Y51" i="55"/>
  <c r="Q51" i="55"/>
  <c r="AF51" i="55"/>
  <c r="V51" i="55"/>
  <c r="AB91" i="47" s="1"/>
  <c r="L51" i="55"/>
  <c r="X51" i="55"/>
  <c r="W51" i="55"/>
  <c r="AA51" i="55"/>
  <c r="AB51" i="55"/>
  <c r="T51" i="55"/>
  <c r="J51" i="55"/>
  <c r="AK51" i="55"/>
  <c r="P51" i="55"/>
  <c r="E175" i="57"/>
  <c r="AF175" i="57"/>
  <c r="W175" i="57"/>
  <c r="AB175" i="57"/>
  <c r="P175" i="57"/>
  <c r="Q175" i="57"/>
  <c r="N175" i="57"/>
  <c r="T175" i="57"/>
  <c r="U175" i="57"/>
  <c r="X175" i="57"/>
  <c r="V175" i="57"/>
  <c r="R175" i="57"/>
  <c r="AK175" i="57"/>
  <c r="I175" i="57"/>
  <c r="AA175" i="57"/>
  <c r="J175" i="57"/>
  <c r="AI175" i="57"/>
  <c r="S175" i="57"/>
  <c r="L175" i="57"/>
  <c r="F175" i="57"/>
  <c r="AG175" i="57"/>
  <c r="AE175" i="57"/>
  <c r="G175" i="57"/>
  <c r="M175" i="57"/>
  <c r="Z175" i="57"/>
  <c r="AH175" i="57"/>
  <c r="AD175" i="57"/>
  <c r="Y175" i="57"/>
  <c r="O175" i="57"/>
  <c r="K175" i="57"/>
  <c r="H175" i="57"/>
  <c r="AC175" i="57"/>
  <c r="AJ175" i="57"/>
  <c r="E23" i="51"/>
  <c r="G104" i="48"/>
  <c r="O940" i="47"/>
  <c r="I162" i="46"/>
  <c r="O2" i="47"/>
  <c r="I167" i="1"/>
  <c r="I152" i="1"/>
  <c r="I144" i="1"/>
  <c r="I351" i="54"/>
  <c r="AH351" i="54"/>
  <c r="U351" i="54"/>
  <c r="W351" i="54"/>
  <c r="AF351" i="54"/>
  <c r="V351" i="54"/>
  <c r="R351" i="54"/>
  <c r="L351" i="54"/>
  <c r="AJ351" i="54"/>
  <c r="AC351" i="54"/>
  <c r="Y351" i="54"/>
  <c r="G351" i="54"/>
  <c r="H351" i="54"/>
  <c r="M351" i="54"/>
  <c r="N351" i="54"/>
  <c r="K351" i="54"/>
  <c r="AE351" i="54"/>
  <c r="AB351" i="54"/>
  <c r="J351" i="54"/>
  <c r="Q351" i="54"/>
  <c r="S351" i="54"/>
  <c r="AD351" i="54"/>
  <c r="T351" i="54"/>
  <c r="AA351" i="54"/>
  <c r="X351" i="54"/>
  <c r="Z351" i="54"/>
  <c r="AG351" i="54"/>
  <c r="AK351" i="54"/>
  <c r="O351" i="54"/>
  <c r="P351" i="54"/>
  <c r="E351" i="54"/>
  <c r="AI351" i="54"/>
  <c r="F351" i="54"/>
  <c r="D228" i="41"/>
  <c r="D254" i="41" s="1"/>
  <c r="D183" i="41"/>
  <c r="D200" i="41" s="1"/>
  <c r="G98" i="48"/>
  <c r="E25" i="51"/>
  <c r="AI376" i="54"/>
  <c r="AC376" i="54"/>
  <c r="AB376" i="54"/>
  <c r="O376" i="54"/>
  <c r="AH376" i="54"/>
  <c r="U376" i="54"/>
  <c r="AJ376" i="54"/>
  <c r="Z376" i="54"/>
  <c r="H376" i="54"/>
  <c r="F376" i="54"/>
  <c r="Q376" i="54"/>
  <c r="X376" i="54"/>
  <c r="R376" i="54"/>
  <c r="Y376" i="54"/>
  <c r="E376" i="54"/>
  <c r="K376" i="54"/>
  <c r="G376" i="54"/>
  <c r="M376" i="54"/>
  <c r="P376" i="54"/>
  <c r="AK376" i="54"/>
  <c r="T376" i="54"/>
  <c r="AD376" i="54"/>
  <c r="S376" i="54"/>
  <c r="N376" i="54"/>
  <c r="AF376" i="54"/>
  <c r="I376" i="54"/>
  <c r="J376" i="54"/>
  <c r="AE376" i="54"/>
  <c r="V376" i="54"/>
  <c r="AG376" i="54"/>
  <c r="AA376" i="54"/>
  <c r="W376" i="54"/>
  <c r="L376" i="54"/>
  <c r="F125" i="54"/>
  <c r="X125" i="54"/>
  <c r="AF125" i="54"/>
  <c r="M125" i="54"/>
  <c r="T125" i="54"/>
  <c r="W125" i="54"/>
  <c r="J125" i="54"/>
  <c r="S125" i="54"/>
  <c r="AE125" i="54"/>
  <c r="AJ125" i="54"/>
  <c r="R125" i="54"/>
  <c r="P125" i="54"/>
  <c r="N125" i="54"/>
  <c r="K125" i="54"/>
  <c r="AK125" i="54"/>
  <c r="AD125" i="54"/>
  <c r="Q125" i="54"/>
  <c r="H125" i="54"/>
  <c r="L125" i="54"/>
  <c r="I125" i="54"/>
  <c r="AG125" i="54"/>
  <c r="AI125" i="54"/>
  <c r="AB125" i="54"/>
  <c r="Y125" i="54"/>
  <c r="AC125" i="54"/>
  <c r="O125" i="54"/>
  <c r="G125" i="54"/>
  <c r="AA125" i="54"/>
  <c r="E125" i="54"/>
  <c r="V125" i="54"/>
  <c r="AH125" i="54"/>
  <c r="U125" i="54"/>
  <c r="Z125" i="54"/>
  <c r="J101" i="55"/>
  <c r="Y101" i="55"/>
  <c r="F101" i="55"/>
  <c r="S101" i="55"/>
  <c r="L101" i="55"/>
  <c r="N101" i="55"/>
  <c r="AH101" i="55"/>
  <c r="AF101" i="55"/>
  <c r="AB101" i="55"/>
  <c r="R101" i="55"/>
  <c r="I101" i="55"/>
  <c r="AE101" i="55"/>
  <c r="AJ101" i="55"/>
  <c r="M101" i="55"/>
  <c r="AI101" i="55"/>
  <c r="G101" i="55"/>
  <c r="E101" i="55"/>
  <c r="P101" i="55"/>
  <c r="T101" i="55"/>
  <c r="AD101" i="55"/>
  <c r="Z101" i="55"/>
  <c r="O101" i="55"/>
  <c r="X101" i="55"/>
  <c r="W101" i="55"/>
  <c r="AA101" i="55"/>
  <c r="H101" i="55"/>
  <c r="AK101" i="55"/>
  <c r="V101" i="55"/>
  <c r="U101" i="55"/>
  <c r="K101" i="55"/>
  <c r="AC101" i="55"/>
  <c r="Q101" i="55"/>
  <c r="AG101" i="55"/>
  <c r="E208" i="39"/>
  <c r="G301" i="55"/>
  <c r="H301" i="55"/>
  <c r="J301" i="55"/>
  <c r="W301" i="55"/>
  <c r="L301" i="55"/>
  <c r="V301" i="55"/>
  <c r="O301" i="55"/>
  <c r="Z301" i="55"/>
  <c r="P301" i="55"/>
  <c r="AH301" i="55"/>
  <c r="AC301" i="55"/>
  <c r="M301" i="55"/>
  <c r="AK301" i="55"/>
  <c r="E301" i="55"/>
  <c r="AG301" i="55"/>
  <c r="AE301" i="55"/>
  <c r="F301" i="55"/>
  <c r="AF301" i="55"/>
  <c r="I301" i="55"/>
  <c r="N301" i="55"/>
  <c r="X301" i="55"/>
  <c r="U301" i="55"/>
  <c r="S301" i="55"/>
  <c r="Q301" i="55"/>
  <c r="AI301" i="55"/>
  <c r="T301" i="55"/>
  <c r="AB301" i="55"/>
  <c r="AA301" i="55"/>
  <c r="AD301" i="55"/>
  <c r="K301" i="55"/>
  <c r="Y301" i="55"/>
  <c r="AJ301" i="55"/>
  <c r="R301" i="55"/>
  <c r="AK201" i="56"/>
  <c r="O201" i="56"/>
  <c r="K201" i="56"/>
  <c r="G201" i="56"/>
  <c r="V201" i="56"/>
  <c r="AH201" i="56"/>
  <c r="AD201" i="56"/>
  <c r="Z201" i="56"/>
  <c r="F201" i="56"/>
  <c r="R201" i="56"/>
  <c r="N201" i="56"/>
  <c r="J201" i="56"/>
  <c r="AG201" i="56"/>
  <c r="AC201" i="56"/>
  <c r="Y201" i="56"/>
  <c r="U201" i="56"/>
  <c r="Q201" i="56"/>
  <c r="M201" i="56"/>
  <c r="I201" i="56"/>
  <c r="E201" i="56"/>
  <c r="AJ201" i="56"/>
  <c r="AF201" i="56"/>
  <c r="AB201" i="56"/>
  <c r="X201" i="56"/>
  <c r="AI201" i="56"/>
  <c r="T201" i="56"/>
  <c r="P201" i="56"/>
  <c r="L201" i="56"/>
  <c r="H201" i="56"/>
  <c r="S201" i="56"/>
  <c r="AE201" i="56"/>
  <c r="AA201" i="56"/>
  <c r="W201" i="56"/>
  <c r="M226" i="58"/>
  <c r="AK226" i="58"/>
  <c r="N226" i="58"/>
  <c r="G226" i="58"/>
  <c r="L226" i="58"/>
  <c r="AH226" i="58"/>
  <c r="R226" i="58"/>
  <c r="AI226" i="58"/>
  <c r="AD226" i="58"/>
  <c r="O226" i="58"/>
  <c r="K226" i="58"/>
  <c r="AE226" i="58"/>
  <c r="P226" i="58"/>
  <c r="AA226" i="58"/>
  <c r="AC226" i="58"/>
  <c r="V226" i="58"/>
  <c r="Z226" i="58"/>
  <c r="J226" i="58"/>
  <c r="S226" i="58"/>
  <c r="I226" i="58"/>
  <c r="E226" i="58"/>
  <c r="Y226" i="58"/>
  <c r="T226" i="58"/>
  <c r="U226" i="58"/>
  <c r="AJ226" i="58"/>
  <c r="F226" i="58"/>
  <c r="W226" i="58"/>
  <c r="AG226" i="58"/>
  <c r="H226" i="58"/>
  <c r="AB226" i="58"/>
  <c r="X226" i="58"/>
  <c r="AF226" i="58"/>
  <c r="Q226" i="58"/>
  <c r="AB375" i="54"/>
  <c r="X375" i="54"/>
  <c r="M375" i="54"/>
  <c r="AE375" i="54"/>
  <c r="I375" i="54"/>
  <c r="O375" i="54"/>
  <c r="AG375" i="54"/>
  <c r="AD375" i="54"/>
  <c r="G375" i="54"/>
  <c r="AF375" i="54"/>
  <c r="Y375" i="54"/>
  <c r="K375" i="54"/>
  <c r="U375" i="54"/>
  <c r="N375" i="54"/>
  <c r="AI375" i="54"/>
  <c r="AC375" i="54"/>
  <c r="S375" i="54"/>
  <c r="R375" i="54"/>
  <c r="H375" i="54"/>
  <c r="T375" i="54"/>
  <c r="P375" i="54"/>
  <c r="AK375" i="54"/>
  <c r="Z375" i="54"/>
  <c r="Q375" i="54"/>
  <c r="E375" i="54"/>
  <c r="AH375" i="54"/>
  <c r="V375" i="54"/>
  <c r="W375" i="54"/>
  <c r="AA375" i="54"/>
  <c r="AJ375" i="54"/>
  <c r="F375" i="54"/>
  <c r="J375" i="54"/>
  <c r="L375" i="54"/>
  <c r="D218" i="1"/>
  <c r="D173" i="1"/>
  <c r="AF76" i="57"/>
  <c r="M76" i="57"/>
  <c r="Y76" i="57"/>
  <c r="W76" i="57"/>
  <c r="H76" i="57"/>
  <c r="V76" i="57"/>
  <c r="AE76" i="57"/>
  <c r="S76" i="57"/>
  <c r="AJ76" i="57"/>
  <c r="O76" i="57"/>
  <c r="AC76" i="57"/>
  <c r="AK76" i="57"/>
  <c r="AB76" i="57"/>
  <c r="AD76" i="57"/>
  <c r="AI76" i="57"/>
  <c r="E76" i="57"/>
  <c r="I76" i="57"/>
  <c r="AG76" i="57"/>
  <c r="N76" i="57"/>
  <c r="G76" i="57"/>
  <c r="J76" i="57"/>
  <c r="L76" i="57"/>
  <c r="T76" i="57"/>
  <c r="Q76" i="57"/>
  <c r="AA76" i="57"/>
  <c r="F76" i="57"/>
  <c r="AH76" i="57"/>
  <c r="K76" i="57"/>
  <c r="P76" i="57"/>
  <c r="U76" i="57"/>
  <c r="Z76" i="57"/>
  <c r="R76" i="57"/>
  <c r="X76" i="57"/>
  <c r="F142" i="39"/>
  <c r="F169" i="39" s="1"/>
  <c r="F140" i="39"/>
  <c r="F167" i="39" s="1"/>
  <c r="F145" i="39"/>
  <c r="F172" i="39" s="1"/>
  <c r="F143" i="39"/>
  <c r="F170" i="39" s="1"/>
  <c r="F144" i="39"/>
  <c r="F171" i="39" s="1"/>
  <c r="F141" i="39"/>
  <c r="F168" i="39" s="1"/>
  <c r="L965" i="47"/>
  <c r="G80" i="46"/>
  <c r="F147" i="46"/>
  <c r="D233" i="36"/>
  <c r="D259" i="36" s="1"/>
  <c r="D188" i="36"/>
  <c r="D205" i="36" s="1"/>
  <c r="D235" i="36"/>
  <c r="D261" i="36" s="1"/>
  <c r="D190" i="36"/>
  <c r="D207" i="36" s="1"/>
  <c r="D221" i="39"/>
  <c r="D244" i="39" s="1"/>
  <c r="D176" i="39"/>
  <c r="D194" i="39" s="1"/>
  <c r="D228" i="37"/>
  <c r="D254" i="37" s="1"/>
  <c r="D183" i="37"/>
  <c r="D200" i="37" s="1"/>
  <c r="D231" i="37"/>
  <c r="D257" i="37" s="1"/>
  <c r="D186" i="37"/>
  <c r="D203" i="37" s="1"/>
  <c r="F276" i="57"/>
  <c r="AJ276" i="57"/>
  <c r="Y276" i="57"/>
  <c r="AD276" i="57"/>
  <c r="AH276" i="57"/>
  <c r="K276" i="57"/>
  <c r="AF276" i="57"/>
  <c r="AC276" i="57"/>
  <c r="G276" i="57"/>
  <c r="T276" i="57"/>
  <c r="N276" i="57"/>
  <c r="AG276" i="57"/>
  <c r="AI276" i="57"/>
  <c r="Z276" i="57"/>
  <c r="E276" i="57"/>
  <c r="AB276" i="57"/>
  <c r="AE276" i="57"/>
  <c r="H276" i="57"/>
  <c r="X276" i="57"/>
  <c r="V276" i="57"/>
  <c r="R276" i="57"/>
  <c r="P276" i="57"/>
  <c r="J276" i="57"/>
  <c r="Q276" i="57"/>
  <c r="AK276" i="57"/>
  <c r="I276" i="57"/>
  <c r="W276" i="57"/>
  <c r="L276" i="57"/>
  <c r="O276" i="57"/>
  <c r="S276" i="57"/>
  <c r="M276" i="57"/>
  <c r="U276" i="57"/>
  <c r="AA276" i="57"/>
  <c r="AC275" i="55"/>
  <c r="AI275" i="55"/>
  <c r="Z275" i="55"/>
  <c r="G275" i="55"/>
  <c r="O275" i="55"/>
  <c r="T275" i="55"/>
  <c r="W275" i="55"/>
  <c r="I275" i="55"/>
  <c r="F275" i="55"/>
  <c r="AK275" i="55"/>
  <c r="Q275" i="55"/>
  <c r="L275" i="55"/>
  <c r="N275" i="55"/>
  <c r="AB275" i="55"/>
  <c r="AJ275" i="55"/>
  <c r="R275" i="55"/>
  <c r="J275" i="55"/>
  <c r="V275" i="55"/>
  <c r="P275" i="55"/>
  <c r="AH275" i="55"/>
  <c r="S275" i="55"/>
  <c r="AF275" i="55"/>
  <c r="K275" i="55"/>
  <c r="X275" i="55"/>
  <c r="M275" i="55"/>
  <c r="AD275" i="55"/>
  <c r="U275" i="55"/>
  <c r="Y275" i="55"/>
  <c r="H275" i="55"/>
  <c r="AG275" i="55"/>
  <c r="AA275" i="55"/>
  <c r="E275" i="55"/>
  <c r="AE275" i="55"/>
  <c r="AH300" i="54"/>
  <c r="U300" i="54"/>
  <c r="V300" i="54"/>
  <c r="AJ300" i="54"/>
  <c r="K300" i="54"/>
  <c r="J300" i="54"/>
  <c r="X300" i="54"/>
  <c r="AI300" i="54"/>
  <c r="I300" i="54"/>
  <c r="S300" i="54"/>
  <c r="W300" i="54"/>
  <c r="T300" i="54"/>
  <c r="Q300" i="54"/>
  <c r="Z300" i="54"/>
  <c r="P300" i="54"/>
  <c r="F300" i="54"/>
  <c r="E300" i="54"/>
  <c r="G300" i="54"/>
  <c r="AE300" i="54"/>
  <c r="AB300" i="54"/>
  <c r="M300" i="54"/>
  <c r="AC300" i="54"/>
  <c r="AK300" i="54"/>
  <c r="Y300" i="54"/>
  <c r="AF300" i="54"/>
  <c r="O300" i="54"/>
  <c r="L300" i="54"/>
  <c r="AG300" i="54"/>
  <c r="H300" i="54"/>
  <c r="AD300" i="54"/>
  <c r="N300" i="54"/>
  <c r="AA300" i="54"/>
  <c r="R300" i="54"/>
  <c r="X151" i="57"/>
  <c r="Q151" i="57"/>
  <c r="V151" i="57"/>
  <c r="AK151" i="57"/>
  <c r="AB151" i="57"/>
  <c r="AA151" i="57"/>
  <c r="AC151" i="57"/>
  <c r="K151" i="57"/>
  <c r="AE151" i="57"/>
  <c r="Y151" i="57"/>
  <c r="H151" i="57"/>
  <c r="S151" i="57"/>
  <c r="O151" i="57"/>
  <c r="AF151" i="57"/>
  <c r="P151" i="57"/>
  <c r="AH151" i="57"/>
  <c r="AG151" i="57"/>
  <c r="M151" i="57"/>
  <c r="L151" i="57"/>
  <c r="U151" i="57"/>
  <c r="F151" i="57"/>
  <c r="J151" i="57"/>
  <c r="AJ151" i="57"/>
  <c r="G151" i="57"/>
  <c r="I151" i="57"/>
  <c r="Z151" i="57"/>
  <c r="R151" i="57"/>
  <c r="T151" i="57"/>
  <c r="N151" i="57"/>
  <c r="AD151" i="57"/>
  <c r="AI151" i="57"/>
  <c r="W151" i="57"/>
  <c r="E151" i="57"/>
  <c r="D231" i="38"/>
  <c r="D257" i="38" s="1"/>
  <c r="D186" i="38"/>
  <c r="D203" i="38" s="1"/>
  <c r="F147" i="44"/>
  <c r="F174" i="44" s="1"/>
  <c r="F146" i="44"/>
  <c r="F173" i="44" s="1"/>
  <c r="F148" i="44"/>
  <c r="F175" i="44" s="1"/>
  <c r="F144" i="44"/>
  <c r="F171" i="44" s="1"/>
  <c r="F145" i="44"/>
  <c r="F172" i="44" s="1"/>
  <c r="F149" i="44"/>
  <c r="F176" i="44" s="1"/>
  <c r="K12" i="19"/>
  <c r="E208" i="45"/>
  <c r="D225" i="38"/>
  <c r="D251" i="38" s="1"/>
  <c r="D180" i="38"/>
  <c r="H75" i="57"/>
  <c r="O75" i="57"/>
  <c r="AC75" i="57"/>
  <c r="G75" i="57"/>
  <c r="AK75" i="57"/>
  <c r="P75" i="57"/>
  <c r="R75" i="57"/>
  <c r="I75" i="57"/>
  <c r="AA75" i="57"/>
  <c r="AF75" i="57"/>
  <c r="W75" i="57"/>
  <c r="AG75" i="57"/>
  <c r="L75" i="57"/>
  <c r="U75" i="57"/>
  <c r="AJ75" i="57"/>
  <c r="Y75" i="57"/>
  <c r="J75" i="57"/>
  <c r="AH75" i="57"/>
  <c r="K75" i="57"/>
  <c r="AD75" i="57"/>
  <c r="F75" i="57"/>
  <c r="T75" i="57"/>
  <c r="Z75" i="57"/>
  <c r="X75" i="57"/>
  <c r="AE75" i="57"/>
  <c r="M75" i="57"/>
  <c r="AI75" i="57"/>
  <c r="N75" i="57"/>
  <c r="Q75" i="57"/>
  <c r="V75" i="57"/>
  <c r="S75" i="57"/>
  <c r="E75" i="57"/>
  <c r="AB75" i="57"/>
  <c r="AH150" i="55"/>
  <c r="U150" i="55"/>
  <c r="AJ150" i="55"/>
  <c r="Z150" i="55"/>
  <c r="AB150" i="55"/>
  <c r="M150" i="55"/>
  <c r="Q150" i="55"/>
  <c r="F150" i="55"/>
  <c r="AG150" i="55"/>
  <c r="W150" i="55"/>
  <c r="E150" i="55"/>
  <c r="Y150" i="55"/>
  <c r="H150" i="55"/>
  <c r="I150" i="55"/>
  <c r="AA150" i="55"/>
  <c r="J150" i="55"/>
  <c r="K150" i="55"/>
  <c r="R150" i="55"/>
  <c r="AC150" i="55"/>
  <c r="AK150" i="55"/>
  <c r="V150" i="55"/>
  <c r="T150" i="55"/>
  <c r="N150" i="55"/>
  <c r="AF150" i="55"/>
  <c r="AE150" i="55"/>
  <c r="L150" i="55"/>
  <c r="G150" i="55"/>
  <c r="AD150" i="55"/>
  <c r="AI150" i="55"/>
  <c r="X150" i="55"/>
  <c r="O150" i="55"/>
  <c r="P150" i="55"/>
  <c r="S150" i="55"/>
  <c r="AG100" i="55"/>
  <c r="E100" i="55"/>
  <c r="Q100" i="55"/>
  <c r="J100" i="55"/>
  <c r="V100" i="55"/>
  <c r="AH100" i="55"/>
  <c r="O100" i="55"/>
  <c r="AF100" i="55"/>
  <c r="AJ100" i="55"/>
  <c r="U100" i="55"/>
  <c r="F100" i="55"/>
  <c r="AK100" i="55"/>
  <c r="H100" i="55"/>
  <c r="AE100" i="55"/>
  <c r="AD100" i="55"/>
  <c r="R100" i="55"/>
  <c r="AA100" i="55"/>
  <c r="L100" i="55"/>
  <c r="P100" i="55"/>
  <c r="I100" i="55"/>
  <c r="T100" i="55"/>
  <c r="AI100" i="55"/>
  <c r="Y100" i="55"/>
  <c r="W100" i="55"/>
  <c r="Z100" i="55"/>
  <c r="K100" i="55"/>
  <c r="M100" i="55"/>
  <c r="S100" i="55"/>
  <c r="N100" i="55"/>
  <c r="X100" i="55"/>
  <c r="AB100" i="55"/>
  <c r="G100" i="55"/>
  <c r="AC100" i="55"/>
  <c r="Q200" i="55"/>
  <c r="F200" i="55"/>
  <c r="J200" i="55"/>
  <c r="AJ200" i="55"/>
  <c r="N200" i="55"/>
  <c r="O200" i="55"/>
  <c r="G200" i="55"/>
  <c r="V200" i="55"/>
  <c r="U200" i="55"/>
  <c r="L200" i="55"/>
  <c r="R200" i="55"/>
  <c r="AD200" i="55"/>
  <c r="AI200" i="55"/>
  <c r="Z200" i="55"/>
  <c r="H200" i="55"/>
  <c r="AA200" i="55"/>
  <c r="K200" i="55"/>
  <c r="AG200" i="55"/>
  <c r="AH200" i="55"/>
  <c r="AE200" i="55"/>
  <c r="Y200" i="55"/>
  <c r="P200" i="55"/>
  <c r="AB200" i="55"/>
  <c r="AC200" i="55"/>
  <c r="I200" i="55"/>
  <c r="M200" i="55"/>
  <c r="AK200" i="55"/>
  <c r="T200" i="55"/>
  <c r="X200" i="55"/>
  <c r="S200" i="55"/>
  <c r="W200" i="55"/>
  <c r="AF200" i="55"/>
  <c r="E200" i="55"/>
  <c r="S176" i="54"/>
  <c r="K176" i="54"/>
  <c r="AC176" i="54"/>
  <c r="AA176" i="54"/>
  <c r="F176" i="54"/>
  <c r="U176" i="54"/>
  <c r="P176" i="54"/>
  <c r="R176" i="54"/>
  <c r="AB176" i="54"/>
  <c r="AI176" i="54"/>
  <c r="M176" i="54"/>
  <c r="L176" i="54"/>
  <c r="W176" i="54"/>
  <c r="Y176" i="54"/>
  <c r="T176" i="54"/>
  <c r="AH176" i="54"/>
  <c r="AK176" i="54"/>
  <c r="G176" i="54"/>
  <c r="N176" i="54"/>
  <c r="AE176" i="54"/>
  <c r="Z176" i="54"/>
  <c r="AF176" i="54"/>
  <c r="I176" i="54"/>
  <c r="V176" i="54"/>
  <c r="J176" i="54"/>
  <c r="AG176" i="54"/>
  <c r="E176" i="54"/>
  <c r="H176" i="54"/>
  <c r="X176" i="54"/>
  <c r="O176" i="54"/>
  <c r="Q176" i="54"/>
  <c r="AD176" i="54"/>
  <c r="AJ176" i="54"/>
  <c r="D222" i="46"/>
  <c r="D245" i="46" s="1"/>
  <c r="D177" i="46"/>
  <c r="D195" i="46" s="1"/>
  <c r="D223" i="46"/>
  <c r="D246" i="46" s="1"/>
  <c r="D178" i="46"/>
  <c r="D223" i="45"/>
  <c r="D246" i="45" s="1"/>
  <c r="D178" i="45"/>
  <c r="D196" i="45" s="1"/>
  <c r="D225" i="20"/>
  <c r="D248" i="20" s="1"/>
  <c r="D180" i="20"/>
  <c r="D198" i="20" s="1"/>
  <c r="D221" i="40"/>
  <c r="D244" i="40" s="1"/>
  <c r="D176" i="40"/>
  <c r="D194" i="40" s="1"/>
  <c r="D224" i="40"/>
  <c r="D250" i="40" s="1"/>
  <c r="D179" i="40"/>
  <c r="D197" i="40" s="1"/>
  <c r="D179" i="44"/>
  <c r="D197" i="44" s="1"/>
  <c r="D224" i="44"/>
  <c r="D247" i="44" s="1"/>
  <c r="AB326" i="54"/>
  <c r="Z326" i="54"/>
  <c r="AC326" i="54"/>
  <c r="AH326" i="54"/>
  <c r="W326" i="54"/>
  <c r="AI326" i="54"/>
  <c r="AK326" i="54"/>
  <c r="AE326" i="54"/>
  <c r="X326" i="54"/>
  <c r="H326" i="54"/>
  <c r="AA326" i="54"/>
  <c r="G326" i="54"/>
  <c r="M326" i="54"/>
  <c r="V326" i="54"/>
  <c r="F326" i="54"/>
  <c r="U326" i="54"/>
  <c r="K326" i="54"/>
  <c r="AG326" i="54"/>
  <c r="S326" i="54"/>
  <c r="J326" i="54"/>
  <c r="Q326" i="54"/>
  <c r="AJ326" i="54"/>
  <c r="AF326" i="54"/>
  <c r="R326" i="54"/>
  <c r="L326" i="54"/>
  <c r="Y326" i="54"/>
  <c r="I326" i="54"/>
  <c r="N326" i="54"/>
  <c r="P326" i="54"/>
  <c r="E326" i="54"/>
  <c r="T326" i="54"/>
  <c r="AD326" i="54"/>
  <c r="O326" i="54"/>
  <c r="D190" i="35"/>
  <c r="D207" i="35" s="1"/>
  <c r="D235" i="35"/>
  <c r="D261" i="35" s="1"/>
  <c r="D184" i="35"/>
  <c r="D229" i="35"/>
  <c r="D255" i="35" s="1"/>
  <c r="D26" i="59"/>
  <c r="AN26" i="59" s="1"/>
  <c r="D26" i="54"/>
  <c r="AN26" i="54" s="1"/>
  <c r="D26" i="56"/>
  <c r="AN26" i="56" s="1"/>
  <c r="J47" i="47"/>
  <c r="D26" i="55"/>
  <c r="AN26" i="55" s="1"/>
  <c r="D26" i="57"/>
  <c r="AN26" i="57" s="1"/>
  <c r="D26" i="58"/>
  <c r="AN26" i="58" s="1"/>
  <c r="D20" i="57"/>
  <c r="J41" i="47"/>
  <c r="D20" i="54"/>
  <c r="D20" i="56"/>
  <c r="D20" i="58"/>
  <c r="D20" i="59"/>
  <c r="D20" i="55"/>
  <c r="F151" i="36"/>
  <c r="L295" i="47"/>
  <c r="D229" i="43"/>
  <c r="D255" i="43" s="1"/>
  <c r="D184" i="43"/>
  <c r="D201" i="43" s="1"/>
  <c r="D232" i="43"/>
  <c r="D258" i="43" s="1"/>
  <c r="D187" i="43"/>
  <c r="D204" i="43" s="1"/>
  <c r="D221" i="42"/>
  <c r="D244" i="42" s="1"/>
  <c r="D176" i="42"/>
  <c r="D194" i="42" s="1"/>
  <c r="D179" i="42"/>
  <c r="D197" i="42" s="1"/>
  <c r="D224" i="42"/>
  <c r="D250" i="42" s="1"/>
  <c r="D183" i="34"/>
  <c r="D201" i="34" s="1"/>
  <c r="D228" i="34"/>
  <c r="D254" i="34" s="1"/>
  <c r="D230" i="34"/>
  <c r="D256" i="34" s="1"/>
  <c r="D185" i="34"/>
  <c r="D202" i="34" s="1"/>
  <c r="AI350" i="57"/>
  <c r="F350" i="57"/>
  <c r="Z350" i="57"/>
  <c r="Q350" i="57"/>
  <c r="E350" i="57"/>
  <c r="M350" i="57"/>
  <c r="U350" i="57"/>
  <c r="L350" i="57"/>
  <c r="N350" i="57"/>
  <c r="AK350" i="57"/>
  <c r="AA350" i="57"/>
  <c r="O350" i="57"/>
  <c r="P350" i="57"/>
  <c r="H350" i="57"/>
  <c r="AF350" i="57"/>
  <c r="AG350" i="57"/>
  <c r="T350" i="57"/>
  <c r="W350" i="57"/>
  <c r="AC350" i="57"/>
  <c r="AB350" i="57"/>
  <c r="AH350" i="57"/>
  <c r="J350" i="57"/>
  <c r="I350" i="57"/>
  <c r="V350" i="57"/>
  <c r="K350" i="57"/>
  <c r="AD350" i="57"/>
  <c r="Y350" i="57"/>
  <c r="S350" i="57"/>
  <c r="G350" i="57"/>
  <c r="X350" i="57"/>
  <c r="AJ350" i="57"/>
  <c r="AE350" i="57"/>
  <c r="R350" i="57"/>
  <c r="U51" i="54"/>
  <c r="AG51" i="54"/>
  <c r="AC51" i="54"/>
  <c r="AF51" i="54"/>
  <c r="Z51" i="54"/>
  <c r="R51" i="54"/>
  <c r="M51" i="54"/>
  <c r="L51" i="54"/>
  <c r="AH51" i="54"/>
  <c r="AN91" i="47" s="1"/>
  <c r="T51" i="54"/>
  <c r="AJ51" i="54"/>
  <c r="P51" i="54"/>
  <c r="E51" i="54"/>
  <c r="K51" i="54"/>
  <c r="O51" i="54"/>
  <c r="S51" i="54"/>
  <c r="AK51" i="54"/>
  <c r="AD51" i="54"/>
  <c r="J51" i="54"/>
  <c r="Q51" i="54"/>
  <c r="AB51" i="54"/>
  <c r="I51" i="54"/>
  <c r="H51" i="54"/>
  <c r="AI51" i="54"/>
  <c r="G51" i="54"/>
  <c r="W51" i="54"/>
  <c r="Y51" i="54"/>
  <c r="N51" i="54"/>
  <c r="X51" i="54"/>
  <c r="F51" i="54"/>
  <c r="AE51" i="54"/>
  <c r="AA51" i="54"/>
  <c r="V51" i="54"/>
  <c r="N225" i="59"/>
  <c r="J225" i="59"/>
  <c r="F225" i="59"/>
  <c r="AH225" i="59"/>
  <c r="AE225" i="59"/>
  <c r="AA225" i="59"/>
  <c r="W225" i="59"/>
  <c r="R225" i="59"/>
  <c r="O225" i="59"/>
  <c r="K225" i="59"/>
  <c r="G225" i="59"/>
  <c r="AI225" i="59"/>
  <c r="AF225" i="59"/>
  <c r="AB225" i="59"/>
  <c r="X225" i="59"/>
  <c r="AJ225" i="59"/>
  <c r="S225" i="59"/>
  <c r="P225" i="59"/>
  <c r="L225" i="59"/>
  <c r="H225" i="59"/>
  <c r="T225" i="59"/>
  <c r="AG225" i="59"/>
  <c r="AC225" i="59"/>
  <c r="Y225" i="59"/>
  <c r="AK225" i="59"/>
  <c r="Q225" i="59"/>
  <c r="M225" i="59"/>
  <c r="I225" i="59"/>
  <c r="U225" i="59"/>
  <c r="AD225" i="59"/>
  <c r="Z225" i="59"/>
  <c r="V225" i="59"/>
  <c r="E225" i="59"/>
  <c r="AF175" i="54"/>
  <c r="V175" i="54"/>
  <c r="AC175" i="54"/>
  <c r="F175" i="54"/>
  <c r="O175" i="54"/>
  <c r="H175" i="54"/>
  <c r="J175" i="54"/>
  <c r="AB175" i="54"/>
  <c r="S175" i="54"/>
  <c r="W175" i="54"/>
  <c r="R175" i="54"/>
  <c r="X175" i="54"/>
  <c r="L175" i="54"/>
  <c r="AH175" i="54"/>
  <c r="Q175" i="54"/>
  <c r="Y175" i="54"/>
  <c r="T175" i="54"/>
  <c r="AD175" i="54"/>
  <c r="K175" i="54"/>
  <c r="AJ175" i="54"/>
  <c r="G175" i="54"/>
  <c r="AK175" i="54"/>
  <c r="U175" i="54"/>
  <c r="P175" i="54"/>
  <c r="M175" i="54"/>
  <c r="AG175" i="54"/>
  <c r="AA175" i="54"/>
  <c r="AI175" i="54"/>
  <c r="E175" i="54"/>
  <c r="N175" i="54"/>
  <c r="AE175" i="54"/>
  <c r="Z175" i="54"/>
  <c r="I175" i="54"/>
  <c r="E145" i="1"/>
  <c r="E172" i="1" s="1"/>
  <c r="E150" i="1"/>
  <c r="E177" i="1" s="1"/>
  <c r="E146" i="1"/>
  <c r="E173" i="1" s="1"/>
  <c r="E149" i="1"/>
  <c r="E176" i="1" s="1"/>
  <c r="E147" i="1"/>
  <c r="E174" i="1" s="1"/>
  <c r="E148" i="1"/>
  <c r="E175" i="1" s="1"/>
  <c r="H147" i="34"/>
  <c r="H174" i="34" s="1"/>
  <c r="H144" i="34"/>
  <c r="H171" i="34" s="1"/>
  <c r="H146" i="34"/>
  <c r="H173" i="34" s="1"/>
  <c r="H149" i="34"/>
  <c r="H176" i="34" s="1"/>
  <c r="H145" i="34"/>
  <c r="H172" i="34" s="1"/>
  <c r="H148" i="34"/>
  <c r="H175" i="34" s="1"/>
  <c r="O270" i="47"/>
  <c r="I166" i="36"/>
  <c r="I151" i="36"/>
  <c r="I143" i="36"/>
  <c r="O538" i="47"/>
  <c r="I162" i="40"/>
  <c r="F145" i="35"/>
  <c r="F172" i="35" s="1"/>
  <c r="F147" i="35"/>
  <c r="F174" i="35" s="1"/>
  <c r="F148" i="35"/>
  <c r="F175" i="35" s="1"/>
  <c r="F144" i="35"/>
  <c r="F171" i="35" s="1"/>
  <c r="F146" i="35"/>
  <c r="F173" i="35" s="1"/>
  <c r="F149" i="35"/>
  <c r="F176" i="35" s="1"/>
  <c r="E213" i="20"/>
  <c r="O351" i="58"/>
  <c r="M351" i="58"/>
  <c r="W351" i="58"/>
  <c r="AH351" i="58"/>
  <c r="K351" i="58"/>
  <c r="V351" i="58"/>
  <c r="X351" i="58"/>
  <c r="L351" i="58"/>
  <c r="AJ351" i="58"/>
  <c r="J351" i="58"/>
  <c r="U351" i="58"/>
  <c r="AD351" i="58"/>
  <c r="H351" i="58"/>
  <c r="AI351" i="58"/>
  <c r="I351" i="58"/>
  <c r="Z351" i="58"/>
  <c r="AF351" i="58"/>
  <c r="G351" i="58"/>
  <c r="P351" i="58"/>
  <c r="AB351" i="58"/>
  <c r="S351" i="58"/>
  <c r="R351" i="58"/>
  <c r="F351" i="58"/>
  <c r="AK351" i="58"/>
  <c r="T351" i="58"/>
  <c r="AG351" i="58"/>
  <c r="Y351" i="58"/>
  <c r="Q351" i="58"/>
  <c r="AC351" i="58"/>
  <c r="N351" i="58"/>
  <c r="E351" i="58"/>
  <c r="AE351" i="58"/>
  <c r="AA351" i="58"/>
  <c r="H167" i="44"/>
  <c r="H194" i="44" s="1"/>
  <c r="H212" i="44"/>
  <c r="D232" i="41"/>
  <c r="D258" i="41" s="1"/>
  <c r="D187" i="41"/>
  <c r="D204" i="41" s="1"/>
  <c r="T125" i="56"/>
  <c r="Q125" i="56"/>
  <c r="AB125" i="56"/>
  <c r="X125" i="56"/>
  <c r="R125" i="56"/>
  <c r="AD125" i="56"/>
  <c r="K125" i="56"/>
  <c r="G125" i="56"/>
  <c r="Z125" i="56"/>
  <c r="I125" i="56"/>
  <c r="F125" i="56"/>
  <c r="S125" i="56"/>
  <c r="J125" i="56"/>
  <c r="H125" i="56"/>
  <c r="AG125" i="56"/>
  <c r="O125" i="56"/>
  <c r="W125" i="56"/>
  <c r="N125" i="56"/>
  <c r="AE125" i="56"/>
  <c r="AJ125" i="56"/>
  <c r="M125" i="56"/>
  <c r="AC125" i="56"/>
  <c r="Y125" i="56"/>
  <c r="AI125" i="56"/>
  <c r="V125" i="56"/>
  <c r="AH125" i="56"/>
  <c r="AK125" i="56"/>
  <c r="AF125" i="56"/>
  <c r="AA125" i="56"/>
  <c r="E125" i="56"/>
  <c r="L125" i="56"/>
  <c r="U125" i="56"/>
  <c r="P125" i="56"/>
  <c r="N101" i="58"/>
  <c r="W101" i="58"/>
  <c r="AE101" i="58"/>
  <c r="U101" i="58"/>
  <c r="F101" i="58"/>
  <c r="Q101" i="58"/>
  <c r="I101" i="58"/>
  <c r="S101" i="58"/>
  <c r="O101" i="58"/>
  <c r="E101" i="58"/>
  <c r="M101" i="58"/>
  <c r="Y101" i="58"/>
  <c r="AB101" i="58"/>
  <c r="Z101" i="58"/>
  <c r="P101" i="58"/>
  <c r="AF101" i="58"/>
  <c r="V101" i="58"/>
  <c r="AJ101" i="58"/>
  <c r="AG101" i="58"/>
  <c r="AD101" i="58"/>
  <c r="G101" i="58"/>
  <c r="AI101" i="58"/>
  <c r="AA101" i="58"/>
  <c r="AC101" i="58"/>
  <c r="R101" i="58"/>
  <c r="K101" i="58"/>
  <c r="X101" i="58"/>
  <c r="T101" i="58"/>
  <c r="L101" i="58"/>
  <c r="AH101" i="58"/>
  <c r="J101" i="58"/>
  <c r="H101" i="58"/>
  <c r="AK101" i="58"/>
  <c r="AJ301" i="57"/>
  <c r="AK301" i="57"/>
  <c r="AB301" i="57"/>
  <c r="I301" i="57"/>
  <c r="F301" i="57"/>
  <c r="AH301" i="57"/>
  <c r="AF301" i="57"/>
  <c r="R301" i="57"/>
  <c r="M301" i="57"/>
  <c r="AI301" i="57"/>
  <c r="AG301" i="57"/>
  <c r="T301" i="57"/>
  <c r="K301" i="57"/>
  <c r="Z301" i="57"/>
  <c r="S301" i="57"/>
  <c r="U301" i="57"/>
  <c r="V301" i="57"/>
  <c r="G301" i="57"/>
  <c r="Q301" i="57"/>
  <c r="X301" i="57"/>
  <c r="P301" i="57"/>
  <c r="AE301" i="57"/>
  <c r="L301" i="57"/>
  <c r="AD301" i="57"/>
  <c r="H301" i="57"/>
  <c r="AC301" i="57"/>
  <c r="O301" i="57"/>
  <c r="N301" i="57"/>
  <c r="J301" i="57"/>
  <c r="Y301" i="57"/>
  <c r="W301" i="57"/>
  <c r="E301" i="57"/>
  <c r="AA301" i="57"/>
  <c r="X201" i="54"/>
  <c r="N201" i="54"/>
  <c r="AC201" i="54"/>
  <c r="U201" i="54"/>
  <c r="AG201" i="54"/>
  <c r="AH201" i="54"/>
  <c r="AJ201" i="54"/>
  <c r="S201" i="54"/>
  <c r="Y201" i="54"/>
  <c r="E201" i="54"/>
  <c r="AI201" i="54"/>
  <c r="P201" i="54"/>
  <c r="R201" i="54"/>
  <c r="V201" i="54"/>
  <c r="W201" i="54"/>
  <c r="I201" i="54"/>
  <c r="AA201" i="54"/>
  <c r="Q201" i="54"/>
  <c r="AB201" i="54"/>
  <c r="T201" i="54"/>
  <c r="G201" i="54"/>
  <c r="F201" i="54"/>
  <c r="AD201" i="54"/>
  <c r="H201" i="54"/>
  <c r="M201" i="54"/>
  <c r="AK201" i="54"/>
  <c r="O201" i="54"/>
  <c r="AF201" i="54"/>
  <c r="J201" i="54"/>
  <c r="L201" i="54"/>
  <c r="AE201" i="54"/>
  <c r="Z201" i="54"/>
  <c r="K201" i="54"/>
  <c r="R50" i="58"/>
  <c r="AG50" i="58"/>
  <c r="Z50" i="58"/>
  <c r="G50" i="58"/>
  <c r="M90" i="47" s="1"/>
  <c r="N50" i="58"/>
  <c r="S50" i="58"/>
  <c r="AE50" i="58"/>
  <c r="AH50" i="58"/>
  <c r="AF50" i="58"/>
  <c r="U50" i="58"/>
  <c r="AI50" i="58"/>
  <c r="AK50" i="58"/>
  <c r="V50" i="58"/>
  <c r="W50" i="58"/>
  <c r="X50" i="58"/>
  <c r="T50" i="58"/>
  <c r="H50" i="58"/>
  <c r="AB50" i="58"/>
  <c r="AJ50" i="58"/>
  <c r="I50" i="58"/>
  <c r="AA50" i="58"/>
  <c r="Q50" i="58"/>
  <c r="M50" i="58"/>
  <c r="S90" i="47" s="1"/>
  <c r="K50" i="58"/>
  <c r="E50" i="58"/>
  <c r="O50" i="58"/>
  <c r="P50" i="58"/>
  <c r="F50" i="58"/>
  <c r="J50" i="58"/>
  <c r="AD50" i="58"/>
  <c r="AJ90" i="47" s="1"/>
  <c r="Y50" i="58"/>
  <c r="AC50" i="58"/>
  <c r="L50" i="58"/>
  <c r="U226" i="54"/>
  <c r="R226" i="54"/>
  <c r="AD226" i="54"/>
  <c r="J226" i="54"/>
  <c r="AB226" i="54"/>
  <c r="AC226" i="54"/>
  <c r="AI226" i="54"/>
  <c r="Z226" i="54"/>
  <c r="AG226" i="54"/>
  <c r="AE226" i="54"/>
  <c r="O226" i="54"/>
  <c r="I226" i="54"/>
  <c r="P226" i="54"/>
  <c r="Y226" i="54"/>
  <c r="G226" i="54"/>
  <c r="S226" i="54"/>
  <c r="W226" i="54"/>
  <c r="N226" i="54"/>
  <c r="E226" i="54"/>
  <c r="AA226" i="54"/>
  <c r="T226" i="54"/>
  <c r="F226" i="54"/>
  <c r="AK226" i="54"/>
  <c r="AF226" i="54"/>
  <c r="AJ226" i="54"/>
  <c r="K226" i="54"/>
  <c r="M226" i="54"/>
  <c r="V226" i="54"/>
  <c r="X226" i="54"/>
  <c r="L226" i="54"/>
  <c r="Q226" i="54"/>
  <c r="H226" i="54"/>
  <c r="AH226" i="54"/>
  <c r="AK375" i="58"/>
  <c r="U375" i="58"/>
  <c r="AH375" i="58"/>
  <c r="V375" i="58"/>
  <c r="W375" i="58"/>
  <c r="I375" i="58"/>
  <c r="X375" i="58"/>
  <c r="M375" i="58"/>
  <c r="S375" i="58"/>
  <c r="Y375" i="58"/>
  <c r="N375" i="58"/>
  <c r="K375" i="58"/>
  <c r="O375" i="58"/>
  <c r="R375" i="58"/>
  <c r="AF375" i="58"/>
  <c r="AD375" i="58"/>
  <c r="AB375" i="58"/>
  <c r="AI375" i="58"/>
  <c r="AG375" i="58"/>
  <c r="L375" i="58"/>
  <c r="Q375" i="58"/>
  <c r="T375" i="58"/>
  <c r="E375" i="58"/>
  <c r="AE375" i="58"/>
  <c r="Z375" i="58"/>
  <c r="H375" i="58"/>
  <c r="F375" i="58"/>
  <c r="P375" i="58"/>
  <c r="J375" i="58"/>
  <c r="AC375" i="58"/>
  <c r="AJ375" i="58"/>
  <c r="G375" i="58"/>
  <c r="AA375" i="58"/>
  <c r="H163" i="40"/>
  <c r="H190" i="40" s="1"/>
  <c r="AC250" i="55"/>
  <c r="U250" i="55"/>
  <c r="F250" i="55"/>
  <c r="G250" i="55"/>
  <c r="V250" i="55"/>
  <c r="AH250" i="55"/>
  <c r="AF250" i="55"/>
  <c r="AA250" i="55"/>
  <c r="S250" i="55"/>
  <c r="I250" i="55"/>
  <c r="H250" i="55"/>
  <c r="Z250" i="55"/>
  <c r="AJ250" i="55"/>
  <c r="AG250" i="55"/>
  <c r="AD250" i="55"/>
  <c r="AI250" i="55"/>
  <c r="K250" i="55"/>
  <c r="M250" i="55"/>
  <c r="T250" i="55"/>
  <c r="L250" i="55"/>
  <c r="R250" i="55"/>
  <c r="J250" i="55"/>
  <c r="P250" i="55"/>
  <c r="O250" i="55"/>
  <c r="AB250" i="55"/>
  <c r="E250" i="55"/>
  <c r="AK250" i="55"/>
  <c r="W250" i="55"/>
  <c r="X250" i="55"/>
  <c r="AE250" i="55"/>
  <c r="Q250" i="55"/>
  <c r="N250" i="55"/>
  <c r="Y250" i="55"/>
  <c r="G139" i="39"/>
  <c r="M495" i="47"/>
  <c r="H79" i="39"/>
  <c r="D187" i="36"/>
  <c r="D204" i="36" s="1"/>
  <c r="D232" i="36"/>
  <c r="D258" i="36" s="1"/>
  <c r="D225" i="36"/>
  <c r="D248" i="36" s="1"/>
  <c r="D180" i="36"/>
  <c r="D198" i="36" s="1"/>
  <c r="D229" i="39"/>
  <c r="D255" i="39" s="1"/>
  <c r="D184" i="39"/>
  <c r="D201" i="39" s="1"/>
  <c r="D223" i="37"/>
  <c r="D246" i="37" s="1"/>
  <c r="D178" i="37"/>
  <c r="D196" i="37" s="1"/>
  <c r="D181" i="37"/>
  <c r="D198" i="37" s="1"/>
  <c r="D226" i="37"/>
  <c r="D252" i="37" s="1"/>
  <c r="I276" i="58"/>
  <c r="AI276" i="58"/>
  <c r="Z276" i="58"/>
  <c r="AB276" i="58"/>
  <c r="G276" i="58"/>
  <c r="T276" i="58"/>
  <c r="S276" i="58"/>
  <c r="Y276" i="58"/>
  <c r="E276" i="58"/>
  <c r="AC276" i="58"/>
  <c r="AF276" i="58"/>
  <c r="H276" i="58"/>
  <c r="N276" i="58"/>
  <c r="AH276" i="58"/>
  <c r="R276" i="58"/>
  <c r="K276" i="58"/>
  <c r="L276" i="58"/>
  <c r="AG276" i="58"/>
  <c r="AJ276" i="58"/>
  <c r="V276" i="58"/>
  <c r="J276" i="58"/>
  <c r="Q276" i="58"/>
  <c r="P276" i="58"/>
  <c r="W276" i="58"/>
  <c r="AE276" i="58"/>
  <c r="U276" i="58"/>
  <c r="X276" i="58"/>
  <c r="AA276" i="58"/>
  <c r="M276" i="58"/>
  <c r="F276" i="58"/>
  <c r="AD276" i="58"/>
  <c r="AK276" i="58"/>
  <c r="O276" i="58"/>
  <c r="T275" i="58"/>
  <c r="AJ275" i="58"/>
  <c r="W275" i="58"/>
  <c r="K275" i="58"/>
  <c r="S275" i="58"/>
  <c r="F275" i="58"/>
  <c r="AC275" i="58"/>
  <c r="H275" i="58"/>
  <c r="G275" i="58"/>
  <c r="P275" i="58"/>
  <c r="L275" i="58"/>
  <c r="R275" i="58"/>
  <c r="E275" i="58"/>
  <c r="U275" i="58"/>
  <c r="AA275" i="58"/>
  <c r="AD275" i="58"/>
  <c r="X275" i="58"/>
  <c r="M275" i="58"/>
  <c r="O275" i="58"/>
  <c r="AK275" i="58"/>
  <c r="AH275" i="58"/>
  <c r="Z275" i="58"/>
  <c r="Q275" i="58"/>
  <c r="AB275" i="58"/>
  <c r="AG275" i="58"/>
  <c r="AI275" i="58"/>
  <c r="V275" i="58"/>
  <c r="J275" i="58"/>
  <c r="AE275" i="58"/>
  <c r="I275" i="58"/>
  <c r="N275" i="58"/>
  <c r="Y275" i="58"/>
  <c r="AF275" i="58"/>
  <c r="O300" i="58"/>
  <c r="R300" i="58"/>
  <c r="AJ300" i="58"/>
  <c r="M300" i="58"/>
  <c r="Q300" i="58"/>
  <c r="AD300" i="58"/>
  <c r="AI300" i="58"/>
  <c r="AC300" i="58"/>
  <c r="H300" i="58"/>
  <c r="J300" i="58"/>
  <c r="Z300" i="58"/>
  <c r="I300" i="58"/>
  <c r="AA300" i="58"/>
  <c r="AF300" i="58"/>
  <c r="E300" i="58"/>
  <c r="Y300" i="58"/>
  <c r="V300" i="58"/>
  <c r="S300" i="58"/>
  <c r="AE300" i="58"/>
  <c r="AH300" i="58"/>
  <c r="N300" i="58"/>
  <c r="T300" i="58"/>
  <c r="F300" i="58"/>
  <c r="U300" i="58"/>
  <c r="AG300" i="58"/>
  <c r="P300" i="58"/>
  <c r="G300" i="58"/>
  <c r="L300" i="58"/>
  <c r="AB300" i="58"/>
  <c r="AK300" i="58"/>
  <c r="K300" i="58"/>
  <c r="X300" i="58"/>
  <c r="W300" i="58"/>
  <c r="V151" i="54"/>
  <c r="E151" i="54"/>
  <c r="AA151" i="54"/>
  <c r="AF151" i="54"/>
  <c r="AC151" i="54"/>
  <c r="Z151" i="54"/>
  <c r="F151" i="54"/>
  <c r="J151" i="54"/>
  <c r="AK151" i="54"/>
  <c r="X151" i="54"/>
  <c r="AG151" i="54"/>
  <c r="I151" i="54"/>
  <c r="Y151" i="54"/>
  <c r="K151" i="54"/>
  <c r="R151" i="54"/>
  <c r="P151" i="54"/>
  <c r="H151" i="54"/>
  <c r="AB151" i="54"/>
  <c r="G151" i="54"/>
  <c r="AD151" i="54"/>
  <c r="U151" i="54"/>
  <c r="AH151" i="54"/>
  <c r="Q151" i="54"/>
  <c r="T151" i="54"/>
  <c r="L151" i="54"/>
  <c r="W151" i="54"/>
  <c r="O151" i="54"/>
  <c r="S151" i="54"/>
  <c r="M151" i="54"/>
  <c r="AI151" i="54"/>
  <c r="AE151" i="54"/>
  <c r="AJ151" i="54"/>
  <c r="N151" i="54"/>
  <c r="D178" i="38"/>
  <c r="D196" i="38" s="1"/>
  <c r="D223" i="38"/>
  <c r="D246" i="38" s="1"/>
  <c r="AH75" i="58"/>
  <c r="U75" i="58"/>
  <c r="AD75" i="58"/>
  <c r="J75" i="58"/>
  <c r="R75" i="58"/>
  <c r="Z75" i="58"/>
  <c r="AA75" i="58"/>
  <c r="AJ75" i="58"/>
  <c r="O75" i="58"/>
  <c r="E75" i="58"/>
  <c r="Q75" i="58"/>
  <c r="AC75" i="58"/>
  <c r="AB75" i="58"/>
  <c r="AE75" i="58"/>
  <c r="L75" i="58"/>
  <c r="AG75" i="58"/>
  <c r="I75" i="58"/>
  <c r="Y75" i="58"/>
  <c r="X75" i="58"/>
  <c r="S75" i="58"/>
  <c r="N75" i="58"/>
  <c r="K75" i="58"/>
  <c r="AK75" i="58"/>
  <c r="V75" i="58"/>
  <c r="W75" i="58"/>
  <c r="M75" i="58"/>
  <c r="G75" i="58"/>
  <c r="AF75" i="58"/>
  <c r="H75" i="58"/>
  <c r="P75" i="58"/>
  <c r="T75" i="58"/>
  <c r="AI75" i="58"/>
  <c r="F75" i="58"/>
  <c r="O325" i="55"/>
  <c r="L325" i="55"/>
  <c r="P325" i="55"/>
  <c r="AC325" i="55"/>
  <c r="H325" i="55"/>
  <c r="E325" i="55"/>
  <c r="N325" i="55"/>
  <c r="AE325" i="55"/>
  <c r="F325" i="55"/>
  <c r="X325" i="55"/>
  <c r="Y325" i="55"/>
  <c r="I325" i="55"/>
  <c r="AI325" i="55"/>
  <c r="U325" i="55"/>
  <c r="AG325" i="55"/>
  <c r="Q325" i="55"/>
  <c r="V325" i="55"/>
  <c r="W325" i="55"/>
  <c r="S325" i="55"/>
  <c r="AD325" i="55"/>
  <c r="Z325" i="55"/>
  <c r="R325" i="55"/>
  <c r="AK325" i="55"/>
  <c r="G325" i="55"/>
  <c r="T325" i="55"/>
  <c r="AF325" i="55"/>
  <c r="M325" i="55"/>
  <c r="K325" i="55"/>
  <c r="AA325" i="55"/>
  <c r="AB325" i="55"/>
  <c r="AH325" i="55"/>
  <c r="AJ325" i="55"/>
  <c r="J325" i="55"/>
  <c r="I79" i="48"/>
  <c r="G4" i="51"/>
  <c r="G6" i="51" s="1"/>
  <c r="Y176" i="58"/>
  <c r="Q176" i="58"/>
  <c r="AE176" i="58"/>
  <c r="AA176" i="58"/>
  <c r="U176" i="58"/>
  <c r="V176" i="58"/>
  <c r="L176" i="58"/>
  <c r="P176" i="58"/>
  <c r="K176" i="58"/>
  <c r="AH176" i="58"/>
  <c r="AF176" i="58"/>
  <c r="AI176" i="58"/>
  <c r="E176" i="58"/>
  <c r="O176" i="58"/>
  <c r="I176" i="58"/>
  <c r="AJ176" i="58"/>
  <c r="Z176" i="58"/>
  <c r="AC176" i="58"/>
  <c r="N176" i="58"/>
  <c r="J176" i="58"/>
  <c r="T176" i="58"/>
  <c r="H176" i="58"/>
  <c r="AK176" i="58"/>
  <c r="R176" i="58"/>
  <c r="F176" i="58"/>
  <c r="X176" i="58"/>
  <c r="M176" i="58"/>
  <c r="W176" i="58"/>
  <c r="AB176" i="58"/>
  <c r="AG176" i="58"/>
  <c r="G176" i="58"/>
  <c r="S176" i="58"/>
  <c r="AD176" i="58"/>
  <c r="H167" i="36"/>
  <c r="H194" i="36" s="1"/>
  <c r="H212" i="36"/>
  <c r="D176" i="46"/>
  <c r="D194" i="46" s="1"/>
  <c r="D221" i="46"/>
  <c r="D244" i="46" s="1"/>
  <c r="D230" i="46"/>
  <c r="D256" i="46" s="1"/>
  <c r="D185" i="46"/>
  <c r="D202" i="46" s="1"/>
  <c r="D184" i="45"/>
  <c r="D201" i="45" s="1"/>
  <c r="D229" i="45"/>
  <c r="D255" i="45" s="1"/>
  <c r="D179" i="45"/>
  <c r="D197" i="45" s="1"/>
  <c r="D224" i="45"/>
  <c r="D250" i="45" s="1"/>
  <c r="D237" i="20"/>
  <c r="D263" i="20" s="1"/>
  <c r="D192" i="20"/>
  <c r="D209" i="20" s="1"/>
  <c r="D187" i="40"/>
  <c r="D204" i="40" s="1"/>
  <c r="D232" i="40"/>
  <c r="D258" i="40" s="1"/>
  <c r="D225" i="40"/>
  <c r="D251" i="40" s="1"/>
  <c r="D180" i="40"/>
  <c r="AK251" i="58"/>
  <c r="U251" i="58"/>
  <c r="AD251" i="58"/>
  <c r="X251" i="58"/>
  <c r="AC251" i="58"/>
  <c r="AJ251" i="58"/>
  <c r="Y251" i="58"/>
  <c r="K251" i="58"/>
  <c r="M251" i="58"/>
  <c r="H251" i="58"/>
  <c r="S251" i="58"/>
  <c r="P251" i="58"/>
  <c r="V251" i="58"/>
  <c r="O251" i="58"/>
  <c r="L251" i="58"/>
  <c r="T251" i="58"/>
  <c r="I251" i="58"/>
  <c r="AF251" i="58"/>
  <c r="AE251" i="58"/>
  <c r="AH251" i="58"/>
  <c r="J251" i="58"/>
  <c r="AA251" i="58"/>
  <c r="F251" i="58"/>
  <c r="Z251" i="58"/>
  <c r="W251" i="58"/>
  <c r="Q251" i="58"/>
  <c r="AG251" i="58"/>
  <c r="AI251" i="58"/>
  <c r="G251" i="58"/>
  <c r="E251" i="58"/>
  <c r="AB251" i="58"/>
  <c r="R251" i="58"/>
  <c r="N251" i="58"/>
  <c r="D230" i="44"/>
  <c r="D256" i="44" s="1"/>
  <c r="D185" i="44"/>
  <c r="D202" i="44" s="1"/>
  <c r="AC326" i="58"/>
  <c r="V326" i="58"/>
  <c r="L326" i="58"/>
  <c r="AE326" i="58"/>
  <c r="AK326" i="58"/>
  <c r="I326" i="58"/>
  <c r="Z326" i="58"/>
  <c r="F326" i="58"/>
  <c r="R326" i="58"/>
  <c r="P326" i="58"/>
  <c r="N326" i="58"/>
  <c r="H326" i="58"/>
  <c r="AF326" i="58"/>
  <c r="AA326" i="58"/>
  <c r="K326" i="58"/>
  <c r="AG326" i="58"/>
  <c r="AD326" i="58"/>
  <c r="X326" i="58"/>
  <c r="AH326" i="58"/>
  <c r="M326" i="58"/>
  <c r="J326" i="58"/>
  <c r="T326" i="58"/>
  <c r="W326" i="58"/>
  <c r="E326" i="58"/>
  <c r="U326" i="58"/>
  <c r="S326" i="58"/>
  <c r="AJ326" i="58"/>
  <c r="Y326" i="58"/>
  <c r="Q326" i="58"/>
  <c r="AI326" i="58"/>
  <c r="G326" i="58"/>
  <c r="O326" i="58"/>
  <c r="AB326" i="58"/>
  <c r="F145" i="46"/>
  <c r="F172" i="46" s="1"/>
  <c r="F141" i="46"/>
  <c r="F168" i="46" s="1"/>
  <c r="F143" i="46"/>
  <c r="F170" i="46" s="1"/>
  <c r="F144" i="46"/>
  <c r="F171" i="46" s="1"/>
  <c r="F142" i="46"/>
  <c r="F169" i="46" s="1"/>
  <c r="F140" i="46"/>
  <c r="F167" i="46" s="1"/>
  <c r="D224" i="35"/>
  <c r="D247" i="35" s="1"/>
  <c r="D179" i="35"/>
  <c r="D197" i="35" s="1"/>
  <c r="D187" i="35"/>
  <c r="D204" i="35" s="1"/>
  <c r="D232" i="35"/>
  <c r="D258" i="35" s="1"/>
  <c r="D16" i="56"/>
  <c r="D16" i="57"/>
  <c r="D16" i="54"/>
  <c r="D16" i="58"/>
  <c r="D16" i="59"/>
  <c r="J37" i="47"/>
  <c r="D16" i="55"/>
  <c r="D14" i="54"/>
  <c r="D14" i="57"/>
  <c r="D14" i="56"/>
  <c r="D14" i="55"/>
  <c r="D14" i="58"/>
  <c r="D14" i="59"/>
  <c r="J35" i="47"/>
  <c r="M295" i="47"/>
  <c r="G151" i="36"/>
  <c r="D225" i="43"/>
  <c r="D251" i="43" s="1"/>
  <c r="D180" i="43"/>
  <c r="E208" i="37"/>
  <c r="D180" i="42"/>
  <c r="D225" i="42"/>
  <c r="D251" i="42" s="1"/>
  <c r="D227" i="42"/>
  <c r="D253" i="42" s="1"/>
  <c r="D182" i="42"/>
  <c r="D199" i="42" s="1"/>
  <c r="D233" i="34"/>
  <c r="D259" i="34" s="1"/>
  <c r="D188" i="34"/>
  <c r="D205" i="34" s="1"/>
  <c r="D227" i="34"/>
  <c r="D250" i="34" s="1"/>
  <c r="D182" i="34"/>
  <c r="D200" i="34" s="1"/>
  <c r="G144" i="1"/>
  <c r="M26" i="47"/>
  <c r="H167" i="35"/>
  <c r="H194" i="35" s="1"/>
  <c r="H212" i="35"/>
  <c r="H79" i="38"/>
  <c r="M428" i="47"/>
  <c r="G139" i="38"/>
  <c r="AD350" i="56"/>
  <c r="F350" i="56"/>
  <c r="AB350" i="56"/>
  <c r="S350" i="56"/>
  <c r="G350" i="56"/>
  <c r="AI350" i="56"/>
  <c r="W350" i="56"/>
  <c r="O350" i="56"/>
  <c r="AC350" i="56"/>
  <c r="I350" i="56"/>
  <c r="Z350" i="56"/>
  <c r="V350" i="56"/>
  <c r="AH350" i="56"/>
  <c r="Y350" i="56"/>
  <c r="J350" i="56"/>
  <c r="AE350" i="56"/>
  <c r="E350" i="56"/>
  <c r="P350" i="56"/>
  <c r="AA350" i="56"/>
  <c r="R350" i="56"/>
  <c r="T350" i="56"/>
  <c r="K350" i="56"/>
  <c r="N350" i="56"/>
  <c r="X350" i="56"/>
  <c r="L350" i="56"/>
  <c r="Q350" i="56"/>
  <c r="AF350" i="56"/>
  <c r="AG350" i="56"/>
  <c r="U350" i="56"/>
  <c r="AK350" i="56"/>
  <c r="M350" i="56"/>
  <c r="H350" i="56"/>
  <c r="AJ350" i="56"/>
  <c r="S225" i="54"/>
  <c r="AD225" i="54"/>
  <c r="M225" i="54"/>
  <c r="AG225" i="54"/>
  <c r="AC225" i="54"/>
  <c r="W225" i="54"/>
  <c r="T225" i="54"/>
  <c r="N225" i="54"/>
  <c r="R225" i="54"/>
  <c r="E225" i="54"/>
  <c r="Z225" i="54"/>
  <c r="G225" i="54"/>
  <c r="Y225" i="54"/>
  <c r="AJ225" i="54"/>
  <c r="X225" i="54"/>
  <c r="V225" i="54"/>
  <c r="J225" i="54"/>
  <c r="O225" i="54"/>
  <c r="F225" i="54"/>
  <c r="U225" i="54"/>
  <c r="K225" i="54"/>
  <c r="AA225" i="54"/>
  <c r="L225" i="54"/>
  <c r="AI225" i="54"/>
  <c r="P225" i="54"/>
  <c r="I225" i="54"/>
  <c r="Q225" i="54"/>
  <c r="AH225" i="54"/>
  <c r="AF225" i="54"/>
  <c r="H225" i="54"/>
  <c r="AK225" i="54"/>
  <c r="AB225" i="54"/>
  <c r="AE225" i="54"/>
  <c r="U175" i="55"/>
  <c r="AH175" i="55"/>
  <c r="P175" i="55"/>
  <c r="L175" i="55"/>
  <c r="G175" i="55"/>
  <c r="AE175" i="55"/>
  <c r="AG175" i="55"/>
  <c r="Y175" i="55"/>
  <c r="AF175" i="55"/>
  <c r="E175" i="55"/>
  <c r="X175" i="55"/>
  <c r="K175" i="55"/>
  <c r="I175" i="55"/>
  <c r="F175" i="55"/>
  <c r="M175" i="55"/>
  <c r="AJ175" i="55"/>
  <c r="H175" i="55"/>
  <c r="R175" i="55"/>
  <c r="O175" i="55"/>
  <c r="AD175" i="55"/>
  <c r="N175" i="55"/>
  <c r="J175" i="55"/>
  <c r="W175" i="55"/>
  <c r="S175" i="55"/>
  <c r="V175" i="55"/>
  <c r="AB175" i="55"/>
  <c r="Z175" i="55"/>
  <c r="T175" i="55"/>
  <c r="AA175" i="55"/>
  <c r="AK175" i="55"/>
  <c r="Q175" i="55"/>
  <c r="AI175" i="55"/>
  <c r="AC175" i="55"/>
  <c r="O337" i="47"/>
  <c r="I162" i="37"/>
  <c r="O806" i="47"/>
  <c r="I166" i="44"/>
  <c r="I151" i="44"/>
  <c r="I143" i="44"/>
  <c r="E212" i="35"/>
  <c r="D229" i="41"/>
  <c r="D255" i="41" s="1"/>
  <c r="D184" i="41"/>
  <c r="D201" i="41" s="1"/>
  <c r="D185" i="41"/>
  <c r="D202" i="41" s="1"/>
  <c r="D230" i="41"/>
  <c r="D256" i="41" s="1"/>
  <c r="F140" i="42"/>
  <c r="F167" i="42" s="1"/>
  <c r="F143" i="42"/>
  <c r="F170" i="42" s="1"/>
  <c r="F141" i="42"/>
  <c r="F168" i="42" s="1"/>
  <c r="F142" i="42"/>
  <c r="F169" i="42" s="1"/>
  <c r="F145" i="42"/>
  <c r="F172" i="42" s="1"/>
  <c r="F144" i="42"/>
  <c r="F171" i="42" s="1"/>
  <c r="AK376" i="58"/>
  <c r="AG376" i="58"/>
  <c r="W376" i="58"/>
  <c r="AB376" i="58"/>
  <c r="H376" i="58"/>
  <c r="U376" i="58"/>
  <c r="O376" i="58"/>
  <c r="AE376" i="58"/>
  <c r="AH376" i="58"/>
  <c r="P376" i="58"/>
  <c r="J376" i="58"/>
  <c r="F376" i="58"/>
  <c r="AI376" i="58"/>
  <c r="S376" i="58"/>
  <c r="AF376" i="58"/>
  <c r="T376" i="58"/>
  <c r="AD376" i="58"/>
  <c r="Q376" i="58"/>
  <c r="V376" i="58"/>
  <c r="AA376" i="58"/>
  <c r="M376" i="58"/>
  <c r="E376" i="58"/>
  <c r="AJ376" i="58"/>
  <c r="G376" i="58"/>
  <c r="AC376" i="58"/>
  <c r="I376" i="58"/>
  <c r="L376" i="58"/>
  <c r="K376" i="58"/>
  <c r="Y376" i="58"/>
  <c r="R376" i="58"/>
  <c r="X376" i="58"/>
  <c r="N376" i="58"/>
  <c r="Z376" i="58"/>
  <c r="W301" i="59"/>
  <c r="K301" i="59"/>
  <c r="AA301" i="59"/>
  <c r="F301" i="59"/>
  <c r="AG301" i="59"/>
  <c r="T301" i="59"/>
  <c r="AF301" i="59"/>
  <c r="AB301" i="59"/>
  <c r="P301" i="59"/>
  <c r="AD301" i="59"/>
  <c r="L301" i="59"/>
  <c r="E301" i="59"/>
  <c r="M301" i="59"/>
  <c r="S301" i="59"/>
  <c r="V301" i="59"/>
  <c r="U301" i="59"/>
  <c r="AI301" i="59"/>
  <c r="N301" i="59"/>
  <c r="R301" i="59"/>
  <c r="Q301" i="59"/>
  <c r="AH301" i="59"/>
  <c r="I301" i="59"/>
  <c r="G301" i="59"/>
  <c r="J301" i="59"/>
  <c r="O301" i="59"/>
  <c r="AK301" i="59"/>
  <c r="AE301" i="59"/>
  <c r="AJ301" i="59"/>
  <c r="AC301" i="59"/>
  <c r="Z301" i="59"/>
  <c r="Y301" i="59"/>
  <c r="X301" i="59"/>
  <c r="H301" i="59"/>
  <c r="L50" i="55"/>
  <c r="R50" i="55"/>
  <c r="AH50" i="55"/>
  <c r="AC50" i="55"/>
  <c r="W50" i="55"/>
  <c r="V50" i="55"/>
  <c r="F50" i="55"/>
  <c r="Y50" i="55"/>
  <c r="S50" i="55"/>
  <c r="P50" i="55"/>
  <c r="K50" i="55"/>
  <c r="G50" i="55"/>
  <c r="J50" i="55"/>
  <c r="O50" i="55"/>
  <c r="AJ50" i="55"/>
  <c r="AB50" i="55"/>
  <c r="I50" i="55"/>
  <c r="AD50" i="55"/>
  <c r="E50" i="55"/>
  <c r="AK50" i="55"/>
  <c r="AG50" i="55"/>
  <c r="AE50" i="55"/>
  <c r="Z50" i="55"/>
  <c r="AA50" i="55"/>
  <c r="N50" i="55"/>
  <c r="U50" i="55"/>
  <c r="X50" i="55"/>
  <c r="M50" i="55"/>
  <c r="Q50" i="55"/>
  <c r="AI50" i="55"/>
  <c r="H50" i="55"/>
  <c r="T50" i="55"/>
  <c r="AF50" i="55"/>
  <c r="AG226" i="59"/>
  <c r="W226" i="59"/>
  <c r="X226" i="59"/>
  <c r="P226" i="59"/>
  <c r="I226" i="59"/>
  <c r="R226" i="59"/>
  <c r="AH226" i="59"/>
  <c r="K226" i="59"/>
  <c r="F226" i="59"/>
  <c r="M226" i="59"/>
  <c r="E226" i="59"/>
  <c r="N226" i="59"/>
  <c r="AJ226" i="59"/>
  <c r="O226" i="59"/>
  <c r="AI226" i="59"/>
  <c r="Q226" i="59"/>
  <c r="Y226" i="59"/>
  <c r="AD226" i="59"/>
  <c r="U226" i="59"/>
  <c r="AE226" i="59"/>
  <c r="S226" i="59"/>
  <c r="AA226" i="59"/>
  <c r="J226" i="59"/>
  <c r="AC226" i="59"/>
  <c r="AF226" i="59"/>
  <c r="AB226" i="59"/>
  <c r="G226" i="59"/>
  <c r="Z226" i="59"/>
  <c r="H226" i="59"/>
  <c r="AK226" i="59"/>
  <c r="L226" i="59"/>
  <c r="T226" i="59"/>
  <c r="V226" i="59"/>
  <c r="E212" i="34"/>
  <c r="AF375" i="55"/>
  <c r="AI375" i="55"/>
  <c r="M375" i="55"/>
  <c r="AG375" i="55"/>
  <c r="AA375" i="55"/>
  <c r="R375" i="55"/>
  <c r="E375" i="55"/>
  <c r="W375" i="55"/>
  <c r="G375" i="55"/>
  <c r="L375" i="55"/>
  <c r="AD375" i="55"/>
  <c r="AE375" i="55"/>
  <c r="J375" i="55"/>
  <c r="AB375" i="55"/>
  <c r="H375" i="55"/>
  <c r="Q375" i="55"/>
  <c r="U375" i="55"/>
  <c r="AH375" i="55"/>
  <c r="S375" i="55"/>
  <c r="I375" i="55"/>
  <c r="P375" i="55"/>
  <c r="V375" i="55"/>
  <c r="AJ375" i="55"/>
  <c r="AC375" i="55"/>
  <c r="Y375" i="55"/>
  <c r="T375" i="55"/>
  <c r="F375" i="55"/>
  <c r="AK375" i="55"/>
  <c r="X375" i="55"/>
  <c r="O375" i="55"/>
  <c r="N375" i="55"/>
  <c r="K375" i="55"/>
  <c r="Z375" i="55"/>
  <c r="Q76" i="56"/>
  <c r="AC76" i="56"/>
  <c r="I76" i="56"/>
  <c r="V76" i="56"/>
  <c r="AF76" i="56"/>
  <c r="AB76" i="56"/>
  <c r="X76" i="56"/>
  <c r="E76" i="56"/>
  <c r="P76" i="56"/>
  <c r="L76" i="56"/>
  <c r="H76" i="56"/>
  <c r="AJ76" i="56"/>
  <c r="AE76" i="56"/>
  <c r="AA76" i="56"/>
  <c r="W76" i="56"/>
  <c r="T76" i="56"/>
  <c r="O76" i="56"/>
  <c r="K76" i="56"/>
  <c r="G76" i="56"/>
  <c r="AI76" i="56"/>
  <c r="AD76" i="56"/>
  <c r="Z76" i="56"/>
  <c r="AK76" i="56"/>
  <c r="S76" i="56"/>
  <c r="N76" i="56"/>
  <c r="Y76" i="56"/>
  <c r="F76" i="56"/>
  <c r="AH76" i="56"/>
  <c r="R76" i="56"/>
  <c r="M76" i="56"/>
  <c r="J76" i="56"/>
  <c r="U76" i="56"/>
  <c r="AG76" i="56"/>
  <c r="E208" i="46"/>
  <c r="D224" i="36"/>
  <c r="D247" i="36" s="1"/>
  <c r="D179" i="36"/>
  <c r="D197" i="36" s="1"/>
  <c r="D228" i="36"/>
  <c r="D254" i="36" s="1"/>
  <c r="D183" i="36"/>
  <c r="D201" i="36" s="1"/>
  <c r="D230" i="39"/>
  <c r="D256" i="39" s="1"/>
  <c r="D185" i="39"/>
  <c r="D202" i="39" s="1"/>
  <c r="D175" i="37"/>
  <c r="D193" i="37" s="1"/>
  <c r="D220" i="37"/>
  <c r="D243" i="37" s="1"/>
  <c r="D232" i="37"/>
  <c r="D258" i="37" s="1"/>
  <c r="D187" i="37"/>
  <c r="D204" i="37" s="1"/>
  <c r="S276" i="59"/>
  <c r="AD276" i="59"/>
  <c r="AB276" i="59"/>
  <c r="W276" i="59"/>
  <c r="AK276" i="59"/>
  <c r="R276" i="59"/>
  <c r="L276" i="59"/>
  <c r="AA276" i="59"/>
  <c r="N276" i="59"/>
  <c r="X276" i="59"/>
  <c r="V276" i="59"/>
  <c r="AH276" i="59"/>
  <c r="AG276" i="59"/>
  <c r="AF276" i="59"/>
  <c r="AJ276" i="59"/>
  <c r="Q276" i="59"/>
  <c r="T276" i="59"/>
  <c r="AE276" i="59"/>
  <c r="K276" i="59"/>
  <c r="Y276" i="59"/>
  <c r="O276" i="59"/>
  <c r="J276" i="59"/>
  <c r="M276" i="59"/>
  <c r="AI276" i="59"/>
  <c r="U276" i="59"/>
  <c r="P276" i="59"/>
  <c r="Z276" i="59"/>
  <c r="H276" i="59"/>
  <c r="G276" i="59"/>
  <c r="I276" i="59"/>
  <c r="E276" i="59"/>
  <c r="AC276" i="59"/>
  <c r="F276" i="59"/>
  <c r="AG300" i="56"/>
  <c r="W300" i="56"/>
  <c r="AH300" i="56"/>
  <c r="S300" i="56"/>
  <c r="V300" i="56"/>
  <c r="AE300" i="56"/>
  <c r="F300" i="56"/>
  <c r="K300" i="56"/>
  <c r="J300" i="56"/>
  <c r="N300" i="56"/>
  <c r="P300" i="56"/>
  <c r="AD300" i="56"/>
  <c r="Q300" i="56"/>
  <c r="AB300" i="56"/>
  <c r="H300" i="56"/>
  <c r="E300" i="56"/>
  <c r="L300" i="56"/>
  <c r="R300" i="56"/>
  <c r="AF300" i="56"/>
  <c r="AC300" i="56"/>
  <c r="AI300" i="56"/>
  <c r="I300" i="56"/>
  <c r="U300" i="56"/>
  <c r="M300" i="56"/>
  <c r="G300" i="56"/>
  <c r="Y300" i="56"/>
  <c r="T300" i="56"/>
  <c r="X300" i="56"/>
  <c r="AK300" i="56"/>
  <c r="O300" i="56"/>
  <c r="AJ300" i="56"/>
  <c r="Z300" i="56"/>
  <c r="AA300" i="56"/>
  <c r="G100" i="58"/>
  <c r="Y100" i="58"/>
  <c r="K100" i="58"/>
  <c r="P100" i="58"/>
  <c r="AH100" i="58"/>
  <c r="V100" i="58"/>
  <c r="E100" i="58"/>
  <c r="AD100" i="58"/>
  <c r="AA100" i="58"/>
  <c r="O100" i="58"/>
  <c r="U100" i="58"/>
  <c r="R100" i="58"/>
  <c r="X100" i="58"/>
  <c r="S100" i="58"/>
  <c r="AK100" i="58"/>
  <c r="AG100" i="58"/>
  <c r="F100" i="58"/>
  <c r="AF100" i="58"/>
  <c r="AJ100" i="58"/>
  <c r="J100" i="58"/>
  <c r="M100" i="58"/>
  <c r="AE100" i="58"/>
  <c r="I100" i="58"/>
  <c r="N100" i="58"/>
  <c r="AC100" i="58"/>
  <c r="W100" i="58"/>
  <c r="AI100" i="58"/>
  <c r="Q100" i="58"/>
  <c r="T100" i="58"/>
  <c r="AB100" i="58"/>
  <c r="H100" i="58"/>
  <c r="Z100" i="58"/>
  <c r="L100" i="58"/>
  <c r="D181" i="38"/>
  <c r="D198" i="38" s="1"/>
  <c r="D226" i="38"/>
  <c r="D252" i="38" s="1"/>
  <c r="D229" i="38"/>
  <c r="D255" i="38" s="1"/>
  <c r="D184" i="38"/>
  <c r="D201" i="38" s="1"/>
  <c r="H163" i="41"/>
  <c r="H190" i="41" s="1"/>
  <c r="X325" i="59"/>
  <c r="AJ325" i="59"/>
  <c r="S325" i="59"/>
  <c r="O325" i="59"/>
  <c r="K325" i="59"/>
  <c r="H325" i="59"/>
  <c r="T325" i="59"/>
  <c r="AF325" i="59"/>
  <c r="AB325" i="59"/>
  <c r="Y325" i="59"/>
  <c r="AK325" i="59"/>
  <c r="P325" i="59"/>
  <c r="L325" i="59"/>
  <c r="I325" i="59"/>
  <c r="U325" i="59"/>
  <c r="AG325" i="59"/>
  <c r="AC325" i="59"/>
  <c r="V325" i="59"/>
  <c r="E325" i="59"/>
  <c r="Q325" i="59"/>
  <c r="M325" i="59"/>
  <c r="F325" i="59"/>
  <c r="AH325" i="59"/>
  <c r="AD325" i="59"/>
  <c r="Z325" i="59"/>
  <c r="W325" i="59"/>
  <c r="R325" i="59"/>
  <c r="N325" i="59"/>
  <c r="J325" i="59"/>
  <c r="G325" i="59"/>
  <c r="AI325" i="59"/>
  <c r="AE325" i="59"/>
  <c r="AA325" i="59"/>
  <c r="Y150" i="59"/>
  <c r="AK150" i="59"/>
  <c r="T150" i="59"/>
  <c r="P150" i="59"/>
  <c r="I150" i="59"/>
  <c r="U150" i="59"/>
  <c r="AG150" i="59"/>
  <c r="AC150" i="59"/>
  <c r="Z150" i="59"/>
  <c r="E150" i="59"/>
  <c r="Q150" i="59"/>
  <c r="M150" i="59"/>
  <c r="J150" i="59"/>
  <c r="V150" i="59"/>
  <c r="AH150" i="59"/>
  <c r="AD150" i="59"/>
  <c r="AA150" i="59"/>
  <c r="W150" i="59"/>
  <c r="F150" i="59"/>
  <c r="R150" i="59"/>
  <c r="N150" i="59"/>
  <c r="K150" i="59"/>
  <c r="G150" i="59"/>
  <c r="AI150" i="59"/>
  <c r="AE150" i="59"/>
  <c r="AB150" i="59"/>
  <c r="X150" i="59"/>
  <c r="S150" i="59"/>
  <c r="O150" i="59"/>
  <c r="L150" i="59"/>
  <c r="H150" i="59"/>
  <c r="AJ150" i="59"/>
  <c r="AF150" i="59"/>
  <c r="AE200" i="54"/>
  <c r="E200" i="54"/>
  <c r="AG200" i="54"/>
  <c r="U200" i="54"/>
  <c r="H200" i="54"/>
  <c r="AJ200" i="54"/>
  <c r="V200" i="54"/>
  <c r="M200" i="54"/>
  <c r="AA200" i="54"/>
  <c r="AB200" i="54"/>
  <c r="N200" i="54"/>
  <c r="AD200" i="54"/>
  <c r="AI200" i="54"/>
  <c r="Y200" i="54"/>
  <c r="K200" i="54"/>
  <c r="P200" i="54"/>
  <c r="G200" i="54"/>
  <c r="X200" i="54"/>
  <c r="AH200" i="54"/>
  <c r="S200" i="54"/>
  <c r="L200" i="54"/>
  <c r="I200" i="54"/>
  <c r="Z200" i="54"/>
  <c r="R200" i="54"/>
  <c r="W200" i="54"/>
  <c r="O200" i="54"/>
  <c r="F200" i="54"/>
  <c r="AF200" i="54"/>
  <c r="J200" i="54"/>
  <c r="T200" i="54"/>
  <c r="Q200" i="54"/>
  <c r="AC200" i="54"/>
  <c r="AK200" i="54"/>
  <c r="V176" i="59"/>
  <c r="N176" i="59"/>
  <c r="E176" i="59"/>
  <c r="J176" i="59"/>
  <c r="AG176" i="59"/>
  <c r="K176" i="59"/>
  <c r="AA176" i="59"/>
  <c r="Q176" i="59"/>
  <c r="AJ176" i="59"/>
  <c r="AC176" i="59"/>
  <c r="AF176" i="59"/>
  <c r="R176" i="59"/>
  <c r="U176" i="59"/>
  <c r="H176" i="59"/>
  <c r="S176" i="59"/>
  <c r="AE176" i="59"/>
  <c r="I176" i="59"/>
  <c r="AD176" i="59"/>
  <c r="AI176" i="59"/>
  <c r="Y176" i="59"/>
  <c r="T176" i="59"/>
  <c r="X176" i="59"/>
  <c r="AB176" i="59"/>
  <c r="Z176" i="59"/>
  <c r="L176" i="59"/>
  <c r="AH176" i="59"/>
  <c r="P176" i="59"/>
  <c r="AK176" i="59"/>
  <c r="G176" i="59"/>
  <c r="W176" i="59"/>
  <c r="O176" i="59"/>
  <c r="F176" i="59"/>
  <c r="M176" i="59"/>
  <c r="D232" i="46"/>
  <c r="D258" i="46" s="1"/>
  <c r="D187" i="46"/>
  <c r="D204" i="46" s="1"/>
  <c r="D226" i="46"/>
  <c r="D252" i="46" s="1"/>
  <c r="D181" i="46"/>
  <c r="D198" i="46" s="1"/>
  <c r="AI126" i="54"/>
  <c r="X126" i="54"/>
  <c r="M126" i="54"/>
  <c r="AH126" i="54"/>
  <c r="Z126" i="54"/>
  <c r="W126" i="54"/>
  <c r="K126" i="54"/>
  <c r="AJ126" i="54"/>
  <c r="N126" i="54"/>
  <c r="AE126" i="54"/>
  <c r="T126" i="54"/>
  <c r="AD126" i="54"/>
  <c r="U126" i="54"/>
  <c r="G126" i="54"/>
  <c r="J126" i="54"/>
  <c r="E126" i="54"/>
  <c r="S126" i="54"/>
  <c r="F126" i="54"/>
  <c r="L126" i="54"/>
  <c r="AG126" i="54"/>
  <c r="R126" i="54"/>
  <c r="P126" i="54"/>
  <c r="V126" i="54"/>
  <c r="AF126" i="54"/>
  <c r="Y126" i="54"/>
  <c r="I126" i="54"/>
  <c r="Q126" i="54"/>
  <c r="O126" i="54"/>
  <c r="AC126" i="54"/>
  <c r="AK126" i="54"/>
  <c r="AB126" i="54"/>
  <c r="AA126" i="54"/>
  <c r="H126" i="54"/>
  <c r="D186" i="45"/>
  <c r="D203" i="45" s="1"/>
  <c r="D231" i="45"/>
  <c r="D257" i="45" s="1"/>
  <c r="D187" i="45"/>
  <c r="D204" i="45" s="1"/>
  <c r="D232" i="45"/>
  <c r="D258" i="45" s="1"/>
  <c r="D236" i="20"/>
  <c r="D262" i="20" s="1"/>
  <c r="D191" i="20"/>
  <c r="D208" i="20" s="1"/>
  <c r="D230" i="40"/>
  <c r="D256" i="40" s="1"/>
  <c r="D185" i="40"/>
  <c r="D202" i="40" s="1"/>
  <c r="D229" i="40"/>
  <c r="D255" i="40" s="1"/>
  <c r="D184" i="40"/>
  <c r="D201" i="40" s="1"/>
  <c r="AG251" i="55"/>
  <c r="R251" i="55"/>
  <c r="X251" i="55"/>
  <c r="S251" i="55"/>
  <c r="Y251" i="55"/>
  <c r="Z251" i="55"/>
  <c r="P251" i="55"/>
  <c r="K251" i="55"/>
  <c r="M251" i="55"/>
  <c r="W251" i="55"/>
  <c r="N251" i="55"/>
  <c r="U251" i="55"/>
  <c r="AF251" i="55"/>
  <c r="AI251" i="55"/>
  <c r="E251" i="55"/>
  <c r="AB251" i="55"/>
  <c r="I251" i="55"/>
  <c r="T251" i="55"/>
  <c r="F251" i="55"/>
  <c r="AC251" i="55"/>
  <c r="J251" i="55"/>
  <c r="AJ251" i="55"/>
  <c r="AE251" i="55"/>
  <c r="Q251" i="55"/>
  <c r="AK251" i="55"/>
  <c r="H251" i="55"/>
  <c r="O251" i="55"/>
  <c r="AD251" i="55"/>
  <c r="AA251" i="55"/>
  <c r="V251" i="55"/>
  <c r="AH251" i="55"/>
  <c r="G251" i="55"/>
  <c r="L251" i="55"/>
  <c r="D233" i="44"/>
  <c r="D259" i="44" s="1"/>
  <c r="D188" i="44"/>
  <c r="D205" i="44" s="1"/>
  <c r="D236" i="44"/>
  <c r="D262" i="44" s="1"/>
  <c r="D191" i="44"/>
  <c r="D208" i="44" s="1"/>
  <c r="G139" i="46"/>
  <c r="H79" i="46"/>
  <c r="M964" i="47"/>
  <c r="D236" i="35"/>
  <c r="D262" i="35" s="1"/>
  <c r="D191" i="35"/>
  <c r="D208" i="35" s="1"/>
  <c r="D230" i="35"/>
  <c r="D256" i="35" s="1"/>
  <c r="D185" i="35"/>
  <c r="D202" i="35" s="1"/>
  <c r="D22" i="56"/>
  <c r="D22" i="58"/>
  <c r="D22" i="54"/>
  <c r="D22" i="59"/>
  <c r="J43" i="47"/>
  <c r="D22" i="55"/>
  <c r="D22" i="57"/>
  <c r="D165" i="1"/>
  <c r="D155" i="1"/>
  <c r="D156" i="1"/>
  <c r="D161" i="1"/>
  <c r="D163" i="1"/>
  <c r="D154" i="1"/>
  <c r="D162" i="1"/>
  <c r="D157" i="1"/>
  <c r="D160" i="1"/>
  <c r="D153" i="1"/>
  <c r="D159" i="1"/>
  <c r="D158" i="1"/>
  <c r="D164" i="1"/>
  <c r="D213" i="1"/>
  <c r="D223" i="43"/>
  <c r="D246" i="43" s="1"/>
  <c r="D178" i="43"/>
  <c r="D196" i="43" s="1"/>
  <c r="D177" i="42"/>
  <c r="D195" i="42" s="1"/>
  <c r="D222" i="42"/>
  <c r="D245" i="42" s="1"/>
  <c r="D181" i="42"/>
  <c r="D198" i="42" s="1"/>
  <c r="D226" i="42"/>
  <c r="D252" i="42" s="1"/>
  <c r="D225" i="34"/>
  <c r="D248" i="34" s="1"/>
  <c r="D180" i="34"/>
  <c r="D198" i="34" s="1"/>
  <c r="D191" i="34"/>
  <c r="D208" i="34" s="1"/>
  <c r="D236" i="34"/>
  <c r="D262" i="34" s="1"/>
  <c r="D200" i="38"/>
  <c r="L26" i="47"/>
  <c r="F144" i="1"/>
  <c r="F147" i="34"/>
  <c r="F174" i="34" s="1"/>
  <c r="F149" i="34"/>
  <c r="F176" i="34" s="1"/>
  <c r="F145" i="34"/>
  <c r="F172" i="34" s="1"/>
  <c r="F146" i="34"/>
  <c r="F173" i="34" s="1"/>
  <c r="F148" i="34"/>
  <c r="F175" i="34" s="1"/>
  <c r="F144" i="34"/>
  <c r="F171" i="34" s="1"/>
  <c r="G146" i="35"/>
  <c r="G173" i="35" s="1"/>
  <c r="G149" i="35"/>
  <c r="G176" i="35" s="1"/>
  <c r="G148" i="35"/>
  <c r="G175" i="35" s="1"/>
  <c r="G144" i="35"/>
  <c r="G171" i="35" s="1"/>
  <c r="G145" i="35"/>
  <c r="G172" i="35" s="1"/>
  <c r="G147" i="35"/>
  <c r="G174" i="35" s="1"/>
  <c r="E208" i="42"/>
  <c r="AH350" i="54"/>
  <c r="AJ350" i="54"/>
  <c r="AD350" i="54"/>
  <c r="H350" i="54"/>
  <c r="AG350" i="54"/>
  <c r="AC350" i="54"/>
  <c r="L350" i="54"/>
  <c r="G350" i="54"/>
  <c r="E350" i="54"/>
  <c r="AI350" i="54"/>
  <c r="N350" i="54"/>
  <c r="V350" i="54"/>
  <c r="T350" i="54"/>
  <c r="O350" i="54"/>
  <c r="M350" i="54"/>
  <c r="Q350" i="54"/>
  <c r="U350" i="54"/>
  <c r="J350" i="54"/>
  <c r="P350" i="54"/>
  <c r="F350" i="54"/>
  <c r="W350" i="54"/>
  <c r="Y350" i="54"/>
  <c r="I350" i="54"/>
  <c r="AB350" i="54"/>
  <c r="K350" i="54"/>
  <c r="AA350" i="54"/>
  <c r="AF350" i="54"/>
  <c r="R350" i="54"/>
  <c r="AE350" i="54"/>
  <c r="AK350" i="54"/>
  <c r="S350" i="54"/>
  <c r="X350" i="54"/>
  <c r="Z350" i="54"/>
  <c r="W51" i="56"/>
  <c r="AI51" i="56"/>
  <c r="T51" i="56"/>
  <c r="P51" i="56"/>
  <c r="L51" i="56"/>
  <c r="G51" i="56"/>
  <c r="S51" i="56"/>
  <c r="AE51" i="56"/>
  <c r="AA51" i="56"/>
  <c r="N51" i="56"/>
  <c r="Z51" i="56"/>
  <c r="AK51" i="56"/>
  <c r="O51" i="56"/>
  <c r="K51" i="56"/>
  <c r="F51" i="56"/>
  <c r="J51" i="56"/>
  <c r="V51" i="56"/>
  <c r="AH51" i="56"/>
  <c r="AD51" i="56"/>
  <c r="U51" i="56"/>
  <c r="E51" i="56"/>
  <c r="AG51" i="56"/>
  <c r="AC51" i="56"/>
  <c r="Y51" i="56"/>
  <c r="X51" i="56"/>
  <c r="Q51" i="56"/>
  <c r="M51" i="56"/>
  <c r="I51" i="56"/>
  <c r="R51" i="56"/>
  <c r="H51" i="56"/>
  <c r="AJ51" i="56"/>
  <c r="AF51" i="56"/>
  <c r="AB51" i="56"/>
  <c r="AB225" i="57"/>
  <c r="X225" i="57"/>
  <c r="S225" i="57"/>
  <c r="AA225" i="57"/>
  <c r="AD225" i="57"/>
  <c r="AK225" i="57"/>
  <c r="M225" i="57"/>
  <c r="T225" i="57"/>
  <c r="O225" i="57"/>
  <c r="L225" i="57"/>
  <c r="N225" i="57"/>
  <c r="U225" i="57"/>
  <c r="F225" i="57"/>
  <c r="J225" i="57"/>
  <c r="R225" i="57"/>
  <c r="Z225" i="57"/>
  <c r="AI225" i="57"/>
  <c r="V225" i="57"/>
  <c r="AJ225" i="57"/>
  <c r="Q225" i="57"/>
  <c r="I225" i="57"/>
  <c r="K225" i="57"/>
  <c r="P225" i="57"/>
  <c r="AG225" i="57"/>
  <c r="W225" i="57"/>
  <c r="Y225" i="57"/>
  <c r="AF225" i="57"/>
  <c r="E225" i="57"/>
  <c r="AC225" i="57"/>
  <c r="G225" i="57"/>
  <c r="AH225" i="57"/>
  <c r="H225" i="57"/>
  <c r="AE225" i="57"/>
  <c r="H167" i="34"/>
  <c r="H194" i="34" s="1"/>
  <c r="H212" i="34"/>
  <c r="O672" i="47"/>
  <c r="I162" i="42"/>
  <c r="O136" i="47"/>
  <c r="I166" i="34"/>
  <c r="I151" i="34"/>
  <c r="I143" i="34"/>
  <c r="F143" i="43"/>
  <c r="F170" i="43" s="1"/>
  <c r="F140" i="43"/>
  <c r="F167" i="43" s="1"/>
  <c r="F142" i="43"/>
  <c r="F169" i="43" s="1"/>
  <c r="F141" i="43"/>
  <c r="F168" i="43" s="1"/>
  <c r="F144" i="43"/>
  <c r="F171" i="43" s="1"/>
  <c r="F145" i="43"/>
  <c r="F172" i="43" s="1"/>
  <c r="M351" i="56"/>
  <c r="AF351" i="56"/>
  <c r="P351" i="56"/>
  <c r="AC351" i="56"/>
  <c r="S351" i="56"/>
  <c r="AK351" i="56"/>
  <c r="V351" i="56"/>
  <c r="AI351" i="56"/>
  <c r="I351" i="56"/>
  <c r="AB351" i="56"/>
  <c r="L351" i="56"/>
  <c r="F351" i="56"/>
  <c r="G351" i="56"/>
  <c r="Z351" i="56"/>
  <c r="J351" i="56"/>
  <c r="Y351" i="56"/>
  <c r="E351" i="56"/>
  <c r="X351" i="56"/>
  <c r="H351" i="56"/>
  <c r="W351" i="56"/>
  <c r="K351" i="56"/>
  <c r="AD351" i="56"/>
  <c r="N351" i="56"/>
  <c r="U351" i="56"/>
  <c r="Q351" i="56"/>
  <c r="AJ351" i="56"/>
  <c r="T351" i="56"/>
  <c r="AG351" i="56"/>
  <c r="AA351" i="56"/>
  <c r="O351" i="56"/>
  <c r="AH351" i="56"/>
  <c r="R351" i="56"/>
  <c r="AE351" i="56"/>
  <c r="H163" i="37"/>
  <c r="H190" i="37" s="1"/>
  <c r="G146" i="20"/>
  <c r="G173" i="20" s="1"/>
  <c r="G148" i="20"/>
  <c r="G175" i="20" s="1"/>
  <c r="G149" i="20"/>
  <c r="G176" i="20" s="1"/>
  <c r="G145" i="20"/>
  <c r="G172" i="20" s="1"/>
  <c r="G150" i="20"/>
  <c r="G177" i="20" s="1"/>
  <c r="G147" i="20"/>
  <c r="G174" i="20" s="1"/>
  <c r="D181" i="41"/>
  <c r="D198" i="41" s="1"/>
  <c r="D226" i="41"/>
  <c r="D252" i="41" s="1"/>
  <c r="D231" i="41"/>
  <c r="D257" i="41" s="1"/>
  <c r="D186" i="41"/>
  <c r="D203" i="41" s="1"/>
  <c r="AC376" i="57"/>
  <c r="O376" i="57"/>
  <c r="AK376" i="57"/>
  <c r="M376" i="57"/>
  <c r="AG376" i="57"/>
  <c r="S376" i="57"/>
  <c r="R376" i="57"/>
  <c r="J376" i="57"/>
  <c r="Z376" i="57"/>
  <c r="AI376" i="57"/>
  <c r="W376" i="57"/>
  <c r="L376" i="57"/>
  <c r="AJ376" i="57"/>
  <c r="AA376" i="57"/>
  <c r="I376" i="57"/>
  <c r="N376" i="57"/>
  <c r="G376" i="57"/>
  <c r="AB376" i="57"/>
  <c r="V376" i="57"/>
  <c r="X376" i="57"/>
  <c r="AD376" i="57"/>
  <c r="Q376" i="57"/>
  <c r="E376" i="57"/>
  <c r="F376" i="57"/>
  <c r="U376" i="57"/>
  <c r="T376" i="57"/>
  <c r="K376" i="57"/>
  <c r="P376" i="57"/>
  <c r="Y376" i="57"/>
  <c r="AF376" i="57"/>
  <c r="AE376" i="57"/>
  <c r="H376" i="57"/>
  <c r="AH376" i="57"/>
  <c r="AF125" i="59"/>
  <c r="AB125" i="59"/>
  <c r="X125" i="59"/>
  <c r="AJ125" i="59"/>
  <c r="P125" i="59"/>
  <c r="L125" i="59"/>
  <c r="H125" i="59"/>
  <c r="T125" i="59"/>
  <c r="AG125" i="59"/>
  <c r="AC125" i="59"/>
  <c r="Y125" i="59"/>
  <c r="AK125" i="59"/>
  <c r="Q125" i="59"/>
  <c r="M125" i="59"/>
  <c r="I125" i="59"/>
  <c r="U125" i="59"/>
  <c r="AH125" i="59"/>
  <c r="AD125" i="59"/>
  <c r="Z125" i="59"/>
  <c r="V125" i="59"/>
  <c r="E125" i="59"/>
  <c r="R125" i="59"/>
  <c r="N125" i="59"/>
  <c r="J125" i="59"/>
  <c r="F125" i="59"/>
  <c r="AI125" i="59"/>
  <c r="AE125" i="59"/>
  <c r="AA125" i="59"/>
  <c r="W125" i="59"/>
  <c r="S125" i="59"/>
  <c r="O125" i="59"/>
  <c r="K125" i="59"/>
  <c r="G125" i="59"/>
  <c r="AA101" i="57"/>
  <c r="AF101" i="57"/>
  <c r="AK101" i="57"/>
  <c r="U101" i="57"/>
  <c r="AC101" i="57"/>
  <c r="P101" i="57"/>
  <c r="W101" i="57"/>
  <c r="AB101" i="57"/>
  <c r="AE101" i="57"/>
  <c r="AD101" i="57"/>
  <c r="Q101" i="57"/>
  <c r="G101" i="57"/>
  <c r="F101" i="57"/>
  <c r="Y101" i="57"/>
  <c r="AH101" i="57"/>
  <c r="H101" i="57"/>
  <c r="K101" i="57"/>
  <c r="S101" i="57"/>
  <c r="O101" i="57"/>
  <c r="L101" i="57"/>
  <c r="J101" i="57"/>
  <c r="AG101" i="57"/>
  <c r="T101" i="57"/>
  <c r="I101" i="57"/>
  <c r="M101" i="57"/>
  <c r="AI101" i="57"/>
  <c r="X101" i="57"/>
  <c r="V101" i="57"/>
  <c r="N101" i="57"/>
  <c r="AJ101" i="57"/>
  <c r="Z101" i="57"/>
  <c r="R101" i="57"/>
  <c r="E101" i="57"/>
  <c r="E301" i="58"/>
  <c r="P301" i="58"/>
  <c r="X301" i="58"/>
  <c r="N301" i="58"/>
  <c r="M301" i="58"/>
  <c r="AI301" i="58"/>
  <c r="AD301" i="58"/>
  <c r="AE301" i="58"/>
  <c r="Z301" i="58"/>
  <c r="H301" i="58"/>
  <c r="T301" i="58"/>
  <c r="U301" i="58"/>
  <c r="Q301" i="58"/>
  <c r="AC301" i="58"/>
  <c r="R301" i="58"/>
  <c r="W301" i="58"/>
  <c r="AH301" i="58"/>
  <c r="Y301" i="58"/>
  <c r="K301" i="58"/>
  <c r="J301" i="58"/>
  <c r="O301" i="58"/>
  <c r="AB301" i="58"/>
  <c r="AK301" i="58"/>
  <c r="AF301" i="58"/>
  <c r="G301" i="58"/>
  <c r="AG301" i="58"/>
  <c r="V301" i="58"/>
  <c r="S301" i="58"/>
  <c r="I301" i="58"/>
  <c r="AA301" i="58"/>
  <c r="L301" i="58"/>
  <c r="AJ301" i="58"/>
  <c r="F301" i="58"/>
  <c r="AJ201" i="55"/>
  <c r="M201" i="55"/>
  <c r="AI201" i="55"/>
  <c r="Q201" i="55"/>
  <c r="F201" i="55"/>
  <c r="J201" i="55"/>
  <c r="AH201" i="55"/>
  <c r="Y201" i="55"/>
  <c r="AA201" i="55"/>
  <c r="R201" i="55"/>
  <c r="AG201" i="55"/>
  <c r="H201" i="55"/>
  <c r="P201" i="55"/>
  <c r="X201" i="55"/>
  <c r="AE201" i="55"/>
  <c r="AK201" i="55"/>
  <c r="E201" i="55"/>
  <c r="O201" i="55"/>
  <c r="L201" i="55"/>
  <c r="K201" i="55"/>
  <c r="AB201" i="55"/>
  <c r="W201" i="55"/>
  <c r="T201" i="55"/>
  <c r="I201" i="55"/>
  <c r="AD201" i="55"/>
  <c r="S201" i="55"/>
  <c r="AC201" i="55"/>
  <c r="V201" i="55"/>
  <c r="AF201" i="55"/>
  <c r="N201" i="55"/>
  <c r="U201" i="55"/>
  <c r="G201" i="55"/>
  <c r="Z201" i="55"/>
  <c r="Z50" i="59"/>
  <c r="S50" i="59"/>
  <c r="G50" i="59"/>
  <c r="M50" i="59"/>
  <c r="AK50" i="59"/>
  <c r="E50" i="59"/>
  <c r="F50" i="59"/>
  <c r="Y50" i="59"/>
  <c r="AH50" i="59"/>
  <c r="AE50" i="59"/>
  <c r="AF50" i="59"/>
  <c r="AG50" i="59"/>
  <c r="H50" i="59"/>
  <c r="AD50" i="59"/>
  <c r="T50" i="59"/>
  <c r="K50" i="59"/>
  <c r="AC50" i="59"/>
  <c r="I50" i="59"/>
  <c r="J50" i="59"/>
  <c r="W50" i="59"/>
  <c r="L50" i="59"/>
  <c r="AI50" i="59"/>
  <c r="U50" i="59"/>
  <c r="V50" i="59"/>
  <c r="X50" i="59"/>
  <c r="R50" i="59"/>
  <c r="O50" i="59"/>
  <c r="P50" i="59"/>
  <c r="AJ50" i="59"/>
  <c r="N50" i="59"/>
  <c r="AA50" i="59"/>
  <c r="AB50" i="59"/>
  <c r="Q50" i="59"/>
  <c r="N226" i="55"/>
  <c r="R226" i="55"/>
  <c r="W226" i="55"/>
  <c r="AG226" i="55"/>
  <c r="Z226" i="55"/>
  <c r="AF226" i="55"/>
  <c r="G226" i="55"/>
  <c r="AD226" i="55"/>
  <c r="Y226" i="55"/>
  <c r="Q226" i="55"/>
  <c r="U226" i="55"/>
  <c r="AA226" i="55"/>
  <c r="V226" i="55"/>
  <c r="M226" i="55"/>
  <c r="P226" i="55"/>
  <c r="I226" i="55"/>
  <c r="AB226" i="55"/>
  <c r="F226" i="55"/>
  <c r="X226" i="55"/>
  <c r="AE226" i="55"/>
  <c r="AC226" i="55"/>
  <c r="H226" i="55"/>
  <c r="T226" i="55"/>
  <c r="AH226" i="55"/>
  <c r="E226" i="55"/>
  <c r="S226" i="55"/>
  <c r="AI226" i="55"/>
  <c r="AK226" i="55"/>
  <c r="J226" i="55"/>
  <c r="K226" i="55"/>
  <c r="AJ226" i="55"/>
  <c r="L226" i="55"/>
  <c r="O226" i="55"/>
  <c r="D221" i="1"/>
  <c r="D176" i="1"/>
  <c r="S76" i="54"/>
  <c r="U76" i="54"/>
  <c r="T76" i="54"/>
  <c r="N76" i="54"/>
  <c r="Z76" i="54"/>
  <c r="AG76" i="54"/>
  <c r="G76" i="54"/>
  <c r="P76" i="54"/>
  <c r="H76" i="54"/>
  <c r="Q76" i="54"/>
  <c r="I76" i="54"/>
  <c r="AI76" i="54"/>
  <c r="AE76" i="54"/>
  <c r="AA76" i="54"/>
  <c r="F76" i="54"/>
  <c r="O76" i="54"/>
  <c r="K76" i="54"/>
  <c r="AD76" i="54"/>
  <c r="M76" i="54"/>
  <c r="AJ76" i="54"/>
  <c r="AB76" i="54"/>
  <c r="AC76" i="54"/>
  <c r="AH76" i="54"/>
  <c r="E76" i="54"/>
  <c r="J76" i="54"/>
  <c r="R76" i="54"/>
  <c r="V76" i="54"/>
  <c r="Y76" i="54"/>
  <c r="X76" i="54"/>
  <c r="W76" i="54"/>
  <c r="L76" i="54"/>
  <c r="AK76" i="54"/>
  <c r="AF76" i="54"/>
  <c r="H145" i="20"/>
  <c r="H172" i="20" s="1"/>
  <c r="H149" i="20"/>
  <c r="H176" i="20" s="1"/>
  <c r="H148" i="20"/>
  <c r="H175" i="20" s="1"/>
  <c r="H147" i="20"/>
  <c r="H174" i="20" s="1"/>
  <c r="H146" i="20"/>
  <c r="H173" i="20" s="1"/>
  <c r="H150" i="20"/>
  <c r="H177" i="20" s="1"/>
  <c r="G250" i="59"/>
  <c r="AI250" i="59"/>
  <c r="AE250" i="59"/>
  <c r="AA250" i="59"/>
  <c r="AC250" i="59"/>
  <c r="X250" i="59"/>
  <c r="S250" i="59"/>
  <c r="O250" i="59"/>
  <c r="K250" i="59"/>
  <c r="AG250" i="59"/>
  <c r="H250" i="59"/>
  <c r="AJ250" i="59"/>
  <c r="AF250" i="59"/>
  <c r="AB250" i="59"/>
  <c r="Y250" i="59"/>
  <c r="AK250" i="59"/>
  <c r="T250" i="59"/>
  <c r="P250" i="59"/>
  <c r="L250" i="59"/>
  <c r="I250" i="59"/>
  <c r="Z250" i="59"/>
  <c r="E250" i="59"/>
  <c r="Q250" i="59"/>
  <c r="M250" i="59"/>
  <c r="J250" i="59"/>
  <c r="V250" i="59"/>
  <c r="AH250" i="59"/>
  <c r="AD250" i="59"/>
  <c r="W250" i="59"/>
  <c r="F250" i="59"/>
  <c r="R250" i="59"/>
  <c r="N250" i="59"/>
  <c r="U250" i="59"/>
  <c r="D230" i="36"/>
  <c r="D256" i="36" s="1"/>
  <c r="D185" i="36"/>
  <c r="D202" i="36" s="1"/>
  <c r="D231" i="39"/>
  <c r="D257" i="39" s="1"/>
  <c r="D186" i="39"/>
  <c r="D203" i="39" s="1"/>
  <c r="D179" i="39"/>
  <c r="D197" i="39" s="1"/>
  <c r="D224" i="39"/>
  <c r="D250" i="39" s="1"/>
  <c r="D184" i="37"/>
  <c r="D201" i="37" s="1"/>
  <c r="D229" i="37"/>
  <c r="D255" i="37" s="1"/>
  <c r="AA275" i="56"/>
  <c r="M275" i="56"/>
  <c r="O275" i="56"/>
  <c r="AI275" i="56"/>
  <c r="V275" i="56"/>
  <c r="AJ275" i="56"/>
  <c r="N275" i="56"/>
  <c r="E275" i="56"/>
  <c r="AE275" i="56"/>
  <c r="AB275" i="56"/>
  <c r="T275" i="56"/>
  <c r="H275" i="56"/>
  <c r="F275" i="56"/>
  <c r="L275" i="56"/>
  <c r="X275" i="56"/>
  <c r="Q275" i="56"/>
  <c r="AF275" i="56"/>
  <c r="G275" i="56"/>
  <c r="AG275" i="56"/>
  <c r="P275" i="56"/>
  <c r="AC275" i="56"/>
  <c r="S275" i="56"/>
  <c r="W275" i="56"/>
  <c r="K275" i="56"/>
  <c r="AH275" i="56"/>
  <c r="Z275" i="56"/>
  <c r="Y275" i="56"/>
  <c r="I275" i="56"/>
  <c r="J275" i="56"/>
  <c r="AD275" i="56"/>
  <c r="AK275" i="56"/>
  <c r="R275" i="56"/>
  <c r="U275" i="56"/>
  <c r="G151" i="55"/>
  <c r="AB151" i="55"/>
  <c r="O151" i="55"/>
  <c r="Z151" i="55"/>
  <c r="M151" i="55"/>
  <c r="R151" i="55"/>
  <c r="AJ151" i="55"/>
  <c r="X151" i="55"/>
  <c r="I151" i="55"/>
  <c r="AD151" i="55"/>
  <c r="V151" i="55"/>
  <c r="L151" i="55"/>
  <c r="AH151" i="55"/>
  <c r="P151" i="55"/>
  <c r="Q151" i="55"/>
  <c r="U151" i="55"/>
  <c r="AC151" i="55"/>
  <c r="W151" i="55"/>
  <c r="K151" i="55"/>
  <c r="Y151" i="55"/>
  <c r="J151" i="55"/>
  <c r="AA151" i="55"/>
  <c r="AF151" i="55"/>
  <c r="E151" i="55"/>
  <c r="T151" i="55"/>
  <c r="H151" i="55"/>
  <c r="AK151" i="55"/>
  <c r="N151" i="55"/>
  <c r="AG151" i="55"/>
  <c r="S151" i="55"/>
  <c r="AI151" i="55"/>
  <c r="F151" i="55"/>
  <c r="AE151" i="55"/>
  <c r="L831" i="47"/>
  <c r="F151" i="44"/>
  <c r="Z150" i="57"/>
  <c r="S150" i="57"/>
  <c r="AE150" i="57"/>
  <c r="R150" i="57"/>
  <c r="AJ150" i="57"/>
  <c r="AB150" i="57"/>
  <c r="M150" i="57"/>
  <c r="W150" i="57"/>
  <c r="U150" i="57"/>
  <c r="Q150" i="57"/>
  <c r="L150" i="57"/>
  <c r="P150" i="57"/>
  <c r="F150" i="57"/>
  <c r="K150" i="57"/>
  <c r="E150" i="57"/>
  <c r="Y150" i="57"/>
  <c r="AF150" i="57"/>
  <c r="J150" i="57"/>
  <c r="T150" i="57"/>
  <c r="AG150" i="57"/>
  <c r="O150" i="57"/>
  <c r="AI150" i="57"/>
  <c r="X150" i="57"/>
  <c r="AK150" i="57"/>
  <c r="N150" i="57"/>
  <c r="AC150" i="57"/>
  <c r="G150" i="57"/>
  <c r="I150" i="57"/>
  <c r="AD150" i="57"/>
  <c r="V150" i="57"/>
  <c r="AA150" i="57"/>
  <c r="H150" i="57"/>
  <c r="AH150" i="57"/>
  <c r="G80" i="43"/>
  <c r="F147" i="43"/>
  <c r="L764" i="47"/>
  <c r="E100" i="56"/>
  <c r="U100" i="56"/>
  <c r="AJ100" i="56"/>
  <c r="AD100" i="56"/>
  <c r="AK100" i="56"/>
  <c r="AG100" i="56"/>
  <c r="R100" i="56"/>
  <c r="AI100" i="56"/>
  <c r="AH100" i="56"/>
  <c r="O100" i="56"/>
  <c r="W100" i="56"/>
  <c r="X100" i="56"/>
  <c r="AB100" i="56"/>
  <c r="G100" i="56"/>
  <c r="P100" i="56"/>
  <c r="AF100" i="56"/>
  <c r="I100" i="56"/>
  <c r="Z100" i="56"/>
  <c r="F100" i="56"/>
  <c r="V100" i="56"/>
  <c r="K100" i="56"/>
  <c r="Y100" i="56"/>
  <c r="L100" i="56"/>
  <c r="N100" i="56"/>
  <c r="H100" i="56"/>
  <c r="J100" i="56"/>
  <c r="AA100" i="56"/>
  <c r="M100" i="56"/>
  <c r="AE100" i="56"/>
  <c r="AC100" i="56"/>
  <c r="T100" i="56"/>
  <c r="S100" i="56"/>
  <c r="Q100" i="56"/>
  <c r="Z200" i="59"/>
  <c r="E200" i="59"/>
  <c r="Q200" i="59"/>
  <c r="M200" i="59"/>
  <c r="X200" i="59"/>
  <c r="J200" i="59"/>
  <c r="V200" i="59"/>
  <c r="AH200" i="59"/>
  <c r="AD200" i="59"/>
  <c r="AA200" i="59"/>
  <c r="W200" i="59"/>
  <c r="F200" i="59"/>
  <c r="R200" i="59"/>
  <c r="N200" i="59"/>
  <c r="O200" i="59"/>
  <c r="K200" i="59"/>
  <c r="G200" i="59"/>
  <c r="AI200" i="59"/>
  <c r="AE200" i="59"/>
  <c r="S200" i="59"/>
  <c r="L200" i="59"/>
  <c r="H200" i="59"/>
  <c r="AJ200" i="59"/>
  <c r="AF200" i="59"/>
  <c r="Y200" i="59"/>
  <c r="AK200" i="59"/>
  <c r="T200" i="59"/>
  <c r="P200" i="59"/>
  <c r="I200" i="59"/>
  <c r="U200" i="59"/>
  <c r="AG200" i="59"/>
  <c r="AC200" i="59"/>
  <c r="AB200" i="59"/>
  <c r="AD176" i="57"/>
  <c r="F176" i="57"/>
  <c r="M176" i="57"/>
  <c r="AJ176" i="57"/>
  <c r="AH176" i="57"/>
  <c r="AE176" i="57"/>
  <c r="J176" i="57"/>
  <c r="P176" i="57"/>
  <c r="V176" i="57"/>
  <c r="L176" i="57"/>
  <c r="E176" i="57"/>
  <c r="O176" i="57"/>
  <c r="AC176" i="57"/>
  <c r="H176" i="57"/>
  <c r="AK176" i="57"/>
  <c r="K176" i="57"/>
  <c r="G176" i="57"/>
  <c r="T176" i="57"/>
  <c r="AI176" i="57"/>
  <c r="AA176" i="57"/>
  <c r="Y176" i="57"/>
  <c r="R176" i="57"/>
  <c r="AF176" i="57"/>
  <c r="U176" i="57"/>
  <c r="S176" i="57"/>
  <c r="AB176" i="57"/>
  <c r="I176" i="57"/>
  <c r="Q176" i="57"/>
  <c r="AG176" i="57"/>
  <c r="N176" i="57"/>
  <c r="Z176" i="57"/>
  <c r="W176" i="57"/>
  <c r="X176" i="57"/>
  <c r="G145" i="44"/>
  <c r="G172" i="44" s="1"/>
  <c r="G147" i="44"/>
  <c r="G174" i="44" s="1"/>
  <c r="G144" i="44"/>
  <c r="G171" i="44" s="1"/>
  <c r="G149" i="44"/>
  <c r="G176" i="44" s="1"/>
  <c r="G148" i="44"/>
  <c r="G175" i="44" s="1"/>
  <c r="G146" i="44"/>
  <c r="G173" i="44" s="1"/>
  <c r="E26" i="51"/>
  <c r="G105" i="48"/>
  <c r="G80" i="41"/>
  <c r="L630" i="47"/>
  <c r="F147" i="41"/>
  <c r="D220" i="46"/>
  <c r="D243" i="46" s="1"/>
  <c r="D175" i="46"/>
  <c r="D193" i="46" s="1"/>
  <c r="D179" i="46"/>
  <c r="D197" i="46" s="1"/>
  <c r="D224" i="46"/>
  <c r="D250" i="46" s="1"/>
  <c r="AE126" i="55"/>
  <c r="K126" i="55"/>
  <c r="AJ126" i="55"/>
  <c r="AC126" i="55"/>
  <c r="AG126" i="55"/>
  <c r="O126" i="55"/>
  <c r="H126" i="55"/>
  <c r="AF126" i="55"/>
  <c r="M126" i="55"/>
  <c r="V126" i="55"/>
  <c r="Y126" i="55"/>
  <c r="L126" i="55"/>
  <c r="N126" i="55"/>
  <c r="AI126" i="55"/>
  <c r="AD126" i="55"/>
  <c r="T126" i="55"/>
  <c r="AB126" i="55"/>
  <c r="G126" i="55"/>
  <c r="W126" i="55"/>
  <c r="S126" i="55"/>
  <c r="I126" i="55"/>
  <c r="J126" i="55"/>
  <c r="X126" i="55"/>
  <c r="AH126" i="55"/>
  <c r="AK126" i="55"/>
  <c r="F126" i="55"/>
  <c r="AA126" i="55"/>
  <c r="E126" i="55"/>
  <c r="Z126" i="55"/>
  <c r="P126" i="55"/>
  <c r="Q126" i="55"/>
  <c r="U126" i="55"/>
  <c r="R126" i="55"/>
  <c r="D183" i="45"/>
  <c r="D200" i="45" s="1"/>
  <c r="D228" i="45"/>
  <c r="D254" i="45" s="1"/>
  <c r="D230" i="45"/>
  <c r="D256" i="45" s="1"/>
  <c r="D185" i="45"/>
  <c r="D202" i="45" s="1"/>
  <c r="D233" i="20"/>
  <c r="D259" i="20" s="1"/>
  <c r="D188" i="20"/>
  <c r="D205" i="20" s="1"/>
  <c r="D227" i="20"/>
  <c r="D250" i="20" s="1"/>
  <c r="D182" i="20"/>
  <c r="D200" i="20" s="1"/>
  <c r="D177" i="40"/>
  <c r="D195" i="40" s="1"/>
  <c r="D222" i="40"/>
  <c r="D245" i="40" s="1"/>
  <c r="D231" i="40"/>
  <c r="D257" i="40" s="1"/>
  <c r="D186" i="40"/>
  <c r="D203" i="40" s="1"/>
  <c r="AD251" i="57"/>
  <c r="I251" i="57"/>
  <c r="F251" i="57"/>
  <c r="AE251" i="57"/>
  <c r="P251" i="57"/>
  <c r="T251" i="57"/>
  <c r="Y251" i="57"/>
  <c r="R251" i="57"/>
  <c r="AC251" i="57"/>
  <c r="Z251" i="57"/>
  <c r="AK251" i="57"/>
  <c r="U251" i="57"/>
  <c r="M251" i="57"/>
  <c r="S251" i="57"/>
  <c r="W251" i="57"/>
  <c r="L251" i="57"/>
  <c r="AI251" i="57"/>
  <c r="Q251" i="57"/>
  <c r="AG251" i="57"/>
  <c r="AB251" i="57"/>
  <c r="AA251" i="57"/>
  <c r="N251" i="57"/>
  <c r="O251" i="57"/>
  <c r="E251" i="57"/>
  <c r="J251" i="57"/>
  <c r="X251" i="57"/>
  <c r="AJ251" i="57"/>
  <c r="H251" i="57"/>
  <c r="AH251" i="57"/>
  <c r="V251" i="57"/>
  <c r="G251" i="57"/>
  <c r="K251" i="57"/>
  <c r="AF251" i="57"/>
  <c r="D183" i="44"/>
  <c r="D201" i="44" s="1"/>
  <c r="D228" i="44"/>
  <c r="D254" i="44" s="1"/>
  <c r="D232" i="44"/>
  <c r="D258" i="44" s="1"/>
  <c r="D187" i="44"/>
  <c r="D204" i="44" s="1"/>
  <c r="V326" i="57"/>
  <c r="K326" i="57"/>
  <c r="E326" i="57"/>
  <c r="AA326" i="57"/>
  <c r="O326" i="57"/>
  <c r="AF326" i="57"/>
  <c r="W326" i="57"/>
  <c r="AK326" i="57"/>
  <c r="I326" i="57"/>
  <c r="U326" i="57"/>
  <c r="P326" i="57"/>
  <c r="N326" i="57"/>
  <c r="S326" i="57"/>
  <c r="Q326" i="57"/>
  <c r="AH326" i="57"/>
  <c r="T326" i="57"/>
  <c r="AI326" i="57"/>
  <c r="H326" i="57"/>
  <c r="J326" i="57"/>
  <c r="X326" i="57"/>
  <c r="AD326" i="57"/>
  <c r="AB326" i="57"/>
  <c r="AJ326" i="57"/>
  <c r="G326" i="57"/>
  <c r="R326" i="57"/>
  <c r="F326" i="57"/>
  <c r="AE326" i="57"/>
  <c r="L326" i="57"/>
  <c r="Y326" i="57"/>
  <c r="AC326" i="57"/>
  <c r="AG326" i="57"/>
  <c r="M326" i="57"/>
  <c r="Z326" i="57"/>
  <c r="D189" i="35"/>
  <c r="D206" i="35" s="1"/>
  <c r="D234" i="35"/>
  <c r="D260" i="35" s="1"/>
  <c r="D15" i="55"/>
  <c r="D15" i="58"/>
  <c r="J36" i="47"/>
  <c r="D15" i="54"/>
  <c r="D15" i="59"/>
  <c r="D15" i="56"/>
  <c r="D15" i="57"/>
  <c r="D18" i="54"/>
  <c r="D18" i="57"/>
  <c r="D18" i="55"/>
  <c r="J39" i="47"/>
  <c r="D18" i="56"/>
  <c r="D18" i="59"/>
  <c r="D18" i="58"/>
  <c r="J5" i="38"/>
  <c r="J11" i="38" s="1"/>
  <c r="J5" i="40"/>
  <c r="J11" i="40" s="1"/>
  <c r="J5" i="48"/>
  <c r="J5" i="34"/>
  <c r="J11" i="34" s="1"/>
  <c r="J5" i="44"/>
  <c r="J11" i="44" s="1"/>
  <c r="J5" i="45"/>
  <c r="J11" i="45" s="1"/>
  <c r="J5" i="39"/>
  <c r="J11" i="39" s="1"/>
  <c r="J5" i="43"/>
  <c r="J11" i="43" s="1"/>
  <c r="J5" i="1"/>
  <c r="J11" i="1" s="1"/>
  <c r="J5" i="41"/>
  <c r="J11" i="41" s="1"/>
  <c r="J5" i="42"/>
  <c r="J11" i="42" s="1"/>
  <c r="J5" i="20"/>
  <c r="J11" i="20" s="1"/>
  <c r="J5" i="37"/>
  <c r="J11" i="37" s="1"/>
  <c r="J5" i="46"/>
  <c r="J11" i="46" s="1"/>
  <c r="J5" i="36"/>
  <c r="J11" i="36" s="1"/>
  <c r="J5" i="35"/>
  <c r="J11" i="35" s="1"/>
  <c r="D175" i="43"/>
  <c r="D193" i="43" s="1"/>
  <c r="D220" i="43"/>
  <c r="D243" i="43" s="1"/>
  <c r="L362" i="47"/>
  <c r="G80" i="37"/>
  <c r="F147" i="37"/>
  <c r="D178" i="42"/>
  <c r="D196" i="42" s="1"/>
  <c r="D223" i="42"/>
  <c r="D246" i="42" s="1"/>
  <c r="D229" i="42"/>
  <c r="D255" i="42" s="1"/>
  <c r="D184" i="42"/>
  <c r="D201" i="42" s="1"/>
  <c r="D179" i="34"/>
  <c r="D197" i="34" s="1"/>
  <c r="D224" i="34"/>
  <c r="D247" i="34" s="1"/>
  <c r="D229" i="34"/>
  <c r="D255" i="34" s="1"/>
  <c r="D184" i="34"/>
  <c r="F142" i="37"/>
  <c r="F169" i="37" s="1"/>
  <c r="F143" i="37"/>
  <c r="F170" i="37" s="1"/>
  <c r="F145" i="37"/>
  <c r="F172" i="37" s="1"/>
  <c r="F140" i="37"/>
  <c r="F167" i="37" s="1"/>
  <c r="F141" i="37"/>
  <c r="F168" i="37" s="1"/>
  <c r="F144" i="37"/>
  <c r="F171" i="37" s="1"/>
  <c r="M562" i="47"/>
  <c r="H79" i="40"/>
  <c r="G139" i="40"/>
  <c r="K27" i="47"/>
  <c r="E152" i="1"/>
  <c r="L697" i="47"/>
  <c r="G80" i="42"/>
  <c r="F147" i="42"/>
  <c r="D193" i="41"/>
  <c r="M350" i="55"/>
  <c r="AE350" i="55"/>
  <c r="AC350" i="55"/>
  <c r="AK350" i="55"/>
  <c r="AA350" i="55"/>
  <c r="V350" i="55"/>
  <c r="W350" i="55"/>
  <c r="Z350" i="55"/>
  <c r="Q350" i="55"/>
  <c r="L350" i="55"/>
  <c r="F350" i="55"/>
  <c r="I350" i="55"/>
  <c r="P350" i="55"/>
  <c r="X350" i="55"/>
  <c r="O350" i="55"/>
  <c r="AF350" i="55"/>
  <c r="AH350" i="55"/>
  <c r="AJ350" i="55"/>
  <c r="J350" i="55"/>
  <c r="N350" i="55"/>
  <c r="AD350" i="55"/>
  <c r="T350" i="55"/>
  <c r="AG350" i="55"/>
  <c r="K350" i="55"/>
  <c r="Y350" i="55"/>
  <c r="E350" i="55"/>
  <c r="AB350" i="55"/>
  <c r="S350" i="55"/>
  <c r="H350" i="55"/>
  <c r="G350" i="55"/>
  <c r="U350" i="55"/>
  <c r="AI350" i="55"/>
  <c r="R350" i="55"/>
  <c r="S51" i="57"/>
  <c r="AI51" i="57"/>
  <c r="AE51" i="57"/>
  <c r="U51" i="57"/>
  <c r="N51" i="57"/>
  <c r="Q51" i="57"/>
  <c r="X51" i="57"/>
  <c r="AA51" i="57"/>
  <c r="M51" i="57"/>
  <c r="AB51" i="57"/>
  <c r="AH51" i="57"/>
  <c r="I51" i="57"/>
  <c r="E51" i="57"/>
  <c r="F51" i="57"/>
  <c r="AK51" i="57"/>
  <c r="AJ51" i="57"/>
  <c r="J51" i="57"/>
  <c r="R51" i="57"/>
  <c r="Y51" i="57"/>
  <c r="AD51" i="57"/>
  <c r="Z51" i="57"/>
  <c r="AF51" i="57"/>
  <c r="V51" i="57"/>
  <c r="AG51" i="57"/>
  <c r="P51" i="57"/>
  <c r="O51" i="57"/>
  <c r="AC51" i="57"/>
  <c r="T51" i="57"/>
  <c r="K51" i="57"/>
  <c r="H51" i="57"/>
  <c r="W51" i="57"/>
  <c r="G51" i="57"/>
  <c r="L51" i="57"/>
  <c r="S225" i="58"/>
  <c r="X225" i="58"/>
  <c r="W225" i="58"/>
  <c r="AJ225" i="58"/>
  <c r="AE225" i="58"/>
  <c r="AK225" i="58"/>
  <c r="N225" i="58"/>
  <c r="AI225" i="58"/>
  <c r="AF225" i="58"/>
  <c r="L225" i="58"/>
  <c r="P225" i="58"/>
  <c r="T225" i="58"/>
  <c r="E225" i="58"/>
  <c r="Z225" i="58"/>
  <c r="F225" i="58"/>
  <c r="AC225" i="58"/>
  <c r="I225" i="58"/>
  <c r="V225" i="58"/>
  <c r="M225" i="58"/>
  <c r="AG225" i="58"/>
  <c r="H225" i="58"/>
  <c r="R225" i="58"/>
  <c r="J225" i="58"/>
  <c r="AB225" i="58"/>
  <c r="K225" i="58"/>
  <c r="AH225" i="58"/>
  <c r="U225" i="58"/>
  <c r="AA225" i="58"/>
  <c r="Y225" i="58"/>
  <c r="O225" i="58"/>
  <c r="AD225" i="58"/>
  <c r="Q225" i="58"/>
  <c r="G225" i="58"/>
  <c r="T175" i="56"/>
  <c r="S175" i="56"/>
  <c r="AD175" i="56"/>
  <c r="L175" i="56"/>
  <c r="N175" i="56"/>
  <c r="AB175" i="56"/>
  <c r="F175" i="56"/>
  <c r="AE175" i="56"/>
  <c r="AK175" i="56"/>
  <c r="AJ175" i="56"/>
  <c r="J175" i="56"/>
  <c r="AG175" i="56"/>
  <c r="AC175" i="56"/>
  <c r="K175" i="56"/>
  <c r="AH175" i="56"/>
  <c r="Y175" i="56"/>
  <c r="M175" i="56"/>
  <c r="I175" i="56"/>
  <c r="R175" i="56"/>
  <c r="X175" i="56"/>
  <c r="AF175" i="56"/>
  <c r="E175" i="56"/>
  <c r="AA175" i="56"/>
  <c r="H175" i="56"/>
  <c r="AI175" i="56"/>
  <c r="P175" i="56"/>
  <c r="O175" i="56"/>
  <c r="U175" i="56"/>
  <c r="V175" i="56"/>
  <c r="G175" i="56"/>
  <c r="W175" i="56"/>
  <c r="Q175" i="56"/>
  <c r="Z175" i="56"/>
  <c r="O69" i="47"/>
  <c r="I167" i="20"/>
  <c r="I152" i="20"/>
  <c r="I144" i="20"/>
  <c r="O404" i="47"/>
  <c r="I162" i="38"/>
  <c r="E208" i="38"/>
  <c r="D227" i="41"/>
  <c r="D253" i="41" s="1"/>
  <c r="D182" i="41"/>
  <c r="D199" i="41" s="1"/>
  <c r="D224" i="41"/>
  <c r="D250" i="41" s="1"/>
  <c r="D179" i="41"/>
  <c r="D197" i="41" s="1"/>
  <c r="H79" i="42"/>
  <c r="G139" i="42"/>
  <c r="M696" i="47"/>
  <c r="D196" i="46"/>
  <c r="Q376" i="55"/>
  <c r="AE376" i="55"/>
  <c r="AB376" i="55"/>
  <c r="O376" i="55"/>
  <c r="AA376" i="55"/>
  <c r="Y376" i="55"/>
  <c r="G376" i="55"/>
  <c r="I376" i="55"/>
  <c r="U376" i="55"/>
  <c r="M376" i="55"/>
  <c r="S376" i="55"/>
  <c r="AG376" i="55"/>
  <c r="AC376" i="55"/>
  <c r="AJ376" i="55"/>
  <c r="P376" i="55"/>
  <c r="V376" i="55"/>
  <c r="W376" i="55"/>
  <c r="L376" i="55"/>
  <c r="AI376" i="55"/>
  <c r="E376" i="55"/>
  <c r="AD376" i="55"/>
  <c r="T376" i="55"/>
  <c r="Z376" i="55"/>
  <c r="X376" i="55"/>
  <c r="AH376" i="55"/>
  <c r="N376" i="55"/>
  <c r="AF376" i="55"/>
  <c r="F376" i="55"/>
  <c r="H376" i="55"/>
  <c r="J376" i="55"/>
  <c r="R376" i="55"/>
  <c r="K376" i="55"/>
  <c r="AK376" i="55"/>
  <c r="S125" i="57"/>
  <c r="G125" i="57"/>
  <c r="AK125" i="57"/>
  <c r="O125" i="57"/>
  <c r="AF125" i="57"/>
  <c r="R125" i="57"/>
  <c r="F125" i="57"/>
  <c r="X125" i="57"/>
  <c r="AG125" i="57"/>
  <c r="AE125" i="57"/>
  <c r="U125" i="57"/>
  <c r="AA125" i="57"/>
  <c r="E125" i="57"/>
  <c r="J125" i="57"/>
  <c r="AI125" i="57"/>
  <c r="T125" i="57"/>
  <c r="AH125" i="57"/>
  <c r="I125" i="57"/>
  <c r="AD125" i="57"/>
  <c r="AJ125" i="57"/>
  <c r="V125" i="57"/>
  <c r="AC125" i="57"/>
  <c r="N125" i="57"/>
  <c r="H125" i="57"/>
  <c r="K125" i="57"/>
  <c r="M125" i="57"/>
  <c r="L125" i="57"/>
  <c r="Y125" i="57"/>
  <c r="P125" i="57"/>
  <c r="W125" i="57"/>
  <c r="Z125" i="57"/>
  <c r="Q125" i="57"/>
  <c r="AB125" i="57"/>
  <c r="D201" i="35"/>
  <c r="R201" i="57"/>
  <c r="AC201" i="57"/>
  <c r="K201" i="57"/>
  <c r="AI201" i="57"/>
  <c r="AA201" i="57"/>
  <c r="F201" i="57"/>
  <c r="Q201" i="57"/>
  <c r="AF201" i="57"/>
  <c r="P201" i="57"/>
  <c r="Y201" i="57"/>
  <c r="M201" i="57"/>
  <c r="N201" i="57"/>
  <c r="S201" i="57"/>
  <c r="AD201" i="57"/>
  <c r="T201" i="57"/>
  <c r="X201" i="57"/>
  <c r="AJ201" i="57"/>
  <c r="O201" i="57"/>
  <c r="AE201" i="57"/>
  <c r="W201" i="57"/>
  <c r="E201" i="57"/>
  <c r="G201" i="57"/>
  <c r="U201" i="57"/>
  <c r="V201" i="57"/>
  <c r="AG201" i="57"/>
  <c r="AK201" i="57"/>
  <c r="AH201" i="57"/>
  <c r="AB201" i="57"/>
  <c r="J201" i="57"/>
  <c r="H201" i="57"/>
  <c r="I201" i="57"/>
  <c r="L201" i="57"/>
  <c r="Z201" i="57"/>
  <c r="G226" i="57"/>
  <c r="AB226" i="57"/>
  <c r="N226" i="57"/>
  <c r="S226" i="57"/>
  <c r="AG226" i="57"/>
  <c r="Q226" i="57"/>
  <c r="F226" i="57"/>
  <c r="L226" i="57"/>
  <c r="X226" i="57"/>
  <c r="V226" i="57"/>
  <c r="AD226" i="57"/>
  <c r="J226" i="57"/>
  <c r="AC226" i="57"/>
  <c r="AH226" i="57"/>
  <c r="U226" i="57"/>
  <c r="AK226" i="57"/>
  <c r="Z226" i="57"/>
  <c r="I226" i="57"/>
  <c r="E226" i="57"/>
  <c r="AJ226" i="57"/>
  <c r="K226" i="57"/>
  <c r="T226" i="57"/>
  <c r="AF226" i="57"/>
  <c r="AE226" i="57"/>
  <c r="R226" i="57"/>
  <c r="P226" i="57"/>
  <c r="M226" i="57"/>
  <c r="AA226" i="57"/>
  <c r="H226" i="57"/>
  <c r="AI226" i="57"/>
  <c r="W226" i="57"/>
  <c r="O226" i="57"/>
  <c r="Y226" i="57"/>
  <c r="G149" i="36"/>
  <c r="G176" i="36" s="1"/>
  <c r="G147" i="36"/>
  <c r="G174" i="36" s="1"/>
  <c r="G145" i="36"/>
  <c r="G172" i="36" s="1"/>
  <c r="G146" i="36"/>
  <c r="G173" i="36" s="1"/>
  <c r="G144" i="36"/>
  <c r="G171" i="36" s="1"/>
  <c r="G148" i="36"/>
  <c r="G175" i="36" s="1"/>
  <c r="D217" i="1"/>
  <c r="D265" i="1" s="1"/>
  <c r="D172" i="1"/>
  <c r="O250" i="57"/>
  <c r="H250" i="57"/>
  <c r="R250" i="57"/>
  <c r="U250" i="57"/>
  <c r="J250" i="57"/>
  <c r="V250" i="57"/>
  <c r="F250" i="57"/>
  <c r="AK250" i="57"/>
  <c r="AH250" i="57"/>
  <c r="AD250" i="57"/>
  <c r="X250" i="57"/>
  <c r="W250" i="57"/>
  <c r="L250" i="57"/>
  <c r="AJ250" i="57"/>
  <c r="N250" i="57"/>
  <c r="AI250" i="57"/>
  <c r="AF250" i="57"/>
  <c r="Y250" i="57"/>
  <c r="AG250" i="57"/>
  <c r="AB250" i="57"/>
  <c r="E250" i="57"/>
  <c r="K250" i="57"/>
  <c r="I250" i="57"/>
  <c r="S250" i="57"/>
  <c r="Q250" i="57"/>
  <c r="M250" i="57"/>
  <c r="P250" i="57"/>
  <c r="AC250" i="57"/>
  <c r="Z250" i="57"/>
  <c r="T250" i="57"/>
  <c r="AE250" i="57"/>
  <c r="AA250" i="57"/>
  <c r="G250" i="57"/>
  <c r="D186" i="36"/>
  <c r="D203" i="36" s="1"/>
  <c r="D231" i="36"/>
  <c r="D257" i="36" s="1"/>
  <c r="D232" i="39"/>
  <c r="D258" i="39" s="1"/>
  <c r="D187" i="39"/>
  <c r="D204" i="39" s="1"/>
  <c r="D228" i="39"/>
  <c r="D254" i="39" s="1"/>
  <c r="D183" i="39"/>
  <c r="D200" i="39" s="1"/>
  <c r="D230" i="37"/>
  <c r="D256" i="37" s="1"/>
  <c r="D185" i="37"/>
  <c r="D202" i="37" s="1"/>
  <c r="X276" i="55"/>
  <c r="H276" i="55"/>
  <c r="AK276" i="55"/>
  <c r="J276" i="55"/>
  <c r="Z276" i="55"/>
  <c r="W276" i="55"/>
  <c r="T276" i="55"/>
  <c r="AI276" i="55"/>
  <c r="E276" i="55"/>
  <c r="Y276" i="55"/>
  <c r="L276" i="55"/>
  <c r="AF276" i="55"/>
  <c r="K276" i="55"/>
  <c r="AA276" i="55"/>
  <c r="O276" i="55"/>
  <c r="R276" i="55"/>
  <c r="Q276" i="55"/>
  <c r="M276" i="55"/>
  <c r="I276" i="55"/>
  <c r="AD276" i="55"/>
  <c r="AJ276" i="55"/>
  <c r="AH276" i="55"/>
  <c r="U276" i="55"/>
  <c r="AG276" i="55"/>
  <c r="AE276" i="55"/>
  <c r="F276" i="55"/>
  <c r="S276" i="55"/>
  <c r="AC276" i="55"/>
  <c r="V276" i="55"/>
  <c r="P276" i="55"/>
  <c r="AB276" i="55"/>
  <c r="N276" i="55"/>
  <c r="G276" i="55"/>
  <c r="AK300" i="59"/>
  <c r="T300" i="59"/>
  <c r="P300" i="59"/>
  <c r="L300" i="59"/>
  <c r="U300" i="59"/>
  <c r="AG300" i="59"/>
  <c r="AC300" i="59"/>
  <c r="Y300" i="59"/>
  <c r="E300" i="59"/>
  <c r="Q300" i="59"/>
  <c r="M300" i="59"/>
  <c r="I300" i="59"/>
  <c r="V300" i="59"/>
  <c r="AH300" i="59"/>
  <c r="AD300" i="59"/>
  <c r="Z300" i="59"/>
  <c r="W300" i="59"/>
  <c r="F300" i="59"/>
  <c r="R300" i="59"/>
  <c r="N300" i="59"/>
  <c r="J300" i="59"/>
  <c r="G300" i="59"/>
  <c r="AI300" i="59"/>
  <c r="AE300" i="59"/>
  <c r="AA300" i="59"/>
  <c r="X300" i="59"/>
  <c r="S300" i="59"/>
  <c r="O300" i="59"/>
  <c r="K300" i="59"/>
  <c r="H300" i="59"/>
  <c r="AJ300" i="59"/>
  <c r="AF300" i="59"/>
  <c r="AB300" i="59"/>
  <c r="AH151" i="56"/>
  <c r="AD151" i="56"/>
  <c r="Z151" i="56"/>
  <c r="AK151" i="56"/>
  <c r="Q151" i="56"/>
  <c r="R151" i="56"/>
  <c r="N151" i="56"/>
  <c r="J151" i="56"/>
  <c r="V151" i="56"/>
  <c r="AC151" i="56"/>
  <c r="Y151" i="56"/>
  <c r="U151" i="56"/>
  <c r="F151" i="56"/>
  <c r="X151" i="56"/>
  <c r="M151" i="56"/>
  <c r="I151" i="56"/>
  <c r="E151" i="56"/>
  <c r="AG151" i="56"/>
  <c r="AB151" i="56"/>
  <c r="P151" i="56"/>
  <c r="L151" i="56"/>
  <c r="H151" i="56"/>
  <c r="AJ151" i="56"/>
  <c r="AE151" i="56"/>
  <c r="AA151" i="56"/>
  <c r="W151" i="56"/>
  <c r="AI151" i="56"/>
  <c r="T151" i="56"/>
  <c r="O151" i="56"/>
  <c r="K151" i="56"/>
  <c r="G151" i="56"/>
  <c r="S151" i="56"/>
  <c r="AF151" i="56"/>
  <c r="U426" i="47" l="1"/>
  <c r="AC426" i="47"/>
  <c r="AE291" i="47"/>
  <c r="Q291" i="47"/>
  <c r="O894" i="47"/>
  <c r="X894" i="47"/>
  <c r="Z894" i="47"/>
  <c r="AI828" i="47"/>
  <c r="AD425" i="47"/>
  <c r="AN894" i="47"/>
  <c r="R492" i="47"/>
  <c r="AO894" i="47"/>
  <c r="AF828" i="47"/>
  <c r="T426" i="47"/>
  <c r="AD492" i="47"/>
  <c r="P894" i="47"/>
  <c r="L492" i="47"/>
  <c r="D209" i="34"/>
  <c r="B5" i="49" s="1"/>
  <c r="AK894" i="47"/>
  <c r="D205" i="43"/>
  <c r="B14" i="49" s="1"/>
  <c r="D205" i="37"/>
  <c r="B8" i="49" s="1"/>
  <c r="D205" i="46"/>
  <c r="B17" i="49" s="1"/>
  <c r="D209" i="44"/>
  <c r="B15" i="49" s="1"/>
  <c r="D209" i="35"/>
  <c r="B6" i="49" s="1"/>
  <c r="D205" i="42"/>
  <c r="B13" i="49" s="1"/>
  <c r="D209" i="36"/>
  <c r="B7" i="49" s="1"/>
  <c r="R694" i="47"/>
  <c r="R962" i="47"/>
  <c r="AB559" i="47"/>
  <c r="R292" i="47"/>
  <c r="Z493" i="47"/>
  <c r="AB962" i="47"/>
  <c r="M292" i="47"/>
  <c r="Q292" i="47"/>
  <c r="Y359" i="47"/>
  <c r="AB291" i="47"/>
  <c r="I163" i="38"/>
  <c r="I190" i="38" s="1"/>
  <c r="U559" i="47"/>
  <c r="AF559" i="47"/>
  <c r="V694" i="47"/>
  <c r="AP291" i="47"/>
  <c r="N962" i="47"/>
  <c r="AJ962" i="47"/>
  <c r="AI962" i="47"/>
  <c r="AG962" i="47"/>
  <c r="AE559" i="47"/>
  <c r="N559" i="47"/>
  <c r="E223" i="53"/>
  <c r="E69" i="40" s="1"/>
  <c r="E224" i="53"/>
  <c r="E70" i="40" s="1"/>
  <c r="E217" i="53"/>
  <c r="E63" i="40" s="1"/>
  <c r="E214" i="53"/>
  <c r="E60" i="40" s="1"/>
  <c r="E220" i="53"/>
  <c r="E66" i="40" s="1"/>
  <c r="E216" i="53"/>
  <c r="E62" i="40" s="1"/>
  <c r="E222" i="53"/>
  <c r="E68" i="40" s="1"/>
  <c r="E215" i="53"/>
  <c r="E61" i="40" s="1"/>
  <c r="E221" i="53"/>
  <c r="E67" i="40" s="1"/>
  <c r="E219" i="53"/>
  <c r="E65" i="40" s="1"/>
  <c r="AK559" i="47"/>
  <c r="E213" i="1"/>
  <c r="G145" i="40"/>
  <c r="G172" i="40" s="1"/>
  <c r="G142" i="40"/>
  <c r="G169" i="40" s="1"/>
  <c r="G141" i="40"/>
  <c r="G168" i="40" s="1"/>
  <c r="G143" i="40"/>
  <c r="G170" i="40" s="1"/>
  <c r="G140" i="40"/>
  <c r="G167" i="40" s="1"/>
  <c r="G144" i="40"/>
  <c r="G171" i="40" s="1"/>
  <c r="P203" i="47"/>
  <c r="J166" i="35"/>
  <c r="J151" i="35"/>
  <c r="J143" i="35"/>
  <c r="P739" i="47"/>
  <c r="J162" i="43"/>
  <c r="D205" i="38"/>
  <c r="B9" i="49" s="1"/>
  <c r="W292" i="47"/>
  <c r="AD292" i="47"/>
  <c r="AJ292" i="47"/>
  <c r="N292" i="47"/>
  <c r="F26" i="51"/>
  <c r="H105" i="48"/>
  <c r="F208" i="43"/>
  <c r="F212" i="44"/>
  <c r="AQ359" i="47"/>
  <c r="Q359" i="47"/>
  <c r="AB359" i="47"/>
  <c r="U359" i="47"/>
  <c r="AO560" i="47"/>
  <c r="AD560" i="47"/>
  <c r="AA560" i="47"/>
  <c r="AC560" i="47"/>
  <c r="Y493" i="47"/>
  <c r="U493" i="47"/>
  <c r="X493" i="47"/>
  <c r="S493" i="47"/>
  <c r="D225" i="1"/>
  <c r="D248" i="1" s="1"/>
  <c r="D180" i="1"/>
  <c r="D198" i="1" s="1"/>
  <c r="D182" i="1"/>
  <c r="D200" i="1" s="1"/>
  <c r="B23" i="49" s="1"/>
  <c r="D227" i="1"/>
  <c r="D250" i="1" s="1"/>
  <c r="H139" i="46"/>
  <c r="I79" i="46"/>
  <c r="N964" i="47"/>
  <c r="Z627" i="47"/>
  <c r="AF224" i="47"/>
  <c r="T224" i="47"/>
  <c r="AJ224" i="47"/>
  <c r="I163" i="37"/>
  <c r="I190" i="37" s="1"/>
  <c r="AC760" i="47"/>
  <c r="AM760" i="47"/>
  <c r="N760" i="47"/>
  <c r="U760" i="47"/>
  <c r="M961" i="47"/>
  <c r="AK961" i="47"/>
  <c r="AJ961" i="47"/>
  <c r="S961" i="47"/>
  <c r="W90" i="47"/>
  <c r="Y90" i="47"/>
  <c r="AD91" i="47"/>
  <c r="S894" i="47"/>
  <c r="R26" i="57"/>
  <c r="P26" i="57"/>
  <c r="N26" i="57"/>
  <c r="AC26" i="57"/>
  <c r="O26" i="57"/>
  <c r="W26" i="57"/>
  <c r="AH26" i="57"/>
  <c r="X26" i="57"/>
  <c r="AD26" i="57"/>
  <c r="S26" i="57"/>
  <c r="Z26" i="57"/>
  <c r="J26" i="57"/>
  <c r="AG26" i="57"/>
  <c r="K26" i="57"/>
  <c r="AF26" i="57"/>
  <c r="AJ26" i="57"/>
  <c r="AE26" i="57"/>
  <c r="V26" i="57"/>
  <c r="E26" i="57"/>
  <c r="I26" i="57"/>
  <c r="Q26" i="57"/>
  <c r="AK26" i="57"/>
  <c r="AB26" i="57"/>
  <c r="Y26" i="57"/>
  <c r="G26" i="57"/>
  <c r="AI26" i="57"/>
  <c r="F26" i="57"/>
  <c r="M26" i="57"/>
  <c r="T26" i="57"/>
  <c r="H26" i="57"/>
  <c r="U26" i="57"/>
  <c r="L26" i="57"/>
  <c r="AA26" i="57"/>
  <c r="AE426" i="47"/>
  <c r="Z761" i="47"/>
  <c r="AL761" i="47"/>
  <c r="AN761" i="47"/>
  <c r="N761" i="47"/>
  <c r="AF225" i="47"/>
  <c r="R225" i="47"/>
  <c r="AG91" i="47"/>
  <c r="AF91" i="47"/>
  <c r="AJ91" i="47"/>
  <c r="AF894" i="47"/>
  <c r="T828" i="47"/>
  <c r="V828" i="47"/>
  <c r="N828" i="47"/>
  <c r="AP828" i="47"/>
  <c r="M158" i="47"/>
  <c r="V158" i="47"/>
  <c r="AL158" i="47"/>
  <c r="AQ158" i="47"/>
  <c r="F208" i="39"/>
  <c r="AI895" i="47"/>
  <c r="AM895" i="47"/>
  <c r="AC895" i="47"/>
  <c r="AO895" i="47"/>
  <c r="AE895" i="47"/>
  <c r="I146" i="35"/>
  <c r="I173" i="35" s="1"/>
  <c r="I149" i="35"/>
  <c r="I176" i="35" s="1"/>
  <c r="I144" i="35"/>
  <c r="I171" i="35" s="1"/>
  <c r="I145" i="35"/>
  <c r="I172" i="35" s="1"/>
  <c r="I148" i="35"/>
  <c r="I175" i="35" s="1"/>
  <c r="I147" i="35"/>
  <c r="I174" i="35" s="1"/>
  <c r="G140" i="45"/>
  <c r="G167" i="45" s="1"/>
  <c r="G141" i="45"/>
  <c r="G168" i="45" s="1"/>
  <c r="G145" i="45"/>
  <c r="G172" i="45" s="1"/>
  <c r="G143" i="45"/>
  <c r="G170" i="45" s="1"/>
  <c r="G142" i="45"/>
  <c r="G169" i="45" s="1"/>
  <c r="G144" i="45"/>
  <c r="G171" i="45" s="1"/>
  <c r="AH358" i="47"/>
  <c r="V358" i="47"/>
  <c r="P358" i="47"/>
  <c r="AM358" i="47"/>
  <c r="X827" i="47"/>
  <c r="E322" i="53"/>
  <c r="E319" i="53"/>
  <c r="E65" i="44" s="1"/>
  <c r="E323" i="53"/>
  <c r="E69" i="44" s="1"/>
  <c r="E316" i="53"/>
  <c r="E62" i="44" s="1"/>
  <c r="E315" i="53"/>
  <c r="E61" i="44" s="1"/>
  <c r="E317" i="53"/>
  <c r="E63" i="44" s="1"/>
  <c r="E321" i="53"/>
  <c r="E67" i="44" s="1"/>
  <c r="E324" i="53"/>
  <c r="E70" i="44" s="1"/>
  <c r="E314" i="53"/>
  <c r="E60" i="44" s="1"/>
  <c r="E320" i="53"/>
  <c r="E66" i="44" s="1"/>
  <c r="AA827" i="47"/>
  <c r="N291" i="47"/>
  <c r="AN291" i="47"/>
  <c r="G140" i="41"/>
  <c r="G167" i="41" s="1"/>
  <c r="G145" i="41"/>
  <c r="G172" i="41" s="1"/>
  <c r="G142" i="41"/>
  <c r="G169" i="41" s="1"/>
  <c r="G144" i="41"/>
  <c r="G171" i="41" s="1"/>
  <c r="G143" i="41"/>
  <c r="G170" i="41" s="1"/>
  <c r="G141" i="41"/>
  <c r="G168" i="41" s="1"/>
  <c r="AB426" i="47"/>
  <c r="AL426" i="47"/>
  <c r="AQ492" i="47"/>
  <c r="X626" i="47"/>
  <c r="AB626" i="47"/>
  <c r="AL626" i="47"/>
  <c r="L626" i="47"/>
  <c r="F208" i="38"/>
  <c r="G143" i="43"/>
  <c r="G170" i="43" s="1"/>
  <c r="G142" i="43"/>
  <c r="G169" i="43" s="1"/>
  <c r="G141" i="43"/>
  <c r="G168" i="43" s="1"/>
  <c r="G144" i="43"/>
  <c r="G171" i="43" s="1"/>
  <c r="G145" i="43"/>
  <c r="G172" i="43" s="1"/>
  <c r="G140" i="43"/>
  <c r="G167" i="43" s="1"/>
  <c r="I163" i="45"/>
  <c r="I190" i="45" s="1"/>
  <c r="X425" i="47"/>
  <c r="Z425" i="47"/>
  <c r="W425" i="47"/>
  <c r="AF425" i="47"/>
  <c r="L27" i="47"/>
  <c r="F152" i="1"/>
  <c r="AA492" i="47"/>
  <c r="Q492" i="47"/>
  <c r="Y492" i="47"/>
  <c r="S962" i="47"/>
  <c r="R559" i="47"/>
  <c r="P806" i="47"/>
  <c r="J166" i="44"/>
  <c r="J151" i="44"/>
  <c r="J143" i="44"/>
  <c r="AI292" i="47"/>
  <c r="AA359" i="47"/>
  <c r="AN493" i="47"/>
  <c r="L12" i="19"/>
  <c r="K694" i="47"/>
  <c r="AD962" i="47"/>
  <c r="G142" i="42"/>
  <c r="G169" i="42" s="1"/>
  <c r="G145" i="42"/>
  <c r="G172" i="42" s="1"/>
  <c r="G141" i="42"/>
  <c r="G168" i="42" s="1"/>
  <c r="G140" i="42"/>
  <c r="G167" i="42" s="1"/>
  <c r="G143" i="42"/>
  <c r="G170" i="42" s="1"/>
  <c r="G144" i="42"/>
  <c r="G171" i="42" s="1"/>
  <c r="AA694" i="47"/>
  <c r="P962" i="47"/>
  <c r="AP962" i="47"/>
  <c r="X559" i="47"/>
  <c r="AN694" i="47"/>
  <c r="AG694" i="47"/>
  <c r="AC694" i="47"/>
  <c r="AB694" i="47"/>
  <c r="AP694" i="47"/>
  <c r="AF694" i="47"/>
  <c r="R291" i="47"/>
  <c r="AJ291" i="47"/>
  <c r="AQ291" i="47"/>
  <c r="L962" i="47"/>
  <c r="K962" i="47"/>
  <c r="AM962" i="47"/>
  <c r="U962" i="47"/>
  <c r="I145" i="20"/>
  <c r="I172" i="20" s="1"/>
  <c r="I146" i="20"/>
  <c r="I173" i="20" s="1"/>
  <c r="I147" i="20"/>
  <c r="I174" i="20" s="1"/>
  <c r="I148" i="20"/>
  <c r="I175" i="20" s="1"/>
  <c r="I150" i="20"/>
  <c r="I177" i="20" s="1"/>
  <c r="I149" i="20"/>
  <c r="I176" i="20" s="1"/>
  <c r="AG559" i="47"/>
  <c r="AM559" i="47"/>
  <c r="Z559" i="47"/>
  <c r="AP559" i="47"/>
  <c r="N562" i="47"/>
  <c r="H139" i="40"/>
  <c r="I79" i="40"/>
  <c r="P270" i="47"/>
  <c r="J166" i="36"/>
  <c r="J151" i="36"/>
  <c r="J143" i="36"/>
  <c r="P471" i="47"/>
  <c r="J162" i="39"/>
  <c r="V292" i="47"/>
  <c r="P292" i="47"/>
  <c r="AO292" i="47"/>
  <c r="U292" i="47"/>
  <c r="G147" i="43"/>
  <c r="M764" i="47"/>
  <c r="H80" i="43"/>
  <c r="N359" i="47"/>
  <c r="AC359" i="47"/>
  <c r="AJ359" i="47"/>
  <c r="AH359" i="47"/>
  <c r="Y560" i="47"/>
  <c r="L560" i="47"/>
  <c r="W560" i="47"/>
  <c r="X560" i="47"/>
  <c r="AF493" i="47"/>
  <c r="AJ493" i="47"/>
  <c r="K493" i="47"/>
  <c r="AG493" i="47"/>
  <c r="AP493" i="47"/>
  <c r="I167" i="34"/>
  <c r="I194" i="34" s="1"/>
  <c r="I212" i="34"/>
  <c r="D232" i="1"/>
  <c r="D258" i="1" s="1"/>
  <c r="D187" i="1"/>
  <c r="D204" i="1" s="1"/>
  <c r="B27" i="49" s="1"/>
  <c r="D237" i="1"/>
  <c r="D263" i="1" s="1"/>
  <c r="D192" i="1"/>
  <c r="G141" i="46"/>
  <c r="G168" i="46" s="1"/>
  <c r="G144" i="46"/>
  <c r="G171" i="46" s="1"/>
  <c r="G140" i="46"/>
  <c r="G167" i="46" s="1"/>
  <c r="G145" i="46"/>
  <c r="G172" i="46" s="1"/>
  <c r="G143" i="46"/>
  <c r="G170" i="46" s="1"/>
  <c r="G142" i="46"/>
  <c r="G169" i="46" s="1"/>
  <c r="R627" i="47"/>
  <c r="O627" i="47"/>
  <c r="S627" i="47"/>
  <c r="N224" i="47"/>
  <c r="O224" i="47"/>
  <c r="E96" i="53"/>
  <c r="E67" i="35" s="1"/>
  <c r="E98" i="53"/>
  <c r="E69" i="35" s="1"/>
  <c r="E94" i="53"/>
  <c r="E65" i="35" s="1"/>
  <c r="E99" i="53"/>
  <c r="E70" i="35" s="1"/>
  <c r="E91" i="53"/>
  <c r="E62" i="35" s="1"/>
  <c r="E95" i="53"/>
  <c r="E66" i="35" s="1"/>
  <c r="E89" i="53"/>
  <c r="E60" i="35" s="1"/>
  <c r="E97" i="53"/>
  <c r="E68" i="35" s="1"/>
  <c r="E92" i="53"/>
  <c r="E63" i="35" s="1"/>
  <c r="E90" i="53"/>
  <c r="E61" i="35" s="1"/>
  <c r="AE157" i="47"/>
  <c r="AA760" i="47"/>
  <c r="AI760" i="47"/>
  <c r="AL693" i="47"/>
  <c r="AD693" i="47"/>
  <c r="AP961" i="47"/>
  <c r="E364" i="53"/>
  <c r="E60" i="46" s="1"/>
  <c r="E371" i="53"/>
  <c r="E67" i="46" s="1"/>
  <c r="E374" i="53"/>
  <c r="E70" i="46" s="1"/>
  <c r="E370" i="53"/>
  <c r="E66" i="46" s="1"/>
  <c r="E373" i="53"/>
  <c r="E69" i="46" s="1"/>
  <c r="E365" i="53"/>
  <c r="E61" i="46" s="1"/>
  <c r="E367" i="53"/>
  <c r="E63" i="46" s="1"/>
  <c r="E372" i="53"/>
  <c r="E68" i="46" s="1"/>
  <c r="E369" i="53"/>
  <c r="E65" i="46" s="1"/>
  <c r="E366" i="53"/>
  <c r="E62" i="46" s="1"/>
  <c r="AG90" i="47"/>
  <c r="T90" i="47"/>
  <c r="I163" i="40"/>
  <c r="I190" i="40" s="1"/>
  <c r="Y26" i="55"/>
  <c r="L26" i="55"/>
  <c r="O26" i="55"/>
  <c r="J26" i="55"/>
  <c r="AH26" i="55"/>
  <c r="AG26" i="55"/>
  <c r="AB26" i="55"/>
  <c r="W26" i="55"/>
  <c r="AJ26" i="55"/>
  <c r="AA26" i="55"/>
  <c r="K26" i="55"/>
  <c r="P26" i="55"/>
  <c r="AE26" i="55"/>
  <c r="F26" i="55"/>
  <c r="AF26" i="55"/>
  <c r="U26" i="55"/>
  <c r="S26" i="55"/>
  <c r="I26" i="55"/>
  <c r="T26" i="55"/>
  <c r="Z26" i="55"/>
  <c r="X26" i="55"/>
  <c r="AD26" i="55"/>
  <c r="H26" i="55"/>
  <c r="N26" i="55"/>
  <c r="AI26" i="55"/>
  <c r="M26" i="55"/>
  <c r="Q26" i="55"/>
  <c r="G26" i="55"/>
  <c r="R26" i="55"/>
  <c r="V26" i="55"/>
  <c r="AC26" i="55"/>
  <c r="E26" i="55"/>
  <c r="AK26" i="55"/>
  <c r="L426" i="47"/>
  <c r="X761" i="47"/>
  <c r="AO761" i="47"/>
  <c r="L761" i="47"/>
  <c r="V761" i="47"/>
  <c r="M761" i="47"/>
  <c r="AJ225" i="47"/>
  <c r="I168" i="1"/>
  <c r="I195" i="1" s="1"/>
  <c r="I213" i="1"/>
  <c r="E172" i="53"/>
  <c r="E68" i="38" s="1"/>
  <c r="E171" i="53"/>
  <c r="E67" i="38" s="1"/>
  <c r="E174" i="53"/>
  <c r="E70" i="38" s="1"/>
  <c r="E167" i="53"/>
  <c r="E63" i="38" s="1"/>
  <c r="E164" i="53"/>
  <c r="E60" i="38" s="1"/>
  <c r="E169" i="53"/>
  <c r="E65" i="38" s="1"/>
  <c r="E165" i="53"/>
  <c r="E61" i="38" s="1"/>
  <c r="E166" i="53"/>
  <c r="E62" i="38" s="1"/>
  <c r="E170" i="53"/>
  <c r="E66" i="38" s="1"/>
  <c r="E173" i="53"/>
  <c r="E69" i="38" s="1"/>
  <c r="AM91" i="47"/>
  <c r="S91" i="47"/>
  <c r="N91" i="47"/>
  <c r="V894" i="47"/>
  <c r="G213" i="20"/>
  <c r="O828" i="47"/>
  <c r="Y828" i="47"/>
  <c r="AB828" i="47"/>
  <c r="Q828" i="47"/>
  <c r="L158" i="47"/>
  <c r="AA158" i="47"/>
  <c r="AO158" i="47"/>
  <c r="AF158" i="47"/>
  <c r="N895" i="47"/>
  <c r="R895" i="47"/>
  <c r="AG895" i="47"/>
  <c r="AL895" i="47"/>
  <c r="F213" i="20"/>
  <c r="P25" i="55"/>
  <c r="AA25" i="55"/>
  <c r="F25" i="55"/>
  <c r="K25" i="55"/>
  <c r="AH25" i="55"/>
  <c r="J25" i="55"/>
  <c r="R25" i="55"/>
  <c r="X25" i="55"/>
  <c r="AD25" i="55"/>
  <c r="AG25" i="55"/>
  <c r="N25" i="55"/>
  <c r="AF25" i="55"/>
  <c r="AB25" i="55"/>
  <c r="H25" i="55"/>
  <c r="O25" i="55"/>
  <c r="U25" i="55"/>
  <c r="Q25" i="55"/>
  <c r="M25" i="55"/>
  <c r="AK25" i="55"/>
  <c r="AC25" i="55"/>
  <c r="S25" i="55"/>
  <c r="E25" i="55"/>
  <c r="V25" i="55"/>
  <c r="L25" i="55"/>
  <c r="Y25" i="55"/>
  <c r="AI25" i="55"/>
  <c r="Z25" i="55"/>
  <c r="T25" i="55"/>
  <c r="I25" i="55"/>
  <c r="W25" i="55"/>
  <c r="G25" i="55"/>
  <c r="AJ25" i="55"/>
  <c r="AE25" i="55"/>
  <c r="H139" i="45"/>
  <c r="N897" i="47"/>
  <c r="I79" i="45"/>
  <c r="W358" i="47"/>
  <c r="R358" i="47"/>
  <c r="U358" i="47"/>
  <c r="AI358" i="47"/>
  <c r="AP358" i="47"/>
  <c r="M827" i="47"/>
  <c r="AH827" i="47"/>
  <c r="AO827" i="47"/>
  <c r="Y827" i="47"/>
  <c r="AO90" i="47"/>
  <c r="E318" i="53"/>
  <c r="E64" i="44" s="1"/>
  <c r="E119" i="53"/>
  <c r="E65" i="36" s="1"/>
  <c r="E123" i="53"/>
  <c r="E69" i="36" s="1"/>
  <c r="E117" i="53"/>
  <c r="E63" i="36" s="1"/>
  <c r="E114" i="53"/>
  <c r="E60" i="36" s="1"/>
  <c r="E268" i="53"/>
  <c r="E64" i="42" s="1"/>
  <c r="E121" i="53"/>
  <c r="E67" i="36" s="1"/>
  <c r="E118" i="53"/>
  <c r="E64" i="36" s="1"/>
  <c r="E116" i="53"/>
  <c r="E62" i="36" s="1"/>
  <c r="E193" i="53"/>
  <c r="E64" i="39" s="1"/>
  <c r="E293" i="53"/>
  <c r="E64" i="43" s="1"/>
  <c r="E168" i="53"/>
  <c r="E64" i="38" s="1"/>
  <c r="E218" i="53"/>
  <c r="E64" i="40" s="1"/>
  <c r="E122" i="53"/>
  <c r="E68" i="36" s="1"/>
  <c r="E143" i="53"/>
  <c r="E64" i="37" s="1"/>
  <c r="E368" i="53"/>
  <c r="E64" i="46" s="1"/>
  <c r="E115" i="53"/>
  <c r="E61" i="36" s="1"/>
  <c r="E124" i="53"/>
  <c r="E70" i="36" s="1"/>
  <c r="E343" i="53"/>
  <c r="E64" i="45" s="1"/>
  <c r="E243" i="53"/>
  <c r="E64" i="41" s="1"/>
  <c r="E120" i="53"/>
  <c r="E66" i="36" s="1"/>
  <c r="X291" i="47"/>
  <c r="L291" i="47"/>
  <c r="G212" i="34"/>
  <c r="I163" i="43"/>
  <c r="I190" i="43" s="1"/>
  <c r="O426" i="47"/>
  <c r="AE492" i="47"/>
  <c r="O492" i="47"/>
  <c r="AI492" i="47"/>
  <c r="AN626" i="47"/>
  <c r="T626" i="47"/>
  <c r="M626" i="47"/>
  <c r="AJ626" i="47"/>
  <c r="AN425" i="47"/>
  <c r="N425" i="47"/>
  <c r="U425" i="47"/>
  <c r="AL425" i="47"/>
  <c r="G152" i="1"/>
  <c r="M27" i="47"/>
  <c r="AO492" i="47"/>
  <c r="AJ492" i="47"/>
  <c r="Y291" i="47"/>
  <c r="O560" i="47"/>
  <c r="AK627" i="47"/>
  <c r="W694" i="47"/>
  <c r="Q962" i="47"/>
  <c r="AI559" i="47"/>
  <c r="L292" i="47"/>
  <c r="AH694" i="47"/>
  <c r="Z694" i="47"/>
  <c r="V291" i="47"/>
  <c r="Z962" i="47"/>
  <c r="AI694" i="47"/>
  <c r="AJ694" i="47"/>
  <c r="AL694" i="47"/>
  <c r="M291" i="47"/>
  <c r="AL962" i="47"/>
  <c r="AO962" i="47"/>
  <c r="Y962" i="47"/>
  <c r="AH962" i="47"/>
  <c r="AA559" i="47"/>
  <c r="S559" i="47"/>
  <c r="V559" i="47"/>
  <c r="AC559" i="47"/>
  <c r="D205" i="41"/>
  <c r="B12" i="49" s="1"/>
  <c r="P940" i="47"/>
  <c r="J162" i="46"/>
  <c r="P873" i="47"/>
  <c r="J162" i="45"/>
  <c r="AF292" i="47"/>
  <c r="O292" i="47"/>
  <c r="T292" i="47"/>
  <c r="AM292" i="47"/>
  <c r="AK359" i="47"/>
  <c r="Z359" i="47"/>
  <c r="AI359" i="47"/>
  <c r="O359" i="47"/>
  <c r="M359" i="47"/>
  <c r="U560" i="47"/>
  <c r="K560" i="47"/>
  <c r="AH560" i="47"/>
  <c r="AE560" i="47"/>
  <c r="T560" i="47"/>
  <c r="M493" i="47"/>
  <c r="O493" i="47"/>
  <c r="AQ493" i="47"/>
  <c r="AE493" i="47"/>
  <c r="D184" i="1"/>
  <c r="D202" i="1" s="1"/>
  <c r="B25" i="49" s="1"/>
  <c r="C10" i="51" s="1"/>
  <c r="C12" i="51" s="1"/>
  <c r="D229" i="1"/>
  <c r="D255" i="1" s="1"/>
  <c r="M627" i="47"/>
  <c r="W627" i="47"/>
  <c r="Q627" i="47"/>
  <c r="AH224" i="47"/>
  <c r="AK224" i="47"/>
  <c r="AB224" i="47"/>
  <c r="H4" i="51"/>
  <c r="H6" i="51" s="1"/>
  <c r="J79" i="48"/>
  <c r="L157" i="47"/>
  <c r="AC157" i="47"/>
  <c r="AN157" i="47"/>
  <c r="L760" i="47"/>
  <c r="AO760" i="47"/>
  <c r="AE693" i="47"/>
  <c r="AH693" i="47"/>
  <c r="N693" i="47"/>
  <c r="AI961" i="47"/>
  <c r="Z961" i="47"/>
  <c r="O961" i="47"/>
  <c r="O90" i="47"/>
  <c r="Y894" i="47"/>
  <c r="AH894" i="47"/>
  <c r="N426" i="47"/>
  <c r="AK426" i="47"/>
  <c r="AP761" i="47"/>
  <c r="W761" i="47"/>
  <c r="AK761" i="47"/>
  <c r="AF761" i="47"/>
  <c r="Z225" i="47"/>
  <c r="AP91" i="47"/>
  <c r="AA91" i="47"/>
  <c r="Q91" i="47"/>
  <c r="AI894" i="47"/>
  <c r="AP894" i="47"/>
  <c r="X828" i="47"/>
  <c r="Z828" i="47"/>
  <c r="W158" i="47"/>
  <c r="AN158" i="47"/>
  <c r="P158" i="47"/>
  <c r="AK158" i="47"/>
  <c r="F208" i="40"/>
  <c r="P895" i="47"/>
  <c r="K895" i="47"/>
  <c r="M895" i="47"/>
  <c r="AA895" i="47"/>
  <c r="I167" i="35"/>
  <c r="I194" i="35" s="1"/>
  <c r="I212" i="35"/>
  <c r="T25" i="57"/>
  <c r="AG25" i="57"/>
  <c r="AB25" i="57"/>
  <c r="AE25" i="57"/>
  <c r="O25" i="57"/>
  <c r="G25" i="57"/>
  <c r="AC25" i="57"/>
  <c r="AH25" i="57"/>
  <c r="AJ25" i="57"/>
  <c r="AI25" i="57"/>
  <c r="H25" i="57"/>
  <c r="AF25" i="57"/>
  <c r="M25" i="57"/>
  <c r="V25" i="57"/>
  <c r="R25" i="57"/>
  <c r="L25" i="57"/>
  <c r="AA25" i="57"/>
  <c r="W25" i="57"/>
  <c r="AD25" i="57"/>
  <c r="AK25" i="57"/>
  <c r="F25" i="57"/>
  <c r="Q25" i="57"/>
  <c r="K25" i="57"/>
  <c r="Z25" i="57"/>
  <c r="U25" i="57"/>
  <c r="S25" i="57"/>
  <c r="E25" i="57"/>
  <c r="P25" i="57"/>
  <c r="I25" i="57"/>
  <c r="N25" i="57"/>
  <c r="Y25" i="57"/>
  <c r="J25" i="57"/>
  <c r="X25" i="57"/>
  <c r="Y358" i="47"/>
  <c r="Z358" i="47"/>
  <c r="AA358" i="47"/>
  <c r="AE358" i="47"/>
  <c r="AP827" i="47"/>
  <c r="AG827" i="47"/>
  <c r="L827" i="47"/>
  <c r="T827" i="47"/>
  <c r="AI291" i="47"/>
  <c r="S291" i="47"/>
  <c r="P426" i="47"/>
  <c r="Y626" i="47"/>
  <c r="AH626" i="47"/>
  <c r="Z626" i="47"/>
  <c r="AQ626" i="47"/>
  <c r="F212" i="34"/>
  <c r="Q425" i="47"/>
  <c r="AP425" i="47"/>
  <c r="AF492" i="47"/>
  <c r="S492" i="47"/>
  <c r="K292" i="47"/>
  <c r="K359" i="47"/>
  <c r="AJ560" i="47"/>
  <c r="AA493" i="47"/>
  <c r="D189" i="1"/>
  <c r="D206" i="1" s="1"/>
  <c r="B29" i="49" s="1"/>
  <c r="D234" i="1"/>
  <c r="D260" i="1" s="1"/>
  <c r="S224" i="47"/>
  <c r="AO157" i="47"/>
  <c r="AB157" i="47"/>
  <c r="AP157" i="47"/>
  <c r="Z760" i="47"/>
  <c r="AJ760" i="47"/>
  <c r="T693" i="47"/>
  <c r="W693" i="47"/>
  <c r="AI693" i="47"/>
  <c r="H139" i="39"/>
  <c r="I79" i="39"/>
  <c r="N495" i="47"/>
  <c r="W961" i="47"/>
  <c r="U961" i="47"/>
  <c r="AF90" i="47"/>
  <c r="D210" i="20"/>
  <c r="B4" i="49" s="1"/>
  <c r="I146" i="36"/>
  <c r="I173" i="36" s="1"/>
  <c r="I148" i="36"/>
  <c r="I175" i="36" s="1"/>
  <c r="I149" i="36"/>
  <c r="I176" i="36" s="1"/>
  <c r="I145" i="36"/>
  <c r="I172" i="36" s="1"/>
  <c r="I147" i="36"/>
  <c r="I174" i="36" s="1"/>
  <c r="I144" i="36"/>
  <c r="I171" i="36" s="1"/>
  <c r="AC91" i="47"/>
  <c r="H26" i="56"/>
  <c r="AJ26" i="56"/>
  <c r="AF26" i="56"/>
  <c r="AB26" i="56"/>
  <c r="W26" i="56"/>
  <c r="T26" i="56"/>
  <c r="P26" i="56"/>
  <c r="L26" i="56"/>
  <c r="G26" i="56"/>
  <c r="AI26" i="56"/>
  <c r="AE26" i="56"/>
  <c r="AA26" i="56"/>
  <c r="AK26" i="56"/>
  <c r="S26" i="56"/>
  <c r="O26" i="56"/>
  <c r="K26" i="56"/>
  <c r="V26" i="56"/>
  <c r="AH26" i="56"/>
  <c r="AD26" i="56"/>
  <c r="Z26" i="56"/>
  <c r="F26" i="56"/>
  <c r="R26" i="56"/>
  <c r="N26" i="56"/>
  <c r="J26" i="56"/>
  <c r="U26" i="56"/>
  <c r="AG26" i="56"/>
  <c r="AC26" i="56"/>
  <c r="Y26" i="56"/>
  <c r="X26" i="56"/>
  <c r="E26" i="56"/>
  <c r="Q26" i="56"/>
  <c r="M26" i="56"/>
  <c r="I26" i="56"/>
  <c r="AI426" i="47"/>
  <c r="AE761" i="47"/>
  <c r="Y761" i="47"/>
  <c r="AM761" i="47"/>
  <c r="U761" i="47"/>
  <c r="V225" i="47"/>
  <c r="H98" i="48"/>
  <c r="F25" i="51"/>
  <c r="I163" i="46"/>
  <c r="I190" i="46" s="1"/>
  <c r="F23" i="51"/>
  <c r="H104" i="48"/>
  <c r="V91" i="47"/>
  <c r="R91" i="47"/>
  <c r="AO91" i="47"/>
  <c r="X91" i="47"/>
  <c r="T91" i="47"/>
  <c r="AM894" i="47"/>
  <c r="AD894" i="47"/>
  <c r="U894" i="47"/>
  <c r="F212" i="35"/>
  <c r="M828" i="47"/>
  <c r="AN828" i="47"/>
  <c r="AL828" i="47"/>
  <c r="AE828" i="47"/>
  <c r="AP158" i="47"/>
  <c r="AH158" i="47"/>
  <c r="Y158" i="47"/>
  <c r="AI158" i="47"/>
  <c r="Q895" i="47"/>
  <c r="AB895" i="47"/>
  <c r="AJ895" i="47"/>
  <c r="AF895" i="47"/>
  <c r="T358" i="47"/>
  <c r="AJ358" i="47"/>
  <c r="AF358" i="47"/>
  <c r="AL358" i="47"/>
  <c r="R827" i="47"/>
  <c r="AB827" i="47"/>
  <c r="U827" i="47"/>
  <c r="W827" i="47"/>
  <c r="AF426" i="47"/>
  <c r="AG492" i="47"/>
  <c r="Z492" i="47"/>
  <c r="Q626" i="47"/>
  <c r="O626" i="47"/>
  <c r="AK626" i="47"/>
  <c r="AE626" i="47"/>
  <c r="V425" i="47"/>
  <c r="AJ425" i="47"/>
  <c r="S425" i="47"/>
  <c r="AI425" i="47"/>
  <c r="AB492" i="47"/>
  <c r="AL492" i="47"/>
  <c r="T962" i="47"/>
  <c r="I168" i="20"/>
  <c r="I195" i="20" s="1"/>
  <c r="I213" i="20"/>
  <c r="P337" i="47"/>
  <c r="J162" i="37"/>
  <c r="AD359" i="47"/>
  <c r="AN224" i="47"/>
  <c r="S694" i="47"/>
  <c r="N694" i="47"/>
  <c r="Z291" i="47"/>
  <c r="AD291" i="47"/>
  <c r="AQ962" i="47"/>
  <c r="AN962" i="47"/>
  <c r="AC962" i="47"/>
  <c r="AA962" i="47"/>
  <c r="W962" i="47"/>
  <c r="M559" i="47"/>
  <c r="Q559" i="47"/>
  <c r="O559" i="47"/>
  <c r="AL559" i="47"/>
  <c r="Y559" i="47"/>
  <c r="P69" i="47"/>
  <c r="J167" i="20"/>
  <c r="J152" i="20"/>
  <c r="J144" i="20"/>
  <c r="P136" i="47"/>
  <c r="J166" i="34"/>
  <c r="J151" i="34"/>
  <c r="J143" i="34"/>
  <c r="AG292" i="47"/>
  <c r="AC292" i="47"/>
  <c r="AE292" i="47"/>
  <c r="AP292" i="47"/>
  <c r="F208" i="41"/>
  <c r="AO359" i="47"/>
  <c r="AL359" i="47"/>
  <c r="W359" i="47"/>
  <c r="AP359" i="47"/>
  <c r="AP560" i="47"/>
  <c r="Z560" i="47"/>
  <c r="V560" i="47"/>
  <c r="M560" i="47"/>
  <c r="T493" i="47"/>
  <c r="AC493" i="47"/>
  <c r="AD493" i="47"/>
  <c r="P493" i="47"/>
  <c r="F148" i="1"/>
  <c r="F175" i="1" s="1"/>
  <c r="F145" i="1"/>
  <c r="F172" i="1" s="1"/>
  <c r="F147" i="1"/>
  <c r="F174" i="1" s="1"/>
  <c r="F146" i="1"/>
  <c r="F173" i="1" s="1"/>
  <c r="F149" i="1"/>
  <c r="F176" i="1" s="1"/>
  <c r="F150" i="1"/>
  <c r="F177" i="1" s="1"/>
  <c r="D226" i="1"/>
  <c r="D249" i="1" s="1"/>
  <c r="D181" i="1"/>
  <c r="D199" i="1" s="1"/>
  <c r="B22" i="49" s="1"/>
  <c r="AB627" i="47"/>
  <c r="AP627" i="47"/>
  <c r="AF627" i="47"/>
  <c r="V224" i="47"/>
  <c r="I144" i="44"/>
  <c r="I171" i="44" s="1"/>
  <c r="I146" i="44"/>
  <c r="I173" i="44" s="1"/>
  <c r="I148" i="44"/>
  <c r="I175" i="44" s="1"/>
  <c r="I147" i="44"/>
  <c r="I174" i="44" s="1"/>
  <c r="I149" i="44"/>
  <c r="I176" i="44" s="1"/>
  <c r="I145" i="44"/>
  <c r="I172" i="44" s="1"/>
  <c r="G212" i="36"/>
  <c r="Z157" i="47"/>
  <c r="AQ157" i="47"/>
  <c r="AG157" i="47"/>
  <c r="T760" i="47"/>
  <c r="W760" i="47"/>
  <c r="O693" i="47"/>
  <c r="AF693" i="47"/>
  <c r="L693" i="47"/>
  <c r="R961" i="47"/>
  <c r="AB961" i="47"/>
  <c r="AJ894" i="47"/>
  <c r="AC894" i="47"/>
  <c r="AQ894" i="47"/>
  <c r="L894" i="47"/>
  <c r="F212" i="36"/>
  <c r="M26" i="54"/>
  <c r="AI26" i="54"/>
  <c r="V26" i="54"/>
  <c r="U26" i="54"/>
  <c r="W26" i="54"/>
  <c r="AF26" i="54"/>
  <c r="F26" i="54"/>
  <c r="J26" i="54"/>
  <c r="AD26" i="54"/>
  <c r="K26" i="54"/>
  <c r="Q26" i="54"/>
  <c r="Z26" i="54"/>
  <c r="S26" i="54"/>
  <c r="AB26" i="54"/>
  <c r="X26" i="54"/>
  <c r="L26" i="54"/>
  <c r="Y26" i="54"/>
  <c r="R26" i="54"/>
  <c r="AK26" i="54"/>
  <c r="AE26" i="54"/>
  <c r="AC26" i="54"/>
  <c r="T26" i="54"/>
  <c r="I26" i="54"/>
  <c r="G26" i="54"/>
  <c r="AJ26" i="54"/>
  <c r="O26" i="54"/>
  <c r="H26" i="54"/>
  <c r="AG26" i="54"/>
  <c r="AA26" i="54"/>
  <c r="E26" i="54"/>
  <c r="P26" i="54"/>
  <c r="AH26" i="54"/>
  <c r="N26" i="54"/>
  <c r="AM828" i="47"/>
  <c r="AM426" i="47"/>
  <c r="AO426" i="47"/>
  <c r="Q426" i="47"/>
  <c r="F208" i="46"/>
  <c r="Q761" i="47"/>
  <c r="AA761" i="47"/>
  <c r="K761" i="47"/>
  <c r="AB761" i="47"/>
  <c r="AM225" i="47"/>
  <c r="K225" i="47"/>
  <c r="E27" i="51"/>
  <c r="AQ91" i="47"/>
  <c r="K91" i="47"/>
  <c r="U91" i="47"/>
  <c r="E340" i="53"/>
  <c r="E61" i="45" s="1"/>
  <c r="E346" i="53"/>
  <c r="E67" i="45" s="1"/>
  <c r="E347" i="53"/>
  <c r="E68" i="45" s="1"/>
  <c r="E339" i="53"/>
  <c r="E60" i="45" s="1"/>
  <c r="E344" i="53"/>
  <c r="E65" i="45" s="1"/>
  <c r="E348" i="53"/>
  <c r="E69" i="45" s="1"/>
  <c r="E345" i="53"/>
  <c r="E66" i="45" s="1"/>
  <c r="E349" i="53"/>
  <c r="E70" i="45" s="1"/>
  <c r="E341" i="53"/>
  <c r="E62" i="45" s="1"/>
  <c r="E342" i="53"/>
  <c r="E63" i="45" s="1"/>
  <c r="AG894" i="47"/>
  <c r="K828" i="47"/>
  <c r="W828" i="47"/>
  <c r="AC828" i="47"/>
  <c r="AB158" i="47"/>
  <c r="S158" i="47"/>
  <c r="O158" i="47"/>
  <c r="K158" i="47"/>
  <c r="M563" i="47"/>
  <c r="G147" i="40"/>
  <c r="H80" i="40"/>
  <c r="X895" i="47"/>
  <c r="AD895" i="47"/>
  <c r="AK895" i="47"/>
  <c r="AQ895" i="47"/>
  <c r="H25" i="59"/>
  <c r="T25" i="59"/>
  <c r="AF25" i="59"/>
  <c r="AB25" i="59"/>
  <c r="Y25" i="59"/>
  <c r="AK25" i="59"/>
  <c r="P25" i="59"/>
  <c r="L25" i="59"/>
  <c r="I25" i="59"/>
  <c r="U25" i="59"/>
  <c r="AG25" i="59"/>
  <c r="AC25" i="59"/>
  <c r="V25" i="59"/>
  <c r="E25" i="59"/>
  <c r="Q25" i="59"/>
  <c r="M25" i="59"/>
  <c r="F25" i="59"/>
  <c r="AH25" i="59"/>
  <c r="AD25" i="59"/>
  <c r="Z25" i="59"/>
  <c r="W25" i="59"/>
  <c r="R25" i="59"/>
  <c r="N25" i="59"/>
  <c r="J25" i="59"/>
  <c r="G25" i="59"/>
  <c r="AI25" i="59"/>
  <c r="AE25" i="59"/>
  <c r="AA25" i="59"/>
  <c r="X25" i="59"/>
  <c r="AJ25" i="59"/>
  <c r="S25" i="59"/>
  <c r="O25" i="59"/>
  <c r="K25" i="59"/>
  <c r="AO358" i="47"/>
  <c r="O358" i="47"/>
  <c r="AN358" i="47"/>
  <c r="O827" i="47"/>
  <c r="Q827" i="47"/>
  <c r="AI827" i="47"/>
  <c r="AJ827" i="47"/>
  <c r="M426" i="47"/>
  <c r="R426" i="47"/>
  <c r="AG426" i="47"/>
  <c r="N626" i="47"/>
  <c r="AD626" i="47"/>
  <c r="AM626" i="47"/>
  <c r="R425" i="47"/>
  <c r="T425" i="47"/>
  <c r="N492" i="47"/>
  <c r="AH492" i="47"/>
  <c r="X492" i="47"/>
  <c r="AQ694" i="47"/>
  <c r="AN559" i="47"/>
  <c r="Y292" i="47"/>
  <c r="R560" i="47"/>
  <c r="AN627" i="47"/>
  <c r="M694" i="47"/>
  <c r="AF291" i="47"/>
  <c r="W559" i="47"/>
  <c r="F208" i="37"/>
  <c r="AG359" i="47"/>
  <c r="Q560" i="47"/>
  <c r="N560" i="47"/>
  <c r="S560" i="47"/>
  <c r="AL560" i="47"/>
  <c r="AL493" i="47"/>
  <c r="AH493" i="47"/>
  <c r="V493" i="47"/>
  <c r="L493" i="47"/>
  <c r="D191" i="1"/>
  <c r="D208" i="1" s="1"/>
  <c r="B31" i="49" s="1"/>
  <c r="D236" i="1"/>
  <c r="D262" i="1" s="1"/>
  <c r="D235" i="1"/>
  <c r="D261" i="1" s="1"/>
  <c r="D190" i="1"/>
  <c r="D207" i="1" s="1"/>
  <c r="B30" i="49" s="1"/>
  <c r="P627" i="47"/>
  <c r="AL627" i="47"/>
  <c r="AE627" i="47"/>
  <c r="AP224" i="47"/>
  <c r="Q224" i="47"/>
  <c r="G143" i="38"/>
  <c r="G170" i="38" s="1"/>
  <c r="G141" i="38"/>
  <c r="G168" i="38" s="1"/>
  <c r="G140" i="38"/>
  <c r="G167" i="38" s="1"/>
  <c r="G144" i="38"/>
  <c r="G171" i="38" s="1"/>
  <c r="G145" i="38"/>
  <c r="G172" i="38" s="1"/>
  <c r="G142" i="38"/>
  <c r="G169" i="38" s="1"/>
  <c r="V157" i="47"/>
  <c r="Q157" i="47"/>
  <c r="AF157" i="47"/>
  <c r="AK693" i="47"/>
  <c r="AN693" i="47"/>
  <c r="Y693" i="47"/>
  <c r="G145" i="39"/>
  <c r="G172" i="39" s="1"/>
  <c r="G143" i="39"/>
  <c r="G170" i="39" s="1"/>
  <c r="G144" i="39"/>
  <c r="G171" i="39" s="1"/>
  <c r="G140" i="39"/>
  <c r="G167" i="39" s="1"/>
  <c r="G142" i="39"/>
  <c r="G169" i="39" s="1"/>
  <c r="G141" i="39"/>
  <c r="G168" i="39" s="1"/>
  <c r="AM961" i="47"/>
  <c r="AN961" i="47"/>
  <c r="R90" i="47"/>
  <c r="N90" i="47"/>
  <c r="I167" i="36"/>
  <c r="I194" i="36" s="1"/>
  <c r="I212" i="36"/>
  <c r="Q894" i="47"/>
  <c r="T894" i="47"/>
  <c r="G26" i="59"/>
  <c r="AK26" i="59"/>
  <c r="AE26" i="59"/>
  <c r="AF26" i="59"/>
  <c r="W26" i="59"/>
  <c r="S26" i="59"/>
  <c r="AG26" i="59"/>
  <c r="AC26" i="59"/>
  <c r="AH26" i="59"/>
  <c r="L26" i="59"/>
  <c r="X26" i="59"/>
  <c r="AI26" i="59"/>
  <c r="AA26" i="59"/>
  <c r="J26" i="59"/>
  <c r="AB26" i="59"/>
  <c r="R26" i="59"/>
  <c r="M26" i="59"/>
  <c r="K26" i="59"/>
  <c r="O26" i="59"/>
  <c r="U26" i="59"/>
  <c r="F26" i="59"/>
  <c r="Y26" i="59"/>
  <c r="T26" i="59"/>
  <c r="H26" i="59"/>
  <c r="P26" i="59"/>
  <c r="E26" i="59"/>
  <c r="I26" i="59"/>
  <c r="Q26" i="59"/>
  <c r="AD26" i="59"/>
  <c r="N26" i="59"/>
  <c r="Z26" i="59"/>
  <c r="V26" i="59"/>
  <c r="AJ26" i="59"/>
  <c r="AQ426" i="47"/>
  <c r="AH426" i="47"/>
  <c r="AA157" i="47"/>
  <c r="M965" i="47"/>
  <c r="H80" i="46"/>
  <c r="G147" i="46"/>
  <c r="AJ761" i="47"/>
  <c r="AD761" i="47"/>
  <c r="AQ761" i="47"/>
  <c r="R761" i="47"/>
  <c r="W225" i="47"/>
  <c r="AC225" i="47"/>
  <c r="AL225" i="47"/>
  <c r="P91" i="47"/>
  <c r="AL91" i="47"/>
  <c r="AK91" i="47"/>
  <c r="M91" i="47"/>
  <c r="W894" i="47"/>
  <c r="AH828" i="47"/>
  <c r="S828" i="47"/>
  <c r="AK828" i="47"/>
  <c r="Z158" i="47"/>
  <c r="AE158" i="47"/>
  <c r="AG158" i="47"/>
  <c r="AD158" i="47"/>
  <c r="Y895" i="47"/>
  <c r="U895" i="47"/>
  <c r="O895" i="47"/>
  <c r="S895" i="47"/>
  <c r="AB25" i="56"/>
  <c r="T25" i="56"/>
  <c r="AI25" i="56"/>
  <c r="E25" i="56"/>
  <c r="I25" i="56"/>
  <c r="U25" i="56"/>
  <c r="AD25" i="56"/>
  <c r="X25" i="56"/>
  <c r="M25" i="56"/>
  <c r="H25" i="56"/>
  <c r="AK25" i="56"/>
  <c r="G25" i="56"/>
  <c r="K25" i="56"/>
  <c r="P25" i="56"/>
  <c r="J25" i="56"/>
  <c r="AC25" i="56"/>
  <c r="AJ25" i="56"/>
  <c r="S25" i="56"/>
  <c r="AG25" i="56"/>
  <c r="W25" i="56"/>
  <c r="L25" i="56"/>
  <c r="AH25" i="56"/>
  <c r="AE25" i="56"/>
  <c r="AA25" i="56"/>
  <c r="AF25" i="56"/>
  <c r="N25" i="56"/>
  <c r="Y25" i="56"/>
  <c r="Q25" i="56"/>
  <c r="V25" i="56"/>
  <c r="O25" i="56"/>
  <c r="R25" i="56"/>
  <c r="Z25" i="56"/>
  <c r="F25" i="56"/>
  <c r="AD358" i="47"/>
  <c r="L358" i="47"/>
  <c r="E141" i="53"/>
  <c r="E62" i="37" s="1"/>
  <c r="E140" i="53"/>
  <c r="E61" i="37" s="1"/>
  <c r="E148" i="53"/>
  <c r="E69" i="37" s="1"/>
  <c r="E144" i="53"/>
  <c r="E65" i="37" s="1"/>
  <c r="E139" i="53"/>
  <c r="E60" i="37" s="1"/>
  <c r="E147" i="53"/>
  <c r="E68" i="37" s="1"/>
  <c r="E142" i="53"/>
  <c r="E63" i="37" s="1"/>
  <c r="E145" i="53"/>
  <c r="E66" i="37" s="1"/>
  <c r="E146" i="53"/>
  <c r="E67" i="37" s="1"/>
  <c r="E149" i="53"/>
  <c r="E70" i="37" s="1"/>
  <c r="N358" i="47"/>
  <c r="AC827" i="47"/>
  <c r="V827" i="47"/>
  <c r="AM827" i="47"/>
  <c r="AQ827" i="47"/>
  <c r="AA90" i="47"/>
  <c r="AG291" i="47"/>
  <c r="AM291" i="47"/>
  <c r="AA426" i="47"/>
  <c r="AJ426" i="47"/>
  <c r="AP426" i="47"/>
  <c r="W426" i="47"/>
  <c r="E190" i="53"/>
  <c r="E61" i="39" s="1"/>
  <c r="E194" i="53"/>
  <c r="E65" i="39" s="1"/>
  <c r="E199" i="53"/>
  <c r="E70" i="39" s="1"/>
  <c r="E191" i="53"/>
  <c r="E62" i="39" s="1"/>
  <c r="E189" i="53"/>
  <c r="E60" i="39" s="1"/>
  <c r="E198" i="53"/>
  <c r="E69" i="39" s="1"/>
  <c r="E195" i="53"/>
  <c r="E66" i="39" s="1"/>
  <c r="E197" i="53"/>
  <c r="E68" i="39" s="1"/>
  <c r="E192" i="53"/>
  <c r="E63" i="39" s="1"/>
  <c r="E196" i="53"/>
  <c r="E67" i="39" s="1"/>
  <c r="P626" i="47"/>
  <c r="AC626" i="47"/>
  <c r="AP626" i="47"/>
  <c r="U626" i="47"/>
  <c r="V626" i="47"/>
  <c r="M425" i="47"/>
  <c r="AM425" i="47"/>
  <c r="AA425" i="47"/>
  <c r="AK425" i="47"/>
  <c r="O425" i="47"/>
  <c r="U492" i="47"/>
  <c r="V492" i="47"/>
  <c r="G212" i="44"/>
  <c r="AK962" i="47"/>
  <c r="AD559" i="47"/>
  <c r="AN560" i="47"/>
  <c r="I163" i="42"/>
  <c r="I190" i="42" s="1"/>
  <c r="V627" i="47"/>
  <c r="T291" i="47"/>
  <c r="O962" i="47"/>
  <c r="AH559" i="47"/>
  <c r="AO559" i="47"/>
  <c r="P672" i="47"/>
  <c r="J162" i="42"/>
  <c r="X359" i="47"/>
  <c r="T694" i="47"/>
  <c r="AM694" i="47"/>
  <c r="X694" i="47"/>
  <c r="AO694" i="47"/>
  <c r="AC291" i="47"/>
  <c r="P291" i="47"/>
  <c r="X962" i="47"/>
  <c r="AF962" i="47"/>
  <c r="V962" i="47"/>
  <c r="M962" i="47"/>
  <c r="I79" i="42"/>
  <c r="N696" i="47"/>
  <c r="H139" i="42"/>
  <c r="D205" i="40"/>
  <c r="B11" i="49" s="1"/>
  <c r="AJ559" i="47"/>
  <c r="P559" i="47"/>
  <c r="L559" i="47"/>
  <c r="T559" i="47"/>
  <c r="F208" i="42"/>
  <c r="H80" i="37"/>
  <c r="G147" i="37"/>
  <c r="M362" i="47"/>
  <c r="P605" i="47"/>
  <c r="J162" i="41"/>
  <c r="P538" i="47"/>
  <c r="J162" i="40"/>
  <c r="X292" i="47"/>
  <c r="AQ292" i="47"/>
  <c r="AH292" i="47"/>
  <c r="S292" i="47"/>
  <c r="AK292" i="47"/>
  <c r="M630" i="47"/>
  <c r="H80" i="41"/>
  <c r="G147" i="41"/>
  <c r="AM359" i="47"/>
  <c r="P359" i="47"/>
  <c r="AN359" i="47"/>
  <c r="S359" i="47"/>
  <c r="P560" i="47"/>
  <c r="AI560" i="47"/>
  <c r="AB560" i="47"/>
  <c r="AF560" i="47"/>
  <c r="AB493" i="47"/>
  <c r="Q493" i="47"/>
  <c r="N493" i="47"/>
  <c r="W493" i="47"/>
  <c r="D230" i="1"/>
  <c r="D256" i="1" s="1"/>
  <c r="D185" i="1"/>
  <c r="D233" i="1"/>
  <c r="D259" i="1" s="1"/>
  <c r="D188" i="1"/>
  <c r="D205" i="1" s="1"/>
  <c r="B28" i="49" s="1"/>
  <c r="AJ627" i="47"/>
  <c r="AI627" i="47"/>
  <c r="AA627" i="47"/>
  <c r="Y627" i="47"/>
  <c r="I167" i="44"/>
  <c r="I194" i="44" s="1"/>
  <c r="I212" i="44"/>
  <c r="G149" i="1"/>
  <c r="G176" i="1" s="1"/>
  <c r="G147" i="1"/>
  <c r="G174" i="1" s="1"/>
  <c r="G145" i="1"/>
  <c r="G172" i="1" s="1"/>
  <c r="G150" i="1"/>
  <c r="G177" i="1" s="1"/>
  <c r="G148" i="1"/>
  <c r="G175" i="1" s="1"/>
  <c r="G146" i="1"/>
  <c r="G173" i="1" s="1"/>
  <c r="D205" i="45"/>
  <c r="B16" i="49" s="1"/>
  <c r="T157" i="47"/>
  <c r="X157" i="47"/>
  <c r="AP760" i="47"/>
  <c r="AQ693" i="47"/>
  <c r="AA961" i="47"/>
  <c r="AI90" i="47"/>
  <c r="Q90" i="47"/>
  <c r="AN90" i="47"/>
  <c r="AB894" i="47"/>
  <c r="R894" i="47"/>
  <c r="AG761" i="47"/>
  <c r="T761" i="47"/>
  <c r="S761" i="47"/>
  <c r="AC761" i="47"/>
  <c r="AI225" i="47"/>
  <c r="AD225" i="47"/>
  <c r="AN225" i="47"/>
  <c r="AH425" i="47"/>
  <c r="Z91" i="47"/>
  <c r="W91" i="47"/>
  <c r="O91" i="47"/>
  <c r="AA894" i="47"/>
  <c r="N894" i="47"/>
  <c r="U828" i="47"/>
  <c r="AM158" i="47"/>
  <c r="R158" i="47"/>
  <c r="U158" i="47"/>
  <c r="T158" i="47"/>
  <c r="AJ158" i="47"/>
  <c r="AH895" i="47"/>
  <c r="V895" i="47"/>
  <c r="AN895" i="47"/>
  <c r="Z895" i="47"/>
  <c r="I163" i="41"/>
  <c r="I190" i="41" s="1"/>
  <c r="AI25" i="54"/>
  <c r="T25" i="54"/>
  <c r="W25" i="54"/>
  <c r="AA25" i="54"/>
  <c r="K25" i="54"/>
  <c r="L25" i="54"/>
  <c r="AC25" i="54"/>
  <c r="M25" i="54"/>
  <c r="AE25" i="54"/>
  <c r="AD25" i="54"/>
  <c r="AB25" i="54"/>
  <c r="U25" i="54"/>
  <c r="X25" i="54"/>
  <c r="Z25" i="54"/>
  <c r="I25" i="54"/>
  <c r="J25" i="54"/>
  <c r="S25" i="54"/>
  <c r="G25" i="54"/>
  <c r="R25" i="54"/>
  <c r="AH25" i="54"/>
  <c r="AJ25" i="54"/>
  <c r="H25" i="54"/>
  <c r="AK25" i="54"/>
  <c r="O25" i="54"/>
  <c r="V25" i="54"/>
  <c r="N25" i="54"/>
  <c r="F25" i="54"/>
  <c r="E25" i="54"/>
  <c r="AF25" i="54"/>
  <c r="AG25" i="54"/>
  <c r="Y25" i="54"/>
  <c r="Q25" i="54"/>
  <c r="P25" i="54"/>
  <c r="AQ358" i="47"/>
  <c r="M358" i="47"/>
  <c r="AG358" i="47"/>
  <c r="S358" i="47"/>
  <c r="AF827" i="47"/>
  <c r="S827" i="47"/>
  <c r="AD827" i="47"/>
  <c r="F208" i="45"/>
  <c r="AD90" i="47"/>
  <c r="U291" i="47"/>
  <c r="AA291" i="47"/>
  <c r="AK291" i="47"/>
  <c r="AN426" i="47"/>
  <c r="X426" i="47"/>
  <c r="Z426" i="47"/>
  <c r="Y426" i="47"/>
  <c r="AK492" i="47"/>
  <c r="AG626" i="47"/>
  <c r="S626" i="47"/>
  <c r="AI626" i="47"/>
  <c r="AF626" i="47"/>
  <c r="I163" i="39"/>
  <c r="I190" i="39" s="1"/>
  <c r="AQ425" i="47"/>
  <c r="P425" i="47"/>
  <c r="AE425" i="47"/>
  <c r="AO425" i="47"/>
  <c r="I79" i="37"/>
  <c r="N361" i="47"/>
  <c r="H139" i="37"/>
  <c r="T492" i="47"/>
  <c r="AC492" i="47"/>
  <c r="W492" i="47"/>
  <c r="AM492" i="47"/>
  <c r="O694" i="47"/>
  <c r="AH291" i="47"/>
  <c r="D205" i="39"/>
  <c r="B10" i="49" s="1"/>
  <c r="L359" i="47"/>
  <c r="AK493" i="47"/>
  <c r="AK694" i="47"/>
  <c r="AD694" i="47"/>
  <c r="J11" i="48"/>
  <c r="I16" i="51"/>
  <c r="I18" i="51" s="1"/>
  <c r="AB292" i="47"/>
  <c r="V359" i="47"/>
  <c r="AL291" i="47"/>
  <c r="AE962" i="47"/>
  <c r="AQ559" i="47"/>
  <c r="H80" i="42"/>
  <c r="M697" i="47"/>
  <c r="G147" i="42"/>
  <c r="P2" i="47"/>
  <c r="J167" i="1"/>
  <c r="J152" i="1"/>
  <c r="J144" i="1"/>
  <c r="P404" i="47"/>
  <c r="J162" i="38"/>
  <c r="AA292" i="47"/>
  <c r="AN292" i="47"/>
  <c r="Z292" i="47"/>
  <c r="AL292" i="47"/>
  <c r="T359" i="47"/>
  <c r="AE359" i="47"/>
  <c r="R359" i="47"/>
  <c r="AF359" i="47"/>
  <c r="AQ560" i="47"/>
  <c r="AK560" i="47"/>
  <c r="AG560" i="47"/>
  <c r="AM560" i="47"/>
  <c r="AI493" i="47"/>
  <c r="R493" i="47"/>
  <c r="AM493" i="47"/>
  <c r="AO493" i="47"/>
  <c r="I148" i="34"/>
  <c r="I175" i="34" s="1"/>
  <c r="I146" i="34"/>
  <c r="I173" i="34" s="1"/>
  <c r="I144" i="34"/>
  <c r="I171" i="34" s="1"/>
  <c r="I147" i="34"/>
  <c r="I174" i="34" s="1"/>
  <c r="I149" i="34"/>
  <c r="I176" i="34" s="1"/>
  <c r="I145" i="34"/>
  <c r="I172" i="34" s="1"/>
  <c r="D231" i="1"/>
  <c r="D257" i="1" s="1"/>
  <c r="D186" i="1"/>
  <c r="D203" i="1" s="1"/>
  <c r="B26" i="49" s="1"/>
  <c r="D228" i="1"/>
  <c r="D251" i="1" s="1"/>
  <c r="D183" i="1"/>
  <c r="D201" i="1" s="1"/>
  <c r="B24" i="49" s="1"/>
  <c r="U627" i="47"/>
  <c r="L627" i="47"/>
  <c r="T627" i="47"/>
  <c r="R224" i="47"/>
  <c r="AI224" i="47"/>
  <c r="L224" i="47"/>
  <c r="I79" i="38"/>
  <c r="N428" i="47"/>
  <c r="H139" i="38"/>
  <c r="Y157" i="47"/>
  <c r="P157" i="47"/>
  <c r="AC693" i="47"/>
  <c r="AG961" i="47"/>
  <c r="AF961" i="47"/>
  <c r="AH961" i="47"/>
  <c r="AQ961" i="47"/>
  <c r="AE90" i="47"/>
  <c r="AK90" i="47"/>
  <c r="G26" i="58"/>
  <c r="AK26" i="58"/>
  <c r="O26" i="58"/>
  <c r="AJ26" i="58"/>
  <c r="N26" i="58"/>
  <c r="L26" i="58"/>
  <c r="AB26" i="58"/>
  <c r="AE26" i="58"/>
  <c r="T26" i="58"/>
  <c r="AH26" i="58"/>
  <c r="Z26" i="58"/>
  <c r="V26" i="58"/>
  <c r="F26" i="58"/>
  <c r="J26" i="58"/>
  <c r="AD26" i="58"/>
  <c r="P26" i="58"/>
  <c r="Q26" i="58"/>
  <c r="E26" i="58"/>
  <c r="K26" i="58"/>
  <c r="AF26" i="58"/>
  <c r="Y26" i="58"/>
  <c r="X26" i="58"/>
  <c r="AA26" i="58"/>
  <c r="I26" i="58"/>
  <c r="AC26" i="58"/>
  <c r="M26" i="58"/>
  <c r="AI26" i="58"/>
  <c r="AG26" i="58"/>
  <c r="W26" i="58"/>
  <c r="U26" i="58"/>
  <c r="H26" i="58"/>
  <c r="S26" i="58"/>
  <c r="R26" i="58"/>
  <c r="AQ828" i="47"/>
  <c r="V426" i="47"/>
  <c r="K5" i="40"/>
  <c r="K11" i="40" s="1"/>
  <c r="K5" i="34"/>
  <c r="K11" i="34" s="1"/>
  <c r="K5" i="48"/>
  <c r="K5" i="38"/>
  <c r="K11" i="38" s="1"/>
  <c r="K5" i="44"/>
  <c r="K11" i="44" s="1"/>
  <c r="K5" i="45"/>
  <c r="K11" i="45" s="1"/>
  <c r="K5" i="39"/>
  <c r="K11" i="39" s="1"/>
  <c r="K5" i="43"/>
  <c r="K11" i="43" s="1"/>
  <c r="K5" i="1"/>
  <c r="K11" i="1" s="1"/>
  <c r="K5" i="41"/>
  <c r="K11" i="41" s="1"/>
  <c r="K5" i="37"/>
  <c r="K11" i="37" s="1"/>
  <c r="K5" i="20"/>
  <c r="K11" i="20" s="1"/>
  <c r="K5" i="42"/>
  <c r="K11" i="42" s="1"/>
  <c r="K5" i="46"/>
  <c r="K11" i="46" s="1"/>
  <c r="K5" i="36"/>
  <c r="K11" i="36" s="1"/>
  <c r="K5" i="35"/>
  <c r="K11" i="35" s="1"/>
  <c r="AH761" i="47"/>
  <c r="O761" i="47"/>
  <c r="AI761" i="47"/>
  <c r="P761" i="47"/>
  <c r="Q225" i="47"/>
  <c r="U225" i="47"/>
  <c r="T225" i="47"/>
  <c r="AC425" i="47"/>
  <c r="AH91" i="47"/>
  <c r="AE91" i="47"/>
  <c r="Y91" i="47"/>
  <c r="AI91" i="47"/>
  <c r="AE894" i="47"/>
  <c r="M894" i="47"/>
  <c r="L828" i="47"/>
  <c r="AD828" i="47"/>
  <c r="AC158" i="47"/>
  <c r="N158" i="47"/>
  <c r="X158" i="47"/>
  <c r="Q158" i="47"/>
  <c r="H80" i="39"/>
  <c r="M496" i="47"/>
  <c r="G147" i="39"/>
  <c r="W895" i="47"/>
  <c r="T895" i="47"/>
  <c r="L895" i="47"/>
  <c r="AP895" i="47"/>
  <c r="G212" i="35"/>
  <c r="Q25" i="58"/>
  <c r="AE25" i="58"/>
  <c r="J25" i="58"/>
  <c r="X25" i="58"/>
  <c r="O25" i="58"/>
  <c r="S25" i="58"/>
  <c r="AB25" i="58"/>
  <c r="AI25" i="58"/>
  <c r="H25" i="58"/>
  <c r="U25" i="58"/>
  <c r="G25" i="58"/>
  <c r="V25" i="58"/>
  <c r="Y25" i="58"/>
  <c r="R25" i="58"/>
  <c r="AJ25" i="58"/>
  <c r="I25" i="58"/>
  <c r="E25" i="58"/>
  <c r="W25" i="58"/>
  <c r="M25" i="58"/>
  <c r="T25" i="58"/>
  <c r="F25" i="58"/>
  <c r="AK25" i="58"/>
  <c r="P25" i="58"/>
  <c r="N25" i="58"/>
  <c r="K25" i="58"/>
  <c r="AH25" i="58"/>
  <c r="AF25" i="58"/>
  <c r="AC25" i="58"/>
  <c r="AG25" i="58"/>
  <c r="AA25" i="58"/>
  <c r="L25" i="58"/>
  <c r="Z25" i="58"/>
  <c r="AD25" i="58"/>
  <c r="X358" i="47"/>
  <c r="AK358" i="47"/>
  <c r="AC358" i="47"/>
  <c r="Q358" i="47"/>
  <c r="P827" i="47"/>
  <c r="AE827" i="47"/>
  <c r="AL827" i="47"/>
  <c r="AK827" i="47"/>
  <c r="M898" i="47"/>
  <c r="G147" i="45"/>
  <c r="H80" i="45"/>
  <c r="AO291" i="47"/>
  <c r="O291" i="47"/>
  <c r="W291" i="47"/>
  <c r="N629" i="47"/>
  <c r="I79" i="41"/>
  <c r="H139" i="41"/>
  <c r="K426" i="47"/>
  <c r="AD426" i="47"/>
  <c r="S426" i="47"/>
  <c r="E245" i="53"/>
  <c r="E66" i="41" s="1"/>
  <c r="E249" i="53"/>
  <c r="E70" i="41" s="1"/>
  <c r="E242" i="53"/>
  <c r="E63" i="41" s="1"/>
  <c r="E244" i="53"/>
  <c r="E65" i="41" s="1"/>
  <c r="E241" i="53"/>
  <c r="E62" i="41" s="1"/>
  <c r="E240" i="53"/>
  <c r="E61" i="41" s="1"/>
  <c r="E247" i="53"/>
  <c r="E68" i="41" s="1"/>
  <c r="E248" i="53"/>
  <c r="E69" i="41" s="1"/>
  <c r="E246" i="53"/>
  <c r="E67" i="41" s="1"/>
  <c r="E239" i="53"/>
  <c r="E60" i="41" s="1"/>
  <c r="R626" i="47"/>
  <c r="AO626" i="47"/>
  <c r="W626" i="47"/>
  <c r="M429" i="47"/>
  <c r="G147" i="38"/>
  <c r="H80" i="38"/>
  <c r="N763" i="47"/>
  <c r="H139" i="43"/>
  <c r="I79" i="43"/>
  <c r="L425" i="47"/>
  <c r="AB425" i="47"/>
  <c r="AG425" i="47"/>
  <c r="G145" i="37"/>
  <c r="G172" i="37" s="1"/>
  <c r="G143" i="37"/>
  <c r="G170" i="37" s="1"/>
  <c r="G142" i="37"/>
  <c r="G169" i="37" s="1"/>
  <c r="G140" i="37"/>
  <c r="G167" i="37" s="1"/>
  <c r="G141" i="37"/>
  <c r="G168" i="37" s="1"/>
  <c r="G144" i="37"/>
  <c r="G171" i="37" s="1"/>
  <c r="P492" i="47"/>
  <c r="M492" i="47"/>
  <c r="AP492" i="47"/>
  <c r="AN492" i="47"/>
  <c r="D209" i="1" l="1"/>
  <c r="B32" i="49" s="1"/>
  <c r="S24" i="47"/>
  <c r="W24" i="47"/>
  <c r="U24" i="47"/>
  <c r="F27" i="51"/>
  <c r="J79" i="38"/>
  <c r="O428" i="47"/>
  <c r="I139" i="38"/>
  <c r="V961" i="47"/>
  <c r="Q693" i="47"/>
  <c r="F191" i="53"/>
  <c r="F62" i="39" s="1"/>
  <c r="Q961" i="47"/>
  <c r="F142" i="53"/>
  <c r="F63" i="37" s="1"/>
  <c r="AB693" i="47"/>
  <c r="AM90" i="47"/>
  <c r="F349" i="53"/>
  <c r="F70" i="45" s="1"/>
  <c r="K894" i="47"/>
  <c r="L24" i="47"/>
  <c r="K90" i="47"/>
  <c r="E46" i="53"/>
  <c r="E67" i="20" s="1"/>
  <c r="E48" i="53"/>
  <c r="E69" i="20" s="1"/>
  <c r="E44" i="53"/>
  <c r="E65" i="20" s="1"/>
  <c r="E49" i="53"/>
  <c r="E70" i="20" s="1"/>
  <c r="E47" i="53"/>
  <c r="E42" i="53"/>
  <c r="E63" i="20" s="1"/>
  <c r="E40" i="53"/>
  <c r="E61" i="20" s="1"/>
  <c r="E41" i="53"/>
  <c r="E62" i="20" s="1"/>
  <c r="E39" i="53"/>
  <c r="E60" i="20" s="1"/>
  <c r="E45" i="53"/>
  <c r="E66" i="20" s="1"/>
  <c r="Q760" i="47"/>
  <c r="AQ224" i="47"/>
  <c r="M225" i="47"/>
  <c r="J79" i="39"/>
  <c r="O495" i="47"/>
  <c r="I139" i="39"/>
  <c r="AJ693" i="47"/>
  <c r="N157" i="47"/>
  <c r="F243" i="53"/>
  <c r="F64" i="41" s="1"/>
  <c r="F168" i="53"/>
  <c r="F64" i="38" s="1"/>
  <c r="F117" i="53"/>
  <c r="F63" i="36" s="1"/>
  <c r="R760" i="47"/>
  <c r="W224" i="47"/>
  <c r="Y694" i="47"/>
  <c r="F169" i="53"/>
  <c r="F65" i="38" s="1"/>
  <c r="M24" i="47"/>
  <c r="V24" i="47"/>
  <c r="P24" i="47"/>
  <c r="F374" i="53"/>
  <c r="F70" i="46" s="1"/>
  <c r="N764" i="47"/>
  <c r="H147" i="43"/>
  <c r="I80" i="43"/>
  <c r="F314" i="53"/>
  <c r="F60" i="44" s="1"/>
  <c r="E327" i="53"/>
  <c r="F322" i="53"/>
  <c r="F222" i="53"/>
  <c r="F68" i="40" s="1"/>
  <c r="I80" i="38"/>
  <c r="H147" i="38"/>
  <c r="N429" i="47"/>
  <c r="F247" i="53"/>
  <c r="F68" i="41" s="1"/>
  <c r="R693" i="47"/>
  <c r="AC23" i="47"/>
  <c r="AK23" i="47"/>
  <c r="N496" i="47"/>
  <c r="I80" i="39"/>
  <c r="H147" i="39"/>
  <c r="Q672" i="47"/>
  <c r="K162" i="42"/>
  <c r="Q806" i="47"/>
  <c r="K166" i="44"/>
  <c r="K151" i="44"/>
  <c r="K143" i="44"/>
  <c r="AM157" i="47"/>
  <c r="M224" i="47"/>
  <c r="G208" i="41"/>
  <c r="J163" i="40"/>
  <c r="J190" i="40" s="1"/>
  <c r="AG693" i="47"/>
  <c r="F199" i="53"/>
  <c r="F70" i="39" s="1"/>
  <c r="U90" i="47"/>
  <c r="N961" i="47"/>
  <c r="F147" i="53"/>
  <c r="F68" i="37" s="1"/>
  <c r="U694" i="47"/>
  <c r="U693" i="47"/>
  <c r="AL90" i="47"/>
  <c r="F345" i="53"/>
  <c r="F66" i="45" s="1"/>
  <c r="AL24" i="47"/>
  <c r="AM693" i="47"/>
  <c r="P90" i="47"/>
  <c r="AG224" i="47"/>
  <c r="P225" i="47"/>
  <c r="O157" i="47"/>
  <c r="H145" i="39"/>
  <c r="H172" i="39" s="1"/>
  <c r="H142" i="39"/>
  <c r="H169" i="39" s="1"/>
  <c r="H144" i="39"/>
  <c r="H171" i="39" s="1"/>
  <c r="H140" i="39"/>
  <c r="H167" i="39" s="1"/>
  <c r="H141" i="39"/>
  <c r="H168" i="39" s="1"/>
  <c r="H143" i="39"/>
  <c r="H170" i="39" s="1"/>
  <c r="V693" i="47"/>
  <c r="AK157" i="47"/>
  <c r="F343" i="53"/>
  <c r="F64" i="45" s="1"/>
  <c r="F293" i="53"/>
  <c r="F64" i="43" s="1"/>
  <c r="F123" i="53"/>
  <c r="F69" i="36" s="1"/>
  <c r="AG760" i="47"/>
  <c r="E177" i="53"/>
  <c r="F164" i="53"/>
  <c r="F60" i="38" s="1"/>
  <c r="Z24" i="47"/>
  <c r="F366" i="53"/>
  <c r="F62" i="46" s="1"/>
  <c r="F371" i="53"/>
  <c r="F67" i="46" s="1"/>
  <c r="L5" i="44"/>
  <c r="L11" i="44" s="1"/>
  <c r="L5" i="40"/>
  <c r="L11" i="40" s="1"/>
  <c r="L5" i="34"/>
  <c r="L11" i="34" s="1"/>
  <c r="L5" i="48"/>
  <c r="L5" i="38"/>
  <c r="L11" i="38" s="1"/>
  <c r="L5" i="45"/>
  <c r="L11" i="45" s="1"/>
  <c r="L5" i="39"/>
  <c r="L11" i="39" s="1"/>
  <c r="L5" i="41"/>
  <c r="L11" i="41" s="1"/>
  <c r="L5" i="43"/>
  <c r="L11" i="43" s="1"/>
  <c r="L5" i="1"/>
  <c r="L11" i="1" s="1"/>
  <c r="L5" i="20"/>
  <c r="L11" i="20" s="1"/>
  <c r="L5" i="42"/>
  <c r="L11" i="42" s="1"/>
  <c r="L5" i="37"/>
  <c r="L11" i="37" s="1"/>
  <c r="L5" i="36"/>
  <c r="L11" i="36" s="1"/>
  <c r="L5" i="46"/>
  <c r="L11" i="46" s="1"/>
  <c r="L5" i="35"/>
  <c r="L11" i="35" s="1"/>
  <c r="F324" i="53"/>
  <c r="F70" i="44" s="1"/>
  <c r="K827" i="47"/>
  <c r="I139" i="46"/>
  <c r="J79" i="46"/>
  <c r="O964" i="47"/>
  <c r="J167" i="35"/>
  <c r="J194" i="35" s="1"/>
  <c r="J212" i="35"/>
  <c r="F216" i="53"/>
  <c r="F62" i="40" s="1"/>
  <c r="F242" i="53"/>
  <c r="F63" i="41" s="1"/>
  <c r="K626" i="47"/>
  <c r="O760" i="47"/>
  <c r="S23" i="47"/>
  <c r="Q873" i="47"/>
  <c r="K162" i="45"/>
  <c r="O763" i="47"/>
  <c r="I139" i="43"/>
  <c r="J79" i="43"/>
  <c r="G208" i="38"/>
  <c r="F240" i="53"/>
  <c r="F61" i="41" s="1"/>
  <c r="P693" i="47"/>
  <c r="Z90" i="47"/>
  <c r="AJ23" i="47"/>
  <c r="Q23" i="47"/>
  <c r="Q69" i="47"/>
  <c r="K167" i="20"/>
  <c r="K152" i="20"/>
  <c r="K144" i="20"/>
  <c r="Q404" i="47"/>
  <c r="K162" i="38"/>
  <c r="AJ157" i="47"/>
  <c r="J163" i="38"/>
  <c r="J190" i="38" s="1"/>
  <c r="H140" i="37"/>
  <c r="H167" i="37" s="1"/>
  <c r="H142" i="37"/>
  <c r="H169" i="37" s="1"/>
  <c r="H143" i="37"/>
  <c r="H170" i="37" s="1"/>
  <c r="H144" i="37"/>
  <c r="H171" i="37" s="1"/>
  <c r="H145" i="37"/>
  <c r="H172" i="37" s="1"/>
  <c r="H141" i="37"/>
  <c r="H168" i="37" s="1"/>
  <c r="AE225" i="47"/>
  <c r="H147" i="41"/>
  <c r="I80" i="41"/>
  <c r="N630" i="47"/>
  <c r="G208" i="37"/>
  <c r="J163" i="42"/>
  <c r="J190" i="42" s="1"/>
  <c r="F196" i="53"/>
  <c r="F67" i="39" s="1"/>
  <c r="F194" i="53"/>
  <c r="F65" i="39" s="1"/>
  <c r="F139" i="53"/>
  <c r="F60" i="37" s="1"/>
  <c r="AH225" i="47"/>
  <c r="F348" i="53"/>
  <c r="F69" i="45" s="1"/>
  <c r="J168" i="20"/>
  <c r="J195" i="20" s="1"/>
  <c r="J213" i="20"/>
  <c r="AA693" i="47"/>
  <c r="AD157" i="47"/>
  <c r="AH157" i="47"/>
  <c r="I4" i="51"/>
  <c r="I6" i="51" s="1"/>
  <c r="K79" i="48"/>
  <c r="F124" i="53"/>
  <c r="F70" i="36" s="1"/>
  <c r="F193" i="53"/>
  <c r="F64" i="39" s="1"/>
  <c r="F119" i="53"/>
  <c r="F65" i="36" s="1"/>
  <c r="AE760" i="47"/>
  <c r="F167" i="53"/>
  <c r="F63" i="38" s="1"/>
  <c r="O24" i="47"/>
  <c r="AG24" i="47"/>
  <c r="R24" i="47"/>
  <c r="F369" i="53"/>
  <c r="F65" i="46" s="1"/>
  <c r="F364" i="53"/>
  <c r="F60" i="46" s="1"/>
  <c r="E377" i="53"/>
  <c r="G208" i="43"/>
  <c r="J167" i="36"/>
  <c r="J194" i="36" s="1"/>
  <c r="J212" i="36"/>
  <c r="AF760" i="47"/>
  <c r="K823" i="47"/>
  <c r="F321" i="53"/>
  <c r="F67" i="44" s="1"/>
  <c r="AA225" i="47"/>
  <c r="AM627" i="47"/>
  <c r="H144" i="46"/>
  <c r="H171" i="46" s="1"/>
  <c r="H141" i="46"/>
  <c r="H168" i="46" s="1"/>
  <c r="H140" i="46"/>
  <c r="H167" i="46" s="1"/>
  <c r="H142" i="46"/>
  <c r="H169" i="46" s="1"/>
  <c r="H143" i="46"/>
  <c r="H170" i="46" s="1"/>
  <c r="H145" i="46"/>
  <c r="H172" i="46" s="1"/>
  <c r="F220" i="53"/>
  <c r="F66" i="40" s="1"/>
  <c r="AL760" i="47"/>
  <c r="Y23" i="47"/>
  <c r="F248" i="53"/>
  <c r="F69" i="41" s="1"/>
  <c r="P23" i="47"/>
  <c r="Q940" i="47"/>
  <c r="K162" i="46"/>
  <c r="M157" i="47"/>
  <c r="M12" i="19"/>
  <c r="H143" i="43"/>
  <c r="H170" i="43" s="1"/>
  <c r="H141" i="43"/>
  <c r="H168" i="43" s="1"/>
  <c r="H140" i="43"/>
  <c r="H167" i="43" s="1"/>
  <c r="H144" i="43"/>
  <c r="H171" i="43" s="1"/>
  <c r="H142" i="43"/>
  <c r="H169" i="43" s="1"/>
  <c r="H145" i="43"/>
  <c r="H172" i="43" s="1"/>
  <c r="F241" i="53"/>
  <c r="F62" i="41" s="1"/>
  <c r="AH90" i="47"/>
  <c r="AF23" i="47"/>
  <c r="T23" i="47"/>
  <c r="AO23" i="47"/>
  <c r="Q337" i="47"/>
  <c r="K162" i="37"/>
  <c r="K11" i="48"/>
  <c r="J16" i="51"/>
  <c r="J18" i="51" s="1"/>
  <c r="G208" i="42"/>
  <c r="S693" i="47"/>
  <c r="AG225" i="47"/>
  <c r="J163" i="41"/>
  <c r="J190" i="41" s="1"/>
  <c r="I80" i="37"/>
  <c r="H147" i="37"/>
  <c r="N362" i="47"/>
  <c r="F192" i="53"/>
  <c r="F63" i="39" s="1"/>
  <c r="F190" i="53"/>
  <c r="F61" i="39" s="1"/>
  <c r="AQ760" i="47"/>
  <c r="F144" i="53"/>
  <c r="F65" i="37" s="1"/>
  <c r="AK225" i="47"/>
  <c r="D210" i="1"/>
  <c r="B3" i="49" s="1"/>
  <c r="B21" i="49"/>
  <c r="S225" i="47"/>
  <c r="F344" i="53"/>
  <c r="F65" i="45" s="1"/>
  <c r="AF24" i="47"/>
  <c r="AP693" i="47"/>
  <c r="E72" i="53"/>
  <c r="E68" i="34" s="1"/>
  <c r="E71" i="53"/>
  <c r="E67" i="34" s="1"/>
  <c r="E70" i="53"/>
  <c r="E66" i="34" s="1"/>
  <c r="E67" i="53"/>
  <c r="E63" i="34" s="1"/>
  <c r="E65" i="53"/>
  <c r="E61" i="34" s="1"/>
  <c r="E73" i="53"/>
  <c r="E69" i="34" s="1"/>
  <c r="E69" i="53"/>
  <c r="E65" i="34" s="1"/>
  <c r="E74" i="53"/>
  <c r="E70" i="34" s="1"/>
  <c r="E64" i="53"/>
  <c r="E60" i="34" s="1"/>
  <c r="E66" i="53"/>
  <c r="E62" i="34" s="1"/>
  <c r="E295" i="53"/>
  <c r="E66" i="43" s="1"/>
  <c r="E299" i="53"/>
  <c r="E70" i="43" s="1"/>
  <c r="E290" i="53"/>
  <c r="E61" i="43" s="1"/>
  <c r="E291" i="53"/>
  <c r="E62" i="43" s="1"/>
  <c r="E292" i="53"/>
  <c r="E63" i="43" s="1"/>
  <c r="E296" i="53"/>
  <c r="E67" i="43" s="1"/>
  <c r="E294" i="53"/>
  <c r="E65" i="43" s="1"/>
  <c r="E289" i="53"/>
  <c r="E60" i="43" s="1"/>
  <c r="E298" i="53"/>
  <c r="E69" i="43" s="1"/>
  <c r="E297" i="53"/>
  <c r="E68" i="43" s="1"/>
  <c r="AE224" i="47"/>
  <c r="P694" i="47"/>
  <c r="F115" i="53"/>
  <c r="F61" i="36" s="1"/>
  <c r="F116" i="53"/>
  <c r="F62" i="36" s="1"/>
  <c r="F318" i="53"/>
  <c r="F64" i="44" s="1"/>
  <c r="X627" i="47"/>
  <c r="F174" i="53"/>
  <c r="F70" i="38" s="1"/>
  <c r="AQ24" i="47"/>
  <c r="AO24" i="47"/>
  <c r="Y24" i="47"/>
  <c r="AP24" i="47"/>
  <c r="AE24" i="47"/>
  <c r="F372" i="53"/>
  <c r="F68" i="46" s="1"/>
  <c r="K961" i="47"/>
  <c r="P760" i="47"/>
  <c r="F317" i="53"/>
  <c r="F63" i="44" s="1"/>
  <c r="AD224" i="47"/>
  <c r="AP225" i="47"/>
  <c r="I105" i="48"/>
  <c r="G26" i="51"/>
  <c r="E227" i="53"/>
  <c r="F214" i="53"/>
  <c r="F60" i="40" s="1"/>
  <c r="AG23" i="47"/>
  <c r="X693" i="47"/>
  <c r="O629" i="47"/>
  <c r="I139" i="41"/>
  <c r="J79" i="41"/>
  <c r="F244" i="53"/>
  <c r="F65" i="41" s="1"/>
  <c r="AQ90" i="47"/>
  <c r="R23" i="47"/>
  <c r="V23" i="47"/>
  <c r="AH23" i="47"/>
  <c r="Q605" i="47"/>
  <c r="K162" i="41"/>
  <c r="Q136" i="47"/>
  <c r="K166" i="34"/>
  <c r="K151" i="34"/>
  <c r="K143" i="34"/>
  <c r="J79" i="37"/>
  <c r="O361" i="47"/>
  <c r="I139" i="37"/>
  <c r="X90" i="47"/>
  <c r="AB225" i="47"/>
  <c r="H142" i="42"/>
  <c r="H169" i="42" s="1"/>
  <c r="H143" i="42"/>
  <c r="H170" i="42" s="1"/>
  <c r="H141" i="42"/>
  <c r="H168" i="42" s="1"/>
  <c r="H140" i="42"/>
  <c r="H167" i="42" s="1"/>
  <c r="H145" i="42"/>
  <c r="H172" i="42" s="1"/>
  <c r="H144" i="42"/>
  <c r="H171" i="42" s="1"/>
  <c r="F197" i="53"/>
  <c r="F68" i="39" s="1"/>
  <c r="K492" i="47"/>
  <c r="F148" i="53"/>
  <c r="F69" i="37" s="1"/>
  <c r="Y224" i="47"/>
  <c r="O225" i="47"/>
  <c r="N627" i="47"/>
  <c r="Y760" i="47"/>
  <c r="F339" i="53"/>
  <c r="F60" i="45" s="1"/>
  <c r="E352" i="53"/>
  <c r="Y961" i="47"/>
  <c r="V760" i="47"/>
  <c r="Z224" i="47"/>
  <c r="Y225" i="47"/>
  <c r="AH627" i="47"/>
  <c r="J163" i="45"/>
  <c r="J190" i="45" s="1"/>
  <c r="AO693" i="47"/>
  <c r="F368" i="53"/>
  <c r="F64" i="46" s="1"/>
  <c r="F118" i="53"/>
  <c r="F64" i="36" s="1"/>
  <c r="K291" i="47"/>
  <c r="AE961" i="47"/>
  <c r="J79" i="45"/>
  <c r="I139" i="45"/>
  <c r="O897" i="47"/>
  <c r="F173" i="53"/>
  <c r="F69" i="38" s="1"/>
  <c r="F171" i="53"/>
  <c r="F67" i="38" s="1"/>
  <c r="U157" i="47"/>
  <c r="K24" i="47"/>
  <c r="T24" i="47"/>
  <c r="AA24" i="47"/>
  <c r="AC24" i="47"/>
  <c r="F367" i="53"/>
  <c r="F63" i="46" s="1"/>
  <c r="I139" i="40"/>
  <c r="J79" i="40"/>
  <c r="O562" i="47"/>
  <c r="F213" i="1"/>
  <c r="F315" i="53"/>
  <c r="F61" i="44" s="1"/>
  <c r="AO224" i="47"/>
  <c r="AQ225" i="47"/>
  <c r="L694" i="47"/>
  <c r="F217" i="53"/>
  <c r="F63" i="40" s="1"/>
  <c r="H147" i="42"/>
  <c r="I80" i="42"/>
  <c r="N697" i="47"/>
  <c r="R157" i="47"/>
  <c r="F195" i="53"/>
  <c r="F66" i="39" s="1"/>
  <c r="F149" i="53"/>
  <c r="F70" i="37" s="1"/>
  <c r="F140" i="53"/>
  <c r="F61" i="37" s="1"/>
  <c r="AA224" i="47"/>
  <c r="X225" i="47"/>
  <c r="X961" i="47"/>
  <c r="AH760" i="47"/>
  <c r="P224" i="47"/>
  <c r="F347" i="53"/>
  <c r="F68" i="45" s="1"/>
  <c r="X24" i="47"/>
  <c r="Q24" i="47"/>
  <c r="J163" i="37"/>
  <c r="J190" i="37" s="1"/>
  <c r="K627" i="47"/>
  <c r="I104" i="48"/>
  <c r="G23" i="51"/>
  <c r="AL961" i="47"/>
  <c r="M760" i="47"/>
  <c r="AL224" i="47"/>
  <c r="L225" i="47"/>
  <c r="AD627" i="47"/>
  <c r="F143" i="53"/>
  <c r="F64" i="37" s="1"/>
  <c r="F121" i="53"/>
  <c r="F67" i="36" s="1"/>
  <c r="AC90" i="47"/>
  <c r="AO225" i="47"/>
  <c r="F170" i="53"/>
  <c r="F66" i="38" s="1"/>
  <c r="F172" i="53"/>
  <c r="F68" i="38" s="1"/>
  <c r="AL157" i="47"/>
  <c r="AI24" i="47"/>
  <c r="N24" i="47"/>
  <c r="AH24" i="47"/>
  <c r="F365" i="53"/>
  <c r="F61" i="46" s="1"/>
  <c r="K224" i="47"/>
  <c r="H142" i="40"/>
  <c r="H169" i="40" s="1"/>
  <c r="H141" i="40"/>
  <c r="H168" i="40" s="1"/>
  <c r="H145" i="40"/>
  <c r="H172" i="40" s="1"/>
  <c r="H144" i="40"/>
  <c r="H171" i="40" s="1"/>
  <c r="H140" i="40"/>
  <c r="H167" i="40" s="1"/>
  <c r="H143" i="40"/>
  <c r="H170" i="40" s="1"/>
  <c r="M693" i="47"/>
  <c r="F316" i="53"/>
  <c r="F62" i="44" s="1"/>
  <c r="J163" i="43"/>
  <c r="J190" i="43" s="1"/>
  <c r="F219" i="53"/>
  <c r="F65" i="40" s="1"/>
  <c r="F224" i="53"/>
  <c r="F70" i="40" s="1"/>
  <c r="Q2" i="47"/>
  <c r="K167" i="1"/>
  <c r="K152" i="1"/>
  <c r="K144" i="1"/>
  <c r="E252" i="53"/>
  <c r="F239" i="53"/>
  <c r="F60" i="41" s="1"/>
  <c r="F249" i="53"/>
  <c r="F70" i="41" s="1"/>
  <c r="X760" i="47"/>
  <c r="N898" i="47"/>
  <c r="H147" i="45"/>
  <c r="I80" i="45"/>
  <c r="U23" i="47"/>
  <c r="AG627" i="47"/>
  <c r="Q203" i="47"/>
  <c r="K166" i="35"/>
  <c r="K151" i="35"/>
  <c r="K143" i="35"/>
  <c r="Q739" i="47"/>
  <c r="K162" i="43"/>
  <c r="H141" i="38"/>
  <c r="H168" i="38" s="1"/>
  <c r="H145" i="38"/>
  <c r="H172" i="38" s="1"/>
  <c r="H142" i="38"/>
  <c r="H169" i="38" s="1"/>
  <c r="H143" i="38"/>
  <c r="H170" i="38" s="1"/>
  <c r="H140" i="38"/>
  <c r="H167" i="38" s="1"/>
  <c r="H144" i="38"/>
  <c r="H171" i="38" s="1"/>
  <c r="J168" i="1"/>
  <c r="J195" i="1" s="1"/>
  <c r="J213" i="1"/>
  <c r="Q694" i="47"/>
  <c r="W157" i="47"/>
  <c r="J79" i="42"/>
  <c r="O696" i="47"/>
  <c r="I139" i="42"/>
  <c r="F198" i="53"/>
  <c r="F69" i="39" s="1"/>
  <c r="F146" i="53"/>
  <c r="F67" i="37" s="1"/>
  <c r="F141" i="53"/>
  <c r="F62" i="37" s="1"/>
  <c r="N225" i="47"/>
  <c r="G208" i="46"/>
  <c r="P961" i="47"/>
  <c r="N563" i="47"/>
  <c r="I80" i="40"/>
  <c r="H147" i="40"/>
  <c r="AE694" i="47"/>
  <c r="AQ627" i="47"/>
  <c r="F342" i="53"/>
  <c r="F63" i="45" s="1"/>
  <c r="F346" i="53"/>
  <c r="F67" i="45" s="1"/>
  <c r="J167" i="34"/>
  <c r="J194" i="34" s="1"/>
  <c r="J212" i="34"/>
  <c r="AO961" i="47"/>
  <c r="AK760" i="47"/>
  <c r="AO627" i="47"/>
  <c r="AB90" i="47"/>
  <c r="AD760" i="47"/>
  <c r="AC224" i="47"/>
  <c r="J163" i="46"/>
  <c r="J190" i="46" s="1"/>
  <c r="F122" i="53"/>
  <c r="F68" i="36" s="1"/>
  <c r="F268" i="53"/>
  <c r="F64" i="42" s="1"/>
  <c r="H141" i="45"/>
  <c r="H168" i="45" s="1"/>
  <c r="H144" i="45"/>
  <c r="H171" i="45" s="1"/>
  <c r="H140" i="45"/>
  <c r="H167" i="45" s="1"/>
  <c r="H142" i="45"/>
  <c r="H169" i="45" s="1"/>
  <c r="H145" i="45"/>
  <c r="H172" i="45" s="1"/>
  <c r="H143" i="45"/>
  <c r="H170" i="45" s="1"/>
  <c r="F166" i="53"/>
  <c r="F62" i="38" s="1"/>
  <c r="K425" i="47"/>
  <c r="S157" i="47"/>
  <c r="AB24" i="47"/>
  <c r="AJ24" i="47"/>
  <c r="AM24" i="47"/>
  <c r="F373" i="53"/>
  <c r="F69" i="46" s="1"/>
  <c r="J163" i="39"/>
  <c r="J190" i="39" s="1"/>
  <c r="Z693" i="47"/>
  <c r="F323" i="53"/>
  <c r="F69" i="44" s="1"/>
  <c r="AI157" i="47"/>
  <c r="F221" i="53"/>
  <c r="F67" i="40" s="1"/>
  <c r="F223" i="53"/>
  <c r="F69" i="40" s="1"/>
  <c r="AQ23" i="47"/>
  <c r="Q538" i="47"/>
  <c r="K162" i="40"/>
  <c r="F246" i="53"/>
  <c r="F67" i="41" s="1"/>
  <c r="F245" i="53"/>
  <c r="F66" i="41" s="1"/>
  <c r="H141" i="41"/>
  <c r="H168" i="41" s="1"/>
  <c r="H142" i="41"/>
  <c r="H169" i="41" s="1"/>
  <c r="H143" i="41"/>
  <c r="H170" i="41" s="1"/>
  <c r="H144" i="41"/>
  <c r="H171" i="41" s="1"/>
  <c r="H145" i="41"/>
  <c r="H172" i="41" s="1"/>
  <c r="H140" i="41"/>
  <c r="H167" i="41" s="1"/>
  <c r="L961" i="47"/>
  <c r="AB760" i="47"/>
  <c r="G208" i="45"/>
  <c r="X224" i="47"/>
  <c r="Z23" i="47"/>
  <c r="AD23" i="47"/>
  <c r="G208" i="39"/>
  <c r="AC627" i="47"/>
  <c r="Q270" i="47"/>
  <c r="K166" i="36"/>
  <c r="K151" i="36"/>
  <c r="K143" i="36"/>
  <c r="Q471" i="47"/>
  <c r="K162" i="39"/>
  <c r="T961" i="47"/>
  <c r="AN760" i="47"/>
  <c r="E270" i="53"/>
  <c r="E66" i="42" s="1"/>
  <c r="E273" i="53"/>
  <c r="E69" i="42" s="1"/>
  <c r="E274" i="53"/>
  <c r="E70" i="42" s="1"/>
  <c r="E266" i="53"/>
  <c r="E62" i="42" s="1"/>
  <c r="E265" i="53"/>
  <c r="E61" i="42" s="1"/>
  <c r="E272" i="53"/>
  <c r="E68" i="42" s="1"/>
  <c r="E267" i="53"/>
  <c r="E63" i="42" s="1"/>
  <c r="E271" i="53"/>
  <c r="E67" i="42" s="1"/>
  <c r="E264" i="53"/>
  <c r="E60" i="42" s="1"/>
  <c r="E269" i="53"/>
  <c r="E65" i="42" s="1"/>
  <c r="E202" i="53"/>
  <c r="F189" i="53"/>
  <c r="F60" i="39" s="1"/>
  <c r="L90" i="47"/>
  <c r="AD961" i="47"/>
  <c r="F145" i="53"/>
  <c r="F66" i="37" s="1"/>
  <c r="K358" i="47"/>
  <c r="H147" i="46"/>
  <c r="I80" i="46"/>
  <c r="N965" i="47"/>
  <c r="AC961" i="47"/>
  <c r="G208" i="40"/>
  <c r="F341" i="53"/>
  <c r="F62" i="45" s="1"/>
  <c r="F340" i="53"/>
  <c r="F61" i="45" s="1"/>
  <c r="V90" i="47"/>
  <c r="S760" i="47"/>
  <c r="U224" i="47"/>
  <c r="I98" i="48"/>
  <c r="G25" i="51"/>
  <c r="AP90" i="47"/>
  <c r="G213" i="1"/>
  <c r="F120" i="53"/>
  <c r="F66" i="36" s="1"/>
  <c r="F218" i="53"/>
  <c r="F64" i="40" s="1"/>
  <c r="F114" i="53"/>
  <c r="F60" i="36" s="1"/>
  <c r="AM224" i="47"/>
  <c r="F165" i="53"/>
  <c r="F61" i="38" s="1"/>
  <c r="AD24" i="47"/>
  <c r="AK24" i="47"/>
  <c r="AN24" i="47"/>
  <c r="F370" i="53"/>
  <c r="F66" i="46" s="1"/>
  <c r="J167" i="44"/>
  <c r="J194" i="44" s="1"/>
  <c r="J212" i="44"/>
  <c r="F320" i="53"/>
  <c r="F66" i="44" s="1"/>
  <c r="F319" i="53"/>
  <c r="F65" i="44" s="1"/>
  <c r="F215" i="53"/>
  <c r="F61" i="40" s="1"/>
  <c r="K559" i="47"/>
  <c r="B33" i="49" l="1"/>
  <c r="E105" i="37"/>
  <c r="E159" i="37" s="1"/>
  <c r="E186" i="37" s="1"/>
  <c r="E203" i="37" s="1"/>
  <c r="E105" i="45"/>
  <c r="E159" i="45" s="1"/>
  <c r="E186" i="45" s="1"/>
  <c r="E203" i="45" s="1"/>
  <c r="E109" i="36"/>
  <c r="E163" i="36" s="1"/>
  <c r="E190" i="36" s="1"/>
  <c r="E207" i="36" s="1"/>
  <c r="K219" i="47"/>
  <c r="K415" i="47"/>
  <c r="E95" i="38"/>
  <c r="K286" i="47"/>
  <c r="E104" i="36"/>
  <c r="AL23" i="47"/>
  <c r="K885" i="47"/>
  <c r="E96" i="45"/>
  <c r="F267" i="53"/>
  <c r="F63" i="42" s="1"/>
  <c r="K686" i="47"/>
  <c r="H208" i="40"/>
  <c r="G146" i="53"/>
  <c r="G67" i="37" s="1"/>
  <c r="G198" i="53"/>
  <c r="G69" i="39" s="1"/>
  <c r="I140" i="42"/>
  <c r="I167" i="42" s="1"/>
  <c r="I141" i="42"/>
  <c r="I168" i="42" s="1"/>
  <c r="I143" i="42"/>
  <c r="I170" i="42" s="1"/>
  <c r="I144" i="42"/>
  <c r="I171" i="42" s="1"/>
  <c r="I142" i="42"/>
  <c r="I169" i="42" s="1"/>
  <c r="I145" i="42"/>
  <c r="I172" i="42" s="1"/>
  <c r="H208" i="45"/>
  <c r="E94" i="41"/>
  <c r="K615" i="47"/>
  <c r="G224" i="53"/>
  <c r="G70" i="40" s="1"/>
  <c r="G316" i="53"/>
  <c r="G62" i="44" s="1"/>
  <c r="K221" i="47"/>
  <c r="K951" i="47"/>
  <c r="E95" i="46"/>
  <c r="K422" i="47"/>
  <c r="E102" i="38"/>
  <c r="M23" i="47"/>
  <c r="G140" i="53"/>
  <c r="G61" i="37" s="1"/>
  <c r="K79" i="45"/>
  <c r="J139" i="45"/>
  <c r="P897" i="47"/>
  <c r="K356" i="47"/>
  <c r="E103" i="37"/>
  <c r="G197" i="53"/>
  <c r="G68" i="39" s="1"/>
  <c r="E94" i="40"/>
  <c r="K548" i="47"/>
  <c r="E106" i="40"/>
  <c r="G317" i="53"/>
  <c r="G63" i="44" s="1"/>
  <c r="G116" i="53"/>
  <c r="G62" i="36" s="1"/>
  <c r="F290" i="53"/>
  <c r="F61" i="43" s="1"/>
  <c r="K157" i="47"/>
  <c r="E95" i="39"/>
  <c r="K482" i="47"/>
  <c r="G241" i="53"/>
  <c r="G62" i="41" s="1"/>
  <c r="K624" i="47"/>
  <c r="E103" i="41"/>
  <c r="G193" i="53"/>
  <c r="G64" i="39" s="1"/>
  <c r="AP23" i="47"/>
  <c r="G194" i="53"/>
  <c r="G65" i="39" s="1"/>
  <c r="J139" i="43"/>
  <c r="K79" i="43"/>
  <c r="P763" i="47"/>
  <c r="E97" i="41"/>
  <c r="K618" i="47"/>
  <c r="G324" i="53"/>
  <c r="G70" i="44" s="1"/>
  <c r="R672" i="47"/>
  <c r="L162" i="42"/>
  <c r="L11" i="48"/>
  <c r="K16" i="51"/>
  <c r="K18" i="51" s="1"/>
  <c r="G366" i="53"/>
  <c r="G62" i="46" s="1"/>
  <c r="K289" i="47"/>
  <c r="E107" i="36"/>
  <c r="I147" i="38"/>
  <c r="J80" i="38"/>
  <c r="O429" i="47"/>
  <c r="K816" i="47"/>
  <c r="E68" i="44"/>
  <c r="E98" i="44" s="1"/>
  <c r="K960" i="47"/>
  <c r="E104" i="46"/>
  <c r="K419" i="47"/>
  <c r="E99" i="38"/>
  <c r="G117" i="53"/>
  <c r="G63" i="36" s="1"/>
  <c r="E22" i="53"/>
  <c r="E68" i="1" s="1"/>
  <c r="E16" i="53"/>
  <c r="E62" i="1" s="1"/>
  <c r="E93" i="53"/>
  <c r="E64" i="35" s="1"/>
  <c r="E15" i="53"/>
  <c r="E61" i="1" s="1"/>
  <c r="E20" i="53"/>
  <c r="E66" i="1" s="1"/>
  <c r="E24" i="53"/>
  <c r="E70" i="1" s="1"/>
  <c r="E18" i="53"/>
  <c r="E64" i="1" s="1"/>
  <c r="E43" i="53"/>
  <c r="E64" i="20" s="1"/>
  <c r="E21" i="53"/>
  <c r="E67" i="1" s="1"/>
  <c r="E68" i="53"/>
  <c r="E64" i="34" s="1"/>
  <c r="E14" i="53"/>
  <c r="E60" i="1" s="1"/>
  <c r="E19" i="53"/>
  <c r="E65" i="1" s="1"/>
  <c r="E23" i="53"/>
  <c r="E69" i="1" s="1"/>
  <c r="E17" i="53"/>
  <c r="E63" i="1" s="1"/>
  <c r="G215" i="53"/>
  <c r="G61" i="40" s="1"/>
  <c r="F272" i="53"/>
  <c r="F68" i="42" s="1"/>
  <c r="K167" i="36"/>
  <c r="K194" i="36" s="1"/>
  <c r="K212" i="36"/>
  <c r="G245" i="53"/>
  <c r="G66" i="41" s="1"/>
  <c r="K163" i="40"/>
  <c r="K190" i="40" s="1"/>
  <c r="G323" i="53"/>
  <c r="G69" i="44" s="1"/>
  <c r="G122" i="53"/>
  <c r="G68" i="36" s="1"/>
  <c r="G346" i="53"/>
  <c r="G67" i="45" s="1"/>
  <c r="I147" i="40"/>
  <c r="J80" i="40"/>
  <c r="O563" i="47"/>
  <c r="K354" i="47"/>
  <c r="E101" i="37"/>
  <c r="K490" i="47"/>
  <c r="E103" i="39"/>
  <c r="K558" i="47"/>
  <c r="E104" i="40"/>
  <c r="K818" i="47"/>
  <c r="G170" i="53"/>
  <c r="G66" i="38" s="1"/>
  <c r="AB23" i="47"/>
  <c r="E106" i="41"/>
  <c r="G347" i="53"/>
  <c r="G68" i="45" s="1"/>
  <c r="K348" i="47"/>
  <c r="E95" i="37"/>
  <c r="K79" i="40"/>
  <c r="J139" i="40"/>
  <c r="P562" i="47"/>
  <c r="G367" i="53"/>
  <c r="G63" i="46" s="1"/>
  <c r="G171" i="53"/>
  <c r="G67" i="38" s="1"/>
  <c r="K489" i="47"/>
  <c r="E102" i="39"/>
  <c r="K167" i="34"/>
  <c r="K194" i="34" s="1"/>
  <c r="K212" i="34"/>
  <c r="G244" i="53"/>
  <c r="G65" i="41" s="1"/>
  <c r="K819" i="47"/>
  <c r="K214" i="47"/>
  <c r="G174" i="53"/>
  <c r="G70" i="38" s="1"/>
  <c r="K282" i="47"/>
  <c r="E100" i="36"/>
  <c r="F297" i="53"/>
  <c r="F68" i="43" s="1"/>
  <c r="F299" i="53"/>
  <c r="F70" i="43" s="1"/>
  <c r="G192" i="53"/>
  <c r="G63" i="39" s="1"/>
  <c r="E96" i="41"/>
  <c r="K617" i="47"/>
  <c r="G220" i="53"/>
  <c r="G66" i="40" s="1"/>
  <c r="E98" i="39"/>
  <c r="K485" i="47"/>
  <c r="AA23" i="47"/>
  <c r="K486" i="47"/>
  <c r="E99" i="39"/>
  <c r="K168" i="20"/>
  <c r="K195" i="20" s="1"/>
  <c r="K213" i="20"/>
  <c r="I144" i="43"/>
  <c r="I171" i="43" s="1"/>
  <c r="I143" i="43"/>
  <c r="I170" i="43" s="1"/>
  <c r="I145" i="43"/>
  <c r="I172" i="43" s="1"/>
  <c r="I141" i="43"/>
  <c r="I168" i="43" s="1"/>
  <c r="I140" i="43"/>
  <c r="I167" i="43" s="1"/>
  <c r="I142" i="43"/>
  <c r="I169" i="43" s="1"/>
  <c r="K826" i="47"/>
  <c r="R69" i="47"/>
  <c r="L167" i="20"/>
  <c r="L152" i="20"/>
  <c r="L144" i="20"/>
  <c r="R136" i="47"/>
  <c r="L166" i="34"/>
  <c r="L151" i="34"/>
  <c r="L143" i="34"/>
  <c r="K223" i="47"/>
  <c r="K952" i="47"/>
  <c r="E96" i="46"/>
  <c r="G293" i="53"/>
  <c r="G64" i="43" s="1"/>
  <c r="G345" i="53"/>
  <c r="G66" i="45" s="1"/>
  <c r="K215" i="47"/>
  <c r="E101" i="36"/>
  <c r="K283" i="47"/>
  <c r="I145" i="38"/>
  <c r="I172" i="38" s="1"/>
  <c r="I142" i="38"/>
  <c r="I169" i="38" s="1"/>
  <c r="I144" i="38"/>
  <c r="I171" i="38" s="1"/>
  <c r="I141" i="38"/>
  <c r="I168" i="38" s="1"/>
  <c r="I143" i="38"/>
  <c r="I170" i="38" s="1"/>
  <c r="I140" i="38"/>
  <c r="I167" i="38" s="1"/>
  <c r="G370" i="53"/>
  <c r="G66" i="46" s="1"/>
  <c r="H25" i="51"/>
  <c r="J98" i="48"/>
  <c r="G145" i="53"/>
  <c r="G66" i="37" s="1"/>
  <c r="F202" i="53"/>
  <c r="G189" i="53"/>
  <c r="G60" i="39" s="1"/>
  <c r="F265" i="53"/>
  <c r="F61" i="42" s="1"/>
  <c r="K621" i="47"/>
  <c r="E100" i="41"/>
  <c r="K825" i="47"/>
  <c r="K213" i="47"/>
  <c r="G373" i="53"/>
  <c r="G69" i="46" s="1"/>
  <c r="K288" i="47"/>
  <c r="E106" i="36"/>
  <c r="K890" i="47"/>
  <c r="E101" i="45"/>
  <c r="K79" i="42"/>
  <c r="P696" i="47"/>
  <c r="J139" i="42"/>
  <c r="K163" i="43"/>
  <c r="K190" i="43" s="1"/>
  <c r="G219" i="53"/>
  <c r="G65" i="40" s="1"/>
  <c r="K420" i="47"/>
  <c r="E100" i="38"/>
  <c r="W23" i="47"/>
  <c r="K891" i="47"/>
  <c r="E102" i="45"/>
  <c r="G149" i="53"/>
  <c r="G70" i="37" s="1"/>
  <c r="G217" i="53"/>
  <c r="G63" i="40" s="1"/>
  <c r="I141" i="40"/>
  <c r="I168" i="40" s="1"/>
  <c r="I140" i="40"/>
  <c r="I167" i="40" s="1"/>
  <c r="I144" i="40"/>
  <c r="I171" i="40" s="1"/>
  <c r="I143" i="40"/>
  <c r="I170" i="40" s="1"/>
  <c r="I145" i="40"/>
  <c r="I172" i="40" s="1"/>
  <c r="I142" i="40"/>
  <c r="I169" i="40" s="1"/>
  <c r="K220" i="47"/>
  <c r="K953" i="47"/>
  <c r="E97" i="46"/>
  <c r="K421" i="47"/>
  <c r="E101" i="38"/>
  <c r="K620" i="47"/>
  <c r="E99" i="41"/>
  <c r="K424" i="47"/>
  <c r="E104" i="38"/>
  <c r="G115" i="53"/>
  <c r="G61" i="36" s="1"/>
  <c r="F298" i="53"/>
  <c r="F69" i="43" s="1"/>
  <c r="F295" i="53"/>
  <c r="F66" i="43" s="1"/>
  <c r="E97" i="39"/>
  <c r="K484" i="47"/>
  <c r="K163" i="46"/>
  <c r="K190" i="46" s="1"/>
  <c r="K554" i="47"/>
  <c r="E100" i="40"/>
  <c r="G321" i="53"/>
  <c r="G67" i="44" s="1"/>
  <c r="G364" i="53"/>
  <c r="G60" i="46" s="1"/>
  <c r="F377" i="53"/>
  <c r="G124" i="53"/>
  <c r="G70" i="36" s="1"/>
  <c r="L79" i="48"/>
  <c r="J4" i="51"/>
  <c r="J6" i="51" s="1"/>
  <c r="G196" i="53"/>
  <c r="G67" i="39" s="1"/>
  <c r="K163" i="45"/>
  <c r="K190" i="45" s="1"/>
  <c r="R2" i="47"/>
  <c r="L167" i="1"/>
  <c r="L152" i="1"/>
  <c r="L144" i="1"/>
  <c r="R538" i="47"/>
  <c r="L162" i="40"/>
  <c r="K753" i="47"/>
  <c r="K889" i="47"/>
  <c r="E100" i="45"/>
  <c r="G168" i="53"/>
  <c r="G64" i="38" s="1"/>
  <c r="I145" i="39"/>
  <c r="I172" i="39" s="1"/>
  <c r="I141" i="39"/>
  <c r="I168" i="39" s="1"/>
  <c r="I143" i="39"/>
  <c r="I170" i="39" s="1"/>
  <c r="I142" i="39"/>
  <c r="I169" i="39" s="1"/>
  <c r="I140" i="39"/>
  <c r="I167" i="39" s="1"/>
  <c r="I144" i="39"/>
  <c r="I171" i="39" s="1"/>
  <c r="K956" i="47"/>
  <c r="E100" i="46"/>
  <c r="G114" i="53"/>
  <c r="G60" i="36" s="1"/>
  <c r="J80" i="46"/>
  <c r="O965" i="47"/>
  <c r="I147" i="46"/>
  <c r="E100" i="37"/>
  <c r="K353" i="47"/>
  <c r="F266" i="53"/>
  <c r="F62" i="42" s="1"/>
  <c r="G246" i="53"/>
  <c r="G67" i="41" s="1"/>
  <c r="G223" i="53"/>
  <c r="G69" i="40" s="1"/>
  <c r="K959" i="47"/>
  <c r="E103" i="46"/>
  <c r="E105" i="38"/>
  <c r="G342" i="53"/>
  <c r="G63" i="45" s="1"/>
  <c r="K553" i="47"/>
  <c r="E99" i="40"/>
  <c r="G121" i="53"/>
  <c r="G67" i="36" s="1"/>
  <c r="K357" i="47"/>
  <c r="E104" i="37"/>
  <c r="K551" i="47"/>
  <c r="E97" i="40"/>
  <c r="G173" i="53"/>
  <c r="G69" i="38" s="1"/>
  <c r="G339" i="53"/>
  <c r="G60" i="45" s="1"/>
  <c r="F352" i="53"/>
  <c r="K163" i="41"/>
  <c r="K190" i="41" s="1"/>
  <c r="J139" i="41"/>
  <c r="K79" i="41"/>
  <c r="P629" i="47"/>
  <c r="E105" i="46"/>
  <c r="K281" i="47"/>
  <c r="E99" i="36"/>
  <c r="E302" i="53"/>
  <c r="F289" i="53"/>
  <c r="F60" i="43" s="1"/>
  <c r="K760" i="47"/>
  <c r="H208" i="37"/>
  <c r="M5" i="44"/>
  <c r="M11" i="44" s="1"/>
  <c r="M5" i="40"/>
  <c r="M11" i="40" s="1"/>
  <c r="M5" i="34"/>
  <c r="M11" i="34" s="1"/>
  <c r="M5" i="48"/>
  <c r="M5" i="38"/>
  <c r="M11" i="38" s="1"/>
  <c r="M5" i="45"/>
  <c r="M11" i="45" s="1"/>
  <c r="M5" i="39"/>
  <c r="M11" i="39" s="1"/>
  <c r="M5" i="41"/>
  <c r="M11" i="41" s="1"/>
  <c r="M5" i="43"/>
  <c r="M11" i="43" s="1"/>
  <c r="M5" i="1"/>
  <c r="M11" i="1" s="1"/>
  <c r="M5" i="37"/>
  <c r="M11" i="37" s="1"/>
  <c r="M5" i="42"/>
  <c r="M11" i="42" s="1"/>
  <c r="M5" i="20"/>
  <c r="M11" i="20" s="1"/>
  <c r="M5" i="46"/>
  <c r="M11" i="46" s="1"/>
  <c r="M5" i="36"/>
  <c r="M11" i="36" s="1"/>
  <c r="M5" i="35"/>
  <c r="M11" i="35" s="1"/>
  <c r="K950" i="47"/>
  <c r="E94" i="46"/>
  <c r="E106" i="46"/>
  <c r="K290" i="47"/>
  <c r="E108" i="36"/>
  <c r="E101" i="39"/>
  <c r="K488" i="47"/>
  <c r="G216" i="53"/>
  <c r="G62" i="40" s="1"/>
  <c r="R739" i="47"/>
  <c r="L162" i="43"/>
  <c r="R806" i="47"/>
  <c r="L166" i="44"/>
  <c r="L151" i="44"/>
  <c r="L143" i="44"/>
  <c r="G343" i="53"/>
  <c r="G64" i="45" s="1"/>
  <c r="AM23" i="47"/>
  <c r="K167" i="44"/>
  <c r="K194" i="44" s="1"/>
  <c r="K212" i="44"/>
  <c r="G247" i="53"/>
  <c r="G68" i="41" s="1"/>
  <c r="K418" i="47"/>
  <c r="E98" i="38"/>
  <c r="G349" i="53"/>
  <c r="G70" i="45" s="1"/>
  <c r="P428" i="47"/>
  <c r="K79" i="38"/>
  <c r="J139" i="38"/>
  <c r="G319" i="53"/>
  <c r="G65" i="44" s="1"/>
  <c r="K280" i="47"/>
  <c r="E98" i="36"/>
  <c r="E110" i="36"/>
  <c r="H208" i="46"/>
  <c r="K481" i="47"/>
  <c r="E94" i="39"/>
  <c r="E106" i="39"/>
  <c r="F274" i="53"/>
  <c r="F70" i="42" s="1"/>
  <c r="E101" i="41"/>
  <c r="K622" i="47"/>
  <c r="K557" i="47"/>
  <c r="E103" i="40"/>
  <c r="L23" i="47"/>
  <c r="E97" i="45"/>
  <c r="K886" i="47"/>
  <c r="G249" i="53"/>
  <c r="G70" i="41" s="1"/>
  <c r="K287" i="47"/>
  <c r="E105" i="36"/>
  <c r="G27" i="51"/>
  <c r="G195" i="53"/>
  <c r="G66" i="39" s="1"/>
  <c r="O697" i="47"/>
  <c r="I147" i="42"/>
  <c r="J80" i="42"/>
  <c r="K216" i="47"/>
  <c r="K423" i="47"/>
  <c r="E103" i="38"/>
  <c r="G118" i="53"/>
  <c r="G64" i="36" s="1"/>
  <c r="E94" i="45"/>
  <c r="K883" i="47"/>
  <c r="E106" i="45"/>
  <c r="I141" i="41"/>
  <c r="I168" i="41" s="1"/>
  <c r="I145" i="41"/>
  <c r="I172" i="41" s="1"/>
  <c r="I144" i="41"/>
  <c r="I171" i="41" s="1"/>
  <c r="I140" i="41"/>
  <c r="I167" i="41" s="1"/>
  <c r="I142" i="41"/>
  <c r="I169" i="41" s="1"/>
  <c r="I143" i="41"/>
  <c r="I170" i="41" s="1"/>
  <c r="F294" i="53"/>
  <c r="F65" i="43" s="1"/>
  <c r="G144" i="53"/>
  <c r="G65" i="37" s="1"/>
  <c r="O362" i="47"/>
  <c r="J80" i="37"/>
  <c r="I147" i="37"/>
  <c r="G369" i="53"/>
  <c r="G65" i="46" s="1"/>
  <c r="G348" i="53"/>
  <c r="G69" i="45" s="1"/>
  <c r="G139" i="53"/>
  <c r="G60" i="37" s="1"/>
  <c r="K550" i="47"/>
  <c r="E96" i="40"/>
  <c r="J139" i="46"/>
  <c r="K79" i="46"/>
  <c r="P964" i="47"/>
  <c r="R203" i="47"/>
  <c r="L166" i="35"/>
  <c r="L151" i="35"/>
  <c r="L143" i="35"/>
  <c r="R605" i="47"/>
  <c r="L162" i="41"/>
  <c r="G164" i="53"/>
  <c r="G60" i="38" s="1"/>
  <c r="F177" i="53"/>
  <c r="E98" i="45"/>
  <c r="K887" i="47"/>
  <c r="H208" i="39"/>
  <c r="K623" i="47"/>
  <c r="E102" i="41"/>
  <c r="G222" i="53"/>
  <c r="G68" i="40" s="1"/>
  <c r="O764" i="47"/>
  <c r="J80" i="43"/>
  <c r="I147" i="43"/>
  <c r="G243" i="53"/>
  <c r="G64" i="41" s="1"/>
  <c r="P495" i="47"/>
  <c r="K79" i="39"/>
  <c r="J139" i="39"/>
  <c r="K893" i="47"/>
  <c r="E104" i="45"/>
  <c r="E95" i="40"/>
  <c r="K549" i="47"/>
  <c r="K821" i="47"/>
  <c r="G218" i="53"/>
  <c r="G64" i="40" s="1"/>
  <c r="G340" i="53"/>
  <c r="G61" i="45" s="1"/>
  <c r="F269" i="53"/>
  <c r="F65" i="42" s="1"/>
  <c r="F273" i="53"/>
  <c r="F69" i="42" s="1"/>
  <c r="K163" i="39"/>
  <c r="K190" i="39" s="1"/>
  <c r="G221" i="53"/>
  <c r="G67" i="40" s="1"/>
  <c r="G166" i="53"/>
  <c r="G62" i="38" s="1"/>
  <c r="O23" i="47"/>
  <c r="K625" i="47"/>
  <c r="E104" i="41"/>
  <c r="G143" i="53"/>
  <c r="G64" i="37" s="1"/>
  <c r="H23" i="51"/>
  <c r="J104" i="48"/>
  <c r="E100" i="39"/>
  <c r="K487" i="47"/>
  <c r="H208" i="42"/>
  <c r="G315" i="53"/>
  <c r="G61" i="44" s="1"/>
  <c r="E102" i="36"/>
  <c r="K284" i="47"/>
  <c r="AI23" i="47"/>
  <c r="I144" i="37"/>
  <c r="I171" i="37" s="1"/>
  <c r="I143" i="37"/>
  <c r="I170" i="37" s="1"/>
  <c r="I140" i="37"/>
  <c r="I167" i="37" s="1"/>
  <c r="I141" i="37"/>
  <c r="I168" i="37" s="1"/>
  <c r="I145" i="37"/>
  <c r="I172" i="37" s="1"/>
  <c r="I142" i="37"/>
  <c r="I169" i="37" s="1"/>
  <c r="G372" i="53"/>
  <c r="G68" i="46" s="1"/>
  <c r="AN23" i="47"/>
  <c r="F296" i="53"/>
  <c r="F67" i="43" s="1"/>
  <c r="G344" i="53"/>
  <c r="G65" i="45" s="1"/>
  <c r="E99" i="37"/>
  <c r="K352" i="47"/>
  <c r="K163" i="37"/>
  <c r="K190" i="37" s="1"/>
  <c r="K218" i="47"/>
  <c r="K955" i="47"/>
  <c r="E99" i="46"/>
  <c r="K892" i="47"/>
  <c r="E103" i="45"/>
  <c r="K347" i="47"/>
  <c r="E94" i="37"/>
  <c r="E106" i="37"/>
  <c r="K163" i="38"/>
  <c r="K190" i="38" s="1"/>
  <c r="E105" i="41"/>
  <c r="I144" i="46"/>
  <c r="I171" i="46" s="1"/>
  <c r="I143" i="46"/>
  <c r="I170" i="46" s="1"/>
  <c r="I145" i="46"/>
  <c r="I172" i="46" s="1"/>
  <c r="I141" i="46"/>
  <c r="I168" i="46" s="1"/>
  <c r="I140" i="46"/>
  <c r="I167" i="46" s="1"/>
  <c r="I142" i="46"/>
  <c r="I169" i="46" s="1"/>
  <c r="R940" i="47"/>
  <c r="L162" i="46"/>
  <c r="R471" i="47"/>
  <c r="L162" i="39"/>
  <c r="G147" i="53"/>
  <c r="G68" i="37" s="1"/>
  <c r="K163" i="42"/>
  <c r="K190" i="42" s="1"/>
  <c r="O496" i="47"/>
  <c r="J80" i="39"/>
  <c r="I147" i="39"/>
  <c r="E102" i="40"/>
  <c r="K556" i="47"/>
  <c r="G322" i="53"/>
  <c r="H208" i="43"/>
  <c r="E98" i="41"/>
  <c r="K619" i="47"/>
  <c r="G142" i="53"/>
  <c r="G63" i="37" s="1"/>
  <c r="G191" i="53"/>
  <c r="G62" i="39" s="1"/>
  <c r="N12" i="19"/>
  <c r="G320" i="53"/>
  <c r="G66" i="44" s="1"/>
  <c r="K552" i="47"/>
  <c r="E98" i="40"/>
  <c r="K884" i="47"/>
  <c r="E95" i="45"/>
  <c r="F264" i="53"/>
  <c r="F60" i="42" s="1"/>
  <c r="E277" i="53"/>
  <c r="F270" i="53"/>
  <c r="F66" i="42" s="1"/>
  <c r="E101" i="40"/>
  <c r="K555" i="47"/>
  <c r="K416" i="47"/>
  <c r="E96" i="38"/>
  <c r="G141" i="53"/>
  <c r="G62" i="37" s="1"/>
  <c r="K167" i="35"/>
  <c r="K194" i="35" s="1"/>
  <c r="K212" i="35"/>
  <c r="G239" i="53"/>
  <c r="G60" i="41" s="1"/>
  <c r="F252" i="53"/>
  <c r="E98" i="37"/>
  <c r="K351" i="47"/>
  <c r="K817" i="47"/>
  <c r="G368" i="53"/>
  <c r="G64" i="46" s="1"/>
  <c r="X23" i="47"/>
  <c r="E105" i="39"/>
  <c r="F227" i="53"/>
  <c r="G214" i="53"/>
  <c r="G60" i="40" s="1"/>
  <c r="J105" i="48"/>
  <c r="H26" i="51"/>
  <c r="K958" i="47"/>
  <c r="E102" i="46"/>
  <c r="L820" i="47"/>
  <c r="G318" i="53"/>
  <c r="G64" i="44" s="1"/>
  <c r="F292" i="53"/>
  <c r="F63" i="43" s="1"/>
  <c r="K888" i="47"/>
  <c r="E99" i="45"/>
  <c r="G167" i="53"/>
  <c r="G63" i="38" s="1"/>
  <c r="G119" i="53"/>
  <c r="G65" i="36" s="1"/>
  <c r="O630" i="47"/>
  <c r="J80" i="41"/>
  <c r="I147" i="41"/>
  <c r="G240" i="53"/>
  <c r="G61" i="41" s="1"/>
  <c r="R270" i="47"/>
  <c r="L166" i="36"/>
  <c r="L151" i="36"/>
  <c r="L143" i="36"/>
  <c r="R873" i="47"/>
  <c r="L162" i="45"/>
  <c r="G371" i="53"/>
  <c r="G67" i="46" s="1"/>
  <c r="E94" i="38"/>
  <c r="K414" i="47"/>
  <c r="E106" i="38"/>
  <c r="K355" i="47"/>
  <c r="E102" i="37"/>
  <c r="G199" i="53"/>
  <c r="G70" i="39" s="1"/>
  <c r="K350" i="47"/>
  <c r="E97" i="37"/>
  <c r="E96" i="39"/>
  <c r="K483" i="47"/>
  <c r="E105" i="40"/>
  <c r="K822" i="47"/>
  <c r="G165" i="53"/>
  <c r="G61" i="38" s="1"/>
  <c r="G120" i="53"/>
  <c r="G66" i="36" s="1"/>
  <c r="G341" i="53"/>
  <c r="G62" i="45" s="1"/>
  <c r="F271" i="53"/>
  <c r="F67" i="42" s="1"/>
  <c r="K693" i="47"/>
  <c r="G268" i="53"/>
  <c r="G64" i="42" s="1"/>
  <c r="K349" i="47"/>
  <c r="E96" i="37"/>
  <c r="O898" i="47"/>
  <c r="I147" i="45"/>
  <c r="J80" i="45"/>
  <c r="K168" i="1"/>
  <c r="K195" i="1" s="1"/>
  <c r="K213" i="1"/>
  <c r="G365" i="53"/>
  <c r="G61" i="46" s="1"/>
  <c r="G172" i="53"/>
  <c r="G68" i="38" s="1"/>
  <c r="I143" i="45"/>
  <c r="I170" i="45" s="1"/>
  <c r="I141" i="45"/>
  <c r="I168" i="45" s="1"/>
  <c r="I140" i="45"/>
  <c r="I167" i="45" s="1"/>
  <c r="I144" i="45"/>
  <c r="I171" i="45" s="1"/>
  <c r="I145" i="45"/>
  <c r="I172" i="45" s="1"/>
  <c r="I142" i="45"/>
  <c r="I169" i="45" s="1"/>
  <c r="E98" i="46"/>
  <c r="K954" i="47"/>
  <c r="AE23" i="47"/>
  <c r="G148" i="53"/>
  <c r="G69" i="37" s="1"/>
  <c r="K79" i="37"/>
  <c r="J139" i="37"/>
  <c r="P361" i="47"/>
  <c r="K222" i="47"/>
  <c r="K820" i="47"/>
  <c r="F291" i="53"/>
  <c r="F62" i="43" s="1"/>
  <c r="G190" i="53"/>
  <c r="G61" i="39" s="1"/>
  <c r="G248" i="53"/>
  <c r="G69" i="41" s="1"/>
  <c r="K417" i="47"/>
  <c r="E97" i="38"/>
  <c r="K285" i="47"/>
  <c r="E103" i="36"/>
  <c r="H208" i="41"/>
  <c r="K616" i="47"/>
  <c r="E95" i="41"/>
  <c r="G242" i="53"/>
  <c r="G63" i="41" s="1"/>
  <c r="R337" i="47"/>
  <c r="L162" i="37"/>
  <c r="R404" i="47"/>
  <c r="L162" i="38"/>
  <c r="K957" i="47"/>
  <c r="E101" i="46"/>
  <c r="G123" i="53"/>
  <c r="G69" i="36" s="1"/>
  <c r="E104" i="39"/>
  <c r="K491" i="47"/>
  <c r="H208" i="38"/>
  <c r="F327" i="53"/>
  <c r="G314" i="53"/>
  <c r="G60" i="44" s="1"/>
  <c r="G374" i="53"/>
  <c r="G70" i="46" s="1"/>
  <c r="G169" i="53"/>
  <c r="G65" i="38" s="1"/>
  <c r="N23" i="47"/>
  <c r="F40" i="53" l="1"/>
  <c r="F61" i="20" s="1"/>
  <c r="F74" i="53"/>
  <c r="F70" i="34" s="1"/>
  <c r="F48" i="53"/>
  <c r="F69" i="20" s="1"/>
  <c r="E52" i="53"/>
  <c r="F72" i="53"/>
  <c r="F68" i="34" s="1"/>
  <c r="K381" i="47"/>
  <c r="E105" i="42"/>
  <c r="K716" i="47" s="1"/>
  <c r="E104" i="44"/>
  <c r="F64" i="53"/>
  <c r="F60" i="34" s="1"/>
  <c r="F71" i="53"/>
  <c r="F67" i="34" s="1"/>
  <c r="F70" i="53"/>
  <c r="F66" i="34" s="1"/>
  <c r="E103" i="44"/>
  <c r="E157" i="44" s="1"/>
  <c r="E184" i="44" s="1"/>
  <c r="F67" i="53"/>
  <c r="F63" i="34" s="1"/>
  <c r="F65" i="53"/>
  <c r="F61" i="34" s="1"/>
  <c r="E101" i="44"/>
  <c r="E77" i="53"/>
  <c r="F66" i="53"/>
  <c r="F62" i="34" s="1"/>
  <c r="E99" i="44"/>
  <c r="K840" i="47" s="1"/>
  <c r="E102" i="44"/>
  <c r="E156" i="44" s="1"/>
  <c r="E183" i="44" s="1"/>
  <c r="E201" i="44" s="1"/>
  <c r="E107" i="44"/>
  <c r="E161" i="44" s="1"/>
  <c r="E188" i="44" s="1"/>
  <c r="E205" i="44" s="1"/>
  <c r="E109" i="44"/>
  <c r="K850" i="47" s="1"/>
  <c r="E108" i="44"/>
  <c r="F69" i="53"/>
  <c r="F65" i="34" s="1"/>
  <c r="E100" i="44"/>
  <c r="K841" i="47" s="1"/>
  <c r="F73" i="53"/>
  <c r="F69" i="34" s="1"/>
  <c r="K314" i="47"/>
  <c r="K917" i="47"/>
  <c r="E105" i="43"/>
  <c r="K783" i="47" s="1"/>
  <c r="F46" i="53"/>
  <c r="F67" i="20" s="1"/>
  <c r="F49" i="53"/>
  <c r="F70" i="20" s="1"/>
  <c r="F47" i="53"/>
  <c r="F42" i="53"/>
  <c r="F63" i="20" s="1"/>
  <c r="F44" i="53"/>
  <c r="F65" i="20" s="1"/>
  <c r="F39" i="53"/>
  <c r="F60" i="20" s="1"/>
  <c r="F45" i="53"/>
  <c r="F66" i="20" s="1"/>
  <c r="F41" i="53"/>
  <c r="F62" i="20" s="1"/>
  <c r="E110" i="44"/>
  <c r="K851" i="47" s="1"/>
  <c r="K839" i="47"/>
  <c r="E152" i="44"/>
  <c r="E179" i="44" s="1"/>
  <c r="E197" i="44" s="1"/>
  <c r="L686" i="47"/>
  <c r="H120" i="53"/>
  <c r="H66" i="36" s="1"/>
  <c r="K506" i="47"/>
  <c r="E150" i="39"/>
  <c r="E177" i="39" s="1"/>
  <c r="E195" i="39" s="1"/>
  <c r="K88" i="47"/>
  <c r="P630" i="47"/>
  <c r="J147" i="41"/>
  <c r="K80" i="41"/>
  <c r="H119" i="53"/>
  <c r="H65" i="36" s="1"/>
  <c r="G264" i="53"/>
  <c r="G60" i="42" s="1"/>
  <c r="F277" i="53"/>
  <c r="K575" i="47"/>
  <c r="E152" i="40"/>
  <c r="E179" i="40" s="1"/>
  <c r="E197" i="40" s="1"/>
  <c r="H320" i="53"/>
  <c r="H66" i="44" s="1"/>
  <c r="H191" i="53"/>
  <c r="H62" i="39" s="1"/>
  <c r="H147" i="53"/>
  <c r="H68" i="37" s="1"/>
  <c r="L163" i="39"/>
  <c r="L190" i="39" s="1"/>
  <c r="K382" i="47"/>
  <c r="E160" i="37"/>
  <c r="E187" i="37" s="1"/>
  <c r="E204" i="37" s="1"/>
  <c r="H344" i="53"/>
  <c r="H65" i="45" s="1"/>
  <c r="H315" i="53"/>
  <c r="H61" i="44" s="1"/>
  <c r="K510" i="47"/>
  <c r="E154" i="39"/>
  <c r="E181" i="39" s="1"/>
  <c r="E198" i="39" s="1"/>
  <c r="K104" i="48"/>
  <c r="I23" i="51"/>
  <c r="F101" i="40"/>
  <c r="L555" i="47"/>
  <c r="K687" i="47"/>
  <c r="E99" i="42"/>
  <c r="K916" i="47"/>
  <c r="E158" i="45"/>
  <c r="E185" i="45" s="1"/>
  <c r="E202" i="45" s="1"/>
  <c r="H243" i="53"/>
  <c r="H64" i="41" s="1"/>
  <c r="L347" i="47"/>
  <c r="F94" i="37"/>
  <c r="F106" i="37"/>
  <c r="F105" i="37"/>
  <c r="H348" i="53"/>
  <c r="H69" i="45" s="1"/>
  <c r="L955" i="47"/>
  <c r="F99" i="46"/>
  <c r="F104" i="45"/>
  <c r="L893" i="47"/>
  <c r="K441" i="47"/>
  <c r="E152" i="38"/>
  <c r="E179" i="38" s="1"/>
  <c r="E197" i="38" s="1"/>
  <c r="L550" i="47"/>
  <c r="F96" i="40"/>
  <c r="K313" i="47"/>
  <c r="E162" i="36"/>
  <c r="E189" i="36" s="1"/>
  <c r="E206" i="36" s="1"/>
  <c r="S940" i="47"/>
  <c r="M162" i="46"/>
  <c r="S873" i="47"/>
  <c r="M162" i="45"/>
  <c r="F302" i="53"/>
  <c r="G289" i="53"/>
  <c r="G60" i="43" s="1"/>
  <c r="L886" i="47"/>
  <c r="F97" i="45"/>
  <c r="K684" i="47"/>
  <c r="E96" i="42"/>
  <c r="E98" i="43"/>
  <c r="L959" i="47"/>
  <c r="F103" i="46"/>
  <c r="H145" i="53"/>
  <c r="H66" i="37" s="1"/>
  <c r="L554" i="47"/>
  <c r="F100" i="40"/>
  <c r="L424" i="47"/>
  <c r="F104" i="38"/>
  <c r="K371" i="47"/>
  <c r="E149" i="37"/>
  <c r="E176" i="37" s="1"/>
  <c r="E194" i="37" s="1"/>
  <c r="K650" i="47"/>
  <c r="E160" i="41"/>
  <c r="E187" i="41" s="1"/>
  <c r="E204" i="41" s="1"/>
  <c r="L420" i="47"/>
  <c r="F100" i="38"/>
  <c r="I208" i="40"/>
  <c r="L288" i="47"/>
  <c r="F106" i="36"/>
  <c r="K81" i="47"/>
  <c r="E27" i="53"/>
  <c r="F14" i="53"/>
  <c r="F60" i="1" s="1"/>
  <c r="F93" i="53"/>
  <c r="F64" i="35" s="1"/>
  <c r="F97" i="53"/>
  <c r="F68" i="35" s="1"/>
  <c r="F95" i="53"/>
  <c r="F66" i="35" s="1"/>
  <c r="F98" i="53"/>
  <c r="F69" i="35" s="1"/>
  <c r="F94" i="53"/>
  <c r="F65" i="35" s="1"/>
  <c r="F92" i="53"/>
  <c r="F63" i="35" s="1"/>
  <c r="F96" i="53"/>
  <c r="F67" i="35" s="1"/>
  <c r="F89" i="53"/>
  <c r="F60" i="35" s="1"/>
  <c r="F91" i="53"/>
  <c r="F62" i="35" s="1"/>
  <c r="F99" i="53"/>
  <c r="F70" i="35" s="1"/>
  <c r="F90" i="53"/>
  <c r="F61" i="35" s="1"/>
  <c r="L283" i="47"/>
  <c r="F101" i="36"/>
  <c r="I208" i="38"/>
  <c r="H193" i="53"/>
  <c r="H64" i="39" s="1"/>
  <c r="H241" i="53"/>
  <c r="H62" i="41" s="1"/>
  <c r="F95" i="37"/>
  <c r="L348" i="47"/>
  <c r="K685" i="47"/>
  <c r="E97" i="42"/>
  <c r="K908" i="47"/>
  <c r="E150" i="45"/>
  <c r="E177" i="45" s="1"/>
  <c r="E195" i="45" s="1"/>
  <c r="H169" i="53"/>
  <c r="H65" i="38" s="1"/>
  <c r="K146" i="47"/>
  <c r="L419" i="47"/>
  <c r="F99" i="38"/>
  <c r="K308" i="47"/>
  <c r="E157" i="36"/>
  <c r="E184" i="36" s="1"/>
  <c r="L79" i="37"/>
  <c r="K139" i="37"/>
  <c r="Q361" i="47"/>
  <c r="L286" i="47"/>
  <c r="F104" i="36"/>
  <c r="K85" i="47"/>
  <c r="H240" i="53"/>
  <c r="H61" i="41" s="1"/>
  <c r="L285" i="47"/>
  <c r="F103" i="36"/>
  <c r="K981" i="47"/>
  <c r="E156" i="46"/>
  <c r="E183" i="46" s="1"/>
  <c r="E200" i="46" s="1"/>
  <c r="K578" i="47"/>
  <c r="E155" i="40"/>
  <c r="E182" i="40" s="1"/>
  <c r="E199" i="40" s="1"/>
  <c r="K682" i="47"/>
  <c r="E94" i="42"/>
  <c r="E106" i="42"/>
  <c r="L822" i="47"/>
  <c r="F96" i="39"/>
  <c r="L483" i="47"/>
  <c r="L355" i="47"/>
  <c r="F102" i="37"/>
  <c r="K649" i="47"/>
  <c r="E159" i="41"/>
  <c r="E186" i="41" s="1"/>
  <c r="E203" i="41" s="1"/>
  <c r="K370" i="47"/>
  <c r="E148" i="37"/>
  <c r="E175" i="37" s="1"/>
  <c r="E193" i="37" s="1"/>
  <c r="K978" i="47"/>
  <c r="E153" i="46"/>
  <c r="E180" i="46" s="1"/>
  <c r="F99" i="45"/>
  <c r="L888" i="47"/>
  <c r="K152" i="47"/>
  <c r="L817" i="47"/>
  <c r="H27" i="51"/>
  <c r="K648" i="47"/>
  <c r="E158" i="41"/>
  <c r="E185" i="41" s="1"/>
  <c r="E202" i="41" s="1"/>
  <c r="L619" i="47"/>
  <c r="F98" i="41"/>
  <c r="Q964" i="47"/>
  <c r="K139" i="46"/>
  <c r="L79" i="46"/>
  <c r="H195" i="53"/>
  <c r="H66" i="39" s="1"/>
  <c r="K580" i="47"/>
  <c r="E157" i="40"/>
  <c r="E184" i="40" s="1"/>
  <c r="E201" i="40" s="1"/>
  <c r="H319" i="53"/>
  <c r="H65" i="44" s="1"/>
  <c r="S69" i="47"/>
  <c r="M167" i="20"/>
  <c r="M152" i="20"/>
  <c r="M144" i="20"/>
  <c r="S404" i="47"/>
  <c r="M162" i="38"/>
  <c r="K304" i="47"/>
  <c r="E153" i="36"/>
  <c r="E180" i="36" s="1"/>
  <c r="E198" i="36" s="1"/>
  <c r="K984" i="47"/>
  <c r="E159" i="46"/>
  <c r="E186" i="46" s="1"/>
  <c r="E203" i="46" s="1"/>
  <c r="H246" i="53"/>
  <c r="H67" i="41" s="1"/>
  <c r="H115" i="53"/>
  <c r="H61" i="36" s="1"/>
  <c r="K976" i="47"/>
  <c r="E151" i="46"/>
  <c r="E178" i="46" s="1"/>
  <c r="E196" i="46" s="1"/>
  <c r="K311" i="47"/>
  <c r="E160" i="36"/>
  <c r="E187" i="36" s="1"/>
  <c r="E204" i="36" s="1"/>
  <c r="K644" i="47"/>
  <c r="E154" i="41"/>
  <c r="E181" i="41" s="1"/>
  <c r="E198" i="41" s="1"/>
  <c r="G265" i="53"/>
  <c r="G61" i="42" s="1"/>
  <c r="F100" i="37"/>
  <c r="L353" i="47"/>
  <c r="K640" i="47"/>
  <c r="E150" i="41"/>
  <c r="E177" i="41" s="1"/>
  <c r="E195" i="41" s="1"/>
  <c r="K305" i="47"/>
  <c r="E154" i="36"/>
  <c r="E181" i="36" s="1"/>
  <c r="E199" i="36" s="1"/>
  <c r="H171" i="53"/>
  <c r="H67" i="38" s="1"/>
  <c r="H346" i="53"/>
  <c r="H67" i="45" s="1"/>
  <c r="M825" i="47"/>
  <c r="H323" i="53"/>
  <c r="H69" i="44" s="1"/>
  <c r="E98" i="34"/>
  <c r="F68" i="53"/>
  <c r="F64" i="34" s="1"/>
  <c r="F16" i="53"/>
  <c r="F62" i="1" s="1"/>
  <c r="L163" i="42"/>
  <c r="L190" i="42" s="1"/>
  <c r="L485" i="47"/>
  <c r="F98" i="39"/>
  <c r="L617" i="47"/>
  <c r="F96" i="41"/>
  <c r="K156" i="47"/>
  <c r="H317" i="53"/>
  <c r="H63" i="44" s="1"/>
  <c r="K379" i="47"/>
  <c r="E157" i="37"/>
  <c r="E184" i="37" s="1"/>
  <c r="E201" i="37" s="1"/>
  <c r="L79" i="45"/>
  <c r="Q897" i="47"/>
  <c r="K139" i="45"/>
  <c r="H316" i="53"/>
  <c r="H62" i="44" s="1"/>
  <c r="H198" i="53"/>
  <c r="H69" i="39" s="1"/>
  <c r="K438" i="47"/>
  <c r="E149" i="38"/>
  <c r="E176" i="38" s="1"/>
  <c r="E194" i="38" s="1"/>
  <c r="L163" i="38"/>
  <c r="L190" i="38" s="1"/>
  <c r="K639" i="47"/>
  <c r="E149" i="41"/>
  <c r="E176" i="41" s="1"/>
  <c r="E194" i="41" s="1"/>
  <c r="G271" i="53"/>
  <c r="G67" i="42" s="1"/>
  <c r="K378" i="47"/>
  <c r="E156" i="37"/>
  <c r="E183" i="37" s="1"/>
  <c r="E200" i="37" s="1"/>
  <c r="L163" i="45"/>
  <c r="L190" i="45" s="1"/>
  <c r="F95" i="41"/>
  <c r="L616" i="47"/>
  <c r="K153" i="47"/>
  <c r="I208" i="39"/>
  <c r="L163" i="46"/>
  <c r="L190" i="46" s="1"/>
  <c r="H143" i="53"/>
  <c r="H64" i="37" s="1"/>
  <c r="F100" i="39"/>
  <c r="L487" i="47"/>
  <c r="K310" i="47"/>
  <c r="E159" i="36"/>
  <c r="E186" i="36" s="1"/>
  <c r="E203" i="36" s="1"/>
  <c r="H249" i="53"/>
  <c r="H70" i="41" s="1"/>
  <c r="K315" i="47"/>
  <c r="E164" i="36"/>
  <c r="E191" i="36" s="1"/>
  <c r="E208" i="36" s="1"/>
  <c r="L821" i="47"/>
  <c r="S672" i="47"/>
  <c r="M162" i="42"/>
  <c r="M11" i="48"/>
  <c r="L16" i="51"/>
  <c r="L18" i="51" s="1"/>
  <c r="K749" i="47"/>
  <c r="E94" i="43"/>
  <c r="E106" i="43"/>
  <c r="K448" i="47"/>
  <c r="E159" i="38"/>
  <c r="E186" i="38" s="1"/>
  <c r="E203" i="38" s="1"/>
  <c r="L622" i="47"/>
  <c r="F101" i="41"/>
  <c r="I208" i="46"/>
  <c r="H114" i="53"/>
  <c r="H60" i="36" s="1"/>
  <c r="K979" i="47"/>
  <c r="E154" i="46"/>
  <c r="E181" i="46" s="1"/>
  <c r="E198" i="46" s="1"/>
  <c r="L163" i="40"/>
  <c r="L190" i="40" s="1"/>
  <c r="G295" i="53"/>
  <c r="G66" i="43" s="1"/>
  <c r="L281" i="47"/>
  <c r="F99" i="36"/>
  <c r="K643" i="47"/>
  <c r="E153" i="41"/>
  <c r="E180" i="41" s="1"/>
  <c r="E95" i="42"/>
  <c r="K683" i="47"/>
  <c r="K98" i="48"/>
  <c r="I25" i="51"/>
  <c r="K306" i="47"/>
  <c r="E155" i="36"/>
  <c r="E182" i="36" s="1"/>
  <c r="E200" i="36" s="1"/>
  <c r="L168" i="20"/>
  <c r="L195" i="20" s="1"/>
  <c r="L213" i="20"/>
  <c r="H192" i="53"/>
  <c r="H63" i="39" s="1"/>
  <c r="G299" i="53"/>
  <c r="G70" i="43" s="1"/>
  <c r="L421" i="47"/>
  <c r="F101" i="38"/>
  <c r="F101" i="45"/>
  <c r="L890" i="47"/>
  <c r="L825" i="47"/>
  <c r="F21" i="53"/>
  <c r="F67" i="1" s="1"/>
  <c r="F22" i="53"/>
  <c r="F68" i="1" s="1"/>
  <c r="K442" i="47"/>
  <c r="E153" i="38"/>
  <c r="E180" i="38" s="1"/>
  <c r="K312" i="47"/>
  <c r="E161" i="36"/>
  <c r="E188" i="36" s="1"/>
  <c r="E205" i="36" s="1"/>
  <c r="H366" i="53"/>
  <c r="H62" i="46" s="1"/>
  <c r="K641" i="47"/>
  <c r="E151" i="41"/>
  <c r="E178" i="41" s="1"/>
  <c r="E196" i="41" s="1"/>
  <c r="K139" i="43"/>
  <c r="Q763" i="47"/>
  <c r="L79" i="43"/>
  <c r="G290" i="53"/>
  <c r="G61" i="43" s="1"/>
  <c r="L819" i="47"/>
  <c r="L818" i="47"/>
  <c r="H224" i="53"/>
  <c r="H70" i="40" s="1"/>
  <c r="L490" i="47"/>
  <c r="F103" i="39"/>
  <c r="F107" i="36"/>
  <c r="L289" i="47"/>
  <c r="O12" i="19"/>
  <c r="H190" i="53"/>
  <c r="H61" i="39" s="1"/>
  <c r="K977" i="47"/>
  <c r="E152" i="46"/>
  <c r="E179" i="46" s="1"/>
  <c r="E197" i="46" s="1"/>
  <c r="K689" i="47"/>
  <c r="E101" i="42"/>
  <c r="H341" i="53"/>
  <c r="H62" i="45" s="1"/>
  <c r="K582" i="47"/>
  <c r="E159" i="40"/>
  <c r="E186" i="40" s="1"/>
  <c r="E203" i="40" s="1"/>
  <c r="K373" i="47"/>
  <c r="E151" i="37"/>
  <c r="E178" i="37" s="1"/>
  <c r="E196" i="37" s="1"/>
  <c r="K449" i="47"/>
  <c r="E160" i="38"/>
  <c r="E187" i="38" s="1"/>
  <c r="E204" i="38" s="1"/>
  <c r="K911" i="47"/>
  <c r="E153" i="45"/>
  <c r="E180" i="45" s="1"/>
  <c r="H239" i="53"/>
  <c r="H60" i="41" s="1"/>
  <c r="G252" i="53"/>
  <c r="H322" i="53"/>
  <c r="P496" i="47"/>
  <c r="J147" i="39"/>
  <c r="K80" i="39"/>
  <c r="K915" i="47"/>
  <c r="E157" i="45"/>
  <c r="E184" i="45" s="1"/>
  <c r="E201" i="45" s="1"/>
  <c r="F98" i="37"/>
  <c r="L351" i="47"/>
  <c r="K646" i="47"/>
  <c r="E156" i="41"/>
  <c r="E183" i="41" s="1"/>
  <c r="E200" i="41" s="1"/>
  <c r="L163" i="41"/>
  <c r="L190" i="41" s="1"/>
  <c r="I208" i="37"/>
  <c r="K446" i="47"/>
  <c r="E157" i="38"/>
  <c r="E184" i="38" s="1"/>
  <c r="E201" i="38" s="1"/>
  <c r="L625" i="47"/>
  <c r="F104" i="41"/>
  <c r="E104" i="42"/>
  <c r="K692" i="47"/>
  <c r="K303" i="47"/>
  <c r="E152" i="36"/>
  <c r="E179" i="36" s="1"/>
  <c r="E197" i="36" s="1"/>
  <c r="S337" i="47"/>
  <c r="M162" i="37"/>
  <c r="S136" i="47"/>
  <c r="M166" i="34"/>
  <c r="M151" i="34"/>
  <c r="M143" i="34"/>
  <c r="K574" i="47"/>
  <c r="E151" i="40"/>
  <c r="E178" i="40" s="1"/>
  <c r="E196" i="40" s="1"/>
  <c r="L280" i="47"/>
  <c r="F98" i="36"/>
  <c r="F110" i="36"/>
  <c r="F109" i="36"/>
  <c r="H168" i="53"/>
  <c r="H64" i="38" s="1"/>
  <c r="H124" i="53"/>
  <c r="H70" i="36" s="1"/>
  <c r="H364" i="53"/>
  <c r="H60" i="46" s="1"/>
  <c r="G377" i="53"/>
  <c r="K755" i="47"/>
  <c r="E100" i="43"/>
  <c r="K447" i="47"/>
  <c r="E158" i="38"/>
  <c r="E185" i="38" s="1"/>
  <c r="E202" i="38" s="1"/>
  <c r="L79" i="42"/>
  <c r="Q696" i="47"/>
  <c r="K139" i="42"/>
  <c r="K913" i="47"/>
  <c r="E155" i="45"/>
  <c r="E182" i="45" s="1"/>
  <c r="E199" i="45" s="1"/>
  <c r="H189" i="53"/>
  <c r="H60" i="39" s="1"/>
  <c r="G202" i="53"/>
  <c r="H370" i="53"/>
  <c r="H66" i="46" s="1"/>
  <c r="H345" i="53"/>
  <c r="H66" i="45" s="1"/>
  <c r="K849" i="47"/>
  <c r="E162" i="44"/>
  <c r="E189" i="44" s="1"/>
  <c r="E206" i="44" s="1"/>
  <c r="F97" i="39"/>
  <c r="L484" i="47"/>
  <c r="K759" i="47"/>
  <c r="E104" i="43"/>
  <c r="H367" i="53"/>
  <c r="H63" i="46" s="1"/>
  <c r="K377" i="47"/>
  <c r="E155" i="37"/>
  <c r="E182" i="37" s="1"/>
  <c r="E199" i="37" s="1"/>
  <c r="H245" i="53"/>
  <c r="H66" i="41" s="1"/>
  <c r="E68" i="20"/>
  <c r="F43" i="53"/>
  <c r="F64" i="20" s="1"/>
  <c r="K23" i="47"/>
  <c r="L952" i="47"/>
  <c r="F96" i="46"/>
  <c r="K750" i="47"/>
  <c r="E95" i="43"/>
  <c r="L558" i="47"/>
  <c r="F104" i="40"/>
  <c r="H374" i="53"/>
  <c r="H70" i="46" s="1"/>
  <c r="K514" i="47"/>
  <c r="E158" i="39"/>
  <c r="E185" i="39" s="1"/>
  <c r="E202" i="39" s="1"/>
  <c r="L163" i="37"/>
  <c r="L190" i="37" s="1"/>
  <c r="H242" i="53"/>
  <c r="H63" i="41" s="1"/>
  <c r="L482" i="47"/>
  <c r="F95" i="39"/>
  <c r="H148" i="53"/>
  <c r="H69" i="37" s="1"/>
  <c r="H172" i="53"/>
  <c r="H68" i="38" s="1"/>
  <c r="L885" i="47"/>
  <c r="F96" i="45"/>
  <c r="H199" i="53"/>
  <c r="H70" i="39" s="1"/>
  <c r="K148" i="47"/>
  <c r="K105" i="48"/>
  <c r="I26" i="51"/>
  <c r="L615" i="47"/>
  <c r="F94" i="41"/>
  <c r="F106" i="41"/>
  <c r="F105" i="41"/>
  <c r="H141" i="53"/>
  <c r="H62" i="37" s="1"/>
  <c r="K439" i="47"/>
  <c r="E150" i="38"/>
  <c r="E177" i="38" s="1"/>
  <c r="E195" i="38" s="1"/>
  <c r="K84" i="47"/>
  <c r="H340" i="53"/>
  <c r="H61" i="45" s="1"/>
  <c r="K572" i="47"/>
  <c r="E149" i="40"/>
  <c r="E176" i="40" s="1"/>
  <c r="E194" i="40" s="1"/>
  <c r="K89" i="47"/>
  <c r="H222" i="53"/>
  <c r="H68" i="40" s="1"/>
  <c r="K573" i="47"/>
  <c r="E150" i="40"/>
  <c r="E177" i="40" s="1"/>
  <c r="E195" i="40" s="1"/>
  <c r="P362" i="47"/>
  <c r="J147" i="37"/>
  <c r="K80" i="37"/>
  <c r="K149" i="47"/>
  <c r="G274" i="53"/>
  <c r="G70" i="42" s="1"/>
  <c r="H343" i="53"/>
  <c r="H64" i="45" s="1"/>
  <c r="L167" i="44"/>
  <c r="L194" i="44" s="1"/>
  <c r="L212" i="44"/>
  <c r="K511" i="47"/>
  <c r="E155" i="39"/>
  <c r="E182" i="39" s="1"/>
  <c r="E199" i="39" s="1"/>
  <c r="S2" i="47"/>
  <c r="M167" i="1"/>
  <c r="M152" i="1"/>
  <c r="M144" i="1"/>
  <c r="S538" i="47"/>
  <c r="M162" i="40"/>
  <c r="H339" i="53"/>
  <c r="H60" i="45" s="1"/>
  <c r="G352" i="53"/>
  <c r="H173" i="53"/>
  <c r="H69" i="38" s="1"/>
  <c r="K380" i="47"/>
  <c r="E158" i="37"/>
  <c r="E185" i="37" s="1"/>
  <c r="E202" i="37" s="1"/>
  <c r="K376" i="47"/>
  <c r="E154" i="37"/>
  <c r="E181" i="37" s="1"/>
  <c r="E198" i="37" s="1"/>
  <c r="J147" i="46"/>
  <c r="K80" i="46"/>
  <c r="P965" i="47"/>
  <c r="L418" i="47"/>
  <c r="F98" i="38"/>
  <c r="K912" i="47"/>
  <c r="E154" i="45"/>
  <c r="E181" i="45" s="1"/>
  <c r="E198" i="45" s="1"/>
  <c r="L290" i="47"/>
  <c r="F108" i="36"/>
  <c r="L950" i="47"/>
  <c r="F94" i="46"/>
  <c r="F106" i="46"/>
  <c r="F105" i="46"/>
  <c r="G298" i="53"/>
  <c r="G69" i="43" s="1"/>
  <c r="H219" i="53"/>
  <c r="H65" i="40" s="1"/>
  <c r="L956" i="47"/>
  <c r="F100" i="46"/>
  <c r="F100" i="45"/>
  <c r="L889" i="47"/>
  <c r="K509" i="47"/>
  <c r="E153" i="39"/>
  <c r="E180" i="39" s="1"/>
  <c r="G297" i="53"/>
  <c r="G68" i="43" s="1"/>
  <c r="K512" i="47"/>
  <c r="E156" i="39"/>
  <c r="E183" i="39" s="1"/>
  <c r="E200" i="39" s="1"/>
  <c r="L953" i="47"/>
  <c r="F97" i="46"/>
  <c r="L621" i="47"/>
  <c r="F100" i="41"/>
  <c r="F18" i="53"/>
  <c r="F64" i="1" s="1"/>
  <c r="H324" i="53"/>
  <c r="H70" i="44" s="1"/>
  <c r="K445" i="47"/>
  <c r="E156" i="38"/>
  <c r="E183" i="38" s="1"/>
  <c r="E200" i="38" s="1"/>
  <c r="K638" i="47"/>
  <c r="E148" i="41"/>
  <c r="E175" i="41" s="1"/>
  <c r="E193" i="41" s="1"/>
  <c r="K309" i="47"/>
  <c r="E158" i="36"/>
  <c r="E185" i="36" s="1"/>
  <c r="E202" i="36" s="1"/>
  <c r="K86" i="47"/>
  <c r="L960" i="47"/>
  <c r="F104" i="46"/>
  <c r="G327" i="53"/>
  <c r="H314" i="53"/>
  <c r="H60" i="44" s="1"/>
  <c r="K980" i="47"/>
  <c r="E155" i="46"/>
  <c r="E182" i="46" s="1"/>
  <c r="E199" i="46" s="1"/>
  <c r="F97" i="41"/>
  <c r="L618" i="47"/>
  <c r="K154" i="47"/>
  <c r="L356" i="47"/>
  <c r="F103" i="37"/>
  <c r="F102" i="38"/>
  <c r="L422" i="47"/>
  <c r="P898" i="47"/>
  <c r="K80" i="45"/>
  <c r="J147" i="45"/>
  <c r="F104" i="39"/>
  <c r="L491" i="47"/>
  <c r="K437" i="47"/>
  <c r="E148" i="38"/>
  <c r="E175" i="38" s="1"/>
  <c r="E193" i="38" s="1"/>
  <c r="H167" i="53"/>
  <c r="H63" i="38" s="1"/>
  <c r="G292" i="53"/>
  <c r="G63" i="43" s="1"/>
  <c r="H214" i="53"/>
  <c r="H60" i="40" s="1"/>
  <c r="G227" i="53"/>
  <c r="H368" i="53"/>
  <c r="H64" i="46" s="1"/>
  <c r="L349" i="47"/>
  <c r="F96" i="37"/>
  <c r="G270" i="53"/>
  <c r="G66" i="42" s="1"/>
  <c r="N5" i="48"/>
  <c r="N5" i="38"/>
  <c r="N11" i="38" s="1"/>
  <c r="N5" i="34"/>
  <c r="N11" i="34" s="1"/>
  <c r="N5" i="44"/>
  <c r="N11" i="44" s="1"/>
  <c r="N5" i="40"/>
  <c r="N11" i="40" s="1"/>
  <c r="N5" i="45"/>
  <c r="N11" i="45" s="1"/>
  <c r="N5" i="39"/>
  <c r="N11" i="39" s="1"/>
  <c r="N5" i="43"/>
  <c r="N11" i="43" s="1"/>
  <c r="N5" i="41"/>
  <c r="N11" i="41" s="1"/>
  <c r="N5" i="1"/>
  <c r="N11" i="1" s="1"/>
  <c r="N5" i="42"/>
  <c r="N11" i="42" s="1"/>
  <c r="N5" i="37"/>
  <c r="N11" i="37" s="1"/>
  <c r="N5" i="20"/>
  <c r="N11" i="20" s="1"/>
  <c r="N5" i="36"/>
  <c r="N11" i="36" s="1"/>
  <c r="N5" i="46"/>
  <c r="N11" i="46" s="1"/>
  <c r="N5" i="35"/>
  <c r="N11" i="35" s="1"/>
  <c r="H142" i="53"/>
  <c r="H63" i="37" s="1"/>
  <c r="K375" i="47"/>
  <c r="E153" i="37"/>
  <c r="E180" i="37" s="1"/>
  <c r="G273" i="53"/>
  <c r="G69" i="42" s="1"/>
  <c r="F95" i="45"/>
  <c r="L884" i="47"/>
  <c r="L556" i="47"/>
  <c r="F102" i="40"/>
  <c r="G177" i="53"/>
  <c r="H164" i="53"/>
  <c r="H60" i="38" s="1"/>
  <c r="H144" i="53"/>
  <c r="H65" i="37" s="1"/>
  <c r="K918" i="47"/>
  <c r="E160" i="45"/>
  <c r="E187" i="45" s="1"/>
  <c r="E204" i="45" s="1"/>
  <c r="K909" i="47"/>
  <c r="E151" i="45"/>
  <c r="E178" i="45" s="1"/>
  <c r="E196" i="45" s="1"/>
  <c r="K645" i="47"/>
  <c r="E155" i="41"/>
  <c r="E182" i="41" s="1"/>
  <c r="E199" i="41" s="1"/>
  <c r="K516" i="47"/>
  <c r="E160" i="39"/>
  <c r="E187" i="39" s="1"/>
  <c r="E204" i="39" s="1"/>
  <c r="H247" i="53"/>
  <c r="H68" i="41" s="1"/>
  <c r="F98" i="45"/>
  <c r="L887" i="47"/>
  <c r="K985" i="47"/>
  <c r="E160" i="46"/>
  <c r="E187" i="46" s="1"/>
  <c r="E204" i="46" s="1"/>
  <c r="S739" i="47"/>
  <c r="M162" i="43"/>
  <c r="S806" i="47"/>
  <c r="M166" i="44"/>
  <c r="M151" i="44"/>
  <c r="M143" i="44"/>
  <c r="L883" i="47"/>
  <c r="F94" i="45"/>
  <c r="F105" i="45"/>
  <c r="F106" i="45"/>
  <c r="F103" i="38"/>
  <c r="L423" i="47"/>
  <c r="H121" i="53"/>
  <c r="H67" i="36" s="1"/>
  <c r="K982" i="47"/>
  <c r="E157" i="46"/>
  <c r="E184" i="46" s="1"/>
  <c r="E201" i="46" s="1"/>
  <c r="H223" i="53"/>
  <c r="H69" i="40" s="1"/>
  <c r="K82" i="47"/>
  <c r="H321" i="53"/>
  <c r="H67" i="44" s="1"/>
  <c r="K577" i="47"/>
  <c r="E154" i="40"/>
  <c r="E181" i="40" s="1"/>
  <c r="E198" i="40" s="1"/>
  <c r="K155" i="47"/>
  <c r="E107" i="34"/>
  <c r="K758" i="47"/>
  <c r="E103" i="43"/>
  <c r="H217" i="53"/>
  <c r="H63" i="40" s="1"/>
  <c r="H149" i="53"/>
  <c r="H70" i="37" s="1"/>
  <c r="K443" i="47"/>
  <c r="E154" i="38"/>
  <c r="E181" i="38" s="1"/>
  <c r="E198" i="38" s="1"/>
  <c r="F99" i="40"/>
  <c r="L553" i="47"/>
  <c r="L481" i="47"/>
  <c r="F94" i="39"/>
  <c r="F106" i="39"/>
  <c r="F105" i="39"/>
  <c r="H293" i="53"/>
  <c r="H64" i="43" s="1"/>
  <c r="K975" i="47"/>
  <c r="E150" i="46"/>
  <c r="E177" i="46" s="1"/>
  <c r="E195" i="46" s="1"/>
  <c r="K508" i="47"/>
  <c r="E152" i="39"/>
  <c r="E179" i="39" s="1"/>
  <c r="E197" i="39" s="1"/>
  <c r="E103" i="34"/>
  <c r="K151" i="47"/>
  <c r="K757" i="47"/>
  <c r="E102" i="43"/>
  <c r="K842" i="47"/>
  <c r="E155" i="44"/>
  <c r="E182" i="44" s="1"/>
  <c r="E200" i="44" s="1"/>
  <c r="H244" i="53"/>
  <c r="H65" i="41" s="1"/>
  <c r="K581" i="47"/>
  <c r="E158" i="40"/>
  <c r="E185" i="40" s="1"/>
  <c r="E202" i="40" s="1"/>
  <c r="G272" i="53"/>
  <c r="G68" i="42" s="1"/>
  <c r="F17" i="53"/>
  <c r="F63" i="1" s="1"/>
  <c r="F24" i="53"/>
  <c r="F70" i="1" s="1"/>
  <c r="K983" i="47"/>
  <c r="E158" i="46"/>
  <c r="E185" i="46" s="1"/>
  <c r="E202" i="46" s="1"/>
  <c r="L826" i="47"/>
  <c r="K647" i="47"/>
  <c r="E157" i="41"/>
  <c r="E184" i="41" s="1"/>
  <c r="E201" i="41" s="1"/>
  <c r="H116" i="53"/>
  <c r="H62" i="36" s="1"/>
  <c r="K583" i="47"/>
  <c r="E160" i="40"/>
  <c r="E187" i="40" s="1"/>
  <c r="E204" i="40" s="1"/>
  <c r="H146" i="53"/>
  <c r="H67" i="37" s="1"/>
  <c r="K79" i="47"/>
  <c r="H248" i="53"/>
  <c r="H69" i="41" s="1"/>
  <c r="G291" i="53"/>
  <c r="G62" i="43" s="1"/>
  <c r="H365" i="53"/>
  <c r="H61" i="46" s="1"/>
  <c r="I208" i="45"/>
  <c r="K372" i="47"/>
  <c r="E150" i="37"/>
  <c r="E177" i="37" s="1"/>
  <c r="E195" i="37" s="1"/>
  <c r="H165" i="53"/>
  <c r="H61" i="38" s="1"/>
  <c r="H371" i="53"/>
  <c r="H67" i="46" s="1"/>
  <c r="L167" i="36"/>
  <c r="L194" i="36" s="1"/>
  <c r="L212" i="36"/>
  <c r="L417" i="47"/>
  <c r="F97" i="38"/>
  <c r="K752" i="47"/>
  <c r="E97" i="43"/>
  <c r="H318" i="53"/>
  <c r="H64" i="44" s="1"/>
  <c r="K515" i="47"/>
  <c r="E159" i="39"/>
  <c r="E186" i="39" s="1"/>
  <c r="E203" i="39" s="1"/>
  <c r="F98" i="46"/>
  <c r="L954" i="47"/>
  <c r="K374" i="47"/>
  <c r="E152" i="37"/>
  <c r="E179" i="37" s="1"/>
  <c r="E197" i="37" s="1"/>
  <c r="K688" i="47"/>
  <c r="E100" i="42"/>
  <c r="L350" i="47"/>
  <c r="F97" i="37"/>
  <c r="K642" i="47"/>
  <c r="E152" i="41"/>
  <c r="E179" i="41" s="1"/>
  <c r="E197" i="41" s="1"/>
  <c r="G296" i="53"/>
  <c r="G67" i="43" s="1"/>
  <c r="H372" i="53"/>
  <c r="H68" i="46" s="1"/>
  <c r="K307" i="47"/>
  <c r="E156" i="36"/>
  <c r="E183" i="36" s="1"/>
  <c r="E201" i="36" s="1"/>
  <c r="H166" i="53"/>
  <c r="H62" i="38" s="1"/>
  <c r="K691" i="47"/>
  <c r="E103" i="42"/>
  <c r="H218" i="53"/>
  <c r="H64" i="40" s="1"/>
  <c r="K139" i="39"/>
  <c r="L79" i="39"/>
  <c r="Q495" i="47"/>
  <c r="I208" i="43"/>
  <c r="F94" i="38"/>
  <c r="L414" i="47"/>
  <c r="F105" i="38"/>
  <c r="F106" i="38"/>
  <c r="L352" i="47"/>
  <c r="F99" i="37"/>
  <c r="G294" i="53"/>
  <c r="G65" i="43" s="1"/>
  <c r="H118" i="53"/>
  <c r="H64" i="36" s="1"/>
  <c r="P697" i="47"/>
  <c r="J147" i="42"/>
  <c r="K80" i="42"/>
  <c r="K504" i="47"/>
  <c r="E148" i="39"/>
  <c r="E175" i="39" s="1"/>
  <c r="E193" i="39" s="1"/>
  <c r="L79" i="38"/>
  <c r="K139" i="38"/>
  <c r="Q428" i="47"/>
  <c r="L623" i="47"/>
  <c r="F102" i="41"/>
  <c r="L163" i="43"/>
  <c r="L190" i="43" s="1"/>
  <c r="K973" i="47"/>
  <c r="E148" i="46"/>
  <c r="E175" i="46" s="1"/>
  <c r="E193" i="46" s="1"/>
  <c r="S203" i="47"/>
  <c r="M166" i="35"/>
  <c r="M151" i="35"/>
  <c r="M143" i="35"/>
  <c r="S605" i="47"/>
  <c r="M162" i="41"/>
  <c r="F105" i="36"/>
  <c r="L287" i="47"/>
  <c r="L557" i="47"/>
  <c r="F103" i="40"/>
  <c r="L168" i="1"/>
  <c r="L195" i="1" s="1"/>
  <c r="L213" i="1"/>
  <c r="H196" i="53"/>
  <c r="H67" i="39" s="1"/>
  <c r="M79" i="48"/>
  <c r="K4" i="51"/>
  <c r="K6" i="51" s="1"/>
  <c r="L823" i="47"/>
  <c r="K507" i="47"/>
  <c r="E151" i="39"/>
  <c r="E178" i="39" s="1"/>
  <c r="E196" i="39" s="1"/>
  <c r="K444" i="47"/>
  <c r="E155" i="38"/>
  <c r="E182" i="38" s="1"/>
  <c r="E199" i="38" s="1"/>
  <c r="L551" i="47"/>
  <c r="F97" i="40"/>
  <c r="L357" i="47"/>
  <c r="F104" i="37"/>
  <c r="K914" i="47"/>
  <c r="E156" i="45"/>
  <c r="E183" i="45" s="1"/>
  <c r="E200" i="45" s="1"/>
  <c r="L753" i="47"/>
  <c r="L167" i="34"/>
  <c r="L194" i="34" s="1"/>
  <c r="L212" i="34"/>
  <c r="L620" i="47"/>
  <c r="F99" i="41"/>
  <c r="H347" i="53"/>
  <c r="H68" i="45" s="1"/>
  <c r="K513" i="47"/>
  <c r="E157" i="39"/>
  <c r="E184" i="39" s="1"/>
  <c r="E201" i="39" s="1"/>
  <c r="K690" i="47"/>
  <c r="E102" i="42"/>
  <c r="H215" i="53"/>
  <c r="H61" i="40" s="1"/>
  <c r="F23" i="53"/>
  <c r="F69" i="1" s="1"/>
  <c r="F20" i="53"/>
  <c r="F66" i="1" s="1"/>
  <c r="E105" i="44"/>
  <c r="K824" i="47"/>
  <c r="E106" i="44"/>
  <c r="H194" i="53"/>
  <c r="H65" i="39" s="1"/>
  <c r="E109" i="34"/>
  <c r="L282" i="47"/>
  <c r="F100" i="36"/>
  <c r="H197" i="53"/>
  <c r="H68" i="39" s="1"/>
  <c r="L354" i="47"/>
  <c r="F101" i="37"/>
  <c r="F68" i="44"/>
  <c r="F98" i="44" s="1"/>
  <c r="L816" i="47"/>
  <c r="H123" i="53"/>
  <c r="H69" i="36" s="1"/>
  <c r="K440" i="47"/>
  <c r="E151" i="38"/>
  <c r="E178" i="38" s="1"/>
  <c r="E196" i="38" s="1"/>
  <c r="L624" i="47"/>
  <c r="F103" i="41"/>
  <c r="K751" i="47"/>
  <c r="E96" i="43"/>
  <c r="L951" i="47"/>
  <c r="F95" i="46"/>
  <c r="H268" i="53"/>
  <c r="H64" i="42" s="1"/>
  <c r="L415" i="47"/>
  <c r="F95" i="38"/>
  <c r="E158" i="44"/>
  <c r="E185" i="44" s="1"/>
  <c r="E202" i="44" s="1"/>
  <c r="K845" i="47"/>
  <c r="L957" i="47"/>
  <c r="F101" i="46"/>
  <c r="I208" i="41"/>
  <c r="L548" i="47"/>
  <c r="F94" i="40"/>
  <c r="F105" i="40"/>
  <c r="F106" i="40"/>
  <c r="K907" i="47"/>
  <c r="E149" i="45"/>
  <c r="E176" i="45" s="1"/>
  <c r="E194" i="45" s="1"/>
  <c r="K579" i="47"/>
  <c r="E156" i="40"/>
  <c r="E183" i="40" s="1"/>
  <c r="E200" i="40" s="1"/>
  <c r="K756" i="47"/>
  <c r="E101" i="43"/>
  <c r="L958" i="47"/>
  <c r="F102" i="46"/>
  <c r="L416" i="47"/>
  <c r="F96" i="38"/>
  <c r="H221" i="53"/>
  <c r="H67" i="40" s="1"/>
  <c r="G269" i="53"/>
  <c r="G65" i="42" s="1"/>
  <c r="F98" i="40"/>
  <c r="L552" i="47"/>
  <c r="P764" i="47"/>
  <c r="K80" i="43"/>
  <c r="J147" i="43"/>
  <c r="K910" i="47"/>
  <c r="E152" i="45"/>
  <c r="E179" i="45" s="1"/>
  <c r="E197" i="45" s="1"/>
  <c r="L167" i="35"/>
  <c r="L194" i="35" s="1"/>
  <c r="L212" i="35"/>
  <c r="H139" i="53"/>
  <c r="H60" i="37" s="1"/>
  <c r="L892" i="47"/>
  <c r="F103" i="45"/>
  <c r="H369" i="53"/>
  <c r="H65" i="46" s="1"/>
  <c r="K754" i="47"/>
  <c r="E99" i="43"/>
  <c r="K906" i="47"/>
  <c r="E148" i="45"/>
  <c r="E175" i="45" s="1"/>
  <c r="E193" i="45" s="1"/>
  <c r="L284" i="47"/>
  <c r="F102" i="36"/>
  <c r="I208" i="42"/>
  <c r="H349" i="53"/>
  <c r="H70" i="45" s="1"/>
  <c r="H216" i="53"/>
  <c r="H62" i="40" s="1"/>
  <c r="S270" i="47"/>
  <c r="M166" i="36"/>
  <c r="M151" i="36"/>
  <c r="M143" i="36"/>
  <c r="S471" i="47"/>
  <c r="M162" i="39"/>
  <c r="E99" i="34"/>
  <c r="K147" i="47"/>
  <c r="L79" i="41"/>
  <c r="K139" i="41"/>
  <c r="Q629" i="47"/>
  <c r="K576" i="47"/>
  <c r="E153" i="40"/>
  <c r="E180" i="40" s="1"/>
  <c r="H342" i="53"/>
  <c r="H63" i="45" s="1"/>
  <c r="G266" i="53"/>
  <c r="G62" i="42" s="1"/>
  <c r="L488" i="47"/>
  <c r="F101" i="39"/>
  <c r="H373" i="53"/>
  <c r="H69" i="46" s="1"/>
  <c r="K80" i="47"/>
  <c r="H220" i="53"/>
  <c r="H66" i="40" s="1"/>
  <c r="H174" i="53"/>
  <c r="H70" i="38" s="1"/>
  <c r="K139" i="40"/>
  <c r="L79" i="40"/>
  <c r="Q562" i="47"/>
  <c r="L891" i="47"/>
  <c r="F102" i="45"/>
  <c r="H170" i="53"/>
  <c r="H66" i="38" s="1"/>
  <c r="J147" i="40"/>
  <c r="P563" i="47"/>
  <c r="K80" i="40"/>
  <c r="H122" i="53"/>
  <c r="H68" i="36" s="1"/>
  <c r="L549" i="47"/>
  <c r="F95" i="40"/>
  <c r="F19" i="53"/>
  <c r="F65" i="1" s="1"/>
  <c r="F15" i="53"/>
  <c r="F61" i="1" s="1"/>
  <c r="H117" i="53"/>
  <c r="H63" i="36" s="1"/>
  <c r="K80" i="38"/>
  <c r="J147" i="38"/>
  <c r="P429" i="47"/>
  <c r="F99" i="39"/>
  <c r="L486" i="47"/>
  <c r="K505" i="47"/>
  <c r="E149" i="39"/>
  <c r="E176" i="39" s="1"/>
  <c r="E194" i="39" s="1"/>
  <c r="K571" i="47"/>
  <c r="E148" i="40"/>
  <c r="E175" i="40" s="1"/>
  <c r="E193" i="40" s="1"/>
  <c r="L489" i="47"/>
  <c r="F102" i="39"/>
  <c r="H140" i="53"/>
  <c r="H61" i="37" s="1"/>
  <c r="K974" i="47"/>
  <c r="E149" i="46"/>
  <c r="E176" i="46" s="1"/>
  <c r="E194" i="46" s="1"/>
  <c r="E98" i="42"/>
  <c r="G267" i="53"/>
  <c r="G63" i="42" s="1"/>
  <c r="K844" i="47" l="1"/>
  <c r="E101" i="34"/>
  <c r="E159" i="42"/>
  <c r="E186" i="42" s="1"/>
  <c r="E203" i="42" s="1"/>
  <c r="K843" i="47"/>
  <c r="E106" i="34"/>
  <c r="E100" i="34"/>
  <c r="E159" i="43"/>
  <c r="E186" i="43" s="1"/>
  <c r="E203" i="43" s="1"/>
  <c r="E105" i="34"/>
  <c r="E159" i="34" s="1"/>
  <c r="E186" i="34" s="1"/>
  <c r="E203" i="34" s="1"/>
  <c r="E154" i="44"/>
  <c r="E181" i="44" s="1"/>
  <c r="E199" i="44" s="1"/>
  <c r="K848" i="47"/>
  <c r="E163" i="44"/>
  <c r="E190" i="44" s="1"/>
  <c r="E207" i="44" s="1"/>
  <c r="E153" i="44"/>
  <c r="E180" i="44" s="1"/>
  <c r="E198" i="44" s="1"/>
  <c r="E164" i="44"/>
  <c r="E191" i="44" s="1"/>
  <c r="E208" i="44" s="1"/>
  <c r="F77" i="53"/>
  <c r="G65" i="53"/>
  <c r="G61" i="34" s="1"/>
  <c r="G69" i="53"/>
  <c r="G65" i="34" s="1"/>
  <c r="G72" i="53"/>
  <c r="G68" i="34" s="1"/>
  <c r="G71" i="53"/>
  <c r="G67" i="34" s="1"/>
  <c r="F98" i="43"/>
  <c r="L776" i="47" s="1"/>
  <c r="G73" i="53"/>
  <c r="G69" i="34" s="1"/>
  <c r="G66" i="53"/>
  <c r="G62" i="34" s="1"/>
  <c r="G64" i="53"/>
  <c r="G60" i="34" s="1"/>
  <c r="G67" i="53"/>
  <c r="G63" i="34" s="1"/>
  <c r="G42" i="53"/>
  <c r="G63" i="20" s="1"/>
  <c r="E104" i="20"/>
  <c r="K107" i="47" s="1"/>
  <c r="E100" i="20"/>
  <c r="K103" i="47" s="1"/>
  <c r="E108" i="34"/>
  <c r="E205" i="45"/>
  <c r="C16" i="49" s="1"/>
  <c r="G46" i="53"/>
  <c r="G67" i="20" s="1"/>
  <c r="G41" i="53"/>
  <c r="G62" i="20" s="1"/>
  <c r="G40" i="53"/>
  <c r="G61" i="20" s="1"/>
  <c r="E205" i="40"/>
  <c r="C11" i="49" s="1"/>
  <c r="G44" i="53"/>
  <c r="G65" i="20" s="1"/>
  <c r="G39" i="53"/>
  <c r="G60" i="20" s="1"/>
  <c r="F52" i="53"/>
  <c r="G48" i="53"/>
  <c r="G69" i="20" s="1"/>
  <c r="E101" i="20"/>
  <c r="K104" i="47" s="1"/>
  <c r="K169" i="47"/>
  <c r="E152" i="34"/>
  <c r="E179" i="34" s="1"/>
  <c r="E197" i="34" s="1"/>
  <c r="L685" i="47"/>
  <c r="F97" i="42"/>
  <c r="I122" i="53"/>
  <c r="I68" i="36" s="1"/>
  <c r="I342" i="53"/>
  <c r="I63" i="45" s="1"/>
  <c r="L647" i="47"/>
  <c r="F157" i="41"/>
  <c r="F184" i="41" s="1"/>
  <c r="F201" i="41" s="1"/>
  <c r="L839" i="47"/>
  <c r="F152" i="44"/>
  <c r="F179" i="44" s="1"/>
  <c r="F197" i="44" s="1"/>
  <c r="I347" i="53"/>
  <c r="I68" i="45" s="1"/>
  <c r="J208" i="38"/>
  <c r="G15" i="53"/>
  <c r="G61" i="1" s="1"/>
  <c r="G100" i="40"/>
  <c r="M554" i="47"/>
  <c r="K170" i="47"/>
  <c r="E153" i="34"/>
  <c r="E180" i="34" s="1"/>
  <c r="E198" i="34" s="1"/>
  <c r="G99" i="46"/>
  <c r="M955" i="47"/>
  <c r="G94" i="37"/>
  <c r="M347" i="47"/>
  <c r="G105" i="37"/>
  <c r="G106" i="37"/>
  <c r="J208" i="43"/>
  <c r="I221" i="53"/>
  <c r="I67" i="40" s="1"/>
  <c r="L981" i="47"/>
  <c r="F156" i="46"/>
  <c r="F183" i="46" s="1"/>
  <c r="F200" i="46" s="1"/>
  <c r="L582" i="47"/>
  <c r="F159" i="40"/>
  <c r="F186" i="40" s="1"/>
  <c r="F203" i="40" s="1"/>
  <c r="I268" i="53"/>
  <c r="I64" i="42" s="1"/>
  <c r="F102" i="44"/>
  <c r="L824" i="47"/>
  <c r="F106" i="44"/>
  <c r="I194" i="53"/>
  <c r="I65" i="39" s="1"/>
  <c r="K846" i="47"/>
  <c r="E159" i="44"/>
  <c r="E186" i="44" s="1"/>
  <c r="E203" i="44" s="1"/>
  <c r="K713" i="47"/>
  <c r="E156" i="42"/>
  <c r="E183" i="42" s="1"/>
  <c r="E200" i="42" s="1"/>
  <c r="I196" i="53"/>
  <c r="I67" i="39" s="1"/>
  <c r="J208" i="42"/>
  <c r="R495" i="47"/>
  <c r="L139" i="39"/>
  <c r="M79" i="39"/>
  <c r="G96" i="38"/>
  <c r="M416" i="47"/>
  <c r="K711" i="47"/>
  <c r="E154" i="42"/>
  <c r="E181" i="42" s="1"/>
  <c r="E198" i="42" s="1"/>
  <c r="M820" i="47"/>
  <c r="H291" i="53"/>
  <c r="H62" i="43" s="1"/>
  <c r="I248" i="53"/>
  <c r="I69" i="41" s="1"/>
  <c r="I146" i="53"/>
  <c r="I67" i="37" s="1"/>
  <c r="G24" i="53"/>
  <c r="G70" i="1" s="1"/>
  <c r="L690" i="47"/>
  <c r="F102" i="42"/>
  <c r="M823" i="47"/>
  <c r="I121" i="53"/>
  <c r="I67" i="36" s="1"/>
  <c r="M167" i="44"/>
  <c r="M194" i="44" s="1"/>
  <c r="M212" i="44"/>
  <c r="G102" i="41"/>
  <c r="M623" i="47"/>
  <c r="M414" i="47"/>
  <c r="G94" i="38"/>
  <c r="G106" i="38"/>
  <c r="G105" i="38"/>
  <c r="T940" i="47"/>
  <c r="N162" i="46"/>
  <c r="T471" i="47"/>
  <c r="N162" i="39"/>
  <c r="L445" i="47"/>
  <c r="F156" i="38"/>
  <c r="F183" i="38" s="1"/>
  <c r="F200" i="38" s="1"/>
  <c r="L641" i="47"/>
  <c r="F151" i="41"/>
  <c r="F178" i="41" s="1"/>
  <c r="F196" i="41" s="1"/>
  <c r="L983" i="47"/>
  <c r="F158" i="46"/>
  <c r="F185" i="46" s="1"/>
  <c r="F202" i="46" s="1"/>
  <c r="F102" i="43"/>
  <c r="L757" i="47"/>
  <c r="M553" i="47"/>
  <c r="G99" i="40"/>
  <c r="L80" i="46"/>
  <c r="K147" i="46"/>
  <c r="Q965" i="47"/>
  <c r="G94" i="45"/>
  <c r="M883" i="47"/>
  <c r="G106" i="45"/>
  <c r="G105" i="45"/>
  <c r="M168" i="1"/>
  <c r="M195" i="1" s="1"/>
  <c r="M213" i="1"/>
  <c r="I340" i="53"/>
  <c r="I61" i="45" s="1"/>
  <c r="I199" i="53"/>
  <c r="I70" i="39" s="1"/>
  <c r="L581" i="47"/>
  <c r="F158" i="40"/>
  <c r="F185" i="40" s="1"/>
  <c r="F202" i="40" s="1"/>
  <c r="K782" i="47"/>
  <c r="E158" i="43"/>
  <c r="E185" i="43" s="1"/>
  <c r="E202" i="43" s="1"/>
  <c r="I370" i="53"/>
  <c r="I66" i="46" s="1"/>
  <c r="I168" i="53"/>
  <c r="I64" i="38" s="1"/>
  <c r="L648" i="47"/>
  <c r="F158" i="41"/>
  <c r="F185" i="41" s="1"/>
  <c r="F202" i="41" s="1"/>
  <c r="J208" i="39"/>
  <c r="K712" i="47"/>
  <c r="E155" i="42"/>
  <c r="E182" i="42" s="1"/>
  <c r="E199" i="42" s="1"/>
  <c r="L913" i="47"/>
  <c r="F155" i="45"/>
  <c r="F182" i="45" s="1"/>
  <c r="F199" i="45" s="1"/>
  <c r="L759" i="47"/>
  <c r="F104" i="43"/>
  <c r="H295" i="53"/>
  <c r="H66" i="43" s="1"/>
  <c r="M490" i="47"/>
  <c r="G103" i="39"/>
  <c r="I316" i="53"/>
  <c r="I62" i="44" s="1"/>
  <c r="L508" i="47"/>
  <c r="F152" i="39"/>
  <c r="F179" i="39" s="1"/>
  <c r="F197" i="39" s="1"/>
  <c r="I171" i="53"/>
  <c r="I67" i="38" s="1"/>
  <c r="L683" i="47"/>
  <c r="F95" i="42"/>
  <c r="I195" i="53"/>
  <c r="I66" i="39" s="1"/>
  <c r="F99" i="44"/>
  <c r="K717" i="47"/>
  <c r="E160" i="42"/>
  <c r="E187" i="42" s="1"/>
  <c r="E204" i="42" s="1"/>
  <c r="L156" i="47"/>
  <c r="G98" i="39"/>
  <c r="M485" i="47"/>
  <c r="G96" i="53"/>
  <c r="G67" i="35" s="1"/>
  <c r="F27" i="53"/>
  <c r="G14" i="53"/>
  <c r="G60" i="1" s="1"/>
  <c r="L577" i="47"/>
  <c r="F154" i="40"/>
  <c r="F181" i="40" s="1"/>
  <c r="F198" i="40" s="1"/>
  <c r="M892" i="47"/>
  <c r="G103" i="45"/>
  <c r="I243" i="53"/>
  <c r="I64" i="41" s="1"/>
  <c r="K710" i="47"/>
  <c r="E153" i="42"/>
  <c r="E180" i="42" s="1"/>
  <c r="I27" i="51"/>
  <c r="L152" i="47"/>
  <c r="M355" i="47"/>
  <c r="G102" i="37"/>
  <c r="E108" i="20"/>
  <c r="G104" i="36"/>
  <c r="M286" i="47"/>
  <c r="K774" i="47"/>
  <c r="E150" i="43"/>
  <c r="E177" i="43" s="1"/>
  <c r="E195" i="43" s="1"/>
  <c r="Q429" i="47"/>
  <c r="L80" i="38"/>
  <c r="K147" i="38"/>
  <c r="K13" i="47"/>
  <c r="E100" i="1"/>
  <c r="L572" i="47"/>
  <c r="F149" i="40"/>
  <c r="F176" i="40" s="1"/>
  <c r="F194" i="40" s="1"/>
  <c r="K147" i="43"/>
  <c r="Q764" i="47"/>
  <c r="L80" i="43"/>
  <c r="G101" i="40"/>
  <c r="M555" i="47"/>
  <c r="L571" i="47"/>
  <c r="F148" i="40"/>
  <c r="F175" i="40" s="1"/>
  <c r="F193" i="40" s="1"/>
  <c r="L88" i="47"/>
  <c r="M686" i="47"/>
  <c r="I123" i="53"/>
  <c r="I69" i="36" s="1"/>
  <c r="G99" i="39"/>
  <c r="M486" i="47"/>
  <c r="M488" i="47"/>
  <c r="G101" i="39"/>
  <c r="L310" i="47"/>
  <c r="F159" i="36"/>
  <c r="F186" i="36" s="1"/>
  <c r="F203" i="36" s="1"/>
  <c r="H294" i="53"/>
  <c r="H65" i="43" s="1"/>
  <c r="L375" i="47"/>
  <c r="F153" i="37"/>
  <c r="F180" i="37" s="1"/>
  <c r="I372" i="53"/>
  <c r="I68" i="46" s="1"/>
  <c r="I365" i="53"/>
  <c r="I61" i="46" s="1"/>
  <c r="L751" i="47"/>
  <c r="F96" i="43"/>
  <c r="M624" i="47"/>
  <c r="G103" i="41"/>
  <c r="M354" i="47"/>
  <c r="G101" i="37"/>
  <c r="K22" i="47"/>
  <c r="E109" i="1"/>
  <c r="K178" i="47"/>
  <c r="E161" i="34"/>
  <c r="E188" i="34" s="1"/>
  <c r="E205" i="34" s="1"/>
  <c r="M287" i="47"/>
  <c r="G105" i="36"/>
  <c r="T270" i="47"/>
  <c r="N166" i="36"/>
  <c r="N151" i="36"/>
  <c r="N143" i="36"/>
  <c r="T873" i="47"/>
  <c r="N162" i="45"/>
  <c r="L372" i="47"/>
  <c r="F150" i="37"/>
  <c r="F177" i="37" s="1"/>
  <c r="F195" i="37" s="1"/>
  <c r="H292" i="53"/>
  <c r="H63" i="43" s="1"/>
  <c r="L379" i="47"/>
  <c r="F157" i="37"/>
  <c r="F184" i="37" s="1"/>
  <c r="F201" i="37" s="1"/>
  <c r="L155" i="47"/>
  <c r="J208" i="46"/>
  <c r="M884" i="47"/>
  <c r="G95" i="45"/>
  <c r="G104" i="39"/>
  <c r="M491" i="47"/>
  <c r="L154" i="47"/>
  <c r="E110" i="1"/>
  <c r="I345" i="53"/>
  <c r="I66" i="45" s="1"/>
  <c r="M956" i="47"/>
  <c r="G100" i="46"/>
  <c r="R696" i="47"/>
  <c r="L139" i="42"/>
  <c r="M79" i="42"/>
  <c r="M418" i="47"/>
  <c r="G98" i="38"/>
  <c r="M163" i="37"/>
  <c r="M190" i="37" s="1"/>
  <c r="J25" i="51"/>
  <c r="L98" i="48"/>
  <c r="F100" i="43"/>
  <c r="L755" i="47"/>
  <c r="K784" i="47"/>
  <c r="E160" i="43"/>
  <c r="E187" i="43" s="1"/>
  <c r="E204" i="43" s="1"/>
  <c r="I249" i="53"/>
  <c r="I70" i="41" s="1"/>
  <c r="M818" i="47"/>
  <c r="I317" i="53"/>
  <c r="I63" i="44" s="1"/>
  <c r="I346" i="53"/>
  <c r="I67" i="45" s="1"/>
  <c r="M421" i="47"/>
  <c r="G101" i="38"/>
  <c r="M487" i="47"/>
  <c r="G100" i="39"/>
  <c r="L911" i="47"/>
  <c r="F153" i="45"/>
  <c r="F180" i="45" s="1"/>
  <c r="F104" i="44"/>
  <c r="K705" i="47"/>
  <c r="E148" i="42"/>
  <c r="E175" i="42" s="1"/>
  <c r="E193" i="42" s="1"/>
  <c r="L309" i="47"/>
  <c r="F158" i="36"/>
  <c r="F185" i="36" s="1"/>
  <c r="F202" i="36" s="1"/>
  <c r="L306" i="47"/>
  <c r="F155" i="36"/>
  <c r="F182" i="36" s="1"/>
  <c r="F200" i="36" s="1"/>
  <c r="G92" i="53"/>
  <c r="G63" i="35" s="1"/>
  <c r="G98" i="41"/>
  <c r="M619" i="47"/>
  <c r="J23" i="51"/>
  <c r="L104" i="48"/>
  <c r="M283" i="47"/>
  <c r="G101" i="36"/>
  <c r="M163" i="39"/>
  <c r="M190" i="39" s="1"/>
  <c r="K847" i="47"/>
  <c r="E160" i="44"/>
  <c r="E187" i="44" s="1"/>
  <c r="E204" i="44" s="1"/>
  <c r="G23" i="53"/>
  <c r="G69" i="1" s="1"/>
  <c r="I140" i="53"/>
  <c r="I61" i="37" s="1"/>
  <c r="G95" i="37"/>
  <c r="M348" i="47"/>
  <c r="G19" i="53"/>
  <c r="G65" i="1" s="1"/>
  <c r="Q563" i="47"/>
  <c r="L80" i="40"/>
  <c r="K147" i="40"/>
  <c r="I170" i="53"/>
  <c r="I66" i="38" s="1"/>
  <c r="M79" i="40"/>
  <c r="L139" i="40"/>
  <c r="R562" i="47"/>
  <c r="M167" i="36"/>
  <c r="M194" i="36" s="1"/>
  <c r="M212" i="36"/>
  <c r="L974" i="47"/>
  <c r="F149" i="46"/>
  <c r="F176" i="46" s="1"/>
  <c r="F194" i="46" s="1"/>
  <c r="G107" i="36"/>
  <c r="M289" i="47"/>
  <c r="L4" i="51"/>
  <c r="L6" i="51" s="1"/>
  <c r="N79" i="48"/>
  <c r="L147" i="47"/>
  <c r="M163" i="41"/>
  <c r="M190" i="41" s="1"/>
  <c r="E205" i="46"/>
  <c r="C17" i="49" s="1"/>
  <c r="L139" i="38"/>
  <c r="R428" i="47"/>
  <c r="M79" i="38"/>
  <c r="L754" i="47"/>
  <c r="F99" i="43"/>
  <c r="I218" i="53"/>
  <c r="I64" i="40" s="1"/>
  <c r="G102" i="46"/>
  <c r="M958" i="47"/>
  <c r="L373" i="47"/>
  <c r="F151" i="37"/>
  <c r="F178" i="37" s="1"/>
  <c r="F196" i="37" s="1"/>
  <c r="M951" i="47"/>
  <c r="G95" i="46"/>
  <c r="G17" i="53"/>
  <c r="G63" i="1" s="1"/>
  <c r="E102" i="20"/>
  <c r="M163" i="43"/>
  <c r="M190" i="43" s="1"/>
  <c r="I142" i="53"/>
  <c r="I63" i="37" s="1"/>
  <c r="T69" i="47"/>
  <c r="N167" i="20"/>
  <c r="N152" i="20"/>
  <c r="N144" i="20"/>
  <c r="T538" i="47"/>
  <c r="N162" i="40"/>
  <c r="L752" i="47"/>
  <c r="F97" i="43"/>
  <c r="L151" i="47"/>
  <c r="L984" i="47"/>
  <c r="F159" i="46"/>
  <c r="F186" i="46" s="1"/>
  <c r="F203" i="46" s="1"/>
  <c r="L649" i="47"/>
  <c r="F159" i="41"/>
  <c r="F186" i="41" s="1"/>
  <c r="F203" i="41" s="1"/>
  <c r="M889" i="47"/>
  <c r="G100" i="45"/>
  <c r="L149" i="47"/>
  <c r="G22" i="53"/>
  <c r="G68" i="1" s="1"/>
  <c r="K772" i="47"/>
  <c r="E148" i="43"/>
  <c r="E175" i="43" s="1"/>
  <c r="E193" i="43" s="1"/>
  <c r="G104" i="41"/>
  <c r="M625" i="47"/>
  <c r="I143" i="53"/>
  <c r="I64" i="37" s="1"/>
  <c r="L639" i="47"/>
  <c r="F149" i="41"/>
  <c r="F176" i="41" s="1"/>
  <c r="F194" i="41" s="1"/>
  <c r="H271" i="53"/>
  <c r="H67" i="42" s="1"/>
  <c r="M819" i="47"/>
  <c r="G101" i="45"/>
  <c r="M890" i="47"/>
  <c r="I115" i="53"/>
  <c r="I61" i="36" s="1"/>
  <c r="I246" i="53"/>
  <c r="I67" i="41" s="1"/>
  <c r="K708" i="47"/>
  <c r="E151" i="42"/>
  <c r="E178" i="42" s="1"/>
  <c r="E196" i="42" s="1"/>
  <c r="L371" i="47"/>
  <c r="F149" i="37"/>
  <c r="F176" i="37" s="1"/>
  <c r="F194" i="37" s="1"/>
  <c r="I241" i="53"/>
  <c r="I62" i="41" s="1"/>
  <c r="G94" i="53"/>
  <c r="G65" i="35" s="1"/>
  <c r="K12" i="47"/>
  <c r="E99" i="1"/>
  <c r="E111" i="1"/>
  <c r="K707" i="47"/>
  <c r="E150" i="42"/>
  <c r="E177" i="42" s="1"/>
  <c r="E195" i="42" s="1"/>
  <c r="H289" i="53"/>
  <c r="H60" i="43" s="1"/>
  <c r="G302" i="53"/>
  <c r="I315" i="53"/>
  <c r="I61" i="44" s="1"/>
  <c r="I344" i="53"/>
  <c r="I65" i="45" s="1"/>
  <c r="G277" i="53"/>
  <c r="H264" i="53"/>
  <c r="H60" i="42" s="1"/>
  <c r="E104" i="1"/>
  <c r="K17" i="47"/>
  <c r="I216" i="53"/>
  <c r="I62" i="40" s="1"/>
  <c r="L307" i="47"/>
  <c r="F156" i="36"/>
  <c r="F183" i="36" s="1"/>
  <c r="F201" i="36" s="1"/>
  <c r="L915" i="47"/>
  <c r="F157" i="45"/>
  <c r="F184" i="45" s="1"/>
  <c r="F201" i="45" s="1"/>
  <c r="I197" i="53"/>
  <c r="I68" i="39" s="1"/>
  <c r="L646" i="47"/>
  <c r="F156" i="41"/>
  <c r="F183" i="41" s="1"/>
  <c r="F200" i="41" s="1"/>
  <c r="M552" i="47"/>
  <c r="G98" i="40"/>
  <c r="H296" i="53"/>
  <c r="H67" i="43" s="1"/>
  <c r="E111" i="20"/>
  <c r="E102" i="1"/>
  <c r="K15" i="47"/>
  <c r="E156" i="43"/>
  <c r="E183" i="43" s="1"/>
  <c r="E200" i="43" s="1"/>
  <c r="K780" i="47"/>
  <c r="I293" i="53"/>
  <c r="I64" i="43" s="1"/>
  <c r="L576" i="47"/>
  <c r="F153" i="40"/>
  <c r="F180" i="40" s="1"/>
  <c r="I217" i="53"/>
  <c r="I63" i="40" s="1"/>
  <c r="I223" i="53"/>
  <c r="I69" i="40" s="1"/>
  <c r="I144" i="53"/>
  <c r="I65" i="37" s="1"/>
  <c r="H273" i="53"/>
  <c r="H69" i="42" s="1"/>
  <c r="M350" i="47"/>
  <c r="G97" i="37"/>
  <c r="T337" i="47"/>
  <c r="N162" i="37"/>
  <c r="T806" i="47"/>
  <c r="N166" i="44"/>
  <c r="N151" i="44"/>
  <c r="N143" i="44"/>
  <c r="I167" i="53"/>
  <c r="I63" i="38" s="1"/>
  <c r="E205" i="38"/>
  <c r="C9" i="49" s="1"/>
  <c r="J208" i="45"/>
  <c r="I314" i="53"/>
  <c r="I60" i="44" s="1"/>
  <c r="H327" i="53"/>
  <c r="L976" i="47"/>
  <c r="F151" i="46"/>
  <c r="F178" i="46" s="1"/>
  <c r="F196" i="46" s="1"/>
  <c r="L985" i="47"/>
  <c r="F160" i="46"/>
  <c r="F187" i="46" s="1"/>
  <c r="F204" i="46" s="1"/>
  <c r="L441" i="47"/>
  <c r="F152" i="38"/>
  <c r="F179" i="38" s="1"/>
  <c r="F197" i="38" s="1"/>
  <c r="L82" i="47"/>
  <c r="I173" i="53"/>
  <c r="I69" i="38" s="1"/>
  <c r="L650" i="47"/>
  <c r="F160" i="41"/>
  <c r="F187" i="41" s="1"/>
  <c r="F204" i="41" s="1"/>
  <c r="I374" i="53"/>
  <c r="I70" i="46" s="1"/>
  <c r="F68" i="20"/>
  <c r="F99" i="20" s="1"/>
  <c r="G43" i="53"/>
  <c r="G64" i="20" s="1"/>
  <c r="I367" i="53"/>
  <c r="I63" i="46" s="1"/>
  <c r="K715" i="47"/>
  <c r="E158" i="42"/>
  <c r="E185" i="42" s="1"/>
  <c r="E202" i="42" s="1"/>
  <c r="L84" i="47"/>
  <c r="L312" i="47"/>
  <c r="F161" i="36"/>
  <c r="F188" i="36" s="1"/>
  <c r="F205" i="36" s="1"/>
  <c r="L513" i="47"/>
  <c r="F157" i="39"/>
  <c r="F184" i="39" s="1"/>
  <c r="F201" i="39" s="1"/>
  <c r="I224" i="53"/>
  <c r="I70" i="40" s="1"/>
  <c r="K20" i="47"/>
  <c r="E107" i="1"/>
  <c r="L444" i="47"/>
  <c r="F155" i="38"/>
  <c r="F182" i="38" s="1"/>
  <c r="F199" i="38" s="1"/>
  <c r="I192" i="53"/>
  <c r="I63" i="39" s="1"/>
  <c r="K706" i="47"/>
  <c r="E149" i="42"/>
  <c r="E176" i="42" s="1"/>
  <c r="E194" i="42" s="1"/>
  <c r="I114" i="53"/>
  <c r="I60" i="36" s="1"/>
  <c r="M351" i="47"/>
  <c r="G98" i="37"/>
  <c r="L689" i="47"/>
  <c r="F101" i="42"/>
  <c r="G16" i="53"/>
  <c r="G62" i="1" s="1"/>
  <c r="I323" i="53"/>
  <c r="I69" i="44" s="1"/>
  <c r="M281" i="47"/>
  <c r="G99" i="36"/>
  <c r="M622" i="47"/>
  <c r="G101" i="41"/>
  <c r="M163" i="38"/>
  <c r="M190" i="38" s="1"/>
  <c r="L642" i="47"/>
  <c r="F152" i="41"/>
  <c r="F179" i="41" s="1"/>
  <c r="F197" i="41" s="1"/>
  <c r="E205" i="37"/>
  <c r="C8" i="49" s="1"/>
  <c r="L153" i="47"/>
  <c r="I240" i="53"/>
  <c r="I61" i="41" s="1"/>
  <c r="M617" i="47"/>
  <c r="G96" i="41"/>
  <c r="G98" i="53"/>
  <c r="G69" i="35" s="1"/>
  <c r="L311" i="47"/>
  <c r="F160" i="36"/>
  <c r="F187" i="36" s="1"/>
  <c r="F204" i="36" s="1"/>
  <c r="L447" i="47"/>
  <c r="F158" i="38"/>
  <c r="F185" i="38" s="1"/>
  <c r="F202" i="38" s="1"/>
  <c r="I145" i="53"/>
  <c r="I66" i="37" s="1"/>
  <c r="L982" i="47"/>
  <c r="F157" i="46"/>
  <c r="F184" i="46" s="1"/>
  <c r="F201" i="46" s="1"/>
  <c r="M163" i="45"/>
  <c r="M190" i="45" s="1"/>
  <c r="L381" i="47"/>
  <c r="F159" i="37"/>
  <c r="F186" i="37" s="1"/>
  <c r="F203" i="37" s="1"/>
  <c r="M817" i="47"/>
  <c r="M888" i="47"/>
  <c r="G99" i="45"/>
  <c r="I320" i="53"/>
  <c r="I66" i="44" s="1"/>
  <c r="L682" i="47"/>
  <c r="F94" i="42"/>
  <c r="F105" i="42"/>
  <c r="F106" i="42"/>
  <c r="F98" i="42"/>
  <c r="L687" i="47"/>
  <c r="F99" i="42"/>
  <c r="M420" i="47"/>
  <c r="G100" i="38"/>
  <c r="L81" i="47"/>
  <c r="J208" i="40"/>
  <c r="I174" i="53"/>
  <c r="I70" i="38" s="1"/>
  <c r="I373" i="53"/>
  <c r="I69" i="46" s="1"/>
  <c r="H266" i="53"/>
  <c r="H62" i="42" s="1"/>
  <c r="M550" i="47"/>
  <c r="G96" i="40"/>
  <c r="I349" i="53"/>
  <c r="I70" i="45" s="1"/>
  <c r="L980" i="47"/>
  <c r="F155" i="46"/>
  <c r="F182" i="46" s="1"/>
  <c r="F199" i="46" s="1"/>
  <c r="F109" i="44"/>
  <c r="M489" i="47"/>
  <c r="G102" i="39"/>
  <c r="L305" i="47"/>
  <c r="F154" i="36"/>
  <c r="F181" i="36" s="1"/>
  <c r="F199" i="36" s="1"/>
  <c r="G20" i="53"/>
  <c r="G66" i="1" s="1"/>
  <c r="I215" i="53"/>
  <c r="I61" i="40" s="1"/>
  <c r="L449" i="47"/>
  <c r="F160" i="38"/>
  <c r="F187" i="38" s="1"/>
  <c r="F204" i="38" s="1"/>
  <c r="F101" i="43"/>
  <c r="L756" i="47"/>
  <c r="K775" i="47"/>
  <c r="E151" i="43"/>
  <c r="E178" i="43" s="1"/>
  <c r="E196" i="43" s="1"/>
  <c r="L146" i="47"/>
  <c r="E99" i="20"/>
  <c r="F108" i="44"/>
  <c r="M753" i="47"/>
  <c r="M551" i="47"/>
  <c r="G97" i="40"/>
  <c r="M557" i="47"/>
  <c r="G103" i="40"/>
  <c r="G99" i="37"/>
  <c r="M352" i="47"/>
  <c r="L579" i="47"/>
  <c r="F156" i="40"/>
  <c r="F183" i="40" s="1"/>
  <c r="F200" i="40" s="1"/>
  <c r="F103" i="42"/>
  <c r="L691" i="47"/>
  <c r="T672" i="47"/>
  <c r="N162" i="42"/>
  <c r="T136" i="47"/>
  <c r="N166" i="34"/>
  <c r="N151" i="34"/>
  <c r="N143" i="34"/>
  <c r="H270" i="53"/>
  <c r="H66" i="42" s="1"/>
  <c r="M417" i="47"/>
  <c r="G97" i="38"/>
  <c r="Q898" i="47"/>
  <c r="K147" i="45"/>
  <c r="L80" i="45"/>
  <c r="K177" i="47"/>
  <c r="E160" i="34"/>
  <c r="E187" i="34" s="1"/>
  <c r="E204" i="34" s="1"/>
  <c r="E205" i="41"/>
  <c r="C12" i="49" s="1"/>
  <c r="I324" i="53"/>
  <c r="I70" i="44" s="1"/>
  <c r="G18" i="53"/>
  <c r="G64" i="1" s="1"/>
  <c r="L979" i="47"/>
  <c r="F154" i="46"/>
  <c r="F181" i="46" s="1"/>
  <c r="F198" i="46" s="1"/>
  <c r="L973" i="47"/>
  <c r="F148" i="46"/>
  <c r="F175" i="46" s="1"/>
  <c r="F193" i="46" s="1"/>
  <c r="G103" i="38"/>
  <c r="M423" i="47"/>
  <c r="M163" i="40"/>
  <c r="M190" i="40" s="1"/>
  <c r="I343" i="53"/>
  <c r="I64" i="45" s="1"/>
  <c r="H274" i="53"/>
  <c r="H70" i="42" s="1"/>
  <c r="E109" i="20"/>
  <c r="L638" i="47"/>
  <c r="F148" i="41"/>
  <c r="F175" i="41" s="1"/>
  <c r="F193" i="41" s="1"/>
  <c r="I172" i="53"/>
  <c r="I68" i="38" s="1"/>
  <c r="I148" i="53"/>
  <c r="I69" i="37" s="1"/>
  <c r="M960" i="47"/>
  <c r="G104" i="46"/>
  <c r="K83" i="47"/>
  <c r="E103" i="20"/>
  <c r="I245" i="53"/>
  <c r="I66" i="41" s="1"/>
  <c r="G97" i="46"/>
  <c r="M953" i="47"/>
  <c r="H202" i="53"/>
  <c r="I189" i="53"/>
  <c r="I60" i="39" s="1"/>
  <c r="I364" i="53"/>
  <c r="I60" i="46" s="1"/>
  <c r="H377" i="53"/>
  <c r="L314" i="47"/>
  <c r="F163" i="36"/>
  <c r="F190" i="36" s="1"/>
  <c r="F207" i="36" s="1"/>
  <c r="I322" i="53"/>
  <c r="H252" i="53"/>
  <c r="I239" i="53"/>
  <c r="I60" i="41" s="1"/>
  <c r="I341" i="53"/>
  <c r="I62" i="45" s="1"/>
  <c r="O5" i="44"/>
  <c r="O11" i="44" s="1"/>
  <c r="O5" i="34"/>
  <c r="O11" i="34" s="1"/>
  <c r="O5" i="38"/>
  <c r="O11" i="38" s="1"/>
  <c r="O5" i="48"/>
  <c r="O5" i="40"/>
  <c r="O11" i="40" s="1"/>
  <c r="O5" i="45"/>
  <c r="O11" i="45" s="1"/>
  <c r="O5" i="39"/>
  <c r="O11" i="39" s="1"/>
  <c r="O5" i="43"/>
  <c r="O11" i="43" s="1"/>
  <c r="O5" i="1"/>
  <c r="O11" i="1" s="1"/>
  <c r="O5" i="41"/>
  <c r="O11" i="41" s="1"/>
  <c r="O5" i="20"/>
  <c r="O11" i="20" s="1"/>
  <c r="O5" i="42"/>
  <c r="O11" i="42" s="1"/>
  <c r="O5" i="37"/>
  <c r="O11" i="37" s="1"/>
  <c r="O5" i="46"/>
  <c r="O11" i="46" s="1"/>
  <c r="O5" i="36"/>
  <c r="O11" i="36" s="1"/>
  <c r="O5" i="35"/>
  <c r="O11" i="35" s="1"/>
  <c r="M558" i="47"/>
  <c r="G104" i="40"/>
  <c r="H290" i="53"/>
  <c r="H61" i="43" s="1"/>
  <c r="I366" i="53"/>
  <c r="I62" i="46" s="1"/>
  <c r="G21" i="53"/>
  <c r="G67" i="1" s="1"/>
  <c r="M484" i="47"/>
  <c r="G97" i="39"/>
  <c r="G98" i="36"/>
  <c r="M280" i="47"/>
  <c r="G110" i="36"/>
  <c r="G109" i="36"/>
  <c r="K14" i="47"/>
  <c r="E101" i="1"/>
  <c r="L506" i="47"/>
  <c r="F150" i="39"/>
  <c r="F177" i="39" s="1"/>
  <c r="F195" i="39" s="1"/>
  <c r="L308" i="47"/>
  <c r="F157" i="36"/>
  <c r="F184" i="36" s="1"/>
  <c r="M616" i="47"/>
  <c r="G95" i="41"/>
  <c r="R361" i="47"/>
  <c r="L139" i="37"/>
  <c r="M79" i="37"/>
  <c r="L442" i="47"/>
  <c r="F153" i="38"/>
  <c r="F180" i="38" s="1"/>
  <c r="I169" i="53"/>
  <c r="I65" i="38" s="1"/>
  <c r="G90" i="53"/>
  <c r="G61" i="35" s="1"/>
  <c r="G95" i="53"/>
  <c r="G66" i="35" s="1"/>
  <c r="M353" i="47"/>
  <c r="G100" i="37"/>
  <c r="F94" i="43"/>
  <c r="L749" i="47"/>
  <c r="F106" i="43"/>
  <c r="F105" i="43"/>
  <c r="G47" i="53"/>
  <c r="L978" i="47"/>
  <c r="F153" i="46"/>
  <c r="F180" i="46" s="1"/>
  <c r="L382" i="47"/>
  <c r="F160" i="37"/>
  <c r="F187" i="37" s="1"/>
  <c r="F204" i="37" s="1"/>
  <c r="M822" i="47"/>
  <c r="L914" i="47"/>
  <c r="F156" i="45"/>
  <c r="F183" i="45" s="1"/>
  <c r="F200" i="45" s="1"/>
  <c r="L509" i="47"/>
  <c r="F153" i="39"/>
  <c r="F180" i="39" s="1"/>
  <c r="P12" i="19"/>
  <c r="H267" i="53"/>
  <c r="H63" i="42" s="1"/>
  <c r="K709" i="47"/>
  <c r="E152" i="42"/>
  <c r="E179" i="42" s="1"/>
  <c r="E197" i="42" s="1"/>
  <c r="L512" i="47"/>
  <c r="F156" i="39"/>
  <c r="F183" i="39" s="1"/>
  <c r="F200" i="39" s="1"/>
  <c r="I117" i="53"/>
  <c r="I63" i="36" s="1"/>
  <c r="M424" i="47"/>
  <c r="G104" i="38"/>
  <c r="G103" i="46"/>
  <c r="M959" i="47"/>
  <c r="L684" i="47"/>
  <c r="F96" i="42"/>
  <c r="M893" i="47"/>
  <c r="G104" i="45"/>
  <c r="K777" i="47"/>
  <c r="E153" i="43"/>
  <c r="E180" i="43" s="1"/>
  <c r="H269" i="53"/>
  <c r="H65" i="42" s="1"/>
  <c r="K779" i="47"/>
  <c r="E155" i="43"/>
  <c r="E182" i="43" s="1"/>
  <c r="E199" i="43" s="1"/>
  <c r="L438" i="47"/>
  <c r="F149" i="38"/>
  <c r="F176" i="38" s="1"/>
  <c r="F194" i="38" s="1"/>
  <c r="F110" i="44"/>
  <c r="L377" i="47"/>
  <c r="F155" i="37"/>
  <c r="F182" i="37" s="1"/>
  <c r="F199" i="37" s="1"/>
  <c r="E105" i="1"/>
  <c r="K18" i="47"/>
  <c r="G95" i="40"/>
  <c r="M549" i="47"/>
  <c r="L80" i="47"/>
  <c r="L574" i="47"/>
  <c r="F151" i="40"/>
  <c r="F178" i="40" s="1"/>
  <c r="F196" i="40" s="1"/>
  <c r="L448" i="47"/>
  <c r="F159" i="38"/>
  <c r="F186" i="38" s="1"/>
  <c r="F203" i="38" s="1"/>
  <c r="I371" i="53"/>
  <c r="I67" i="46" s="1"/>
  <c r="I165" i="53"/>
  <c r="I61" i="38" s="1"/>
  <c r="L79" i="47"/>
  <c r="I116" i="53"/>
  <c r="I62" i="36" s="1"/>
  <c r="I244" i="53"/>
  <c r="I65" i="41" s="1"/>
  <c r="L515" i="47"/>
  <c r="F159" i="39"/>
  <c r="F186" i="39" s="1"/>
  <c r="F203" i="39" s="1"/>
  <c r="I149" i="53"/>
  <c r="I70" i="37" s="1"/>
  <c r="L918" i="47"/>
  <c r="F160" i="45"/>
  <c r="F187" i="45" s="1"/>
  <c r="F204" i="45" s="1"/>
  <c r="T2" i="47"/>
  <c r="N167" i="1"/>
  <c r="N152" i="1"/>
  <c r="N144" i="1"/>
  <c r="T404" i="47"/>
  <c r="N162" i="38"/>
  <c r="L688" i="47"/>
  <c r="F100" i="42"/>
  <c r="M816" i="47"/>
  <c r="G68" i="44"/>
  <c r="G104" i="44" s="1"/>
  <c r="M826" i="47"/>
  <c r="K16" i="47"/>
  <c r="E103" i="1"/>
  <c r="G98" i="45"/>
  <c r="M887" i="47"/>
  <c r="L692" i="47"/>
  <c r="F104" i="42"/>
  <c r="I222" i="53"/>
  <c r="I68" i="40" s="1"/>
  <c r="I141" i="53"/>
  <c r="I62" i="37" s="1"/>
  <c r="G102" i="38"/>
  <c r="M422" i="47"/>
  <c r="M356" i="47"/>
  <c r="G103" i="37"/>
  <c r="L505" i="47"/>
  <c r="F149" i="39"/>
  <c r="F176" i="39" s="1"/>
  <c r="F194" i="39" s="1"/>
  <c r="I242" i="53"/>
  <c r="I63" i="41" s="1"/>
  <c r="L86" i="47"/>
  <c r="K773" i="47"/>
  <c r="E149" i="43"/>
  <c r="E176" i="43" s="1"/>
  <c r="E194" i="43" s="1"/>
  <c r="L975" i="47"/>
  <c r="F150" i="46"/>
  <c r="F177" i="46" s="1"/>
  <c r="F195" i="46" s="1"/>
  <c r="M621" i="47"/>
  <c r="G100" i="41"/>
  <c r="L507" i="47"/>
  <c r="F151" i="39"/>
  <c r="F178" i="39" s="1"/>
  <c r="F196" i="39" s="1"/>
  <c r="G94" i="39"/>
  <c r="M481" i="47"/>
  <c r="G106" i="39"/>
  <c r="G105" i="39"/>
  <c r="K778" i="47"/>
  <c r="E154" i="43"/>
  <c r="E181" i="43" s="1"/>
  <c r="E198" i="43" s="1"/>
  <c r="M950" i="47"/>
  <c r="G94" i="46"/>
  <c r="G106" i="46"/>
  <c r="G105" i="46"/>
  <c r="L315" i="47"/>
  <c r="F164" i="36"/>
  <c r="F191" i="36" s="1"/>
  <c r="F208" i="36" s="1"/>
  <c r="G49" i="53"/>
  <c r="G70" i="20" s="1"/>
  <c r="M615" i="47"/>
  <c r="G94" i="41"/>
  <c r="G106" i="41"/>
  <c r="G105" i="41"/>
  <c r="M885" i="47"/>
  <c r="G96" i="45"/>
  <c r="F95" i="43"/>
  <c r="L750" i="47"/>
  <c r="L139" i="43"/>
  <c r="M79" i="43"/>
  <c r="R763" i="47"/>
  <c r="M952" i="47"/>
  <c r="G96" i="46"/>
  <c r="E106" i="1"/>
  <c r="K19" i="47"/>
  <c r="F107" i="44"/>
  <c r="L304" i="47"/>
  <c r="F153" i="36"/>
  <c r="F180" i="36" s="1"/>
  <c r="F198" i="36" s="1"/>
  <c r="M163" i="42"/>
  <c r="M190" i="42" s="1"/>
  <c r="R897" i="47"/>
  <c r="L139" i="45"/>
  <c r="M79" i="45"/>
  <c r="F100" i="34"/>
  <c r="G68" i="53"/>
  <c r="G64" i="34" s="1"/>
  <c r="E105" i="20"/>
  <c r="M419" i="47"/>
  <c r="G99" i="38"/>
  <c r="G99" i="53"/>
  <c r="G70" i="35" s="1"/>
  <c r="G97" i="53"/>
  <c r="G68" i="35" s="1"/>
  <c r="K776" i="47"/>
  <c r="E152" i="43"/>
  <c r="E179" i="43" s="1"/>
  <c r="E197" i="43" s="1"/>
  <c r="M163" i="46"/>
  <c r="M190" i="46" s="1"/>
  <c r="L370" i="47"/>
  <c r="F148" i="37"/>
  <c r="F175" i="37" s="1"/>
  <c r="F193" i="37" s="1"/>
  <c r="I191" i="53"/>
  <c r="I62" i="39" s="1"/>
  <c r="L80" i="41"/>
  <c r="K147" i="41"/>
  <c r="Q630" i="47"/>
  <c r="L580" i="47"/>
  <c r="F157" i="40"/>
  <c r="F184" i="40" s="1"/>
  <c r="F201" i="40" s="1"/>
  <c r="M167" i="35"/>
  <c r="M194" i="35" s="1"/>
  <c r="M212" i="35"/>
  <c r="E205" i="39"/>
  <c r="C10" i="49" s="1"/>
  <c r="I118" i="53"/>
  <c r="I64" i="36" s="1"/>
  <c r="K714" i="47"/>
  <c r="E157" i="42"/>
  <c r="E184" i="42" s="1"/>
  <c r="E201" i="42" s="1"/>
  <c r="L977" i="47"/>
  <c r="F152" i="46"/>
  <c r="F179" i="46" s="1"/>
  <c r="F197" i="46" s="1"/>
  <c r="G101" i="46"/>
  <c r="M957" i="47"/>
  <c r="G95" i="38"/>
  <c r="M415" i="47"/>
  <c r="E110" i="20"/>
  <c r="K87" i="47"/>
  <c r="E107" i="20"/>
  <c r="G100" i="36"/>
  <c r="M282" i="47"/>
  <c r="G99" i="41"/>
  <c r="M620" i="47"/>
  <c r="K174" i="47"/>
  <c r="E157" i="34"/>
  <c r="E184" i="34" s="1"/>
  <c r="L516" i="47"/>
  <c r="F160" i="39"/>
  <c r="F187" i="39" s="1"/>
  <c r="F204" i="39" s="1"/>
  <c r="M357" i="47"/>
  <c r="G104" i="37"/>
  <c r="L446" i="47"/>
  <c r="F157" i="38"/>
  <c r="F184" i="38" s="1"/>
  <c r="F201" i="38" s="1"/>
  <c r="L917" i="47"/>
  <c r="F159" i="45"/>
  <c r="F186" i="45" s="1"/>
  <c r="F203" i="45" s="1"/>
  <c r="I164" i="53"/>
  <c r="I60" i="38" s="1"/>
  <c r="H177" i="53"/>
  <c r="T605" i="47"/>
  <c r="N162" i="41"/>
  <c r="N11" i="48"/>
  <c r="M16" i="51"/>
  <c r="M18" i="51" s="1"/>
  <c r="I368" i="53"/>
  <c r="I64" i="46" s="1"/>
  <c r="I214" i="53"/>
  <c r="I60" i="40" s="1"/>
  <c r="H227" i="53"/>
  <c r="L514" i="47"/>
  <c r="F158" i="39"/>
  <c r="F185" i="39" s="1"/>
  <c r="F202" i="39" s="1"/>
  <c r="L644" i="47"/>
  <c r="F154" i="41"/>
  <c r="F181" i="41" s="1"/>
  <c r="F198" i="41" s="1"/>
  <c r="L912" i="47"/>
  <c r="F154" i="45"/>
  <c r="F181" i="45" s="1"/>
  <c r="F198" i="45" s="1"/>
  <c r="H298" i="53"/>
  <c r="H69" i="43" s="1"/>
  <c r="L313" i="47"/>
  <c r="F162" i="36"/>
  <c r="F189" i="36" s="1"/>
  <c r="F206" i="36" s="1"/>
  <c r="L80" i="37"/>
  <c r="Q362" i="47"/>
  <c r="K147" i="37"/>
  <c r="G102" i="40"/>
  <c r="M556" i="47"/>
  <c r="G96" i="37"/>
  <c r="M349" i="47"/>
  <c r="G97" i="41"/>
  <c r="M618" i="47"/>
  <c r="I124" i="53"/>
  <c r="I70" i="36" s="1"/>
  <c r="L303" i="47"/>
  <c r="F152" i="36"/>
  <c r="F179" i="36" s="1"/>
  <c r="F197" i="36" s="1"/>
  <c r="E209" i="36"/>
  <c r="C7" i="49" s="1"/>
  <c r="L89" i="47"/>
  <c r="L148" i="47"/>
  <c r="I190" i="53"/>
  <c r="I61" i="39" s="1"/>
  <c r="F100" i="44"/>
  <c r="F101" i="44"/>
  <c r="F103" i="44"/>
  <c r="G45" i="53"/>
  <c r="G66" i="20" s="1"/>
  <c r="K179" i="47"/>
  <c r="E162" i="34"/>
  <c r="E189" i="34" s="1"/>
  <c r="E206" i="34" s="1"/>
  <c r="L640" i="47"/>
  <c r="F150" i="41"/>
  <c r="F177" i="41" s="1"/>
  <c r="F195" i="41" s="1"/>
  <c r="K150" i="47"/>
  <c r="E102" i="34"/>
  <c r="L376" i="47"/>
  <c r="F154" i="37"/>
  <c r="F181" i="37" s="1"/>
  <c r="F198" i="37" s="1"/>
  <c r="I319" i="53"/>
  <c r="I65" i="44" s="1"/>
  <c r="L139" i="46"/>
  <c r="M79" i="46"/>
  <c r="R964" i="47"/>
  <c r="E104" i="34"/>
  <c r="L378" i="47"/>
  <c r="F156" i="37"/>
  <c r="F183" i="37" s="1"/>
  <c r="F200" i="37" s="1"/>
  <c r="G91" i="53"/>
  <c r="G62" i="35" s="1"/>
  <c r="G93" i="53"/>
  <c r="G64" i="35" s="1"/>
  <c r="L443" i="47"/>
  <c r="F154" i="38"/>
  <c r="F181" i="38" s="1"/>
  <c r="F198" i="38" s="1"/>
  <c r="M483" i="47"/>
  <c r="G96" i="39"/>
  <c r="I119" i="53"/>
  <c r="I65" i="36" s="1"/>
  <c r="J208" i="41"/>
  <c r="M288" i="47"/>
  <c r="G106" i="36"/>
  <c r="I220" i="53"/>
  <c r="I66" i="40" s="1"/>
  <c r="L511" i="47"/>
  <c r="F155" i="39"/>
  <c r="F182" i="39" s="1"/>
  <c r="F199" i="39" s="1"/>
  <c r="M886" i="47"/>
  <c r="G97" i="45"/>
  <c r="L139" i="41"/>
  <c r="R629" i="47"/>
  <c r="M79" i="41"/>
  <c r="I369" i="53"/>
  <c r="I65" i="46" s="1"/>
  <c r="I139" i="53"/>
  <c r="I60" i="37" s="1"/>
  <c r="L575" i="47"/>
  <c r="F152" i="40"/>
  <c r="F179" i="40" s="1"/>
  <c r="F197" i="40" s="1"/>
  <c r="L439" i="47"/>
  <c r="F150" i="38"/>
  <c r="F177" i="38" s="1"/>
  <c r="F195" i="38" s="1"/>
  <c r="L583" i="47"/>
  <c r="F160" i="40"/>
  <c r="F187" i="40" s="1"/>
  <c r="F204" i="40" s="1"/>
  <c r="E163" i="34"/>
  <c r="E190" i="34" s="1"/>
  <c r="E207" i="34" s="1"/>
  <c r="K180" i="47"/>
  <c r="K21" i="47"/>
  <c r="E108" i="1"/>
  <c r="M891" i="47"/>
  <c r="G102" i="45"/>
  <c r="L643" i="47"/>
  <c r="F153" i="41"/>
  <c r="F180" i="41" s="1"/>
  <c r="L380" i="47"/>
  <c r="F158" i="37"/>
  <c r="F185" i="37" s="1"/>
  <c r="F202" i="37" s="1"/>
  <c r="F105" i="44"/>
  <c r="Q697" i="47"/>
  <c r="K147" i="42"/>
  <c r="L80" i="42"/>
  <c r="M284" i="47"/>
  <c r="G102" i="36"/>
  <c r="L437" i="47"/>
  <c r="F148" i="38"/>
  <c r="F175" i="38" s="1"/>
  <c r="F193" i="38" s="1"/>
  <c r="I166" i="53"/>
  <c r="I62" i="38" s="1"/>
  <c r="I318" i="53"/>
  <c r="I64" i="44" s="1"/>
  <c r="L440" i="47"/>
  <c r="F151" i="38"/>
  <c r="F178" i="38" s="1"/>
  <c r="F196" i="38" s="1"/>
  <c r="H272" i="53"/>
  <c r="H68" i="42" s="1"/>
  <c r="L504" i="47"/>
  <c r="F148" i="39"/>
  <c r="F175" i="39" s="1"/>
  <c r="F193" i="39" s="1"/>
  <c r="E157" i="43"/>
  <c r="E184" i="43" s="1"/>
  <c r="E201" i="43" s="1"/>
  <c r="K781" i="47"/>
  <c r="I321" i="53"/>
  <c r="I67" i="44" s="1"/>
  <c r="L906" i="47"/>
  <c r="F148" i="45"/>
  <c r="F175" i="45" s="1"/>
  <c r="F193" i="45" s="1"/>
  <c r="L910" i="47"/>
  <c r="F152" i="45"/>
  <c r="F179" i="45" s="1"/>
  <c r="F197" i="45" s="1"/>
  <c r="I247" i="53"/>
  <c r="I68" i="41" s="1"/>
  <c r="L907" i="47"/>
  <c r="F149" i="45"/>
  <c r="F176" i="45" s="1"/>
  <c r="F194" i="45" s="1"/>
  <c r="T203" i="47"/>
  <c r="N166" i="35"/>
  <c r="N151" i="35"/>
  <c r="N143" i="35"/>
  <c r="T739" i="47"/>
  <c r="N162" i="43"/>
  <c r="M954" i="47"/>
  <c r="G98" i="46"/>
  <c r="M548" i="47"/>
  <c r="G94" i="40"/>
  <c r="G106" i="40"/>
  <c r="G105" i="40"/>
  <c r="E106" i="20"/>
  <c r="H297" i="53"/>
  <c r="H68" i="43" s="1"/>
  <c r="I219" i="53"/>
  <c r="I65" i="40" s="1"/>
  <c r="L758" i="47"/>
  <c r="F103" i="43"/>
  <c r="H352" i="53"/>
  <c r="I339" i="53"/>
  <c r="I60" i="45" s="1"/>
  <c r="K172" i="47"/>
  <c r="E155" i="34"/>
  <c r="E182" i="34" s="1"/>
  <c r="E200" i="34" s="1"/>
  <c r="J208" i="37"/>
  <c r="L105" i="48"/>
  <c r="J26" i="51"/>
  <c r="K171" i="47"/>
  <c r="E154" i="34"/>
  <c r="E181" i="34" s="1"/>
  <c r="E199" i="34" s="1"/>
  <c r="L908" i="47"/>
  <c r="F150" i="45"/>
  <c r="F177" i="45" s="1"/>
  <c r="F195" i="45" s="1"/>
  <c r="G108" i="36"/>
  <c r="M290" i="47"/>
  <c r="M167" i="34"/>
  <c r="M194" i="34" s="1"/>
  <c r="M212" i="34"/>
  <c r="L374" i="47"/>
  <c r="F152" i="37"/>
  <c r="F179" i="37" s="1"/>
  <c r="F197" i="37" s="1"/>
  <c r="L80" i="39"/>
  <c r="K147" i="39"/>
  <c r="Q496" i="47"/>
  <c r="M482" i="47"/>
  <c r="G95" i="39"/>
  <c r="H299" i="53"/>
  <c r="H70" i="43" s="1"/>
  <c r="L645" i="47"/>
  <c r="F155" i="41"/>
  <c r="F182" i="41" s="1"/>
  <c r="F199" i="41" s="1"/>
  <c r="L510" i="47"/>
  <c r="F154" i="39"/>
  <c r="F181" i="39" s="1"/>
  <c r="F198" i="39" s="1"/>
  <c r="L85" i="47"/>
  <c r="I198" i="53"/>
  <c r="I69" i="39" s="1"/>
  <c r="H265" i="53"/>
  <c r="H61" i="42" s="1"/>
  <c r="M168" i="20"/>
  <c r="M195" i="20" s="1"/>
  <c r="M213" i="20"/>
  <c r="M821" i="47"/>
  <c r="G103" i="44"/>
  <c r="E110" i="34"/>
  <c r="G74" i="53"/>
  <c r="G70" i="34" s="1"/>
  <c r="I193" i="53"/>
  <c r="I64" i="39" s="1"/>
  <c r="G89" i="53"/>
  <c r="G60" i="35" s="1"/>
  <c r="K217" i="47"/>
  <c r="E102" i="35"/>
  <c r="E108" i="35"/>
  <c r="E98" i="35"/>
  <c r="E110" i="35"/>
  <c r="E103" i="35"/>
  <c r="E104" i="35"/>
  <c r="E100" i="35"/>
  <c r="E105" i="35"/>
  <c r="E107" i="35"/>
  <c r="E106" i="35"/>
  <c r="E99" i="35"/>
  <c r="E101" i="35"/>
  <c r="E109" i="35"/>
  <c r="L909" i="47"/>
  <c r="F151" i="45"/>
  <c r="F178" i="45" s="1"/>
  <c r="F196" i="45" s="1"/>
  <c r="L573" i="47"/>
  <c r="F150" i="40"/>
  <c r="F177" i="40" s="1"/>
  <c r="F195" i="40" s="1"/>
  <c r="L916" i="47"/>
  <c r="F158" i="45"/>
  <c r="F185" i="45" s="1"/>
  <c r="F202" i="45" s="1"/>
  <c r="I348" i="53"/>
  <c r="I69" i="45" s="1"/>
  <c r="L578" i="47"/>
  <c r="F155" i="40"/>
  <c r="F182" i="40" s="1"/>
  <c r="F199" i="40" s="1"/>
  <c r="G70" i="53"/>
  <c r="G66" i="34" s="1"/>
  <c r="I147" i="53"/>
  <c r="I68" i="37" s="1"/>
  <c r="M285" i="47"/>
  <c r="G103" i="36"/>
  <c r="I120" i="53"/>
  <c r="I66" i="36" s="1"/>
  <c r="K176" i="47" l="1"/>
  <c r="E154" i="20"/>
  <c r="E181" i="20" s="1"/>
  <c r="E199" i="20" s="1"/>
  <c r="F152" i="43"/>
  <c r="F179" i="43" s="1"/>
  <c r="F197" i="43" s="1"/>
  <c r="E155" i="20"/>
  <c r="E182" i="20" s="1"/>
  <c r="E200" i="20" s="1"/>
  <c r="E158" i="20"/>
  <c r="E185" i="20" s="1"/>
  <c r="E209" i="44"/>
  <c r="C15" i="49" s="1"/>
  <c r="F105" i="20"/>
  <c r="L108" i="47" s="1"/>
  <c r="G108" i="44"/>
  <c r="M849" i="47" s="1"/>
  <c r="F209" i="36"/>
  <c r="D7" i="49" s="1"/>
  <c r="F106" i="20"/>
  <c r="F109" i="20"/>
  <c r="L112" i="47" s="1"/>
  <c r="F110" i="20"/>
  <c r="L113" i="47" s="1"/>
  <c r="G110" i="44"/>
  <c r="G164" i="44" s="1"/>
  <c r="G191" i="44" s="1"/>
  <c r="G208" i="44" s="1"/>
  <c r="G109" i="44"/>
  <c r="M850" i="47" s="1"/>
  <c r="G98" i="44"/>
  <c r="M839" i="47" s="1"/>
  <c r="H48" i="53"/>
  <c r="H69" i="20" s="1"/>
  <c r="L102" i="47"/>
  <c r="F153" i="20"/>
  <c r="F180" i="20" s="1"/>
  <c r="F198" i="20" s="1"/>
  <c r="M845" i="47"/>
  <c r="G158" i="44"/>
  <c r="G185" i="44" s="1"/>
  <c r="G202" i="44" s="1"/>
  <c r="J120" i="53"/>
  <c r="J66" i="36" s="1"/>
  <c r="M506" i="47"/>
  <c r="G150" i="39"/>
  <c r="G177" i="39" s="1"/>
  <c r="G195" i="39" s="1"/>
  <c r="H70" i="53"/>
  <c r="H66" i="34" s="1"/>
  <c r="K243" i="47"/>
  <c r="E159" i="35"/>
  <c r="E186" i="35" s="1"/>
  <c r="E203" i="35" s="1"/>
  <c r="M759" i="47"/>
  <c r="G104" i="43"/>
  <c r="N883" i="47"/>
  <c r="H94" i="45"/>
  <c r="H105" i="45"/>
  <c r="H106" i="45"/>
  <c r="F205" i="45"/>
  <c r="D16" i="49" s="1"/>
  <c r="N347" i="47"/>
  <c r="H94" i="37"/>
  <c r="H105" i="37"/>
  <c r="H106" i="37"/>
  <c r="N821" i="47"/>
  <c r="J124" i="53"/>
  <c r="J70" i="36" s="1"/>
  <c r="M641" i="47"/>
  <c r="G151" i="41"/>
  <c r="G178" i="41" s="1"/>
  <c r="G196" i="41" s="1"/>
  <c r="N548" i="47"/>
  <c r="H94" i="40"/>
  <c r="H106" i="40"/>
  <c r="H105" i="40"/>
  <c r="I177" i="53"/>
  <c r="M438" i="47"/>
  <c r="G149" i="38"/>
  <c r="G176" i="38" s="1"/>
  <c r="G194" i="38" s="1"/>
  <c r="M442" i="47"/>
  <c r="G153" i="38"/>
  <c r="G180" i="38" s="1"/>
  <c r="H68" i="53"/>
  <c r="H64" i="34" s="1"/>
  <c r="M139" i="43"/>
  <c r="S763" i="47"/>
  <c r="N79" i="43"/>
  <c r="M649" i="47"/>
  <c r="G159" i="41"/>
  <c r="G186" i="41" s="1"/>
  <c r="G203" i="41" s="1"/>
  <c r="M973" i="47"/>
  <c r="G148" i="46"/>
  <c r="G175" i="46" s="1"/>
  <c r="G193" i="46" s="1"/>
  <c r="M516" i="47"/>
  <c r="G160" i="39"/>
  <c r="G187" i="39" s="1"/>
  <c r="G204" i="39" s="1"/>
  <c r="H102" i="40"/>
  <c r="N556" i="47"/>
  <c r="N163" i="38"/>
  <c r="N190" i="38" s="1"/>
  <c r="J116" i="53"/>
  <c r="J62" i="36" s="1"/>
  <c r="K41" i="47"/>
  <c r="E159" i="1"/>
  <c r="E186" i="1" s="1"/>
  <c r="E203" i="1" s="1"/>
  <c r="M81" i="47"/>
  <c r="M376" i="47"/>
  <c r="G154" i="37"/>
  <c r="G181" i="37" s="1"/>
  <c r="G198" i="37" s="1"/>
  <c r="H95" i="53"/>
  <c r="H66" i="35" s="1"/>
  <c r="N419" i="47"/>
  <c r="H99" i="38"/>
  <c r="S361" i="47"/>
  <c r="N79" i="37"/>
  <c r="M139" i="37"/>
  <c r="M507" i="47"/>
  <c r="G151" i="39"/>
  <c r="G178" i="39" s="1"/>
  <c r="G196" i="39" s="1"/>
  <c r="U940" i="47"/>
  <c r="O162" i="46"/>
  <c r="U873" i="47"/>
  <c r="O162" i="45"/>
  <c r="K106" i="47"/>
  <c r="E157" i="20"/>
  <c r="E184" i="20" s="1"/>
  <c r="E202" i="20" s="1"/>
  <c r="H98" i="45"/>
  <c r="N887" i="47"/>
  <c r="O826" i="47"/>
  <c r="L714" i="47"/>
  <c r="F157" i="42"/>
  <c r="F184" i="42" s="1"/>
  <c r="F201" i="42" s="1"/>
  <c r="L849" i="47"/>
  <c r="F162" i="44"/>
  <c r="F189" i="44" s="1"/>
  <c r="F206" i="44" s="1"/>
  <c r="H20" i="53"/>
  <c r="H66" i="1" s="1"/>
  <c r="M512" i="47"/>
  <c r="G156" i="39"/>
  <c r="G183" i="39" s="1"/>
  <c r="G200" i="39" s="1"/>
  <c r="F101" i="20"/>
  <c r="F107" i="35"/>
  <c r="L222" i="47"/>
  <c r="L712" i="47"/>
  <c r="F155" i="42"/>
  <c r="F182" i="42" s="1"/>
  <c r="F199" i="42" s="1"/>
  <c r="L83" i="47"/>
  <c r="F103" i="20"/>
  <c r="I327" i="53"/>
  <c r="M691" i="47"/>
  <c r="G103" i="42"/>
  <c r="G52" i="53"/>
  <c r="M756" i="47"/>
  <c r="G101" i="43"/>
  <c r="H277" i="53"/>
  <c r="I264" i="53"/>
  <c r="I60" i="42" s="1"/>
  <c r="M913" i="47"/>
  <c r="G155" i="45"/>
  <c r="G182" i="45" s="1"/>
  <c r="G199" i="45" s="1"/>
  <c r="L20" i="47"/>
  <c r="F107" i="1"/>
  <c r="N163" i="40"/>
  <c r="N190" i="40" s="1"/>
  <c r="K105" i="47"/>
  <c r="E156" i="20"/>
  <c r="E183" i="20" s="1"/>
  <c r="E201" i="20" s="1"/>
  <c r="M146" i="47"/>
  <c r="M444" i="47"/>
  <c r="G155" i="38"/>
  <c r="G182" i="38" s="1"/>
  <c r="G199" i="38" s="1"/>
  <c r="M907" i="47"/>
  <c r="G149" i="45"/>
  <c r="G176" i="45" s="1"/>
  <c r="G194" i="45" s="1"/>
  <c r="N163" i="45"/>
  <c r="N190" i="45" s="1"/>
  <c r="H107" i="36"/>
  <c r="N289" i="47"/>
  <c r="K111" i="47"/>
  <c r="E162" i="20"/>
  <c r="E189" i="20" s="1"/>
  <c r="E206" i="20" s="1"/>
  <c r="N487" i="47"/>
  <c r="H100" i="39"/>
  <c r="M918" i="47"/>
  <c r="G160" i="45"/>
  <c r="G187" i="45" s="1"/>
  <c r="G204" i="45" s="1"/>
  <c r="L147" i="46"/>
  <c r="R965" i="47"/>
  <c r="M80" i="46"/>
  <c r="M139" i="39"/>
  <c r="N79" i="39"/>
  <c r="S495" i="47"/>
  <c r="M577" i="47"/>
  <c r="G154" i="40"/>
  <c r="G181" i="40" s="1"/>
  <c r="G198" i="40" s="1"/>
  <c r="H15" i="53"/>
  <c r="H61" i="1" s="1"/>
  <c r="K244" i="47"/>
  <c r="E160" i="35"/>
  <c r="E187" i="35" s="1"/>
  <c r="E204" i="35" s="1"/>
  <c r="L781" i="47"/>
  <c r="F157" i="43"/>
  <c r="F184" i="43" s="1"/>
  <c r="F201" i="43" s="1"/>
  <c r="M305" i="47"/>
  <c r="G154" i="36"/>
  <c r="G181" i="36" s="1"/>
  <c r="G199" i="36" s="1"/>
  <c r="K238" i="47"/>
  <c r="E154" i="35"/>
  <c r="E181" i="35" s="1"/>
  <c r="E199" i="35" s="1"/>
  <c r="H89" i="53"/>
  <c r="H60" i="35" s="1"/>
  <c r="K181" i="47"/>
  <c r="E164" i="34"/>
  <c r="E191" i="34" s="1"/>
  <c r="E208" i="34" s="1"/>
  <c r="N553" i="47"/>
  <c r="H99" i="40"/>
  <c r="M977" i="47"/>
  <c r="G152" i="46"/>
  <c r="G179" i="46" s="1"/>
  <c r="G197" i="46" s="1"/>
  <c r="N163" i="43"/>
  <c r="N190" i="43" s="1"/>
  <c r="H102" i="41"/>
  <c r="N623" i="47"/>
  <c r="M80" i="42"/>
  <c r="L147" i="42"/>
  <c r="R697" i="47"/>
  <c r="M311" i="47"/>
  <c r="G160" i="36"/>
  <c r="G187" i="36" s="1"/>
  <c r="G204" i="36" s="1"/>
  <c r="H45" i="53"/>
  <c r="H66" i="20" s="1"/>
  <c r="N290" i="47"/>
  <c r="H108" i="36"/>
  <c r="N414" i="47"/>
  <c r="H94" i="38"/>
  <c r="H106" i="38"/>
  <c r="H105" i="38"/>
  <c r="N483" i="47"/>
  <c r="H96" i="39"/>
  <c r="L150" i="47"/>
  <c r="F102" i="34"/>
  <c r="M908" i="47"/>
  <c r="G150" i="45"/>
  <c r="G177" i="45" s="1"/>
  <c r="G195" i="45" s="1"/>
  <c r="M650" i="47"/>
  <c r="G160" i="41"/>
  <c r="G187" i="41" s="1"/>
  <c r="G204" i="41" s="1"/>
  <c r="L711" i="47"/>
  <c r="F154" i="42"/>
  <c r="F181" i="42" s="1"/>
  <c r="F198" i="42" s="1"/>
  <c r="N282" i="47"/>
  <c r="H100" i="36"/>
  <c r="N415" i="47"/>
  <c r="H95" i="38"/>
  <c r="H47" i="53"/>
  <c r="L772" i="47"/>
  <c r="F148" i="43"/>
  <c r="F175" i="43" s="1"/>
  <c r="F193" i="43" s="1"/>
  <c r="F104" i="35"/>
  <c r="L219" i="47"/>
  <c r="M303" i="47"/>
  <c r="G152" i="36"/>
  <c r="G179" i="36" s="1"/>
  <c r="G197" i="36" s="1"/>
  <c r="I290" i="53"/>
  <c r="I61" i="43" s="1"/>
  <c r="U337" i="47"/>
  <c r="O162" i="37"/>
  <c r="U538" i="47"/>
  <c r="O162" i="40"/>
  <c r="I377" i="53"/>
  <c r="H94" i="39"/>
  <c r="N481" i="47"/>
  <c r="H106" i="39"/>
  <c r="H105" i="39"/>
  <c r="H103" i="37"/>
  <c r="N356" i="47"/>
  <c r="N826" i="47"/>
  <c r="M580" i="47"/>
  <c r="G157" i="40"/>
  <c r="G184" i="40" s="1"/>
  <c r="G201" i="40" s="1"/>
  <c r="M574" i="47"/>
  <c r="G151" i="40"/>
  <c r="G178" i="40" s="1"/>
  <c r="G196" i="40" s="1"/>
  <c r="K102" i="47"/>
  <c r="E153" i="20"/>
  <c r="E180" i="20" s="1"/>
  <c r="E198" i="20" s="1"/>
  <c r="L18" i="47"/>
  <c r="F105" i="1"/>
  <c r="N424" i="47"/>
  <c r="H104" i="38"/>
  <c r="N822" i="47"/>
  <c r="M911" i="47"/>
  <c r="G153" i="45"/>
  <c r="G180" i="45" s="1"/>
  <c r="N825" i="47"/>
  <c r="K43" i="47"/>
  <c r="E161" i="1"/>
  <c r="E188" i="1" s="1"/>
  <c r="E205" i="1" s="1"/>
  <c r="N816" i="47"/>
  <c r="H68" i="44"/>
  <c r="H98" i="44" s="1"/>
  <c r="M373" i="47"/>
  <c r="G151" i="37"/>
  <c r="G178" i="37" s="1"/>
  <c r="G196" i="37" s="1"/>
  <c r="H39" i="53"/>
  <c r="H60" i="20" s="1"/>
  <c r="N550" i="47"/>
  <c r="H96" i="40"/>
  <c r="H42" i="53"/>
  <c r="H63" i="20" s="1"/>
  <c r="F103" i="34"/>
  <c r="L775" i="47"/>
  <c r="F151" i="43"/>
  <c r="F178" i="43" s="1"/>
  <c r="F196" i="43" s="1"/>
  <c r="M312" i="47"/>
  <c r="G161" i="36"/>
  <c r="G188" i="36" s="1"/>
  <c r="G205" i="36" s="1"/>
  <c r="K25" i="51"/>
  <c r="M98" i="48"/>
  <c r="M441" i="47"/>
  <c r="G152" i="38"/>
  <c r="G179" i="38" s="1"/>
  <c r="G197" i="38" s="1"/>
  <c r="M139" i="42"/>
  <c r="S696" i="47"/>
  <c r="N79" i="42"/>
  <c r="L774" i="47"/>
  <c r="F150" i="43"/>
  <c r="F177" i="43" s="1"/>
  <c r="F195" i="43" s="1"/>
  <c r="M80" i="43"/>
  <c r="R764" i="47"/>
  <c r="L147" i="43"/>
  <c r="M378" i="47"/>
  <c r="G156" i="37"/>
  <c r="G183" i="37" s="1"/>
  <c r="G200" i="37" s="1"/>
  <c r="L12" i="47"/>
  <c r="F99" i="1"/>
  <c r="F111" i="1"/>
  <c r="F110" i="1"/>
  <c r="N418" i="47"/>
  <c r="H98" i="38"/>
  <c r="M576" i="47"/>
  <c r="G153" i="40"/>
  <c r="G180" i="40" s="1"/>
  <c r="F100" i="1"/>
  <c r="L13" i="47"/>
  <c r="J122" i="53"/>
  <c r="J68" i="36" s="1"/>
  <c r="H44" i="53"/>
  <c r="H65" i="20" s="1"/>
  <c r="H71" i="53"/>
  <c r="H67" i="34" s="1"/>
  <c r="K246" i="47"/>
  <c r="E162" i="35"/>
  <c r="E189" i="35" s="1"/>
  <c r="E206" i="35" s="1"/>
  <c r="M844" i="47"/>
  <c r="G157" i="44"/>
  <c r="G184" i="44" s="1"/>
  <c r="R496" i="47"/>
  <c r="L147" i="39"/>
  <c r="M80" i="39"/>
  <c r="M909" i="47"/>
  <c r="G151" i="45"/>
  <c r="G178" i="45" s="1"/>
  <c r="G196" i="45" s="1"/>
  <c r="K173" i="47"/>
  <c r="E156" i="34"/>
  <c r="E183" i="34" s="1"/>
  <c r="E201" i="34" s="1"/>
  <c r="M579" i="47"/>
  <c r="G156" i="40"/>
  <c r="G183" i="40" s="1"/>
  <c r="G200" i="40" s="1"/>
  <c r="S897" i="47"/>
  <c r="M139" i="45"/>
  <c r="N79" i="45"/>
  <c r="Q12" i="19"/>
  <c r="N355" i="47"/>
  <c r="H102" i="37"/>
  <c r="K242" i="47"/>
  <c r="E158" i="35"/>
  <c r="E185" i="35" s="1"/>
  <c r="E202" i="35" s="1"/>
  <c r="F98" i="35"/>
  <c r="L213" i="47"/>
  <c r="F109" i="35"/>
  <c r="F110" i="35"/>
  <c r="M313" i="47"/>
  <c r="G162" i="36"/>
  <c r="G189" i="36" s="1"/>
  <c r="G206" i="36" s="1"/>
  <c r="M582" i="47"/>
  <c r="G159" i="40"/>
  <c r="G186" i="40" s="1"/>
  <c r="G203" i="40" s="1"/>
  <c r="N823" i="47"/>
  <c r="F205" i="38"/>
  <c r="D9" i="49" s="1"/>
  <c r="K208" i="42"/>
  <c r="M914" i="47"/>
  <c r="G156" i="45"/>
  <c r="G183" i="45" s="1"/>
  <c r="G200" i="45" s="1"/>
  <c r="N955" i="47"/>
  <c r="H99" i="46"/>
  <c r="S629" i="47"/>
  <c r="N79" i="41"/>
  <c r="M139" i="41"/>
  <c r="J119" i="53"/>
  <c r="J65" i="36" s="1"/>
  <c r="H93" i="53"/>
  <c r="H64" i="35" s="1"/>
  <c r="K208" i="37"/>
  <c r="N954" i="47"/>
  <c r="H98" i="46"/>
  <c r="M380" i="47"/>
  <c r="G158" i="37"/>
  <c r="G185" i="37" s="1"/>
  <c r="G202" i="37" s="1"/>
  <c r="H97" i="53"/>
  <c r="H68" i="35" s="1"/>
  <c r="K42" i="47"/>
  <c r="E160" i="1"/>
  <c r="E187" i="1" s="1"/>
  <c r="E204" i="1" s="1"/>
  <c r="H66" i="53"/>
  <c r="H62" i="34" s="1"/>
  <c r="M638" i="47"/>
  <c r="G148" i="41"/>
  <c r="G175" i="41" s="1"/>
  <c r="G193" i="41" s="1"/>
  <c r="M504" i="47"/>
  <c r="G148" i="39"/>
  <c r="G175" i="39" s="1"/>
  <c r="G193" i="39" s="1"/>
  <c r="M644" i="47"/>
  <c r="G154" i="41"/>
  <c r="G181" i="41" s="1"/>
  <c r="G198" i="41" s="1"/>
  <c r="N618" i="47"/>
  <c r="H97" i="41"/>
  <c r="M445" i="47"/>
  <c r="G156" i="38"/>
  <c r="G183" i="38" s="1"/>
  <c r="G200" i="38" s="1"/>
  <c r="H104" i="37"/>
  <c r="N357" i="47"/>
  <c r="N620" i="47"/>
  <c r="H99" i="41"/>
  <c r="H90" i="53"/>
  <c r="H61" i="35" s="1"/>
  <c r="N952" i="47"/>
  <c r="H96" i="46"/>
  <c r="M750" i="47"/>
  <c r="G95" i="43"/>
  <c r="M581" i="47"/>
  <c r="G158" i="40"/>
  <c r="G185" i="40" s="1"/>
  <c r="G202" i="40" s="1"/>
  <c r="U672" i="47"/>
  <c r="O162" i="42"/>
  <c r="O11" i="48"/>
  <c r="N16" i="51"/>
  <c r="N18" i="51" s="1"/>
  <c r="H94" i="46"/>
  <c r="N950" i="47"/>
  <c r="H106" i="46"/>
  <c r="H105" i="46"/>
  <c r="K112" i="47"/>
  <c r="E163" i="20"/>
  <c r="E190" i="20" s="1"/>
  <c r="E207" i="20" s="1"/>
  <c r="N616" i="47"/>
  <c r="H95" i="41"/>
  <c r="H16" i="53"/>
  <c r="H62" i="1" s="1"/>
  <c r="J114" i="53"/>
  <c r="J60" i="36" s="1"/>
  <c r="N352" i="47"/>
  <c r="H99" i="37"/>
  <c r="K38" i="47"/>
  <c r="E156" i="1"/>
  <c r="E183" i="1" s="1"/>
  <c r="E201" i="1" s="1"/>
  <c r="M79" i="47"/>
  <c r="M682" i="47"/>
  <c r="G94" i="42"/>
  <c r="G106" i="42"/>
  <c r="G105" i="42"/>
  <c r="G101" i="44"/>
  <c r="I271" i="53"/>
  <c r="I67" i="42" s="1"/>
  <c r="M82" i="47"/>
  <c r="H98" i="40"/>
  <c r="N552" i="47"/>
  <c r="S428" i="47"/>
  <c r="M139" i="38"/>
  <c r="N79" i="38"/>
  <c r="N420" i="47"/>
  <c r="H100" i="38"/>
  <c r="H23" i="53"/>
  <c r="H69" i="1" s="1"/>
  <c r="F106" i="34"/>
  <c r="F107" i="34"/>
  <c r="H69" i="53"/>
  <c r="H65" i="34" s="1"/>
  <c r="I292" i="53"/>
  <c r="I63" i="43" s="1"/>
  <c r="M310" i="47"/>
  <c r="G159" i="36"/>
  <c r="G186" i="36" s="1"/>
  <c r="G203" i="36" s="1"/>
  <c r="N951" i="47"/>
  <c r="H95" i="46"/>
  <c r="M578" i="47"/>
  <c r="G155" i="40"/>
  <c r="G182" i="40" s="1"/>
  <c r="G199" i="40" s="1"/>
  <c r="K36" i="47"/>
  <c r="E154" i="1"/>
  <c r="E181" i="1" s="1"/>
  <c r="E199" i="1" s="1"/>
  <c r="M915" i="47"/>
  <c r="G157" i="45"/>
  <c r="G184" i="45" s="1"/>
  <c r="G201" i="45" s="1"/>
  <c r="H96" i="53"/>
  <c r="H67" i="35" s="1"/>
  <c r="H72" i="53"/>
  <c r="H68" i="34" s="1"/>
  <c r="M906" i="47"/>
  <c r="G148" i="45"/>
  <c r="G175" i="45" s="1"/>
  <c r="G193" i="45" s="1"/>
  <c r="J121" i="53"/>
  <c r="J67" i="36" s="1"/>
  <c r="G102" i="44"/>
  <c r="M439" i="47"/>
  <c r="G150" i="38"/>
  <c r="G177" i="38" s="1"/>
  <c r="G195" i="38" s="1"/>
  <c r="M382" i="47"/>
  <c r="G160" i="37"/>
  <c r="G187" i="37" s="1"/>
  <c r="G204" i="37" s="1"/>
  <c r="H106" i="36"/>
  <c r="N288" i="47"/>
  <c r="M84" i="47"/>
  <c r="M153" i="47"/>
  <c r="F106" i="35"/>
  <c r="L221" i="47"/>
  <c r="M148" i="47"/>
  <c r="F111" i="20"/>
  <c r="F107" i="20"/>
  <c r="L87" i="47"/>
  <c r="N957" i="47"/>
  <c r="H101" i="46"/>
  <c r="F100" i="20"/>
  <c r="F164" i="44"/>
  <c r="F191" i="44" s="1"/>
  <c r="F208" i="44" s="1"/>
  <c r="L851" i="47"/>
  <c r="M982" i="47"/>
  <c r="G157" i="46"/>
  <c r="G184" i="46" s="1"/>
  <c r="G201" i="46" s="1"/>
  <c r="F99" i="35"/>
  <c r="L214" i="47"/>
  <c r="K37" i="47"/>
  <c r="E155" i="1"/>
  <c r="E182" i="1" s="1"/>
  <c r="E200" i="1" s="1"/>
  <c r="U69" i="47"/>
  <c r="O167" i="20"/>
  <c r="O152" i="20"/>
  <c r="O144" i="20"/>
  <c r="U404" i="47"/>
  <c r="O162" i="38"/>
  <c r="I274" i="53"/>
  <c r="I70" i="42" s="1"/>
  <c r="H18" i="53"/>
  <c r="H64" i="1" s="1"/>
  <c r="L147" i="45"/>
  <c r="R898" i="47"/>
  <c r="M80" i="45"/>
  <c r="M375" i="47"/>
  <c r="G153" i="37"/>
  <c r="G180" i="37" s="1"/>
  <c r="H103" i="46"/>
  <c r="N959" i="47"/>
  <c r="N353" i="47"/>
  <c r="H100" i="37"/>
  <c r="M645" i="47"/>
  <c r="G155" i="41"/>
  <c r="G182" i="41" s="1"/>
  <c r="G199" i="41" s="1"/>
  <c r="L14" i="47"/>
  <c r="F101" i="1"/>
  <c r="N280" i="47"/>
  <c r="H98" i="36"/>
  <c r="H110" i="36"/>
  <c r="H109" i="36"/>
  <c r="N484" i="47"/>
  <c r="H97" i="39"/>
  <c r="H103" i="40"/>
  <c r="N557" i="47"/>
  <c r="K114" i="47"/>
  <c r="E165" i="20"/>
  <c r="E192" i="20" s="1"/>
  <c r="E209" i="20" s="1"/>
  <c r="I289" i="53"/>
  <c r="I60" i="43" s="1"/>
  <c r="H302" i="53"/>
  <c r="K47" i="47"/>
  <c r="E165" i="1"/>
  <c r="E192" i="1" s="1"/>
  <c r="E209" i="1" s="1"/>
  <c r="N622" i="47"/>
  <c r="H101" i="41"/>
  <c r="M689" i="47"/>
  <c r="G101" i="42"/>
  <c r="N351" i="47"/>
  <c r="H98" i="37"/>
  <c r="M648" i="47"/>
  <c r="G158" i="41"/>
  <c r="G185" i="41" s="1"/>
  <c r="G202" i="41" s="1"/>
  <c r="L777" i="47"/>
  <c r="F153" i="43"/>
  <c r="F180" i="43" s="1"/>
  <c r="H19" i="53"/>
  <c r="H65" i="1" s="1"/>
  <c r="F108" i="1"/>
  <c r="L21" i="47"/>
  <c r="H92" i="53"/>
  <c r="H63" i="35" s="1"/>
  <c r="E164" i="1"/>
  <c r="E191" i="1" s="1"/>
  <c r="E208" i="1" s="1"/>
  <c r="K46" i="47"/>
  <c r="M151" i="47"/>
  <c r="M752" i="47"/>
  <c r="G97" i="43"/>
  <c r="I294" i="53"/>
  <c r="I65" i="43" s="1"/>
  <c r="K208" i="43"/>
  <c r="L220" i="47"/>
  <c r="F105" i="35"/>
  <c r="F108" i="34"/>
  <c r="L706" i="47"/>
  <c r="F149" i="42"/>
  <c r="F176" i="42" s="1"/>
  <c r="F194" i="42" s="1"/>
  <c r="M154" i="47"/>
  <c r="M448" i="47"/>
  <c r="G159" i="38"/>
  <c r="G186" i="38" s="1"/>
  <c r="G203" i="38" s="1"/>
  <c r="N287" i="47"/>
  <c r="H105" i="36"/>
  <c r="L713" i="47"/>
  <c r="F156" i="42"/>
  <c r="F183" i="42" s="1"/>
  <c r="F200" i="42" s="1"/>
  <c r="N624" i="47"/>
  <c r="H103" i="41"/>
  <c r="M381" i="47"/>
  <c r="G159" i="37"/>
  <c r="G186" i="37" s="1"/>
  <c r="G203" i="37" s="1"/>
  <c r="N891" i="47"/>
  <c r="H102" i="45"/>
  <c r="K247" i="47"/>
  <c r="E163" i="35"/>
  <c r="E190" i="35" s="1"/>
  <c r="E207" i="35" s="1"/>
  <c r="K26" i="51"/>
  <c r="M105" i="48"/>
  <c r="I272" i="53"/>
  <c r="I68" i="42" s="1"/>
  <c r="H95" i="39"/>
  <c r="N482" i="47"/>
  <c r="I298" i="53"/>
  <c r="I69" i="43" s="1"/>
  <c r="N163" i="41"/>
  <c r="N190" i="41" s="1"/>
  <c r="K110" i="47"/>
  <c r="E161" i="20"/>
  <c r="E188" i="20" s="1"/>
  <c r="E205" i="20" s="1"/>
  <c r="N892" i="47"/>
  <c r="H103" i="45"/>
  <c r="K239" i="47"/>
  <c r="E155" i="35"/>
  <c r="E182" i="35" s="1"/>
  <c r="E200" i="35" s="1"/>
  <c r="K248" i="47"/>
  <c r="E164" i="35"/>
  <c r="E191" i="35" s="1"/>
  <c r="E208" i="35" s="1"/>
  <c r="N485" i="47"/>
  <c r="H98" i="39"/>
  <c r="M683" i="47"/>
  <c r="G95" i="42"/>
  <c r="H103" i="39"/>
  <c r="N490" i="47"/>
  <c r="I297" i="53"/>
  <c r="I68" i="43" s="1"/>
  <c r="M571" i="47"/>
  <c r="G148" i="40"/>
  <c r="G175" i="40" s="1"/>
  <c r="G193" i="40" s="1"/>
  <c r="F205" i="39"/>
  <c r="D10" i="49" s="1"/>
  <c r="M690" i="47"/>
  <c r="G102" i="42"/>
  <c r="F159" i="44"/>
  <c r="F186" i="44" s="1"/>
  <c r="F203" i="44" s="1"/>
  <c r="L846" i="47"/>
  <c r="H91" i="53"/>
  <c r="H62" i="35" s="1"/>
  <c r="K175" i="47"/>
  <c r="E158" i="34"/>
  <c r="E185" i="34" s="1"/>
  <c r="E202" i="34" s="1"/>
  <c r="L842" i="47"/>
  <c r="F155" i="44"/>
  <c r="F182" i="44" s="1"/>
  <c r="F200" i="44" s="1"/>
  <c r="M372" i="47"/>
  <c r="G150" i="37"/>
  <c r="G177" i="37" s="1"/>
  <c r="G195" i="37" s="1"/>
  <c r="R362" i="47"/>
  <c r="L147" i="37"/>
  <c r="M80" i="37"/>
  <c r="M758" i="47"/>
  <c r="G103" i="43"/>
  <c r="M643" i="47"/>
  <c r="G153" i="41"/>
  <c r="G180" i="41" s="1"/>
  <c r="K208" i="41"/>
  <c r="F205" i="37"/>
  <c r="D8" i="49" s="1"/>
  <c r="H99" i="53"/>
  <c r="H70" i="35" s="1"/>
  <c r="L773" i="47"/>
  <c r="F149" i="43"/>
  <c r="F176" i="43" s="1"/>
  <c r="F194" i="43" s="1"/>
  <c r="G107" i="44"/>
  <c r="M824" i="47"/>
  <c r="G106" i="44"/>
  <c r="N168" i="1"/>
  <c r="N195" i="1" s="1"/>
  <c r="N213" i="1"/>
  <c r="P5" i="34"/>
  <c r="P11" i="34" s="1"/>
  <c r="P5" i="38"/>
  <c r="P11" i="38" s="1"/>
  <c r="P5" i="48"/>
  <c r="P5" i="40"/>
  <c r="P11" i="40" s="1"/>
  <c r="P5" i="44"/>
  <c r="P11" i="44" s="1"/>
  <c r="P5" i="45"/>
  <c r="P11" i="45" s="1"/>
  <c r="P5" i="39"/>
  <c r="P11" i="39" s="1"/>
  <c r="P5" i="43"/>
  <c r="P11" i="43" s="1"/>
  <c r="P5" i="1"/>
  <c r="P11" i="1" s="1"/>
  <c r="P5" i="41"/>
  <c r="P11" i="41" s="1"/>
  <c r="P5" i="20"/>
  <c r="P11" i="20" s="1"/>
  <c r="P5" i="42"/>
  <c r="P11" i="42" s="1"/>
  <c r="P5" i="37"/>
  <c r="P11" i="37" s="1"/>
  <c r="P5" i="46"/>
  <c r="P11" i="46" s="1"/>
  <c r="P5" i="36"/>
  <c r="P11" i="36" s="1"/>
  <c r="P5" i="35"/>
  <c r="P11" i="35" s="1"/>
  <c r="U605" i="47"/>
  <c r="O162" i="41"/>
  <c r="U136" i="47"/>
  <c r="O166" i="34"/>
  <c r="O151" i="34"/>
  <c r="O143" i="34"/>
  <c r="I252" i="53"/>
  <c r="M976" i="47"/>
  <c r="G151" i="46"/>
  <c r="G178" i="46" s="1"/>
  <c r="G196" i="46" s="1"/>
  <c r="N422" i="47"/>
  <c r="H102" i="38"/>
  <c r="F205" i="41"/>
  <c r="D12" i="49" s="1"/>
  <c r="M692" i="47"/>
  <c r="G104" i="42"/>
  <c r="L16" i="47"/>
  <c r="F103" i="1"/>
  <c r="K208" i="45"/>
  <c r="M440" i="47"/>
  <c r="G151" i="38"/>
  <c r="G178" i="38" s="1"/>
  <c r="G196" i="38" s="1"/>
  <c r="L779" i="47"/>
  <c r="F155" i="43"/>
  <c r="F182" i="43" s="1"/>
  <c r="F199" i="43" s="1"/>
  <c r="H40" i="53"/>
  <c r="H61" i="20" s="1"/>
  <c r="N893" i="47"/>
  <c r="H104" i="45"/>
  <c r="M573" i="47"/>
  <c r="G150" i="40"/>
  <c r="G177" i="40" s="1"/>
  <c r="G195" i="40" s="1"/>
  <c r="L709" i="47"/>
  <c r="F152" i="42"/>
  <c r="F179" i="42" s="1"/>
  <c r="F197" i="42" s="1"/>
  <c r="L717" i="47"/>
  <c r="F160" i="42"/>
  <c r="F187" i="42" s="1"/>
  <c r="F204" i="42" s="1"/>
  <c r="G99" i="44"/>
  <c r="M640" i="47"/>
  <c r="G150" i="41"/>
  <c r="G177" i="41" s="1"/>
  <c r="G195" i="41" s="1"/>
  <c r="M374" i="47"/>
  <c r="G152" i="37"/>
  <c r="G179" i="37" s="1"/>
  <c r="G197" i="37" s="1"/>
  <c r="N558" i="47"/>
  <c r="H104" i="40"/>
  <c r="F102" i="20"/>
  <c r="M575" i="47"/>
  <c r="G152" i="40"/>
  <c r="G179" i="40" s="1"/>
  <c r="G197" i="40" s="1"/>
  <c r="H99" i="45"/>
  <c r="N888" i="47"/>
  <c r="G94" i="43"/>
  <c r="M749" i="47"/>
  <c r="G106" i="43"/>
  <c r="G105" i="43"/>
  <c r="K35" i="47"/>
  <c r="E153" i="1"/>
  <c r="E180" i="1" s="1"/>
  <c r="E198" i="1" s="1"/>
  <c r="J115" i="53"/>
  <c r="J61" i="36" s="1"/>
  <c r="M912" i="47"/>
  <c r="G154" i="45"/>
  <c r="G181" i="45" s="1"/>
  <c r="G198" i="45" s="1"/>
  <c r="N168" i="20"/>
  <c r="N195" i="20" s="1"/>
  <c r="N213" i="20"/>
  <c r="M981" i="47"/>
  <c r="G156" i="46"/>
  <c r="G183" i="46" s="1"/>
  <c r="G200" i="46" s="1"/>
  <c r="M4" i="51"/>
  <c r="M6" i="51" s="1"/>
  <c r="O79" i="48"/>
  <c r="L17" i="47"/>
  <c r="F104" i="1"/>
  <c r="M371" i="47"/>
  <c r="G149" i="37"/>
  <c r="G176" i="37" s="1"/>
  <c r="G194" i="37" s="1"/>
  <c r="N348" i="47"/>
  <c r="H95" i="37"/>
  <c r="M642" i="47"/>
  <c r="G152" i="41"/>
  <c r="G179" i="41" s="1"/>
  <c r="G197" i="41" s="1"/>
  <c r="L216" i="47"/>
  <c r="F101" i="35"/>
  <c r="E205" i="42"/>
  <c r="C13" i="49" s="1"/>
  <c r="N819" i="47"/>
  <c r="L778" i="47"/>
  <c r="F154" i="43"/>
  <c r="F181" i="43" s="1"/>
  <c r="F198" i="43" s="1"/>
  <c r="H67" i="53"/>
  <c r="H63" i="34" s="1"/>
  <c r="N167" i="36"/>
  <c r="N194" i="36" s="1"/>
  <c r="N212" i="36"/>
  <c r="K45" i="47"/>
  <c r="E163" i="1"/>
  <c r="E190" i="1" s="1"/>
  <c r="E207" i="1" s="1"/>
  <c r="M754" i="47"/>
  <c r="G99" i="43"/>
  <c r="H65" i="53"/>
  <c r="H61" i="34" s="1"/>
  <c r="M511" i="47"/>
  <c r="G155" i="39"/>
  <c r="G182" i="39" s="1"/>
  <c r="G199" i="39" s="1"/>
  <c r="F108" i="20"/>
  <c r="K208" i="38"/>
  <c r="F104" i="34"/>
  <c r="N421" i="47"/>
  <c r="H101" i="38"/>
  <c r="N956" i="47"/>
  <c r="H100" i="46"/>
  <c r="L780" i="47"/>
  <c r="F156" i="43"/>
  <c r="F183" i="43" s="1"/>
  <c r="F200" i="43" s="1"/>
  <c r="M449" i="47"/>
  <c r="G160" i="38"/>
  <c r="G187" i="38" s="1"/>
  <c r="G204" i="38" s="1"/>
  <c r="M646" i="47"/>
  <c r="G156" i="41"/>
  <c r="G183" i="41" s="1"/>
  <c r="G200" i="41" s="1"/>
  <c r="H24" i="53"/>
  <c r="H70" i="1" s="1"/>
  <c r="N354" i="47"/>
  <c r="H101" i="37"/>
  <c r="L847" i="47"/>
  <c r="F160" i="44"/>
  <c r="F187" i="44" s="1"/>
  <c r="F204" i="44" s="1"/>
  <c r="N555" i="47"/>
  <c r="H101" i="40"/>
  <c r="N886" i="47"/>
  <c r="H97" i="45"/>
  <c r="L708" i="47"/>
  <c r="F151" i="42"/>
  <c r="F178" i="42" s="1"/>
  <c r="F196" i="42" s="1"/>
  <c r="K241" i="47"/>
  <c r="E157" i="35"/>
  <c r="E184" i="35" s="1"/>
  <c r="M583" i="47"/>
  <c r="G160" i="40"/>
  <c r="G187" i="40" s="1"/>
  <c r="G204" i="40" s="1"/>
  <c r="N285" i="47"/>
  <c r="H103" i="36"/>
  <c r="L217" i="47"/>
  <c r="F102" i="35"/>
  <c r="L844" i="47"/>
  <c r="F157" i="44"/>
  <c r="F184" i="44" s="1"/>
  <c r="K237" i="47"/>
  <c r="E153" i="35"/>
  <c r="E180" i="35" s="1"/>
  <c r="E198" i="35" s="1"/>
  <c r="C22" i="49" s="1"/>
  <c r="K236" i="47"/>
  <c r="E152" i="35"/>
  <c r="E179" i="35" s="1"/>
  <c r="E197" i="35" s="1"/>
  <c r="H74" i="53"/>
  <c r="H70" i="34" s="1"/>
  <c r="K208" i="39"/>
  <c r="M757" i="47"/>
  <c r="G102" i="43"/>
  <c r="N167" i="35"/>
  <c r="N194" i="35" s="1"/>
  <c r="N212" i="35"/>
  <c r="N416" i="47"/>
  <c r="H96" i="38"/>
  <c r="L215" i="47"/>
  <c r="F100" i="35"/>
  <c r="N79" i="46"/>
  <c r="S964" i="47"/>
  <c r="M139" i="46"/>
  <c r="F154" i="44"/>
  <c r="F181" i="44" s="1"/>
  <c r="F199" i="44" s="1"/>
  <c r="L841" i="47"/>
  <c r="L171" i="47"/>
  <c r="F154" i="34"/>
  <c r="F181" i="34" s="1"/>
  <c r="F199" i="34" s="1"/>
  <c r="K113" i="47"/>
  <c r="E164" i="20"/>
  <c r="E191" i="20" s="1"/>
  <c r="E208" i="20" s="1"/>
  <c r="M980" i="47"/>
  <c r="G155" i="46"/>
  <c r="G182" i="46" s="1"/>
  <c r="G199" i="46" s="1"/>
  <c r="R630" i="47"/>
  <c r="M80" i="41"/>
  <c r="L147" i="41"/>
  <c r="F108" i="35"/>
  <c r="L223" i="47"/>
  <c r="M975" i="47"/>
  <c r="G150" i="46"/>
  <c r="G177" i="46" s="1"/>
  <c r="G195" i="46" s="1"/>
  <c r="L109" i="47"/>
  <c r="F160" i="20"/>
  <c r="F187" i="20" s="1"/>
  <c r="F204" i="20" s="1"/>
  <c r="M379" i="47"/>
  <c r="G157" i="37"/>
  <c r="G184" i="37" s="1"/>
  <c r="G201" i="37" s="1"/>
  <c r="L707" i="47"/>
  <c r="F150" i="42"/>
  <c r="F177" i="42" s="1"/>
  <c r="F195" i="42" s="1"/>
  <c r="M447" i="47"/>
  <c r="G158" i="38"/>
  <c r="G185" i="38" s="1"/>
  <c r="G202" i="38" s="1"/>
  <c r="J117" i="53"/>
  <c r="J63" i="36" s="1"/>
  <c r="U2" i="47"/>
  <c r="O167" i="1"/>
  <c r="O152" i="1"/>
  <c r="O144" i="1"/>
  <c r="U806" i="47"/>
  <c r="O166" i="44"/>
  <c r="O151" i="44"/>
  <c r="O143" i="44"/>
  <c r="H46" i="53"/>
  <c r="H67" i="20" s="1"/>
  <c r="I270" i="53"/>
  <c r="I66" i="42" s="1"/>
  <c r="N167" i="34"/>
  <c r="N194" i="34" s="1"/>
  <c r="N212" i="34"/>
  <c r="F110" i="34"/>
  <c r="M80" i="47"/>
  <c r="I266" i="53"/>
  <c r="I62" i="42" s="1"/>
  <c r="L710" i="47"/>
  <c r="F153" i="42"/>
  <c r="F180" i="42" s="1"/>
  <c r="L716" i="47"/>
  <c r="F159" i="42"/>
  <c r="F186" i="42" s="1"/>
  <c r="F203" i="42" s="1"/>
  <c r="N960" i="47"/>
  <c r="H104" i="46"/>
  <c r="N167" i="44"/>
  <c r="N194" i="44" s="1"/>
  <c r="N212" i="44"/>
  <c r="N551" i="47"/>
  <c r="H97" i="40"/>
  <c r="K40" i="47"/>
  <c r="E158" i="1"/>
  <c r="E185" i="1" s="1"/>
  <c r="N617" i="47"/>
  <c r="H96" i="41"/>
  <c r="N281" i="47"/>
  <c r="H99" i="36"/>
  <c r="M974" i="47"/>
  <c r="G149" i="46"/>
  <c r="G176" i="46" s="1"/>
  <c r="G194" i="46" s="1"/>
  <c r="N79" i="40"/>
  <c r="M139" i="40"/>
  <c r="S562" i="47"/>
  <c r="K208" i="40"/>
  <c r="N890" i="47"/>
  <c r="H101" i="45"/>
  <c r="H104" i="41"/>
  <c r="N625" i="47"/>
  <c r="M149" i="47"/>
  <c r="M377" i="47"/>
  <c r="G155" i="37"/>
  <c r="G182" i="37" s="1"/>
  <c r="G199" i="37" s="1"/>
  <c r="M647" i="47"/>
  <c r="G157" i="41"/>
  <c r="G184" i="41" s="1"/>
  <c r="G201" i="41" s="1"/>
  <c r="M147" i="47"/>
  <c r="G98" i="42"/>
  <c r="R429" i="47"/>
  <c r="L147" i="38"/>
  <c r="M80" i="38"/>
  <c r="L840" i="47"/>
  <c r="F153" i="44"/>
  <c r="F180" i="44" s="1"/>
  <c r="F198" i="44" s="1"/>
  <c r="N491" i="47"/>
  <c r="H104" i="39"/>
  <c r="H73" i="53"/>
  <c r="H69" i="34" s="1"/>
  <c r="N163" i="39"/>
  <c r="N190" i="39" s="1"/>
  <c r="M437" i="47"/>
  <c r="G148" i="38"/>
  <c r="G175" i="38" s="1"/>
  <c r="G193" i="38" s="1"/>
  <c r="F109" i="1"/>
  <c r="L22" i="47"/>
  <c r="M88" i="47"/>
  <c r="M370" i="47"/>
  <c r="G148" i="37"/>
  <c r="G175" i="37" s="1"/>
  <c r="G193" i="37" s="1"/>
  <c r="I265" i="53"/>
  <c r="I61" i="42" s="1"/>
  <c r="L848" i="47"/>
  <c r="F161" i="44"/>
  <c r="F188" i="44" s="1"/>
  <c r="F205" i="44" s="1"/>
  <c r="H49" i="53"/>
  <c r="H70" i="20" s="1"/>
  <c r="M984" i="47"/>
  <c r="G159" i="46"/>
  <c r="G186" i="46" s="1"/>
  <c r="G203" i="46" s="1"/>
  <c r="M910" i="47"/>
  <c r="G152" i="45"/>
  <c r="G179" i="45" s="1"/>
  <c r="G197" i="45" s="1"/>
  <c r="M572" i="47"/>
  <c r="G149" i="40"/>
  <c r="G176" i="40" s="1"/>
  <c r="G194" i="40" s="1"/>
  <c r="I269" i="53"/>
  <c r="I65" i="42" s="1"/>
  <c r="N283" i="47"/>
  <c r="H101" i="36"/>
  <c r="I267" i="53"/>
  <c r="I63" i="42" s="1"/>
  <c r="L783" i="47"/>
  <c r="F159" i="43"/>
  <c r="F186" i="43" s="1"/>
  <c r="F203" i="43" s="1"/>
  <c r="M314" i="47"/>
  <c r="G163" i="36"/>
  <c r="G190" i="36" s="1"/>
  <c r="G207" i="36" s="1"/>
  <c r="H21" i="53"/>
  <c r="H67" i="1" s="1"/>
  <c r="U203" i="47"/>
  <c r="O166" i="35"/>
  <c r="O151" i="35"/>
  <c r="O143" i="35"/>
  <c r="U739" i="47"/>
  <c r="O162" i="43"/>
  <c r="N885" i="47"/>
  <c r="H96" i="45"/>
  <c r="N615" i="47"/>
  <c r="H94" i="41"/>
  <c r="H105" i="41"/>
  <c r="H106" i="41"/>
  <c r="M86" i="47"/>
  <c r="G100" i="42"/>
  <c r="M688" i="47"/>
  <c r="G98" i="43"/>
  <c r="F109" i="34"/>
  <c r="F163" i="44"/>
  <c r="F190" i="44" s="1"/>
  <c r="F207" i="44" s="1"/>
  <c r="L850" i="47"/>
  <c r="M684" i="47"/>
  <c r="G96" i="42"/>
  <c r="M443" i="47"/>
  <c r="G154" i="38"/>
  <c r="G181" i="38" s="1"/>
  <c r="G198" i="38" s="1"/>
  <c r="L705" i="47"/>
  <c r="F148" i="42"/>
  <c r="F175" i="42" s="1"/>
  <c r="F193" i="42" s="1"/>
  <c r="F105" i="34"/>
  <c r="M304" i="47"/>
  <c r="G153" i="36"/>
  <c r="G180" i="36" s="1"/>
  <c r="G198" i="36" s="1"/>
  <c r="F104" i="20"/>
  <c r="N953" i="47"/>
  <c r="H97" i="46"/>
  <c r="N753" i="47"/>
  <c r="N489" i="47"/>
  <c r="H102" i="39"/>
  <c r="N817" i="47"/>
  <c r="H94" i="53"/>
  <c r="H65" i="35" s="1"/>
  <c r="H17" i="53"/>
  <c r="H63" i="1" s="1"/>
  <c r="G77" i="53"/>
  <c r="F99" i="34"/>
  <c r="M80" i="40"/>
  <c r="R563" i="47"/>
  <c r="L147" i="40"/>
  <c r="M306" i="47"/>
  <c r="G155" i="36"/>
  <c r="G182" i="36" s="1"/>
  <c r="G200" i="36" s="1"/>
  <c r="K23" i="51"/>
  <c r="M104" i="48"/>
  <c r="F158" i="44"/>
  <c r="F185" i="44" s="1"/>
  <c r="F202" i="44" s="1"/>
  <c r="L845" i="47"/>
  <c r="M510" i="47"/>
  <c r="G154" i="39"/>
  <c r="G181" i="39" s="1"/>
  <c r="G198" i="39" s="1"/>
  <c r="F205" i="40"/>
  <c r="D11" i="49" s="1"/>
  <c r="M309" i="47"/>
  <c r="G158" i="36"/>
  <c r="G185" i="36" s="1"/>
  <c r="G202" i="36" s="1"/>
  <c r="N818" i="47"/>
  <c r="I295" i="53"/>
  <c r="I66" i="43" s="1"/>
  <c r="L782" i="47"/>
  <c r="F158" i="43"/>
  <c r="F185" i="43" s="1"/>
  <c r="F202" i="43" s="1"/>
  <c r="M155" i="47"/>
  <c r="I291" i="53"/>
  <c r="I62" i="43" s="1"/>
  <c r="N488" i="47"/>
  <c r="H101" i="39"/>
  <c r="L843" i="47"/>
  <c r="F156" i="44"/>
  <c r="F183" i="44" s="1"/>
  <c r="F201" i="44" s="1"/>
  <c r="N686" i="47"/>
  <c r="M505" i="47"/>
  <c r="G149" i="39"/>
  <c r="G176" i="39" s="1"/>
  <c r="G194" i="39" s="1"/>
  <c r="I352" i="53"/>
  <c r="J118" i="53"/>
  <c r="J64" i="36" s="1"/>
  <c r="H104" i="36"/>
  <c r="N286" i="47"/>
  <c r="M308" i="47"/>
  <c r="G157" i="36"/>
  <c r="G184" i="36" s="1"/>
  <c r="K245" i="47"/>
  <c r="E161" i="35"/>
  <c r="E188" i="35" s="1"/>
  <c r="E205" i="35" s="1"/>
  <c r="K240" i="47"/>
  <c r="E156" i="35"/>
  <c r="E183" i="35" s="1"/>
  <c r="E201" i="35" s="1"/>
  <c r="I299" i="53"/>
  <c r="I70" i="43" s="1"/>
  <c r="K109" i="47"/>
  <c r="E160" i="20"/>
  <c r="E187" i="20" s="1"/>
  <c r="E204" i="20" s="1"/>
  <c r="N820" i="47"/>
  <c r="M307" i="47"/>
  <c r="G156" i="36"/>
  <c r="G183" i="36" s="1"/>
  <c r="G201" i="36" s="1"/>
  <c r="K44" i="47"/>
  <c r="E162" i="1"/>
  <c r="E189" i="1" s="1"/>
  <c r="E206" i="1" s="1"/>
  <c r="N554" i="47"/>
  <c r="H100" i="40"/>
  <c r="I227" i="53"/>
  <c r="N284" i="47"/>
  <c r="H102" i="36"/>
  <c r="K108" i="47"/>
  <c r="E159" i="20"/>
  <c r="E186" i="20" s="1"/>
  <c r="E203" i="20" s="1"/>
  <c r="M985" i="47"/>
  <c r="G160" i="46"/>
  <c r="G187" i="46" s="1"/>
  <c r="G204" i="46" s="1"/>
  <c r="M515" i="47"/>
  <c r="G159" i="39"/>
  <c r="G186" i="39" s="1"/>
  <c r="G203" i="39" s="1"/>
  <c r="H96" i="37"/>
  <c r="N349" i="47"/>
  <c r="L715" i="47"/>
  <c r="F158" i="42"/>
  <c r="F185" i="42" s="1"/>
  <c r="F202" i="42" s="1"/>
  <c r="K39" i="47"/>
  <c r="E157" i="1"/>
  <c r="E184" i="1" s="1"/>
  <c r="E202" i="1" s="1"/>
  <c r="M687" i="47"/>
  <c r="G99" i="42"/>
  <c r="M916" i="47"/>
  <c r="G158" i="45"/>
  <c r="G185" i="45" s="1"/>
  <c r="G202" i="45" s="1"/>
  <c r="M685" i="47"/>
  <c r="G97" i="42"/>
  <c r="H41" i="53"/>
  <c r="H62" i="20" s="1"/>
  <c r="L784" i="47"/>
  <c r="F160" i="43"/>
  <c r="F187" i="43" s="1"/>
  <c r="F204" i="43" s="1"/>
  <c r="M639" i="47"/>
  <c r="G149" i="41"/>
  <c r="G176" i="41" s="1"/>
  <c r="G194" i="41" s="1"/>
  <c r="M315" i="47"/>
  <c r="G164" i="36"/>
  <c r="G191" i="36" s="1"/>
  <c r="G208" i="36" s="1"/>
  <c r="L19" i="47"/>
  <c r="F106" i="1"/>
  <c r="U270" i="47"/>
  <c r="O166" i="36"/>
  <c r="O151" i="36"/>
  <c r="O143" i="36"/>
  <c r="U471" i="47"/>
  <c r="O162" i="39"/>
  <c r="I202" i="53"/>
  <c r="N621" i="47"/>
  <c r="H100" i="41"/>
  <c r="M983" i="47"/>
  <c r="G158" i="46"/>
  <c r="G185" i="46" s="1"/>
  <c r="G202" i="46" s="1"/>
  <c r="M446" i="47"/>
  <c r="G157" i="38"/>
  <c r="G184" i="38" s="1"/>
  <c r="G201" i="38" s="1"/>
  <c r="F205" i="46"/>
  <c r="D17" i="49" s="1"/>
  <c r="N163" i="42"/>
  <c r="N190" i="42" s="1"/>
  <c r="F98" i="34"/>
  <c r="H95" i="40"/>
  <c r="N549" i="47"/>
  <c r="H98" i="53"/>
  <c r="H69" i="35" s="1"/>
  <c r="H43" i="53"/>
  <c r="H64" i="20" s="1"/>
  <c r="N423" i="47"/>
  <c r="H103" i="38"/>
  <c r="H97" i="38"/>
  <c r="N417" i="47"/>
  <c r="N163" i="37"/>
  <c r="N190" i="37" s="1"/>
  <c r="I273" i="53"/>
  <c r="I69" i="42" s="1"/>
  <c r="I296" i="53"/>
  <c r="I67" i="43" s="1"/>
  <c r="F103" i="35"/>
  <c r="L218" i="47"/>
  <c r="E205" i="43"/>
  <c r="C14" i="49" s="1"/>
  <c r="H22" i="53"/>
  <c r="H68" i="1" s="1"/>
  <c r="F101" i="34"/>
  <c r="H97" i="37"/>
  <c r="N350" i="47"/>
  <c r="F102" i="1"/>
  <c r="L15" i="47"/>
  <c r="H64" i="53"/>
  <c r="H60" i="34" s="1"/>
  <c r="J27" i="51"/>
  <c r="G100" i="44"/>
  <c r="M979" i="47"/>
  <c r="G154" i="46"/>
  <c r="G181" i="46" s="1"/>
  <c r="G198" i="46" s="1"/>
  <c r="N889" i="47"/>
  <c r="H100" i="45"/>
  <c r="M514" i="47"/>
  <c r="G158" i="39"/>
  <c r="G185" i="39" s="1"/>
  <c r="G202" i="39" s="1"/>
  <c r="N958" i="47"/>
  <c r="H102" i="46"/>
  <c r="M509" i="47"/>
  <c r="G153" i="39"/>
  <c r="G180" i="39" s="1"/>
  <c r="J123" i="53"/>
  <c r="J69" i="36" s="1"/>
  <c r="N619" i="47"/>
  <c r="H98" i="41"/>
  <c r="H14" i="53"/>
  <c r="H60" i="1" s="1"/>
  <c r="G27" i="53"/>
  <c r="M508" i="47"/>
  <c r="G152" i="39"/>
  <c r="G179" i="39" s="1"/>
  <c r="G197" i="39" s="1"/>
  <c r="M513" i="47"/>
  <c r="G157" i="39"/>
  <c r="G184" i="39" s="1"/>
  <c r="G201" i="39" s="1"/>
  <c r="M755" i="47"/>
  <c r="G100" i="43"/>
  <c r="N884" i="47"/>
  <c r="H95" i="45"/>
  <c r="M917" i="47"/>
  <c r="G159" i="45"/>
  <c r="G186" i="45" s="1"/>
  <c r="G203" i="45" s="1"/>
  <c r="K208" i="46"/>
  <c r="N163" i="46"/>
  <c r="N190" i="46" s="1"/>
  <c r="G105" i="44"/>
  <c r="M751" i="47"/>
  <c r="G96" i="43"/>
  <c r="H99" i="39"/>
  <c r="N486" i="47"/>
  <c r="M978" i="47"/>
  <c r="G153" i="46"/>
  <c r="G180" i="46" s="1"/>
  <c r="G152" i="44" l="1"/>
  <c r="G179" i="44" s="1"/>
  <c r="G197" i="44" s="1"/>
  <c r="M851" i="47"/>
  <c r="G163" i="44"/>
  <c r="G190" i="44" s="1"/>
  <c r="G207" i="44" s="1"/>
  <c r="F159" i="20"/>
  <c r="F186" i="20" s="1"/>
  <c r="F203" i="20" s="1"/>
  <c r="F163" i="20"/>
  <c r="F190" i="20" s="1"/>
  <c r="F207" i="20" s="1"/>
  <c r="G162" i="44"/>
  <c r="G189" i="44" s="1"/>
  <c r="G206" i="44" s="1"/>
  <c r="H101" i="44"/>
  <c r="H155" i="44" s="1"/>
  <c r="H182" i="44" s="1"/>
  <c r="H200" i="44" s="1"/>
  <c r="H100" i="44"/>
  <c r="N841" i="47" s="1"/>
  <c r="C27" i="49"/>
  <c r="H105" i="44"/>
  <c r="N846" i="47" s="1"/>
  <c r="H99" i="44"/>
  <c r="N840" i="47" s="1"/>
  <c r="H102" i="44"/>
  <c r="G107" i="34"/>
  <c r="M178" i="47" s="1"/>
  <c r="C26" i="49"/>
  <c r="G99" i="34"/>
  <c r="G153" i="34" s="1"/>
  <c r="G180" i="34" s="1"/>
  <c r="G198" i="34" s="1"/>
  <c r="G101" i="34"/>
  <c r="M172" i="47" s="1"/>
  <c r="K27" i="51"/>
  <c r="G110" i="34"/>
  <c r="M181" i="47" s="1"/>
  <c r="G205" i="37"/>
  <c r="E8" i="49" s="1"/>
  <c r="C25" i="49"/>
  <c r="D10" i="51" s="1"/>
  <c r="D12" i="51" s="1"/>
  <c r="F209" i="44"/>
  <c r="D15" i="49" s="1"/>
  <c r="E209" i="34"/>
  <c r="C5" i="49" s="1"/>
  <c r="C30" i="49"/>
  <c r="F164" i="20"/>
  <c r="F191" i="20" s="1"/>
  <c r="F208" i="20" s="1"/>
  <c r="H98" i="42"/>
  <c r="N709" i="47" s="1"/>
  <c r="C23" i="49"/>
  <c r="H98" i="43"/>
  <c r="N776" i="47" s="1"/>
  <c r="I48" i="53"/>
  <c r="I69" i="20" s="1"/>
  <c r="H107" i="44"/>
  <c r="N848" i="47" s="1"/>
  <c r="N839" i="47"/>
  <c r="H152" i="44"/>
  <c r="H179" i="44" s="1"/>
  <c r="H197" i="44" s="1"/>
  <c r="M774" i="47"/>
  <c r="G150" i="43"/>
  <c r="G177" i="43" s="1"/>
  <c r="G195" i="43" s="1"/>
  <c r="I14" i="53"/>
  <c r="I60" i="1" s="1"/>
  <c r="H27" i="53"/>
  <c r="N642" i="47"/>
  <c r="H152" i="41"/>
  <c r="H179" i="41" s="1"/>
  <c r="H197" i="41" s="1"/>
  <c r="N83" i="47"/>
  <c r="I43" i="53"/>
  <c r="I64" i="20" s="1"/>
  <c r="I98" i="53"/>
  <c r="I69" i="35" s="1"/>
  <c r="L42" i="47"/>
  <c r="F160" i="1"/>
  <c r="F187" i="1" s="1"/>
  <c r="F204" i="1" s="1"/>
  <c r="I94" i="40"/>
  <c r="O548" i="47"/>
  <c r="I106" i="40"/>
  <c r="I105" i="40"/>
  <c r="O486" i="47"/>
  <c r="I99" i="39"/>
  <c r="N511" i="47"/>
  <c r="H155" i="39"/>
  <c r="H182" i="39" s="1"/>
  <c r="H199" i="39" s="1"/>
  <c r="I94" i="53"/>
  <c r="I65" i="35" s="1"/>
  <c r="N512" i="47"/>
  <c r="H156" i="39"/>
  <c r="H183" i="39" s="1"/>
  <c r="H200" i="39" s="1"/>
  <c r="G150" i="42"/>
  <c r="G177" i="42" s="1"/>
  <c r="G195" i="42" s="1"/>
  <c r="M707" i="47"/>
  <c r="L180" i="47"/>
  <c r="F163" i="34"/>
  <c r="F190" i="34" s="1"/>
  <c r="F207" i="34" s="1"/>
  <c r="N514" i="47"/>
  <c r="H158" i="39"/>
  <c r="H185" i="39" s="1"/>
  <c r="H202" i="39" s="1"/>
  <c r="L208" i="38"/>
  <c r="N304" i="47"/>
  <c r="H153" i="36"/>
  <c r="H180" i="36" s="1"/>
  <c r="H198" i="36" s="1"/>
  <c r="H100" i="42"/>
  <c r="N688" i="47"/>
  <c r="I101" i="36"/>
  <c r="O283" i="47"/>
  <c r="E209" i="35"/>
  <c r="C6" i="49" s="1"/>
  <c r="N578" i="47"/>
  <c r="H155" i="40"/>
  <c r="H182" i="40" s="1"/>
  <c r="H199" i="40" s="1"/>
  <c r="M777" i="47"/>
  <c r="G153" i="43"/>
  <c r="G180" i="43" s="1"/>
  <c r="M783" i="47"/>
  <c r="G159" i="43"/>
  <c r="G186" i="43" s="1"/>
  <c r="G203" i="43" s="1"/>
  <c r="I104" i="46"/>
  <c r="O960" i="47"/>
  <c r="V605" i="47"/>
  <c r="P162" i="41"/>
  <c r="V404" i="47"/>
  <c r="P162" i="38"/>
  <c r="O886" i="47"/>
  <c r="I97" i="45"/>
  <c r="N310" i="47"/>
  <c r="H159" i="36"/>
  <c r="H186" i="36" s="1"/>
  <c r="H203" i="36" s="1"/>
  <c r="L243" i="47"/>
  <c r="F159" i="35"/>
  <c r="F186" i="35" s="1"/>
  <c r="F203" i="35" s="1"/>
  <c r="M775" i="47"/>
  <c r="G151" i="43"/>
  <c r="G178" i="43" s="1"/>
  <c r="G196" i="43" s="1"/>
  <c r="I19" i="53"/>
  <c r="I65" i="1" s="1"/>
  <c r="M712" i="47"/>
  <c r="G155" i="42"/>
  <c r="G182" i="42" s="1"/>
  <c r="G199" i="42" s="1"/>
  <c r="N645" i="47"/>
  <c r="H155" i="41"/>
  <c r="H182" i="41" s="1"/>
  <c r="H199" i="41" s="1"/>
  <c r="C32" i="49"/>
  <c r="N580" i="47"/>
  <c r="H157" i="40"/>
  <c r="H184" i="40" s="1"/>
  <c r="H201" i="40" s="1"/>
  <c r="N982" i="47"/>
  <c r="H157" i="46"/>
  <c r="H184" i="46" s="1"/>
  <c r="H201" i="46" s="1"/>
  <c r="L208" i="45"/>
  <c r="C24" i="49"/>
  <c r="N375" i="47"/>
  <c r="H153" i="37"/>
  <c r="H180" i="37" s="1"/>
  <c r="K114" i="53"/>
  <c r="K60" i="36" s="1"/>
  <c r="G101" i="1"/>
  <c r="M14" i="47"/>
  <c r="N973" i="47"/>
  <c r="H148" i="46"/>
  <c r="H175" i="46" s="1"/>
  <c r="H193" i="46" s="1"/>
  <c r="M773" i="47"/>
  <c r="G149" i="43"/>
  <c r="G176" i="43" s="1"/>
  <c r="G194" i="43" s="1"/>
  <c r="I90" i="53"/>
  <c r="I61" i="35" s="1"/>
  <c r="I66" i="53"/>
  <c r="I62" i="34" s="1"/>
  <c r="G102" i="35"/>
  <c r="M217" i="47"/>
  <c r="L248" i="47"/>
  <c r="F164" i="35"/>
  <c r="F191" i="35" s="1"/>
  <c r="F208" i="35" s="1"/>
  <c r="K122" i="53"/>
  <c r="K68" i="36" s="1"/>
  <c r="L36" i="47"/>
  <c r="F154" i="1"/>
  <c r="F181" i="1" s="1"/>
  <c r="F199" i="1" s="1"/>
  <c r="L46" i="47"/>
  <c r="F164" i="1"/>
  <c r="F191" i="1" s="1"/>
  <c r="F208" i="1" s="1"/>
  <c r="O952" i="47"/>
  <c r="I96" i="46"/>
  <c r="N438" i="47"/>
  <c r="H149" i="38"/>
  <c r="H176" i="38" s="1"/>
  <c r="H194" i="38" s="1"/>
  <c r="N305" i="47"/>
  <c r="H154" i="36"/>
  <c r="H181" i="36" s="1"/>
  <c r="H199" i="36" s="1"/>
  <c r="I45" i="53"/>
  <c r="I66" i="20" s="1"/>
  <c r="G98" i="35"/>
  <c r="M213" i="47"/>
  <c r="G109" i="35"/>
  <c r="G110" i="35"/>
  <c r="I98" i="38"/>
  <c r="O418" i="47"/>
  <c r="I20" i="53"/>
  <c r="I66" i="1" s="1"/>
  <c r="T361" i="47"/>
  <c r="O79" i="37"/>
  <c r="N139" i="37"/>
  <c r="K116" i="53"/>
  <c r="K62" i="36" s="1"/>
  <c r="O79" i="43"/>
  <c r="N139" i="43"/>
  <c r="T763" i="47"/>
  <c r="N583" i="47"/>
  <c r="H160" i="40"/>
  <c r="H187" i="40" s="1"/>
  <c r="H204" i="40" s="1"/>
  <c r="O553" i="47"/>
  <c r="I99" i="40"/>
  <c r="M782" i="47"/>
  <c r="G158" i="43"/>
  <c r="G185" i="43" s="1"/>
  <c r="G202" i="43" s="1"/>
  <c r="M152" i="47"/>
  <c r="G104" i="34"/>
  <c r="N509" i="47"/>
  <c r="H153" i="39"/>
  <c r="H180" i="39" s="1"/>
  <c r="M12" i="47"/>
  <c r="G99" i="1"/>
  <c r="G111" i="1"/>
  <c r="G110" i="1"/>
  <c r="N981" i="47"/>
  <c r="H156" i="46"/>
  <c r="H183" i="46" s="1"/>
  <c r="H200" i="46" s="1"/>
  <c r="N912" i="47"/>
  <c r="H154" i="45"/>
  <c r="H181" i="45" s="1"/>
  <c r="H198" i="45" s="1"/>
  <c r="L38" i="47"/>
  <c r="F156" i="1"/>
  <c r="F183" i="1" s="1"/>
  <c r="F201" i="1" s="1"/>
  <c r="M83" i="47"/>
  <c r="M222" i="47"/>
  <c r="G107" i="35"/>
  <c r="N644" i="47"/>
  <c r="H154" i="41"/>
  <c r="H181" i="41" s="1"/>
  <c r="H198" i="41" s="1"/>
  <c r="N755" i="47"/>
  <c r="H100" i="43"/>
  <c r="I17" i="53"/>
  <c r="I63" i="1" s="1"/>
  <c r="M218" i="47"/>
  <c r="G103" i="35"/>
  <c r="L107" i="47"/>
  <c r="F158" i="20"/>
  <c r="F185" i="20" s="1"/>
  <c r="O163" i="43"/>
  <c r="O190" i="43" s="1"/>
  <c r="I21" i="53"/>
  <c r="I67" i="1" s="1"/>
  <c r="N687" i="47"/>
  <c r="H99" i="42"/>
  <c r="O686" i="47"/>
  <c r="N648" i="47"/>
  <c r="H158" i="41"/>
  <c r="H185" i="41" s="1"/>
  <c r="H202" i="41" s="1"/>
  <c r="N983" i="47"/>
  <c r="H158" i="46"/>
  <c r="H185" i="46" s="1"/>
  <c r="H202" i="46" s="1"/>
  <c r="N377" i="47"/>
  <c r="H155" i="37"/>
  <c r="H182" i="37" s="1"/>
  <c r="H199" i="37" s="1"/>
  <c r="I67" i="53"/>
  <c r="I63" i="34" s="1"/>
  <c r="M784" i="47"/>
  <c r="G160" i="43"/>
  <c r="G187" i="43" s="1"/>
  <c r="G204" i="43" s="1"/>
  <c r="F156" i="20"/>
  <c r="F183" i="20" s="1"/>
  <c r="F201" i="20" s="1"/>
  <c r="L105" i="47"/>
  <c r="N916" i="47"/>
  <c r="H158" i="45"/>
  <c r="H185" i="45" s="1"/>
  <c r="H202" i="45" s="1"/>
  <c r="M715" i="47"/>
  <c r="G158" i="42"/>
  <c r="G185" i="42" s="1"/>
  <c r="G202" i="42" s="1"/>
  <c r="I94" i="41"/>
  <c r="O615" i="47"/>
  <c r="I106" i="41"/>
  <c r="I105" i="41"/>
  <c r="V2" i="47"/>
  <c r="P167" i="1"/>
  <c r="P152" i="1"/>
  <c r="P144" i="1"/>
  <c r="V136" i="47"/>
  <c r="P166" i="34"/>
  <c r="P151" i="34"/>
  <c r="P143" i="34"/>
  <c r="M848" i="47"/>
  <c r="G161" i="44"/>
  <c r="G188" i="44" s="1"/>
  <c r="G205" i="44" s="1"/>
  <c r="G156" i="42"/>
  <c r="G183" i="42" s="1"/>
  <c r="G200" i="42" s="1"/>
  <c r="M713" i="47"/>
  <c r="O819" i="47"/>
  <c r="G104" i="1"/>
  <c r="M17" i="47"/>
  <c r="N314" i="47"/>
  <c r="H163" i="36"/>
  <c r="H190" i="36" s="1"/>
  <c r="H207" i="36" s="1"/>
  <c r="L110" i="47"/>
  <c r="F161" i="20"/>
  <c r="F188" i="20" s="1"/>
  <c r="F205" i="20" s="1"/>
  <c r="G105" i="34"/>
  <c r="N311" i="47"/>
  <c r="H160" i="36"/>
  <c r="H187" i="36" s="1"/>
  <c r="H204" i="36" s="1"/>
  <c r="G205" i="45"/>
  <c r="E16" i="49" s="1"/>
  <c r="N752" i="47"/>
  <c r="H97" i="43"/>
  <c r="N575" i="47"/>
  <c r="H152" i="40"/>
  <c r="H179" i="40" s="1"/>
  <c r="H197" i="40" s="1"/>
  <c r="M842" i="47"/>
  <c r="G155" i="44"/>
  <c r="G182" i="44" s="1"/>
  <c r="G200" i="44" s="1"/>
  <c r="O280" i="47"/>
  <c r="I98" i="36"/>
  <c r="I110" i="36"/>
  <c r="I109" i="36"/>
  <c r="M214" i="47"/>
  <c r="G99" i="35"/>
  <c r="G205" i="39"/>
  <c r="E10" i="49" s="1"/>
  <c r="L247" i="47"/>
  <c r="F163" i="35"/>
  <c r="F190" i="35" s="1"/>
  <c r="F207" i="35" s="1"/>
  <c r="I44" i="53"/>
  <c r="I65" i="20" s="1"/>
  <c r="O288" i="47"/>
  <c r="I106" i="36"/>
  <c r="L47" i="47"/>
  <c r="F165" i="1"/>
  <c r="F192" i="1" s="1"/>
  <c r="F209" i="1" s="1"/>
  <c r="O951" i="47"/>
  <c r="I95" i="46"/>
  <c r="N98" i="48"/>
  <c r="L25" i="51"/>
  <c r="I42" i="53"/>
  <c r="I63" i="20" s="1"/>
  <c r="H110" i="44"/>
  <c r="C28" i="49"/>
  <c r="O616" i="47"/>
  <c r="I95" i="41"/>
  <c r="H104" i="44"/>
  <c r="N447" i="47"/>
  <c r="H158" i="38"/>
  <c r="H185" i="38" s="1"/>
  <c r="H202" i="38" s="1"/>
  <c r="H108" i="44"/>
  <c r="N515" i="47"/>
  <c r="H159" i="39"/>
  <c r="H186" i="39" s="1"/>
  <c r="H203" i="39" s="1"/>
  <c r="O163" i="40"/>
  <c r="O190" i="40" s="1"/>
  <c r="G209" i="36"/>
  <c r="E7" i="49" s="1"/>
  <c r="I98" i="46"/>
  <c r="O954" i="47"/>
  <c r="M85" i="47"/>
  <c r="N312" i="47"/>
  <c r="H161" i="36"/>
  <c r="H188" i="36" s="1"/>
  <c r="H205" i="36" s="1"/>
  <c r="I277" i="53"/>
  <c r="G105" i="1"/>
  <c r="M18" i="47"/>
  <c r="I100" i="36"/>
  <c r="O282" i="47"/>
  <c r="I68" i="53"/>
  <c r="I64" i="34" s="1"/>
  <c r="O483" i="47"/>
  <c r="I96" i="39"/>
  <c r="N571" i="47"/>
  <c r="H148" i="40"/>
  <c r="H175" i="40" s="1"/>
  <c r="H193" i="40" s="1"/>
  <c r="N382" i="47"/>
  <c r="H160" i="37"/>
  <c r="H187" i="37" s="1"/>
  <c r="H204" i="37" s="1"/>
  <c r="N373" i="47"/>
  <c r="H151" i="37"/>
  <c r="H178" i="37" s="1"/>
  <c r="H196" i="37" s="1"/>
  <c r="L169" i="47"/>
  <c r="F152" i="34"/>
  <c r="F179" i="34" s="1"/>
  <c r="F197" i="34" s="1"/>
  <c r="O167" i="36"/>
  <c r="O194" i="36" s="1"/>
  <c r="O212" i="36"/>
  <c r="I41" i="53"/>
  <c r="I62" i="20" s="1"/>
  <c r="M710" i="47"/>
  <c r="G153" i="42"/>
  <c r="G180" i="42" s="1"/>
  <c r="N843" i="47"/>
  <c r="H156" i="44"/>
  <c r="H183" i="44" s="1"/>
  <c r="H201" i="44" s="1"/>
  <c r="O554" i="47"/>
  <c r="I100" i="40"/>
  <c r="M15" i="47"/>
  <c r="G102" i="1"/>
  <c r="F205" i="42"/>
  <c r="D13" i="49" s="1"/>
  <c r="M19" i="47"/>
  <c r="G106" i="1"/>
  <c r="N306" i="47"/>
  <c r="H155" i="36"/>
  <c r="H182" i="36" s="1"/>
  <c r="H200" i="36" s="1"/>
  <c r="I73" i="53"/>
  <c r="I69" i="34" s="1"/>
  <c r="O818" i="47"/>
  <c r="I46" i="53"/>
  <c r="I67" i="20" s="1"/>
  <c r="O168" i="1"/>
  <c r="O195" i="1" s="1"/>
  <c r="O213" i="1"/>
  <c r="L246" i="47"/>
  <c r="F162" i="35"/>
  <c r="F189" i="35" s="1"/>
  <c r="F206" i="35" s="1"/>
  <c r="N444" i="47"/>
  <c r="H155" i="38"/>
  <c r="H182" i="38" s="1"/>
  <c r="H199" i="38" s="1"/>
  <c r="F162" i="20"/>
  <c r="F189" i="20" s="1"/>
  <c r="F206" i="20" s="1"/>
  <c r="L111" i="47"/>
  <c r="L39" i="47"/>
  <c r="F157" i="1"/>
  <c r="F184" i="1" s="1"/>
  <c r="F202" i="1" s="1"/>
  <c r="V203" i="47"/>
  <c r="P166" i="35"/>
  <c r="P151" i="35"/>
  <c r="P143" i="35"/>
  <c r="V739" i="47"/>
  <c r="P162" i="43"/>
  <c r="N758" i="47"/>
  <c r="H103" i="43"/>
  <c r="O555" i="47"/>
  <c r="I101" i="40"/>
  <c r="N647" i="47"/>
  <c r="H157" i="41"/>
  <c r="H184" i="41" s="1"/>
  <c r="H201" i="41" s="1"/>
  <c r="O421" i="47"/>
  <c r="I101" i="38"/>
  <c r="I92" i="53"/>
  <c r="I63" i="35" s="1"/>
  <c r="N374" i="47"/>
  <c r="H152" i="37"/>
  <c r="H179" i="37" s="1"/>
  <c r="H197" i="37" s="1"/>
  <c r="N507" i="47"/>
  <c r="H151" i="39"/>
  <c r="H178" i="39" s="1"/>
  <c r="H196" i="39" s="1"/>
  <c r="N315" i="47"/>
  <c r="H164" i="36"/>
  <c r="H191" i="36" s="1"/>
  <c r="H208" i="36" s="1"/>
  <c r="N692" i="47"/>
  <c r="H104" i="42"/>
  <c r="L114" i="47"/>
  <c r="F165" i="20"/>
  <c r="F192" i="20" s="1"/>
  <c r="F209" i="20" s="1"/>
  <c r="L178" i="47"/>
  <c r="F161" i="34"/>
  <c r="F188" i="34" s="1"/>
  <c r="F205" i="34" s="1"/>
  <c r="N443" i="47"/>
  <c r="H154" i="38"/>
  <c r="H181" i="38" s="1"/>
  <c r="H198" i="38" s="1"/>
  <c r="O557" i="47"/>
  <c r="I103" i="40"/>
  <c r="N975" i="47"/>
  <c r="H150" i="46"/>
  <c r="H177" i="46" s="1"/>
  <c r="H195" i="46" s="1"/>
  <c r="N441" i="47"/>
  <c r="H152" i="38"/>
  <c r="H179" i="38" s="1"/>
  <c r="H197" i="38" s="1"/>
  <c r="L35" i="47"/>
  <c r="F153" i="1"/>
  <c r="F180" i="1" s="1"/>
  <c r="F198" i="1" s="1"/>
  <c r="O552" i="47"/>
  <c r="I98" i="40"/>
  <c r="N516" i="47"/>
  <c r="H160" i="39"/>
  <c r="H187" i="39" s="1"/>
  <c r="H204" i="39" s="1"/>
  <c r="N506" i="47"/>
  <c r="H150" i="39"/>
  <c r="H177" i="39" s="1"/>
  <c r="H195" i="39" s="1"/>
  <c r="O823" i="47"/>
  <c r="S965" i="47"/>
  <c r="M147" i="46"/>
  <c r="N80" i="46"/>
  <c r="F155" i="20"/>
  <c r="F182" i="20" s="1"/>
  <c r="F200" i="20" s="1"/>
  <c r="L104" i="47"/>
  <c r="O356" i="47"/>
  <c r="I103" i="37"/>
  <c r="N442" i="47"/>
  <c r="H153" i="38"/>
  <c r="H180" i="38" s="1"/>
  <c r="G205" i="46"/>
  <c r="E17" i="49" s="1"/>
  <c r="G102" i="34"/>
  <c r="M150" i="47"/>
  <c r="N381" i="47"/>
  <c r="H159" i="37"/>
  <c r="H186" i="37" s="1"/>
  <c r="H203" i="37" s="1"/>
  <c r="K120" i="53"/>
  <c r="K66" i="36" s="1"/>
  <c r="L172" i="47"/>
  <c r="F155" i="34"/>
  <c r="F182" i="34" s="1"/>
  <c r="F200" i="34" s="1"/>
  <c r="O887" i="47"/>
  <c r="I98" i="45"/>
  <c r="N307" i="47"/>
  <c r="H156" i="36"/>
  <c r="H183" i="36" s="1"/>
  <c r="H201" i="36" s="1"/>
  <c r="K118" i="53"/>
  <c r="K64" i="36" s="1"/>
  <c r="O889" i="47"/>
  <c r="I100" i="45"/>
  <c r="O350" i="47"/>
  <c r="I97" i="37"/>
  <c r="O417" i="47"/>
  <c r="I97" i="38"/>
  <c r="I100" i="41"/>
  <c r="O621" i="47"/>
  <c r="N650" i="47"/>
  <c r="H160" i="41"/>
  <c r="H187" i="41" s="1"/>
  <c r="H204" i="41" s="1"/>
  <c r="G205" i="38"/>
  <c r="E9" i="49" s="1"/>
  <c r="N913" i="47"/>
  <c r="H155" i="45"/>
  <c r="H182" i="45" s="1"/>
  <c r="H199" i="45" s="1"/>
  <c r="O753" i="47"/>
  <c r="M780" i="47"/>
  <c r="G156" i="43"/>
  <c r="G183" i="43" s="1"/>
  <c r="G200" i="43" s="1"/>
  <c r="N979" i="47"/>
  <c r="H154" i="46"/>
  <c r="H181" i="46" s="1"/>
  <c r="H198" i="46" s="1"/>
  <c r="O890" i="47"/>
  <c r="I101" i="45"/>
  <c r="L40" i="47"/>
  <c r="F158" i="1"/>
  <c r="F185" i="1" s="1"/>
  <c r="N4" i="51"/>
  <c r="N6" i="51" s="1"/>
  <c r="P79" i="48"/>
  <c r="M772" i="47"/>
  <c r="G148" i="43"/>
  <c r="G175" i="43" s="1"/>
  <c r="G193" i="43" s="1"/>
  <c r="N911" i="47"/>
  <c r="H153" i="45"/>
  <c r="H180" i="45" s="1"/>
  <c r="V270" i="47"/>
  <c r="P166" i="36"/>
  <c r="P151" i="36"/>
  <c r="P143" i="36"/>
  <c r="V471" i="47"/>
  <c r="P162" i="39"/>
  <c r="I99" i="53"/>
  <c r="I70" i="35" s="1"/>
  <c r="N914" i="47"/>
  <c r="H156" i="45"/>
  <c r="H183" i="45" s="1"/>
  <c r="H200" i="45" s="1"/>
  <c r="O956" i="47"/>
  <c r="I100" i="46"/>
  <c r="G101" i="35"/>
  <c r="M216" i="47"/>
  <c r="N303" i="47"/>
  <c r="H152" i="36"/>
  <c r="H179" i="36" s="1"/>
  <c r="H197" i="36" s="1"/>
  <c r="I18" i="53"/>
  <c r="I64" i="1" s="1"/>
  <c r="O422" i="47"/>
  <c r="I102" i="38"/>
  <c r="O163" i="38"/>
  <c r="O190" i="38" s="1"/>
  <c r="L237" i="47"/>
  <c r="F153" i="35"/>
  <c r="F180" i="35" s="1"/>
  <c r="F198" i="35" s="1"/>
  <c r="N980" i="47"/>
  <c r="H155" i="46"/>
  <c r="H182" i="46" s="1"/>
  <c r="H199" i="46" s="1"/>
  <c r="L244" i="47"/>
  <c r="F160" i="35"/>
  <c r="F187" i="35" s="1"/>
  <c r="F204" i="35" s="1"/>
  <c r="O891" i="47"/>
  <c r="I102" i="45"/>
  <c r="O624" i="47"/>
  <c r="I103" i="41"/>
  <c r="I96" i="53"/>
  <c r="I67" i="35" s="1"/>
  <c r="N639" i="47"/>
  <c r="H149" i="41"/>
  <c r="H176" i="41" s="1"/>
  <c r="H194" i="41" s="1"/>
  <c r="L236" i="47"/>
  <c r="F152" i="35"/>
  <c r="F179" i="35" s="1"/>
  <c r="F197" i="35" s="1"/>
  <c r="H52" i="53"/>
  <c r="I39" i="53"/>
  <c r="I60" i="20" s="1"/>
  <c r="H109" i="44"/>
  <c r="N824" i="47"/>
  <c r="H106" i="44"/>
  <c r="E210" i="20"/>
  <c r="C4" i="49" s="1"/>
  <c r="O163" i="37"/>
  <c r="O190" i="37" s="1"/>
  <c r="L242" i="47"/>
  <c r="F158" i="35"/>
  <c r="F185" i="35" s="1"/>
  <c r="F202" i="35" s="1"/>
  <c r="F205" i="43"/>
  <c r="D14" i="49" s="1"/>
  <c r="O618" i="47"/>
  <c r="I97" i="41"/>
  <c r="T495" i="47"/>
  <c r="N139" i="39"/>
  <c r="O79" i="39"/>
  <c r="N682" i="47"/>
  <c r="H94" i="42"/>
  <c r="H105" i="42"/>
  <c r="H106" i="42"/>
  <c r="O550" i="47"/>
  <c r="I96" i="40"/>
  <c r="I95" i="38"/>
  <c r="O415" i="47"/>
  <c r="N579" i="47"/>
  <c r="H156" i="40"/>
  <c r="H183" i="40" s="1"/>
  <c r="H200" i="40" s="1"/>
  <c r="N370" i="47"/>
  <c r="H148" i="37"/>
  <c r="H175" i="37" s="1"/>
  <c r="H193" i="37" s="1"/>
  <c r="N918" i="47"/>
  <c r="H160" i="45"/>
  <c r="H187" i="45" s="1"/>
  <c r="H204" i="45" s="1"/>
  <c r="O286" i="47"/>
  <c r="I104" i="36"/>
  <c r="N88" i="47"/>
  <c r="R12" i="19"/>
  <c r="K123" i="53"/>
  <c r="K69" i="36" s="1"/>
  <c r="M841" i="47"/>
  <c r="G154" i="44"/>
  <c r="G181" i="44" s="1"/>
  <c r="G199" i="44" s="1"/>
  <c r="N440" i="47"/>
  <c r="H151" i="38"/>
  <c r="H178" i="38" s="1"/>
  <c r="H196" i="38" s="1"/>
  <c r="N446" i="47"/>
  <c r="H157" i="38"/>
  <c r="H184" i="38" s="1"/>
  <c r="H201" i="38" s="1"/>
  <c r="M708" i="47"/>
  <c r="G151" i="42"/>
  <c r="G178" i="42" s="1"/>
  <c r="G196" i="42" s="1"/>
  <c r="O556" i="47"/>
  <c r="I102" i="40"/>
  <c r="N577" i="47"/>
  <c r="H154" i="40"/>
  <c r="H181" i="40" s="1"/>
  <c r="H198" i="40" s="1"/>
  <c r="N309" i="47"/>
  <c r="H158" i="36"/>
  <c r="H185" i="36" s="1"/>
  <c r="H202" i="36" s="1"/>
  <c r="I102" i="36"/>
  <c r="O284" i="47"/>
  <c r="L208" i="40"/>
  <c r="L170" i="47"/>
  <c r="F153" i="34"/>
  <c r="F180" i="34" s="1"/>
  <c r="F198" i="34" s="1"/>
  <c r="O549" i="47"/>
  <c r="I95" i="40"/>
  <c r="M776" i="47"/>
  <c r="G152" i="43"/>
  <c r="G179" i="43" s="1"/>
  <c r="G197" i="43" s="1"/>
  <c r="N649" i="47"/>
  <c r="H159" i="41"/>
  <c r="H186" i="41" s="1"/>
  <c r="H203" i="41" s="1"/>
  <c r="N683" i="47"/>
  <c r="H95" i="42"/>
  <c r="N640" i="47"/>
  <c r="H150" i="41"/>
  <c r="H177" i="41" s="1"/>
  <c r="H195" i="41" s="1"/>
  <c r="O953" i="47"/>
  <c r="I97" i="46"/>
  <c r="L208" i="41"/>
  <c r="N439" i="47"/>
  <c r="H150" i="38"/>
  <c r="H177" i="38" s="1"/>
  <c r="H195" i="38" s="1"/>
  <c r="L175" i="47"/>
  <c r="F158" i="34"/>
  <c r="F185" i="34" s="1"/>
  <c r="F202" i="34" s="1"/>
  <c r="I65" i="53"/>
  <c r="I61" i="34" s="1"/>
  <c r="O625" i="47"/>
  <c r="I104" i="41"/>
  <c r="K115" i="53"/>
  <c r="K61" i="36" s="1"/>
  <c r="M840" i="47"/>
  <c r="G153" i="44"/>
  <c r="G180" i="44" s="1"/>
  <c r="G198" i="44" s="1"/>
  <c r="O167" i="34"/>
  <c r="O194" i="34" s="1"/>
  <c r="O212" i="34"/>
  <c r="V940" i="47"/>
  <c r="P162" i="46"/>
  <c r="V873" i="47"/>
  <c r="P162" i="45"/>
  <c r="M223" i="47"/>
  <c r="G108" i="35"/>
  <c r="I91" i="53"/>
  <c r="I62" i="35" s="1"/>
  <c r="N513" i="47"/>
  <c r="H157" i="39"/>
  <c r="H184" i="39" s="1"/>
  <c r="H201" i="39" s="1"/>
  <c r="N754" i="47"/>
  <c r="H99" i="43"/>
  <c r="C31" i="49"/>
  <c r="G103" i="1"/>
  <c r="M16" i="47"/>
  <c r="K121" i="53"/>
  <c r="K67" i="36" s="1"/>
  <c r="M220" i="47"/>
  <c r="G105" i="35"/>
  <c r="O622" i="47"/>
  <c r="I101" i="41"/>
  <c r="G68" i="20"/>
  <c r="G103" i="20" s="1"/>
  <c r="O353" i="47"/>
  <c r="I100" i="37"/>
  <c r="O959" i="47"/>
  <c r="I103" i="46"/>
  <c r="O163" i="42"/>
  <c r="O190" i="42" s="1"/>
  <c r="N643" i="47"/>
  <c r="H153" i="41"/>
  <c r="H180" i="41" s="1"/>
  <c r="I97" i="53"/>
  <c r="I68" i="35" s="1"/>
  <c r="O482" i="47"/>
  <c r="I95" i="39"/>
  <c r="N978" i="47"/>
  <c r="H153" i="46"/>
  <c r="H180" i="46" s="1"/>
  <c r="M147" i="39"/>
  <c r="N80" i="39"/>
  <c r="S496" i="47"/>
  <c r="O490" i="47"/>
  <c r="I103" i="39"/>
  <c r="O420" i="47"/>
  <c r="I100" i="38"/>
  <c r="N504" i="47"/>
  <c r="H148" i="39"/>
  <c r="H175" i="39" s="1"/>
  <c r="H193" i="39" s="1"/>
  <c r="O620" i="47"/>
  <c r="I99" i="41"/>
  <c r="O955" i="47"/>
  <c r="I99" i="46"/>
  <c r="N576" i="47"/>
  <c r="H153" i="40"/>
  <c r="H180" i="40" s="1"/>
  <c r="L208" i="46"/>
  <c r="M779" i="47"/>
  <c r="G155" i="43"/>
  <c r="G182" i="43" s="1"/>
  <c r="G199" i="43" s="1"/>
  <c r="I68" i="44"/>
  <c r="I98" i="44" s="1"/>
  <c r="O816" i="47"/>
  <c r="O825" i="47"/>
  <c r="L245" i="47"/>
  <c r="F161" i="35"/>
  <c r="F188" i="35" s="1"/>
  <c r="F205" i="35" s="1"/>
  <c r="O424" i="47"/>
  <c r="I104" i="38"/>
  <c r="N910" i="47"/>
  <c r="H152" i="45"/>
  <c r="H179" i="45" s="1"/>
  <c r="H197" i="45" s="1"/>
  <c r="O163" i="45"/>
  <c r="O190" i="45" s="1"/>
  <c r="O820" i="47"/>
  <c r="I102" i="41"/>
  <c r="O623" i="47"/>
  <c r="N917" i="47"/>
  <c r="H159" i="45"/>
  <c r="H186" i="45" s="1"/>
  <c r="H203" i="45" s="1"/>
  <c r="M846" i="47"/>
  <c r="G159" i="44"/>
  <c r="G186" i="44" s="1"/>
  <c r="G203" i="44" s="1"/>
  <c r="I107" i="36"/>
  <c r="O289" i="47"/>
  <c r="H77" i="53"/>
  <c r="I64" i="53"/>
  <c r="I60" i="34" s="1"/>
  <c r="I22" i="53"/>
  <c r="I68" i="1" s="1"/>
  <c r="N756" i="47"/>
  <c r="H101" i="43"/>
  <c r="O821" i="47"/>
  <c r="H104" i="43"/>
  <c r="N759" i="47"/>
  <c r="O883" i="47"/>
  <c r="I94" i="45"/>
  <c r="I106" i="45"/>
  <c r="I105" i="45"/>
  <c r="O619" i="47"/>
  <c r="I98" i="41"/>
  <c r="O423" i="47"/>
  <c r="I103" i="38"/>
  <c r="N976" i="47"/>
  <c r="H151" i="46"/>
  <c r="H178" i="46" s="1"/>
  <c r="H196" i="46" s="1"/>
  <c r="L176" i="47"/>
  <c r="F159" i="34"/>
  <c r="F186" i="34" s="1"/>
  <c r="F203" i="34" s="1"/>
  <c r="M711" i="47"/>
  <c r="G154" i="42"/>
  <c r="G181" i="42" s="1"/>
  <c r="G198" i="42" s="1"/>
  <c r="N638" i="47"/>
  <c r="H148" i="41"/>
  <c r="H175" i="41" s="1"/>
  <c r="H193" i="41" s="1"/>
  <c r="O167" i="35"/>
  <c r="O194" i="35" s="1"/>
  <c r="O212" i="35"/>
  <c r="N685" i="47"/>
  <c r="H97" i="42"/>
  <c r="O349" i="47"/>
  <c r="I96" i="37"/>
  <c r="M89" i="47"/>
  <c r="N80" i="41"/>
  <c r="M147" i="41"/>
  <c r="S630" i="47"/>
  <c r="L240" i="47"/>
  <c r="F156" i="35"/>
  <c r="F183" i="35" s="1"/>
  <c r="F201" i="35" s="1"/>
  <c r="N308" i="47"/>
  <c r="H157" i="36"/>
  <c r="H184" i="36" s="1"/>
  <c r="I24" i="53"/>
  <c r="I70" i="1" s="1"/>
  <c r="O491" i="47"/>
  <c r="I104" i="39"/>
  <c r="I99" i="36"/>
  <c r="O281" i="47"/>
  <c r="I96" i="41"/>
  <c r="O617" i="47"/>
  <c r="V337" i="47"/>
  <c r="P162" i="37"/>
  <c r="V806" i="47"/>
  <c r="P166" i="44"/>
  <c r="P151" i="44"/>
  <c r="P143" i="44"/>
  <c r="M147" i="37"/>
  <c r="N80" i="37"/>
  <c r="S362" i="47"/>
  <c r="M215" i="47"/>
  <c r="G100" i="35"/>
  <c r="N508" i="47"/>
  <c r="H152" i="39"/>
  <c r="H179" i="39" s="1"/>
  <c r="H197" i="39" s="1"/>
  <c r="N915" i="47"/>
  <c r="H157" i="45"/>
  <c r="H184" i="45" s="1"/>
  <c r="H201" i="45" s="1"/>
  <c r="H102" i="42"/>
  <c r="N690" i="47"/>
  <c r="G106" i="34"/>
  <c r="L44" i="47"/>
  <c r="F162" i="1"/>
  <c r="F189" i="1" s="1"/>
  <c r="F206" i="1" s="1"/>
  <c r="O888" i="47"/>
  <c r="I99" i="45"/>
  <c r="O287" i="47"/>
  <c r="I105" i="36"/>
  <c r="N974" i="47"/>
  <c r="H149" i="46"/>
  <c r="H176" i="46" s="1"/>
  <c r="H194" i="46" s="1"/>
  <c r="I69" i="53"/>
  <c r="I65" i="34" s="1"/>
  <c r="T428" i="47"/>
  <c r="O79" i="38"/>
  <c r="N139" i="38"/>
  <c r="O351" i="47"/>
  <c r="I98" i="37"/>
  <c r="N689" i="47"/>
  <c r="H101" i="42"/>
  <c r="M716" i="47"/>
  <c r="G159" i="42"/>
  <c r="G186" i="42" s="1"/>
  <c r="G203" i="42" s="1"/>
  <c r="N984" i="47"/>
  <c r="H159" i="46"/>
  <c r="H186" i="46" s="1"/>
  <c r="H203" i="46" s="1"/>
  <c r="N641" i="47"/>
  <c r="H151" i="41"/>
  <c r="H178" i="41" s="1"/>
  <c r="H196" i="41" s="1"/>
  <c r="M221" i="47"/>
  <c r="G106" i="35"/>
  <c r="N139" i="41"/>
  <c r="O79" i="41"/>
  <c r="T629" i="47"/>
  <c r="N378" i="47"/>
  <c r="H156" i="37"/>
  <c r="H183" i="37" s="1"/>
  <c r="H200" i="37" s="1"/>
  <c r="T897" i="47"/>
  <c r="N139" i="45"/>
  <c r="O79" i="45"/>
  <c r="L208" i="39"/>
  <c r="L208" i="43"/>
  <c r="L41" i="47"/>
  <c r="F159" i="1"/>
  <c r="F186" i="1" s="1"/>
  <c r="F203" i="1" s="1"/>
  <c r="I47" i="53"/>
  <c r="L173" i="47"/>
  <c r="F156" i="34"/>
  <c r="F183" i="34" s="1"/>
  <c r="F201" i="34" s="1"/>
  <c r="N448" i="47"/>
  <c r="H159" i="38"/>
  <c r="H186" i="38" s="1"/>
  <c r="H203" i="38" s="1"/>
  <c r="N313" i="47"/>
  <c r="H162" i="36"/>
  <c r="H189" i="36" s="1"/>
  <c r="H206" i="36" s="1"/>
  <c r="L208" i="42"/>
  <c r="N510" i="47"/>
  <c r="H154" i="39"/>
  <c r="H181" i="39" s="1"/>
  <c r="H198" i="39" s="1"/>
  <c r="G109" i="34"/>
  <c r="N906" i="47"/>
  <c r="H148" i="45"/>
  <c r="H175" i="45" s="1"/>
  <c r="H193" i="45" s="1"/>
  <c r="N907" i="47"/>
  <c r="H149" i="45"/>
  <c r="H176" i="45" s="1"/>
  <c r="H194" i="45" s="1"/>
  <c r="O487" i="47"/>
  <c r="I100" i="39"/>
  <c r="G107" i="1"/>
  <c r="M20" i="47"/>
  <c r="L241" i="47"/>
  <c r="F157" i="35"/>
  <c r="F184" i="35" s="1"/>
  <c r="H103" i="42"/>
  <c r="N691" i="47"/>
  <c r="N572" i="47"/>
  <c r="H149" i="40"/>
  <c r="H176" i="40" s="1"/>
  <c r="H194" i="40" s="1"/>
  <c r="O481" i="47"/>
  <c r="I94" i="39"/>
  <c r="I106" i="39"/>
  <c r="I105" i="39"/>
  <c r="O163" i="39"/>
  <c r="O190" i="39" s="1"/>
  <c r="O419" i="47"/>
  <c r="I99" i="38"/>
  <c r="N372" i="47"/>
  <c r="H150" i="37"/>
  <c r="H177" i="37" s="1"/>
  <c r="H195" i="37" s="1"/>
  <c r="O958" i="47"/>
  <c r="I102" i="46"/>
  <c r="N104" i="48"/>
  <c r="L23" i="51"/>
  <c r="S563" i="47"/>
  <c r="N80" i="40"/>
  <c r="M147" i="40"/>
  <c r="H153" i="44"/>
  <c r="H180" i="44" s="1"/>
  <c r="H198" i="44" s="1"/>
  <c r="I49" i="53"/>
  <c r="I70" i="20" s="1"/>
  <c r="O79" i="40"/>
  <c r="T562" i="47"/>
  <c r="N139" i="40"/>
  <c r="O817" i="47"/>
  <c r="N574" i="47"/>
  <c r="H151" i="40"/>
  <c r="H178" i="40" s="1"/>
  <c r="H196" i="40" s="1"/>
  <c r="L181" i="47"/>
  <c r="F164" i="34"/>
  <c r="F191" i="34" s="1"/>
  <c r="F208" i="34" s="1"/>
  <c r="O885" i="47"/>
  <c r="I96" i="45"/>
  <c r="O167" i="44"/>
  <c r="O194" i="44" s="1"/>
  <c r="O212" i="44"/>
  <c r="L238" i="47"/>
  <c r="F154" i="35"/>
  <c r="F181" i="35" s="1"/>
  <c r="F199" i="35" s="1"/>
  <c r="I74" i="53"/>
  <c r="I70" i="34" s="1"/>
  <c r="N909" i="47"/>
  <c r="H151" i="45"/>
  <c r="H178" i="45" s="1"/>
  <c r="H196" i="45" s="1"/>
  <c r="G109" i="1"/>
  <c r="M22" i="47"/>
  <c r="L239" i="47"/>
  <c r="F155" i="35"/>
  <c r="F182" i="35" s="1"/>
  <c r="F200" i="35" s="1"/>
  <c r="E210" i="1"/>
  <c r="C3" i="49" s="1"/>
  <c r="C21" i="49"/>
  <c r="N445" i="47"/>
  <c r="H156" i="38"/>
  <c r="H183" i="38" s="1"/>
  <c r="H200" i="38" s="1"/>
  <c r="O163" i="41"/>
  <c r="O190" i="41" s="1"/>
  <c r="V672" i="47"/>
  <c r="P162" i="42"/>
  <c r="V538" i="47"/>
  <c r="P162" i="40"/>
  <c r="M781" i="47"/>
  <c r="G157" i="43"/>
  <c r="G184" i="43" s="1"/>
  <c r="G201" i="43" s="1"/>
  <c r="L208" i="37"/>
  <c r="M706" i="47"/>
  <c r="G149" i="42"/>
  <c r="G176" i="42" s="1"/>
  <c r="G194" i="42" s="1"/>
  <c r="L26" i="51"/>
  <c r="N105" i="48"/>
  <c r="G103" i="34"/>
  <c r="I302" i="53"/>
  <c r="L37" i="47"/>
  <c r="F155" i="1"/>
  <c r="F182" i="1" s="1"/>
  <c r="F200" i="1" s="1"/>
  <c r="N376" i="47"/>
  <c r="H154" i="37"/>
  <c r="H181" i="37" s="1"/>
  <c r="H198" i="37" s="1"/>
  <c r="N80" i="45"/>
  <c r="S898" i="47"/>
  <c r="M147" i="45"/>
  <c r="L103" i="47"/>
  <c r="F154" i="20"/>
  <c r="F181" i="20" s="1"/>
  <c r="F199" i="20" s="1"/>
  <c r="I23" i="53"/>
  <c r="I69" i="1" s="1"/>
  <c r="M717" i="47"/>
  <c r="G160" i="42"/>
  <c r="G187" i="42" s="1"/>
  <c r="G204" i="42" s="1"/>
  <c r="N985" i="47"/>
  <c r="H160" i="46"/>
  <c r="H187" i="46" s="1"/>
  <c r="H204" i="46" s="1"/>
  <c r="O957" i="47"/>
  <c r="I101" i="46"/>
  <c r="G205" i="41"/>
  <c r="E12" i="49" s="1"/>
  <c r="K119" i="53"/>
  <c r="K65" i="36" s="1"/>
  <c r="I71" i="53"/>
  <c r="I67" i="34" s="1"/>
  <c r="N379" i="47"/>
  <c r="H157" i="37"/>
  <c r="H184" i="37" s="1"/>
  <c r="H201" i="37" s="1"/>
  <c r="N750" i="47"/>
  <c r="H95" i="43"/>
  <c r="O357" i="47"/>
  <c r="I104" i="37"/>
  <c r="N449" i="47"/>
  <c r="H160" i="38"/>
  <c r="H187" i="38" s="1"/>
  <c r="H204" i="38" s="1"/>
  <c r="S697" i="47"/>
  <c r="N80" i="42"/>
  <c r="M147" i="42"/>
  <c r="N646" i="47"/>
  <c r="H156" i="41"/>
  <c r="H183" i="41" s="1"/>
  <c r="H200" i="41" s="1"/>
  <c r="O355" i="47"/>
  <c r="I102" i="37"/>
  <c r="I15" i="53"/>
  <c r="I61" i="1" s="1"/>
  <c r="C29" i="49"/>
  <c r="M714" i="47"/>
  <c r="G157" i="42"/>
  <c r="G184" i="42" s="1"/>
  <c r="G201" i="42" s="1"/>
  <c r="L106" i="47"/>
  <c r="F157" i="20"/>
  <c r="F184" i="20" s="1"/>
  <c r="F202" i="20" s="1"/>
  <c r="O163" i="46"/>
  <c r="O190" i="46" s="1"/>
  <c r="I95" i="53"/>
  <c r="I66" i="35" s="1"/>
  <c r="K124" i="53"/>
  <c r="K70" i="36" s="1"/>
  <c r="H103" i="44"/>
  <c r="M778" i="47"/>
  <c r="G154" i="43"/>
  <c r="G181" i="43" s="1"/>
  <c r="G198" i="43" s="1"/>
  <c r="O347" i="47"/>
  <c r="I94" i="37"/>
  <c r="I106" i="37"/>
  <c r="I105" i="37"/>
  <c r="N751" i="47"/>
  <c r="H96" i="43"/>
  <c r="O884" i="47"/>
  <c r="I95" i="45"/>
  <c r="N908" i="47"/>
  <c r="H150" i="45"/>
  <c r="H177" i="45" s="1"/>
  <c r="H195" i="45" s="1"/>
  <c r="I101" i="39"/>
  <c r="O488" i="47"/>
  <c r="L45" i="47"/>
  <c r="F163" i="1"/>
  <c r="F190" i="1" s="1"/>
  <c r="F207" i="1" s="1"/>
  <c r="S429" i="47"/>
  <c r="M147" i="38"/>
  <c r="N80" i="38"/>
  <c r="M709" i="47"/>
  <c r="G152" i="42"/>
  <c r="G179" i="42" s="1"/>
  <c r="G197" i="42" s="1"/>
  <c r="M170" i="47"/>
  <c r="O489" i="47"/>
  <c r="I102" i="39"/>
  <c r="N684" i="47"/>
  <c r="H96" i="42"/>
  <c r="K117" i="53"/>
  <c r="K63" i="36" s="1"/>
  <c r="N139" i="46"/>
  <c r="T964" i="47"/>
  <c r="O79" i="46"/>
  <c r="M156" i="47"/>
  <c r="G108" i="34"/>
  <c r="N842" i="47"/>
  <c r="N371" i="47"/>
  <c r="H149" i="37"/>
  <c r="H176" i="37" s="1"/>
  <c r="H194" i="37" s="1"/>
  <c r="O551" i="47"/>
  <c r="I97" i="40"/>
  <c r="N581" i="47"/>
  <c r="H158" i="40"/>
  <c r="H185" i="40" s="1"/>
  <c r="H202" i="40" s="1"/>
  <c r="I40" i="53"/>
  <c r="I61" i="20" s="1"/>
  <c r="V69" i="47"/>
  <c r="P167" i="20"/>
  <c r="P152" i="20"/>
  <c r="P144" i="20"/>
  <c r="P11" i="48"/>
  <c r="O16" i="51"/>
  <c r="O18" i="51" s="1"/>
  <c r="M847" i="47"/>
  <c r="G160" i="44"/>
  <c r="G187" i="44" s="1"/>
  <c r="G204" i="44" s="1"/>
  <c r="O416" i="47"/>
  <c r="I96" i="38"/>
  <c r="G205" i="40"/>
  <c r="E11" i="49" s="1"/>
  <c r="N757" i="47"/>
  <c r="H102" i="43"/>
  <c r="N505" i="47"/>
  <c r="H149" i="39"/>
  <c r="H176" i="39" s="1"/>
  <c r="H194" i="39" s="1"/>
  <c r="I98" i="39"/>
  <c r="O485" i="47"/>
  <c r="O354" i="47"/>
  <c r="I101" i="37"/>
  <c r="L179" i="47"/>
  <c r="F162" i="34"/>
  <c r="F189" i="34" s="1"/>
  <c r="F206" i="34" s="1"/>
  <c r="O348" i="47"/>
  <c r="I95" i="37"/>
  <c r="H94" i="43"/>
  <c r="N749" i="47"/>
  <c r="H106" i="43"/>
  <c r="H105" i="43"/>
  <c r="I104" i="40"/>
  <c r="O558" i="47"/>
  <c r="O893" i="47"/>
  <c r="I104" i="45"/>
  <c r="O168" i="20"/>
  <c r="O195" i="20" s="1"/>
  <c r="O213" i="20"/>
  <c r="G100" i="34"/>
  <c r="M843" i="47"/>
  <c r="G156" i="44"/>
  <c r="G183" i="44" s="1"/>
  <c r="G201" i="44" s="1"/>
  <c r="I72" i="53"/>
  <c r="I68" i="34" s="1"/>
  <c r="L177" i="47"/>
  <c r="F160" i="34"/>
  <c r="F187" i="34" s="1"/>
  <c r="F204" i="34" s="1"/>
  <c r="G108" i="1"/>
  <c r="M21" i="47"/>
  <c r="G148" i="42"/>
  <c r="G175" i="42" s="1"/>
  <c r="G193" i="42" s="1"/>
  <c r="M705" i="47"/>
  <c r="I97" i="39"/>
  <c r="O484" i="47"/>
  <c r="I16" i="53"/>
  <c r="I62" i="1" s="1"/>
  <c r="N380" i="47"/>
  <c r="H158" i="37"/>
  <c r="H185" i="37" s="1"/>
  <c r="H202" i="37" s="1"/>
  <c r="N977" i="47"/>
  <c r="H152" i="46"/>
  <c r="H179" i="46" s="1"/>
  <c r="H197" i="46" s="1"/>
  <c r="I93" i="53"/>
  <c r="I64" i="35" s="1"/>
  <c r="O285" i="47"/>
  <c r="I103" i="36"/>
  <c r="Q5" i="48"/>
  <c r="Q5" i="34"/>
  <c r="Q11" i="34" s="1"/>
  <c r="Q5" i="38"/>
  <c r="Q11" i="38" s="1"/>
  <c r="Q5" i="40"/>
  <c r="Q11" i="40" s="1"/>
  <c r="Q5" i="44"/>
  <c r="Q11" i="44" s="1"/>
  <c r="Q5" i="45"/>
  <c r="Q11" i="45" s="1"/>
  <c r="Q5" i="39"/>
  <c r="Q11" i="39" s="1"/>
  <c r="Q5" i="41"/>
  <c r="Q11" i="41" s="1"/>
  <c r="Q5" i="1"/>
  <c r="Q11" i="1" s="1"/>
  <c r="Q5" i="43"/>
  <c r="Q11" i="43" s="1"/>
  <c r="Q5" i="37"/>
  <c r="Q11" i="37" s="1"/>
  <c r="Q5" i="20"/>
  <c r="Q11" i="20" s="1"/>
  <c r="Q5" i="42"/>
  <c r="Q11" i="42" s="1"/>
  <c r="Q5" i="36"/>
  <c r="Q11" i="36" s="1"/>
  <c r="Q5" i="46"/>
  <c r="Q11" i="46" s="1"/>
  <c r="Q5" i="35"/>
  <c r="Q11" i="35" s="1"/>
  <c r="N80" i="43"/>
  <c r="M147" i="43"/>
  <c r="S764" i="47"/>
  <c r="N139" i="42"/>
  <c r="O79" i="42"/>
  <c r="T696" i="47"/>
  <c r="L174" i="47"/>
  <c r="F157" i="34"/>
  <c r="F184" i="34" s="1"/>
  <c r="N573" i="47"/>
  <c r="H150" i="40"/>
  <c r="H177" i="40" s="1"/>
  <c r="H195" i="40" s="1"/>
  <c r="O352" i="47"/>
  <c r="I99" i="37"/>
  <c r="O950" i="47"/>
  <c r="I94" i="46"/>
  <c r="I105" i="46"/>
  <c r="I106" i="46"/>
  <c r="N437" i="47"/>
  <c r="H148" i="38"/>
  <c r="H175" i="38" s="1"/>
  <c r="H193" i="38" s="1"/>
  <c r="I89" i="53"/>
  <c r="I60" i="35" s="1"/>
  <c r="M13" i="47"/>
  <c r="G100" i="1"/>
  <c r="G98" i="34"/>
  <c r="L43" i="47"/>
  <c r="F161" i="1"/>
  <c r="F188" i="1" s="1"/>
  <c r="F205" i="1" s="1"/>
  <c r="O822" i="47"/>
  <c r="M219" i="47"/>
  <c r="G104" i="35"/>
  <c r="O414" i="47"/>
  <c r="I94" i="38"/>
  <c r="I106" i="38"/>
  <c r="I105" i="38"/>
  <c r="N582" i="47"/>
  <c r="H159" i="40"/>
  <c r="H186" i="40" s="1"/>
  <c r="H203" i="40" s="1"/>
  <c r="O290" i="47"/>
  <c r="I108" i="36"/>
  <c r="I70" i="53"/>
  <c r="I66" i="34" s="1"/>
  <c r="O892" i="47"/>
  <c r="I103" i="45"/>
  <c r="H154" i="44" l="1"/>
  <c r="H181" i="44" s="1"/>
  <c r="H199" i="44" s="1"/>
  <c r="G155" i="34"/>
  <c r="G182" i="34" s="1"/>
  <c r="G200" i="34" s="1"/>
  <c r="H159" i="44"/>
  <c r="H186" i="44" s="1"/>
  <c r="H203" i="44" s="1"/>
  <c r="D26" i="49"/>
  <c r="G164" i="34"/>
  <c r="G191" i="34" s="1"/>
  <c r="G208" i="34" s="1"/>
  <c r="I104" i="44"/>
  <c r="O845" i="47" s="1"/>
  <c r="G161" i="34"/>
  <c r="G188" i="34" s="1"/>
  <c r="G205" i="34" s="1"/>
  <c r="H152" i="42"/>
  <c r="H179" i="42" s="1"/>
  <c r="H197" i="42" s="1"/>
  <c r="H152" i="43"/>
  <c r="H179" i="43" s="1"/>
  <c r="H197" i="43" s="1"/>
  <c r="D28" i="49"/>
  <c r="G104" i="20"/>
  <c r="M107" i="47" s="1"/>
  <c r="G109" i="20"/>
  <c r="G101" i="20"/>
  <c r="G155" i="20" s="1"/>
  <c r="G182" i="20" s="1"/>
  <c r="G200" i="20" s="1"/>
  <c r="D23" i="49"/>
  <c r="G108" i="20"/>
  <c r="M111" i="47" s="1"/>
  <c r="I102" i="44"/>
  <c r="I156" i="44" s="1"/>
  <c r="I183" i="44" s="1"/>
  <c r="I201" i="44" s="1"/>
  <c r="I99" i="44"/>
  <c r="I153" i="44" s="1"/>
  <c r="I180" i="44" s="1"/>
  <c r="I198" i="44" s="1"/>
  <c r="G102" i="20"/>
  <c r="G156" i="20" s="1"/>
  <c r="G183" i="20" s="1"/>
  <c r="G201" i="20" s="1"/>
  <c r="D22" i="49"/>
  <c r="I103" i="44"/>
  <c r="I157" i="44" s="1"/>
  <c r="I184" i="44" s="1"/>
  <c r="D31" i="49"/>
  <c r="H161" i="44"/>
  <c r="H188" i="44" s="1"/>
  <c r="H205" i="44" s="1"/>
  <c r="D27" i="49"/>
  <c r="I110" i="44"/>
  <c r="I164" i="44" s="1"/>
  <c r="I191" i="44" s="1"/>
  <c r="I208" i="44" s="1"/>
  <c r="G209" i="44"/>
  <c r="E15" i="49" s="1"/>
  <c r="G205" i="42"/>
  <c r="E13" i="49" s="1"/>
  <c r="H205" i="38"/>
  <c r="F9" i="49" s="1"/>
  <c r="C33" i="49"/>
  <c r="I107" i="44"/>
  <c r="L27" i="51"/>
  <c r="I109" i="44"/>
  <c r="F210" i="20"/>
  <c r="D4" i="49" s="1"/>
  <c r="M106" i="47"/>
  <c r="G157" i="20"/>
  <c r="G184" i="20" s="1"/>
  <c r="G202" i="20" s="1"/>
  <c r="O985" i="47"/>
  <c r="I160" i="46"/>
  <c r="I187" i="46" s="1"/>
  <c r="I204" i="46" s="1"/>
  <c r="L117" i="53"/>
  <c r="L63" i="36" s="1"/>
  <c r="O917" i="47"/>
  <c r="I159" i="45"/>
  <c r="I186" i="45" s="1"/>
  <c r="I203" i="45" s="1"/>
  <c r="N779" i="47"/>
  <c r="H155" i="43"/>
  <c r="H182" i="43" s="1"/>
  <c r="H199" i="43" s="1"/>
  <c r="O581" i="47"/>
  <c r="I158" i="40"/>
  <c r="I185" i="40" s="1"/>
  <c r="I202" i="40" s="1"/>
  <c r="P283" i="47"/>
  <c r="J101" i="36"/>
  <c r="T429" i="47"/>
  <c r="O80" i="38"/>
  <c r="N147" i="38"/>
  <c r="N147" i="45"/>
  <c r="T898" i="47"/>
  <c r="O80" i="45"/>
  <c r="O757" i="47"/>
  <c r="I102" i="43"/>
  <c r="N89" i="47"/>
  <c r="M23" i="51"/>
  <c r="O104" i="48"/>
  <c r="N712" i="47"/>
  <c r="H155" i="42"/>
  <c r="H182" i="42" s="1"/>
  <c r="H199" i="42" s="1"/>
  <c r="N147" i="37"/>
  <c r="T362" i="47"/>
  <c r="O80" i="37"/>
  <c r="O918" i="47"/>
  <c r="I160" i="45"/>
  <c r="I187" i="45" s="1"/>
  <c r="I204" i="45" s="1"/>
  <c r="O646" i="47"/>
  <c r="I156" i="41"/>
  <c r="I183" i="41" s="1"/>
  <c r="I200" i="41" s="1"/>
  <c r="O447" i="47"/>
  <c r="I158" i="38"/>
  <c r="I185" i="38" s="1"/>
  <c r="I202" i="38" s="1"/>
  <c r="O839" i="47"/>
  <c r="I152" i="44"/>
  <c r="I179" i="44" s="1"/>
  <c r="I197" i="44" s="1"/>
  <c r="H205" i="39"/>
  <c r="F10" i="49" s="1"/>
  <c r="P287" i="47"/>
  <c r="J105" i="36"/>
  <c r="M39" i="47"/>
  <c r="G157" i="1"/>
  <c r="G184" i="1" s="1"/>
  <c r="G202" i="1" s="1"/>
  <c r="M246" i="47"/>
  <c r="G162" i="35"/>
  <c r="G189" i="35" s="1"/>
  <c r="G206" i="35" s="1"/>
  <c r="P163" i="45"/>
  <c r="P190" i="45" s="1"/>
  <c r="O307" i="47"/>
  <c r="I156" i="36"/>
  <c r="I183" i="36" s="1"/>
  <c r="I201" i="36" s="1"/>
  <c r="O579" i="47"/>
  <c r="I156" i="40"/>
  <c r="I183" i="40" s="1"/>
  <c r="I200" i="40" s="1"/>
  <c r="O573" i="47"/>
  <c r="I150" i="40"/>
  <c r="I177" i="40" s="1"/>
  <c r="I195" i="40" s="1"/>
  <c r="N847" i="47"/>
  <c r="H160" i="44"/>
  <c r="H187" i="44" s="1"/>
  <c r="H204" i="44" s="1"/>
  <c r="F209" i="35"/>
  <c r="D6" i="49" s="1"/>
  <c r="N16" i="47"/>
  <c r="H103" i="1"/>
  <c r="M239" i="47"/>
  <c r="G155" i="35"/>
  <c r="G182" i="35" s="1"/>
  <c r="G200" i="35" s="1"/>
  <c r="O754" i="47"/>
  <c r="I99" i="43"/>
  <c r="O979" i="47"/>
  <c r="I154" i="46"/>
  <c r="I181" i="46" s="1"/>
  <c r="I198" i="46" s="1"/>
  <c r="H108" i="35"/>
  <c r="N223" i="47"/>
  <c r="I155" i="45"/>
  <c r="I182" i="45" s="1"/>
  <c r="I199" i="45" s="1"/>
  <c r="O913" i="47"/>
  <c r="O644" i="47"/>
  <c r="I154" i="41"/>
  <c r="I181" i="41" s="1"/>
  <c r="I198" i="41" s="1"/>
  <c r="L120" i="53"/>
  <c r="L66" i="36" s="1"/>
  <c r="O580" i="47"/>
  <c r="I157" i="40"/>
  <c r="I184" i="40" s="1"/>
  <c r="I201" i="40" s="1"/>
  <c r="N155" i="47"/>
  <c r="H107" i="34"/>
  <c r="M38" i="47"/>
  <c r="G156" i="1"/>
  <c r="G183" i="1" s="1"/>
  <c r="G201" i="1" s="1"/>
  <c r="M41" i="47"/>
  <c r="G159" i="1"/>
  <c r="G186" i="1" s="1"/>
  <c r="G203" i="1" s="1"/>
  <c r="O682" i="47"/>
  <c r="I94" i="42"/>
  <c r="I106" i="42"/>
  <c r="I105" i="42"/>
  <c r="G105" i="20"/>
  <c r="N845" i="47"/>
  <c r="H158" i="44"/>
  <c r="H185" i="44" s="1"/>
  <c r="H202" i="44" s="1"/>
  <c r="O315" i="47"/>
  <c r="I164" i="36"/>
  <c r="I191" i="36" s="1"/>
  <c r="I208" i="36" s="1"/>
  <c r="M40" i="47"/>
  <c r="G158" i="1"/>
  <c r="G185" i="1" s="1"/>
  <c r="O649" i="47"/>
  <c r="I159" i="41"/>
  <c r="I186" i="41" s="1"/>
  <c r="I203" i="41" s="1"/>
  <c r="N19" i="47"/>
  <c r="H106" i="1"/>
  <c r="M241" i="47"/>
  <c r="G157" i="35"/>
  <c r="G184" i="35" s="1"/>
  <c r="M245" i="47"/>
  <c r="G161" i="35"/>
  <c r="G188" i="35" s="1"/>
  <c r="G205" i="35" s="1"/>
  <c r="L116" i="53"/>
  <c r="L62" i="36" s="1"/>
  <c r="O975" i="47"/>
  <c r="I150" i="46"/>
  <c r="I177" i="46" s="1"/>
  <c r="I195" i="46" s="1"/>
  <c r="P280" i="47"/>
  <c r="J98" i="36"/>
  <c r="J110" i="36"/>
  <c r="J109" i="36"/>
  <c r="P163" i="38"/>
  <c r="P190" i="38" s="1"/>
  <c r="N12" i="47"/>
  <c r="H99" i="1"/>
  <c r="H111" i="1"/>
  <c r="H110" i="1"/>
  <c r="W203" i="47"/>
  <c r="Q166" i="35"/>
  <c r="Q151" i="35"/>
  <c r="Q143" i="35"/>
  <c r="N782" i="47"/>
  <c r="H158" i="43"/>
  <c r="H185" i="43" s="1"/>
  <c r="H202" i="43" s="1"/>
  <c r="N780" i="47"/>
  <c r="H156" i="43"/>
  <c r="H183" i="43" s="1"/>
  <c r="H200" i="43" s="1"/>
  <c r="O973" i="47"/>
  <c r="I148" i="46"/>
  <c r="I175" i="46" s="1"/>
  <c r="I193" i="46" s="1"/>
  <c r="W270" i="47"/>
  <c r="Q166" i="36"/>
  <c r="Q151" i="36"/>
  <c r="Q143" i="36"/>
  <c r="W873" i="47"/>
  <c r="Q162" i="45"/>
  <c r="P168" i="20"/>
  <c r="P195" i="20" s="1"/>
  <c r="P213" i="20"/>
  <c r="O574" i="47"/>
  <c r="I151" i="40"/>
  <c r="I178" i="40" s="1"/>
  <c r="I196" i="40" s="1"/>
  <c r="M208" i="38"/>
  <c r="N774" i="47"/>
  <c r="H150" i="43"/>
  <c r="H177" i="43" s="1"/>
  <c r="H195" i="43" s="1"/>
  <c r="H157" i="44"/>
  <c r="H184" i="44" s="1"/>
  <c r="N844" i="47"/>
  <c r="M208" i="42"/>
  <c r="N773" i="47"/>
  <c r="H149" i="43"/>
  <c r="H176" i="43" s="1"/>
  <c r="H194" i="43" s="1"/>
  <c r="P163" i="42"/>
  <c r="P190" i="42" s="1"/>
  <c r="O684" i="47"/>
  <c r="I96" i="42"/>
  <c r="H205" i="45"/>
  <c r="F16" i="49" s="1"/>
  <c r="M180" i="47"/>
  <c r="G163" i="34"/>
  <c r="G190" i="34" s="1"/>
  <c r="G207" i="34" s="1"/>
  <c r="N713" i="47"/>
  <c r="H156" i="42"/>
  <c r="H183" i="42" s="1"/>
  <c r="H200" i="42" s="1"/>
  <c r="M238" i="47"/>
  <c r="G154" i="35"/>
  <c r="G181" i="35" s="1"/>
  <c r="G199" i="35" s="1"/>
  <c r="M208" i="37"/>
  <c r="P163" i="37"/>
  <c r="P190" i="37" s="1"/>
  <c r="O906" i="47"/>
  <c r="I148" i="45"/>
  <c r="I175" i="45" s="1"/>
  <c r="I193" i="45" s="1"/>
  <c r="H107" i="1"/>
  <c r="N20" i="47"/>
  <c r="I77" i="53"/>
  <c r="O312" i="47"/>
  <c r="I161" i="36"/>
  <c r="I188" i="36" s="1"/>
  <c r="I205" i="36" s="1"/>
  <c r="N777" i="47"/>
  <c r="H153" i="43"/>
  <c r="H180" i="43" s="1"/>
  <c r="L115" i="53"/>
  <c r="L61" i="36" s="1"/>
  <c r="N706" i="47"/>
  <c r="H149" i="42"/>
  <c r="H176" i="42" s="1"/>
  <c r="H194" i="42" s="1"/>
  <c r="P79" i="39"/>
  <c r="U495" i="47"/>
  <c r="O139" i="39"/>
  <c r="O641" i="47"/>
  <c r="I151" i="41"/>
  <c r="I178" i="41" s="1"/>
  <c r="I196" i="41" s="1"/>
  <c r="H105" i="35"/>
  <c r="N220" i="47"/>
  <c r="Q79" i="48"/>
  <c r="O4" i="51"/>
  <c r="O6" i="51" s="1"/>
  <c r="J104" i="36"/>
  <c r="P286" i="47"/>
  <c r="O80" i="46"/>
  <c r="T965" i="47"/>
  <c r="N147" i="46"/>
  <c r="H101" i="35"/>
  <c r="N216" i="47"/>
  <c r="O444" i="47"/>
  <c r="I155" i="38"/>
  <c r="I182" i="38" s="1"/>
  <c r="I199" i="38" s="1"/>
  <c r="D25" i="49"/>
  <c r="E10" i="51" s="1"/>
  <c r="E12" i="51" s="1"/>
  <c r="M42" i="47"/>
  <c r="G160" i="1"/>
  <c r="G187" i="1" s="1"/>
  <c r="G204" i="1" s="1"/>
  <c r="F209" i="34"/>
  <c r="D5" i="49" s="1"/>
  <c r="O311" i="47"/>
  <c r="I160" i="36"/>
  <c r="I187" i="36" s="1"/>
  <c r="I204" i="36" s="1"/>
  <c r="O303" i="47"/>
  <c r="I152" i="36"/>
  <c r="I179" i="36" s="1"/>
  <c r="I197" i="36" s="1"/>
  <c r="M176" i="47"/>
  <c r="G159" i="34"/>
  <c r="G186" i="34" s="1"/>
  <c r="G203" i="34" s="1"/>
  <c r="O758" i="47"/>
  <c r="I103" i="43"/>
  <c r="P168" i="1"/>
  <c r="P195" i="1" s="1"/>
  <c r="P213" i="1"/>
  <c r="O650" i="47"/>
  <c r="I160" i="41"/>
  <c r="I187" i="41" s="1"/>
  <c r="I204" i="41" s="1"/>
  <c r="N710" i="47"/>
  <c r="H153" i="42"/>
  <c r="H180" i="42" s="1"/>
  <c r="P79" i="43"/>
  <c r="O139" i="43"/>
  <c r="U763" i="47"/>
  <c r="J100" i="36"/>
  <c r="P282" i="47"/>
  <c r="O139" i="37"/>
  <c r="P79" i="37"/>
  <c r="U361" i="47"/>
  <c r="O755" i="47"/>
  <c r="I100" i="43"/>
  <c r="O88" i="47"/>
  <c r="O984" i="47"/>
  <c r="I159" i="46"/>
  <c r="I186" i="46" s="1"/>
  <c r="I203" i="46" s="1"/>
  <c r="O313" i="47"/>
  <c r="I162" i="36"/>
  <c r="I189" i="36" s="1"/>
  <c r="I206" i="36" s="1"/>
  <c r="O375" i="47"/>
  <c r="I153" i="37"/>
  <c r="I180" i="37" s="1"/>
  <c r="O139" i="42"/>
  <c r="P79" i="42"/>
  <c r="U696" i="47"/>
  <c r="W672" i="47"/>
  <c r="Q162" i="42"/>
  <c r="W806" i="47"/>
  <c r="Q166" i="44"/>
  <c r="Q151" i="44"/>
  <c r="Q143" i="44"/>
  <c r="N14" i="47"/>
  <c r="H101" i="1"/>
  <c r="N783" i="47"/>
  <c r="H159" i="43"/>
  <c r="H186" i="43" s="1"/>
  <c r="H203" i="43" s="1"/>
  <c r="D30" i="49"/>
  <c r="N147" i="42"/>
  <c r="T697" i="47"/>
  <c r="O80" i="42"/>
  <c r="L119" i="53"/>
  <c r="L65" i="36" s="1"/>
  <c r="M45" i="47"/>
  <c r="G163" i="1"/>
  <c r="G190" i="1" s="1"/>
  <c r="G207" i="1" s="1"/>
  <c r="M208" i="40"/>
  <c r="O515" i="47"/>
  <c r="I159" i="39"/>
  <c r="I186" i="39" s="1"/>
  <c r="I203" i="39" s="1"/>
  <c r="P79" i="45"/>
  <c r="U897" i="47"/>
  <c r="O139" i="45"/>
  <c r="P79" i="41"/>
  <c r="O139" i="41"/>
  <c r="U629" i="47"/>
  <c r="M244" i="47"/>
  <c r="G160" i="35"/>
  <c r="G187" i="35" s="1"/>
  <c r="G204" i="35" s="1"/>
  <c r="O374" i="47"/>
  <c r="I152" i="37"/>
  <c r="I179" i="37" s="1"/>
  <c r="I197" i="37" s="1"/>
  <c r="O310" i="47"/>
  <c r="I159" i="36"/>
  <c r="I186" i="36" s="1"/>
  <c r="I203" i="36" s="1"/>
  <c r="D29" i="49"/>
  <c r="N22" i="47"/>
  <c r="H109" i="1"/>
  <c r="N708" i="47"/>
  <c r="H151" i="42"/>
  <c r="H178" i="42" s="1"/>
  <c r="H196" i="42" s="1"/>
  <c r="H205" i="41"/>
  <c r="F12" i="49" s="1"/>
  <c r="O642" i="47"/>
  <c r="I152" i="41"/>
  <c r="I179" i="41" s="1"/>
  <c r="I197" i="41" s="1"/>
  <c r="O848" i="47"/>
  <c r="I161" i="44"/>
  <c r="I188" i="44" s="1"/>
  <c r="I205" i="44" s="1"/>
  <c r="I108" i="44"/>
  <c r="O824" i="47"/>
  <c r="I106" i="44"/>
  <c r="N221" i="47"/>
  <c r="H106" i="35"/>
  <c r="O645" i="47"/>
  <c r="I155" i="41"/>
  <c r="I182" i="41" s="1"/>
  <c r="I199" i="41" s="1"/>
  <c r="M243" i="47"/>
  <c r="G159" i="35"/>
  <c r="G186" i="35" s="1"/>
  <c r="G203" i="35" s="1"/>
  <c r="O690" i="47"/>
  <c r="I102" i="42"/>
  <c r="P163" i="46"/>
  <c r="P190" i="46" s="1"/>
  <c r="J99" i="36"/>
  <c r="P281" i="47"/>
  <c r="O759" i="47"/>
  <c r="I104" i="43"/>
  <c r="O309" i="47"/>
  <c r="I158" i="36"/>
  <c r="I185" i="36" s="1"/>
  <c r="I202" i="36" s="1"/>
  <c r="N717" i="47"/>
  <c r="H160" i="42"/>
  <c r="H187" i="42" s="1"/>
  <c r="H204" i="42" s="1"/>
  <c r="N850" i="47"/>
  <c r="H163" i="44"/>
  <c r="H190" i="44" s="1"/>
  <c r="H207" i="44" s="1"/>
  <c r="O914" i="47"/>
  <c r="I156" i="45"/>
  <c r="I183" i="45" s="1"/>
  <c r="I200" i="45" s="1"/>
  <c r="M208" i="46"/>
  <c r="O575" i="47"/>
  <c r="I152" i="40"/>
  <c r="I179" i="40" s="1"/>
  <c r="I197" i="40" s="1"/>
  <c r="G99" i="20"/>
  <c r="O577" i="47"/>
  <c r="I154" i="40"/>
  <c r="I181" i="40" s="1"/>
  <c r="I198" i="40" s="1"/>
  <c r="I98" i="42"/>
  <c r="D24" i="49"/>
  <c r="M46" i="47"/>
  <c r="G164" i="1"/>
  <c r="G191" i="1" s="1"/>
  <c r="G208" i="1" s="1"/>
  <c r="N18" i="47"/>
  <c r="H105" i="1"/>
  <c r="H205" i="46"/>
  <c r="F17" i="49" s="1"/>
  <c r="I151" i="45"/>
  <c r="I178" i="45" s="1"/>
  <c r="I196" i="45" s="1"/>
  <c r="O909" i="47"/>
  <c r="P163" i="41"/>
  <c r="P190" i="41" s="1"/>
  <c r="O687" i="47"/>
  <c r="I99" i="42"/>
  <c r="O582" i="47"/>
  <c r="I159" i="40"/>
  <c r="I186" i="40" s="1"/>
  <c r="I203" i="40" s="1"/>
  <c r="H107" i="35"/>
  <c r="N222" i="47"/>
  <c r="O105" i="48"/>
  <c r="M26" i="51"/>
  <c r="M208" i="43"/>
  <c r="W538" i="47"/>
  <c r="Q162" i="40"/>
  <c r="N784" i="47"/>
  <c r="H160" i="43"/>
  <c r="H187" i="43" s="1"/>
  <c r="H204" i="43" s="1"/>
  <c r="I155" i="37"/>
  <c r="I182" i="37" s="1"/>
  <c r="I199" i="37" s="1"/>
  <c r="O377" i="47"/>
  <c r="O381" i="47"/>
  <c r="I159" i="37"/>
  <c r="I186" i="37" s="1"/>
  <c r="I203" i="37" s="1"/>
  <c r="N13" i="47"/>
  <c r="H100" i="1"/>
  <c r="I158" i="37"/>
  <c r="I185" i="37" s="1"/>
  <c r="I202" i="37" s="1"/>
  <c r="O380" i="47"/>
  <c r="P285" i="47"/>
  <c r="J103" i="36"/>
  <c r="O749" i="47"/>
  <c r="I94" i="43"/>
  <c r="I106" i="43"/>
  <c r="I105" i="43"/>
  <c r="P79" i="40"/>
  <c r="U562" i="47"/>
  <c r="O139" i="40"/>
  <c r="N147" i="40"/>
  <c r="O80" i="40"/>
  <c r="T563" i="47"/>
  <c r="O516" i="47"/>
  <c r="I160" i="39"/>
  <c r="I187" i="39" s="1"/>
  <c r="I204" i="39" s="1"/>
  <c r="M43" i="47"/>
  <c r="G161" i="1"/>
  <c r="G188" i="1" s="1"/>
  <c r="G205" i="1" s="1"/>
  <c r="N151" i="47"/>
  <c r="H103" i="34"/>
  <c r="O640" i="47"/>
  <c r="I150" i="41"/>
  <c r="I177" i="41" s="1"/>
  <c r="I195" i="41" s="1"/>
  <c r="O446" i="47"/>
  <c r="I157" i="38"/>
  <c r="I184" i="38" s="1"/>
  <c r="I201" i="38" s="1"/>
  <c r="O691" i="47"/>
  <c r="I103" i="42"/>
  <c r="H98" i="34"/>
  <c r="N146" i="47"/>
  <c r="H110" i="34"/>
  <c r="H109" i="34"/>
  <c r="O978" i="47"/>
  <c r="I153" i="46"/>
  <c r="I180" i="46" s="1"/>
  <c r="O976" i="47"/>
  <c r="I151" i="46"/>
  <c r="I178" i="46" s="1"/>
  <c r="I196" i="46" s="1"/>
  <c r="L123" i="53"/>
  <c r="L69" i="36" s="1"/>
  <c r="O438" i="47"/>
  <c r="I149" i="38"/>
  <c r="I176" i="38" s="1"/>
  <c r="I194" i="38" s="1"/>
  <c r="N716" i="47"/>
  <c r="H159" i="42"/>
  <c r="H186" i="42" s="1"/>
  <c r="H203" i="42" s="1"/>
  <c r="P167" i="36"/>
  <c r="P194" i="36" s="1"/>
  <c r="P212" i="36"/>
  <c r="G205" i="43"/>
  <c r="E14" i="49" s="1"/>
  <c r="O683" i="47"/>
  <c r="I95" i="42"/>
  <c r="O910" i="47"/>
  <c r="I152" i="45"/>
  <c r="I179" i="45" s="1"/>
  <c r="I197" i="45" s="1"/>
  <c r="O379" i="47"/>
  <c r="I157" i="37"/>
  <c r="I184" i="37" s="1"/>
  <c r="I201" i="37" s="1"/>
  <c r="I105" i="44"/>
  <c r="F210" i="1"/>
  <c r="D3" i="49" s="1"/>
  <c r="D21" i="49"/>
  <c r="N715" i="47"/>
  <c r="H158" i="42"/>
  <c r="H185" i="42" s="1"/>
  <c r="H202" i="42" s="1"/>
  <c r="O578" i="47"/>
  <c r="I155" i="40"/>
  <c r="I182" i="40" s="1"/>
  <c r="I199" i="40" s="1"/>
  <c r="P163" i="43"/>
  <c r="P190" i="43" s="1"/>
  <c r="N81" i="47"/>
  <c r="O506" i="47"/>
  <c r="I150" i="39"/>
  <c r="I177" i="39" s="1"/>
  <c r="I195" i="39" s="1"/>
  <c r="O639" i="47"/>
  <c r="I149" i="41"/>
  <c r="I176" i="41" s="1"/>
  <c r="I194" i="41" s="1"/>
  <c r="O974" i="47"/>
  <c r="I149" i="46"/>
  <c r="I176" i="46" s="1"/>
  <c r="I194" i="46" s="1"/>
  <c r="I104" i="42"/>
  <c r="O692" i="47"/>
  <c r="O638" i="47"/>
  <c r="I148" i="41"/>
  <c r="I175" i="41" s="1"/>
  <c r="I193" i="41" s="1"/>
  <c r="M47" i="47"/>
  <c r="G165" i="1"/>
  <c r="G192" i="1" s="1"/>
  <c r="G209" i="1" s="1"/>
  <c r="M175" i="47"/>
  <c r="G158" i="34"/>
  <c r="G185" i="34" s="1"/>
  <c r="G202" i="34" s="1"/>
  <c r="M248" i="47"/>
  <c r="G164" i="35"/>
  <c r="G191" i="35" s="1"/>
  <c r="G208" i="35" s="1"/>
  <c r="M240" i="47"/>
  <c r="G156" i="35"/>
  <c r="G183" i="35" s="1"/>
  <c r="G201" i="35" s="1"/>
  <c r="O983" i="47"/>
  <c r="I158" i="46"/>
  <c r="I185" i="46" s="1"/>
  <c r="I202" i="46" s="1"/>
  <c r="O583" i="47"/>
  <c r="I160" i="40"/>
  <c r="I187" i="40" s="1"/>
  <c r="I204" i="40" s="1"/>
  <c r="O308" i="47"/>
  <c r="I157" i="36"/>
  <c r="I184" i="36" s="1"/>
  <c r="O980" i="47"/>
  <c r="I155" i="46"/>
  <c r="I182" i="46" s="1"/>
  <c r="I199" i="46" s="1"/>
  <c r="M174" i="47"/>
  <c r="G157" i="34"/>
  <c r="G184" i="34" s="1"/>
  <c r="O750" i="47"/>
  <c r="I95" i="43"/>
  <c r="O911" i="47"/>
  <c r="I153" i="45"/>
  <c r="I180" i="45" s="1"/>
  <c r="P167" i="44"/>
  <c r="P194" i="44" s="1"/>
  <c r="P212" i="44"/>
  <c r="O372" i="47"/>
  <c r="I150" i="37"/>
  <c r="I177" i="37" s="1"/>
  <c r="I195" i="37" s="1"/>
  <c r="W471" i="47"/>
  <c r="Q162" i="39"/>
  <c r="O508" i="47"/>
  <c r="I152" i="39"/>
  <c r="I179" i="39" s="1"/>
  <c r="I197" i="39" s="1"/>
  <c r="N80" i="47"/>
  <c r="O915" i="47"/>
  <c r="I157" i="45"/>
  <c r="I184" i="45" s="1"/>
  <c r="I201" i="45" s="1"/>
  <c r="O449" i="47"/>
  <c r="I160" i="38"/>
  <c r="I187" i="38" s="1"/>
  <c r="I204" i="38" s="1"/>
  <c r="T764" i="47"/>
  <c r="N147" i="43"/>
  <c r="O80" i="43"/>
  <c r="W337" i="47"/>
  <c r="Q162" i="37"/>
  <c r="W404" i="47"/>
  <c r="Q162" i="38"/>
  <c r="N217" i="47"/>
  <c r="H102" i="35"/>
  <c r="M44" i="47"/>
  <c r="G162" i="1"/>
  <c r="G189" i="1" s="1"/>
  <c r="G206" i="1" s="1"/>
  <c r="O439" i="47"/>
  <c r="I150" i="38"/>
  <c r="I177" i="38" s="1"/>
  <c r="I195" i="38" s="1"/>
  <c r="M179" i="47"/>
  <c r="G162" i="34"/>
  <c r="G189" i="34" s="1"/>
  <c r="G206" i="34" s="1"/>
  <c r="N707" i="47"/>
  <c r="H150" i="42"/>
  <c r="H177" i="42" s="1"/>
  <c r="H195" i="42" s="1"/>
  <c r="O382" i="47"/>
  <c r="I160" i="37"/>
  <c r="I187" i="37" s="1"/>
  <c r="I204" i="37" s="1"/>
  <c r="O378" i="47"/>
  <c r="I156" i="37"/>
  <c r="I183" i="37" s="1"/>
  <c r="I200" i="37" s="1"/>
  <c r="O504" i="47"/>
  <c r="I148" i="39"/>
  <c r="I175" i="39" s="1"/>
  <c r="I193" i="39" s="1"/>
  <c r="M177" i="47"/>
  <c r="G160" i="34"/>
  <c r="G187" i="34" s="1"/>
  <c r="G204" i="34" s="1"/>
  <c r="M208" i="41"/>
  <c r="O643" i="47"/>
  <c r="I153" i="41"/>
  <c r="I180" i="41" s="1"/>
  <c r="T496" i="47"/>
  <c r="O80" i="39"/>
  <c r="N147" i="39"/>
  <c r="O982" i="47"/>
  <c r="I157" i="46"/>
  <c r="I184" i="46" s="1"/>
  <c r="I201" i="46" s="1"/>
  <c r="H100" i="35"/>
  <c r="N215" i="47"/>
  <c r="O648" i="47"/>
  <c r="I158" i="41"/>
  <c r="I185" i="41" s="1"/>
  <c r="I202" i="41" s="1"/>
  <c r="O756" i="47"/>
  <c r="I101" i="43"/>
  <c r="P289" i="47"/>
  <c r="J107" i="36"/>
  <c r="H205" i="37"/>
  <c r="F8" i="49" s="1"/>
  <c r="N705" i="47"/>
  <c r="H148" i="42"/>
  <c r="H175" i="42" s="1"/>
  <c r="H193" i="42" s="1"/>
  <c r="I52" i="53"/>
  <c r="O647" i="47"/>
  <c r="I157" i="41"/>
  <c r="I184" i="41" s="1"/>
  <c r="I201" i="41" s="1"/>
  <c r="O445" i="47"/>
  <c r="I156" i="38"/>
  <c r="I183" i="38" s="1"/>
  <c r="I200" i="38" s="1"/>
  <c r="M173" i="47"/>
  <c r="G156" i="34"/>
  <c r="G183" i="34" s="1"/>
  <c r="G201" i="34" s="1"/>
  <c r="N781" i="47"/>
  <c r="H157" i="43"/>
  <c r="H184" i="43" s="1"/>
  <c r="H201" i="43" s="1"/>
  <c r="O977" i="47"/>
  <c r="I152" i="46"/>
  <c r="I179" i="46" s="1"/>
  <c r="I197" i="46" s="1"/>
  <c r="N82" i="47"/>
  <c r="N84" i="47"/>
  <c r="M237" i="47"/>
  <c r="G153" i="35"/>
  <c r="G180" i="35" s="1"/>
  <c r="G198" i="35" s="1"/>
  <c r="N775" i="47"/>
  <c r="H151" i="43"/>
  <c r="H178" i="43" s="1"/>
  <c r="H196" i="43" s="1"/>
  <c r="I101" i="44"/>
  <c r="H102" i="1"/>
  <c r="N15" i="47"/>
  <c r="N778" i="47"/>
  <c r="H154" i="43"/>
  <c r="H181" i="43" s="1"/>
  <c r="H198" i="43" s="1"/>
  <c r="M35" i="47"/>
  <c r="G153" i="1"/>
  <c r="G180" i="1" s="1"/>
  <c r="G198" i="1" s="1"/>
  <c r="M247" i="47"/>
  <c r="G163" i="35"/>
  <c r="G190" i="35" s="1"/>
  <c r="G207" i="35" s="1"/>
  <c r="N85" i="47"/>
  <c r="N148" i="47"/>
  <c r="H100" i="34"/>
  <c r="N711" i="47"/>
  <c r="H154" i="42"/>
  <c r="H181" i="42" s="1"/>
  <c r="H198" i="42" s="1"/>
  <c r="H103" i="35"/>
  <c r="N218" i="47"/>
  <c r="I149" i="45"/>
  <c r="I176" i="45" s="1"/>
  <c r="I194" i="45" s="1"/>
  <c r="O907" i="47"/>
  <c r="P163" i="40"/>
  <c r="P190" i="40" s="1"/>
  <c r="O513" i="47"/>
  <c r="I157" i="39"/>
  <c r="I184" i="39" s="1"/>
  <c r="I201" i="39" s="1"/>
  <c r="O448" i="47"/>
  <c r="I159" i="38"/>
  <c r="I186" i="38" s="1"/>
  <c r="I203" i="38" s="1"/>
  <c r="O437" i="47"/>
  <c r="I148" i="38"/>
  <c r="I175" i="38" s="1"/>
  <c r="I193" i="38" s="1"/>
  <c r="M36" i="47"/>
  <c r="G154" i="1"/>
  <c r="G181" i="1" s="1"/>
  <c r="G199" i="1" s="1"/>
  <c r="H98" i="35"/>
  <c r="N213" i="47"/>
  <c r="H109" i="35"/>
  <c r="H110" i="35"/>
  <c r="W739" i="47"/>
  <c r="Q162" i="43"/>
  <c r="W136" i="47"/>
  <c r="Q166" i="34"/>
  <c r="Q151" i="34"/>
  <c r="Q143" i="34"/>
  <c r="O507" i="47"/>
  <c r="I151" i="39"/>
  <c r="I178" i="39" s="1"/>
  <c r="I196" i="39" s="1"/>
  <c r="N154" i="47"/>
  <c r="H106" i="34"/>
  <c r="N772" i="47"/>
  <c r="H148" i="43"/>
  <c r="H175" i="43" s="1"/>
  <c r="H193" i="43" s="1"/>
  <c r="O139" i="46"/>
  <c r="P79" i="46"/>
  <c r="U964" i="47"/>
  <c r="O511" i="47"/>
  <c r="I155" i="39"/>
  <c r="I182" i="39" s="1"/>
  <c r="I199" i="39" s="1"/>
  <c r="O370" i="47"/>
  <c r="I148" i="37"/>
  <c r="I175" i="37" s="1"/>
  <c r="I193" i="37" s="1"/>
  <c r="L124" i="53"/>
  <c r="L70" i="36" s="1"/>
  <c r="H105" i="34"/>
  <c r="N153" i="47"/>
  <c r="N156" i="47"/>
  <c r="H108" i="34"/>
  <c r="I150" i="45"/>
  <c r="I177" i="45" s="1"/>
  <c r="I195" i="45" s="1"/>
  <c r="O908" i="47"/>
  <c r="O981" i="47"/>
  <c r="I156" i="46"/>
  <c r="I183" i="46" s="1"/>
  <c r="I200" i="46" s="1"/>
  <c r="O442" i="47"/>
  <c r="I153" i="38"/>
  <c r="I180" i="38" s="1"/>
  <c r="N714" i="47"/>
  <c r="H157" i="42"/>
  <c r="H184" i="42" s="1"/>
  <c r="H201" i="42" s="1"/>
  <c r="O510" i="47"/>
  <c r="I154" i="39"/>
  <c r="I181" i="39" s="1"/>
  <c r="I198" i="39" s="1"/>
  <c r="O139" i="38"/>
  <c r="U428" i="47"/>
  <c r="P79" i="38"/>
  <c r="O304" i="47"/>
  <c r="I153" i="36"/>
  <c r="I180" i="36" s="1"/>
  <c r="I198" i="36" s="1"/>
  <c r="O514" i="47"/>
  <c r="I158" i="39"/>
  <c r="I185" i="39" s="1"/>
  <c r="I202" i="39" s="1"/>
  <c r="N147" i="41"/>
  <c r="T630" i="47"/>
  <c r="O80" i="41"/>
  <c r="M112" i="47"/>
  <c r="G163" i="20"/>
  <c r="G190" i="20" s="1"/>
  <c r="G207" i="20" s="1"/>
  <c r="O443" i="47"/>
  <c r="I154" i="38"/>
  <c r="I181" i="38" s="1"/>
  <c r="I198" i="38" s="1"/>
  <c r="M208" i="39"/>
  <c r="O505" i="47"/>
  <c r="I149" i="39"/>
  <c r="I176" i="39" s="1"/>
  <c r="I194" i="39" s="1"/>
  <c r="O376" i="47"/>
  <c r="I154" i="37"/>
  <c r="I181" i="37" s="1"/>
  <c r="I198" i="37" s="1"/>
  <c r="I101" i="42"/>
  <c r="O689" i="47"/>
  <c r="L118" i="53"/>
  <c r="L64" i="36" s="1"/>
  <c r="N86" i="47"/>
  <c r="I100" i="44"/>
  <c r="H205" i="40"/>
  <c r="F11" i="49" s="1"/>
  <c r="N849" i="47"/>
  <c r="H162" i="44"/>
  <c r="H189" i="44" s="1"/>
  <c r="H206" i="44" s="1"/>
  <c r="P167" i="34"/>
  <c r="P194" i="34" s="1"/>
  <c r="P212" i="34"/>
  <c r="N149" i="47"/>
  <c r="H101" i="34"/>
  <c r="M37" i="47"/>
  <c r="G155" i="1"/>
  <c r="G182" i="1" s="1"/>
  <c r="G200" i="1" s="1"/>
  <c r="H104" i="1"/>
  <c r="N17" i="47"/>
  <c r="O306" i="47"/>
  <c r="I155" i="36"/>
  <c r="I182" i="36" s="1"/>
  <c r="I200" i="36" s="1"/>
  <c r="O571" i="47"/>
  <c r="I148" i="40"/>
  <c r="I175" i="40" s="1"/>
  <c r="I193" i="40" s="1"/>
  <c r="S12" i="19"/>
  <c r="M242" i="47"/>
  <c r="G158" i="35"/>
  <c r="G185" i="35" s="1"/>
  <c r="G202" i="35" s="1"/>
  <c r="W605" i="47"/>
  <c r="Q162" i="41"/>
  <c r="W940" i="47"/>
  <c r="Q162" i="46"/>
  <c r="W69" i="47"/>
  <c r="Q167" i="20"/>
  <c r="Q152" i="20"/>
  <c r="Q144" i="20"/>
  <c r="M169" i="47"/>
  <c r="G152" i="34"/>
  <c r="G179" i="34" s="1"/>
  <c r="G197" i="34" s="1"/>
  <c r="W2" i="47"/>
  <c r="Q167" i="1"/>
  <c r="Q152" i="1"/>
  <c r="Q144" i="1"/>
  <c r="Q11" i="48"/>
  <c r="P16" i="51"/>
  <c r="P18" i="51" s="1"/>
  <c r="M171" i="47"/>
  <c r="G154" i="34"/>
  <c r="G181" i="34" s="1"/>
  <c r="G199" i="34" s="1"/>
  <c r="O916" i="47"/>
  <c r="I158" i="45"/>
  <c r="I185" i="45" s="1"/>
  <c r="I202" i="45" s="1"/>
  <c r="I149" i="37"/>
  <c r="I176" i="37" s="1"/>
  <c r="I194" i="37" s="1"/>
  <c r="O371" i="47"/>
  <c r="O688" i="47"/>
  <c r="I100" i="42"/>
  <c r="O512" i="47"/>
  <c r="I156" i="39"/>
  <c r="I183" i="39" s="1"/>
  <c r="I200" i="39" s="1"/>
  <c r="P290" i="47"/>
  <c r="J108" i="36"/>
  <c r="N21" i="47"/>
  <c r="H108" i="1"/>
  <c r="M208" i="45"/>
  <c r="O751" i="47"/>
  <c r="I96" i="43"/>
  <c r="O850" i="47"/>
  <c r="I163" i="44"/>
  <c r="I190" i="44" s="1"/>
  <c r="I207" i="44" s="1"/>
  <c r="G110" i="20"/>
  <c r="M87" i="47"/>
  <c r="G107" i="20"/>
  <c r="G100" i="20"/>
  <c r="R5" i="48"/>
  <c r="R5" i="34"/>
  <c r="R11" i="34" s="1"/>
  <c r="R5" i="38"/>
  <c r="R11" i="38" s="1"/>
  <c r="R5" i="40"/>
  <c r="R11" i="40" s="1"/>
  <c r="R5" i="44"/>
  <c r="R11" i="44" s="1"/>
  <c r="R5" i="45"/>
  <c r="R11" i="45" s="1"/>
  <c r="R5" i="39"/>
  <c r="R11" i="39" s="1"/>
  <c r="R5" i="43"/>
  <c r="R11" i="43" s="1"/>
  <c r="R5" i="1"/>
  <c r="R11" i="1" s="1"/>
  <c r="R5" i="41"/>
  <c r="R11" i="41" s="1"/>
  <c r="R5" i="42"/>
  <c r="R11" i="42" s="1"/>
  <c r="R5" i="37"/>
  <c r="R11" i="37" s="1"/>
  <c r="R5" i="20"/>
  <c r="R11" i="20" s="1"/>
  <c r="R5" i="46"/>
  <c r="R11" i="46" s="1"/>
  <c r="R5" i="36"/>
  <c r="R11" i="36" s="1"/>
  <c r="R5" i="35"/>
  <c r="R11" i="35" s="1"/>
  <c r="H68" i="20"/>
  <c r="H111" i="20" s="1"/>
  <c r="N79" i="47"/>
  <c r="O440" i="47"/>
  <c r="I151" i="38"/>
  <c r="I178" i="38" s="1"/>
  <c r="I196" i="38" s="1"/>
  <c r="O373" i="47"/>
  <c r="I151" i="37"/>
  <c r="I178" i="37" s="1"/>
  <c r="I196" i="37" s="1"/>
  <c r="J102" i="36"/>
  <c r="P284" i="47"/>
  <c r="O305" i="47"/>
  <c r="I154" i="36"/>
  <c r="I181" i="36" s="1"/>
  <c r="I199" i="36" s="1"/>
  <c r="O441" i="47"/>
  <c r="I152" i="38"/>
  <c r="I179" i="38" s="1"/>
  <c r="I197" i="38" s="1"/>
  <c r="M236" i="47"/>
  <c r="G152" i="35"/>
  <c r="G179" i="35" s="1"/>
  <c r="G197" i="35" s="1"/>
  <c r="L122" i="53"/>
  <c r="L68" i="36" s="1"/>
  <c r="O752" i="47"/>
  <c r="I97" i="43"/>
  <c r="H104" i="34"/>
  <c r="N152" i="47"/>
  <c r="N219" i="47"/>
  <c r="H104" i="35"/>
  <c r="L121" i="53"/>
  <c r="L67" i="36" s="1"/>
  <c r="N147" i="47"/>
  <c r="H99" i="34"/>
  <c r="O685" i="47"/>
  <c r="I97" i="42"/>
  <c r="O572" i="47"/>
  <c r="I149" i="40"/>
  <c r="I176" i="40" s="1"/>
  <c r="I194" i="40" s="1"/>
  <c r="H209" i="36"/>
  <c r="F7" i="49" s="1"/>
  <c r="P163" i="39"/>
  <c r="P190" i="39" s="1"/>
  <c r="I98" i="43"/>
  <c r="I154" i="45"/>
  <c r="I181" i="45" s="1"/>
  <c r="I198" i="45" s="1"/>
  <c r="O912" i="47"/>
  <c r="P167" i="35"/>
  <c r="P194" i="35" s="1"/>
  <c r="P212" i="35"/>
  <c r="N150" i="47"/>
  <c r="H102" i="34"/>
  <c r="N851" i="47"/>
  <c r="H164" i="44"/>
  <c r="H191" i="44" s="1"/>
  <c r="H208" i="44" s="1"/>
  <c r="O98" i="48"/>
  <c r="M25" i="51"/>
  <c r="D32" i="49"/>
  <c r="O314" i="47"/>
  <c r="I163" i="36"/>
  <c r="I190" i="36" s="1"/>
  <c r="I207" i="36" s="1"/>
  <c r="G111" i="20"/>
  <c r="O576" i="47"/>
  <c r="I153" i="40"/>
  <c r="I180" i="40" s="1"/>
  <c r="J106" i="36"/>
  <c r="P288" i="47"/>
  <c r="N214" i="47"/>
  <c r="H99" i="35"/>
  <c r="L114" i="53"/>
  <c r="L60" i="36" s="1"/>
  <c r="O509" i="47"/>
  <c r="I153" i="39"/>
  <c r="I180" i="39" s="1"/>
  <c r="I27" i="53"/>
  <c r="G106" i="20"/>
  <c r="I158" i="44" l="1"/>
  <c r="I185" i="44" s="1"/>
  <c r="I202" i="44" s="1"/>
  <c r="O851" i="47"/>
  <c r="M105" i="47"/>
  <c r="O840" i="47"/>
  <c r="M104" i="47"/>
  <c r="G158" i="20"/>
  <c r="G185" i="20" s="1"/>
  <c r="O843" i="47"/>
  <c r="O844" i="47"/>
  <c r="G162" i="20"/>
  <c r="G189" i="20" s="1"/>
  <c r="G206" i="20" s="1"/>
  <c r="E29" i="49" s="1"/>
  <c r="E24" i="49"/>
  <c r="H108" i="20"/>
  <c r="N111" i="47" s="1"/>
  <c r="G209" i="35"/>
  <c r="E6" i="49" s="1"/>
  <c r="H209" i="44"/>
  <c r="F15" i="49" s="1"/>
  <c r="H205" i="43"/>
  <c r="F14" i="49" s="1"/>
  <c r="G209" i="34"/>
  <c r="E5" i="49" s="1"/>
  <c r="E23" i="49"/>
  <c r="O19" i="47"/>
  <c r="I106" i="1"/>
  <c r="O155" i="47"/>
  <c r="I107" i="34"/>
  <c r="I99" i="35"/>
  <c r="O214" i="47"/>
  <c r="Q288" i="47"/>
  <c r="K106" i="36"/>
  <c r="X940" i="47"/>
  <c r="R162" i="46"/>
  <c r="X873" i="47"/>
  <c r="R162" i="45"/>
  <c r="Q168" i="20"/>
  <c r="Q195" i="20" s="1"/>
  <c r="Q213" i="20"/>
  <c r="M118" i="53"/>
  <c r="M64" i="36" s="1"/>
  <c r="N171" i="47"/>
  <c r="H154" i="34"/>
  <c r="H181" i="34" s="1"/>
  <c r="H199" i="34" s="1"/>
  <c r="G210" i="1"/>
  <c r="E3" i="49" s="1"/>
  <c r="O842" i="47"/>
  <c r="I155" i="44"/>
  <c r="I182" i="44" s="1"/>
  <c r="I200" i="44" s="1"/>
  <c r="O79" i="47"/>
  <c r="I68" i="20"/>
  <c r="I110" i="20" s="1"/>
  <c r="O779" i="47"/>
  <c r="I155" i="43"/>
  <c r="I182" i="43" s="1"/>
  <c r="I199" i="43" s="1"/>
  <c r="P80" i="39"/>
  <c r="U496" i="47"/>
  <c r="O147" i="39"/>
  <c r="N240" i="47"/>
  <c r="H156" i="35"/>
  <c r="H183" i="35" s="1"/>
  <c r="H201" i="35" s="1"/>
  <c r="O213" i="47"/>
  <c r="I98" i="35"/>
  <c r="I109" i="35"/>
  <c r="I110" i="35"/>
  <c r="I103" i="35"/>
  <c r="O218" i="47"/>
  <c r="Q289" i="47"/>
  <c r="K107" i="36"/>
  <c r="N174" i="47"/>
  <c r="H157" i="34"/>
  <c r="H184" i="34" s="1"/>
  <c r="N208" i="40"/>
  <c r="P139" i="40"/>
  <c r="V562" i="47"/>
  <c r="Q79" i="40"/>
  <c r="O18" i="47"/>
  <c r="I105" i="1"/>
  <c r="N208" i="46"/>
  <c r="N43" i="47"/>
  <c r="H161" i="1"/>
  <c r="H188" i="1" s="1"/>
  <c r="N46" i="47"/>
  <c r="H164" i="1"/>
  <c r="H191" i="1" s="1"/>
  <c r="H208" i="1" s="1"/>
  <c r="K100" i="36"/>
  <c r="Q282" i="47"/>
  <c r="O716" i="47"/>
  <c r="I159" i="42"/>
  <c r="I186" i="42" s="1"/>
  <c r="I203" i="42" s="1"/>
  <c r="U362" i="47"/>
  <c r="P80" i="37"/>
  <c r="O147" i="37"/>
  <c r="M27" i="51"/>
  <c r="X739" i="47"/>
  <c r="R162" i="43"/>
  <c r="P311" i="47"/>
  <c r="J160" i="36"/>
  <c r="J187" i="36" s="1"/>
  <c r="O775" i="47"/>
  <c r="I151" i="43"/>
  <c r="I178" i="43" s="1"/>
  <c r="I196" i="43" s="1"/>
  <c r="H103" i="20"/>
  <c r="N87" i="47"/>
  <c r="H107" i="20"/>
  <c r="X69" i="47"/>
  <c r="R167" i="20"/>
  <c r="R152" i="20"/>
  <c r="R144" i="20"/>
  <c r="X806" i="47"/>
  <c r="R166" i="44"/>
  <c r="R151" i="44"/>
  <c r="R143" i="44"/>
  <c r="Q168" i="1"/>
  <c r="Q195" i="1" s="1"/>
  <c r="Q213" i="1"/>
  <c r="O152" i="47"/>
  <c r="I104" i="34"/>
  <c r="I205" i="40"/>
  <c r="G11" i="49" s="1"/>
  <c r="N40" i="47"/>
  <c r="H158" i="1"/>
  <c r="H185" i="1" s="1"/>
  <c r="Q284" i="47"/>
  <c r="K102" i="36"/>
  <c r="O21" i="47"/>
  <c r="I108" i="1"/>
  <c r="N177" i="47"/>
  <c r="H160" i="34"/>
  <c r="H187" i="34" s="1"/>
  <c r="H204" i="34" s="1"/>
  <c r="Q163" i="43"/>
  <c r="Q190" i="43" s="1"/>
  <c r="N236" i="47"/>
  <c r="H152" i="35"/>
  <c r="H179" i="35" s="1"/>
  <c r="H197" i="35" s="1"/>
  <c r="O153" i="47"/>
  <c r="I105" i="34"/>
  <c r="O773" i="47"/>
  <c r="I149" i="43"/>
  <c r="I176" i="43" s="1"/>
  <c r="I194" i="43" s="1"/>
  <c r="O846" i="47"/>
  <c r="I159" i="44"/>
  <c r="I186" i="44" s="1"/>
  <c r="I203" i="44" s="1"/>
  <c r="I100" i="35"/>
  <c r="O215" i="47"/>
  <c r="N169" i="47"/>
  <c r="H152" i="34"/>
  <c r="H179" i="34" s="1"/>
  <c r="H197" i="34" s="1"/>
  <c r="Q163" i="40"/>
  <c r="Q190" i="40" s="1"/>
  <c r="O847" i="47"/>
  <c r="I160" i="44"/>
  <c r="I187" i="44" s="1"/>
  <c r="I204" i="44" s="1"/>
  <c r="P139" i="43"/>
  <c r="V763" i="47"/>
  <c r="Q79" i="43"/>
  <c r="R79" i="48"/>
  <c r="P4" i="51"/>
  <c r="P6" i="51" s="1"/>
  <c r="Q167" i="35"/>
  <c r="Q194" i="35" s="1"/>
  <c r="Q212" i="35"/>
  <c r="N47" i="47"/>
  <c r="H165" i="1"/>
  <c r="H192" i="1" s="1"/>
  <c r="N42" i="47"/>
  <c r="H160" i="1"/>
  <c r="H187" i="1" s="1"/>
  <c r="H204" i="1" s="1"/>
  <c r="M108" i="47"/>
  <c r="G159" i="20"/>
  <c r="G186" i="20" s="1"/>
  <c r="G203" i="20" s="1"/>
  <c r="E26" i="49" s="1"/>
  <c r="O717" i="47"/>
  <c r="I160" i="42"/>
  <c r="I187" i="42" s="1"/>
  <c r="I204" i="42" s="1"/>
  <c r="N178" i="47"/>
  <c r="H161" i="34"/>
  <c r="H188" i="34" s="1"/>
  <c r="H205" i="34" s="1"/>
  <c r="M109" i="47"/>
  <c r="G160" i="20"/>
  <c r="G187" i="20" s="1"/>
  <c r="G204" i="20" s="1"/>
  <c r="E27" i="49" s="1"/>
  <c r="P98" i="48"/>
  <c r="N25" i="51"/>
  <c r="N173" i="47"/>
  <c r="H156" i="34"/>
  <c r="H183" i="34" s="1"/>
  <c r="H201" i="34" s="1"/>
  <c r="I103" i="1"/>
  <c r="O16" i="47"/>
  <c r="M121" i="53"/>
  <c r="M67" i="36" s="1"/>
  <c r="N242" i="47"/>
  <c r="H158" i="35"/>
  <c r="H185" i="35" s="1"/>
  <c r="H202" i="35" s="1"/>
  <c r="X337" i="47"/>
  <c r="R162" i="37"/>
  <c r="X538" i="47"/>
  <c r="R162" i="40"/>
  <c r="O147" i="47"/>
  <c r="I99" i="34"/>
  <c r="O774" i="47"/>
  <c r="I150" i="43"/>
  <c r="I177" i="43" s="1"/>
  <c r="I195" i="43" s="1"/>
  <c r="O219" i="47"/>
  <c r="I104" i="35"/>
  <c r="H106" i="20"/>
  <c r="M124" i="53"/>
  <c r="M70" i="36" s="1"/>
  <c r="H104" i="20"/>
  <c r="O86" i="47"/>
  <c r="I108" i="34"/>
  <c r="O156" i="47"/>
  <c r="O154" i="47"/>
  <c r="I106" i="34"/>
  <c r="O147" i="43"/>
  <c r="U764" i="47"/>
  <c r="P80" i="43"/>
  <c r="O706" i="47"/>
  <c r="I149" i="42"/>
  <c r="I176" i="42" s="1"/>
  <c r="I194" i="42" s="1"/>
  <c r="O782" i="47"/>
  <c r="I158" i="43"/>
  <c r="I185" i="43" s="1"/>
  <c r="I202" i="43" s="1"/>
  <c r="O151" i="47"/>
  <c r="I103" i="34"/>
  <c r="M119" i="53"/>
  <c r="M65" i="36" s="1"/>
  <c r="O147" i="42"/>
  <c r="U697" i="47"/>
  <c r="P80" i="42"/>
  <c r="Q167" i="44"/>
  <c r="Q194" i="44" s="1"/>
  <c r="Q212" i="44"/>
  <c r="U965" i="47"/>
  <c r="P80" i="46"/>
  <c r="O147" i="46"/>
  <c r="N35" i="47"/>
  <c r="H153" i="1"/>
  <c r="H180" i="1" s="1"/>
  <c r="O705" i="47"/>
  <c r="I148" i="42"/>
  <c r="I175" i="42" s="1"/>
  <c r="I193" i="42" s="1"/>
  <c r="N39" i="47"/>
  <c r="H157" i="1"/>
  <c r="H184" i="1" s="1"/>
  <c r="N208" i="37"/>
  <c r="X203" i="47"/>
  <c r="R166" i="35"/>
  <c r="R151" i="35"/>
  <c r="R143" i="35"/>
  <c r="T12" i="19"/>
  <c r="I108" i="35"/>
  <c r="O223" i="47"/>
  <c r="N170" i="47"/>
  <c r="H153" i="34"/>
  <c r="H180" i="34" s="1"/>
  <c r="H198" i="34" s="1"/>
  <c r="K105" i="36"/>
  <c r="Q287" i="47"/>
  <c r="O150" i="47"/>
  <c r="I102" i="34"/>
  <c r="X672" i="47"/>
  <c r="R162" i="42"/>
  <c r="X404" i="47"/>
  <c r="R162" i="38"/>
  <c r="V428" i="47"/>
  <c r="Q79" i="38"/>
  <c r="P139" i="38"/>
  <c r="N179" i="47"/>
  <c r="H162" i="34"/>
  <c r="H189" i="34" s="1"/>
  <c r="H206" i="34" s="1"/>
  <c r="Q290" i="47"/>
  <c r="K108" i="36"/>
  <c r="N241" i="47"/>
  <c r="H157" i="35"/>
  <c r="H184" i="35" s="1"/>
  <c r="O17" i="47"/>
  <c r="I104" i="1"/>
  <c r="H105" i="20"/>
  <c r="N238" i="47"/>
  <c r="H154" i="35"/>
  <c r="H181" i="35" s="1"/>
  <c r="H199" i="35" s="1"/>
  <c r="N208" i="43"/>
  <c r="O783" i="47"/>
  <c r="I159" i="43"/>
  <c r="I186" i="43" s="1"/>
  <c r="I203" i="43" s="1"/>
  <c r="O710" i="47"/>
  <c r="I153" i="42"/>
  <c r="I180" i="42" s="1"/>
  <c r="M102" i="47"/>
  <c r="G153" i="20"/>
  <c r="G180" i="20" s="1"/>
  <c r="G198" i="20" s="1"/>
  <c r="O849" i="47"/>
  <c r="I162" i="44"/>
  <c r="I189" i="44" s="1"/>
  <c r="I206" i="44" s="1"/>
  <c r="N45" i="47"/>
  <c r="H163" i="1"/>
  <c r="H190" i="1" s="1"/>
  <c r="H207" i="1" s="1"/>
  <c r="P139" i="41"/>
  <c r="V629" i="47"/>
  <c r="Q79" i="41"/>
  <c r="P139" i="45"/>
  <c r="Q79" i="45"/>
  <c r="V897" i="47"/>
  <c r="Q285" i="47"/>
  <c r="K103" i="36"/>
  <c r="O778" i="47"/>
  <c r="I154" i="43"/>
  <c r="I181" i="43" s="1"/>
  <c r="I198" i="43" s="1"/>
  <c r="Q79" i="37"/>
  <c r="P139" i="37"/>
  <c r="V361" i="47"/>
  <c r="N243" i="47"/>
  <c r="H159" i="35"/>
  <c r="H186" i="35" s="1"/>
  <c r="H203" i="35" s="1"/>
  <c r="Q167" i="36"/>
  <c r="Q194" i="36" s="1"/>
  <c r="Q212" i="36"/>
  <c r="O777" i="47"/>
  <c r="I153" i="43"/>
  <c r="I180" i="43" s="1"/>
  <c r="O220" i="47"/>
  <c r="I105" i="35"/>
  <c r="O12" i="47"/>
  <c r="I99" i="1"/>
  <c r="I111" i="1"/>
  <c r="I110" i="1"/>
  <c r="Q163" i="41"/>
  <c r="Q190" i="41" s="1"/>
  <c r="O841" i="47"/>
  <c r="I154" i="44"/>
  <c r="I181" i="44" s="1"/>
  <c r="I199" i="44" s="1"/>
  <c r="M114" i="53"/>
  <c r="M60" i="36" s="1"/>
  <c r="N175" i="47"/>
  <c r="H158" i="34"/>
  <c r="H185" i="34" s="1"/>
  <c r="H202" i="34" s="1"/>
  <c r="P307" i="47"/>
  <c r="J156" i="36"/>
  <c r="J183" i="36" s="1"/>
  <c r="X605" i="47"/>
  <c r="R162" i="41"/>
  <c r="X136" i="47"/>
  <c r="R166" i="34"/>
  <c r="R151" i="34"/>
  <c r="R143" i="34"/>
  <c r="G154" i="20"/>
  <c r="G181" i="20" s="1"/>
  <c r="G199" i="20" s="1"/>
  <c r="E22" i="49" s="1"/>
  <c r="M103" i="47"/>
  <c r="P313" i="47"/>
  <c r="J162" i="36"/>
  <c r="J189" i="36" s="1"/>
  <c r="J206" i="36" s="1"/>
  <c r="O711" i="47"/>
  <c r="I154" i="42"/>
  <c r="I181" i="42" s="1"/>
  <c r="I198" i="42" s="1"/>
  <c r="Q163" i="46"/>
  <c r="Q190" i="46" s="1"/>
  <c r="O83" i="47"/>
  <c r="O712" i="47"/>
  <c r="I155" i="42"/>
  <c r="I182" i="42" s="1"/>
  <c r="I199" i="42" s="1"/>
  <c r="I205" i="38"/>
  <c r="G9" i="49" s="1"/>
  <c r="N38" i="47"/>
  <c r="H156" i="1"/>
  <c r="H183" i="1" s="1"/>
  <c r="P312" i="47"/>
  <c r="J161" i="36"/>
  <c r="J188" i="36" s="1"/>
  <c r="J205" i="36" s="1"/>
  <c r="O85" i="47"/>
  <c r="O84" i="47"/>
  <c r="H101" i="20"/>
  <c r="O784" i="47"/>
  <c r="I160" i="43"/>
  <c r="I187" i="43" s="1"/>
  <c r="I204" i="43" s="1"/>
  <c r="N208" i="42"/>
  <c r="N37" i="47"/>
  <c r="H155" i="1"/>
  <c r="H182" i="1" s="1"/>
  <c r="H200" i="1" s="1"/>
  <c r="Q163" i="42"/>
  <c r="Q190" i="42" s="1"/>
  <c r="V696" i="47"/>
  <c r="P139" i="42"/>
  <c r="Q79" i="42"/>
  <c r="O89" i="47"/>
  <c r="N239" i="47"/>
  <c r="H155" i="35"/>
  <c r="H182" i="35" s="1"/>
  <c r="H200" i="35" s="1"/>
  <c r="P309" i="47"/>
  <c r="J158" i="36"/>
  <c r="J185" i="36" s="1"/>
  <c r="J202" i="36" s="1"/>
  <c r="O14" i="47"/>
  <c r="I101" i="1"/>
  <c r="I205" i="46"/>
  <c r="G17" i="49" s="1"/>
  <c r="O216" i="47"/>
  <c r="I101" i="35"/>
  <c r="M120" i="53"/>
  <c r="M66" i="36" s="1"/>
  <c r="N246" i="47"/>
  <c r="H162" i="35"/>
  <c r="H189" i="35" s="1"/>
  <c r="H206" i="35" s="1"/>
  <c r="O147" i="45"/>
  <c r="P80" i="45"/>
  <c r="U898" i="47"/>
  <c r="M117" i="53"/>
  <c r="M63" i="36" s="1"/>
  <c r="O708" i="47"/>
  <c r="I151" i="42"/>
  <c r="I178" i="42" s="1"/>
  <c r="I196" i="42" s="1"/>
  <c r="Q280" i="47"/>
  <c r="K98" i="36"/>
  <c r="K110" i="36"/>
  <c r="K109" i="36"/>
  <c r="G165" i="20"/>
  <c r="G192" i="20" s="1"/>
  <c r="M114" i="47"/>
  <c r="H110" i="20"/>
  <c r="X2" i="47"/>
  <c r="R167" i="1"/>
  <c r="R152" i="1"/>
  <c r="R144" i="1"/>
  <c r="R11" i="48"/>
  <c r="Q16" i="51"/>
  <c r="Q18" i="51" s="1"/>
  <c r="M110" i="47"/>
  <c r="G161" i="20"/>
  <c r="G188" i="20" s="1"/>
  <c r="G205" i="20" s="1"/>
  <c r="E28" i="49" s="1"/>
  <c r="I102" i="35"/>
  <c r="O217" i="47"/>
  <c r="S5" i="38"/>
  <c r="S11" i="38" s="1"/>
  <c r="S5" i="48"/>
  <c r="S5" i="34"/>
  <c r="S11" i="34" s="1"/>
  <c r="S5" i="44"/>
  <c r="S11" i="44" s="1"/>
  <c r="S5" i="40"/>
  <c r="S11" i="40" s="1"/>
  <c r="S5" i="45"/>
  <c r="S11" i="45" s="1"/>
  <c r="S5" i="39"/>
  <c r="S11" i="39" s="1"/>
  <c r="S5" i="41"/>
  <c r="S11" i="41" s="1"/>
  <c r="S5" i="43"/>
  <c r="S11" i="43" s="1"/>
  <c r="S5" i="1"/>
  <c r="S11" i="1" s="1"/>
  <c r="S5" i="20"/>
  <c r="S11" i="20" s="1"/>
  <c r="S5" i="37"/>
  <c r="S11" i="37" s="1"/>
  <c r="S5" i="42"/>
  <c r="S11" i="42" s="1"/>
  <c r="S5" i="46"/>
  <c r="S11" i="46" s="1"/>
  <c r="S5" i="36"/>
  <c r="S11" i="36" s="1"/>
  <c r="S5" i="35"/>
  <c r="S11" i="35" s="1"/>
  <c r="N172" i="47"/>
  <c r="H155" i="34"/>
  <c r="H182" i="34" s="1"/>
  <c r="H200" i="34" s="1"/>
  <c r="U630" i="47"/>
  <c r="P80" i="41"/>
  <c r="O147" i="41"/>
  <c r="Q79" i="46"/>
  <c r="P139" i="46"/>
  <c r="V964" i="47"/>
  <c r="H205" i="42"/>
  <c r="F13" i="49" s="1"/>
  <c r="I205" i="39"/>
  <c r="G10" i="49" s="1"/>
  <c r="Q163" i="38"/>
  <c r="Q190" i="38" s="1"/>
  <c r="O148" i="47"/>
  <c r="I100" i="34"/>
  <c r="O15" i="47"/>
  <c r="I102" i="1"/>
  <c r="O714" i="47"/>
  <c r="I157" i="42"/>
  <c r="I184" i="42" s="1"/>
  <c r="I201" i="42" s="1"/>
  <c r="O772" i="47"/>
  <c r="I148" i="43"/>
  <c r="I175" i="43" s="1"/>
  <c r="I193" i="43" s="1"/>
  <c r="N36" i="47"/>
  <c r="H154" i="1"/>
  <c r="H181" i="1" s="1"/>
  <c r="H199" i="1" s="1"/>
  <c r="P105" i="48"/>
  <c r="N26" i="51"/>
  <c r="N245" i="47"/>
  <c r="H161" i="35"/>
  <c r="H188" i="35" s="1"/>
  <c r="H205" i="35" s="1"/>
  <c r="N41" i="47"/>
  <c r="H159" i="1"/>
  <c r="H186" i="1" s="1"/>
  <c r="H203" i="1" s="1"/>
  <c r="O81" i="47"/>
  <c r="P304" i="47"/>
  <c r="J153" i="36"/>
  <c r="J180" i="36" s="1"/>
  <c r="J198" i="36" s="1"/>
  <c r="N244" i="47"/>
  <c r="H160" i="35"/>
  <c r="H187" i="35" s="1"/>
  <c r="H204" i="35" s="1"/>
  <c r="E30" i="49"/>
  <c r="O781" i="47"/>
  <c r="I157" i="43"/>
  <c r="I184" i="43" s="1"/>
  <c r="I201" i="43" s="1"/>
  <c r="I209" i="36"/>
  <c r="G7" i="49" s="1"/>
  <c r="I106" i="35"/>
  <c r="O221" i="47"/>
  <c r="I205" i="45"/>
  <c r="G16" i="49" s="1"/>
  <c r="O707" i="47"/>
  <c r="I150" i="42"/>
  <c r="I177" i="42" s="1"/>
  <c r="I195" i="42" s="1"/>
  <c r="P314" i="47"/>
  <c r="J163" i="36"/>
  <c r="J190" i="36" s="1"/>
  <c r="J207" i="36" s="1"/>
  <c r="K104" i="36"/>
  <c r="Q286" i="47"/>
  <c r="N208" i="38"/>
  <c r="Q283" i="47"/>
  <c r="K101" i="36"/>
  <c r="I205" i="37"/>
  <c r="G8" i="49" s="1"/>
  <c r="N248" i="47"/>
  <c r="H164" i="35"/>
  <c r="H191" i="35" s="1"/>
  <c r="H208" i="35" s="1"/>
  <c r="Q163" i="39"/>
  <c r="Q190" i="39" s="1"/>
  <c r="O82" i="47"/>
  <c r="N180" i="47"/>
  <c r="H163" i="34"/>
  <c r="H190" i="34" s="1"/>
  <c r="H207" i="34" s="1"/>
  <c r="P308" i="47"/>
  <c r="J157" i="36"/>
  <c r="J184" i="36" s="1"/>
  <c r="O713" i="47"/>
  <c r="I156" i="42"/>
  <c r="I183" i="42" s="1"/>
  <c r="I200" i="42" s="1"/>
  <c r="I107" i="35"/>
  <c r="O222" i="47"/>
  <c r="P305" i="47"/>
  <c r="J154" i="36"/>
  <c r="J181" i="36" s="1"/>
  <c r="J199" i="36" s="1"/>
  <c r="Q79" i="39"/>
  <c r="P139" i="39"/>
  <c r="V495" i="47"/>
  <c r="M115" i="53"/>
  <c r="M61" i="36" s="1"/>
  <c r="O146" i="47"/>
  <c r="I98" i="34"/>
  <c r="I110" i="34"/>
  <c r="I109" i="34"/>
  <c r="I109" i="1"/>
  <c r="O22" i="47"/>
  <c r="P315" i="47"/>
  <c r="J164" i="36"/>
  <c r="J191" i="36" s="1"/>
  <c r="P310" i="47"/>
  <c r="J159" i="36"/>
  <c r="J186" i="36" s="1"/>
  <c r="J203" i="36" s="1"/>
  <c r="H109" i="20"/>
  <c r="N208" i="45"/>
  <c r="O147" i="38"/>
  <c r="U429" i="47"/>
  <c r="P80" i="38"/>
  <c r="N114" i="47"/>
  <c r="H165" i="20"/>
  <c r="H192" i="20" s="1"/>
  <c r="H209" i="20" s="1"/>
  <c r="N237" i="47"/>
  <c r="H153" i="35"/>
  <c r="H180" i="35" s="1"/>
  <c r="H198" i="35" s="1"/>
  <c r="O776" i="47"/>
  <c r="I152" i="43"/>
  <c r="I179" i="43" s="1"/>
  <c r="I197" i="43" s="1"/>
  <c r="M122" i="53"/>
  <c r="M68" i="36" s="1"/>
  <c r="H99" i="20"/>
  <c r="X270" i="47"/>
  <c r="R166" i="36"/>
  <c r="R151" i="36"/>
  <c r="R143" i="36"/>
  <c r="X471" i="47"/>
  <c r="R162" i="39"/>
  <c r="M113" i="47"/>
  <c r="G164" i="20"/>
  <c r="G191" i="20" s="1"/>
  <c r="G208" i="20" s="1"/>
  <c r="E31" i="49" s="1"/>
  <c r="N44" i="47"/>
  <c r="H162" i="1"/>
  <c r="H189" i="1" s="1"/>
  <c r="H206" i="1" s="1"/>
  <c r="N208" i="41"/>
  <c r="N176" i="47"/>
  <c r="H159" i="34"/>
  <c r="H186" i="34" s="1"/>
  <c r="H203" i="34" s="1"/>
  <c r="Q167" i="34"/>
  <c r="Q194" i="34" s="1"/>
  <c r="Q212" i="34"/>
  <c r="N247" i="47"/>
  <c r="H163" i="35"/>
  <c r="H190" i="35" s="1"/>
  <c r="H207" i="35" s="1"/>
  <c r="O149" i="47"/>
  <c r="I101" i="34"/>
  <c r="H102" i="20"/>
  <c r="N208" i="39"/>
  <c r="Q163" i="37"/>
  <c r="Q190" i="37" s="1"/>
  <c r="H100" i="20"/>
  <c r="I205" i="41"/>
  <c r="G12" i="49" s="1"/>
  <c r="O715" i="47"/>
  <c r="I158" i="42"/>
  <c r="I185" i="42" s="1"/>
  <c r="I202" i="42" s="1"/>
  <c r="D33" i="49"/>
  <c r="M123" i="53"/>
  <c r="M69" i="36" s="1"/>
  <c r="N181" i="47"/>
  <c r="H164" i="34"/>
  <c r="H191" i="34" s="1"/>
  <c r="H208" i="34" s="1"/>
  <c r="P80" i="40"/>
  <c r="U563" i="47"/>
  <c r="O147" i="40"/>
  <c r="O709" i="47"/>
  <c r="I152" i="42"/>
  <c r="I179" i="42" s="1"/>
  <c r="I197" i="42" s="1"/>
  <c r="I100" i="1"/>
  <c r="O13" i="47"/>
  <c r="O80" i="47"/>
  <c r="Q281" i="47"/>
  <c r="K99" i="36"/>
  <c r="Q163" i="45"/>
  <c r="Q190" i="45" s="1"/>
  <c r="P303" i="47"/>
  <c r="J152" i="36"/>
  <c r="J179" i="36" s="1"/>
  <c r="M116" i="53"/>
  <c r="M62" i="36" s="1"/>
  <c r="E25" i="49"/>
  <c r="F10" i="51" s="1"/>
  <c r="F12" i="51" s="1"/>
  <c r="O20" i="47"/>
  <c r="I107" i="1"/>
  <c r="N23" i="51"/>
  <c r="P104" i="48"/>
  <c r="O780" i="47"/>
  <c r="I156" i="43"/>
  <c r="I183" i="43" s="1"/>
  <c r="I200" i="43" s="1"/>
  <c r="P306" i="47"/>
  <c r="J155" i="36"/>
  <c r="J182" i="36" s="1"/>
  <c r="I106" i="20" l="1"/>
  <c r="I104" i="20"/>
  <c r="I100" i="20"/>
  <c r="O103" i="47" s="1"/>
  <c r="I105" i="20"/>
  <c r="O108" i="47" s="1"/>
  <c r="I103" i="20"/>
  <c r="O106" i="47" s="1"/>
  <c r="I108" i="20"/>
  <c r="I101" i="20"/>
  <c r="O104" i="47" s="1"/>
  <c r="I109" i="20"/>
  <c r="I163" i="20" s="1"/>
  <c r="I190" i="20" s="1"/>
  <c r="I207" i="20" s="1"/>
  <c r="I102" i="20"/>
  <c r="I156" i="20" s="1"/>
  <c r="I183" i="20" s="1"/>
  <c r="I201" i="20" s="1"/>
  <c r="G209" i="20"/>
  <c r="E32" i="49" s="1"/>
  <c r="H162" i="20"/>
  <c r="H189" i="20" s="1"/>
  <c r="H206" i="20" s="1"/>
  <c r="F29" i="49" s="1"/>
  <c r="I209" i="44"/>
  <c r="G15" i="49" s="1"/>
  <c r="N27" i="51"/>
  <c r="I111" i="20"/>
  <c r="O114" i="47" s="1"/>
  <c r="R163" i="37"/>
  <c r="R190" i="37" s="1"/>
  <c r="O39" i="47"/>
  <c r="I157" i="1"/>
  <c r="I184" i="1" s="1"/>
  <c r="O41" i="47"/>
  <c r="I159" i="1"/>
  <c r="I186" i="1" s="1"/>
  <c r="I203" i="1" s="1"/>
  <c r="O248" i="47"/>
  <c r="I164" i="35"/>
  <c r="I191" i="35" s="1"/>
  <c r="I208" i="35" s="1"/>
  <c r="O113" i="47"/>
  <c r="I164" i="20"/>
  <c r="I191" i="20" s="1"/>
  <c r="I208" i="20" s="1"/>
  <c r="N116" i="53"/>
  <c r="N62" i="36" s="1"/>
  <c r="O36" i="47"/>
  <c r="I154" i="1"/>
  <c r="I181" i="1" s="1"/>
  <c r="I199" i="1" s="1"/>
  <c r="R167" i="36"/>
  <c r="R194" i="36" s="1"/>
  <c r="R212" i="36"/>
  <c r="L99" i="36"/>
  <c r="R281" i="47"/>
  <c r="Q306" i="47"/>
  <c r="K155" i="36"/>
  <c r="K182" i="36" s="1"/>
  <c r="Q309" i="47"/>
  <c r="K158" i="36"/>
  <c r="K185" i="36" s="1"/>
  <c r="K202" i="36" s="1"/>
  <c r="O244" i="47"/>
  <c r="I160" i="35"/>
  <c r="I187" i="35" s="1"/>
  <c r="I204" i="35" s="1"/>
  <c r="I205" i="43"/>
  <c r="G14" i="49" s="1"/>
  <c r="P147" i="41"/>
  <c r="V630" i="47"/>
  <c r="Q80" i="41"/>
  <c r="Y940" i="47"/>
  <c r="S162" i="46"/>
  <c r="Y873" i="47"/>
  <c r="S162" i="45"/>
  <c r="R168" i="1"/>
  <c r="R195" i="1" s="1"/>
  <c r="R213" i="1"/>
  <c r="Q303" i="47"/>
  <c r="K152" i="36"/>
  <c r="K179" i="36" s="1"/>
  <c r="N114" i="53"/>
  <c r="N60" i="36" s="1"/>
  <c r="R163" i="38"/>
  <c r="R190" i="38" s="1"/>
  <c r="I205" i="42"/>
  <c r="G13" i="49" s="1"/>
  <c r="O177" i="47"/>
  <c r="I160" i="34"/>
  <c r="I187" i="34" s="1"/>
  <c r="I204" i="34" s="1"/>
  <c r="N124" i="53"/>
  <c r="N70" i="36" s="1"/>
  <c r="Q307" i="47"/>
  <c r="K156" i="36"/>
  <c r="K183" i="36" s="1"/>
  <c r="R167" i="44"/>
  <c r="R194" i="44" s="1"/>
  <c r="R212" i="44"/>
  <c r="N110" i="47"/>
  <c r="H161" i="20"/>
  <c r="H188" i="20" s="1"/>
  <c r="H205" i="20" s="1"/>
  <c r="Q139" i="40"/>
  <c r="R79" i="40"/>
  <c r="W562" i="47"/>
  <c r="O247" i="47"/>
  <c r="I163" i="35"/>
  <c r="I190" i="35" s="1"/>
  <c r="I207" i="35" s="1"/>
  <c r="V496" i="47"/>
  <c r="Q80" i="39"/>
  <c r="P147" i="39"/>
  <c r="I99" i="20"/>
  <c r="O87" i="47"/>
  <c r="I107" i="20"/>
  <c r="Q311" i="47"/>
  <c r="K160" i="36"/>
  <c r="K187" i="36" s="1"/>
  <c r="R282" i="47"/>
  <c r="L100" i="36"/>
  <c r="O172" i="47"/>
  <c r="I155" i="34"/>
  <c r="I182" i="34" s="1"/>
  <c r="I200" i="34" s="1"/>
  <c r="N122" i="53"/>
  <c r="N68" i="36" s="1"/>
  <c r="O26" i="51"/>
  <c r="Q105" i="48"/>
  <c r="Y672" i="47"/>
  <c r="S162" i="42"/>
  <c r="Y538" i="47"/>
  <c r="S162" i="40"/>
  <c r="N120" i="53"/>
  <c r="N66" i="36" s="1"/>
  <c r="O107" i="47"/>
  <c r="I158" i="20"/>
  <c r="I185" i="20" s="1"/>
  <c r="I157" i="20"/>
  <c r="I184" i="20" s="1"/>
  <c r="I202" i="20" s="1"/>
  <c r="L98" i="36"/>
  <c r="R280" i="47"/>
  <c r="L109" i="36"/>
  <c r="L110" i="36"/>
  <c r="O46" i="47"/>
  <c r="I164" i="1"/>
  <c r="I191" i="1" s="1"/>
  <c r="I208" i="1" s="1"/>
  <c r="O208" i="46"/>
  <c r="O111" i="47"/>
  <c r="I162" i="20"/>
  <c r="I189" i="20" s="1"/>
  <c r="I206" i="20" s="1"/>
  <c r="O179" i="47"/>
  <c r="I162" i="34"/>
  <c r="I189" i="34" s="1"/>
  <c r="I206" i="34" s="1"/>
  <c r="N107" i="47"/>
  <c r="H158" i="20"/>
  <c r="H185" i="20" s="1"/>
  <c r="L108" i="36"/>
  <c r="R290" i="47"/>
  <c r="R79" i="43"/>
  <c r="Q139" i="43"/>
  <c r="W763" i="47"/>
  <c r="O236" i="47"/>
  <c r="I152" i="35"/>
  <c r="I179" i="35" s="1"/>
  <c r="I197" i="35" s="1"/>
  <c r="N115" i="53"/>
  <c r="N61" i="36" s="1"/>
  <c r="O174" i="47"/>
  <c r="I157" i="34"/>
  <c r="I184" i="34" s="1"/>
  <c r="Q104" i="48"/>
  <c r="O23" i="51"/>
  <c r="L106" i="36"/>
  <c r="R288" i="47"/>
  <c r="W495" i="47"/>
  <c r="Q139" i="39"/>
  <c r="R79" i="39"/>
  <c r="O245" i="47"/>
  <c r="I161" i="35"/>
  <c r="I188" i="35" s="1"/>
  <c r="I205" i="35" s="1"/>
  <c r="O38" i="47"/>
  <c r="I156" i="1"/>
  <c r="I183" i="1" s="1"/>
  <c r="Y337" i="47"/>
  <c r="S162" i="37"/>
  <c r="Y806" i="47"/>
  <c r="S166" i="44"/>
  <c r="S151" i="44"/>
  <c r="S143" i="44"/>
  <c r="L104" i="36"/>
  <c r="R286" i="47"/>
  <c r="O37" i="47"/>
  <c r="I155" i="1"/>
  <c r="I182" i="1" s="1"/>
  <c r="I200" i="1" s="1"/>
  <c r="R167" i="34"/>
  <c r="R194" i="34" s="1"/>
  <c r="R212" i="34"/>
  <c r="O47" i="47"/>
  <c r="I165" i="1"/>
  <c r="I192" i="1" s="1"/>
  <c r="R79" i="37"/>
  <c r="W361" i="47"/>
  <c r="Q139" i="37"/>
  <c r="Q313" i="47"/>
  <c r="K162" i="36"/>
  <c r="K189" i="36" s="1"/>
  <c r="K206" i="36" s="1"/>
  <c r="R163" i="42"/>
  <c r="R190" i="42" s="1"/>
  <c r="Q310" i="47"/>
  <c r="K159" i="36"/>
  <c r="K186" i="36" s="1"/>
  <c r="K203" i="36" s="1"/>
  <c r="R167" i="35"/>
  <c r="R194" i="35" s="1"/>
  <c r="R212" i="35"/>
  <c r="Q80" i="46"/>
  <c r="P147" i="46"/>
  <c r="V965" i="47"/>
  <c r="N109" i="47"/>
  <c r="H160" i="20"/>
  <c r="H187" i="20" s="1"/>
  <c r="H204" i="20" s="1"/>
  <c r="F27" i="49" s="1"/>
  <c r="O242" i="47"/>
  <c r="I158" i="35"/>
  <c r="I185" i="35" s="1"/>
  <c r="I202" i="35" s="1"/>
  <c r="O170" i="47"/>
  <c r="I153" i="34"/>
  <c r="I180" i="34" s="1"/>
  <c r="I198" i="34" s="1"/>
  <c r="N106" i="47"/>
  <c r="H157" i="20"/>
  <c r="H184" i="20" s="1"/>
  <c r="H202" i="20" s="1"/>
  <c r="O208" i="37"/>
  <c r="Q305" i="47"/>
  <c r="K154" i="36"/>
  <c r="K181" i="36" s="1"/>
  <c r="K199" i="36" s="1"/>
  <c r="O241" i="47"/>
  <c r="I157" i="35"/>
  <c r="I184" i="35" s="1"/>
  <c r="O42" i="47"/>
  <c r="I160" i="1"/>
  <c r="I187" i="1" s="1"/>
  <c r="I204" i="1" s="1"/>
  <c r="O208" i="38"/>
  <c r="N103" i="47"/>
  <c r="H154" i="20"/>
  <c r="H181" i="20" s="1"/>
  <c r="H199" i="20" s="1"/>
  <c r="F22" i="49" s="1"/>
  <c r="N105" i="47"/>
  <c r="H156" i="20"/>
  <c r="H183" i="20" s="1"/>
  <c r="H201" i="20" s="1"/>
  <c r="Y69" i="47"/>
  <c r="S167" i="20"/>
  <c r="S152" i="20"/>
  <c r="S144" i="20"/>
  <c r="Y136" i="47"/>
  <c r="S166" i="34"/>
  <c r="S151" i="34"/>
  <c r="S143" i="34"/>
  <c r="O239" i="47"/>
  <c r="I155" i="35"/>
  <c r="I182" i="35" s="1"/>
  <c r="I200" i="35" s="1"/>
  <c r="O35" i="47"/>
  <c r="I153" i="1"/>
  <c r="I180" i="1" s="1"/>
  <c r="H159" i="20"/>
  <c r="H186" i="20" s="1"/>
  <c r="H203" i="20" s="1"/>
  <c r="F26" i="49" s="1"/>
  <c r="N108" i="47"/>
  <c r="Q80" i="42"/>
  <c r="V697" i="47"/>
  <c r="P147" i="42"/>
  <c r="Q80" i="43"/>
  <c r="V764" i="47"/>
  <c r="P147" i="43"/>
  <c r="N121" i="53"/>
  <c r="N67" i="36" s="1"/>
  <c r="O25" i="51"/>
  <c r="Q98" i="48"/>
  <c r="H209" i="35"/>
  <c r="F6" i="49" s="1"/>
  <c r="Q80" i="37"/>
  <c r="P147" i="37"/>
  <c r="V362" i="47"/>
  <c r="N118" i="53"/>
  <c r="N64" i="36" s="1"/>
  <c r="R163" i="45"/>
  <c r="R190" i="45" s="1"/>
  <c r="O237" i="47"/>
  <c r="I153" i="35"/>
  <c r="I180" i="35" s="1"/>
  <c r="I198" i="35" s="1"/>
  <c r="O171" i="47"/>
  <c r="I154" i="34"/>
  <c r="I181" i="34" s="1"/>
  <c r="I199" i="34" s="1"/>
  <c r="Y471" i="47"/>
  <c r="S162" i="39"/>
  <c r="Q315" i="47"/>
  <c r="K164" i="36"/>
  <c r="K191" i="36" s="1"/>
  <c r="U12" i="19"/>
  <c r="O43" i="47"/>
  <c r="I161" i="1"/>
  <c r="I188" i="1" s="1"/>
  <c r="O208" i="40"/>
  <c r="R163" i="39"/>
  <c r="R190" i="39" s="1"/>
  <c r="N102" i="47"/>
  <c r="H153" i="20"/>
  <c r="H180" i="20" s="1"/>
  <c r="H198" i="20" s="1"/>
  <c r="O180" i="47"/>
  <c r="I163" i="34"/>
  <c r="I190" i="34" s="1"/>
  <c r="I207" i="34" s="1"/>
  <c r="Y2" i="47"/>
  <c r="S167" i="1"/>
  <c r="S152" i="1"/>
  <c r="S144" i="1"/>
  <c r="S11" i="48"/>
  <c r="R16" i="51"/>
  <c r="R18" i="51" s="1"/>
  <c r="O240" i="47"/>
  <c r="I156" i="35"/>
  <c r="I183" i="35" s="1"/>
  <c r="I201" i="35" s="1"/>
  <c r="V898" i="47"/>
  <c r="Q80" i="45"/>
  <c r="P147" i="45"/>
  <c r="R163" i="41"/>
  <c r="R190" i="41" s="1"/>
  <c r="Q308" i="47"/>
  <c r="K157" i="36"/>
  <c r="K184" i="36" s="1"/>
  <c r="Q139" i="45"/>
  <c r="R79" i="45"/>
  <c r="W897" i="47"/>
  <c r="O246" i="47"/>
  <c r="I162" i="35"/>
  <c r="I189" i="35" s="1"/>
  <c r="I206" i="35" s="1"/>
  <c r="T5" i="48"/>
  <c r="T5" i="38"/>
  <c r="T11" i="38" s="1"/>
  <c r="T5" i="34"/>
  <c r="T11" i="34" s="1"/>
  <c r="T5" i="44"/>
  <c r="T11" i="44" s="1"/>
  <c r="T5" i="40"/>
  <c r="T11" i="40" s="1"/>
  <c r="T5" i="45"/>
  <c r="T11" i="45" s="1"/>
  <c r="T5" i="39"/>
  <c r="T11" i="39" s="1"/>
  <c r="T5" i="43"/>
  <c r="T11" i="43" s="1"/>
  <c r="T5" i="41"/>
  <c r="T11" i="41" s="1"/>
  <c r="T5" i="1"/>
  <c r="T11" i="1" s="1"/>
  <c r="T5" i="20"/>
  <c r="T11" i="20" s="1"/>
  <c r="T5" i="42"/>
  <c r="T11" i="42" s="1"/>
  <c r="T5" i="37"/>
  <c r="T11" i="37" s="1"/>
  <c r="T5" i="36"/>
  <c r="T11" i="36" s="1"/>
  <c r="T5" i="46"/>
  <c r="T11" i="46" s="1"/>
  <c r="T5" i="35"/>
  <c r="T11" i="35" s="1"/>
  <c r="O109" i="47"/>
  <c r="I160" i="20"/>
  <c r="I187" i="20" s="1"/>
  <c r="I204" i="20" s="1"/>
  <c r="L105" i="36"/>
  <c r="R287" i="47"/>
  <c r="H209" i="34"/>
  <c r="F5" i="49" s="1"/>
  <c r="O175" i="47"/>
  <c r="I158" i="34"/>
  <c r="I185" i="34" s="1"/>
  <c r="I202" i="34" s="1"/>
  <c r="R168" i="20"/>
  <c r="R195" i="20" s="1"/>
  <c r="R213" i="20"/>
  <c r="R163" i="43"/>
  <c r="R190" i="43" s="1"/>
  <c r="Q312" i="47"/>
  <c r="K161" i="36"/>
  <c r="K188" i="36" s="1"/>
  <c r="K205" i="36" s="1"/>
  <c r="R284" i="47"/>
  <c r="L102" i="36"/>
  <c r="Q304" i="47"/>
  <c r="K153" i="36"/>
  <c r="K180" i="36" s="1"/>
  <c r="K198" i="36" s="1"/>
  <c r="R289" i="47"/>
  <c r="L107" i="36"/>
  <c r="N112" i="47"/>
  <c r="H163" i="20"/>
  <c r="H190" i="20" s="1"/>
  <c r="H207" i="20" s="1"/>
  <c r="F30" i="49" s="1"/>
  <c r="L101" i="36"/>
  <c r="R283" i="47"/>
  <c r="Q80" i="38"/>
  <c r="V429" i="47"/>
  <c r="P147" i="38"/>
  <c r="O45" i="47"/>
  <c r="I163" i="1"/>
  <c r="I190" i="1" s="1"/>
  <c r="I207" i="1" s="1"/>
  <c r="O181" i="47"/>
  <c r="I164" i="34"/>
  <c r="I191" i="34" s="1"/>
  <c r="I208" i="34" s="1"/>
  <c r="Y739" i="47"/>
  <c r="S162" i="43"/>
  <c r="Y404" i="47"/>
  <c r="S162" i="38"/>
  <c r="O208" i="45"/>
  <c r="O243" i="47"/>
  <c r="I159" i="35"/>
  <c r="I186" i="35" s="1"/>
  <c r="I203" i="35" s="1"/>
  <c r="G210" i="20"/>
  <c r="E4" i="49" s="1"/>
  <c r="O40" i="47"/>
  <c r="I158" i="1"/>
  <c r="I185" i="1" s="1"/>
  <c r="O173" i="47"/>
  <c r="I156" i="34"/>
  <c r="I183" i="34" s="1"/>
  <c r="I201" i="34" s="1"/>
  <c r="O208" i="42"/>
  <c r="O208" i="43"/>
  <c r="R163" i="40"/>
  <c r="R190" i="40" s="1"/>
  <c r="O238" i="47"/>
  <c r="I154" i="35"/>
  <c r="I181" i="35" s="1"/>
  <c r="I199" i="35" s="1"/>
  <c r="O176" i="47"/>
  <c r="I159" i="34"/>
  <c r="I186" i="34" s="1"/>
  <c r="I203" i="34" s="1"/>
  <c r="R163" i="46"/>
  <c r="R190" i="46" s="1"/>
  <c r="O208" i="41"/>
  <c r="Y270" i="47"/>
  <c r="S166" i="36"/>
  <c r="S151" i="36"/>
  <c r="S143" i="36"/>
  <c r="R79" i="42"/>
  <c r="W696" i="47"/>
  <c r="Q139" i="42"/>
  <c r="R285" i="47"/>
  <c r="L103" i="36"/>
  <c r="V563" i="47"/>
  <c r="Q80" i="40"/>
  <c r="P147" i="40"/>
  <c r="N123" i="53"/>
  <c r="N69" i="36" s="1"/>
  <c r="O169" i="47"/>
  <c r="I152" i="34"/>
  <c r="I179" i="34" s="1"/>
  <c r="I197" i="34" s="1"/>
  <c r="Q139" i="46"/>
  <c r="R79" i="46"/>
  <c r="W964" i="47"/>
  <c r="Y203" i="47"/>
  <c r="S166" i="35"/>
  <c r="S151" i="35"/>
  <c r="S143" i="35"/>
  <c r="Y605" i="47"/>
  <c r="S162" i="41"/>
  <c r="N113" i="47"/>
  <c r="H164" i="20"/>
  <c r="H191" i="20" s="1"/>
  <c r="H208" i="20" s="1"/>
  <c r="F31" i="49" s="1"/>
  <c r="Q314" i="47"/>
  <c r="K163" i="36"/>
  <c r="K190" i="36" s="1"/>
  <c r="K207" i="36" s="1"/>
  <c r="N117" i="53"/>
  <c r="N63" i="36" s="1"/>
  <c r="O112" i="47"/>
  <c r="N104" i="47"/>
  <c r="H155" i="20"/>
  <c r="H182" i="20" s="1"/>
  <c r="H200" i="20" s="1"/>
  <c r="F23" i="49" s="1"/>
  <c r="Q139" i="41"/>
  <c r="R79" i="41"/>
  <c r="W629" i="47"/>
  <c r="Q139" i="38"/>
  <c r="R79" i="38"/>
  <c r="W428" i="47"/>
  <c r="N119" i="53"/>
  <c r="N65" i="36" s="1"/>
  <c r="S79" i="48"/>
  <c r="Q4" i="51"/>
  <c r="Q6" i="51" s="1"/>
  <c r="O44" i="47"/>
  <c r="I162" i="1"/>
  <c r="I189" i="1" s="1"/>
  <c r="I206" i="1" s="1"/>
  <c r="O208" i="39"/>
  <c r="E21" i="49"/>
  <c r="O178" i="47"/>
  <c r="I161" i="34"/>
  <c r="I188" i="34" s="1"/>
  <c r="I205" i="34" s="1"/>
  <c r="O105" i="47" l="1"/>
  <c r="I155" i="20"/>
  <c r="I182" i="20" s="1"/>
  <c r="I200" i="20" s="1"/>
  <c r="G23" i="49" s="1"/>
  <c r="I154" i="20"/>
  <c r="I181" i="20" s="1"/>
  <c r="I199" i="20" s="1"/>
  <c r="I159" i="20"/>
  <c r="I186" i="20" s="1"/>
  <c r="I203" i="20" s="1"/>
  <c r="E33" i="49"/>
  <c r="I165" i="20"/>
  <c r="I192" i="20" s="1"/>
  <c r="I209" i="20" s="1"/>
  <c r="G29" i="49"/>
  <c r="S289" i="47"/>
  <c r="M107" i="36"/>
  <c r="R80" i="40"/>
  <c r="W563" i="47"/>
  <c r="Q147" i="40"/>
  <c r="R306" i="47"/>
  <c r="L155" i="36"/>
  <c r="L182" i="36" s="1"/>
  <c r="R310" i="47"/>
  <c r="L159" i="36"/>
  <c r="L186" i="36" s="1"/>
  <c r="L203" i="36" s="1"/>
  <c r="Z270" i="47"/>
  <c r="T166" i="36"/>
  <c r="T151" i="36"/>
  <c r="T143" i="36"/>
  <c r="Z873" i="47"/>
  <c r="T162" i="45"/>
  <c r="P208" i="43"/>
  <c r="S167" i="34"/>
  <c r="S194" i="34" s="1"/>
  <c r="S212" i="34"/>
  <c r="R309" i="47"/>
  <c r="L158" i="36"/>
  <c r="L185" i="36" s="1"/>
  <c r="L202" i="36" s="1"/>
  <c r="O115" i="53"/>
  <c r="O61" i="36" s="1"/>
  <c r="I209" i="35"/>
  <c r="G6" i="49" s="1"/>
  <c r="G22" i="49"/>
  <c r="G31" i="49"/>
  <c r="R80" i="42"/>
  <c r="Q147" i="42"/>
  <c r="W697" i="47"/>
  <c r="M99" i="36"/>
  <c r="S281" i="47"/>
  <c r="R139" i="43"/>
  <c r="X763" i="47"/>
  <c r="S79" i="43"/>
  <c r="R105" i="48"/>
  <c r="P26" i="51"/>
  <c r="O122" i="53"/>
  <c r="O68" i="36" s="1"/>
  <c r="O119" i="53"/>
  <c r="O65" i="36" s="1"/>
  <c r="Z672" i="47"/>
  <c r="T162" i="42"/>
  <c r="Z806" i="47"/>
  <c r="T166" i="44"/>
  <c r="T151" i="44"/>
  <c r="T143" i="44"/>
  <c r="S163" i="39"/>
  <c r="S190" i="39" s="1"/>
  <c r="O121" i="53"/>
  <c r="O67" i="36" s="1"/>
  <c r="W764" i="47"/>
  <c r="R80" i="43"/>
  <c r="Q147" i="43"/>
  <c r="R313" i="47"/>
  <c r="L162" i="36"/>
  <c r="L189" i="36" s="1"/>
  <c r="L206" i="36" s="1"/>
  <c r="S288" i="47"/>
  <c r="M106" i="36"/>
  <c r="O110" i="47"/>
  <c r="I161" i="20"/>
  <c r="I188" i="20" s="1"/>
  <c r="I205" i="20" s="1"/>
  <c r="O116" i="53"/>
  <c r="O62" i="36" s="1"/>
  <c r="G26" i="49"/>
  <c r="S163" i="41"/>
  <c r="S190" i="41" s="1"/>
  <c r="Z337" i="47"/>
  <c r="T162" i="37"/>
  <c r="M103" i="36"/>
  <c r="S285" i="47"/>
  <c r="O117" i="53"/>
  <c r="O63" i="36" s="1"/>
  <c r="I209" i="34"/>
  <c r="G5" i="49" s="1"/>
  <c r="S79" i="42"/>
  <c r="X696" i="47"/>
  <c r="R139" i="42"/>
  <c r="P208" i="38"/>
  <c r="R312" i="47"/>
  <c r="L161" i="36"/>
  <c r="L188" i="36" s="1"/>
  <c r="L205" i="36" s="1"/>
  <c r="Z69" i="47"/>
  <c r="T167" i="20"/>
  <c r="T152" i="20"/>
  <c r="T144" i="20"/>
  <c r="Z136" i="47"/>
  <c r="T166" i="34"/>
  <c r="T151" i="34"/>
  <c r="T143" i="34"/>
  <c r="S287" i="47"/>
  <c r="M105" i="36"/>
  <c r="G27" i="49"/>
  <c r="S167" i="44"/>
  <c r="S194" i="44" s="1"/>
  <c r="S212" i="44"/>
  <c r="R311" i="47"/>
  <c r="L160" i="36"/>
  <c r="L187" i="36" s="1"/>
  <c r="O27" i="51"/>
  <c r="O120" i="53"/>
  <c r="O66" i="36" s="1"/>
  <c r="S163" i="40"/>
  <c r="S190" i="40" s="1"/>
  <c r="O114" i="53"/>
  <c r="O60" i="36" s="1"/>
  <c r="S163" i="45"/>
  <c r="S190" i="45" s="1"/>
  <c r="M100" i="36"/>
  <c r="S282" i="47"/>
  <c r="Z538" i="47"/>
  <c r="T162" i="40"/>
  <c r="R139" i="41"/>
  <c r="X629" i="47"/>
  <c r="S79" i="41"/>
  <c r="M101" i="36"/>
  <c r="S283" i="47"/>
  <c r="R139" i="46"/>
  <c r="S79" i="46"/>
  <c r="X964" i="47"/>
  <c r="R308" i="47"/>
  <c r="L157" i="36"/>
  <c r="L184" i="36" s="1"/>
  <c r="S167" i="36"/>
  <c r="S194" i="36" s="1"/>
  <c r="S212" i="36"/>
  <c r="Z2" i="47"/>
  <c r="T167" i="1"/>
  <c r="T152" i="1"/>
  <c r="T144" i="1"/>
  <c r="Z404" i="47"/>
  <c r="T162" i="38"/>
  <c r="R139" i="45"/>
  <c r="S79" i="45"/>
  <c r="X897" i="47"/>
  <c r="H210" i="20"/>
  <c r="F4" i="49" s="1"/>
  <c r="P208" i="37"/>
  <c r="P25" i="51"/>
  <c r="R98" i="48"/>
  <c r="S168" i="20"/>
  <c r="S195" i="20" s="1"/>
  <c r="S213" i="20"/>
  <c r="R104" i="48"/>
  <c r="P23" i="51"/>
  <c r="R315" i="47"/>
  <c r="L164" i="36"/>
  <c r="L191" i="36" s="1"/>
  <c r="S286" i="47"/>
  <c r="M104" i="36"/>
  <c r="O102" i="47"/>
  <c r="I153" i="20"/>
  <c r="I180" i="20" s="1"/>
  <c r="I198" i="20" s="1"/>
  <c r="S280" i="47"/>
  <c r="M98" i="36"/>
  <c r="M109" i="36"/>
  <c r="M110" i="36"/>
  <c r="Q147" i="41"/>
  <c r="W630" i="47"/>
  <c r="R80" i="41"/>
  <c r="R304" i="47"/>
  <c r="L153" i="36"/>
  <c r="L180" i="36" s="1"/>
  <c r="L198" i="36" s="1"/>
  <c r="S168" i="1"/>
  <c r="S195" i="1" s="1"/>
  <c r="S213" i="1"/>
  <c r="S79" i="38"/>
  <c r="R139" i="38"/>
  <c r="X428" i="47"/>
  <c r="G30" i="49"/>
  <c r="S167" i="35"/>
  <c r="S194" i="35" s="1"/>
  <c r="S212" i="35"/>
  <c r="S163" i="38"/>
  <c r="S190" i="38" s="1"/>
  <c r="R80" i="38"/>
  <c r="Q147" i="38"/>
  <c r="W429" i="47"/>
  <c r="R307" i="47"/>
  <c r="L156" i="36"/>
  <c r="L183" i="36" s="1"/>
  <c r="Z605" i="47"/>
  <c r="T162" i="41"/>
  <c r="T11" i="48"/>
  <c r="S16" i="51"/>
  <c r="S18" i="51" s="1"/>
  <c r="P208" i="45"/>
  <c r="W362" i="47"/>
  <c r="Q147" i="37"/>
  <c r="R80" i="37"/>
  <c r="X361" i="47"/>
  <c r="S79" i="37"/>
  <c r="R139" i="37"/>
  <c r="S163" i="37"/>
  <c r="S190" i="37" s="1"/>
  <c r="S79" i="39"/>
  <c r="R139" i="39"/>
  <c r="X495" i="47"/>
  <c r="R314" i="47"/>
  <c r="L163" i="36"/>
  <c r="L190" i="36" s="1"/>
  <c r="L207" i="36" s="1"/>
  <c r="S163" i="42"/>
  <c r="S190" i="42" s="1"/>
  <c r="P208" i="39"/>
  <c r="O124" i="53"/>
  <c r="O70" i="36" s="1"/>
  <c r="S163" i="46"/>
  <c r="S190" i="46" s="1"/>
  <c r="T79" i="48"/>
  <c r="R4" i="51"/>
  <c r="R6" i="51" s="1"/>
  <c r="Z203" i="47"/>
  <c r="T166" i="35"/>
  <c r="T151" i="35"/>
  <c r="T143" i="35"/>
  <c r="Z739" i="47"/>
  <c r="T162" i="43"/>
  <c r="Q147" i="45"/>
  <c r="W898" i="47"/>
  <c r="R80" i="45"/>
  <c r="O118" i="53"/>
  <c r="O64" i="36" s="1"/>
  <c r="P208" i="46"/>
  <c r="W496" i="47"/>
  <c r="Q147" i="39"/>
  <c r="R80" i="39"/>
  <c r="X562" i="47"/>
  <c r="S79" i="40"/>
  <c r="R139" i="40"/>
  <c r="S290" i="47"/>
  <c r="M108" i="36"/>
  <c r="P208" i="41"/>
  <c r="V12" i="19"/>
  <c r="O123" i="53"/>
  <c r="O69" i="36" s="1"/>
  <c r="P208" i="40"/>
  <c r="S163" i="43"/>
  <c r="S190" i="43" s="1"/>
  <c r="Z940" i="47"/>
  <c r="T162" i="46"/>
  <c r="Z471" i="47"/>
  <c r="T162" i="39"/>
  <c r="U5" i="38"/>
  <c r="U11" i="38" s="1"/>
  <c r="U5" i="48"/>
  <c r="U5" i="34"/>
  <c r="U11" i="34" s="1"/>
  <c r="U5" i="44"/>
  <c r="U11" i="44" s="1"/>
  <c r="U5" i="40"/>
  <c r="U11" i="40" s="1"/>
  <c r="U5" i="45"/>
  <c r="U11" i="45" s="1"/>
  <c r="U5" i="39"/>
  <c r="U11" i="39" s="1"/>
  <c r="U5" i="43"/>
  <c r="U11" i="43" s="1"/>
  <c r="U5" i="1"/>
  <c r="U11" i="1" s="1"/>
  <c r="U5" i="41"/>
  <c r="U11" i="41" s="1"/>
  <c r="U5" i="20"/>
  <c r="U11" i="20" s="1"/>
  <c r="U5" i="37"/>
  <c r="U11" i="37" s="1"/>
  <c r="U5" i="42"/>
  <c r="U11" i="42" s="1"/>
  <c r="U5" i="46"/>
  <c r="U11" i="46" s="1"/>
  <c r="U5" i="36"/>
  <c r="U11" i="36" s="1"/>
  <c r="U5" i="35"/>
  <c r="U11" i="35" s="1"/>
  <c r="S284" i="47"/>
  <c r="M102" i="36"/>
  <c r="P208" i="42"/>
  <c r="W965" i="47"/>
  <c r="R80" i="46"/>
  <c r="Q147" i="46"/>
  <c r="R303" i="47"/>
  <c r="L152" i="36"/>
  <c r="L179" i="36" s="1"/>
  <c r="R305" i="47"/>
  <c r="L154" i="36"/>
  <c r="L181" i="36" s="1"/>
  <c r="L199" i="36" s="1"/>
  <c r="I210" i="20" l="1"/>
  <c r="G4" i="49" s="1"/>
  <c r="AA605" i="47"/>
  <c r="U162" i="41"/>
  <c r="AA2" i="47"/>
  <c r="U167" i="1"/>
  <c r="U152" i="1"/>
  <c r="U144" i="1"/>
  <c r="AA404" i="47"/>
  <c r="U162" i="38"/>
  <c r="S313" i="47"/>
  <c r="M162" i="36"/>
  <c r="M189" i="36" s="1"/>
  <c r="M206" i="36" s="1"/>
  <c r="S80" i="41"/>
  <c r="X630" i="47"/>
  <c r="R147" i="41"/>
  <c r="P27" i="51"/>
  <c r="P116" i="53"/>
  <c r="P62" i="36" s="1"/>
  <c r="S311" i="47"/>
  <c r="M160" i="36"/>
  <c r="M187" i="36" s="1"/>
  <c r="T287" i="47"/>
  <c r="N105" i="36"/>
  <c r="T167" i="44"/>
  <c r="T194" i="44" s="1"/>
  <c r="T212" i="44"/>
  <c r="R147" i="40"/>
  <c r="X563" i="47"/>
  <c r="S80" i="40"/>
  <c r="R147" i="46"/>
  <c r="X965" i="47"/>
  <c r="S80" i="46"/>
  <c r="U11" i="48"/>
  <c r="T16" i="51"/>
  <c r="T18" i="51" s="1"/>
  <c r="T163" i="46"/>
  <c r="T190" i="46" s="1"/>
  <c r="AA203" i="47"/>
  <c r="U166" i="35"/>
  <c r="U151" i="35"/>
  <c r="U143" i="35"/>
  <c r="AA739" i="47"/>
  <c r="U162" i="43"/>
  <c r="V5" i="48"/>
  <c r="V5" i="38"/>
  <c r="V11" i="38" s="1"/>
  <c r="V5" i="34"/>
  <c r="V11" i="34" s="1"/>
  <c r="V5" i="40"/>
  <c r="V11" i="40" s="1"/>
  <c r="V5" i="44"/>
  <c r="V11" i="44" s="1"/>
  <c r="V5" i="45"/>
  <c r="V11" i="45" s="1"/>
  <c r="V5" i="39"/>
  <c r="V11" i="39" s="1"/>
  <c r="V5" i="41"/>
  <c r="V11" i="41" s="1"/>
  <c r="V5" i="1"/>
  <c r="V11" i="1" s="1"/>
  <c r="V5" i="43"/>
  <c r="V11" i="43" s="1"/>
  <c r="V5" i="20"/>
  <c r="V11" i="20" s="1"/>
  <c r="V5" i="42"/>
  <c r="V11" i="42" s="1"/>
  <c r="V5" i="37"/>
  <c r="V11" i="37" s="1"/>
  <c r="V5" i="36"/>
  <c r="V11" i="36" s="1"/>
  <c r="V5" i="46"/>
  <c r="V11" i="46" s="1"/>
  <c r="V5" i="35"/>
  <c r="V11" i="35" s="1"/>
  <c r="X496" i="47"/>
  <c r="R147" i="39"/>
  <c r="S80" i="39"/>
  <c r="S104" i="48"/>
  <c r="Q23" i="51"/>
  <c r="T79" i="45"/>
  <c r="S139" i="45"/>
  <c r="Y897" i="47"/>
  <c r="P120" i="53"/>
  <c r="P66" i="36" s="1"/>
  <c r="T163" i="37"/>
  <c r="T190" i="37" s="1"/>
  <c r="N100" i="36"/>
  <c r="T282" i="47"/>
  <c r="Q208" i="43"/>
  <c r="T167" i="36"/>
  <c r="T194" i="36" s="1"/>
  <c r="T212" i="36"/>
  <c r="S312" i="47"/>
  <c r="M161" i="36"/>
  <c r="M188" i="36" s="1"/>
  <c r="M205" i="36" s="1"/>
  <c r="AA270" i="47"/>
  <c r="U166" i="36"/>
  <c r="U151" i="36"/>
  <c r="U143" i="36"/>
  <c r="AA471" i="47"/>
  <c r="U162" i="39"/>
  <c r="Q208" i="39"/>
  <c r="P118" i="53"/>
  <c r="P64" i="36" s="1"/>
  <c r="P124" i="53"/>
  <c r="P70" i="36" s="1"/>
  <c r="T163" i="41"/>
  <c r="T190" i="41" s="1"/>
  <c r="Q208" i="41"/>
  <c r="T163" i="40"/>
  <c r="T190" i="40" s="1"/>
  <c r="T286" i="47"/>
  <c r="N104" i="36"/>
  <c r="S80" i="43"/>
  <c r="R147" i="43"/>
  <c r="X764" i="47"/>
  <c r="T163" i="42"/>
  <c r="T190" i="42" s="1"/>
  <c r="P122" i="53"/>
  <c r="P68" i="36" s="1"/>
  <c r="AA873" i="47"/>
  <c r="U162" i="45"/>
  <c r="T284" i="47"/>
  <c r="N102" i="36"/>
  <c r="T167" i="35"/>
  <c r="T194" i="35" s="1"/>
  <c r="T212" i="35"/>
  <c r="N108" i="36"/>
  <c r="T290" i="47"/>
  <c r="Y495" i="47"/>
  <c r="S139" i="39"/>
  <c r="T79" i="39"/>
  <c r="S80" i="37"/>
  <c r="X362" i="47"/>
  <c r="R147" i="37"/>
  <c r="Q208" i="38"/>
  <c r="T168" i="1"/>
  <c r="T195" i="1" s="1"/>
  <c r="T213" i="1"/>
  <c r="P114" i="53"/>
  <c r="P60" i="36" s="1"/>
  <c r="T168" i="20"/>
  <c r="T195" i="20" s="1"/>
  <c r="T213" i="20"/>
  <c r="T288" i="47"/>
  <c r="N106" i="36"/>
  <c r="S307" i="47"/>
  <c r="M156" i="36"/>
  <c r="M183" i="36" s="1"/>
  <c r="AA672" i="47"/>
  <c r="U162" i="42"/>
  <c r="AA538" i="47"/>
  <c r="U162" i="40"/>
  <c r="R147" i="45"/>
  <c r="X898" i="47"/>
  <c r="S80" i="45"/>
  <c r="Q208" i="37"/>
  <c r="R147" i="38"/>
  <c r="X429" i="47"/>
  <c r="S80" i="38"/>
  <c r="N98" i="36"/>
  <c r="T280" i="47"/>
  <c r="N110" i="36"/>
  <c r="N109" i="36"/>
  <c r="Y696" i="47"/>
  <c r="T79" i="42"/>
  <c r="S139" i="42"/>
  <c r="P117" i="53"/>
  <c r="P63" i="36" s="1"/>
  <c r="S105" i="48"/>
  <c r="Q26" i="51"/>
  <c r="S139" i="43"/>
  <c r="T79" i="43"/>
  <c r="Y763" i="47"/>
  <c r="W12" i="19"/>
  <c r="AA337" i="47"/>
  <c r="U162" i="37"/>
  <c r="AA806" i="47"/>
  <c r="U166" i="44"/>
  <c r="U151" i="44"/>
  <c r="U143" i="44"/>
  <c r="T163" i="39"/>
  <c r="T190" i="39" s="1"/>
  <c r="P123" i="53"/>
  <c r="P69" i="36" s="1"/>
  <c r="Y428" i="47"/>
  <c r="T79" i="38"/>
  <c r="S139" i="38"/>
  <c r="S315" i="47"/>
  <c r="M164" i="36"/>
  <c r="M191" i="36" s="1"/>
  <c r="S306" i="47"/>
  <c r="M155" i="36"/>
  <c r="M182" i="36" s="1"/>
  <c r="N101" i="36"/>
  <c r="T283" i="47"/>
  <c r="Q208" i="42"/>
  <c r="P115" i="53"/>
  <c r="P61" i="36" s="1"/>
  <c r="T163" i="45"/>
  <c r="T190" i="45" s="1"/>
  <c r="AA940" i="47"/>
  <c r="U162" i="46"/>
  <c r="Q208" i="46"/>
  <c r="AA69" i="47"/>
  <c r="U167" i="20"/>
  <c r="U152" i="20"/>
  <c r="U144" i="20"/>
  <c r="AA136" i="47"/>
  <c r="U166" i="34"/>
  <c r="U151" i="34"/>
  <c r="U143" i="34"/>
  <c r="T289" i="47"/>
  <c r="N107" i="36"/>
  <c r="Y562" i="47"/>
  <c r="T79" i="40"/>
  <c r="S139" i="40"/>
  <c r="Q208" i="45"/>
  <c r="S314" i="47"/>
  <c r="M163" i="36"/>
  <c r="M190" i="36" s="1"/>
  <c r="M207" i="36" s="1"/>
  <c r="S309" i="47"/>
  <c r="M158" i="36"/>
  <c r="M185" i="36" s="1"/>
  <c r="M202" i="36" s="1"/>
  <c r="S98" i="48"/>
  <c r="Q25" i="51"/>
  <c r="S305" i="47"/>
  <c r="M154" i="36"/>
  <c r="M181" i="36" s="1"/>
  <c r="M199" i="36" s="1"/>
  <c r="P119" i="53"/>
  <c r="P65" i="36" s="1"/>
  <c r="S304" i="47"/>
  <c r="M153" i="36"/>
  <c r="M180" i="36" s="1"/>
  <c r="M198" i="36" s="1"/>
  <c r="X697" i="47"/>
  <c r="R147" i="42"/>
  <c r="S80" i="42"/>
  <c r="T281" i="47"/>
  <c r="N99" i="36"/>
  <c r="Q208" i="40"/>
  <c r="T163" i="43"/>
  <c r="T190" i="43" s="1"/>
  <c r="U79" i="48"/>
  <c r="S4" i="51"/>
  <c r="S6" i="51" s="1"/>
  <c r="S139" i="37"/>
  <c r="T79" i="37"/>
  <c r="Y361" i="47"/>
  <c r="S303" i="47"/>
  <c r="M152" i="36"/>
  <c r="M179" i="36" s="1"/>
  <c r="T163" i="38"/>
  <c r="T190" i="38" s="1"/>
  <c r="S139" i="46"/>
  <c r="Y964" i="47"/>
  <c r="T79" i="46"/>
  <c r="S139" i="41"/>
  <c r="T79" i="41"/>
  <c r="Y629" i="47"/>
  <c r="S310" i="47"/>
  <c r="M159" i="36"/>
  <c r="M186" i="36" s="1"/>
  <c r="M203" i="36" s="1"/>
  <c r="T167" i="34"/>
  <c r="T194" i="34" s="1"/>
  <c r="T212" i="34"/>
  <c r="S308" i="47"/>
  <c r="M157" i="36"/>
  <c r="M184" i="36" s="1"/>
  <c r="P121" i="53"/>
  <c r="P67" i="36" s="1"/>
  <c r="N103" i="36"/>
  <c r="T285" i="47"/>
  <c r="T139" i="41" l="1"/>
  <c r="Z629" i="47"/>
  <c r="U79" i="41"/>
  <c r="T98" i="48"/>
  <c r="R25" i="51"/>
  <c r="U167" i="34"/>
  <c r="U194" i="34" s="1"/>
  <c r="U212" i="34"/>
  <c r="O107" i="36"/>
  <c r="U289" i="47"/>
  <c r="U163" i="37"/>
  <c r="U190" i="37" s="1"/>
  <c r="T139" i="42"/>
  <c r="Z696" i="47"/>
  <c r="U79" i="42"/>
  <c r="T303" i="47"/>
  <c r="N152" i="36"/>
  <c r="N179" i="36" s="1"/>
  <c r="U163" i="40"/>
  <c r="U190" i="40" s="1"/>
  <c r="U79" i="39"/>
  <c r="T139" i="39"/>
  <c r="Z495" i="47"/>
  <c r="R208" i="43"/>
  <c r="U290" i="47"/>
  <c r="O108" i="36"/>
  <c r="Q118" i="53"/>
  <c r="Q64" i="36" s="1"/>
  <c r="U167" i="36"/>
  <c r="U194" i="36" s="1"/>
  <c r="U212" i="36"/>
  <c r="T305" i="47"/>
  <c r="N154" i="36"/>
  <c r="N181" i="36" s="1"/>
  <c r="N199" i="36" s="1"/>
  <c r="AB203" i="47"/>
  <c r="V166" i="35"/>
  <c r="V151" i="35"/>
  <c r="V143" i="35"/>
  <c r="AB605" i="47"/>
  <c r="V162" i="41"/>
  <c r="U163" i="43"/>
  <c r="U190" i="43" s="1"/>
  <c r="R208" i="46"/>
  <c r="T80" i="41"/>
  <c r="Y630" i="47"/>
  <c r="S147" i="41"/>
  <c r="T80" i="42"/>
  <c r="S147" i="42"/>
  <c r="Y697" i="47"/>
  <c r="R208" i="45"/>
  <c r="S147" i="43"/>
  <c r="T80" i="43"/>
  <c r="Y764" i="47"/>
  <c r="U284" i="47"/>
  <c r="O102" i="36"/>
  <c r="T139" i="45"/>
  <c r="Z897" i="47"/>
  <c r="U79" i="45"/>
  <c r="Q27" i="51"/>
  <c r="T80" i="39"/>
  <c r="S147" i="39"/>
  <c r="Y496" i="47"/>
  <c r="AB940" i="47"/>
  <c r="V162" i="46"/>
  <c r="AB471" i="47"/>
  <c r="V162" i="39"/>
  <c r="Q121" i="53"/>
  <c r="Q67" i="36" s="1"/>
  <c r="O105" i="36"/>
  <c r="U287" i="47"/>
  <c r="T304" i="47"/>
  <c r="N153" i="36"/>
  <c r="N180" i="36" s="1"/>
  <c r="N198" i="36" s="1"/>
  <c r="U163" i="46"/>
  <c r="U190" i="46" s="1"/>
  <c r="T306" i="47"/>
  <c r="N155" i="36"/>
  <c r="N182" i="36" s="1"/>
  <c r="W5" i="48"/>
  <c r="W5" i="38"/>
  <c r="W11" i="38" s="1"/>
  <c r="W5" i="34"/>
  <c r="W11" i="34" s="1"/>
  <c r="W5" i="40"/>
  <c r="W11" i="40" s="1"/>
  <c r="W5" i="44"/>
  <c r="W11" i="44" s="1"/>
  <c r="W5" i="45"/>
  <c r="W11" i="45" s="1"/>
  <c r="W5" i="39"/>
  <c r="W11" i="39" s="1"/>
  <c r="W5" i="41"/>
  <c r="W11" i="41" s="1"/>
  <c r="W5" i="43"/>
  <c r="W11" i="43" s="1"/>
  <c r="W5" i="1"/>
  <c r="W11" i="1" s="1"/>
  <c r="W5" i="42"/>
  <c r="W11" i="42" s="1"/>
  <c r="W5" i="37"/>
  <c r="W11" i="37" s="1"/>
  <c r="W5" i="20"/>
  <c r="W11" i="20" s="1"/>
  <c r="W5" i="46"/>
  <c r="W11" i="46" s="1"/>
  <c r="W5" i="36"/>
  <c r="W11" i="36" s="1"/>
  <c r="W5" i="35"/>
  <c r="W11" i="35" s="1"/>
  <c r="Z763" i="47"/>
  <c r="T139" i="43"/>
  <c r="U79" i="43"/>
  <c r="U163" i="42"/>
  <c r="U190" i="42" s="1"/>
  <c r="R23" i="51"/>
  <c r="T104" i="48"/>
  <c r="R208" i="39"/>
  <c r="AB270" i="47"/>
  <c r="V166" i="36"/>
  <c r="V151" i="36"/>
  <c r="V143" i="36"/>
  <c r="AB873" i="47"/>
  <c r="V162" i="45"/>
  <c r="T310" i="47"/>
  <c r="N159" i="36"/>
  <c r="N186" i="36" s="1"/>
  <c r="N203" i="36" s="1"/>
  <c r="U168" i="1"/>
  <c r="U195" i="1" s="1"/>
  <c r="U213" i="1"/>
  <c r="Z964" i="47"/>
  <c r="T139" i="46"/>
  <c r="U79" i="46"/>
  <c r="Z361" i="47"/>
  <c r="T139" i="37"/>
  <c r="U79" i="37"/>
  <c r="Q119" i="53"/>
  <c r="Q65" i="36" s="1"/>
  <c r="R208" i="37"/>
  <c r="T313" i="47"/>
  <c r="N162" i="36"/>
  <c r="N189" i="36" s="1"/>
  <c r="N206" i="36" s="1"/>
  <c r="U163" i="45"/>
  <c r="U190" i="45" s="1"/>
  <c r="AB337" i="47"/>
  <c r="V162" i="37"/>
  <c r="AB806" i="47"/>
  <c r="V166" i="44"/>
  <c r="V151" i="44"/>
  <c r="V143" i="44"/>
  <c r="Y563" i="47"/>
  <c r="S147" i="40"/>
  <c r="T80" i="40"/>
  <c r="U163" i="41"/>
  <c r="U190" i="41" s="1"/>
  <c r="V79" i="48"/>
  <c r="T4" i="51"/>
  <c r="T6" i="51" s="1"/>
  <c r="O103" i="36"/>
  <c r="U285" i="47"/>
  <c r="U168" i="20"/>
  <c r="U195" i="20" s="1"/>
  <c r="U213" i="20"/>
  <c r="Q117" i="53"/>
  <c r="Q63" i="36" s="1"/>
  <c r="Q122" i="53"/>
  <c r="Q68" i="36" s="1"/>
  <c r="U163" i="39"/>
  <c r="U190" i="39" s="1"/>
  <c r="AB672" i="47"/>
  <c r="V162" i="42"/>
  <c r="AB538" i="47"/>
  <c r="V162" i="40"/>
  <c r="U167" i="35"/>
  <c r="U194" i="35" s="1"/>
  <c r="U212" i="35"/>
  <c r="Q116" i="53"/>
  <c r="Q62" i="36" s="1"/>
  <c r="T312" i="47"/>
  <c r="N161" i="36"/>
  <c r="N188" i="36" s="1"/>
  <c r="N205" i="36" s="1"/>
  <c r="Q115" i="53"/>
  <c r="Q61" i="36" s="1"/>
  <c r="U79" i="38"/>
  <c r="T139" i="38"/>
  <c r="Z428" i="47"/>
  <c r="U283" i="47"/>
  <c r="O101" i="36"/>
  <c r="T314" i="47"/>
  <c r="N163" i="36"/>
  <c r="N190" i="36" s="1"/>
  <c r="N207" i="36" s="1"/>
  <c r="S147" i="38"/>
  <c r="T80" i="38"/>
  <c r="Y429" i="47"/>
  <c r="S147" i="37"/>
  <c r="T80" i="37"/>
  <c r="Y362" i="47"/>
  <c r="O106" i="36"/>
  <c r="U288" i="47"/>
  <c r="AB69" i="47"/>
  <c r="V167" i="20"/>
  <c r="V152" i="20"/>
  <c r="V144" i="20"/>
  <c r="AB136" i="47"/>
  <c r="V166" i="34"/>
  <c r="V151" i="34"/>
  <c r="V143" i="34"/>
  <c r="R208" i="40"/>
  <c r="U282" i="47"/>
  <c r="O100" i="36"/>
  <c r="T139" i="40"/>
  <c r="Z562" i="47"/>
  <c r="U79" i="40"/>
  <c r="O99" i="36"/>
  <c r="U281" i="47"/>
  <c r="U167" i="44"/>
  <c r="U194" i="44" s="1"/>
  <c r="U212" i="44"/>
  <c r="T315" i="47"/>
  <c r="N164" i="36"/>
  <c r="N191" i="36" s="1"/>
  <c r="T311" i="47"/>
  <c r="N160" i="36"/>
  <c r="N187" i="36" s="1"/>
  <c r="Q114" i="53"/>
  <c r="Q60" i="36" s="1"/>
  <c r="T309" i="47"/>
  <c r="N158" i="36"/>
  <c r="N185" i="36" s="1"/>
  <c r="N202" i="36" s="1"/>
  <c r="Q120" i="53"/>
  <c r="Q66" i="36" s="1"/>
  <c r="AB739" i="47"/>
  <c r="V162" i="43"/>
  <c r="AB404" i="47"/>
  <c r="V162" i="38"/>
  <c r="S147" i="46"/>
  <c r="Y965" i="47"/>
  <c r="T80" i="46"/>
  <c r="R208" i="41"/>
  <c r="U163" i="38"/>
  <c r="U190" i="38" s="1"/>
  <c r="X12" i="19"/>
  <c r="T308" i="47"/>
  <c r="N157" i="36"/>
  <c r="N184" i="36" s="1"/>
  <c r="R208" i="42"/>
  <c r="Q123" i="53"/>
  <c r="Q69" i="36" s="1"/>
  <c r="R26" i="51"/>
  <c r="T105" i="48"/>
  <c r="R208" i="38"/>
  <c r="T80" i="45"/>
  <c r="S147" i="45"/>
  <c r="Y898" i="47"/>
  <c r="U280" i="47"/>
  <c r="O98" i="36"/>
  <c r="O110" i="36"/>
  <c r="O109" i="36"/>
  <c r="T307" i="47"/>
  <c r="N156" i="36"/>
  <c r="N183" i="36" s="1"/>
  <c r="Q124" i="53"/>
  <c r="Q70" i="36" s="1"/>
  <c r="U286" i="47"/>
  <c r="O104" i="36"/>
  <c r="AB2" i="47"/>
  <c r="V167" i="1"/>
  <c r="V152" i="1"/>
  <c r="V144" i="1"/>
  <c r="V11" i="48"/>
  <c r="U16" i="51"/>
  <c r="U18" i="51" s="1"/>
  <c r="U80" i="46" l="1"/>
  <c r="Z965" i="47"/>
  <c r="T147" i="46"/>
  <c r="U311" i="47"/>
  <c r="O160" i="36"/>
  <c r="O187" i="36" s="1"/>
  <c r="R122" i="53"/>
  <c r="R68" i="36" s="1"/>
  <c r="V163" i="37"/>
  <c r="V190" i="37" s="1"/>
  <c r="R119" i="53"/>
  <c r="R65" i="36" s="1"/>
  <c r="AC203" i="47"/>
  <c r="W166" i="35"/>
  <c r="W151" i="35"/>
  <c r="W143" i="35"/>
  <c r="AC605" i="47"/>
  <c r="W162" i="41"/>
  <c r="R121" i="53"/>
  <c r="R67" i="36" s="1"/>
  <c r="V163" i="41"/>
  <c r="V190" i="41" s="1"/>
  <c r="S25" i="51"/>
  <c r="U98" i="48"/>
  <c r="AA629" i="47"/>
  <c r="V79" i="41"/>
  <c r="U139" i="41"/>
  <c r="V168" i="1"/>
  <c r="V195" i="1" s="1"/>
  <c r="V213" i="1"/>
  <c r="U80" i="45"/>
  <c r="Z898" i="47"/>
  <c r="T147" i="45"/>
  <c r="U105" i="48"/>
  <c r="S26" i="51"/>
  <c r="V163" i="43"/>
  <c r="V190" i="43" s="1"/>
  <c r="R120" i="53"/>
  <c r="R66" i="36" s="1"/>
  <c r="V288" i="47"/>
  <c r="P106" i="36"/>
  <c r="V285" i="47"/>
  <c r="P103" i="36"/>
  <c r="V167" i="36"/>
  <c r="V194" i="36" s="1"/>
  <c r="V212" i="36"/>
  <c r="AC270" i="47"/>
  <c r="W166" i="36"/>
  <c r="W151" i="36"/>
  <c r="W143" i="36"/>
  <c r="AC471" i="47"/>
  <c r="W162" i="39"/>
  <c r="P105" i="36"/>
  <c r="V287" i="47"/>
  <c r="Z764" i="47"/>
  <c r="T147" i="43"/>
  <c r="U80" i="43"/>
  <c r="U312" i="47"/>
  <c r="O161" i="36"/>
  <c r="O188" i="36" s="1"/>
  <c r="O205" i="36" s="1"/>
  <c r="S208" i="46"/>
  <c r="V286" i="47"/>
  <c r="P104" i="36"/>
  <c r="R117" i="53"/>
  <c r="R63" i="36" s="1"/>
  <c r="AC940" i="47"/>
  <c r="W162" i="46"/>
  <c r="AC873" i="47"/>
  <c r="W162" i="45"/>
  <c r="U310" i="47"/>
  <c r="O159" i="36"/>
  <c r="O186" i="36" s="1"/>
  <c r="O203" i="36" s="1"/>
  <c r="V163" i="39"/>
  <c r="V190" i="39" s="1"/>
  <c r="U307" i="47"/>
  <c r="O156" i="36"/>
  <c r="O183" i="36" s="1"/>
  <c r="S208" i="43"/>
  <c r="S208" i="41"/>
  <c r="P108" i="36"/>
  <c r="V290" i="47"/>
  <c r="X5" i="48"/>
  <c r="X5" i="38"/>
  <c r="X11" i="38" s="1"/>
  <c r="X5" i="34"/>
  <c r="X11" i="34" s="1"/>
  <c r="X5" i="44"/>
  <c r="X11" i="44" s="1"/>
  <c r="X5" i="40"/>
  <c r="X11" i="40" s="1"/>
  <c r="X5" i="45"/>
  <c r="X11" i="45" s="1"/>
  <c r="X5" i="39"/>
  <c r="X11" i="39" s="1"/>
  <c r="X5" i="43"/>
  <c r="X11" i="43" s="1"/>
  <c r="X5" i="1"/>
  <c r="X11" i="1" s="1"/>
  <c r="X5" i="41"/>
  <c r="X11" i="41" s="1"/>
  <c r="X5" i="42"/>
  <c r="X11" i="42" s="1"/>
  <c r="X5" i="37"/>
  <c r="X11" i="37" s="1"/>
  <c r="X5" i="20"/>
  <c r="X11" i="20" s="1"/>
  <c r="X5" i="46"/>
  <c r="X11" i="46" s="1"/>
  <c r="X5" i="36"/>
  <c r="X11" i="36" s="1"/>
  <c r="X5" i="35"/>
  <c r="X11" i="35" s="1"/>
  <c r="V167" i="34"/>
  <c r="V194" i="34" s="1"/>
  <c r="V212" i="34"/>
  <c r="U139" i="38"/>
  <c r="V79" i="38"/>
  <c r="AA428" i="47"/>
  <c r="R115" i="53"/>
  <c r="R61" i="36" s="1"/>
  <c r="V283" i="47"/>
  <c r="P101" i="36"/>
  <c r="AC69" i="47"/>
  <c r="W167" i="20"/>
  <c r="W152" i="20"/>
  <c r="W144" i="20"/>
  <c r="AC806" i="47"/>
  <c r="W166" i="44"/>
  <c r="W151" i="44"/>
  <c r="W143" i="44"/>
  <c r="S208" i="39"/>
  <c r="R118" i="53"/>
  <c r="R64" i="36" s="1"/>
  <c r="AA495" i="47"/>
  <c r="U139" i="39"/>
  <c r="V79" i="39"/>
  <c r="Y12" i="19"/>
  <c r="U309" i="47"/>
  <c r="O158" i="36"/>
  <c r="O185" i="36" s="1"/>
  <c r="O202" i="36" s="1"/>
  <c r="U314" i="47"/>
  <c r="O163" i="36"/>
  <c r="O190" i="36" s="1"/>
  <c r="O207" i="36" s="1"/>
  <c r="R123" i="53"/>
  <c r="R69" i="36" s="1"/>
  <c r="Z362" i="47"/>
  <c r="T147" i="37"/>
  <c r="U80" i="37"/>
  <c r="Z429" i="47"/>
  <c r="U80" i="38"/>
  <c r="T147" i="38"/>
  <c r="V281" i="47"/>
  <c r="P99" i="36"/>
  <c r="V163" i="40"/>
  <c r="V190" i="40" s="1"/>
  <c r="U4" i="51"/>
  <c r="U6" i="51" s="1"/>
  <c r="W79" i="48"/>
  <c r="AA361" i="47"/>
  <c r="U139" i="37"/>
  <c r="V79" i="37"/>
  <c r="AC337" i="47"/>
  <c r="W162" i="37"/>
  <c r="AC538" i="47"/>
  <c r="W162" i="40"/>
  <c r="V163" i="46"/>
  <c r="V190" i="46" s="1"/>
  <c r="Z496" i="47"/>
  <c r="U80" i="39"/>
  <c r="T147" i="39"/>
  <c r="U139" i="45"/>
  <c r="V79" i="45"/>
  <c r="AA897" i="47"/>
  <c r="S208" i="42"/>
  <c r="Z630" i="47"/>
  <c r="U80" i="41"/>
  <c r="T147" i="41"/>
  <c r="V167" i="35"/>
  <c r="V194" i="35" s="1"/>
  <c r="V212" i="35"/>
  <c r="V284" i="47"/>
  <c r="P102" i="36"/>
  <c r="U313" i="47"/>
  <c r="O162" i="36"/>
  <c r="O189" i="36" s="1"/>
  <c r="O206" i="36" s="1"/>
  <c r="AA696" i="47"/>
  <c r="V79" i="42"/>
  <c r="U139" i="42"/>
  <c r="U315" i="47"/>
  <c r="O164" i="36"/>
  <c r="O191" i="36" s="1"/>
  <c r="P107" i="36"/>
  <c r="V289" i="47"/>
  <c r="U139" i="40"/>
  <c r="V79" i="40"/>
  <c r="AA562" i="47"/>
  <c r="S208" i="37"/>
  <c r="S208" i="38"/>
  <c r="R116" i="53"/>
  <c r="R62" i="36" s="1"/>
  <c r="U80" i="40"/>
  <c r="Z563" i="47"/>
  <c r="T147" i="40"/>
  <c r="U139" i="46"/>
  <c r="AA964" i="47"/>
  <c r="V79" i="46"/>
  <c r="V163" i="45"/>
  <c r="V190" i="45" s="1"/>
  <c r="S23" i="51"/>
  <c r="U104" i="48"/>
  <c r="AC672" i="47"/>
  <c r="W162" i="42"/>
  <c r="AC136" i="47"/>
  <c r="W166" i="34"/>
  <c r="W151" i="34"/>
  <c r="W143" i="34"/>
  <c r="T147" i="42"/>
  <c r="U80" i="42"/>
  <c r="Z697" i="47"/>
  <c r="R124" i="53"/>
  <c r="R70" i="36" s="1"/>
  <c r="S208" i="45"/>
  <c r="U303" i="47"/>
  <c r="O152" i="36"/>
  <c r="O179" i="36" s="1"/>
  <c r="R114" i="53"/>
  <c r="R60" i="36" s="1"/>
  <c r="U304" i="47"/>
  <c r="O153" i="36"/>
  <c r="O180" i="36" s="1"/>
  <c r="O198" i="36" s="1"/>
  <c r="V282" i="47"/>
  <c r="P100" i="36"/>
  <c r="V163" i="42"/>
  <c r="V190" i="42" s="1"/>
  <c r="S208" i="40"/>
  <c r="V167" i="44"/>
  <c r="V194" i="44" s="1"/>
  <c r="V212" i="44"/>
  <c r="R27" i="51"/>
  <c r="V79" i="43"/>
  <c r="U139" i="43"/>
  <c r="AA763" i="47"/>
  <c r="AC2" i="47"/>
  <c r="W167" i="1"/>
  <c r="W152" i="1"/>
  <c r="W144" i="1"/>
  <c r="AC404" i="47"/>
  <c r="W162" i="38"/>
  <c r="V163" i="38"/>
  <c r="V190" i="38" s="1"/>
  <c r="V280" i="47"/>
  <c r="P98" i="36"/>
  <c r="P109" i="36"/>
  <c r="P110" i="36"/>
  <c r="U305" i="47"/>
  <c r="O154" i="36"/>
  <c r="O181" i="36" s="1"/>
  <c r="O199" i="36" s="1"/>
  <c r="V168" i="20"/>
  <c r="V195" i="20" s="1"/>
  <c r="V213" i="20"/>
  <c r="U306" i="47"/>
  <c r="O155" i="36"/>
  <c r="O182" i="36" s="1"/>
  <c r="U308" i="47"/>
  <c r="O157" i="36"/>
  <c r="O184" i="36" s="1"/>
  <c r="AC739" i="47"/>
  <c r="W162" i="43"/>
  <c r="W11" i="48"/>
  <c r="V16" i="51"/>
  <c r="V18" i="51" s="1"/>
  <c r="S27" i="51" l="1"/>
  <c r="V314" i="47"/>
  <c r="P163" i="36"/>
  <c r="P190" i="36" s="1"/>
  <c r="P207" i="36" s="1"/>
  <c r="W168" i="1"/>
  <c r="W195" i="1" s="1"/>
  <c r="W213" i="1"/>
  <c r="W280" i="47"/>
  <c r="Q98" i="36"/>
  <c r="Q109" i="36"/>
  <c r="Q110" i="36"/>
  <c r="W290" i="47"/>
  <c r="Q108" i="36"/>
  <c r="W282" i="47"/>
  <c r="Q100" i="36"/>
  <c r="T208" i="37"/>
  <c r="S123" i="53"/>
  <c r="S69" i="36" s="1"/>
  <c r="Y5" i="48"/>
  <c r="Y5" i="38"/>
  <c r="Y11" i="38" s="1"/>
  <c r="Y5" i="34"/>
  <c r="Y11" i="34" s="1"/>
  <c r="Y5" i="44"/>
  <c r="Y11" i="44" s="1"/>
  <c r="Y5" i="40"/>
  <c r="Y11" i="40" s="1"/>
  <c r="Y5" i="45"/>
  <c r="Y11" i="45" s="1"/>
  <c r="Y5" i="39"/>
  <c r="Y11" i="39" s="1"/>
  <c r="Y5" i="43"/>
  <c r="Y11" i="43" s="1"/>
  <c r="Y5" i="1"/>
  <c r="Y11" i="1" s="1"/>
  <c r="Y5" i="41"/>
  <c r="Y11" i="41" s="1"/>
  <c r="Y5" i="42"/>
  <c r="Y11" i="42" s="1"/>
  <c r="Y5" i="20"/>
  <c r="Y11" i="20" s="1"/>
  <c r="Y5" i="37"/>
  <c r="Y11" i="37" s="1"/>
  <c r="Y5" i="36"/>
  <c r="Y11" i="36" s="1"/>
  <c r="Y5" i="46"/>
  <c r="Y11" i="46" s="1"/>
  <c r="Y5" i="35"/>
  <c r="Y11" i="35" s="1"/>
  <c r="W281" i="47"/>
  <c r="Q99" i="36"/>
  <c r="AD337" i="47"/>
  <c r="X162" i="37"/>
  <c r="AD806" i="47"/>
  <c r="X166" i="44"/>
  <c r="X151" i="44"/>
  <c r="X143" i="44"/>
  <c r="S117" i="53"/>
  <c r="S63" i="36" s="1"/>
  <c r="V310" i="47"/>
  <c r="P159" i="36"/>
  <c r="P186" i="36" s="1"/>
  <c r="P203" i="36" s="1"/>
  <c r="S122" i="53"/>
  <c r="S68" i="36" s="1"/>
  <c r="AA965" i="47"/>
  <c r="U147" i="46"/>
  <c r="V80" i="46"/>
  <c r="Z12" i="19"/>
  <c r="V303" i="47"/>
  <c r="P152" i="36"/>
  <c r="P179" i="36" s="1"/>
  <c r="V305" i="47"/>
  <c r="P154" i="36"/>
  <c r="P181" i="36" s="1"/>
  <c r="P199" i="36" s="1"/>
  <c r="U147" i="40"/>
  <c r="V80" i="40"/>
  <c r="AA563" i="47"/>
  <c r="W163" i="40"/>
  <c r="W190" i="40" s="1"/>
  <c r="Q107" i="36"/>
  <c r="W289" i="47"/>
  <c r="W79" i="39"/>
  <c r="V139" i="39"/>
  <c r="AB495" i="47"/>
  <c r="AD672" i="47"/>
  <c r="X162" i="42"/>
  <c r="AD136" i="47"/>
  <c r="X166" i="34"/>
  <c r="X151" i="34"/>
  <c r="X143" i="34"/>
  <c r="W283" i="47"/>
  <c r="Q101" i="36"/>
  <c r="W163" i="39"/>
  <c r="W190" i="39" s="1"/>
  <c r="S120" i="53"/>
  <c r="S66" i="36" s="1"/>
  <c r="T208" i="45"/>
  <c r="W288" i="47"/>
  <c r="Q106" i="36"/>
  <c r="W163" i="43"/>
  <c r="W190" i="43" s="1"/>
  <c r="U147" i="42"/>
  <c r="V80" i="42"/>
  <c r="AA697" i="47"/>
  <c r="V139" i="42"/>
  <c r="AB696" i="47"/>
  <c r="W79" i="42"/>
  <c r="V307" i="47"/>
  <c r="P156" i="36"/>
  <c r="P183" i="36" s="1"/>
  <c r="T208" i="41"/>
  <c r="S118" i="53"/>
  <c r="S64" i="36" s="1"/>
  <c r="AD605" i="47"/>
  <c r="X162" i="41"/>
  <c r="AD404" i="47"/>
  <c r="X162" i="38"/>
  <c r="W163" i="45"/>
  <c r="W190" i="45" s="1"/>
  <c r="W286" i="47"/>
  <c r="Q104" i="36"/>
  <c r="V105" i="48"/>
  <c r="T26" i="51"/>
  <c r="V98" i="48"/>
  <c r="T25" i="51"/>
  <c r="W167" i="35"/>
  <c r="W194" i="35" s="1"/>
  <c r="W212" i="35"/>
  <c r="T208" i="42"/>
  <c r="AA630" i="47"/>
  <c r="U147" i="41"/>
  <c r="V80" i="41"/>
  <c r="W163" i="37"/>
  <c r="W190" i="37" s="1"/>
  <c r="X79" i="48"/>
  <c r="V4" i="51"/>
  <c r="V6" i="51" s="1"/>
  <c r="W284" i="47"/>
  <c r="Q102" i="36"/>
  <c r="W167" i="44"/>
  <c r="W194" i="44" s="1"/>
  <c r="W212" i="44"/>
  <c r="V306" i="47"/>
  <c r="P155" i="36"/>
  <c r="P182" i="36" s="1"/>
  <c r="AD2" i="47"/>
  <c r="X167" i="1"/>
  <c r="X152" i="1"/>
  <c r="X144" i="1"/>
  <c r="X11" i="48"/>
  <c r="W16" i="51"/>
  <c r="W18" i="51" s="1"/>
  <c r="V308" i="47"/>
  <c r="P157" i="36"/>
  <c r="P184" i="36" s="1"/>
  <c r="V311" i="47"/>
  <c r="P160" i="36"/>
  <c r="P187" i="36" s="1"/>
  <c r="V80" i="45"/>
  <c r="AA898" i="47"/>
  <c r="U147" i="45"/>
  <c r="AB629" i="47"/>
  <c r="W79" i="41"/>
  <c r="V139" i="41"/>
  <c r="W163" i="38"/>
  <c r="W190" i="38" s="1"/>
  <c r="AB964" i="47"/>
  <c r="W79" i="46"/>
  <c r="V139" i="46"/>
  <c r="T208" i="39"/>
  <c r="V304" i="47"/>
  <c r="P153" i="36"/>
  <c r="P180" i="36" s="1"/>
  <c r="P198" i="36" s="1"/>
  <c r="AD203" i="47"/>
  <c r="X166" i="35"/>
  <c r="X151" i="35"/>
  <c r="X143" i="35"/>
  <c r="AD739" i="47"/>
  <c r="X162" i="43"/>
  <c r="W163" i="46"/>
  <c r="W190" i="46" s="1"/>
  <c r="V309" i="47"/>
  <c r="P158" i="36"/>
  <c r="P185" i="36" s="1"/>
  <c r="P202" i="36" s="1"/>
  <c r="V80" i="43"/>
  <c r="U147" i="43"/>
  <c r="AA764" i="47"/>
  <c r="W167" i="34"/>
  <c r="W194" i="34" s="1"/>
  <c r="W212" i="34"/>
  <c r="V80" i="39"/>
  <c r="AA496" i="47"/>
  <c r="U147" i="39"/>
  <c r="T208" i="38"/>
  <c r="V139" i="38"/>
  <c r="W79" i="38"/>
  <c r="AB428" i="47"/>
  <c r="AD270" i="47"/>
  <c r="X166" i="36"/>
  <c r="X151" i="36"/>
  <c r="X143" i="36"/>
  <c r="AD471" i="47"/>
  <c r="X162" i="39"/>
  <c r="T208" i="43"/>
  <c r="W167" i="36"/>
  <c r="W194" i="36" s="1"/>
  <c r="W212" i="36"/>
  <c r="S119" i="53"/>
  <c r="S65" i="36" s="1"/>
  <c r="V139" i="43"/>
  <c r="AB763" i="47"/>
  <c r="W79" i="43"/>
  <c r="V104" i="48"/>
  <c r="T23" i="51"/>
  <c r="V312" i="47"/>
  <c r="P161" i="36"/>
  <c r="P188" i="36" s="1"/>
  <c r="P205" i="36" s="1"/>
  <c r="V80" i="38"/>
  <c r="U147" i="38"/>
  <c r="AA429" i="47"/>
  <c r="AD940" i="47"/>
  <c r="X162" i="46"/>
  <c r="AD873" i="47"/>
  <c r="X162" i="45"/>
  <c r="S121" i="53"/>
  <c r="S67" i="36" s="1"/>
  <c r="W163" i="41"/>
  <c r="W190" i="41" s="1"/>
  <c r="Q103" i="36"/>
  <c r="W285" i="47"/>
  <c r="T208" i="46"/>
  <c r="V315" i="47"/>
  <c r="P164" i="36"/>
  <c r="P191" i="36" s="1"/>
  <c r="S114" i="53"/>
  <c r="S60" i="36" s="1"/>
  <c r="S124" i="53"/>
  <c r="S70" i="36" s="1"/>
  <c r="W163" i="42"/>
  <c r="W190" i="42" s="1"/>
  <c r="T208" i="40"/>
  <c r="S116" i="53"/>
  <c r="S62" i="36" s="1"/>
  <c r="AB562" i="47"/>
  <c r="W79" i="40"/>
  <c r="V139" i="40"/>
  <c r="W79" i="45"/>
  <c r="V139" i="45"/>
  <c r="AB897" i="47"/>
  <c r="AB361" i="47"/>
  <c r="W79" i="37"/>
  <c r="V139" i="37"/>
  <c r="U147" i="37"/>
  <c r="AA362" i="47"/>
  <c r="V80" i="37"/>
  <c r="W168" i="20"/>
  <c r="W195" i="20" s="1"/>
  <c r="W213" i="20"/>
  <c r="S115" i="53"/>
  <c r="S61" i="36" s="1"/>
  <c r="AD69" i="47"/>
  <c r="X167" i="20"/>
  <c r="X152" i="20"/>
  <c r="X144" i="20"/>
  <c r="AD538" i="47"/>
  <c r="X162" i="40"/>
  <c r="V313" i="47"/>
  <c r="P162" i="36"/>
  <c r="P189" i="36" s="1"/>
  <c r="P206" i="36" s="1"/>
  <c r="W287" i="47"/>
  <c r="Q105" i="36"/>
  <c r="T27" i="51" l="1"/>
  <c r="AA12" i="19"/>
  <c r="R108" i="36"/>
  <c r="X290" i="47"/>
  <c r="X163" i="45"/>
  <c r="X190" i="45" s="1"/>
  <c r="AB429" i="47"/>
  <c r="W80" i="38"/>
  <c r="V147" i="38"/>
  <c r="W310" i="47"/>
  <c r="Q159" i="36"/>
  <c r="Q186" i="36" s="1"/>
  <c r="Q203" i="36" s="1"/>
  <c r="R100" i="36"/>
  <c r="X282" i="47"/>
  <c r="AC428" i="47"/>
  <c r="X79" i="38"/>
  <c r="W139" i="38"/>
  <c r="V147" i="39"/>
  <c r="W80" i="39"/>
  <c r="AB496" i="47"/>
  <c r="X79" i="41"/>
  <c r="W139" i="41"/>
  <c r="AC629" i="47"/>
  <c r="W105" i="48"/>
  <c r="U26" i="51"/>
  <c r="T118" i="53"/>
  <c r="T64" i="36" s="1"/>
  <c r="AC495" i="47"/>
  <c r="W139" i="39"/>
  <c r="X79" i="39"/>
  <c r="W312" i="47"/>
  <c r="Q161" i="36"/>
  <c r="Q188" i="36" s="1"/>
  <c r="Q205" i="36" s="1"/>
  <c r="T117" i="53"/>
  <c r="T63" i="36" s="1"/>
  <c r="AE605" i="47"/>
  <c r="Y162" i="41"/>
  <c r="AE404" i="47"/>
  <c r="Y162" i="38"/>
  <c r="W315" i="47"/>
  <c r="Q164" i="36"/>
  <c r="Q191" i="36" s="1"/>
  <c r="T116" i="53"/>
  <c r="T62" i="36" s="1"/>
  <c r="X287" i="47"/>
  <c r="R105" i="36"/>
  <c r="X163" i="46"/>
  <c r="X190" i="46" s="1"/>
  <c r="U208" i="45"/>
  <c r="U25" i="51"/>
  <c r="W98" i="48"/>
  <c r="X163" i="41"/>
  <c r="X190" i="41" s="1"/>
  <c r="X284" i="47"/>
  <c r="R102" i="36"/>
  <c r="AC696" i="47"/>
  <c r="W139" i="42"/>
  <c r="X79" i="42"/>
  <c r="T120" i="53"/>
  <c r="T66" i="36" s="1"/>
  <c r="W306" i="47"/>
  <c r="Q155" i="36"/>
  <c r="Q182" i="36" s="1"/>
  <c r="X283" i="47"/>
  <c r="R101" i="36"/>
  <c r="AE2" i="47"/>
  <c r="Y167" i="1"/>
  <c r="Y152" i="1"/>
  <c r="Y144" i="1"/>
  <c r="Y11" i="48"/>
  <c r="X16" i="51"/>
  <c r="X18" i="51" s="1"/>
  <c r="W314" i="47"/>
  <c r="Q163" i="36"/>
  <c r="Q190" i="36" s="1"/>
  <c r="Q207" i="36" s="1"/>
  <c r="X168" i="20"/>
  <c r="X195" i="20" s="1"/>
  <c r="X213" i="20"/>
  <c r="X281" i="47"/>
  <c r="R99" i="36"/>
  <c r="X79" i="45"/>
  <c r="W139" i="45"/>
  <c r="AC897" i="47"/>
  <c r="X167" i="36"/>
  <c r="X194" i="36" s="1"/>
  <c r="X212" i="36"/>
  <c r="U208" i="43"/>
  <c r="V147" i="41"/>
  <c r="W80" i="41"/>
  <c r="AB630" i="47"/>
  <c r="W311" i="47"/>
  <c r="Q160" i="36"/>
  <c r="Q187" i="36" s="1"/>
  <c r="X286" i="47"/>
  <c r="R104" i="36"/>
  <c r="X167" i="34"/>
  <c r="X194" i="34" s="1"/>
  <c r="X212" i="34"/>
  <c r="AB563" i="47"/>
  <c r="V147" i="40"/>
  <c r="W80" i="40"/>
  <c r="W304" i="47"/>
  <c r="Q153" i="36"/>
  <c r="Q180" i="36" s="1"/>
  <c r="Q198" i="36" s="1"/>
  <c r="AE203" i="47"/>
  <c r="Y166" i="35"/>
  <c r="Y151" i="35"/>
  <c r="Y143" i="35"/>
  <c r="AE739" i="47"/>
  <c r="Y162" i="43"/>
  <c r="T123" i="53"/>
  <c r="T69" i="36" s="1"/>
  <c r="W305" i="47"/>
  <c r="Q154" i="36"/>
  <c r="Q181" i="36" s="1"/>
  <c r="Q199" i="36" s="1"/>
  <c r="W303" i="47"/>
  <c r="Q152" i="36"/>
  <c r="Q179" i="36" s="1"/>
  <c r="W139" i="43"/>
  <c r="AC763" i="47"/>
  <c r="X79" i="43"/>
  <c r="V147" i="43"/>
  <c r="AB764" i="47"/>
  <c r="W80" i="43"/>
  <c r="X163" i="43"/>
  <c r="X190" i="43" s="1"/>
  <c r="AB898" i="47"/>
  <c r="W80" i="45"/>
  <c r="V147" i="45"/>
  <c r="Y79" i="48"/>
  <c r="W4" i="51"/>
  <c r="W6" i="51" s="1"/>
  <c r="U208" i="41"/>
  <c r="U208" i="40"/>
  <c r="X167" i="44"/>
  <c r="X194" i="44" s="1"/>
  <c r="X212" i="44"/>
  <c r="AE940" i="47"/>
  <c r="Y162" i="46"/>
  <c r="AE471" i="47"/>
  <c r="Y162" i="39"/>
  <c r="X289" i="47"/>
  <c r="R107" i="36"/>
  <c r="T115" i="53"/>
  <c r="T61" i="36" s="1"/>
  <c r="V147" i="37"/>
  <c r="W80" i="37"/>
  <c r="AB362" i="47"/>
  <c r="W308" i="47"/>
  <c r="Q157" i="36"/>
  <c r="Q184" i="36" s="1"/>
  <c r="T119" i="53"/>
  <c r="T65" i="36" s="1"/>
  <c r="X168" i="1"/>
  <c r="X195" i="1" s="1"/>
  <c r="X213" i="1"/>
  <c r="X163" i="42"/>
  <c r="X190" i="42" s="1"/>
  <c r="AB965" i="47"/>
  <c r="V147" i="46"/>
  <c r="W80" i="46"/>
  <c r="AE270" i="47"/>
  <c r="Y166" i="36"/>
  <c r="Y151" i="36"/>
  <c r="Y143" i="36"/>
  <c r="AE873" i="47"/>
  <c r="Y162" i="45"/>
  <c r="X163" i="40"/>
  <c r="X190" i="40" s="1"/>
  <c r="AC562" i="47"/>
  <c r="X79" i="40"/>
  <c r="W139" i="40"/>
  <c r="T114" i="53"/>
  <c r="T60" i="36" s="1"/>
  <c r="X285" i="47"/>
  <c r="R103" i="36"/>
  <c r="AB697" i="47"/>
  <c r="V147" i="42"/>
  <c r="W80" i="42"/>
  <c r="Z5" i="48"/>
  <c r="Z5" i="38"/>
  <c r="Z11" i="38" s="1"/>
  <c r="Z5" i="34"/>
  <c r="Z11" i="34" s="1"/>
  <c r="Z5" i="44"/>
  <c r="Z11" i="44" s="1"/>
  <c r="Z5" i="40"/>
  <c r="Z11" i="40" s="1"/>
  <c r="Z5" i="45"/>
  <c r="Z11" i="45" s="1"/>
  <c r="Z5" i="39"/>
  <c r="Z11" i="39" s="1"/>
  <c r="Z5" i="41"/>
  <c r="Z11" i="41" s="1"/>
  <c r="Z5" i="1"/>
  <c r="Z11" i="1" s="1"/>
  <c r="Z5" i="43"/>
  <c r="Z11" i="43" s="1"/>
  <c r="Z5" i="20"/>
  <c r="Z11" i="20" s="1"/>
  <c r="Z5" i="42"/>
  <c r="Z11" i="42" s="1"/>
  <c r="Z5" i="37"/>
  <c r="Z11" i="37" s="1"/>
  <c r="Z5" i="46"/>
  <c r="Z11" i="46" s="1"/>
  <c r="Z5" i="36"/>
  <c r="Z11" i="36" s="1"/>
  <c r="Z5" i="35"/>
  <c r="Z11" i="35" s="1"/>
  <c r="U208" i="46"/>
  <c r="T122" i="53"/>
  <c r="T68" i="36" s="1"/>
  <c r="X163" i="37"/>
  <c r="X190" i="37" s="1"/>
  <c r="AE337" i="47"/>
  <c r="Y162" i="37"/>
  <c r="AE538" i="47"/>
  <c r="Y162" i="40"/>
  <c r="W313" i="47"/>
  <c r="Q162" i="36"/>
  <c r="Q189" i="36" s="1"/>
  <c r="Q206" i="36" s="1"/>
  <c r="U208" i="37"/>
  <c r="X79" i="37"/>
  <c r="AC361" i="47"/>
  <c r="W139" i="37"/>
  <c r="T124" i="53"/>
  <c r="T70" i="36" s="1"/>
  <c r="X280" i="47"/>
  <c r="R98" i="36"/>
  <c r="R109" i="36"/>
  <c r="R110" i="36"/>
  <c r="T121" i="53"/>
  <c r="T67" i="36" s="1"/>
  <c r="U208" i="38"/>
  <c r="X163" i="39"/>
  <c r="X190" i="39" s="1"/>
  <c r="U208" i="39"/>
  <c r="U208" i="42"/>
  <c r="R106" i="36"/>
  <c r="X288" i="47"/>
  <c r="AE69" i="47"/>
  <c r="Y167" i="20"/>
  <c r="Y152" i="20"/>
  <c r="Y144" i="20"/>
  <c r="AE806" i="47"/>
  <c r="Y166" i="44"/>
  <c r="Y151" i="44"/>
  <c r="Y143" i="44"/>
  <c r="U23" i="51"/>
  <c r="W104" i="48"/>
  <c r="X167" i="35"/>
  <c r="X194" i="35" s="1"/>
  <c r="X212" i="35"/>
  <c r="W139" i="46"/>
  <c r="AC964" i="47"/>
  <c r="X79" i="46"/>
  <c r="W307" i="47"/>
  <c r="Q156" i="36"/>
  <c r="Q183" i="36" s="1"/>
  <c r="W309" i="47"/>
  <c r="Q158" i="36"/>
  <c r="Q185" i="36" s="1"/>
  <c r="Q202" i="36" s="1"/>
  <c r="X163" i="38"/>
  <c r="X190" i="38" s="1"/>
  <c r="AE672" i="47"/>
  <c r="Y162" i="42"/>
  <c r="AE136" i="47"/>
  <c r="Y166" i="34"/>
  <c r="Y151" i="34"/>
  <c r="Y143" i="34"/>
  <c r="U27" i="51" l="1"/>
  <c r="Y163" i="42"/>
  <c r="Y190" i="42" s="1"/>
  <c r="Y79" i="46"/>
  <c r="X139" i="46"/>
  <c r="AD964" i="47"/>
  <c r="X104" i="48"/>
  <c r="V23" i="51"/>
  <c r="X315" i="47"/>
  <c r="R164" i="36"/>
  <c r="R191" i="36" s="1"/>
  <c r="AF2" i="47"/>
  <c r="Z167" i="1"/>
  <c r="Z152" i="1"/>
  <c r="Z144" i="1"/>
  <c r="Z11" i="48"/>
  <c r="Y16" i="51"/>
  <c r="Y18" i="51" s="1"/>
  <c r="U114" i="53"/>
  <c r="U60" i="36" s="1"/>
  <c r="X139" i="40"/>
  <c r="Y79" i="40"/>
  <c r="AD562" i="47"/>
  <c r="U115" i="53"/>
  <c r="U61" i="36" s="1"/>
  <c r="Y163" i="46"/>
  <c r="Y190" i="46" s="1"/>
  <c r="V208" i="40"/>
  <c r="X309" i="47"/>
  <c r="R158" i="36"/>
  <c r="R185" i="36" s="1"/>
  <c r="R202" i="36" s="1"/>
  <c r="Y79" i="45"/>
  <c r="AD897" i="47"/>
  <c r="X139" i="45"/>
  <c r="X314" i="47"/>
  <c r="R163" i="36"/>
  <c r="R190" i="36" s="1"/>
  <c r="R207" i="36" s="1"/>
  <c r="U122" i="53"/>
  <c r="U68" i="36" s="1"/>
  <c r="AF203" i="47"/>
  <c r="Z166" i="35"/>
  <c r="Z151" i="35"/>
  <c r="Z143" i="35"/>
  <c r="AF605" i="47"/>
  <c r="Z162" i="41"/>
  <c r="AC697" i="47"/>
  <c r="X80" i="42"/>
  <c r="W147" i="42"/>
  <c r="Y280" i="47"/>
  <c r="S98" i="36"/>
  <c r="S109" i="36"/>
  <c r="S110" i="36"/>
  <c r="S99" i="36"/>
  <c r="Y281" i="47"/>
  <c r="X4" i="51"/>
  <c r="X6" i="51" s="1"/>
  <c r="Z79" i="48"/>
  <c r="Y168" i="1"/>
  <c r="Y195" i="1" s="1"/>
  <c r="Y213" i="1"/>
  <c r="X310" i="47"/>
  <c r="R159" i="36"/>
  <c r="R186" i="36" s="1"/>
  <c r="R203" i="36" s="1"/>
  <c r="Y163" i="38"/>
  <c r="Y190" i="38" s="1"/>
  <c r="W147" i="39"/>
  <c r="AC496" i="47"/>
  <c r="X80" i="39"/>
  <c r="X313" i="47"/>
  <c r="R162" i="36"/>
  <c r="R189" i="36" s="1"/>
  <c r="R206" i="36" s="1"/>
  <c r="X303" i="47"/>
  <c r="R152" i="36"/>
  <c r="R179" i="36" s="1"/>
  <c r="Y288" i="47"/>
  <c r="S106" i="36"/>
  <c r="AF270" i="47"/>
  <c r="Z166" i="36"/>
  <c r="Z151" i="36"/>
  <c r="Z143" i="36"/>
  <c r="AF471" i="47"/>
  <c r="Z162" i="39"/>
  <c r="V208" i="42"/>
  <c r="V208" i="45"/>
  <c r="Y163" i="43"/>
  <c r="Y190" i="43" s="1"/>
  <c r="U120" i="53"/>
  <c r="U66" i="36" s="1"/>
  <c r="U118" i="53"/>
  <c r="U64" i="36" s="1"/>
  <c r="V208" i="39"/>
  <c r="Y167" i="44"/>
  <c r="Y194" i="44" s="1"/>
  <c r="Y212" i="44"/>
  <c r="U121" i="53"/>
  <c r="U67" i="36" s="1"/>
  <c r="AF940" i="47"/>
  <c r="Z162" i="46"/>
  <c r="AF873" i="47"/>
  <c r="Z162" i="45"/>
  <c r="Y163" i="45"/>
  <c r="Y190" i="45" s="1"/>
  <c r="W147" i="46"/>
  <c r="X80" i="46"/>
  <c r="AC965" i="47"/>
  <c r="X80" i="45"/>
  <c r="W147" i="45"/>
  <c r="AC898" i="47"/>
  <c r="X304" i="47"/>
  <c r="R153" i="36"/>
  <c r="R180" i="36" s="1"/>
  <c r="R198" i="36" s="1"/>
  <c r="S104" i="36"/>
  <c r="Y286" i="47"/>
  <c r="X98" i="48"/>
  <c r="V25" i="51"/>
  <c r="Y163" i="41"/>
  <c r="Y190" i="41" s="1"/>
  <c r="Y284" i="47"/>
  <c r="S102" i="36"/>
  <c r="X139" i="38"/>
  <c r="AD428" i="47"/>
  <c r="Y79" i="38"/>
  <c r="X305" i="47"/>
  <c r="R154" i="36"/>
  <c r="R181" i="36" s="1"/>
  <c r="R199" i="36" s="1"/>
  <c r="AB12" i="19"/>
  <c r="S105" i="36"/>
  <c r="Y287" i="47"/>
  <c r="U124" i="53"/>
  <c r="U70" i="36" s="1"/>
  <c r="AF337" i="47"/>
  <c r="Z162" i="37"/>
  <c r="AF538" i="47"/>
  <c r="Z162" i="40"/>
  <c r="X308" i="47"/>
  <c r="R157" i="36"/>
  <c r="R184" i="36" s="1"/>
  <c r="V208" i="46"/>
  <c r="U119" i="53"/>
  <c r="U65" i="36" s="1"/>
  <c r="X80" i="43"/>
  <c r="W147" i="43"/>
  <c r="AC764" i="47"/>
  <c r="AD763" i="47"/>
  <c r="Y79" i="43"/>
  <c r="X139" i="43"/>
  <c r="X306" i="47"/>
  <c r="R155" i="36"/>
  <c r="R182" i="36" s="1"/>
  <c r="X139" i="42"/>
  <c r="Y79" i="42"/>
  <c r="AD696" i="47"/>
  <c r="X139" i="39"/>
  <c r="Y79" i="39"/>
  <c r="AD495" i="47"/>
  <c r="V208" i="38"/>
  <c r="X311" i="47"/>
  <c r="R160" i="36"/>
  <c r="R187" i="36" s="1"/>
  <c r="Y290" i="47"/>
  <c r="S108" i="36"/>
  <c r="AD361" i="47"/>
  <c r="X139" i="37"/>
  <c r="Y79" i="37"/>
  <c r="Y163" i="40"/>
  <c r="Y190" i="40" s="1"/>
  <c r="AF672" i="47"/>
  <c r="Z162" i="42"/>
  <c r="AF806" i="47"/>
  <c r="Z166" i="44"/>
  <c r="Z151" i="44"/>
  <c r="Z143" i="44"/>
  <c r="Y285" i="47"/>
  <c r="S103" i="36"/>
  <c r="U123" i="53"/>
  <c r="U69" i="36" s="1"/>
  <c r="X80" i="41"/>
  <c r="AC630" i="47"/>
  <c r="W147" i="41"/>
  <c r="U116" i="53"/>
  <c r="U62" i="36" s="1"/>
  <c r="U117" i="53"/>
  <c r="U63" i="36" s="1"/>
  <c r="X105" i="48"/>
  <c r="V26" i="51"/>
  <c r="X139" i="41"/>
  <c r="AD629" i="47"/>
  <c r="Y79" i="41"/>
  <c r="AC429" i="47"/>
  <c r="W147" i="38"/>
  <c r="X80" i="38"/>
  <c r="Y167" i="34"/>
  <c r="Y194" i="34" s="1"/>
  <c r="Y212" i="34"/>
  <c r="AF69" i="47"/>
  <c r="Z167" i="20"/>
  <c r="Z152" i="20"/>
  <c r="Z144" i="20"/>
  <c r="AF136" i="47"/>
  <c r="Z166" i="34"/>
  <c r="Z151" i="34"/>
  <c r="Z143" i="34"/>
  <c r="W147" i="37"/>
  <c r="AC362" i="47"/>
  <c r="X80" i="37"/>
  <c r="X312" i="47"/>
  <c r="R161" i="36"/>
  <c r="R188" i="36" s="1"/>
  <c r="R205" i="36" s="1"/>
  <c r="Y163" i="39"/>
  <c r="Y190" i="39" s="1"/>
  <c r="V208" i="43"/>
  <c r="S107" i="36"/>
  <c r="Y289" i="47"/>
  <c r="Y167" i="35"/>
  <c r="Y194" i="35" s="1"/>
  <c r="Y212" i="35"/>
  <c r="V208" i="41"/>
  <c r="Y282" i="47"/>
  <c r="S100" i="36"/>
  <c r="S101" i="36"/>
  <c r="Y283" i="47"/>
  <c r="AA5" i="48"/>
  <c r="AA5" i="38"/>
  <c r="AA11" i="38" s="1"/>
  <c r="AA5" i="34"/>
  <c r="AA11" i="34" s="1"/>
  <c r="AA5" i="40"/>
  <c r="AA11" i="40" s="1"/>
  <c r="AA5" i="44"/>
  <c r="AA11" i="44" s="1"/>
  <c r="AA5" i="45"/>
  <c r="AA11" i="45" s="1"/>
  <c r="AA5" i="39"/>
  <c r="AA11" i="39" s="1"/>
  <c r="AA5" i="43"/>
  <c r="AA11" i="43" s="1"/>
  <c r="AA5" i="1"/>
  <c r="AA11" i="1" s="1"/>
  <c r="AA5" i="41"/>
  <c r="AA11" i="41" s="1"/>
  <c r="AA5" i="20"/>
  <c r="AA11" i="20" s="1"/>
  <c r="AA5" i="37"/>
  <c r="AA11" i="37" s="1"/>
  <c r="AA5" i="42"/>
  <c r="AA11" i="42" s="1"/>
  <c r="AA5" i="46"/>
  <c r="AA11" i="46" s="1"/>
  <c r="AA5" i="36"/>
  <c r="AA11" i="36" s="1"/>
  <c r="AA5" i="35"/>
  <c r="AA11" i="35" s="1"/>
  <c r="Y168" i="20"/>
  <c r="Y195" i="20" s="1"/>
  <c r="Y213" i="20"/>
  <c r="Y163" i="37"/>
  <c r="Y190" i="37" s="1"/>
  <c r="AF739" i="47"/>
  <c r="Z162" i="43"/>
  <c r="AF404" i="47"/>
  <c r="Z162" i="38"/>
  <c r="Y167" i="36"/>
  <c r="Y194" i="36" s="1"/>
  <c r="Y212" i="36"/>
  <c r="V208" i="37"/>
  <c r="W147" i="40"/>
  <c r="AC563" i="47"/>
  <c r="X80" i="40"/>
  <c r="X307" i="47"/>
  <c r="R156" i="36"/>
  <c r="R183" i="36" s="1"/>
  <c r="AG672" i="47" l="1"/>
  <c r="AA162" i="42"/>
  <c r="AG806" i="47"/>
  <c r="AA166" i="44"/>
  <c r="AA151" i="44"/>
  <c r="AA143" i="44"/>
  <c r="AD429" i="47"/>
  <c r="X147" i="38"/>
  <c r="Y80" i="38"/>
  <c r="Z167" i="44"/>
  <c r="Z194" i="44" s="1"/>
  <c r="Z212" i="44"/>
  <c r="Y313" i="47"/>
  <c r="S162" i="36"/>
  <c r="S189" i="36" s="1"/>
  <c r="S206" i="36" s="1"/>
  <c r="W208" i="43"/>
  <c r="V124" i="53"/>
  <c r="V70" i="36" s="1"/>
  <c r="Y309" i="47"/>
  <c r="S158" i="36"/>
  <c r="S185" i="36" s="1"/>
  <c r="S202" i="36" s="1"/>
  <c r="Z163" i="45"/>
  <c r="Z190" i="45" s="1"/>
  <c r="Z163" i="39"/>
  <c r="Z190" i="39" s="1"/>
  <c r="V122" i="53"/>
  <c r="V68" i="36" s="1"/>
  <c r="X147" i="40"/>
  <c r="Y80" i="40"/>
  <c r="AD563" i="47"/>
  <c r="Z163" i="38"/>
  <c r="Z190" i="38" s="1"/>
  <c r="AG337" i="47"/>
  <c r="AA162" i="37"/>
  <c r="AG538" i="47"/>
  <c r="AA162" i="40"/>
  <c r="W208" i="38"/>
  <c r="V123" i="53"/>
  <c r="V69" i="36" s="1"/>
  <c r="X147" i="43"/>
  <c r="Y80" i="43"/>
  <c r="AD764" i="47"/>
  <c r="T108" i="36"/>
  <c r="Z290" i="47"/>
  <c r="AE428" i="47"/>
  <c r="Y139" i="38"/>
  <c r="Z79" i="38"/>
  <c r="V120" i="53"/>
  <c r="V66" i="36" s="1"/>
  <c r="AA79" i="48"/>
  <c r="Y4" i="51"/>
  <c r="Y6" i="51" s="1"/>
  <c r="Z288" i="47"/>
  <c r="T106" i="36"/>
  <c r="Z168" i="1"/>
  <c r="Z195" i="1" s="1"/>
  <c r="Z213" i="1"/>
  <c r="Z79" i="46"/>
  <c r="Y139" i="46"/>
  <c r="AE964" i="47"/>
  <c r="AG69" i="47"/>
  <c r="AA167" i="20"/>
  <c r="AA152" i="20"/>
  <c r="AA144" i="20"/>
  <c r="AG136" i="47"/>
  <c r="AA166" i="34"/>
  <c r="AA151" i="34"/>
  <c r="AA143" i="34"/>
  <c r="Y305" i="47"/>
  <c r="S154" i="36"/>
  <c r="S181" i="36" s="1"/>
  <c r="S199" i="36" s="1"/>
  <c r="Z168" i="20"/>
  <c r="Z195" i="20" s="1"/>
  <c r="Z213" i="20"/>
  <c r="W26" i="51"/>
  <c r="Y105" i="48"/>
  <c r="W208" i="41"/>
  <c r="Z289" i="47"/>
  <c r="T107" i="36"/>
  <c r="Y308" i="47"/>
  <c r="S157" i="36"/>
  <c r="S184" i="36" s="1"/>
  <c r="Z163" i="42"/>
  <c r="Z190" i="42" s="1"/>
  <c r="Z79" i="39"/>
  <c r="Y139" i="39"/>
  <c r="AE495" i="47"/>
  <c r="AE763" i="47"/>
  <c r="Z79" i="43"/>
  <c r="Y139" i="43"/>
  <c r="Y310" i="47"/>
  <c r="S159" i="36"/>
  <c r="S186" i="36" s="1"/>
  <c r="S203" i="36" s="1"/>
  <c r="AB5" i="48"/>
  <c r="AB5" i="38"/>
  <c r="AB11" i="38" s="1"/>
  <c r="AB5" i="34"/>
  <c r="AB11" i="34" s="1"/>
  <c r="AB5" i="40"/>
  <c r="AB11" i="40" s="1"/>
  <c r="AB5" i="44"/>
  <c r="AB11" i="44" s="1"/>
  <c r="AB5" i="45"/>
  <c r="AB11" i="45" s="1"/>
  <c r="AB5" i="39"/>
  <c r="AB11" i="39" s="1"/>
  <c r="AB5" i="41"/>
  <c r="AB11" i="41" s="1"/>
  <c r="AB5" i="1"/>
  <c r="AB11" i="1" s="1"/>
  <c r="AB5" i="43"/>
  <c r="AB11" i="43" s="1"/>
  <c r="AB5" i="20"/>
  <c r="AB11" i="20" s="1"/>
  <c r="AB5" i="42"/>
  <c r="AB11" i="42" s="1"/>
  <c r="AB5" i="37"/>
  <c r="AB11" i="37" s="1"/>
  <c r="AB5" i="36"/>
  <c r="AB11" i="36" s="1"/>
  <c r="AB5" i="46"/>
  <c r="AB11" i="46" s="1"/>
  <c r="AB5" i="35"/>
  <c r="AB11" i="35" s="1"/>
  <c r="W208" i="45"/>
  <c r="Z163" i="46"/>
  <c r="Z190" i="46" s="1"/>
  <c r="Z286" i="47"/>
  <c r="T104" i="36"/>
  <c r="Y304" i="47"/>
  <c r="S153" i="36"/>
  <c r="S180" i="36" s="1"/>
  <c r="S198" i="36" s="1"/>
  <c r="Y315" i="47"/>
  <c r="S164" i="36"/>
  <c r="S191" i="36" s="1"/>
  <c r="Z167" i="35"/>
  <c r="Z194" i="35" s="1"/>
  <c r="Z212" i="35"/>
  <c r="W208" i="40"/>
  <c r="Z163" i="43"/>
  <c r="Z190" i="43" s="1"/>
  <c r="AG605" i="47"/>
  <c r="AA162" i="41"/>
  <c r="AG404" i="47"/>
  <c r="AA162" i="38"/>
  <c r="Y306" i="47"/>
  <c r="S155" i="36"/>
  <c r="S182" i="36" s="1"/>
  <c r="V117" i="53"/>
  <c r="V63" i="36" s="1"/>
  <c r="Z163" i="40"/>
  <c r="Z190" i="40" s="1"/>
  <c r="Y98" i="48"/>
  <c r="W25" i="51"/>
  <c r="X147" i="45"/>
  <c r="Y80" i="45"/>
  <c r="AD898" i="47"/>
  <c r="V118" i="53"/>
  <c r="V64" i="36" s="1"/>
  <c r="Y314" i="47"/>
  <c r="S163" i="36"/>
  <c r="S190" i="36" s="1"/>
  <c r="S207" i="36" s="1"/>
  <c r="V114" i="53"/>
  <c r="V60" i="36" s="1"/>
  <c r="AG2" i="47"/>
  <c r="AA167" i="1"/>
  <c r="AA152" i="1"/>
  <c r="AA144" i="1"/>
  <c r="AA11" i="48"/>
  <c r="Z16" i="51"/>
  <c r="Z18" i="51" s="1"/>
  <c r="Y312" i="47"/>
  <c r="S161" i="36"/>
  <c r="S188" i="36" s="1"/>
  <c r="S205" i="36" s="1"/>
  <c r="Z283" i="47"/>
  <c r="T101" i="36"/>
  <c r="V116" i="53"/>
  <c r="V62" i="36" s="1"/>
  <c r="X147" i="41"/>
  <c r="AD630" i="47"/>
  <c r="Y80" i="41"/>
  <c r="Y307" i="47"/>
  <c r="S156" i="36"/>
  <c r="S183" i="36" s="1"/>
  <c r="X147" i="46"/>
  <c r="Y80" i="46"/>
  <c r="AD965" i="47"/>
  <c r="T102" i="36"/>
  <c r="Z284" i="47"/>
  <c r="Z167" i="36"/>
  <c r="Z194" i="36" s="1"/>
  <c r="Z212" i="36"/>
  <c r="Y303" i="47"/>
  <c r="S152" i="36"/>
  <c r="S179" i="36" s="1"/>
  <c r="W208" i="42"/>
  <c r="T98" i="36"/>
  <c r="Z280" i="47"/>
  <c r="T109" i="36"/>
  <c r="T110" i="36"/>
  <c r="AG203" i="47"/>
  <c r="AA166" i="35"/>
  <c r="AA151" i="35"/>
  <c r="AA143" i="35"/>
  <c r="AG739" i="47"/>
  <c r="AA162" i="43"/>
  <c r="AD362" i="47"/>
  <c r="Y80" i="37"/>
  <c r="X147" i="37"/>
  <c r="Z282" i="47"/>
  <c r="T100" i="36"/>
  <c r="V119" i="53"/>
  <c r="V65" i="36" s="1"/>
  <c r="Z163" i="37"/>
  <c r="Z190" i="37" s="1"/>
  <c r="W208" i="46"/>
  <c r="V121" i="53"/>
  <c r="V67" i="36" s="1"/>
  <c r="AD496" i="47"/>
  <c r="X147" i="39"/>
  <c r="Y80" i="39"/>
  <c r="X147" i="42"/>
  <c r="AD697" i="47"/>
  <c r="Y80" i="42"/>
  <c r="AE897" i="47"/>
  <c r="Y139" i="45"/>
  <c r="Z79" i="45"/>
  <c r="V115" i="53"/>
  <c r="V61" i="36" s="1"/>
  <c r="V27" i="51"/>
  <c r="AC12" i="19"/>
  <c r="AG270" i="47"/>
  <c r="AA166" i="36"/>
  <c r="AA151" i="36"/>
  <c r="AA143" i="36"/>
  <c r="AG471" i="47"/>
  <c r="AA162" i="39"/>
  <c r="Z167" i="34"/>
  <c r="Z194" i="34" s="1"/>
  <c r="Z212" i="34"/>
  <c r="Y139" i="37"/>
  <c r="AE361" i="47"/>
  <c r="Z79" i="37"/>
  <c r="Z285" i="47"/>
  <c r="T103" i="36"/>
  <c r="Z287" i="47"/>
  <c r="T105" i="36"/>
  <c r="Z163" i="41"/>
  <c r="Z190" i="41" s="1"/>
  <c r="Z281" i="47"/>
  <c r="T99" i="36"/>
  <c r="W23" i="51"/>
  <c r="Y104" i="48"/>
  <c r="AG940" i="47"/>
  <c r="AA162" i="46"/>
  <c r="AG873" i="47"/>
  <c r="AA162" i="45"/>
  <c r="W208" i="37"/>
  <c r="Z79" i="41"/>
  <c r="Y139" i="41"/>
  <c r="AE629" i="47"/>
  <c r="AE696" i="47"/>
  <c r="Z79" i="42"/>
  <c r="Y139" i="42"/>
  <c r="Y311" i="47"/>
  <c r="S160" i="36"/>
  <c r="S187" i="36" s="1"/>
  <c r="W208" i="39"/>
  <c r="AE562" i="47"/>
  <c r="Y139" i="40"/>
  <c r="Z79" i="40"/>
  <c r="Z314" i="47" l="1"/>
  <c r="T163" i="36"/>
  <c r="T190" i="36" s="1"/>
  <c r="T207" i="36" s="1"/>
  <c r="AA282" i="47"/>
  <c r="U100" i="36"/>
  <c r="AH69" i="47"/>
  <c r="AB167" i="20"/>
  <c r="AB152" i="20"/>
  <c r="AB144" i="20"/>
  <c r="AA163" i="46"/>
  <c r="AA190" i="46" s="1"/>
  <c r="X208" i="37"/>
  <c r="Z307" i="47"/>
  <c r="T156" i="36"/>
  <c r="T183" i="36" s="1"/>
  <c r="AA168" i="1"/>
  <c r="AA195" i="1" s="1"/>
  <c r="AA213" i="1"/>
  <c r="AA280" i="47"/>
  <c r="U98" i="36"/>
  <c r="U109" i="36"/>
  <c r="U110" i="36"/>
  <c r="Z98" i="48"/>
  <c r="X25" i="51"/>
  <c r="AH739" i="47"/>
  <c r="AB162" i="43"/>
  <c r="AH404" i="47"/>
  <c r="AB162" i="38"/>
  <c r="Z80" i="43"/>
  <c r="AE764" i="47"/>
  <c r="Y147" i="43"/>
  <c r="W124" i="53"/>
  <c r="W70" i="36" s="1"/>
  <c r="AE429" i="47"/>
  <c r="Y147" i="38"/>
  <c r="Z80" i="38"/>
  <c r="Z139" i="37"/>
  <c r="AA79" i="37"/>
  <c r="AF361" i="47"/>
  <c r="AH136" i="47"/>
  <c r="AB166" i="34"/>
  <c r="AB151" i="34"/>
  <c r="AB143" i="34"/>
  <c r="AD12" i="19"/>
  <c r="Z308" i="47"/>
  <c r="T157" i="36"/>
  <c r="T184" i="36" s="1"/>
  <c r="AA167" i="36"/>
  <c r="AA194" i="36" s="1"/>
  <c r="AA212" i="36"/>
  <c r="Z80" i="42"/>
  <c r="Y147" i="42"/>
  <c r="AE697" i="47"/>
  <c r="Y147" i="37"/>
  <c r="Z80" i="37"/>
  <c r="AE362" i="47"/>
  <c r="Z303" i="47"/>
  <c r="T152" i="36"/>
  <c r="T179" i="36" s="1"/>
  <c r="AE630" i="47"/>
  <c r="Y147" i="41"/>
  <c r="Z80" i="41"/>
  <c r="AH2" i="47"/>
  <c r="AB167" i="1"/>
  <c r="AB152" i="1"/>
  <c r="AB144" i="1"/>
  <c r="AB11" i="48"/>
  <c r="AA16" i="51"/>
  <c r="AA18" i="51" s="1"/>
  <c r="X208" i="43"/>
  <c r="AA163" i="40"/>
  <c r="AA190" i="40" s="1"/>
  <c r="AA290" i="47"/>
  <c r="U108" i="36"/>
  <c r="X208" i="38"/>
  <c r="W114" i="53"/>
  <c r="W60" i="36" s="1"/>
  <c r="AA79" i="45"/>
  <c r="Z139" i="45"/>
  <c r="AF897" i="47"/>
  <c r="AA167" i="35"/>
  <c r="AA194" i="35" s="1"/>
  <c r="AA212" i="35"/>
  <c r="Z80" i="46"/>
  <c r="AE965" i="47"/>
  <c r="Y147" i="46"/>
  <c r="Z306" i="47"/>
  <c r="T155" i="36"/>
  <c r="T182" i="36" s="1"/>
  <c r="AA163" i="38"/>
  <c r="AA190" i="38" s="1"/>
  <c r="AH203" i="47"/>
  <c r="AB166" i="35"/>
  <c r="AB151" i="35"/>
  <c r="AB143" i="35"/>
  <c r="AH605" i="47"/>
  <c r="AB162" i="41"/>
  <c r="Z139" i="39"/>
  <c r="AA79" i="39"/>
  <c r="AF495" i="47"/>
  <c r="X26" i="51"/>
  <c r="Z105" i="48"/>
  <c r="Z139" i="46"/>
  <c r="AF964" i="47"/>
  <c r="AA79" i="46"/>
  <c r="W123" i="53"/>
  <c r="W69" i="36" s="1"/>
  <c r="AA167" i="44"/>
  <c r="AA194" i="44" s="1"/>
  <c r="AA212" i="44"/>
  <c r="AA168" i="20"/>
  <c r="AA195" i="20" s="1"/>
  <c r="AA213" i="20"/>
  <c r="X208" i="42"/>
  <c r="Z80" i="39"/>
  <c r="Y147" i="39"/>
  <c r="AE496" i="47"/>
  <c r="X208" i="46"/>
  <c r="X208" i="41"/>
  <c r="AE898" i="47"/>
  <c r="Y147" i="45"/>
  <c r="Z80" i="45"/>
  <c r="AH940" i="47"/>
  <c r="AB162" i="46"/>
  <c r="AH471" i="47"/>
  <c r="AB162" i="39"/>
  <c r="AA167" i="34"/>
  <c r="AA194" i="34" s="1"/>
  <c r="AA212" i="34"/>
  <c r="AA79" i="38"/>
  <c r="Z139" i="38"/>
  <c r="AF428" i="47"/>
  <c r="AA289" i="47"/>
  <c r="U107" i="36"/>
  <c r="AA163" i="37"/>
  <c r="AA190" i="37" s="1"/>
  <c r="Y147" i="40"/>
  <c r="Z80" i="40"/>
  <c r="AE563" i="47"/>
  <c r="Z104" i="48"/>
  <c r="X23" i="51"/>
  <c r="Z304" i="47"/>
  <c r="T153" i="36"/>
  <c r="T180" i="36" s="1"/>
  <c r="T198" i="36" s="1"/>
  <c r="W115" i="53"/>
  <c r="W61" i="36" s="1"/>
  <c r="X208" i="39"/>
  <c r="W118" i="53"/>
  <c r="W64" i="36" s="1"/>
  <c r="X208" i="45"/>
  <c r="AA163" i="41"/>
  <c r="AA190" i="41" s="1"/>
  <c r="AH270" i="47"/>
  <c r="AB166" i="36"/>
  <c r="AB151" i="36"/>
  <c r="AB143" i="36"/>
  <c r="AH873" i="47"/>
  <c r="AB162" i="45"/>
  <c r="Z311" i="47"/>
  <c r="T160" i="36"/>
  <c r="T187" i="36" s="1"/>
  <c r="W120" i="53"/>
  <c r="W66" i="36" s="1"/>
  <c r="Z313" i="47"/>
  <c r="T162" i="36"/>
  <c r="T189" i="36" s="1"/>
  <c r="T206" i="36" s="1"/>
  <c r="X208" i="40"/>
  <c r="W122" i="53"/>
  <c r="W68" i="36" s="1"/>
  <c r="AA163" i="42"/>
  <c r="AA190" i="42" s="1"/>
  <c r="Z139" i="42"/>
  <c r="AF696" i="47"/>
  <c r="AA79" i="42"/>
  <c r="Z139" i="40"/>
  <c r="AA79" i="40"/>
  <c r="AF562" i="47"/>
  <c r="AA79" i="41"/>
  <c r="AF629" i="47"/>
  <c r="Z139" i="41"/>
  <c r="AA163" i="45"/>
  <c r="AA190" i="45" s="1"/>
  <c r="W27" i="51"/>
  <c r="Z310" i="47"/>
  <c r="T159" i="36"/>
  <c r="T186" i="36" s="1"/>
  <c r="T203" i="36" s="1"/>
  <c r="AA163" i="39"/>
  <c r="AA190" i="39" s="1"/>
  <c r="U99" i="36"/>
  <c r="AA281" i="47"/>
  <c r="W121" i="53"/>
  <c r="W67" i="36" s="1"/>
  <c r="W119" i="53"/>
  <c r="W65" i="36" s="1"/>
  <c r="Z305" i="47"/>
  <c r="T154" i="36"/>
  <c r="T181" i="36" s="1"/>
  <c r="T199" i="36" s="1"/>
  <c r="U102" i="36"/>
  <c r="AA284" i="47"/>
  <c r="W117" i="53"/>
  <c r="W63" i="36" s="1"/>
  <c r="Z309" i="47"/>
  <c r="T158" i="36"/>
  <c r="T185" i="36" s="1"/>
  <c r="T202" i="36" s="1"/>
  <c r="AH337" i="47"/>
  <c r="AB162" i="37"/>
  <c r="AH806" i="47"/>
  <c r="AB166" i="44"/>
  <c r="AB151" i="44"/>
  <c r="AB143" i="44"/>
  <c r="Z312" i="47"/>
  <c r="T161" i="36"/>
  <c r="T188" i="36" s="1"/>
  <c r="T205" i="36" s="1"/>
  <c r="AB79" i="48"/>
  <c r="Z4" i="51"/>
  <c r="Z6" i="51" s="1"/>
  <c r="U104" i="36"/>
  <c r="AA286" i="47"/>
  <c r="U106" i="36"/>
  <c r="AA288" i="47"/>
  <c r="AF763" i="47"/>
  <c r="Z139" i="43"/>
  <c r="AA79" i="43"/>
  <c r="AC5" i="48"/>
  <c r="AC5" i="38"/>
  <c r="AC11" i="38" s="1"/>
  <c r="AC5" i="34"/>
  <c r="AC11" i="34" s="1"/>
  <c r="AC5" i="44"/>
  <c r="AC11" i="44" s="1"/>
  <c r="AC5" i="40"/>
  <c r="AC11" i="40" s="1"/>
  <c r="AC5" i="45"/>
  <c r="AC11" i="45" s="1"/>
  <c r="AC5" i="39"/>
  <c r="AC11" i="39" s="1"/>
  <c r="AC5" i="1"/>
  <c r="AC11" i="1" s="1"/>
  <c r="AC5" i="41"/>
  <c r="AC11" i="41" s="1"/>
  <c r="AC5" i="43"/>
  <c r="AC11" i="43" s="1"/>
  <c r="AC5" i="42"/>
  <c r="AC11" i="42" s="1"/>
  <c r="AC5" i="20"/>
  <c r="AC11" i="20" s="1"/>
  <c r="AC5" i="37"/>
  <c r="AC11" i="37" s="1"/>
  <c r="AC5" i="46"/>
  <c r="AC11" i="46" s="1"/>
  <c r="AC5" i="36"/>
  <c r="AC11" i="36" s="1"/>
  <c r="AC5" i="35"/>
  <c r="AC11" i="35" s="1"/>
  <c r="U105" i="36"/>
  <c r="AA287" i="47"/>
  <c r="U103" i="36"/>
  <c r="AA285" i="47"/>
  <c r="AA163" i="43"/>
  <c r="AA190" i="43" s="1"/>
  <c r="Z315" i="47"/>
  <c r="T164" i="36"/>
  <c r="T191" i="36" s="1"/>
  <c r="W116" i="53"/>
  <c r="W62" i="36" s="1"/>
  <c r="U101" i="36"/>
  <c r="AA283" i="47"/>
  <c r="AH672" i="47"/>
  <c r="AB162" i="42"/>
  <c r="AH538" i="47"/>
  <c r="AB162" i="40"/>
  <c r="X27" i="51" l="1"/>
  <c r="AI940" i="47"/>
  <c r="AC162" i="46"/>
  <c r="AB167" i="44"/>
  <c r="AB194" i="44" s="1"/>
  <c r="AB212" i="44"/>
  <c r="V101" i="36"/>
  <c r="AB283" i="47"/>
  <c r="AB285" i="47"/>
  <c r="V103" i="36"/>
  <c r="AB287" i="47"/>
  <c r="V105" i="36"/>
  <c r="AG629" i="47"/>
  <c r="AA139" i="41"/>
  <c r="AB79" i="41"/>
  <c r="V106" i="36"/>
  <c r="AB288" i="47"/>
  <c r="X120" i="53"/>
  <c r="X66" i="36" s="1"/>
  <c r="Y208" i="40"/>
  <c r="Z147" i="39"/>
  <c r="AF496" i="47"/>
  <c r="AA80" i="39"/>
  <c r="V107" i="36"/>
  <c r="AB289" i="47"/>
  <c r="Y26" i="51"/>
  <c r="AA105" i="48"/>
  <c r="AG495" i="47"/>
  <c r="AB79" i="39"/>
  <c r="AA139" i="39"/>
  <c r="AB280" i="47"/>
  <c r="V98" i="36"/>
  <c r="V110" i="36"/>
  <c r="V109" i="36"/>
  <c r="AA80" i="37"/>
  <c r="AF362" i="47"/>
  <c r="Z147" i="37"/>
  <c r="X124" i="53"/>
  <c r="X70" i="36" s="1"/>
  <c r="Y208" i="43"/>
  <c r="AB163" i="43"/>
  <c r="AB190" i="43" s="1"/>
  <c r="AA303" i="47"/>
  <c r="U152" i="36"/>
  <c r="U179" i="36" s="1"/>
  <c r="AB168" i="20"/>
  <c r="AB195" i="20" s="1"/>
  <c r="AB213" i="20"/>
  <c r="AA308" i="47"/>
  <c r="U157" i="36"/>
  <c r="U184" i="36" s="1"/>
  <c r="AI337" i="47"/>
  <c r="AC162" i="37"/>
  <c r="AI538" i="47"/>
  <c r="AC162" i="40"/>
  <c r="AA307" i="47"/>
  <c r="U156" i="36"/>
  <c r="U183" i="36" s="1"/>
  <c r="AA304" i="47"/>
  <c r="U153" i="36"/>
  <c r="U180" i="36" s="1"/>
  <c r="U198" i="36" s="1"/>
  <c r="V104" i="36"/>
  <c r="AB286" i="47"/>
  <c r="Y23" i="51"/>
  <c r="AA104" i="48"/>
  <c r="AA312" i="47"/>
  <c r="U161" i="36"/>
  <c r="U188" i="36" s="1"/>
  <c r="U205" i="36" s="1"/>
  <c r="AB163" i="41"/>
  <c r="AB190" i="41" s="1"/>
  <c r="Y208" i="46"/>
  <c r="Y208" i="37"/>
  <c r="V108" i="36"/>
  <c r="AB290" i="47"/>
  <c r="AA98" i="48"/>
  <c r="Y25" i="51"/>
  <c r="AB163" i="40"/>
  <c r="AB190" i="40" s="1"/>
  <c r="AI69" i="47"/>
  <c r="AC167" i="20"/>
  <c r="AC152" i="20"/>
  <c r="AC144" i="20"/>
  <c r="AI806" i="47"/>
  <c r="AC166" i="44"/>
  <c r="AC151" i="44"/>
  <c r="AC143" i="44"/>
  <c r="AB163" i="37"/>
  <c r="AB190" i="37" s="1"/>
  <c r="AB79" i="40"/>
  <c r="AA139" i="40"/>
  <c r="AG562" i="47"/>
  <c r="AB163" i="45"/>
  <c r="AB190" i="45" s="1"/>
  <c r="X118" i="53"/>
  <c r="X64" i="36" s="1"/>
  <c r="AB163" i="39"/>
  <c r="AB190" i="39" s="1"/>
  <c r="AD5" i="48"/>
  <c r="AD5" i="38"/>
  <c r="AD11" i="38" s="1"/>
  <c r="AD5" i="34"/>
  <c r="AD11" i="34" s="1"/>
  <c r="AD5" i="40"/>
  <c r="AD11" i="40" s="1"/>
  <c r="AD5" i="44"/>
  <c r="AD11" i="44" s="1"/>
  <c r="AD5" i="45"/>
  <c r="AD11" i="45" s="1"/>
  <c r="AD5" i="39"/>
  <c r="AD11" i="39" s="1"/>
  <c r="AD5" i="43"/>
  <c r="AD11" i="43" s="1"/>
  <c r="AD5" i="41"/>
  <c r="AD11" i="41" s="1"/>
  <c r="AD5" i="1"/>
  <c r="AD11" i="1" s="1"/>
  <c r="AD5" i="42"/>
  <c r="AD11" i="42" s="1"/>
  <c r="AD5" i="20"/>
  <c r="AD11" i="20" s="1"/>
  <c r="AD5" i="37"/>
  <c r="AD11" i="37" s="1"/>
  <c r="AD5" i="36"/>
  <c r="AD11" i="36" s="1"/>
  <c r="AD5" i="46"/>
  <c r="AD11" i="46" s="1"/>
  <c r="AD5" i="35"/>
  <c r="AD11" i="35" s="1"/>
  <c r="AA139" i="37"/>
  <c r="AB79" i="37"/>
  <c r="AG361" i="47"/>
  <c r="AA80" i="38"/>
  <c r="AF429" i="47"/>
  <c r="Z147" i="38"/>
  <c r="AA80" i="43"/>
  <c r="AF764" i="47"/>
  <c r="Z147" i="43"/>
  <c r="AA305" i="47"/>
  <c r="U154" i="36"/>
  <c r="U181" i="36" s="1"/>
  <c r="U199" i="36" s="1"/>
  <c r="X116" i="53"/>
  <c r="X62" i="36" s="1"/>
  <c r="AI672" i="47"/>
  <c r="AC162" i="42"/>
  <c r="AI136" i="47"/>
  <c r="AC166" i="34"/>
  <c r="AC151" i="34"/>
  <c r="AC143" i="34"/>
  <c r="AB284" i="47"/>
  <c r="V102" i="36"/>
  <c r="Z147" i="46"/>
  <c r="AA80" i="46"/>
  <c r="AF965" i="47"/>
  <c r="AA313" i="47"/>
  <c r="U162" i="36"/>
  <c r="U189" i="36" s="1"/>
  <c r="U206" i="36" s="1"/>
  <c r="AB167" i="34"/>
  <c r="AB194" i="34" s="1"/>
  <c r="AB212" i="34"/>
  <c r="Y208" i="38"/>
  <c r="AB163" i="42"/>
  <c r="AB190" i="42" s="1"/>
  <c r="V100" i="36"/>
  <c r="AB282" i="47"/>
  <c r="AI739" i="47"/>
  <c r="AC162" i="43"/>
  <c r="AI404" i="47"/>
  <c r="AC162" i="38"/>
  <c r="AA309" i="47"/>
  <c r="U158" i="36"/>
  <c r="U185" i="36" s="1"/>
  <c r="U202" i="36" s="1"/>
  <c r="AA4" i="51"/>
  <c r="AA6" i="51" s="1"/>
  <c r="AC79" i="48"/>
  <c r="AB163" i="46"/>
  <c r="AB190" i="46" s="1"/>
  <c r="AI605" i="47"/>
  <c r="AC162" i="41"/>
  <c r="AC11" i="48"/>
  <c r="AB16" i="51"/>
  <c r="AB18" i="51" s="1"/>
  <c r="X115" i="53"/>
  <c r="X61" i="36" s="1"/>
  <c r="AA80" i="45"/>
  <c r="Z147" i="45"/>
  <c r="AF898" i="47"/>
  <c r="AG964" i="47"/>
  <c r="AB79" i="46"/>
  <c r="AA139" i="46"/>
  <c r="AB167" i="35"/>
  <c r="AB194" i="35" s="1"/>
  <c r="AB212" i="35"/>
  <c r="AG897" i="47"/>
  <c r="AB79" i="45"/>
  <c r="AA139" i="45"/>
  <c r="Z147" i="41"/>
  <c r="AF630" i="47"/>
  <c r="AA80" i="41"/>
  <c r="AI873" i="47"/>
  <c r="AC162" i="45"/>
  <c r="AI203" i="47"/>
  <c r="AC166" i="35"/>
  <c r="AC151" i="35"/>
  <c r="AC143" i="35"/>
  <c r="AI2" i="47"/>
  <c r="AC167" i="1"/>
  <c r="AC152" i="1"/>
  <c r="AC144" i="1"/>
  <c r="AA311" i="47"/>
  <c r="U160" i="36"/>
  <c r="U187" i="36" s="1"/>
  <c r="AB167" i="36"/>
  <c r="AB194" i="36" s="1"/>
  <c r="AB212" i="36"/>
  <c r="V99" i="36"/>
  <c r="AB281" i="47"/>
  <c r="Y208" i="45"/>
  <c r="Y208" i="41"/>
  <c r="Y208" i="42"/>
  <c r="AB163" i="38"/>
  <c r="AB190" i="38" s="1"/>
  <c r="AA315" i="47"/>
  <c r="U164" i="36"/>
  <c r="U191" i="36" s="1"/>
  <c r="AE12" i="19"/>
  <c r="AA306" i="47"/>
  <c r="U155" i="36"/>
  <c r="U182" i="36" s="1"/>
  <c r="AA310" i="47"/>
  <c r="U159" i="36"/>
  <c r="U186" i="36" s="1"/>
  <c r="U203" i="36" s="1"/>
  <c r="AI270" i="47"/>
  <c r="AC166" i="36"/>
  <c r="AC151" i="36"/>
  <c r="AC143" i="36"/>
  <c r="AI471" i="47"/>
  <c r="AC162" i="39"/>
  <c r="AB79" i="43"/>
  <c r="AA139" i="43"/>
  <c r="AG763" i="47"/>
  <c r="X117" i="53"/>
  <c r="X63" i="36" s="1"/>
  <c r="X119" i="53"/>
  <c r="X65" i="36" s="1"/>
  <c r="X121" i="53"/>
  <c r="X67" i="36" s="1"/>
  <c r="AG696" i="47"/>
  <c r="AA139" i="42"/>
  <c r="AB79" i="42"/>
  <c r="X122" i="53"/>
  <c r="X68" i="36" s="1"/>
  <c r="AA80" i="40"/>
  <c r="Z147" i="40"/>
  <c r="AF563" i="47"/>
  <c r="AA139" i="38"/>
  <c r="AG428" i="47"/>
  <c r="AB79" i="38"/>
  <c r="Y208" i="39"/>
  <c r="X123" i="53"/>
  <c r="X69" i="36" s="1"/>
  <c r="X114" i="53"/>
  <c r="X60" i="36" s="1"/>
  <c r="AB168" i="1"/>
  <c r="AB195" i="1" s="1"/>
  <c r="AB213" i="1"/>
  <c r="AF697" i="47"/>
  <c r="AA80" i="42"/>
  <c r="Z147" i="42"/>
  <c r="AA314" i="47"/>
  <c r="U163" i="36"/>
  <c r="U190" i="36" s="1"/>
  <c r="U207" i="36" s="1"/>
  <c r="AC285" i="47" l="1"/>
  <c r="W103" i="36"/>
  <c r="Z208" i="45"/>
  <c r="AA147" i="46"/>
  <c r="AG965" i="47"/>
  <c r="AB80" i="46"/>
  <c r="AB307" i="47"/>
  <c r="V156" i="36"/>
  <c r="V183" i="36" s="1"/>
  <c r="Z208" i="43"/>
  <c r="AJ203" i="47"/>
  <c r="AD166" i="35"/>
  <c r="AD151" i="35"/>
  <c r="AD143" i="35"/>
  <c r="AJ739" i="47"/>
  <c r="AD162" i="43"/>
  <c r="AG362" i="47"/>
  <c r="AB80" i="37"/>
  <c r="AA147" i="37"/>
  <c r="AB314" i="47"/>
  <c r="V163" i="36"/>
  <c r="V190" i="36" s="1"/>
  <c r="V207" i="36" s="1"/>
  <c r="AC79" i="42"/>
  <c r="AH696" i="47"/>
  <c r="AB139" i="42"/>
  <c r="AE5" i="48"/>
  <c r="AE5" i="38"/>
  <c r="AE11" i="38" s="1"/>
  <c r="AE5" i="34"/>
  <c r="AE11" i="34" s="1"/>
  <c r="AE5" i="40"/>
  <c r="AE11" i="40" s="1"/>
  <c r="AE5" i="44"/>
  <c r="AE11" i="44" s="1"/>
  <c r="AE5" i="45"/>
  <c r="AE11" i="45" s="1"/>
  <c r="AE5" i="39"/>
  <c r="AE11" i="39" s="1"/>
  <c r="AE5" i="43"/>
  <c r="AE11" i="43" s="1"/>
  <c r="AE5" i="41"/>
  <c r="AE11" i="41" s="1"/>
  <c r="AE5" i="1"/>
  <c r="AE11" i="1" s="1"/>
  <c r="AE5" i="42"/>
  <c r="AE11" i="42" s="1"/>
  <c r="AE5" i="37"/>
  <c r="AE11" i="37" s="1"/>
  <c r="AE5" i="20"/>
  <c r="AE11" i="20" s="1"/>
  <c r="AE5" i="46"/>
  <c r="AE11" i="46" s="1"/>
  <c r="AE5" i="36"/>
  <c r="AE11" i="36" s="1"/>
  <c r="AE5" i="35"/>
  <c r="AE11" i="35" s="1"/>
  <c r="AG898" i="47"/>
  <c r="AA147" i="45"/>
  <c r="AB80" i="45"/>
  <c r="AD79" i="48"/>
  <c r="AB4" i="51"/>
  <c r="AB6" i="51" s="1"/>
  <c r="Z208" i="46"/>
  <c r="AC167" i="34"/>
  <c r="AC194" i="34" s="1"/>
  <c r="AC212" i="34"/>
  <c r="AJ940" i="47"/>
  <c r="AD162" i="46"/>
  <c r="AJ471" i="47"/>
  <c r="AD162" i="39"/>
  <c r="AB313" i="47"/>
  <c r="V162" i="36"/>
  <c r="V189" i="36" s="1"/>
  <c r="V206" i="36" s="1"/>
  <c r="AB315" i="47"/>
  <c r="V164" i="36"/>
  <c r="V191" i="36" s="1"/>
  <c r="AB308" i="47"/>
  <c r="V157" i="36"/>
  <c r="V184" i="36" s="1"/>
  <c r="Y114" i="53"/>
  <c r="Y60" i="36" s="1"/>
  <c r="AH897" i="47"/>
  <c r="AB139" i="45"/>
  <c r="AC79" i="45"/>
  <c r="AC163" i="41"/>
  <c r="AC190" i="41" s="1"/>
  <c r="AB305" i="47"/>
  <c r="V154" i="36"/>
  <c r="V181" i="36" s="1"/>
  <c r="V199" i="36" s="1"/>
  <c r="AG764" i="47"/>
  <c r="AB80" i="43"/>
  <c r="AA147" i="43"/>
  <c r="AJ270" i="47"/>
  <c r="AD166" i="36"/>
  <c r="AD151" i="36"/>
  <c r="AD143" i="36"/>
  <c r="AJ873" i="47"/>
  <c r="AD162" i="45"/>
  <c r="AC168" i="20"/>
  <c r="AC195" i="20" s="1"/>
  <c r="AC213" i="20"/>
  <c r="Z23" i="51"/>
  <c r="AB104" i="48"/>
  <c r="Y124" i="53"/>
  <c r="Y70" i="36" s="1"/>
  <c r="AB303" i="47"/>
  <c r="V152" i="36"/>
  <c r="V179" i="36" s="1"/>
  <c r="AB139" i="39"/>
  <c r="AH495" i="47"/>
  <c r="AC79" i="39"/>
  <c r="AB312" i="47"/>
  <c r="V161" i="36"/>
  <c r="V188" i="36" s="1"/>
  <c r="V205" i="36" s="1"/>
  <c r="AB139" i="41"/>
  <c r="AH629" i="47"/>
  <c r="AC79" i="41"/>
  <c r="AB306" i="47"/>
  <c r="V155" i="36"/>
  <c r="V182" i="36" s="1"/>
  <c r="AF12" i="19"/>
  <c r="AC280" i="47"/>
  <c r="W98" i="36"/>
  <c r="W109" i="36"/>
  <c r="W110" i="36"/>
  <c r="Y123" i="53"/>
  <c r="Y69" i="36" s="1"/>
  <c r="AC163" i="39"/>
  <c r="AC190" i="39" s="1"/>
  <c r="AC168" i="1"/>
  <c r="AC195" i="1" s="1"/>
  <c r="AC213" i="1"/>
  <c r="AC163" i="45"/>
  <c r="AC190" i="45" s="1"/>
  <c r="AC163" i="42"/>
  <c r="AC190" i="42" s="1"/>
  <c r="Z208" i="38"/>
  <c r="AJ337" i="47"/>
  <c r="AD162" i="37"/>
  <c r="AJ806" i="47"/>
  <c r="AD166" i="44"/>
  <c r="AD151" i="44"/>
  <c r="AD143" i="44"/>
  <c r="Y27" i="51"/>
  <c r="AC163" i="40"/>
  <c r="AC190" i="40" s="1"/>
  <c r="AC290" i="47"/>
  <c r="W108" i="36"/>
  <c r="AA147" i="39"/>
  <c r="AG496" i="47"/>
  <c r="AB80" i="39"/>
  <c r="AB139" i="43"/>
  <c r="AC79" i="43"/>
  <c r="AH763" i="47"/>
  <c r="W107" i="36"/>
  <c r="AC289" i="47"/>
  <c r="Z208" i="40"/>
  <c r="Y122" i="53"/>
  <c r="Y68" i="36" s="1"/>
  <c r="Y121" i="53"/>
  <c r="Y67" i="36" s="1"/>
  <c r="Y117" i="53"/>
  <c r="Y63" i="36" s="1"/>
  <c r="Y115" i="53"/>
  <c r="Y61" i="36" s="1"/>
  <c r="AH361" i="47"/>
  <c r="AB139" i="37"/>
  <c r="AC79" i="37"/>
  <c r="AJ69" i="47"/>
  <c r="AD167" i="20"/>
  <c r="AD152" i="20"/>
  <c r="AD144" i="20"/>
  <c r="AJ538" i="47"/>
  <c r="AD162" i="40"/>
  <c r="AB105" i="48"/>
  <c r="Z26" i="51"/>
  <c r="AB311" i="47"/>
  <c r="V160" i="36"/>
  <c r="V187" i="36" s="1"/>
  <c r="Z208" i="42"/>
  <c r="AA147" i="40"/>
  <c r="AB80" i="40"/>
  <c r="AG563" i="47"/>
  <c r="AC288" i="47"/>
  <c r="W106" i="36"/>
  <c r="W105" i="36"/>
  <c r="AC287" i="47"/>
  <c r="W101" i="36"/>
  <c r="AC283" i="47"/>
  <c r="AB80" i="41"/>
  <c r="AA147" i="41"/>
  <c r="AG630" i="47"/>
  <c r="AC281" i="47"/>
  <c r="W99" i="36"/>
  <c r="AC163" i="38"/>
  <c r="AC190" i="38" s="1"/>
  <c r="Y116" i="53"/>
  <c r="Y62" i="36" s="1"/>
  <c r="AG429" i="47"/>
  <c r="AB80" i="38"/>
  <c r="AA147" i="38"/>
  <c r="AJ672" i="47"/>
  <c r="AD162" i="42"/>
  <c r="AJ136" i="47"/>
  <c r="AD166" i="34"/>
  <c r="AD151" i="34"/>
  <c r="AD143" i="34"/>
  <c r="AB139" i="40"/>
  <c r="AH562" i="47"/>
  <c r="AC79" i="40"/>
  <c r="AC163" i="37"/>
  <c r="AC190" i="37" s="1"/>
  <c r="Z208" i="39"/>
  <c r="Y120" i="53"/>
  <c r="Y66" i="36" s="1"/>
  <c r="AA147" i="42"/>
  <c r="AG697" i="47"/>
  <c r="AB80" i="42"/>
  <c r="AC282" i="47"/>
  <c r="W100" i="36"/>
  <c r="AJ2" i="47"/>
  <c r="AD167" i="1"/>
  <c r="AD152" i="1"/>
  <c r="AD144" i="1"/>
  <c r="AJ404" i="47"/>
  <c r="AD162" i="38"/>
  <c r="Y118" i="53"/>
  <c r="Y64" i="36" s="1"/>
  <c r="AC167" i="44"/>
  <c r="AC194" i="44" s="1"/>
  <c r="AC212" i="44"/>
  <c r="Z208" i="37"/>
  <c r="W104" i="36"/>
  <c r="AC286" i="47"/>
  <c r="AB310" i="47"/>
  <c r="V159" i="36"/>
  <c r="V186" i="36" s="1"/>
  <c r="V203" i="36" s="1"/>
  <c r="AB304" i="47"/>
  <c r="V153" i="36"/>
  <c r="V180" i="36" s="1"/>
  <c r="V198" i="36" s="1"/>
  <c r="AH428" i="47"/>
  <c r="AC79" i="38"/>
  <c r="AB139" i="38"/>
  <c r="Y119" i="53"/>
  <c r="Y65" i="36" s="1"/>
  <c r="AC167" i="36"/>
  <c r="AC194" i="36" s="1"/>
  <c r="AC212" i="36"/>
  <c r="AC167" i="35"/>
  <c r="AC194" i="35" s="1"/>
  <c r="AC212" i="35"/>
  <c r="Z208" i="41"/>
  <c r="AB139" i="46"/>
  <c r="AH964" i="47"/>
  <c r="AC79" i="46"/>
  <c r="AC163" i="43"/>
  <c r="AC190" i="43" s="1"/>
  <c r="AJ605" i="47"/>
  <c r="AD162" i="41"/>
  <c r="AD11" i="48"/>
  <c r="AC16" i="51"/>
  <c r="AC18" i="51" s="1"/>
  <c r="AC284" i="47"/>
  <c r="W102" i="36"/>
  <c r="AB98" i="48"/>
  <c r="Z25" i="51"/>
  <c r="AB309" i="47"/>
  <c r="V158" i="36"/>
  <c r="V185" i="36" s="1"/>
  <c r="V202" i="36" s="1"/>
  <c r="AC163" i="46"/>
  <c r="AC190" i="46" s="1"/>
  <c r="Z120" i="53" l="1"/>
  <c r="Z66" i="36" s="1"/>
  <c r="Z116" i="53"/>
  <c r="Z62" i="36" s="1"/>
  <c r="Z121" i="53"/>
  <c r="Z67" i="36" s="1"/>
  <c r="AD167" i="36"/>
  <c r="AD194" i="36" s="1"/>
  <c r="AD212" i="36"/>
  <c r="AA208" i="43"/>
  <c r="Z114" i="53"/>
  <c r="Z60" i="36" s="1"/>
  <c r="AK337" i="47"/>
  <c r="AE162" i="37"/>
  <c r="AK538" i="47"/>
  <c r="AE162" i="40"/>
  <c r="AD163" i="43"/>
  <c r="AD190" i="43" s="1"/>
  <c r="AA208" i="46"/>
  <c r="AC98" i="48"/>
  <c r="AA25" i="51"/>
  <c r="Z119" i="53"/>
  <c r="Z65" i="36" s="1"/>
  <c r="AD168" i="1"/>
  <c r="AD195" i="1" s="1"/>
  <c r="AD213" i="1"/>
  <c r="AD286" i="47"/>
  <c r="X104" i="36"/>
  <c r="AA208" i="38"/>
  <c r="AD282" i="47"/>
  <c r="X100" i="36"/>
  <c r="Z115" i="53"/>
  <c r="Z61" i="36" s="1"/>
  <c r="X105" i="36"/>
  <c r="AD287" i="47"/>
  <c r="AA208" i="39"/>
  <c r="AD163" i="37"/>
  <c r="AD190" i="37" s="1"/>
  <c r="AC315" i="47"/>
  <c r="W164" i="36"/>
  <c r="W191" i="36" s="1"/>
  <c r="AB147" i="43"/>
  <c r="AC80" i="43"/>
  <c r="AH764" i="47"/>
  <c r="X98" i="36"/>
  <c r="AD280" i="47"/>
  <c r="X109" i="36"/>
  <c r="X110" i="36"/>
  <c r="AD163" i="39"/>
  <c r="AD190" i="39" s="1"/>
  <c r="AH898" i="47"/>
  <c r="AC80" i="45"/>
  <c r="AB147" i="45"/>
  <c r="AK672" i="47"/>
  <c r="AE162" i="42"/>
  <c r="AK136" i="47"/>
  <c r="AE166" i="34"/>
  <c r="AE151" i="34"/>
  <c r="AE143" i="34"/>
  <c r="AG12" i="19"/>
  <c r="AC307" i="47"/>
  <c r="W156" i="36"/>
  <c r="W183" i="36" s="1"/>
  <c r="AD285" i="47"/>
  <c r="X103" i="36"/>
  <c r="AC80" i="38"/>
  <c r="AH429" i="47"/>
  <c r="AB147" i="38"/>
  <c r="AD163" i="40"/>
  <c r="AD190" i="40" s="1"/>
  <c r="X99" i="36"/>
  <c r="AD281" i="47"/>
  <c r="Z117" i="53"/>
  <c r="Z63" i="36" s="1"/>
  <c r="AC314" i="47"/>
  <c r="W163" i="36"/>
  <c r="W190" i="36" s="1"/>
  <c r="W207" i="36" s="1"/>
  <c r="AA23" i="51"/>
  <c r="AC104" i="48"/>
  <c r="AA208" i="45"/>
  <c r="AK2" i="47"/>
  <c r="AE167" i="1"/>
  <c r="AE152" i="1"/>
  <c r="AE144" i="1"/>
  <c r="AK404" i="47"/>
  <c r="AE162" i="38"/>
  <c r="AC305" i="47"/>
  <c r="W154" i="36"/>
  <c r="W181" i="36" s="1"/>
  <c r="W199" i="36" s="1"/>
  <c r="AC304" i="47"/>
  <c r="W153" i="36"/>
  <c r="W180" i="36" s="1"/>
  <c r="W198" i="36" s="1"/>
  <c r="AD283" i="47"/>
  <c r="X101" i="36"/>
  <c r="AC312" i="47"/>
  <c r="W161" i="36"/>
  <c r="W188" i="36" s="1"/>
  <c r="W205" i="36" s="1"/>
  <c r="AC313" i="47"/>
  <c r="W162" i="36"/>
  <c r="W189" i="36" s="1"/>
  <c r="W206" i="36" s="1"/>
  <c r="Z123" i="53"/>
  <c r="Z69" i="36" s="1"/>
  <c r="AC303" i="47"/>
  <c r="W152" i="36"/>
  <c r="W179" i="36" s="1"/>
  <c r="AI629" i="47"/>
  <c r="AD79" i="41"/>
  <c r="AC139" i="41"/>
  <c r="AC139" i="39"/>
  <c r="AI495" i="47"/>
  <c r="AD79" i="39"/>
  <c r="Z27" i="51"/>
  <c r="AD163" i="46"/>
  <c r="AD190" i="46" s="1"/>
  <c r="AK605" i="47"/>
  <c r="AE162" i="41"/>
  <c r="AE11" i="48"/>
  <c r="AD16" i="51"/>
  <c r="AD18" i="51" s="1"/>
  <c r="AC309" i="47"/>
  <c r="W158" i="36"/>
  <c r="W185" i="36" s="1"/>
  <c r="W202" i="36" s="1"/>
  <c r="AD79" i="40"/>
  <c r="AC139" i="40"/>
  <c r="AI562" i="47"/>
  <c r="AI361" i="47"/>
  <c r="AC139" i="37"/>
  <c r="AD79" i="37"/>
  <c r="AI763" i="47"/>
  <c r="AC139" i="43"/>
  <c r="AD79" i="43"/>
  <c r="X107" i="36"/>
  <c r="AD289" i="47"/>
  <c r="AD163" i="45"/>
  <c r="AD190" i="45" s="1"/>
  <c r="AK203" i="47"/>
  <c r="AE166" i="35"/>
  <c r="AE151" i="35"/>
  <c r="AE143" i="35"/>
  <c r="AK739" i="47"/>
  <c r="AE162" i="43"/>
  <c r="AA208" i="37"/>
  <c r="AD167" i="35"/>
  <c r="AD194" i="35" s="1"/>
  <c r="AD212" i="35"/>
  <c r="AD79" i="46"/>
  <c r="AI964" i="47"/>
  <c r="AC139" i="46"/>
  <c r="Z118" i="53"/>
  <c r="Z64" i="36" s="1"/>
  <c r="AD163" i="38"/>
  <c r="AD190" i="38" s="1"/>
  <c r="AB147" i="42"/>
  <c r="AH697" i="47"/>
  <c r="AC80" i="42"/>
  <c r="AD167" i="34"/>
  <c r="AD194" i="34" s="1"/>
  <c r="AD212" i="34"/>
  <c r="AC310" i="47"/>
  <c r="W159" i="36"/>
  <c r="W186" i="36" s="1"/>
  <c r="W203" i="36" s="1"/>
  <c r="AC105" i="48"/>
  <c r="AA26" i="51"/>
  <c r="AK270" i="47"/>
  <c r="AE166" i="36"/>
  <c r="AE151" i="36"/>
  <c r="AE143" i="36"/>
  <c r="AK471" i="47"/>
  <c r="AE162" i="39"/>
  <c r="AI696" i="47"/>
  <c r="AC139" i="42"/>
  <c r="AD79" i="42"/>
  <c r="AH362" i="47"/>
  <c r="AB147" i="37"/>
  <c r="AC80" i="37"/>
  <c r="AC308" i="47"/>
  <c r="W157" i="36"/>
  <c r="W184" i="36" s="1"/>
  <c r="AD79" i="38"/>
  <c r="AC139" i="38"/>
  <c r="AI428" i="47"/>
  <c r="X102" i="36"/>
  <c r="AD284" i="47"/>
  <c r="AA208" i="41"/>
  <c r="AC306" i="47"/>
  <c r="W155" i="36"/>
  <c r="W182" i="36" s="1"/>
  <c r="AC311" i="47"/>
  <c r="W160" i="36"/>
  <c r="W187" i="36" s="1"/>
  <c r="AC80" i="40"/>
  <c r="AH563" i="47"/>
  <c r="AB147" i="40"/>
  <c r="AD168" i="20"/>
  <c r="AD195" i="20" s="1"/>
  <c r="AD213" i="20"/>
  <c r="Z122" i="53"/>
  <c r="Z68" i="36" s="1"/>
  <c r="AF5" i="48"/>
  <c r="AF5" i="38"/>
  <c r="AF11" i="38" s="1"/>
  <c r="AF5" i="34"/>
  <c r="AF11" i="34" s="1"/>
  <c r="AF5" i="40"/>
  <c r="AF11" i="40" s="1"/>
  <c r="AF5" i="44"/>
  <c r="AF11" i="44" s="1"/>
  <c r="AF5" i="45"/>
  <c r="AF11" i="45" s="1"/>
  <c r="AF5" i="39"/>
  <c r="AF11" i="39" s="1"/>
  <c r="AF5" i="41"/>
  <c r="AF11" i="41" s="1"/>
  <c r="AF5" i="43"/>
  <c r="AF11" i="43" s="1"/>
  <c r="AF5" i="1"/>
  <c r="AF11" i="1" s="1"/>
  <c r="AF5" i="37"/>
  <c r="AF11" i="37" s="1"/>
  <c r="AF5" i="42"/>
  <c r="AF11" i="42" s="1"/>
  <c r="AF5" i="20"/>
  <c r="AF11" i="20" s="1"/>
  <c r="AF5" i="46"/>
  <c r="AF11" i="46" s="1"/>
  <c r="AF5" i="36"/>
  <c r="AF11" i="36" s="1"/>
  <c r="AF5" i="35"/>
  <c r="AF11" i="35" s="1"/>
  <c r="Z124" i="53"/>
  <c r="Z70" i="36" s="1"/>
  <c r="AE79" i="48"/>
  <c r="AC4" i="51"/>
  <c r="AC6" i="51" s="1"/>
  <c r="AK940" i="47"/>
  <c r="AE162" i="46"/>
  <c r="AK873" i="47"/>
  <c r="AE162" i="45"/>
  <c r="AC80" i="46"/>
  <c r="AB147" i="46"/>
  <c r="AH965" i="47"/>
  <c r="AD163" i="41"/>
  <c r="AD190" i="41" s="1"/>
  <c r="AA208" i="42"/>
  <c r="AD163" i="42"/>
  <c r="AD190" i="42" s="1"/>
  <c r="AC80" i="41"/>
  <c r="AB147" i="41"/>
  <c r="AH630" i="47"/>
  <c r="AA208" i="40"/>
  <c r="AD288" i="47"/>
  <c r="X106" i="36"/>
  <c r="AH496" i="47"/>
  <c r="AC80" i="39"/>
  <c r="AB147" i="39"/>
  <c r="AD167" i="44"/>
  <c r="AD194" i="44" s="1"/>
  <c r="AD212" i="44"/>
  <c r="AD290" i="47"/>
  <c r="X108" i="36"/>
  <c r="AC139" i="45"/>
  <c r="AI897" i="47"/>
  <c r="AD79" i="45"/>
  <c r="AK69" i="47"/>
  <c r="AE167" i="20"/>
  <c r="AE152" i="20"/>
  <c r="AE144" i="20"/>
  <c r="AK806" i="47"/>
  <c r="AE166" i="44"/>
  <c r="AE151" i="44"/>
  <c r="AE143" i="44"/>
  <c r="AE163" i="46" l="1"/>
  <c r="AE190" i="46" s="1"/>
  <c r="AL672" i="47"/>
  <c r="AF162" i="42"/>
  <c r="AL538" i="47"/>
  <c r="AF162" i="40"/>
  <c r="AD105" i="48"/>
  <c r="AB26" i="51"/>
  <c r="AE167" i="35"/>
  <c r="AE194" i="35" s="1"/>
  <c r="AE212" i="35"/>
  <c r="AD310" i="47"/>
  <c r="X159" i="36"/>
  <c r="X186" i="36" s="1"/>
  <c r="X203" i="36" s="1"/>
  <c r="AA114" i="53"/>
  <c r="AA60" i="36" s="1"/>
  <c r="AB208" i="46"/>
  <c r="AL337" i="47"/>
  <c r="AF162" i="37"/>
  <c r="AL136" i="47"/>
  <c r="AF166" i="34"/>
  <c r="AF151" i="34"/>
  <c r="AF143" i="34"/>
  <c r="AE163" i="41"/>
  <c r="AE190" i="41" s="1"/>
  <c r="AD306" i="47"/>
  <c r="X155" i="36"/>
  <c r="X182" i="36" s="1"/>
  <c r="AD308" i="47"/>
  <c r="X157" i="36"/>
  <c r="X184" i="36" s="1"/>
  <c r="AD303" i="47"/>
  <c r="X152" i="36"/>
  <c r="X179" i="36" s="1"/>
  <c r="AD98" i="48"/>
  <c r="AB25" i="51"/>
  <c r="Y98" i="36"/>
  <c r="AE280" i="47"/>
  <c r="Y110" i="36"/>
  <c r="Y109" i="36"/>
  <c r="AB208" i="39"/>
  <c r="AH12" i="19"/>
  <c r="AE167" i="44"/>
  <c r="AE194" i="44" s="1"/>
  <c r="AE212" i="44"/>
  <c r="AJ897" i="47"/>
  <c r="AE79" i="45"/>
  <c r="AD139" i="45"/>
  <c r="AC147" i="39"/>
  <c r="AI496" i="47"/>
  <c r="AD80" i="39"/>
  <c r="AC147" i="46"/>
  <c r="AD80" i="46"/>
  <c r="AI965" i="47"/>
  <c r="AL2" i="47"/>
  <c r="AF167" i="1"/>
  <c r="AF152" i="1"/>
  <c r="AF144" i="1"/>
  <c r="AL404" i="47"/>
  <c r="AF162" i="38"/>
  <c r="AA122" i="53"/>
  <c r="AA68" i="36" s="1"/>
  <c r="AA123" i="53"/>
  <c r="AA69" i="36" s="1"/>
  <c r="AE163" i="38"/>
  <c r="AE190" i="38" s="1"/>
  <c r="AD304" i="47"/>
  <c r="X153" i="36"/>
  <c r="X180" i="36" s="1"/>
  <c r="X198" i="36" s="1"/>
  <c r="AB208" i="38"/>
  <c r="AB208" i="45"/>
  <c r="AD309" i="47"/>
  <c r="X158" i="36"/>
  <c r="X185" i="36" s="1"/>
  <c r="X202" i="36" s="1"/>
  <c r="AA121" i="53"/>
  <c r="AA67" i="36" s="1"/>
  <c r="AA120" i="53"/>
  <c r="AA66" i="36" s="1"/>
  <c r="AB208" i="41"/>
  <c r="AA124" i="53"/>
  <c r="AA70" i="36" s="1"/>
  <c r="AL739" i="47"/>
  <c r="AF162" i="43"/>
  <c r="AF11" i="48"/>
  <c r="AE16" i="51"/>
  <c r="AE18" i="51" s="1"/>
  <c r="Y106" i="36"/>
  <c r="AE288" i="47"/>
  <c r="AB208" i="40"/>
  <c r="AC147" i="37"/>
  <c r="AI362" i="47"/>
  <c r="AD80" i="37"/>
  <c r="AE167" i="36"/>
  <c r="AE194" i="36" s="1"/>
  <c r="AE212" i="36"/>
  <c r="AC147" i="42"/>
  <c r="AI697" i="47"/>
  <c r="AD80" i="42"/>
  <c r="AA118" i="53"/>
  <c r="AA64" i="36" s="1"/>
  <c r="Y107" i="36"/>
  <c r="AE289" i="47"/>
  <c r="AA117" i="53"/>
  <c r="AA63" i="36" s="1"/>
  <c r="AE167" i="34"/>
  <c r="AE194" i="34" s="1"/>
  <c r="AE212" i="34"/>
  <c r="AD80" i="45"/>
  <c r="AI898" i="47"/>
  <c r="AC147" i="45"/>
  <c r="AD80" i="43"/>
  <c r="AC147" i="43"/>
  <c r="AI764" i="47"/>
  <c r="AE287" i="47"/>
  <c r="Y105" i="36"/>
  <c r="Y104" i="36"/>
  <c r="AE286" i="47"/>
  <c r="AD80" i="41"/>
  <c r="AI630" i="47"/>
  <c r="AC147" i="41"/>
  <c r="Y108" i="36"/>
  <c r="AE290" i="47"/>
  <c r="AL203" i="47"/>
  <c r="AF166" i="35"/>
  <c r="AF151" i="35"/>
  <c r="AF143" i="35"/>
  <c r="AL605" i="47"/>
  <c r="AF162" i="41"/>
  <c r="AD307" i="47"/>
  <c r="X156" i="36"/>
  <c r="X183" i="36" s="1"/>
  <c r="AB208" i="37"/>
  <c r="Y102" i="36"/>
  <c r="AE284" i="47"/>
  <c r="AJ964" i="47"/>
  <c r="AD139" i="46"/>
  <c r="AE79" i="46"/>
  <c r="AE163" i="43"/>
  <c r="AE190" i="43" s="1"/>
  <c r="AD104" i="48"/>
  <c r="AB23" i="51"/>
  <c r="Y101" i="36"/>
  <c r="AE283" i="47"/>
  <c r="AD80" i="38"/>
  <c r="AC147" i="38"/>
  <c r="AI429" i="47"/>
  <c r="AB208" i="43"/>
  <c r="AA115" i="53"/>
  <c r="AA61" i="36" s="1"/>
  <c r="AA119" i="53"/>
  <c r="AA65" i="36" s="1"/>
  <c r="AD313" i="47"/>
  <c r="X162" i="36"/>
  <c r="X189" i="36" s="1"/>
  <c r="X206" i="36" s="1"/>
  <c r="AF79" i="48"/>
  <c r="AD4" i="51"/>
  <c r="AD6" i="51" s="1"/>
  <c r="AL270" i="47"/>
  <c r="AF166" i="36"/>
  <c r="AF151" i="36"/>
  <c r="AF143" i="36"/>
  <c r="AL471" i="47"/>
  <c r="AF162" i="39"/>
  <c r="AC147" i="40"/>
  <c r="AI563" i="47"/>
  <c r="AD80" i="40"/>
  <c r="AB208" i="42"/>
  <c r="AD312" i="47"/>
  <c r="X161" i="36"/>
  <c r="X188" i="36" s="1"/>
  <c r="X205" i="36" s="1"/>
  <c r="AJ361" i="47"/>
  <c r="AD139" i="37"/>
  <c r="AE79" i="37"/>
  <c r="AA27" i="51"/>
  <c r="AE163" i="42"/>
  <c r="AE190" i="42" s="1"/>
  <c r="Y99" i="36"/>
  <c r="AE281" i="47"/>
  <c r="AD305" i="47"/>
  <c r="X154" i="36"/>
  <c r="X181" i="36" s="1"/>
  <c r="X199" i="36" s="1"/>
  <c r="AE285" i="47"/>
  <c r="Y103" i="36"/>
  <c r="AE163" i="40"/>
  <c r="AE190" i="40" s="1"/>
  <c r="AA116" i="53"/>
  <c r="AA62" i="36" s="1"/>
  <c r="AE168" i="20"/>
  <c r="AE195" i="20" s="1"/>
  <c r="AE213" i="20"/>
  <c r="AD311" i="47"/>
  <c r="X160" i="36"/>
  <c r="X187" i="36" s="1"/>
  <c r="AE163" i="45"/>
  <c r="AE190" i="45" s="1"/>
  <c r="AL940" i="47"/>
  <c r="AF162" i="46"/>
  <c r="AL873" i="47"/>
  <c r="AF162" i="45"/>
  <c r="AD139" i="41"/>
  <c r="AE79" i="41"/>
  <c r="AJ629" i="47"/>
  <c r="AE168" i="1"/>
  <c r="AE195" i="1" s="1"/>
  <c r="AE213" i="1"/>
  <c r="AG5" i="48"/>
  <c r="AG5" i="38"/>
  <c r="AG11" i="38" s="1"/>
  <c r="AG5" i="34"/>
  <c r="AG11" i="34" s="1"/>
  <c r="AG5" i="40"/>
  <c r="AG11" i="40" s="1"/>
  <c r="AG5" i="44"/>
  <c r="AG11" i="44" s="1"/>
  <c r="AG5" i="45"/>
  <c r="AG11" i="45" s="1"/>
  <c r="AG5" i="39"/>
  <c r="AG11" i="39" s="1"/>
  <c r="AG5" i="43"/>
  <c r="AG11" i="43" s="1"/>
  <c r="AG5" i="1"/>
  <c r="AG11" i="1" s="1"/>
  <c r="AG5" i="41"/>
  <c r="AG11" i="41" s="1"/>
  <c r="AG5" i="20"/>
  <c r="AG11" i="20" s="1"/>
  <c r="AG5" i="37"/>
  <c r="AG11" i="37" s="1"/>
  <c r="AG5" i="42"/>
  <c r="AG11" i="42" s="1"/>
  <c r="AG5" i="46"/>
  <c r="AG11" i="46" s="1"/>
  <c r="AG5" i="36"/>
  <c r="AG11" i="36" s="1"/>
  <c r="AG5" i="35"/>
  <c r="AG11" i="35" s="1"/>
  <c r="AD315" i="47"/>
  <c r="X164" i="36"/>
  <c r="X191" i="36" s="1"/>
  <c r="AE282" i="47"/>
  <c r="Y100" i="36"/>
  <c r="AL69" i="47"/>
  <c r="AF167" i="20"/>
  <c r="AF152" i="20"/>
  <c r="AF144" i="20"/>
  <c r="AL806" i="47"/>
  <c r="AF166" i="44"/>
  <c r="AF151" i="44"/>
  <c r="AF143" i="44"/>
  <c r="AD139" i="38"/>
  <c r="AJ428" i="47"/>
  <c r="AE79" i="38"/>
  <c r="AE79" i="42"/>
  <c r="AJ696" i="47"/>
  <c r="AD139" i="42"/>
  <c r="AE163" i="39"/>
  <c r="AE190" i="39" s="1"/>
  <c r="AD139" i="43"/>
  <c r="AE79" i="43"/>
  <c r="AJ763" i="47"/>
  <c r="AJ562" i="47"/>
  <c r="AD139" i="40"/>
  <c r="AE79" i="40"/>
  <c r="AJ495" i="47"/>
  <c r="AD139" i="39"/>
  <c r="AE79" i="39"/>
  <c r="AD314" i="47"/>
  <c r="X163" i="36"/>
  <c r="X190" i="36" s="1"/>
  <c r="X207" i="36" s="1"/>
  <c r="AE163" i="37"/>
  <c r="AE190" i="37" s="1"/>
  <c r="AB27" i="51" l="1"/>
  <c r="AE305" i="47"/>
  <c r="Y154" i="36"/>
  <c r="Y181" i="36" s="1"/>
  <c r="Y199" i="36" s="1"/>
  <c r="AF79" i="42"/>
  <c r="AE139" i="42"/>
  <c r="AK696" i="47"/>
  <c r="AM270" i="47"/>
  <c r="AG166" i="36"/>
  <c r="AG151" i="36"/>
  <c r="AG143" i="36"/>
  <c r="AM471" i="47"/>
  <c r="AG162" i="39"/>
  <c r="AF281" i="47"/>
  <c r="Z99" i="36"/>
  <c r="AE307" i="47"/>
  <c r="Y156" i="36"/>
  <c r="Y183" i="36" s="1"/>
  <c r="AE80" i="41"/>
  <c r="AJ630" i="47"/>
  <c r="AD147" i="41"/>
  <c r="Z101" i="36"/>
  <c r="AF283" i="47"/>
  <c r="AB120" i="53"/>
  <c r="AB66" i="36" s="1"/>
  <c r="AE139" i="45"/>
  <c r="AK897" i="47"/>
  <c r="AF79" i="45"/>
  <c r="AE303" i="47"/>
  <c r="Y152" i="36"/>
  <c r="Y179" i="36" s="1"/>
  <c r="AF163" i="42"/>
  <c r="AF190" i="42" s="1"/>
  <c r="AF167" i="44"/>
  <c r="AF194" i="44" s="1"/>
  <c r="AF212" i="44"/>
  <c r="AM940" i="47"/>
  <c r="AG162" i="46"/>
  <c r="AM873" i="47"/>
  <c r="AG162" i="45"/>
  <c r="AF163" i="46"/>
  <c r="AF190" i="46" s="1"/>
  <c r="AE80" i="40"/>
  <c r="AD147" i="40"/>
  <c r="AJ563" i="47"/>
  <c r="AF163" i="41"/>
  <c r="AF190" i="41" s="1"/>
  <c r="AC208" i="45"/>
  <c r="AE311" i="47"/>
  <c r="Y160" i="36"/>
  <c r="Y187" i="36" s="1"/>
  <c r="Z104" i="36"/>
  <c r="AF286" i="47"/>
  <c r="AB122" i="53"/>
  <c r="AB68" i="36" s="1"/>
  <c r="AF163" i="38"/>
  <c r="AF190" i="38" s="1"/>
  <c r="AE80" i="46"/>
  <c r="AJ965" i="47"/>
  <c r="AD147" i="46"/>
  <c r="AM672" i="47"/>
  <c r="AG162" i="42"/>
  <c r="AM806" i="47"/>
  <c r="AG166" i="44"/>
  <c r="AG151" i="44"/>
  <c r="AG143" i="44"/>
  <c r="AC208" i="38"/>
  <c r="AE306" i="47"/>
  <c r="Y155" i="36"/>
  <c r="Y182" i="36" s="1"/>
  <c r="AC23" i="51"/>
  <c r="AE104" i="48"/>
  <c r="AF79" i="46"/>
  <c r="AK964" i="47"/>
  <c r="AE139" i="46"/>
  <c r="AE312" i="47"/>
  <c r="Y161" i="36"/>
  <c r="Y188" i="36" s="1"/>
  <c r="Y205" i="36" s="1"/>
  <c r="Z106" i="36"/>
  <c r="AF288" i="47"/>
  <c r="AC208" i="46"/>
  <c r="AF79" i="39"/>
  <c r="AK495" i="47"/>
  <c r="AE139" i="39"/>
  <c r="AE139" i="40"/>
  <c r="AK562" i="47"/>
  <c r="AF79" i="40"/>
  <c r="AM337" i="47"/>
  <c r="AG162" i="37"/>
  <c r="AM538" i="47"/>
  <c r="AG162" i="40"/>
  <c r="AK629" i="47"/>
  <c r="AE139" i="41"/>
  <c r="AF79" i="41"/>
  <c r="AC208" i="40"/>
  <c r="AF163" i="39"/>
  <c r="AF190" i="39" s="1"/>
  <c r="AB119" i="53"/>
  <c r="AB65" i="36" s="1"/>
  <c r="AJ429" i="47"/>
  <c r="AD147" i="38"/>
  <c r="AE80" i="38"/>
  <c r="AD147" i="45"/>
  <c r="AE80" i="45"/>
  <c r="AJ898" i="47"/>
  <c r="AB123" i="53"/>
  <c r="AB69" i="36" s="1"/>
  <c r="AJ496" i="47"/>
  <c r="AD147" i="39"/>
  <c r="AE80" i="39"/>
  <c r="AF167" i="34"/>
  <c r="AF194" i="34" s="1"/>
  <c r="AF212" i="34"/>
  <c r="AK428" i="47"/>
  <c r="AE139" i="38"/>
  <c r="AF79" i="38"/>
  <c r="AM69" i="47"/>
  <c r="AG167" i="20"/>
  <c r="AG152" i="20"/>
  <c r="AG144" i="20"/>
  <c r="AM136" i="47"/>
  <c r="AG166" i="34"/>
  <c r="AG151" i="34"/>
  <c r="AG143" i="34"/>
  <c r="AE4" i="51"/>
  <c r="AE6" i="51" s="1"/>
  <c r="AG79" i="48"/>
  <c r="Z103" i="36"/>
  <c r="AF285" i="47"/>
  <c r="AD147" i="42"/>
  <c r="AJ697" i="47"/>
  <c r="AE80" i="42"/>
  <c r="AB124" i="53"/>
  <c r="AB70" i="36" s="1"/>
  <c r="AB121" i="53"/>
  <c r="AB67" i="36" s="1"/>
  <c r="Z107" i="36"/>
  <c r="AF289" i="47"/>
  <c r="AE105" i="48"/>
  <c r="AC26" i="51"/>
  <c r="AE139" i="43"/>
  <c r="AF79" i="43"/>
  <c r="AK763" i="47"/>
  <c r="AI12" i="19"/>
  <c r="AF168" i="20"/>
  <c r="AF195" i="20" s="1"/>
  <c r="AF213" i="20"/>
  <c r="AM605" i="47"/>
  <c r="AG162" i="41"/>
  <c r="AM404" i="47"/>
  <c r="AG162" i="38"/>
  <c r="AE308" i="47"/>
  <c r="Y157" i="36"/>
  <c r="Y184" i="36" s="1"/>
  <c r="AF167" i="35"/>
  <c r="AF194" i="35" s="1"/>
  <c r="AF212" i="35"/>
  <c r="AC208" i="43"/>
  <c r="AE80" i="37"/>
  <c r="AD147" i="37"/>
  <c r="AJ362" i="47"/>
  <c r="AF163" i="43"/>
  <c r="AF190" i="43" s="1"/>
  <c r="AF290" i="47"/>
  <c r="Z108" i="36"/>
  <c r="AF287" i="47"/>
  <c r="Z105" i="36"/>
  <c r="AF168" i="1"/>
  <c r="AF195" i="1" s="1"/>
  <c r="AF213" i="1"/>
  <c r="AC208" i="39"/>
  <c r="AE314" i="47"/>
  <c r="Y163" i="36"/>
  <c r="Y190" i="36" s="1"/>
  <c r="Y207" i="36" s="1"/>
  <c r="AF163" i="37"/>
  <c r="AF190" i="37" s="1"/>
  <c r="AM2" i="47"/>
  <c r="AG167" i="1"/>
  <c r="AG152" i="1"/>
  <c r="AG144" i="1"/>
  <c r="AG11" i="48"/>
  <c r="AF16" i="51"/>
  <c r="AF18" i="51" s="1"/>
  <c r="AB116" i="53"/>
  <c r="AB62" i="36" s="1"/>
  <c r="AE313" i="47"/>
  <c r="Y162" i="36"/>
  <c r="Y189" i="36" s="1"/>
  <c r="Y206" i="36" s="1"/>
  <c r="AC208" i="41"/>
  <c r="AE310" i="47"/>
  <c r="Y159" i="36"/>
  <c r="Y186" i="36" s="1"/>
  <c r="Y203" i="36" s="1"/>
  <c r="AJ764" i="47"/>
  <c r="AE80" i="43"/>
  <c r="AD147" i="43"/>
  <c r="AB118" i="53"/>
  <c r="AB64" i="36" s="1"/>
  <c r="AC208" i="42"/>
  <c r="AE315" i="47"/>
  <c r="Y164" i="36"/>
  <c r="Y191" i="36" s="1"/>
  <c r="AC25" i="51"/>
  <c r="AE98" i="48"/>
  <c r="AB114" i="53"/>
  <c r="AB60" i="36" s="1"/>
  <c r="AF163" i="40"/>
  <c r="AF190" i="40" s="1"/>
  <c r="AM203" i="47"/>
  <c r="AG166" i="35"/>
  <c r="AG151" i="35"/>
  <c r="AG143" i="35"/>
  <c r="AM739" i="47"/>
  <c r="AG162" i="43"/>
  <c r="AF163" i="45"/>
  <c r="AF190" i="45" s="1"/>
  <c r="AF282" i="47"/>
  <c r="Z100" i="36"/>
  <c r="AE304" i="47"/>
  <c r="Y153" i="36"/>
  <c r="Y180" i="36" s="1"/>
  <c r="Y198" i="36" s="1"/>
  <c r="AF79" i="37"/>
  <c r="AE139" i="37"/>
  <c r="AK361" i="47"/>
  <c r="AF167" i="36"/>
  <c r="AF194" i="36" s="1"/>
  <c r="AF212" i="36"/>
  <c r="AB115" i="53"/>
  <c r="AB61" i="36" s="1"/>
  <c r="AE309" i="47"/>
  <c r="Y158" i="36"/>
  <c r="Y185" i="36" s="1"/>
  <c r="Y202" i="36" s="1"/>
  <c r="AB117" i="53"/>
  <c r="AB63" i="36" s="1"/>
  <c r="AF284" i="47"/>
  <c r="Z102" i="36"/>
  <c r="AC208" i="37"/>
  <c r="AH5" i="48"/>
  <c r="AH5" i="38"/>
  <c r="AH11" i="38" s="1"/>
  <c r="AH5" i="34"/>
  <c r="AH11" i="34" s="1"/>
  <c r="AH5" i="44"/>
  <c r="AH11" i="44" s="1"/>
  <c r="AH5" i="40"/>
  <c r="AH11" i="40" s="1"/>
  <c r="AH5" i="45"/>
  <c r="AH11" i="45" s="1"/>
  <c r="AH5" i="39"/>
  <c r="AH11" i="39" s="1"/>
  <c r="AH5" i="1"/>
  <c r="AH11" i="1" s="1"/>
  <c r="AH5" i="43"/>
  <c r="AH11" i="43" s="1"/>
  <c r="AH5" i="41"/>
  <c r="AH11" i="41" s="1"/>
  <c r="AH5" i="37"/>
  <c r="AH11" i="37" s="1"/>
  <c r="AH5" i="20"/>
  <c r="AH11" i="20" s="1"/>
  <c r="AH5" i="42"/>
  <c r="AH11" i="42" s="1"/>
  <c r="AH5" i="36"/>
  <c r="AH11" i="36" s="1"/>
  <c r="AH5" i="46"/>
  <c r="AH11" i="46" s="1"/>
  <c r="AH5" i="35"/>
  <c r="AH11" i="35" s="1"/>
  <c r="Z98" i="36"/>
  <c r="AF280" i="47"/>
  <c r="Z110" i="36"/>
  <c r="Z109" i="36"/>
  <c r="AN69" i="47" l="1"/>
  <c r="AH167" i="20"/>
  <c r="AH152" i="20"/>
  <c r="AH144" i="20"/>
  <c r="AN806" i="47"/>
  <c r="AH166" i="44"/>
  <c r="AH151" i="44"/>
  <c r="AH143" i="44"/>
  <c r="AF307" i="47"/>
  <c r="Z156" i="36"/>
  <c r="Z183" i="36" s="1"/>
  <c r="AK764" i="47"/>
  <c r="AE147" i="43"/>
  <c r="AF80" i="43"/>
  <c r="AC121" i="53"/>
  <c r="AC67" i="36" s="1"/>
  <c r="AE147" i="42"/>
  <c r="AF80" i="42"/>
  <c r="AK697" i="47"/>
  <c r="AC122" i="53"/>
  <c r="AC68" i="36" s="1"/>
  <c r="AF309" i="47"/>
  <c r="Z158" i="36"/>
  <c r="Z185" i="36" s="1"/>
  <c r="Z202" i="36" s="1"/>
  <c r="AF314" i="47"/>
  <c r="Z163" i="36"/>
  <c r="Z190" i="36" s="1"/>
  <c r="Z207" i="36" s="1"/>
  <c r="AN337" i="47"/>
  <c r="AH162" i="37"/>
  <c r="AN136" i="47"/>
  <c r="AH166" i="34"/>
  <c r="AH151" i="34"/>
  <c r="AH143" i="34"/>
  <c r="AC115" i="53"/>
  <c r="AC61" i="36" s="1"/>
  <c r="AF139" i="37"/>
  <c r="AG79" i="37"/>
  <c r="AL361" i="47"/>
  <c r="AC116" i="53"/>
  <c r="AC62" i="36" s="1"/>
  <c r="AF310" i="47"/>
  <c r="Z159" i="36"/>
  <c r="Z186" i="36" s="1"/>
  <c r="Z203" i="36" s="1"/>
  <c r="AG287" i="47"/>
  <c r="AA105" i="36"/>
  <c r="AF4" i="51"/>
  <c r="AF6" i="51" s="1"/>
  <c r="AH79" i="48"/>
  <c r="AG167" i="34"/>
  <c r="AG194" i="34" s="1"/>
  <c r="AG212" i="34"/>
  <c r="AF139" i="39"/>
  <c r="AG79" i="39"/>
  <c r="AL495" i="47"/>
  <c r="AA106" i="36"/>
  <c r="AG288" i="47"/>
  <c r="AG163" i="45"/>
  <c r="AG190" i="45" s="1"/>
  <c r="AC120" i="53"/>
  <c r="AC66" i="36" s="1"/>
  <c r="AF315" i="47"/>
  <c r="Z164" i="36"/>
  <c r="Z191" i="36" s="1"/>
  <c r="AN605" i="47"/>
  <c r="AH162" i="41"/>
  <c r="AN404" i="47"/>
  <c r="AH162" i="38"/>
  <c r="AC117" i="53"/>
  <c r="AC63" i="36" s="1"/>
  <c r="AA99" i="36"/>
  <c r="AG281" i="47"/>
  <c r="AG167" i="35"/>
  <c r="AG194" i="35" s="1"/>
  <c r="AG212" i="35"/>
  <c r="AA100" i="36"/>
  <c r="AG282" i="47"/>
  <c r="AF313" i="47"/>
  <c r="Z162" i="36"/>
  <c r="Z189" i="36" s="1"/>
  <c r="Z206" i="36" s="1"/>
  <c r="AI5" i="48"/>
  <c r="AI5" i="38"/>
  <c r="AI11" i="38" s="1"/>
  <c r="AI5" i="34"/>
  <c r="AI11" i="34" s="1"/>
  <c r="AI5" i="44"/>
  <c r="AI11" i="44" s="1"/>
  <c r="AI5" i="40"/>
  <c r="AI11" i="40" s="1"/>
  <c r="AI5" i="45"/>
  <c r="AI11" i="45" s="1"/>
  <c r="AI5" i="39"/>
  <c r="AI11" i="39" s="1"/>
  <c r="AI5" i="1"/>
  <c r="AI11" i="1" s="1"/>
  <c r="AI5" i="43"/>
  <c r="AI11" i="43" s="1"/>
  <c r="AI5" i="41"/>
  <c r="AI11" i="41" s="1"/>
  <c r="AI5" i="20"/>
  <c r="AI11" i="20" s="1"/>
  <c r="AI5" i="37"/>
  <c r="AI11" i="37" s="1"/>
  <c r="AI5" i="42"/>
  <c r="AI11" i="42" s="1"/>
  <c r="AI5" i="36"/>
  <c r="AI11" i="36" s="1"/>
  <c r="AI5" i="46"/>
  <c r="AI11" i="46" s="1"/>
  <c r="AI5" i="35"/>
  <c r="AI11" i="35" s="1"/>
  <c r="AD26" i="51"/>
  <c r="AF105" i="48"/>
  <c r="AD208" i="42"/>
  <c r="AK496" i="47"/>
  <c r="AF80" i="39"/>
  <c r="AE147" i="39"/>
  <c r="AG286" i="47"/>
  <c r="AA104" i="36"/>
  <c r="AG167" i="36"/>
  <c r="AG194" i="36" s="1"/>
  <c r="AG212" i="36"/>
  <c r="AG79" i="42"/>
  <c r="AL696" i="47"/>
  <c r="AF139" i="42"/>
  <c r="AA101" i="36"/>
  <c r="AG283" i="47"/>
  <c r="AG168" i="1"/>
  <c r="AG195" i="1" s="1"/>
  <c r="AG213" i="1"/>
  <c r="AF139" i="43"/>
  <c r="AL763" i="47"/>
  <c r="AG79" i="43"/>
  <c r="AF312" i="47"/>
  <c r="Z161" i="36"/>
  <c r="Z188" i="36" s="1"/>
  <c r="Z205" i="36" s="1"/>
  <c r="AF308" i="47"/>
  <c r="Z157" i="36"/>
  <c r="Z184" i="36" s="1"/>
  <c r="AD208" i="39"/>
  <c r="AC123" i="53"/>
  <c r="AC69" i="36" s="1"/>
  <c r="AK898" i="47"/>
  <c r="AF80" i="45"/>
  <c r="AE147" i="45"/>
  <c r="AG163" i="40"/>
  <c r="AG190" i="40" s="1"/>
  <c r="AG163" i="46"/>
  <c r="AG190" i="46" s="1"/>
  <c r="AF303" i="47"/>
  <c r="Z152" i="36"/>
  <c r="Z179" i="36" s="1"/>
  <c r="AN203" i="47"/>
  <c r="AH166" i="35"/>
  <c r="AH151" i="35"/>
  <c r="AH143" i="35"/>
  <c r="AN2" i="47"/>
  <c r="AH167" i="1"/>
  <c r="AH152" i="1"/>
  <c r="AH144" i="1"/>
  <c r="AC118" i="53"/>
  <c r="AC64" i="36" s="1"/>
  <c r="AG163" i="38"/>
  <c r="AG190" i="38" s="1"/>
  <c r="AC124" i="53"/>
  <c r="AC70" i="36" s="1"/>
  <c r="AL428" i="47"/>
  <c r="AG79" i="38"/>
  <c r="AF139" i="38"/>
  <c r="AA107" i="36"/>
  <c r="AG289" i="47"/>
  <c r="AD208" i="45"/>
  <c r="AG79" i="40"/>
  <c r="AF139" i="40"/>
  <c r="AL562" i="47"/>
  <c r="AD23" i="51"/>
  <c r="AF104" i="48"/>
  <c r="AG79" i="45"/>
  <c r="AF139" i="45"/>
  <c r="AL897" i="47"/>
  <c r="AJ12" i="19"/>
  <c r="AN739" i="47"/>
  <c r="AH162" i="43"/>
  <c r="AN940" i="47"/>
  <c r="AH162" i="46"/>
  <c r="AN471" i="47"/>
  <c r="AH162" i="39"/>
  <c r="AG284" i="47"/>
  <c r="AA102" i="36"/>
  <c r="AG290" i="47"/>
  <c r="AA108" i="36"/>
  <c r="AG168" i="20"/>
  <c r="AG195" i="20" s="1"/>
  <c r="AG213" i="20"/>
  <c r="AE147" i="38"/>
  <c r="AK429" i="47"/>
  <c r="AF80" i="38"/>
  <c r="AG163" i="37"/>
  <c r="AG190" i="37" s="1"/>
  <c r="AC27" i="51"/>
  <c r="AG167" i="44"/>
  <c r="AG194" i="44" s="1"/>
  <c r="AG212" i="44"/>
  <c r="AD208" i="46"/>
  <c r="AD208" i="40"/>
  <c r="AD208" i="41"/>
  <c r="AF304" i="47"/>
  <c r="Z153" i="36"/>
  <c r="Z180" i="36" s="1"/>
  <c r="Z198" i="36" s="1"/>
  <c r="AN270" i="47"/>
  <c r="AH166" i="36"/>
  <c r="AH151" i="36"/>
  <c r="AH143" i="36"/>
  <c r="AN873" i="47"/>
  <c r="AH162" i="45"/>
  <c r="AG163" i="43"/>
  <c r="AG190" i="43" s="1"/>
  <c r="AC114" i="53"/>
  <c r="AC60" i="36" s="1"/>
  <c r="AD208" i="37"/>
  <c r="AG163" i="41"/>
  <c r="AG190" i="41" s="1"/>
  <c r="AD208" i="38"/>
  <c r="AC119" i="53"/>
  <c r="AC65" i="36" s="1"/>
  <c r="AG79" i="46"/>
  <c r="AF139" i="46"/>
  <c r="AL964" i="47"/>
  <c r="AE147" i="40"/>
  <c r="AF80" i="40"/>
  <c r="AK563" i="47"/>
  <c r="AG163" i="39"/>
  <c r="AG190" i="39" s="1"/>
  <c r="AH11" i="48"/>
  <c r="AG16" i="51"/>
  <c r="AG18" i="51" s="1"/>
  <c r="AN672" i="47"/>
  <c r="AH162" i="42"/>
  <c r="AN538" i="47"/>
  <c r="AH162" i="40"/>
  <c r="AF305" i="47"/>
  <c r="Z154" i="36"/>
  <c r="Z181" i="36" s="1"/>
  <c r="Z199" i="36" s="1"/>
  <c r="AG280" i="47"/>
  <c r="AA98" i="36"/>
  <c r="AA110" i="36"/>
  <c r="AA109" i="36"/>
  <c r="AF98" i="48"/>
  <c r="AD25" i="51"/>
  <c r="AD208" i="43"/>
  <c r="AK362" i="47"/>
  <c r="AE147" i="37"/>
  <c r="AF80" i="37"/>
  <c r="AA103" i="36"/>
  <c r="AG285" i="47"/>
  <c r="AL629" i="47"/>
  <c r="AF139" i="41"/>
  <c r="AG79" i="41"/>
  <c r="AF311" i="47"/>
  <c r="Z160" i="36"/>
  <c r="Z187" i="36" s="1"/>
  <c r="AG163" i="42"/>
  <c r="AG190" i="42" s="1"/>
  <c r="AE147" i="46"/>
  <c r="AK965" i="47"/>
  <c r="AF80" i="46"/>
  <c r="AF306" i="47"/>
  <c r="Z155" i="36"/>
  <c r="Z182" i="36" s="1"/>
  <c r="AE147" i="41"/>
  <c r="AK630" i="47"/>
  <c r="AF80" i="41"/>
  <c r="AH285" i="47" l="1"/>
  <c r="AB103" i="36"/>
  <c r="AE208" i="41"/>
  <c r="AG80" i="46"/>
  <c r="AL965" i="47"/>
  <c r="AF147" i="46"/>
  <c r="AM629" i="47"/>
  <c r="AG139" i="41"/>
  <c r="AH79" i="41"/>
  <c r="AF147" i="37"/>
  <c r="AL362" i="47"/>
  <c r="AG80" i="37"/>
  <c r="AE25" i="51"/>
  <c r="AG98" i="48"/>
  <c r="AG80" i="40"/>
  <c r="AL563" i="47"/>
  <c r="AF147" i="40"/>
  <c r="AB98" i="36"/>
  <c r="AH280" i="47"/>
  <c r="AB110" i="36"/>
  <c r="AB109" i="36"/>
  <c r="AH163" i="43"/>
  <c r="AH190" i="43" s="1"/>
  <c r="AH290" i="47"/>
  <c r="AB108" i="36"/>
  <c r="AE208" i="45"/>
  <c r="AO69" i="47"/>
  <c r="AI167" i="20"/>
  <c r="AI152" i="20"/>
  <c r="AI144" i="20"/>
  <c r="AO136" i="47"/>
  <c r="AI166" i="34"/>
  <c r="AI151" i="34"/>
  <c r="AI143" i="34"/>
  <c r="AL697" i="47"/>
  <c r="AF147" i="42"/>
  <c r="AG80" i="42"/>
  <c r="AH168" i="20"/>
  <c r="AH195" i="20" s="1"/>
  <c r="AH213" i="20"/>
  <c r="AK12" i="19"/>
  <c r="AE208" i="37"/>
  <c r="AE208" i="40"/>
  <c r="AH163" i="46"/>
  <c r="AH190" i="46" s="1"/>
  <c r="AG139" i="40"/>
  <c r="AM562" i="47"/>
  <c r="AH79" i="40"/>
  <c r="AH168" i="1"/>
  <c r="AH195" i="1" s="1"/>
  <c r="AH213" i="1"/>
  <c r="AL898" i="47"/>
  <c r="AG80" i="45"/>
  <c r="AF147" i="45"/>
  <c r="AD123" i="53"/>
  <c r="AD69" i="36" s="1"/>
  <c r="AG139" i="43"/>
  <c r="AH79" i="43"/>
  <c r="AM763" i="47"/>
  <c r="AE208" i="39"/>
  <c r="AO605" i="47"/>
  <c r="AI162" i="41"/>
  <c r="AO404" i="47"/>
  <c r="AI162" i="38"/>
  <c r="AD117" i="53"/>
  <c r="AD63" i="36" s="1"/>
  <c r="AD120" i="53"/>
  <c r="AD66" i="36" s="1"/>
  <c r="AH167" i="34"/>
  <c r="AH194" i="34" s="1"/>
  <c r="AH212" i="34"/>
  <c r="AE208" i="42"/>
  <c r="AG314" i="47"/>
  <c r="AA163" i="36"/>
  <c r="AA190" i="36" s="1"/>
  <c r="AA207" i="36" s="1"/>
  <c r="AM964" i="47"/>
  <c r="AG139" i="46"/>
  <c r="AH79" i="46"/>
  <c r="AH163" i="45"/>
  <c r="AH190" i="45" s="1"/>
  <c r="AF147" i="38"/>
  <c r="AL429" i="47"/>
  <c r="AG80" i="38"/>
  <c r="AG307" i="47"/>
  <c r="AA156" i="36"/>
  <c r="AA183" i="36" s="1"/>
  <c r="AH79" i="45"/>
  <c r="AG139" i="45"/>
  <c r="AM897" i="47"/>
  <c r="AB107" i="36"/>
  <c r="AH289" i="47"/>
  <c r="AL496" i="47"/>
  <c r="AG80" i="39"/>
  <c r="AF147" i="39"/>
  <c r="AO739" i="47"/>
  <c r="AI162" i="43"/>
  <c r="AI11" i="48"/>
  <c r="AH16" i="51"/>
  <c r="AH18" i="51" s="1"/>
  <c r="AB101" i="36"/>
  <c r="AH283" i="47"/>
  <c r="AB104" i="36"/>
  <c r="AH286" i="47"/>
  <c r="AG315" i="47"/>
  <c r="AA164" i="36"/>
  <c r="AA191" i="36" s="1"/>
  <c r="AD118" i="53"/>
  <c r="AD64" i="36" s="1"/>
  <c r="AG306" i="47"/>
  <c r="AA155" i="36"/>
  <c r="AA182" i="36" s="1"/>
  <c r="AG309" i="47"/>
  <c r="AA158" i="36"/>
  <c r="AA185" i="36" s="1"/>
  <c r="AA202" i="36" s="1"/>
  <c r="AO203" i="47"/>
  <c r="AI166" i="35"/>
  <c r="AI151" i="35"/>
  <c r="AI143" i="35"/>
  <c r="AO2" i="47"/>
  <c r="AI167" i="1"/>
  <c r="AI152" i="1"/>
  <c r="AI144" i="1"/>
  <c r="AG311" i="47"/>
  <c r="AA160" i="36"/>
  <c r="AA187" i="36" s="1"/>
  <c r="AD116" i="53"/>
  <c r="AD62" i="36" s="1"/>
  <c r="AG139" i="37"/>
  <c r="AM361" i="47"/>
  <c r="AH79" i="37"/>
  <c r="AD115" i="53"/>
  <c r="AD61" i="36" s="1"/>
  <c r="AH163" i="37"/>
  <c r="AH190" i="37" s="1"/>
  <c r="AL764" i="47"/>
  <c r="AG80" i="43"/>
  <c r="AF147" i="43"/>
  <c r="AG308" i="47"/>
  <c r="AA157" i="36"/>
  <c r="AA184" i="36" s="1"/>
  <c r="AG303" i="47"/>
  <c r="AA152" i="36"/>
  <c r="AA179" i="36" s="1"/>
  <c r="AE208" i="38"/>
  <c r="AJ5" i="48"/>
  <c r="AJ5" i="38"/>
  <c r="AJ11" i="38" s="1"/>
  <c r="AJ5" i="34"/>
  <c r="AJ11" i="34" s="1"/>
  <c r="AJ5" i="44"/>
  <c r="AJ11" i="44" s="1"/>
  <c r="AJ5" i="40"/>
  <c r="AJ11" i="40" s="1"/>
  <c r="AJ5" i="45"/>
  <c r="AJ11" i="45" s="1"/>
  <c r="AJ5" i="39"/>
  <c r="AJ11" i="39" s="1"/>
  <c r="AJ5" i="43"/>
  <c r="AJ11" i="43" s="1"/>
  <c r="AJ5" i="1"/>
  <c r="AJ11" i="1" s="1"/>
  <c r="AJ5" i="41"/>
  <c r="AJ11" i="41" s="1"/>
  <c r="AJ5" i="20"/>
  <c r="AJ11" i="20" s="1"/>
  <c r="AJ5" i="42"/>
  <c r="AJ11" i="42" s="1"/>
  <c r="AJ5" i="37"/>
  <c r="AJ11" i="37" s="1"/>
  <c r="AJ5" i="46"/>
  <c r="AJ11" i="46" s="1"/>
  <c r="AJ5" i="36"/>
  <c r="AJ11" i="36" s="1"/>
  <c r="AJ5" i="35"/>
  <c r="AJ11" i="35" s="1"/>
  <c r="AG312" i="47"/>
  <c r="AA161" i="36"/>
  <c r="AA188" i="36" s="1"/>
  <c r="AA205" i="36" s="1"/>
  <c r="AB102" i="36"/>
  <c r="AH284" i="47"/>
  <c r="AO940" i="47"/>
  <c r="AI162" i="46"/>
  <c r="AO471" i="47"/>
  <c r="AI162" i="39"/>
  <c r="AG305" i="47"/>
  <c r="AA154" i="36"/>
  <c r="AA181" i="36" s="1"/>
  <c r="AA199" i="36" s="1"/>
  <c r="AI79" i="48"/>
  <c r="AG4" i="51"/>
  <c r="AG6" i="51" s="1"/>
  <c r="AB100" i="36"/>
  <c r="AH282" i="47"/>
  <c r="AH281" i="47"/>
  <c r="AB99" i="36"/>
  <c r="AD122" i="53"/>
  <c r="AD68" i="36" s="1"/>
  <c r="AE208" i="43"/>
  <c r="AH167" i="44"/>
  <c r="AH194" i="44" s="1"/>
  <c r="AH212" i="44"/>
  <c r="AE208" i="46"/>
  <c r="AG80" i="41"/>
  <c r="AL630" i="47"/>
  <c r="AF147" i="41"/>
  <c r="AH163" i="40"/>
  <c r="AH190" i="40" s="1"/>
  <c r="AD119" i="53"/>
  <c r="AD65" i="36" s="1"/>
  <c r="AE23" i="51"/>
  <c r="AG104" i="48"/>
  <c r="AH167" i="35"/>
  <c r="AH194" i="35" s="1"/>
  <c r="AH212" i="35"/>
  <c r="AO270" i="47"/>
  <c r="AI166" i="36"/>
  <c r="AI151" i="36"/>
  <c r="AI143" i="36"/>
  <c r="AO873" i="47"/>
  <c r="AI162" i="45"/>
  <c r="AH163" i="38"/>
  <c r="AH190" i="38" s="1"/>
  <c r="AH288" i="47"/>
  <c r="AB106" i="36"/>
  <c r="AD121" i="53"/>
  <c r="AD67" i="36" s="1"/>
  <c r="AD27" i="51"/>
  <c r="AH79" i="42"/>
  <c r="AM696" i="47"/>
  <c r="AG139" i="42"/>
  <c r="AG105" i="48"/>
  <c r="AE26" i="51"/>
  <c r="AO672" i="47"/>
  <c r="AI162" i="42"/>
  <c r="AO538" i="47"/>
  <c r="AI162" i="40"/>
  <c r="AM495" i="47"/>
  <c r="AH79" i="39"/>
  <c r="AG139" i="39"/>
  <c r="AG310" i="47"/>
  <c r="AA159" i="36"/>
  <c r="AA186" i="36" s="1"/>
  <c r="AA203" i="36" s="1"/>
  <c r="AB105" i="36"/>
  <c r="AH287" i="47"/>
  <c r="AH167" i="36"/>
  <c r="AH194" i="36" s="1"/>
  <c r="AH212" i="36"/>
  <c r="AH163" i="42"/>
  <c r="AH190" i="42" s="1"/>
  <c r="AD114" i="53"/>
  <c r="AD60" i="36" s="1"/>
  <c r="AG313" i="47"/>
  <c r="AA162" i="36"/>
  <c r="AA189" i="36" s="1"/>
  <c r="AA206" i="36" s="1"/>
  <c r="AH163" i="39"/>
  <c r="AH190" i="39" s="1"/>
  <c r="AH79" i="38"/>
  <c r="AG139" i="38"/>
  <c r="AM428" i="47"/>
  <c r="AD124" i="53"/>
  <c r="AD70" i="36" s="1"/>
  <c r="AO337" i="47"/>
  <c r="AI162" i="37"/>
  <c r="AO806" i="47"/>
  <c r="AI166" i="44"/>
  <c r="AI151" i="44"/>
  <c r="AI143" i="44"/>
  <c r="AG304" i="47"/>
  <c r="AA153" i="36"/>
  <c r="AA180" i="36" s="1"/>
  <c r="AA198" i="36" s="1"/>
  <c r="AH163" i="41"/>
  <c r="AH190" i="41" s="1"/>
  <c r="AC108" i="36" l="1"/>
  <c r="AI290" i="47"/>
  <c r="AC98" i="36"/>
  <c r="AI280" i="47"/>
  <c r="AC110" i="36"/>
  <c r="AC109" i="36"/>
  <c r="AH139" i="39"/>
  <c r="AI79" i="39"/>
  <c r="AN495" i="47"/>
  <c r="AI163" i="42"/>
  <c r="AI190" i="42" s="1"/>
  <c r="AE121" i="53"/>
  <c r="AE67" i="36" s="1"/>
  <c r="AI163" i="45"/>
  <c r="AI190" i="45" s="1"/>
  <c r="AI288" i="47"/>
  <c r="AC106" i="36"/>
  <c r="AP337" i="47"/>
  <c r="AJ162" i="37"/>
  <c r="AP538" i="47"/>
  <c r="AJ162" i="40"/>
  <c r="AE115" i="53"/>
  <c r="AE61" i="36" s="1"/>
  <c r="AC100" i="36"/>
  <c r="AI282" i="47"/>
  <c r="AH309" i="47"/>
  <c r="AB158" i="36"/>
  <c r="AB185" i="36" s="1"/>
  <c r="AB202" i="36" s="1"/>
  <c r="AH312" i="47"/>
  <c r="AB161" i="36"/>
  <c r="AB188" i="36" s="1"/>
  <c r="AB205" i="36" s="1"/>
  <c r="AE123" i="53"/>
  <c r="AE69" i="36" s="1"/>
  <c r="AI168" i="20"/>
  <c r="AI195" i="20" s="1"/>
  <c r="AI213" i="20"/>
  <c r="AI163" i="37"/>
  <c r="AI190" i="37" s="1"/>
  <c r="AC105" i="36"/>
  <c r="AI287" i="47"/>
  <c r="AH304" i="47"/>
  <c r="AB153" i="36"/>
  <c r="AB180" i="36" s="1"/>
  <c r="AB198" i="36" s="1"/>
  <c r="AP672" i="47"/>
  <c r="AJ162" i="42"/>
  <c r="AP806" i="47"/>
  <c r="AJ166" i="44"/>
  <c r="AJ151" i="44"/>
  <c r="AJ143" i="44"/>
  <c r="AC99" i="36"/>
  <c r="AI281" i="47"/>
  <c r="AI163" i="43"/>
  <c r="AI190" i="43" s="1"/>
  <c r="AN897" i="47"/>
  <c r="AI79" i="45"/>
  <c r="AH139" i="45"/>
  <c r="AE120" i="53"/>
  <c r="AE66" i="36" s="1"/>
  <c r="AC107" i="36"/>
  <c r="AI289" i="47"/>
  <c r="AH303" i="47"/>
  <c r="AB152" i="36"/>
  <c r="AB179" i="36" s="1"/>
  <c r="AF208" i="40"/>
  <c r="AP69" i="47"/>
  <c r="AJ167" i="20"/>
  <c r="AJ152" i="20"/>
  <c r="AJ144" i="20"/>
  <c r="AP136" i="47"/>
  <c r="AJ166" i="34"/>
  <c r="AJ151" i="34"/>
  <c r="AJ143" i="34"/>
  <c r="AH139" i="37"/>
  <c r="AN361" i="47"/>
  <c r="AI79" i="37"/>
  <c r="AI167" i="35"/>
  <c r="AI194" i="35" s="1"/>
  <c r="AI212" i="35"/>
  <c r="AG147" i="38"/>
  <c r="AH80" i="38"/>
  <c r="AM429" i="47"/>
  <c r="AI286" i="47"/>
  <c r="AC104" i="36"/>
  <c r="AK5" i="48"/>
  <c r="AK5" i="38"/>
  <c r="AK11" i="38" s="1"/>
  <c r="AK5" i="34"/>
  <c r="AK11" i="34" s="1"/>
  <c r="AK5" i="40"/>
  <c r="AK11" i="40" s="1"/>
  <c r="AK5" i="44"/>
  <c r="AK11" i="44" s="1"/>
  <c r="AK5" i="45"/>
  <c r="AK11" i="45" s="1"/>
  <c r="AK5" i="39"/>
  <c r="AK11" i="39" s="1"/>
  <c r="AK5" i="1"/>
  <c r="AK11" i="1" s="1"/>
  <c r="AK5" i="41"/>
  <c r="AK11" i="41" s="1"/>
  <c r="AK5" i="43"/>
  <c r="AK11" i="43" s="1"/>
  <c r="AK5" i="20"/>
  <c r="AK11" i="20" s="1"/>
  <c r="AK5" i="37"/>
  <c r="AK11" i="37" s="1"/>
  <c r="AK5" i="42"/>
  <c r="AK11" i="42" s="1"/>
  <c r="AK5" i="36"/>
  <c r="AK11" i="36" s="1"/>
  <c r="AK5" i="46"/>
  <c r="AK11" i="46" s="1"/>
  <c r="AK5" i="35"/>
  <c r="AK11" i="35" s="1"/>
  <c r="AH80" i="42"/>
  <c r="AM697" i="47"/>
  <c r="AG147" i="42"/>
  <c r="AM362" i="47"/>
  <c r="AH80" i="37"/>
  <c r="AG147" i="37"/>
  <c r="AF208" i="46"/>
  <c r="AF23" i="51"/>
  <c r="AH104" i="48"/>
  <c r="AE119" i="53"/>
  <c r="AE65" i="36" s="1"/>
  <c r="AI163" i="39"/>
  <c r="AI190" i="39" s="1"/>
  <c r="AH307" i="47"/>
  <c r="AB156" i="36"/>
  <c r="AB183" i="36" s="1"/>
  <c r="AP605" i="47"/>
  <c r="AJ162" i="41"/>
  <c r="AP404" i="47"/>
  <c r="AJ162" i="38"/>
  <c r="AF208" i="43"/>
  <c r="AF208" i="45"/>
  <c r="AF208" i="42"/>
  <c r="AH80" i="40"/>
  <c r="AG147" i="40"/>
  <c r="AM563" i="47"/>
  <c r="AN428" i="47"/>
  <c r="AH139" i="38"/>
  <c r="AI79" i="38"/>
  <c r="AI79" i="42"/>
  <c r="AN696" i="47"/>
  <c r="AH139" i="42"/>
  <c r="AI167" i="36"/>
  <c r="AI194" i="36" s="1"/>
  <c r="AI212" i="36"/>
  <c r="AE27" i="51"/>
  <c r="AI285" i="47"/>
  <c r="AC103" i="36"/>
  <c r="AH305" i="47"/>
  <c r="AB154" i="36"/>
  <c r="AB181" i="36" s="1"/>
  <c r="AB199" i="36" s="1"/>
  <c r="AP2" i="47"/>
  <c r="AJ167" i="1"/>
  <c r="AJ152" i="1"/>
  <c r="AJ144" i="1"/>
  <c r="AJ11" i="48"/>
  <c r="AI16" i="51"/>
  <c r="AI18" i="51" s="1"/>
  <c r="AG147" i="43"/>
  <c r="AM764" i="47"/>
  <c r="AH80" i="43"/>
  <c r="AF208" i="38"/>
  <c r="AG147" i="45"/>
  <c r="AM898" i="47"/>
  <c r="AH80" i="45"/>
  <c r="AI167" i="34"/>
  <c r="AI194" i="34" s="1"/>
  <c r="AI212" i="34"/>
  <c r="AH313" i="47"/>
  <c r="AB162" i="36"/>
  <c r="AB189" i="36" s="1"/>
  <c r="AB206" i="36" s="1"/>
  <c r="AF208" i="37"/>
  <c r="AN629" i="47"/>
  <c r="AI79" i="41"/>
  <c r="AH139" i="41"/>
  <c r="AH80" i="46"/>
  <c r="AM965" i="47"/>
  <c r="AG147" i="46"/>
  <c r="AH105" i="48"/>
  <c r="AF26" i="51"/>
  <c r="AH311" i="47"/>
  <c r="AB160" i="36"/>
  <c r="AB187" i="36" s="1"/>
  <c r="AF208" i="41"/>
  <c r="AI163" i="46"/>
  <c r="AI190" i="46" s="1"/>
  <c r="AP203" i="47"/>
  <c r="AJ166" i="35"/>
  <c r="AJ151" i="35"/>
  <c r="AJ143" i="35"/>
  <c r="AP739" i="47"/>
  <c r="AJ162" i="43"/>
  <c r="AH139" i="46"/>
  <c r="AN964" i="47"/>
  <c r="AI79" i="46"/>
  <c r="AI163" i="38"/>
  <c r="AI190" i="38" s="1"/>
  <c r="AH308" i="47"/>
  <c r="AB157" i="36"/>
  <c r="AB184" i="36" s="1"/>
  <c r="AH310" i="47"/>
  <c r="AB159" i="36"/>
  <c r="AB186" i="36" s="1"/>
  <c r="AB203" i="36" s="1"/>
  <c r="AI163" i="40"/>
  <c r="AI190" i="40" s="1"/>
  <c r="AJ79" i="48"/>
  <c r="AH4" i="51"/>
  <c r="AH6" i="51" s="1"/>
  <c r="AP270" i="47"/>
  <c r="AJ166" i="36"/>
  <c r="AJ151" i="36"/>
  <c r="AJ143" i="36"/>
  <c r="AP471" i="47"/>
  <c r="AJ162" i="39"/>
  <c r="AI168" i="1"/>
  <c r="AI195" i="1" s="1"/>
  <c r="AI213" i="1"/>
  <c r="AE118" i="53"/>
  <c r="AE64" i="36" s="1"/>
  <c r="AF208" i="39"/>
  <c r="AE117" i="53"/>
  <c r="AE63" i="36" s="1"/>
  <c r="AN562" i="47"/>
  <c r="AH139" i="40"/>
  <c r="AI79" i="40"/>
  <c r="AH314" i="47"/>
  <c r="AB163" i="36"/>
  <c r="AB190" i="36" s="1"/>
  <c r="AB207" i="36" s="1"/>
  <c r="AF25" i="51"/>
  <c r="AH98" i="48"/>
  <c r="AI167" i="44"/>
  <c r="AI194" i="44" s="1"/>
  <c r="AI212" i="44"/>
  <c r="AE124" i="53"/>
  <c r="AE70" i="36" s="1"/>
  <c r="AE114" i="53"/>
  <c r="AE60" i="36" s="1"/>
  <c r="AG147" i="41"/>
  <c r="AH80" i="41"/>
  <c r="AM630" i="47"/>
  <c r="AE122" i="53"/>
  <c r="AE68" i="36" s="1"/>
  <c r="AP940" i="47"/>
  <c r="AJ162" i="46"/>
  <c r="AP873" i="47"/>
  <c r="AJ162" i="45"/>
  <c r="AE116" i="53"/>
  <c r="AE62" i="36" s="1"/>
  <c r="AI284" i="47"/>
  <c r="AC102" i="36"/>
  <c r="AH306" i="47"/>
  <c r="AB155" i="36"/>
  <c r="AB182" i="36" s="1"/>
  <c r="AM496" i="47"/>
  <c r="AH80" i="39"/>
  <c r="AG147" i="39"/>
  <c r="AC101" i="36"/>
  <c r="AI283" i="47"/>
  <c r="AI163" i="41"/>
  <c r="AI190" i="41" s="1"/>
  <c r="AI79" i="43"/>
  <c r="AH139" i="43"/>
  <c r="AN763" i="47"/>
  <c r="AH315" i="47"/>
  <c r="AB164" i="36"/>
  <c r="AB191" i="36" s="1"/>
  <c r="AD108" i="36" l="1"/>
  <c r="AJ290" i="47"/>
  <c r="AI98" i="48"/>
  <c r="AG25" i="51"/>
  <c r="AI139" i="40"/>
  <c r="AJ79" i="40"/>
  <c r="AO562" i="47"/>
  <c r="AJ163" i="43"/>
  <c r="AJ190" i="43" s="1"/>
  <c r="AJ168" i="1"/>
  <c r="AJ195" i="1" s="1"/>
  <c r="AJ213" i="1"/>
  <c r="AH147" i="40"/>
  <c r="AI80" i="40"/>
  <c r="AN563" i="47"/>
  <c r="AJ163" i="38"/>
  <c r="AJ190" i="38" s="1"/>
  <c r="AN362" i="47"/>
  <c r="AH147" i="37"/>
  <c r="AI80" i="37"/>
  <c r="AQ69" i="47"/>
  <c r="AK167" i="20"/>
  <c r="AK152" i="20"/>
  <c r="AK144" i="20"/>
  <c r="AQ136" i="47"/>
  <c r="AK166" i="34"/>
  <c r="AK151" i="34"/>
  <c r="AK143" i="34"/>
  <c r="AJ163" i="42"/>
  <c r="AJ190" i="42" s="1"/>
  <c r="AI311" i="47"/>
  <c r="AC160" i="36"/>
  <c r="AC187" i="36" s="1"/>
  <c r="AF122" i="53"/>
  <c r="AF68" i="36" s="1"/>
  <c r="AF117" i="53"/>
  <c r="AF63" i="36" s="1"/>
  <c r="AI139" i="46"/>
  <c r="AJ79" i="46"/>
  <c r="AO964" i="47"/>
  <c r="AH147" i="43"/>
  <c r="AI80" i="43"/>
  <c r="AN764" i="47"/>
  <c r="AF119" i="53"/>
  <c r="AF65" i="36" s="1"/>
  <c r="AI104" i="48"/>
  <c r="AG23" i="51"/>
  <c r="AQ739" i="47"/>
  <c r="AK162" i="43"/>
  <c r="AQ404" i="47"/>
  <c r="AK162" i="38"/>
  <c r="AJ163" i="40"/>
  <c r="AJ190" i="40" s="1"/>
  <c r="AI139" i="39"/>
  <c r="AJ79" i="39"/>
  <c r="AO495" i="47"/>
  <c r="AI303" i="47"/>
  <c r="AC152" i="36"/>
  <c r="AC179" i="36" s="1"/>
  <c r="AI139" i="43"/>
  <c r="AJ79" i="43"/>
  <c r="AO763" i="47"/>
  <c r="AG208" i="39"/>
  <c r="AJ163" i="45"/>
  <c r="AJ190" i="45" s="1"/>
  <c r="AD106" i="36"/>
  <c r="AJ288" i="47"/>
  <c r="AJ283" i="47"/>
  <c r="AD101" i="36"/>
  <c r="AG208" i="46"/>
  <c r="AJ163" i="41"/>
  <c r="AJ190" i="41" s="1"/>
  <c r="AD103" i="36"/>
  <c r="AJ285" i="47"/>
  <c r="AF27" i="51"/>
  <c r="AG208" i="42"/>
  <c r="AQ605" i="47"/>
  <c r="AK162" i="41"/>
  <c r="AK11" i="48"/>
  <c r="AJ16" i="51"/>
  <c r="AJ18" i="51" s="1"/>
  <c r="AJ168" i="20"/>
  <c r="AJ195" i="20" s="1"/>
  <c r="AJ213" i="20"/>
  <c r="AI304" i="47"/>
  <c r="AC153" i="36"/>
  <c r="AC180" i="36" s="1"/>
  <c r="AC198" i="36" s="1"/>
  <c r="AI305" i="47"/>
  <c r="AC154" i="36"/>
  <c r="AC181" i="36" s="1"/>
  <c r="AC199" i="36" s="1"/>
  <c r="AF121" i="53"/>
  <c r="AF67" i="36" s="1"/>
  <c r="AN496" i="47"/>
  <c r="AH147" i="39"/>
  <c r="AI80" i="39"/>
  <c r="AJ163" i="39"/>
  <c r="AJ190" i="39" s="1"/>
  <c r="AH147" i="45"/>
  <c r="AN898" i="47"/>
  <c r="AI80" i="45"/>
  <c r="AG208" i="43"/>
  <c r="AI308" i="47"/>
  <c r="AC157" i="36"/>
  <c r="AC184" i="36" s="1"/>
  <c r="AQ203" i="47"/>
  <c r="AK166" i="35"/>
  <c r="AK151" i="35"/>
  <c r="AK143" i="35"/>
  <c r="AQ2" i="47"/>
  <c r="AK167" i="1"/>
  <c r="AK152" i="1"/>
  <c r="AK144" i="1"/>
  <c r="AN429" i="47"/>
  <c r="AI80" i="38"/>
  <c r="AH147" i="38"/>
  <c r="AJ163" i="37"/>
  <c r="AJ190" i="37" s="1"/>
  <c r="AJ287" i="47"/>
  <c r="AD105" i="36"/>
  <c r="AJ163" i="46"/>
  <c r="AJ190" i="46" s="1"/>
  <c r="AF118" i="53"/>
  <c r="AF64" i="36" s="1"/>
  <c r="AJ167" i="35"/>
  <c r="AJ194" i="35" s="1"/>
  <c r="AJ212" i="35"/>
  <c r="AG26" i="51"/>
  <c r="AI105" i="48"/>
  <c r="AH147" i="46"/>
  <c r="AN965" i="47"/>
  <c r="AI80" i="46"/>
  <c r="AI80" i="42"/>
  <c r="AH147" i="42"/>
  <c r="AN697" i="47"/>
  <c r="AQ940" i="47"/>
  <c r="AK162" i="46"/>
  <c r="AQ471" i="47"/>
  <c r="AK162" i="39"/>
  <c r="AI309" i="47"/>
  <c r="AC158" i="36"/>
  <c r="AC185" i="36" s="1"/>
  <c r="AC202" i="36" s="1"/>
  <c r="AG208" i="38"/>
  <c r="AF120" i="53"/>
  <c r="AF66" i="36" s="1"/>
  <c r="AI310" i="47"/>
  <c r="AC159" i="36"/>
  <c r="AC186" i="36" s="1"/>
  <c r="AC203" i="36" s="1"/>
  <c r="AF123" i="53"/>
  <c r="AF69" i="36" s="1"/>
  <c r="AF114" i="53"/>
  <c r="AF60" i="36" s="1"/>
  <c r="AD102" i="36"/>
  <c r="AJ284" i="47"/>
  <c r="AK79" i="48"/>
  <c r="AJ4" i="51" s="1"/>
  <c r="AJ6" i="51" s="1"/>
  <c r="AI4" i="51"/>
  <c r="AI6" i="51" s="1"/>
  <c r="AJ79" i="41"/>
  <c r="AO629" i="47"/>
  <c r="AI139" i="41"/>
  <c r="AG208" i="45"/>
  <c r="AO696" i="47"/>
  <c r="AJ79" i="42"/>
  <c r="AI139" i="42"/>
  <c r="AO428" i="47"/>
  <c r="AJ79" i="38"/>
  <c r="AI139" i="38"/>
  <c r="AQ270" i="47"/>
  <c r="AK166" i="36"/>
  <c r="AK151" i="36"/>
  <c r="AK143" i="36"/>
  <c r="AQ873" i="47"/>
  <c r="AK162" i="45"/>
  <c r="AD104" i="36"/>
  <c r="AJ286" i="47"/>
  <c r="AJ289" i="47"/>
  <c r="AD107" i="36"/>
  <c r="AI307" i="47"/>
  <c r="AC156" i="36"/>
  <c r="AC183" i="36" s="1"/>
  <c r="AF116" i="53"/>
  <c r="AF62" i="36" s="1"/>
  <c r="AN630" i="47"/>
  <c r="AH147" i="41"/>
  <c r="AI80" i="41"/>
  <c r="AJ280" i="47"/>
  <c r="AD98" i="36"/>
  <c r="AD110" i="36"/>
  <c r="AD109" i="36"/>
  <c r="AQ672" i="47"/>
  <c r="AK162" i="42"/>
  <c r="AQ806" i="47"/>
  <c r="AK166" i="44"/>
  <c r="AK151" i="44"/>
  <c r="AK143" i="44"/>
  <c r="AJ79" i="37"/>
  <c r="AI139" i="37"/>
  <c r="AO361" i="47"/>
  <c r="AJ167" i="34"/>
  <c r="AJ194" i="34" s="1"/>
  <c r="AJ212" i="34"/>
  <c r="AJ167" i="44"/>
  <c r="AJ194" i="44" s="1"/>
  <c r="AJ212" i="44"/>
  <c r="AF115" i="53"/>
  <c r="AF61" i="36" s="1"/>
  <c r="AI314" i="47"/>
  <c r="AC163" i="36"/>
  <c r="AC190" i="36" s="1"/>
  <c r="AC207" i="36" s="1"/>
  <c r="AI306" i="47"/>
  <c r="AC155" i="36"/>
  <c r="AC182" i="36" s="1"/>
  <c r="AJ282" i="47"/>
  <c r="AD100" i="36"/>
  <c r="AG208" i="41"/>
  <c r="AF124" i="53"/>
  <c r="AF70" i="36" s="1"/>
  <c r="AJ167" i="36"/>
  <c r="AJ194" i="36" s="1"/>
  <c r="AJ212" i="36"/>
  <c r="AG208" i="40"/>
  <c r="AG208" i="37"/>
  <c r="AQ337" i="47"/>
  <c r="AK162" i="37"/>
  <c r="AQ538" i="47"/>
  <c r="AK162" i="40"/>
  <c r="AI312" i="47"/>
  <c r="AC161" i="36"/>
  <c r="AC188" i="36" s="1"/>
  <c r="AC205" i="36" s="1"/>
  <c r="AJ79" i="45"/>
  <c r="AI139" i="45"/>
  <c r="AO897" i="47"/>
  <c r="AJ281" i="47"/>
  <c r="AD99" i="36"/>
  <c r="AI315" i="47"/>
  <c r="AC164" i="36"/>
  <c r="AC191" i="36" s="1"/>
  <c r="AI313" i="47"/>
  <c r="AC162" i="36"/>
  <c r="AC189" i="36" s="1"/>
  <c r="AC206" i="36" s="1"/>
  <c r="AJ80" i="41" l="1"/>
  <c r="AI147" i="41"/>
  <c r="AO630" i="47"/>
  <c r="AK163" i="38"/>
  <c r="AK190" i="38" s="1"/>
  <c r="AJ303" i="47"/>
  <c r="AD152" i="36"/>
  <c r="AD179" i="36" s="1"/>
  <c r="AH208" i="41"/>
  <c r="AK163" i="45"/>
  <c r="AK190" i="45" s="1"/>
  <c r="AG114" i="53"/>
  <c r="AG60" i="36" s="1"/>
  <c r="AK163" i="39"/>
  <c r="AK190" i="39" s="1"/>
  <c r="AI147" i="38"/>
  <c r="AO429" i="47"/>
  <c r="AJ80" i="38"/>
  <c r="AJ308" i="47"/>
  <c r="AD157" i="36"/>
  <c r="AD184" i="36" s="1"/>
  <c r="AK168" i="20"/>
  <c r="AK195" i="20" s="1"/>
  <c r="AK213" i="20"/>
  <c r="AK79" i="45"/>
  <c r="AP897" i="47"/>
  <c r="AJ139" i="45"/>
  <c r="AJ315" i="47"/>
  <c r="AD164" i="36"/>
  <c r="AD191" i="36" s="1"/>
  <c r="AE107" i="36"/>
  <c r="AK289" i="47"/>
  <c r="AK163" i="37"/>
  <c r="AK190" i="37" s="1"/>
  <c r="AJ307" i="47"/>
  <c r="AD156" i="36"/>
  <c r="AD183" i="36" s="1"/>
  <c r="AK280" i="47"/>
  <c r="AE98" i="36"/>
  <c r="AE109" i="36"/>
  <c r="AE110" i="36"/>
  <c r="AI147" i="46"/>
  <c r="AO965" i="47"/>
  <c r="AJ80" i="46"/>
  <c r="AK168" i="1"/>
  <c r="AK195" i="1" s="1"/>
  <c r="AK213" i="1"/>
  <c r="AI147" i="45"/>
  <c r="AO898" i="47"/>
  <c r="AJ80" i="45"/>
  <c r="AJ311" i="47"/>
  <c r="AD160" i="36"/>
  <c r="AD187" i="36" s="1"/>
  <c r="AJ139" i="39"/>
  <c r="AK79" i="39"/>
  <c r="AP495" i="47"/>
  <c r="AK163" i="43"/>
  <c r="AK190" i="43" s="1"/>
  <c r="AG119" i="53"/>
  <c r="AG65" i="36" s="1"/>
  <c r="AO764" i="47"/>
  <c r="AJ80" i="43"/>
  <c r="AI147" i="43"/>
  <c r="AG122" i="53"/>
  <c r="AG68" i="36" s="1"/>
  <c r="AI147" i="40"/>
  <c r="AJ80" i="40"/>
  <c r="AO563" i="47"/>
  <c r="AJ139" i="40"/>
  <c r="AK79" i="40"/>
  <c r="AP562" i="47"/>
  <c r="AJ309" i="47"/>
  <c r="AD158" i="36"/>
  <c r="AD185" i="36" s="1"/>
  <c r="AD202" i="36" s="1"/>
  <c r="AP428" i="47"/>
  <c r="AK79" i="38"/>
  <c r="AJ139" i="38"/>
  <c r="AK163" i="46"/>
  <c r="AK190" i="46" s="1"/>
  <c r="AH26" i="51"/>
  <c r="AJ105" i="48"/>
  <c r="AK163" i="41"/>
  <c r="AK190" i="41" s="1"/>
  <c r="AK79" i="43"/>
  <c r="AP763" i="47"/>
  <c r="AJ139" i="43"/>
  <c r="AG27" i="51"/>
  <c r="AK285" i="47"/>
  <c r="AE103" i="36"/>
  <c r="AH208" i="43"/>
  <c r="AG117" i="53"/>
  <c r="AG63" i="36" s="1"/>
  <c r="AE106" i="36"/>
  <c r="AK288" i="47"/>
  <c r="AH208" i="40"/>
  <c r="AO697" i="47"/>
  <c r="AI147" i="42"/>
  <c r="AJ80" i="42"/>
  <c r="AG116" i="53"/>
  <c r="AG62" i="36" s="1"/>
  <c r="AJ312" i="47"/>
  <c r="AD161" i="36"/>
  <c r="AD188" i="36" s="1"/>
  <c r="AD205" i="36" s="1"/>
  <c r="AH208" i="46"/>
  <c r="AG118" i="53"/>
  <c r="AG64" i="36" s="1"/>
  <c r="AH208" i="45"/>
  <c r="AJ104" i="48"/>
  <c r="AH23" i="51"/>
  <c r="AK79" i="46"/>
  <c r="AJ139" i="46"/>
  <c r="AP964" i="47"/>
  <c r="AK283" i="47"/>
  <c r="AE101" i="36"/>
  <c r="AH208" i="38"/>
  <c r="AJ304" i="47"/>
  <c r="AD153" i="36"/>
  <c r="AD180" i="36" s="1"/>
  <c r="AD198" i="36" s="1"/>
  <c r="AK167" i="44"/>
  <c r="AK194" i="44" s="1"/>
  <c r="AK212" i="44"/>
  <c r="AE100" i="36"/>
  <c r="AK282" i="47"/>
  <c r="AK167" i="36"/>
  <c r="AK194" i="36" s="1"/>
  <c r="AK212" i="36"/>
  <c r="AP696" i="47"/>
  <c r="AJ139" i="42"/>
  <c r="AK79" i="42"/>
  <c r="AJ139" i="41"/>
  <c r="AP629" i="47"/>
  <c r="AK79" i="41"/>
  <c r="AG120" i="53"/>
  <c r="AG66" i="36" s="1"/>
  <c r="AE102" i="36"/>
  <c r="AK284" i="47"/>
  <c r="AJ310" i="47"/>
  <c r="AD159" i="36"/>
  <c r="AD186" i="36" s="1"/>
  <c r="AD203" i="36" s="1"/>
  <c r="AJ80" i="39"/>
  <c r="AO496" i="47"/>
  <c r="AI147" i="39"/>
  <c r="AG121" i="53"/>
  <c r="AG67" i="36" s="1"/>
  <c r="AJ306" i="47"/>
  <c r="AD155" i="36"/>
  <c r="AD182" i="36" s="1"/>
  <c r="AK167" i="34"/>
  <c r="AK194" i="34" s="1"/>
  <c r="AK212" i="34"/>
  <c r="AH25" i="51"/>
  <c r="AJ98" i="48"/>
  <c r="AK163" i="40"/>
  <c r="AK190" i="40" s="1"/>
  <c r="AG124" i="53"/>
  <c r="AG70" i="36" s="1"/>
  <c r="AJ305" i="47"/>
  <c r="AD154" i="36"/>
  <c r="AD181" i="36" s="1"/>
  <c r="AD199" i="36" s="1"/>
  <c r="AG115" i="53"/>
  <c r="AG61" i="36" s="1"/>
  <c r="AK79" i="37"/>
  <c r="AP361" i="47"/>
  <c r="AJ139" i="37"/>
  <c r="AK286" i="47"/>
  <c r="AE104" i="36"/>
  <c r="AK167" i="35"/>
  <c r="AK194" i="35" s="1"/>
  <c r="AK212" i="35"/>
  <c r="AH208" i="39"/>
  <c r="AK287" i="47"/>
  <c r="AE105" i="36"/>
  <c r="AO362" i="47"/>
  <c r="AJ80" i="37"/>
  <c r="AI147" i="37"/>
  <c r="AE108" i="36"/>
  <c r="AK290" i="47"/>
  <c r="AE99" i="36"/>
  <c r="AK281" i="47"/>
  <c r="AK163" i="42"/>
  <c r="AK190" i="42" s="1"/>
  <c r="AJ314" i="47"/>
  <c r="AD163" i="36"/>
  <c r="AD190" i="36" s="1"/>
  <c r="AD207" i="36" s="1"/>
  <c r="AG123" i="53"/>
  <c r="AG69" i="36" s="1"/>
  <c r="AH208" i="42"/>
  <c r="AH208" i="37"/>
  <c r="AJ313" i="47"/>
  <c r="AD162" i="36"/>
  <c r="AD189" i="36" s="1"/>
  <c r="AD206" i="36" s="1"/>
  <c r="AH115" i="53" l="1"/>
  <c r="AH61" i="36" s="1"/>
  <c r="AK139" i="43"/>
  <c r="AQ763" i="47"/>
  <c r="AI26" i="51"/>
  <c r="AK105" i="48"/>
  <c r="AJ26" i="51" s="1"/>
  <c r="AF106" i="36"/>
  <c r="AL288" i="47"/>
  <c r="AJ147" i="43"/>
  <c r="AP764" i="47"/>
  <c r="AK80" i="43"/>
  <c r="AI208" i="45"/>
  <c r="AF98" i="36"/>
  <c r="AL280" i="47"/>
  <c r="AF110" i="36"/>
  <c r="AF109" i="36"/>
  <c r="AQ361" i="47"/>
  <c r="AK139" i="37"/>
  <c r="AL281" i="47"/>
  <c r="AF99" i="36"/>
  <c r="AJ147" i="39"/>
  <c r="AK80" i="39"/>
  <c r="AP496" i="47"/>
  <c r="AK139" i="41"/>
  <c r="AQ629" i="47"/>
  <c r="AQ696" i="47"/>
  <c r="AK139" i="42"/>
  <c r="AH118" i="53"/>
  <c r="AH64" i="36" s="1"/>
  <c r="AP697" i="47"/>
  <c r="AK80" i="42"/>
  <c r="AJ147" i="42"/>
  <c r="AJ147" i="40"/>
  <c r="AK80" i="40"/>
  <c r="AP563" i="47"/>
  <c r="AK80" i="46"/>
  <c r="AP965" i="47"/>
  <c r="AJ147" i="46"/>
  <c r="AK315" i="47"/>
  <c r="AE164" i="36"/>
  <c r="AE191" i="36" s="1"/>
  <c r="AI208" i="38"/>
  <c r="AI208" i="41"/>
  <c r="AL284" i="47"/>
  <c r="AF102" i="36"/>
  <c r="AI208" i="42"/>
  <c r="AI208" i="40"/>
  <c r="AK314" i="47"/>
  <c r="AE163" i="36"/>
  <c r="AE190" i="36" s="1"/>
  <c r="AE207" i="36" s="1"/>
  <c r="AP630" i="47"/>
  <c r="AJ147" i="41"/>
  <c r="AK80" i="41"/>
  <c r="AH123" i="53"/>
  <c r="AH69" i="36" s="1"/>
  <c r="AK304" i="47"/>
  <c r="AE153" i="36"/>
  <c r="AE180" i="36" s="1"/>
  <c r="AE198" i="36" s="1"/>
  <c r="AH120" i="53"/>
  <c r="AH66" i="36" s="1"/>
  <c r="AH116" i="53"/>
  <c r="AH62" i="36" s="1"/>
  <c r="AK139" i="39"/>
  <c r="AQ495" i="47"/>
  <c r="AI208" i="46"/>
  <c r="AK303" i="47"/>
  <c r="AE152" i="36"/>
  <c r="AE179" i="36" s="1"/>
  <c r="AK312" i="47"/>
  <c r="AE161" i="36"/>
  <c r="AE188" i="36" s="1"/>
  <c r="AE205" i="36" s="1"/>
  <c r="AF107" i="36"/>
  <c r="AL289" i="47"/>
  <c r="AH124" i="53"/>
  <c r="AH70" i="36" s="1"/>
  <c r="AL286" i="47"/>
  <c r="AF104" i="36"/>
  <c r="AK306" i="47"/>
  <c r="AE155" i="36"/>
  <c r="AE182" i="36" s="1"/>
  <c r="AL282" i="47"/>
  <c r="AF100" i="36"/>
  <c r="AH119" i="53"/>
  <c r="AH65" i="36" s="1"/>
  <c r="AI208" i="37"/>
  <c r="AK310" i="47"/>
  <c r="AE159" i="36"/>
  <c r="AE186" i="36" s="1"/>
  <c r="AE203" i="36" s="1"/>
  <c r="AL290" i="47"/>
  <c r="AF108" i="36"/>
  <c r="AI25" i="51"/>
  <c r="AK98" i="48"/>
  <c r="AJ25" i="51" s="1"/>
  <c r="AH121" i="53"/>
  <c r="AH67" i="36" s="1"/>
  <c r="AK307" i="47"/>
  <c r="AE156" i="36"/>
  <c r="AE183" i="36" s="1"/>
  <c r="AQ964" i="47"/>
  <c r="AK139" i="46"/>
  <c r="AL285" i="47"/>
  <c r="AF103" i="36"/>
  <c r="AQ897" i="47"/>
  <c r="AK139" i="45"/>
  <c r="AJ147" i="37"/>
  <c r="AP362" i="47"/>
  <c r="AK80" i="37"/>
  <c r="AF105" i="36"/>
  <c r="AL287" i="47"/>
  <c r="AK305" i="47"/>
  <c r="AE154" i="36"/>
  <c r="AE181" i="36" s="1"/>
  <c r="AE199" i="36" s="1"/>
  <c r="AH27" i="51"/>
  <c r="AK311" i="47"/>
  <c r="AE160" i="36"/>
  <c r="AE187" i="36" s="1"/>
  <c r="AH117" i="53"/>
  <c r="AH63" i="36" s="1"/>
  <c r="AK308" i="47"/>
  <c r="AE157" i="36"/>
  <c r="AE184" i="36" s="1"/>
  <c r="AQ428" i="47"/>
  <c r="AK139" i="38"/>
  <c r="AP898" i="47"/>
  <c r="AK80" i="45"/>
  <c r="AJ147" i="45"/>
  <c r="AK313" i="47"/>
  <c r="AE162" i="36"/>
  <c r="AE189" i="36" s="1"/>
  <c r="AE206" i="36" s="1"/>
  <c r="AK309" i="47"/>
  <c r="AE158" i="36"/>
  <c r="AE185" i="36" s="1"/>
  <c r="AE202" i="36" s="1"/>
  <c r="AI208" i="39"/>
  <c r="AK104" i="48"/>
  <c r="AJ23" i="51" s="1"/>
  <c r="AI23" i="51"/>
  <c r="AL283" i="47"/>
  <c r="AF101" i="36"/>
  <c r="AK139" i="40"/>
  <c r="AQ562" i="47"/>
  <c r="AH122" i="53"/>
  <c r="AH68" i="36" s="1"/>
  <c r="AI208" i="43"/>
  <c r="AP429" i="47"/>
  <c r="AJ147" i="38"/>
  <c r="AK80" i="38"/>
  <c r="AH114" i="53"/>
  <c r="AH60" i="36" s="1"/>
  <c r="AI27" i="51" l="1"/>
  <c r="AJ27" i="51"/>
  <c r="AG101" i="36"/>
  <c r="AM283" i="47"/>
  <c r="AL305" i="47"/>
  <c r="AF154" i="36"/>
  <c r="AF181" i="36" s="1"/>
  <c r="AF199" i="36" s="1"/>
  <c r="AI124" i="53"/>
  <c r="AI70" i="36" s="1"/>
  <c r="AL312" i="47"/>
  <c r="AF161" i="36"/>
  <c r="AF188" i="36" s="1"/>
  <c r="AF205" i="36" s="1"/>
  <c r="AJ208" i="39"/>
  <c r="AL315" i="47"/>
  <c r="AF164" i="36"/>
  <c r="AF191" i="36" s="1"/>
  <c r="AL306" i="47"/>
  <c r="AF155" i="36"/>
  <c r="AF182" i="36" s="1"/>
  <c r="AJ208" i="37"/>
  <c r="AL313" i="47"/>
  <c r="AF162" i="36"/>
  <c r="AF189" i="36" s="1"/>
  <c r="AF206" i="36" s="1"/>
  <c r="AG108" i="36"/>
  <c r="AM290" i="47"/>
  <c r="AI115" i="53"/>
  <c r="AI61" i="36" s="1"/>
  <c r="AJ208" i="45"/>
  <c r="AL308" i="47"/>
  <c r="AF157" i="36"/>
  <c r="AF184" i="36" s="1"/>
  <c r="AL309" i="47"/>
  <c r="AF158" i="36"/>
  <c r="AF185" i="36" s="1"/>
  <c r="AF202" i="36" s="1"/>
  <c r="AI116" i="53"/>
  <c r="AI62" i="36" s="1"/>
  <c r="AL303" i="47"/>
  <c r="AF152" i="36"/>
  <c r="AF179" i="36" s="1"/>
  <c r="AG99" i="36"/>
  <c r="AM281" i="47"/>
  <c r="AQ898" i="47"/>
  <c r="AK147" i="45"/>
  <c r="AL310" i="47"/>
  <c r="AF159" i="36"/>
  <c r="AF186" i="36" s="1"/>
  <c r="AF203" i="36" s="1"/>
  <c r="AI121" i="53"/>
  <c r="AI67" i="36" s="1"/>
  <c r="AI119" i="53"/>
  <c r="AI65" i="36" s="1"/>
  <c r="AM282" i="47"/>
  <c r="AG100" i="36"/>
  <c r="AK147" i="41"/>
  <c r="AQ630" i="47"/>
  <c r="AQ563" i="47"/>
  <c r="AK147" i="40"/>
  <c r="AI118" i="53"/>
  <c r="AI64" i="36" s="1"/>
  <c r="AL304" i="47"/>
  <c r="AF153" i="36"/>
  <c r="AF180" i="36" s="1"/>
  <c r="AF198" i="36" s="1"/>
  <c r="AJ208" i="38"/>
  <c r="AG105" i="36"/>
  <c r="AM287" i="47"/>
  <c r="AM285" i="47"/>
  <c r="AG103" i="36"/>
  <c r="AJ208" i="41"/>
  <c r="AJ208" i="40"/>
  <c r="AM284" i="47"/>
  <c r="AG102" i="36"/>
  <c r="AQ764" i="47"/>
  <c r="AK147" i="43"/>
  <c r="AI120" i="53"/>
  <c r="AI66" i="36" s="1"/>
  <c r="AI123" i="53"/>
  <c r="AI69" i="36" s="1"/>
  <c r="AJ208" i="46"/>
  <c r="AG98" i="36"/>
  <c r="AM280" i="47"/>
  <c r="AG110" i="36"/>
  <c r="AG109" i="36"/>
  <c r="AI122" i="53"/>
  <c r="AI68" i="36" s="1"/>
  <c r="AG104" i="36"/>
  <c r="AM286" i="47"/>
  <c r="AM289" i="47"/>
  <c r="AG107" i="36"/>
  <c r="AL307" i="47"/>
  <c r="AF156" i="36"/>
  <c r="AF183" i="36" s="1"/>
  <c r="AJ208" i="42"/>
  <c r="AJ208" i="43"/>
  <c r="AL311" i="47"/>
  <c r="AF160" i="36"/>
  <c r="AF187" i="36" s="1"/>
  <c r="AI114" i="53"/>
  <c r="AI60" i="36" s="1"/>
  <c r="AQ429" i="47"/>
  <c r="AK147" i="38"/>
  <c r="AG106" i="36"/>
  <c r="AM288" i="47"/>
  <c r="AI117" i="53"/>
  <c r="AI63" i="36" s="1"/>
  <c r="AK147" i="37"/>
  <c r="AQ362" i="47"/>
  <c r="AQ965" i="47"/>
  <c r="AK147" i="46"/>
  <c r="AQ697" i="47"/>
  <c r="AK147" i="42"/>
  <c r="AQ496" i="47"/>
  <c r="AK147" i="39"/>
  <c r="AL314" i="47"/>
  <c r="AF163" i="36"/>
  <c r="AF190" i="36" s="1"/>
  <c r="AF207" i="36" s="1"/>
  <c r="AH101" i="36" l="1"/>
  <c r="AN283" i="47"/>
  <c r="AM314" i="47"/>
  <c r="AG163" i="36"/>
  <c r="AG190" i="36" s="1"/>
  <c r="AG207" i="36" s="1"/>
  <c r="AM310" i="47"/>
  <c r="AG159" i="36"/>
  <c r="AG186" i="36" s="1"/>
  <c r="AG203" i="36" s="1"/>
  <c r="AJ118" i="53"/>
  <c r="AJ64" i="36" s="1"/>
  <c r="AJ119" i="53"/>
  <c r="AJ65" i="36" s="1"/>
  <c r="AJ114" i="53"/>
  <c r="AJ60" i="36" s="1"/>
  <c r="AM315" i="47"/>
  <c r="AG164" i="36"/>
  <c r="AG191" i="36" s="1"/>
  <c r="AJ123" i="53"/>
  <c r="AJ69" i="36" s="1"/>
  <c r="AJ120" i="53"/>
  <c r="AJ66" i="36" s="1"/>
  <c r="AH102" i="36"/>
  <c r="AN284" i="47"/>
  <c r="AN285" i="47"/>
  <c r="AH103" i="36"/>
  <c r="AM311" i="47"/>
  <c r="AG160" i="36"/>
  <c r="AG187" i="36" s="1"/>
  <c r="AH98" i="36"/>
  <c r="AN280" i="47"/>
  <c r="AH109" i="36"/>
  <c r="AH110" i="36"/>
  <c r="AN289" i="47"/>
  <c r="AH107" i="36"/>
  <c r="AN286" i="47"/>
  <c r="AH104" i="36"/>
  <c r="AJ121" i="53"/>
  <c r="AJ67" i="36" s="1"/>
  <c r="AK208" i="45"/>
  <c r="AM312" i="47"/>
  <c r="AG161" i="36"/>
  <c r="AG188" i="36" s="1"/>
  <c r="AG205" i="36" s="1"/>
  <c r="AJ122" i="53"/>
  <c r="AJ68" i="36" s="1"/>
  <c r="AM303" i="47"/>
  <c r="AG152" i="36"/>
  <c r="AG179" i="36" s="1"/>
  <c r="AN287" i="47"/>
  <c r="AH105" i="36"/>
  <c r="AK208" i="46"/>
  <c r="AK208" i="37"/>
  <c r="AK208" i="39"/>
  <c r="AN288" i="47"/>
  <c r="AH106" i="36"/>
  <c r="AK208" i="43"/>
  <c r="AK208" i="40"/>
  <c r="AM304" i="47"/>
  <c r="AG153" i="36"/>
  <c r="AG180" i="36" s="1"/>
  <c r="AG198" i="36" s="1"/>
  <c r="AM313" i="47"/>
  <c r="AG162" i="36"/>
  <c r="AG189" i="36" s="1"/>
  <c r="AG206" i="36" s="1"/>
  <c r="AM307" i="47"/>
  <c r="AG156" i="36"/>
  <c r="AG183" i="36" s="1"/>
  <c r="AK208" i="41"/>
  <c r="AM305" i="47"/>
  <c r="AG154" i="36"/>
  <c r="AG181" i="36" s="1"/>
  <c r="AG199" i="36" s="1"/>
  <c r="AJ116" i="53"/>
  <c r="AJ62" i="36" s="1"/>
  <c r="AJ115" i="53"/>
  <c r="AJ61" i="36" s="1"/>
  <c r="AJ124" i="53"/>
  <c r="AJ70" i="36" s="1"/>
  <c r="AK208" i="38"/>
  <c r="AM309" i="47"/>
  <c r="AG158" i="36"/>
  <c r="AG185" i="36" s="1"/>
  <c r="AG202" i="36" s="1"/>
  <c r="AM308" i="47"/>
  <c r="AG157" i="36"/>
  <c r="AG184" i="36" s="1"/>
  <c r="AH100" i="36"/>
  <c r="AN282" i="47"/>
  <c r="AN281" i="47"/>
  <c r="AH99" i="36"/>
  <c r="AH108" i="36"/>
  <c r="AN290" i="47"/>
  <c r="AM306" i="47"/>
  <c r="AG155" i="36"/>
  <c r="AG182" i="36" s="1"/>
  <c r="AK208" i="42"/>
  <c r="AJ117" i="53"/>
  <c r="AJ63" i="36" s="1"/>
  <c r="AO282" i="47" l="1"/>
  <c r="AI100" i="36"/>
  <c r="AN310" i="47"/>
  <c r="AH159" i="36"/>
  <c r="AH186" i="36" s="1"/>
  <c r="AH203" i="36" s="1"/>
  <c r="AN309" i="47"/>
  <c r="AH158" i="36"/>
  <c r="AH185" i="36" s="1"/>
  <c r="AH202" i="36" s="1"/>
  <c r="AN306" i="47"/>
  <c r="AH155" i="36"/>
  <c r="AH182" i="36" s="1"/>
  <c r="AN313" i="47"/>
  <c r="AH162" i="36"/>
  <c r="AH189" i="36" s="1"/>
  <c r="AH206" i="36" s="1"/>
  <c r="AN311" i="47"/>
  <c r="AH160" i="36"/>
  <c r="AH187" i="36" s="1"/>
  <c r="AK122" i="53"/>
  <c r="AK68" i="36" s="1"/>
  <c r="AN308" i="47"/>
  <c r="AH157" i="36"/>
  <c r="AH184" i="36" s="1"/>
  <c r="AK115" i="53"/>
  <c r="AK61" i="36" s="1"/>
  <c r="AO288" i="47"/>
  <c r="AI106" i="36"/>
  <c r="AN315" i="47"/>
  <c r="AH164" i="36"/>
  <c r="AH191" i="36" s="1"/>
  <c r="AK117" i="53"/>
  <c r="AK63" i="36" s="1"/>
  <c r="AN304" i="47"/>
  <c r="AH153" i="36"/>
  <c r="AH180" i="36" s="1"/>
  <c r="AH198" i="36" s="1"/>
  <c r="AN305" i="47"/>
  <c r="AH154" i="36"/>
  <c r="AH181" i="36" s="1"/>
  <c r="AH199" i="36" s="1"/>
  <c r="AK124" i="53"/>
  <c r="AK70" i="36" s="1"/>
  <c r="AO281" i="47"/>
  <c r="AI99" i="36"/>
  <c r="AK121" i="53"/>
  <c r="AK67" i="36" s="1"/>
  <c r="AN314" i="47"/>
  <c r="AH163" i="36"/>
  <c r="AH190" i="36" s="1"/>
  <c r="AH207" i="36" s="1"/>
  <c r="AO290" i="47"/>
  <c r="AI108" i="36"/>
  <c r="AI105" i="36"/>
  <c r="AO287" i="47"/>
  <c r="AN312" i="47"/>
  <c r="AH161" i="36"/>
  <c r="AH188" i="36" s="1"/>
  <c r="AH205" i="36" s="1"/>
  <c r="AK120" i="53"/>
  <c r="AK66" i="36" s="1"/>
  <c r="AK119" i="53"/>
  <c r="AK65" i="36" s="1"/>
  <c r="AN303" i="47"/>
  <c r="AH152" i="36"/>
  <c r="AH179" i="36" s="1"/>
  <c r="AO286" i="47"/>
  <c r="AI104" i="36"/>
  <c r="AK114" i="53"/>
  <c r="AK60" i="36" s="1"/>
  <c r="AO285" i="47"/>
  <c r="AI103" i="36"/>
  <c r="AN307" i="47"/>
  <c r="AH156" i="36"/>
  <c r="AH183" i="36" s="1"/>
  <c r="AK123" i="53"/>
  <c r="AK69" i="36" s="1"/>
  <c r="AO280" i="47"/>
  <c r="AI98" i="36"/>
  <c r="AI110" i="36"/>
  <c r="AI109" i="36"/>
  <c r="AK118" i="53"/>
  <c r="AK64" i="36" s="1"/>
  <c r="AI101" i="36"/>
  <c r="AO283" i="47"/>
  <c r="AK116" i="53"/>
  <c r="AK62" i="36" s="1"/>
  <c r="AI107" i="36"/>
  <c r="AO289" i="47"/>
  <c r="AO284" i="47"/>
  <c r="AI102" i="36"/>
  <c r="AJ98" i="36" l="1"/>
  <c r="AP280" i="47"/>
  <c r="AJ110" i="36"/>
  <c r="AJ109" i="36"/>
  <c r="AJ104" i="36"/>
  <c r="AP286" i="47"/>
  <c r="AQ290" i="47"/>
  <c r="AK108" i="36"/>
  <c r="AQ281" i="47"/>
  <c r="AK99" i="36"/>
  <c r="AO306" i="47"/>
  <c r="AI155" i="36"/>
  <c r="AI182" i="36" s="1"/>
  <c r="AO308" i="47"/>
  <c r="AI157" i="36"/>
  <c r="AI184" i="36" s="1"/>
  <c r="AO304" i="47"/>
  <c r="AI153" i="36"/>
  <c r="AI180" i="36" s="1"/>
  <c r="AI198" i="36" s="1"/>
  <c r="AP290" i="47"/>
  <c r="AJ108" i="36"/>
  <c r="AJ99" i="36"/>
  <c r="AP281" i="47"/>
  <c r="AO312" i="47"/>
  <c r="AI161" i="36"/>
  <c r="AI188" i="36" s="1"/>
  <c r="AI205" i="36" s="1"/>
  <c r="AQ284" i="47"/>
  <c r="AK102" i="36"/>
  <c r="AO314" i="47"/>
  <c r="AI163" i="36"/>
  <c r="AI190" i="36" s="1"/>
  <c r="AI207" i="36" s="1"/>
  <c r="AQ289" i="47"/>
  <c r="AK107" i="36"/>
  <c r="AO309" i="47"/>
  <c r="AI158" i="36"/>
  <c r="AI185" i="36" s="1"/>
  <c r="AI202" i="36" s="1"/>
  <c r="AO310" i="47"/>
  <c r="AI159" i="36"/>
  <c r="AI186" i="36" s="1"/>
  <c r="AI203" i="36" s="1"/>
  <c r="AO311" i="47"/>
  <c r="AI160" i="36"/>
  <c r="AI187" i="36" s="1"/>
  <c r="AQ282" i="47"/>
  <c r="AK100" i="36"/>
  <c r="AJ102" i="36"/>
  <c r="AP284" i="47"/>
  <c r="AO315" i="47"/>
  <c r="AI164" i="36"/>
  <c r="AI191" i="36" s="1"/>
  <c r="AP289" i="47"/>
  <c r="AJ107" i="36"/>
  <c r="AO313" i="47"/>
  <c r="AI162" i="36"/>
  <c r="AI189" i="36" s="1"/>
  <c r="AI206" i="36" s="1"/>
  <c r="AK105" i="36"/>
  <c r="AQ287" i="47"/>
  <c r="AJ100" i="36"/>
  <c r="AP282" i="47"/>
  <c r="AO303" i="47"/>
  <c r="AI152" i="36"/>
  <c r="AI179" i="36" s="1"/>
  <c r="AJ105" i="36"/>
  <c r="AP287" i="47"/>
  <c r="AQ285" i="47"/>
  <c r="AK103" i="36"/>
  <c r="AQ283" i="47"/>
  <c r="AK101" i="36"/>
  <c r="AK106" i="36"/>
  <c r="AQ288" i="47"/>
  <c r="AO307" i="47"/>
  <c r="AI156" i="36"/>
  <c r="AI183" i="36" s="1"/>
  <c r="AJ103" i="36"/>
  <c r="AP285" i="47"/>
  <c r="AJ101" i="36"/>
  <c r="AP283" i="47"/>
  <c r="AJ106" i="36"/>
  <c r="AP288" i="47"/>
  <c r="AQ280" i="47"/>
  <c r="AK98" i="36"/>
  <c r="AK109" i="36"/>
  <c r="AK110" i="36"/>
  <c r="AK104" i="36"/>
  <c r="AQ286" i="47"/>
  <c r="AO305" i="47"/>
  <c r="AI154" i="36"/>
  <c r="AI181" i="36" s="1"/>
  <c r="AI199" i="36" s="1"/>
  <c r="AQ315" i="47" l="1"/>
  <c r="AK164" i="36"/>
  <c r="AK191" i="36" s="1"/>
  <c r="AP315" i="47"/>
  <c r="AJ164" i="36"/>
  <c r="AJ191" i="36" s="1"/>
  <c r="AQ314" i="47"/>
  <c r="AK163" i="36"/>
  <c r="AK190" i="36" s="1"/>
  <c r="AK207" i="36" s="1"/>
  <c r="AP313" i="47"/>
  <c r="AJ162" i="36"/>
  <c r="AJ189" i="36" s="1"/>
  <c r="AJ206" i="36" s="1"/>
  <c r="AQ309" i="47"/>
  <c r="AK158" i="36"/>
  <c r="AK185" i="36" s="1"/>
  <c r="AK202" i="36" s="1"/>
  <c r="AQ303" i="47"/>
  <c r="AK152" i="36"/>
  <c r="AK179" i="36" s="1"/>
  <c r="AQ311" i="47"/>
  <c r="AK160" i="36"/>
  <c r="AK187" i="36" s="1"/>
  <c r="AP303" i="47"/>
  <c r="AJ152" i="36"/>
  <c r="AJ179" i="36" s="1"/>
  <c r="AP310" i="47"/>
  <c r="AJ159" i="36"/>
  <c r="AJ186" i="36" s="1"/>
  <c r="AJ203" i="36" s="1"/>
  <c r="AK159" i="36"/>
  <c r="AK186" i="36" s="1"/>
  <c r="AK203" i="36" s="1"/>
  <c r="AQ310" i="47"/>
  <c r="AQ304" i="47"/>
  <c r="AK153" i="36"/>
  <c r="AK180" i="36" s="1"/>
  <c r="AK198" i="36" s="1"/>
  <c r="AP309" i="47"/>
  <c r="AJ158" i="36"/>
  <c r="AJ185" i="36" s="1"/>
  <c r="AJ202" i="36" s="1"/>
  <c r="AP311" i="47"/>
  <c r="AJ160" i="36"/>
  <c r="AJ187" i="36" s="1"/>
  <c r="AP305" i="47"/>
  <c r="AJ154" i="36"/>
  <c r="AJ181" i="36" s="1"/>
  <c r="AJ199" i="36" s="1"/>
  <c r="AP312" i="47"/>
  <c r="AJ161" i="36"/>
  <c r="AJ188" i="36" s="1"/>
  <c r="AJ205" i="36" s="1"/>
  <c r="AQ305" i="47"/>
  <c r="AK154" i="36"/>
  <c r="AK181" i="36" s="1"/>
  <c r="AK199" i="36" s="1"/>
  <c r="AQ306" i="47"/>
  <c r="AK155" i="36"/>
  <c r="AK182" i="36" s="1"/>
  <c r="AQ308" i="47"/>
  <c r="AK157" i="36"/>
  <c r="AK184" i="36" s="1"/>
  <c r="AQ312" i="47"/>
  <c r="AK161" i="36"/>
  <c r="AK188" i="36" s="1"/>
  <c r="AK205" i="36" s="1"/>
  <c r="AP304" i="47"/>
  <c r="AJ153" i="36"/>
  <c r="AJ180" i="36" s="1"/>
  <c r="AJ198" i="36" s="1"/>
  <c r="AP306" i="47"/>
  <c r="AJ155" i="36"/>
  <c r="AJ182" i="36" s="1"/>
  <c r="AP308" i="47"/>
  <c r="AJ157" i="36"/>
  <c r="AJ184" i="36" s="1"/>
  <c r="AP307" i="47"/>
  <c r="AJ156" i="36"/>
  <c r="AJ183" i="36" s="1"/>
  <c r="AQ307" i="47"/>
  <c r="AK156" i="36"/>
  <c r="AK183" i="36" s="1"/>
  <c r="AQ313" i="47"/>
  <c r="AK162" i="36"/>
  <c r="AK189" i="36" s="1"/>
  <c r="AK206" i="36" s="1"/>
  <c r="AP314" i="47"/>
  <c r="AJ163" i="36"/>
  <c r="AJ190" i="36" s="1"/>
  <c r="AJ207" i="36" s="1"/>
  <c r="J343" i="53" l="1"/>
  <c r="J64" i="45" s="1"/>
  <c r="J18" i="53"/>
  <c r="J64" i="1" s="1"/>
  <c r="J243" i="53"/>
  <c r="J64" i="41" s="1"/>
  <c r="J168" i="53"/>
  <c r="J64" i="38" s="1"/>
  <c r="J218" i="53"/>
  <c r="J64" i="40" s="1"/>
  <c r="J268" i="53"/>
  <c r="J64" i="42" s="1"/>
  <c r="J143" i="53"/>
  <c r="J64" i="37" s="1"/>
  <c r="J193" i="53"/>
  <c r="J64" i="39" s="1"/>
  <c r="J190" i="53" l="1"/>
  <c r="J61" i="39" s="1"/>
  <c r="J189" i="53"/>
  <c r="J60" i="39" s="1"/>
  <c r="J198" i="53"/>
  <c r="J69" i="39" s="1"/>
  <c r="J197" i="53"/>
  <c r="J68" i="39" s="1"/>
  <c r="J195" i="53"/>
  <c r="J66" i="39" s="1"/>
  <c r="J199" i="53"/>
  <c r="J70" i="39" s="1"/>
  <c r="J196" i="53"/>
  <c r="J67" i="39" s="1"/>
  <c r="J194" i="53"/>
  <c r="J65" i="39" s="1"/>
  <c r="J191" i="53"/>
  <c r="J62" i="39" s="1"/>
  <c r="J192" i="53"/>
  <c r="J63" i="39" s="1"/>
  <c r="K193" i="53"/>
  <c r="K64" i="39" s="1"/>
  <c r="J217" i="53"/>
  <c r="J63" i="40" s="1"/>
  <c r="J215" i="53"/>
  <c r="J61" i="40" s="1"/>
  <c r="J221" i="53"/>
  <c r="J67" i="40" s="1"/>
  <c r="J220" i="53"/>
  <c r="J66" i="40" s="1"/>
  <c r="J214" i="53"/>
  <c r="J60" i="40" s="1"/>
  <c r="J219" i="53"/>
  <c r="J65" i="40" s="1"/>
  <c r="J222" i="53"/>
  <c r="J68" i="40" s="1"/>
  <c r="J223" i="53"/>
  <c r="J69" i="40" s="1"/>
  <c r="J216" i="53"/>
  <c r="J62" i="40" s="1"/>
  <c r="J224" i="53"/>
  <c r="J70" i="40" s="1"/>
  <c r="J20" i="53"/>
  <c r="J66" i="1" s="1"/>
  <c r="J17" i="53"/>
  <c r="J63" i="1" s="1"/>
  <c r="J21" i="53"/>
  <c r="J67" i="1" s="1"/>
  <c r="J22" i="53"/>
  <c r="J68" i="1" s="1"/>
  <c r="J14" i="53"/>
  <c r="J60" i="1" s="1"/>
  <c r="J19" i="53"/>
  <c r="J65" i="1" s="1"/>
  <c r="J23" i="53"/>
  <c r="J69" i="1" s="1"/>
  <c r="J16" i="53"/>
  <c r="J62" i="1" s="1"/>
  <c r="J15" i="53"/>
  <c r="J61" i="1" s="1"/>
  <c r="J24" i="53"/>
  <c r="J70" i="1" s="1"/>
  <c r="J68" i="53"/>
  <c r="J64" i="34" s="1"/>
  <c r="J43" i="53"/>
  <c r="J64" i="20" s="1"/>
  <c r="J318" i="53"/>
  <c r="J64" i="44" s="1"/>
  <c r="J267" i="53"/>
  <c r="J63" i="42" s="1"/>
  <c r="J269" i="53"/>
  <c r="J65" i="42" s="1"/>
  <c r="J271" i="53"/>
  <c r="J67" i="42" s="1"/>
  <c r="J274" i="53"/>
  <c r="J70" i="42" s="1"/>
  <c r="J272" i="53"/>
  <c r="J68" i="42" s="1"/>
  <c r="J264" i="53"/>
  <c r="J60" i="42" s="1"/>
  <c r="J266" i="53"/>
  <c r="J62" i="42" s="1"/>
  <c r="J270" i="53"/>
  <c r="J66" i="42" s="1"/>
  <c r="J273" i="53"/>
  <c r="J69" i="42" s="1"/>
  <c r="J265" i="53"/>
  <c r="J61" i="42" s="1"/>
  <c r="J247" i="53"/>
  <c r="J68" i="41" s="1"/>
  <c r="J249" i="53"/>
  <c r="J70" i="41" s="1"/>
  <c r="J245" i="53"/>
  <c r="J66" i="41" s="1"/>
  <c r="J244" i="53"/>
  <c r="J65" i="41" s="1"/>
  <c r="J239" i="53"/>
  <c r="J60" i="41" s="1"/>
  <c r="J241" i="53"/>
  <c r="J62" i="41" s="1"/>
  <c r="J246" i="53"/>
  <c r="J67" i="41" s="1"/>
  <c r="J248" i="53"/>
  <c r="J69" i="41" s="1"/>
  <c r="J242" i="53"/>
  <c r="J63" i="41" s="1"/>
  <c r="J240" i="53"/>
  <c r="J61" i="41" s="1"/>
  <c r="K243" i="53"/>
  <c r="K64" i="41" s="1"/>
  <c r="J141" i="53"/>
  <c r="J62" i="37" s="1"/>
  <c r="J147" i="53"/>
  <c r="J68" i="37" s="1"/>
  <c r="J145" i="53"/>
  <c r="J66" i="37" s="1"/>
  <c r="J140" i="53"/>
  <c r="J61" i="37" s="1"/>
  <c r="J144" i="53"/>
  <c r="J65" i="37" s="1"/>
  <c r="J139" i="53"/>
  <c r="J60" i="37" s="1"/>
  <c r="J146" i="53"/>
  <c r="J67" i="37" s="1"/>
  <c r="J142" i="53"/>
  <c r="J63" i="37" s="1"/>
  <c r="J149" i="53"/>
  <c r="J70" i="37" s="1"/>
  <c r="J148" i="53"/>
  <c r="J69" i="37" s="1"/>
  <c r="J345" i="53"/>
  <c r="J66" i="45" s="1"/>
  <c r="J341" i="53"/>
  <c r="J62" i="45" s="1"/>
  <c r="J347" i="53"/>
  <c r="J68" i="45" s="1"/>
  <c r="J342" i="53"/>
  <c r="J63" i="45" s="1"/>
  <c r="J348" i="53"/>
  <c r="J69" i="45" s="1"/>
  <c r="J344" i="53"/>
  <c r="J65" i="45" s="1"/>
  <c r="J349" i="53"/>
  <c r="J70" i="45" s="1"/>
  <c r="J339" i="53"/>
  <c r="J60" i="45" s="1"/>
  <c r="J340" i="53"/>
  <c r="J61" i="45" s="1"/>
  <c r="J346" i="53"/>
  <c r="J67" i="45" s="1"/>
  <c r="K343" i="53"/>
  <c r="K64" i="45" s="1"/>
  <c r="J93" i="53"/>
  <c r="J64" i="35" s="1"/>
  <c r="J165" i="53"/>
  <c r="J61" i="38" s="1"/>
  <c r="J174" i="53"/>
  <c r="J70" i="38" s="1"/>
  <c r="J164" i="53"/>
  <c r="J60" i="38" s="1"/>
  <c r="J172" i="53"/>
  <c r="J68" i="38" s="1"/>
  <c r="J169" i="53"/>
  <c r="J65" i="38" s="1"/>
  <c r="J166" i="53"/>
  <c r="J62" i="38" s="1"/>
  <c r="J167" i="53"/>
  <c r="J63" i="38" s="1"/>
  <c r="J173" i="53"/>
  <c r="J69" i="38" s="1"/>
  <c r="J171" i="53"/>
  <c r="J67" i="38" s="1"/>
  <c r="J170" i="53"/>
  <c r="J66" i="38" s="1"/>
  <c r="K168" i="53"/>
  <c r="K64" i="38" s="1"/>
  <c r="K268" i="53" l="1"/>
  <c r="K64" i="42" s="1"/>
  <c r="K143" i="53"/>
  <c r="K64" i="37" s="1"/>
  <c r="K218" i="53"/>
  <c r="K64" i="40" s="1"/>
  <c r="K18" i="53"/>
  <c r="K64" i="1" s="1"/>
  <c r="K171" i="53"/>
  <c r="K67" i="38" s="1"/>
  <c r="P419" i="47"/>
  <c r="P418" i="47"/>
  <c r="K349" i="53"/>
  <c r="K70" i="45" s="1"/>
  <c r="P893" i="47"/>
  <c r="K347" i="53"/>
  <c r="K68" i="45" s="1"/>
  <c r="K146" i="53"/>
  <c r="K67" i="37" s="1"/>
  <c r="K145" i="53"/>
  <c r="K66" i="37" s="1"/>
  <c r="K239" i="53"/>
  <c r="K60" i="41" s="1"/>
  <c r="K246" i="53"/>
  <c r="K67" i="41" s="1"/>
  <c r="K245" i="53"/>
  <c r="K66" i="41" s="1"/>
  <c r="K266" i="53"/>
  <c r="K62" i="42" s="1"/>
  <c r="K271" i="53"/>
  <c r="K67" i="42" s="1"/>
  <c r="J314" i="53"/>
  <c r="J60" i="44" s="1"/>
  <c r="J321" i="53"/>
  <c r="J67" i="44" s="1"/>
  <c r="J315" i="53"/>
  <c r="J61" i="44" s="1"/>
  <c r="J324" i="53"/>
  <c r="J70" i="44" s="1"/>
  <c r="J320" i="53"/>
  <c r="J66" i="44" s="1"/>
  <c r="J316" i="53"/>
  <c r="J62" i="44" s="1"/>
  <c r="J317" i="53"/>
  <c r="J63" i="44" s="1"/>
  <c r="J322" i="53"/>
  <c r="J319" i="53"/>
  <c r="J65" i="44" s="1"/>
  <c r="J323" i="53"/>
  <c r="J69" i="44" s="1"/>
  <c r="K318" i="53"/>
  <c r="K64" i="44" s="1"/>
  <c r="K21" i="53"/>
  <c r="K67" i="1" s="1"/>
  <c r="K220" i="53"/>
  <c r="K66" i="40" s="1"/>
  <c r="P556" i="47"/>
  <c r="K222" i="53"/>
  <c r="K68" i="40" s="1"/>
  <c r="K221" i="53"/>
  <c r="K67" i="40" s="1"/>
  <c r="K191" i="53"/>
  <c r="K62" i="39" s="1"/>
  <c r="K196" i="53"/>
  <c r="K67" i="39" s="1"/>
  <c r="P490" i="47"/>
  <c r="K198" i="53"/>
  <c r="K69" i="39" s="1"/>
  <c r="P423" i="47"/>
  <c r="K173" i="53"/>
  <c r="K69" i="38" s="1"/>
  <c r="K172" i="53"/>
  <c r="K68" i="38" s="1"/>
  <c r="K165" i="53"/>
  <c r="K61" i="38" s="1"/>
  <c r="K346" i="53"/>
  <c r="K67" i="45" s="1"/>
  <c r="K344" i="53"/>
  <c r="K65" i="45" s="1"/>
  <c r="K341" i="53"/>
  <c r="K62" i="45" s="1"/>
  <c r="P356" i="47"/>
  <c r="K148" i="53"/>
  <c r="K69" i="37" s="1"/>
  <c r="P347" i="47"/>
  <c r="K139" i="53"/>
  <c r="K60" i="37" s="1"/>
  <c r="K147" i="53"/>
  <c r="K68" i="37" s="1"/>
  <c r="K240" i="53"/>
  <c r="K61" i="41" s="1"/>
  <c r="K241" i="53"/>
  <c r="K62" i="41" s="1"/>
  <c r="K249" i="53"/>
  <c r="K70" i="41" s="1"/>
  <c r="K265" i="53"/>
  <c r="K61" i="42" s="1"/>
  <c r="J277" i="53"/>
  <c r="K264" i="53"/>
  <c r="K60" i="42" s="1"/>
  <c r="K269" i="53"/>
  <c r="K65" i="42" s="1"/>
  <c r="P15" i="47"/>
  <c r="P558" i="47"/>
  <c r="K224" i="53"/>
  <c r="K70" i="40" s="1"/>
  <c r="K219" i="53"/>
  <c r="K65" i="40" s="1"/>
  <c r="P549" i="47"/>
  <c r="K215" i="53"/>
  <c r="K61" i="40" s="1"/>
  <c r="K192" i="53"/>
  <c r="K63" i="39" s="1"/>
  <c r="K199" i="53"/>
  <c r="K70" i="39" s="1"/>
  <c r="P481" i="47"/>
  <c r="J202" i="53"/>
  <c r="K189" i="53"/>
  <c r="K60" i="39" s="1"/>
  <c r="K169" i="53"/>
  <c r="K65" i="38" s="1"/>
  <c r="K167" i="53"/>
  <c r="K63" i="38" s="1"/>
  <c r="J177" i="53"/>
  <c r="K164" i="53"/>
  <c r="K60" i="38" s="1"/>
  <c r="J91" i="53"/>
  <c r="J62" i="35" s="1"/>
  <c r="J90" i="53"/>
  <c r="J61" i="35" s="1"/>
  <c r="J89" i="53"/>
  <c r="J60" i="35" s="1"/>
  <c r="J92" i="53"/>
  <c r="J63" i="35" s="1"/>
  <c r="J99" i="53"/>
  <c r="J70" i="35" s="1"/>
  <c r="J96" i="53"/>
  <c r="J67" i="35" s="1"/>
  <c r="J94" i="53"/>
  <c r="J65" i="35" s="1"/>
  <c r="J97" i="53"/>
  <c r="J68" i="35" s="1"/>
  <c r="J95" i="53"/>
  <c r="J66" i="35" s="1"/>
  <c r="J98" i="53"/>
  <c r="J69" i="35" s="1"/>
  <c r="K340" i="53"/>
  <c r="K61" i="45" s="1"/>
  <c r="K348" i="53"/>
  <c r="K69" i="45" s="1"/>
  <c r="P887" i="47"/>
  <c r="K149" i="53"/>
  <c r="K70" i="37" s="1"/>
  <c r="K144" i="53"/>
  <c r="K65" i="37" s="1"/>
  <c r="P351" i="47"/>
  <c r="K242" i="53"/>
  <c r="K63" i="41" s="1"/>
  <c r="J252" i="53"/>
  <c r="P619" i="47"/>
  <c r="K273" i="53"/>
  <c r="K69" i="42" s="1"/>
  <c r="P690" i="47"/>
  <c r="K272" i="53"/>
  <c r="K68" i="42" s="1"/>
  <c r="P686" i="47"/>
  <c r="J65" i="53"/>
  <c r="J61" i="34" s="1"/>
  <c r="J72" i="53"/>
  <c r="J68" i="34" s="1"/>
  <c r="J69" i="53"/>
  <c r="J65" i="34" s="1"/>
  <c r="J74" i="53"/>
  <c r="J70" i="34" s="1"/>
  <c r="J73" i="53"/>
  <c r="J69" i="34" s="1"/>
  <c r="J66" i="53"/>
  <c r="J62" i="34" s="1"/>
  <c r="J67" i="53"/>
  <c r="J63" i="34" s="1"/>
  <c r="J70" i="53"/>
  <c r="J66" i="34" s="1"/>
  <c r="J64" i="53"/>
  <c r="J60" i="34" s="1"/>
  <c r="J71" i="53"/>
  <c r="J67" i="34" s="1"/>
  <c r="K15" i="53"/>
  <c r="K61" i="1" s="1"/>
  <c r="J27" i="53"/>
  <c r="P16" i="47"/>
  <c r="P550" i="47"/>
  <c r="K216" i="53"/>
  <c r="K62" i="40" s="1"/>
  <c r="P548" i="47"/>
  <c r="J227" i="53"/>
  <c r="K214" i="53"/>
  <c r="K60" i="40" s="1"/>
  <c r="P552" i="47"/>
  <c r="P483" i="47"/>
  <c r="K195" i="53"/>
  <c r="K66" i="39" s="1"/>
  <c r="P485" i="47"/>
  <c r="P420" i="47"/>
  <c r="K170" i="53"/>
  <c r="K66" i="38" s="1"/>
  <c r="P416" i="47"/>
  <c r="K166" i="53"/>
  <c r="K62" i="38" s="1"/>
  <c r="K174" i="53"/>
  <c r="K70" i="38" s="1"/>
  <c r="J352" i="53"/>
  <c r="K339" i="53"/>
  <c r="K60" i="45" s="1"/>
  <c r="P886" i="47"/>
  <c r="K342" i="53"/>
  <c r="K63" i="45" s="1"/>
  <c r="P889" i="47"/>
  <c r="K345" i="53"/>
  <c r="K66" i="45" s="1"/>
  <c r="K142" i="53"/>
  <c r="K63" i="37" s="1"/>
  <c r="P348" i="47"/>
  <c r="K140" i="53"/>
  <c r="K61" i="37" s="1"/>
  <c r="J96" i="37"/>
  <c r="K141" i="53"/>
  <c r="K62" i="37" s="1"/>
  <c r="K248" i="53"/>
  <c r="K69" i="41" s="1"/>
  <c r="K244" i="53"/>
  <c r="K65" i="41" s="1"/>
  <c r="P623" i="47"/>
  <c r="K247" i="53"/>
  <c r="K68" i="41" s="1"/>
  <c r="K270" i="53"/>
  <c r="K66" i="42" s="1"/>
  <c r="K274" i="53"/>
  <c r="K70" i="42" s="1"/>
  <c r="J97" i="42"/>
  <c r="K267" i="53"/>
  <c r="K63" i="42" s="1"/>
  <c r="J41" i="53"/>
  <c r="J62" i="20" s="1"/>
  <c r="J40" i="53"/>
  <c r="J61" i="20" s="1"/>
  <c r="J44" i="53"/>
  <c r="J65" i="20" s="1"/>
  <c r="J46" i="53"/>
  <c r="J67" i="20" s="1"/>
  <c r="J48" i="53"/>
  <c r="J69" i="20" s="1"/>
  <c r="J45" i="53"/>
  <c r="J66" i="20" s="1"/>
  <c r="J49" i="53"/>
  <c r="J70" i="20" s="1"/>
  <c r="J47" i="53"/>
  <c r="J39" i="53"/>
  <c r="J60" i="20" s="1"/>
  <c r="J42" i="53"/>
  <c r="J63" i="20" s="1"/>
  <c r="P14" i="47"/>
  <c r="K16" i="53"/>
  <c r="K62" i="1" s="1"/>
  <c r="J107" i="1"/>
  <c r="P18" i="47"/>
  <c r="K20" i="53"/>
  <c r="K66" i="1" s="1"/>
  <c r="K223" i="53"/>
  <c r="K69" i="40" s="1"/>
  <c r="P554" i="47"/>
  <c r="J97" i="40"/>
  <c r="K217" i="53"/>
  <c r="K63" i="40" s="1"/>
  <c r="K194" i="53"/>
  <c r="K65" i="39" s="1"/>
  <c r="K197" i="53"/>
  <c r="K68" i="39" s="1"/>
  <c r="P482" i="47"/>
  <c r="K190" i="53"/>
  <c r="K61" i="39" s="1"/>
  <c r="L243" i="53" l="1"/>
  <c r="L64" i="41" s="1"/>
  <c r="K68" i="53"/>
  <c r="K64" i="34" s="1"/>
  <c r="K93" i="53"/>
  <c r="K64" i="35" s="1"/>
  <c r="K19" i="53"/>
  <c r="K65" i="1" s="1"/>
  <c r="L193" i="53"/>
  <c r="L64" i="39" s="1"/>
  <c r="K23" i="53"/>
  <c r="K69" i="1" s="1"/>
  <c r="L268" i="53"/>
  <c r="L64" i="42" s="1"/>
  <c r="L143" i="53"/>
  <c r="L64" i="37" s="1"/>
  <c r="K22" i="53"/>
  <c r="K68" i="1" s="1"/>
  <c r="K43" i="53"/>
  <c r="K64" i="20" s="1"/>
  <c r="K24" i="53"/>
  <c r="K70" i="1" s="1"/>
  <c r="L218" i="53"/>
  <c r="L64" i="40" s="1"/>
  <c r="L18" i="53"/>
  <c r="L64" i="1" s="1"/>
  <c r="L168" i="53"/>
  <c r="L64" i="38" s="1"/>
  <c r="K17" i="53"/>
  <c r="K63" i="1" s="1"/>
  <c r="K14" i="53"/>
  <c r="K60" i="1" s="1"/>
  <c r="L343" i="53"/>
  <c r="L64" i="45" s="1"/>
  <c r="J102" i="39"/>
  <c r="J98" i="39"/>
  <c r="J152" i="39" s="1"/>
  <c r="J179" i="39" s="1"/>
  <c r="P551" i="47"/>
  <c r="J103" i="40"/>
  <c r="P580" i="47" s="1"/>
  <c r="K47" i="53"/>
  <c r="J98" i="38"/>
  <c r="J152" i="38" s="1"/>
  <c r="J179" i="38" s="1"/>
  <c r="J100" i="40"/>
  <c r="J100" i="45"/>
  <c r="J154" i="45" s="1"/>
  <c r="J181" i="45" s="1"/>
  <c r="J198" i="45" s="1"/>
  <c r="J103" i="1"/>
  <c r="J157" i="1" s="1"/>
  <c r="J184" i="1" s="1"/>
  <c r="P508" i="47"/>
  <c r="L197" i="53"/>
  <c r="L68" i="39" s="1"/>
  <c r="P486" i="47"/>
  <c r="J99" i="39"/>
  <c r="P557" i="47"/>
  <c r="L22" i="53"/>
  <c r="L68" i="1" s="1"/>
  <c r="J101" i="1"/>
  <c r="J52" i="53"/>
  <c r="K48" i="53"/>
  <c r="K69" i="20" s="1"/>
  <c r="P83" i="47"/>
  <c r="P685" i="47"/>
  <c r="J100" i="42"/>
  <c r="P688" i="47"/>
  <c r="L244" i="53"/>
  <c r="L65" i="41" s="1"/>
  <c r="L141" i="53"/>
  <c r="L62" i="37" s="1"/>
  <c r="J95" i="37"/>
  <c r="L345" i="53"/>
  <c r="L66" i="45" s="1"/>
  <c r="J97" i="45"/>
  <c r="J94" i="45"/>
  <c r="P883" i="47"/>
  <c r="J105" i="45"/>
  <c r="J106" i="45"/>
  <c r="J96" i="38"/>
  <c r="P487" i="47"/>
  <c r="J100" i="39"/>
  <c r="L15" i="53"/>
  <c r="L61" i="1" s="1"/>
  <c r="K71" i="53"/>
  <c r="K67" i="34" s="1"/>
  <c r="K66" i="53"/>
  <c r="K62" i="34" s="1"/>
  <c r="P154" i="47"/>
  <c r="K72" i="53"/>
  <c r="K68" i="34" s="1"/>
  <c r="Q691" i="47"/>
  <c r="J98" i="37"/>
  <c r="L149" i="53"/>
  <c r="L70" i="37" s="1"/>
  <c r="P884" i="47"/>
  <c r="J95" i="45"/>
  <c r="K97" i="53"/>
  <c r="K68" i="35" s="1"/>
  <c r="K92" i="53"/>
  <c r="K63" i="35" s="1"/>
  <c r="K91" i="53"/>
  <c r="K62" i="35" s="1"/>
  <c r="P414" i="47"/>
  <c r="Q418" i="47"/>
  <c r="J106" i="39"/>
  <c r="J94" i="39"/>
  <c r="J105" i="39"/>
  <c r="L192" i="53"/>
  <c r="L63" i="39" s="1"/>
  <c r="J104" i="40"/>
  <c r="Q22" i="47"/>
  <c r="P687" i="47"/>
  <c r="J99" i="42"/>
  <c r="L265" i="53"/>
  <c r="L61" i="42" s="1"/>
  <c r="L241" i="53"/>
  <c r="L62" i="41" s="1"/>
  <c r="L147" i="53"/>
  <c r="L68" i="37" s="1"/>
  <c r="J105" i="37"/>
  <c r="J94" i="37"/>
  <c r="J106" i="37"/>
  <c r="L344" i="53"/>
  <c r="L65" i="45" s="1"/>
  <c r="P890" i="47"/>
  <c r="J101" i="45"/>
  <c r="L172" i="53"/>
  <c r="L68" i="38" s="1"/>
  <c r="J103" i="38"/>
  <c r="Q485" i="47"/>
  <c r="L222" i="53"/>
  <c r="L68" i="40" s="1"/>
  <c r="Q552" i="47"/>
  <c r="L23" i="53"/>
  <c r="L69" i="1" s="1"/>
  <c r="K27" i="53"/>
  <c r="L14" i="53"/>
  <c r="L60" i="1" s="1"/>
  <c r="K322" i="53"/>
  <c r="K324" i="53"/>
  <c r="K70" i="44" s="1"/>
  <c r="J327" i="53"/>
  <c r="K314" i="53"/>
  <c r="K60" i="44" s="1"/>
  <c r="P684" i="47"/>
  <c r="J96" i="42"/>
  <c r="P621" i="47"/>
  <c r="J100" i="41"/>
  <c r="L246" i="53"/>
  <c r="L67" i="41" s="1"/>
  <c r="P353" i="47"/>
  <c r="J100" i="37"/>
  <c r="Q351" i="47"/>
  <c r="Q893" i="47"/>
  <c r="L190" i="53"/>
  <c r="L61" i="39" s="1"/>
  <c r="J156" i="39"/>
  <c r="J183" i="39" s="1"/>
  <c r="P512" i="47"/>
  <c r="L217" i="53"/>
  <c r="L63" i="40" s="1"/>
  <c r="J154" i="40"/>
  <c r="J181" i="40" s="1"/>
  <c r="J198" i="40" s="1"/>
  <c r="P577" i="47"/>
  <c r="L20" i="53"/>
  <c r="L66" i="1" s="1"/>
  <c r="J161" i="1"/>
  <c r="J188" i="1" s="1"/>
  <c r="P43" i="47"/>
  <c r="K46" i="53"/>
  <c r="K67" i="20" s="1"/>
  <c r="P81" i="47"/>
  <c r="L274" i="53"/>
  <c r="L70" i="42" s="1"/>
  <c r="L247" i="53"/>
  <c r="L68" i="41" s="1"/>
  <c r="J99" i="41"/>
  <c r="P620" i="47"/>
  <c r="P372" i="47"/>
  <c r="J150" i="37"/>
  <c r="J177" i="37" s="1"/>
  <c r="J195" i="37" s="1"/>
  <c r="L174" i="53"/>
  <c r="L70" i="38" s="1"/>
  <c r="K227" i="53"/>
  <c r="L214" i="53"/>
  <c r="L60" i="40" s="1"/>
  <c r="L216" i="53"/>
  <c r="L62" i="40" s="1"/>
  <c r="J100" i="1"/>
  <c r="J77" i="53"/>
  <c r="K64" i="53"/>
  <c r="K60" i="34" s="1"/>
  <c r="K73" i="53"/>
  <c r="K69" i="34" s="1"/>
  <c r="P150" i="47"/>
  <c r="L272" i="53"/>
  <c r="L68" i="42" s="1"/>
  <c r="J103" i="42"/>
  <c r="P691" i="47"/>
  <c r="P615" i="47"/>
  <c r="J105" i="41"/>
  <c r="J106" i="41"/>
  <c r="J94" i="41"/>
  <c r="J104" i="37"/>
  <c r="L348" i="53"/>
  <c r="L69" i="45" s="1"/>
  <c r="K89" i="53"/>
  <c r="K60" i="35" s="1"/>
  <c r="K94" i="53"/>
  <c r="K65" i="35" s="1"/>
  <c r="P213" i="47"/>
  <c r="K177" i="53"/>
  <c r="L164" i="53"/>
  <c r="L60" i="38" s="1"/>
  <c r="L167" i="53"/>
  <c r="L63" i="38" s="1"/>
  <c r="L169" i="53"/>
  <c r="L65" i="38" s="1"/>
  <c r="J97" i="39"/>
  <c r="P484" i="47"/>
  <c r="L219" i="53"/>
  <c r="L65" i="40" s="1"/>
  <c r="L19" i="53"/>
  <c r="L65" i="1" s="1"/>
  <c r="J109" i="1"/>
  <c r="K277" i="53"/>
  <c r="L264" i="53"/>
  <c r="L60" i="42" s="1"/>
  <c r="P683" i="47"/>
  <c r="J95" i="42"/>
  <c r="J96" i="41"/>
  <c r="P617" i="47"/>
  <c r="J102" i="37"/>
  <c r="L341" i="53"/>
  <c r="L62" i="45" s="1"/>
  <c r="J99" i="45"/>
  <c r="L165" i="53"/>
  <c r="L61" i="38" s="1"/>
  <c r="J102" i="38"/>
  <c r="L196" i="53"/>
  <c r="L67" i="39" s="1"/>
  <c r="L191" i="53"/>
  <c r="L62" i="39" s="1"/>
  <c r="J102" i="40"/>
  <c r="L220" i="53"/>
  <c r="L66" i="40" s="1"/>
  <c r="P21" i="47"/>
  <c r="J108" i="1"/>
  <c r="K317" i="53"/>
  <c r="K63" i="44" s="1"/>
  <c r="P819" i="47"/>
  <c r="K315" i="53"/>
  <c r="K61" i="44" s="1"/>
  <c r="L271" i="53"/>
  <c r="L67" i="42" s="1"/>
  <c r="L273" i="53"/>
  <c r="L69" i="42" s="1"/>
  <c r="Q622" i="47"/>
  <c r="Q619" i="47"/>
  <c r="L146" i="53"/>
  <c r="L67" i="37" s="1"/>
  <c r="L347" i="53"/>
  <c r="L68" i="45" s="1"/>
  <c r="J104" i="45"/>
  <c r="L171" i="53"/>
  <c r="L67" i="38" s="1"/>
  <c r="J95" i="39"/>
  <c r="P489" i="47"/>
  <c r="J151" i="40"/>
  <c r="J178" i="40" s="1"/>
  <c r="P574" i="47"/>
  <c r="L223" i="53"/>
  <c r="L69" i="40" s="1"/>
  <c r="J105" i="1"/>
  <c r="P20" i="47"/>
  <c r="K41" i="53"/>
  <c r="K62" i="20" s="1"/>
  <c r="P89" i="47"/>
  <c r="K49" i="53"/>
  <c r="K70" i="20" s="1"/>
  <c r="K44" i="53"/>
  <c r="K65" i="20" s="1"/>
  <c r="L267" i="53"/>
  <c r="L63" i="42" s="1"/>
  <c r="P692" i="47"/>
  <c r="J104" i="42"/>
  <c r="J102" i="41"/>
  <c r="L248" i="53"/>
  <c r="L69" i="41" s="1"/>
  <c r="P349" i="47"/>
  <c r="L142" i="53"/>
  <c r="L63" i="37" s="1"/>
  <c r="L339" i="53"/>
  <c r="L60" i="45" s="1"/>
  <c r="K352" i="53"/>
  <c r="J104" i="38"/>
  <c r="P424" i="47"/>
  <c r="L170" i="53"/>
  <c r="L66" i="38" s="1"/>
  <c r="J96" i="39"/>
  <c r="J96" i="40"/>
  <c r="P13" i="47"/>
  <c r="P152" i="47"/>
  <c r="K70" i="53"/>
  <c r="K66" i="34" s="1"/>
  <c r="K74" i="53"/>
  <c r="K70" i="34" s="1"/>
  <c r="K65" i="53"/>
  <c r="K61" i="34" s="1"/>
  <c r="J102" i="42"/>
  <c r="J98" i="41"/>
  <c r="L242" i="53"/>
  <c r="L63" i="41" s="1"/>
  <c r="Q352" i="47"/>
  <c r="P357" i="47"/>
  <c r="J103" i="45"/>
  <c r="P892" i="47"/>
  <c r="K98" i="53"/>
  <c r="K69" i="35" s="1"/>
  <c r="K96" i="53"/>
  <c r="K67" i="35" s="1"/>
  <c r="K90" i="53"/>
  <c r="K61" i="35" s="1"/>
  <c r="J97" i="38"/>
  <c r="P417" i="47"/>
  <c r="K202" i="53"/>
  <c r="L189" i="53"/>
  <c r="L60" i="39" s="1"/>
  <c r="L199" i="53"/>
  <c r="L70" i="39" s="1"/>
  <c r="L215" i="53"/>
  <c r="L61" i="40" s="1"/>
  <c r="P553" i="47"/>
  <c r="J99" i="40"/>
  <c r="L17" i="53"/>
  <c r="L63" i="1" s="1"/>
  <c r="J104" i="1"/>
  <c r="P22" i="47"/>
  <c r="L249" i="53"/>
  <c r="L70" i="41" s="1"/>
  <c r="L240" i="53"/>
  <c r="L61" i="41" s="1"/>
  <c r="P355" i="47"/>
  <c r="L148" i="53"/>
  <c r="L69" i="37" s="1"/>
  <c r="J96" i="45"/>
  <c r="P888" i="47"/>
  <c r="J95" i="38"/>
  <c r="P422" i="47"/>
  <c r="L198" i="53"/>
  <c r="L69" i="39" s="1"/>
  <c r="J101" i="39"/>
  <c r="P488" i="47"/>
  <c r="L221" i="53"/>
  <c r="L67" i="40" s="1"/>
  <c r="L21" i="53"/>
  <c r="L67" i="1" s="1"/>
  <c r="L24" i="53"/>
  <c r="L70" i="1" s="1"/>
  <c r="K323" i="53"/>
  <c r="K69" i="44" s="1"/>
  <c r="P818" i="47"/>
  <c r="K316" i="53"/>
  <c r="K62" i="44" s="1"/>
  <c r="K321" i="53"/>
  <c r="K67" i="44" s="1"/>
  <c r="J101" i="42"/>
  <c r="P689" i="47"/>
  <c r="Q686" i="47"/>
  <c r="J101" i="41"/>
  <c r="K252" i="53"/>
  <c r="L239" i="53"/>
  <c r="L60" i="41" s="1"/>
  <c r="P354" i="47"/>
  <c r="J101" i="37"/>
  <c r="J102" i="45"/>
  <c r="L349" i="53"/>
  <c r="L70" i="45" s="1"/>
  <c r="J101" i="38"/>
  <c r="L194" i="53"/>
  <c r="L65" i="39" s="1"/>
  <c r="L16" i="53"/>
  <c r="L62" i="1" s="1"/>
  <c r="K42" i="53"/>
  <c r="K63" i="20" s="1"/>
  <c r="K45" i="53"/>
  <c r="K66" i="20" s="1"/>
  <c r="K40" i="53"/>
  <c r="K61" i="20" s="1"/>
  <c r="P708" i="47"/>
  <c r="J151" i="42"/>
  <c r="J178" i="42" s="1"/>
  <c r="L270" i="53"/>
  <c r="L66" i="42" s="1"/>
  <c r="P624" i="47"/>
  <c r="J103" i="41"/>
  <c r="L140" i="53"/>
  <c r="L61" i="37" s="1"/>
  <c r="P350" i="47"/>
  <c r="J97" i="37"/>
  <c r="L342" i="53"/>
  <c r="L63" i="45" s="1"/>
  <c r="Q416" i="47"/>
  <c r="J100" i="38"/>
  <c r="Q487" i="47"/>
  <c r="J98" i="40"/>
  <c r="J105" i="40"/>
  <c r="J106" i="40"/>
  <c r="J94" i="40"/>
  <c r="J99" i="1"/>
  <c r="J110" i="1"/>
  <c r="J111" i="1"/>
  <c r="P12" i="47"/>
  <c r="K69" i="53"/>
  <c r="K65" i="34" s="1"/>
  <c r="J101" i="34"/>
  <c r="K67" i="53"/>
  <c r="K63" i="34" s="1"/>
  <c r="P151" i="47"/>
  <c r="J98" i="42"/>
  <c r="P618" i="47"/>
  <c r="J97" i="41"/>
  <c r="P352" i="47"/>
  <c r="J99" i="37"/>
  <c r="J98" i="45"/>
  <c r="L340" i="53"/>
  <c r="L61" i="45" s="1"/>
  <c r="J102" i="35"/>
  <c r="K95" i="53"/>
  <c r="K66" i="35" s="1"/>
  <c r="P223" i="47"/>
  <c r="K99" i="53"/>
  <c r="K70" i="35" s="1"/>
  <c r="P217" i="47"/>
  <c r="J94" i="38"/>
  <c r="J106" i="38"/>
  <c r="J105" i="38"/>
  <c r="L166" i="53"/>
  <c r="L62" i="38" s="1"/>
  <c r="P491" i="47"/>
  <c r="J104" i="39"/>
  <c r="J95" i="40"/>
  <c r="Q558" i="47"/>
  <c r="K104" i="40"/>
  <c r="J102" i="1"/>
  <c r="P17" i="47"/>
  <c r="L269" i="53"/>
  <c r="L65" i="42" s="1"/>
  <c r="J94" i="42"/>
  <c r="J105" i="42"/>
  <c r="J106" i="42"/>
  <c r="P682" i="47"/>
  <c r="J104" i="41"/>
  <c r="P625" i="47"/>
  <c r="J95" i="41"/>
  <c r="P616" i="47"/>
  <c r="L139" i="53"/>
  <c r="L60" i="37" s="1"/>
  <c r="J103" i="37"/>
  <c r="P885" i="47"/>
  <c r="L346" i="53"/>
  <c r="L67" i="45" s="1"/>
  <c r="P415" i="47"/>
  <c r="L173" i="53"/>
  <c r="L69" i="38" s="1"/>
  <c r="J103" i="39"/>
  <c r="L195" i="53"/>
  <c r="L66" i="39" s="1"/>
  <c r="M193" i="53"/>
  <c r="M64" i="39" s="1"/>
  <c r="J101" i="40"/>
  <c r="P555" i="47"/>
  <c r="L224" i="53"/>
  <c r="L70" i="40" s="1"/>
  <c r="M218" i="53"/>
  <c r="M64" i="40" s="1"/>
  <c r="J106" i="1"/>
  <c r="P19" i="47"/>
  <c r="Q16" i="47"/>
  <c r="K103" i="1"/>
  <c r="P821" i="47"/>
  <c r="K319" i="53"/>
  <c r="K65" i="44" s="1"/>
  <c r="K320" i="53"/>
  <c r="K66" i="44" s="1"/>
  <c r="P820" i="47"/>
  <c r="K98" i="42"/>
  <c r="L266" i="53"/>
  <c r="L62" i="42" s="1"/>
  <c r="L245" i="53"/>
  <c r="L66" i="41" s="1"/>
  <c r="P622" i="47"/>
  <c r="L145" i="53"/>
  <c r="L66" i="37" s="1"/>
  <c r="L144" i="53"/>
  <c r="L65" i="37" s="1"/>
  <c r="P891" i="47"/>
  <c r="Q887" i="47"/>
  <c r="K98" i="45"/>
  <c r="J99" i="38"/>
  <c r="P421" i="47"/>
  <c r="M18" i="53" l="1"/>
  <c r="M64" i="1" s="1"/>
  <c r="L93" i="53"/>
  <c r="L64" i="35" s="1"/>
  <c r="K39" i="53"/>
  <c r="P441" i="47"/>
  <c r="M143" i="53"/>
  <c r="M64" i="37" s="1"/>
  <c r="M168" i="53"/>
  <c r="M64" i="38" s="1"/>
  <c r="L68" i="53"/>
  <c r="L64" i="34" s="1"/>
  <c r="M343" i="53"/>
  <c r="M64" i="45" s="1"/>
  <c r="M268" i="53"/>
  <c r="M64" i="42" s="1"/>
  <c r="M243" i="53"/>
  <c r="M64" i="41" s="1"/>
  <c r="L318" i="53"/>
  <c r="L64" i="44" s="1"/>
  <c r="P912" i="47"/>
  <c r="J157" i="40"/>
  <c r="J184" i="40" s="1"/>
  <c r="J201" i="40" s="1"/>
  <c r="Q819" i="47"/>
  <c r="K98" i="41"/>
  <c r="Q642" i="47" s="1"/>
  <c r="K103" i="42"/>
  <c r="K157" i="42" s="1"/>
  <c r="K184" i="42" s="1"/>
  <c r="K201" i="42" s="1"/>
  <c r="P39" i="47"/>
  <c r="K98" i="39"/>
  <c r="K152" i="39" s="1"/>
  <c r="K179" i="39" s="1"/>
  <c r="J110" i="35"/>
  <c r="P248" i="47" s="1"/>
  <c r="K109" i="1"/>
  <c r="K163" i="1" s="1"/>
  <c r="K190" i="1" s="1"/>
  <c r="K207" i="1" s="1"/>
  <c r="P240" i="47"/>
  <c r="J156" i="35"/>
  <c r="J183" i="35" s="1"/>
  <c r="K152" i="42"/>
  <c r="K179" i="42" s="1"/>
  <c r="Q709" i="47"/>
  <c r="M145" i="53"/>
  <c r="M66" i="37" s="1"/>
  <c r="K100" i="41"/>
  <c r="Q621" i="47"/>
  <c r="L319" i="53"/>
  <c r="L65" i="44" s="1"/>
  <c r="R552" i="47"/>
  <c r="M197" i="53"/>
  <c r="M68" i="39" s="1"/>
  <c r="M173" i="53"/>
  <c r="M69" i="38" s="1"/>
  <c r="Q890" i="47"/>
  <c r="K101" i="45"/>
  <c r="Q347" i="47"/>
  <c r="K94" i="37"/>
  <c r="K105" i="37"/>
  <c r="K106" i="37"/>
  <c r="P648" i="47"/>
  <c r="J158" i="41"/>
  <c r="J185" i="41" s="1"/>
  <c r="J202" i="41" s="1"/>
  <c r="J148" i="42"/>
  <c r="J175" i="42" s="1"/>
  <c r="P705" i="47"/>
  <c r="P38" i="47"/>
  <c r="J156" i="1"/>
  <c r="J183" i="1" s="1"/>
  <c r="J158" i="39"/>
  <c r="J185" i="39" s="1"/>
  <c r="J202" i="39" s="1"/>
  <c r="P514" i="47"/>
  <c r="M166" i="53"/>
  <c r="M62" i="38" s="1"/>
  <c r="K95" i="45"/>
  <c r="Q884" i="47"/>
  <c r="J151" i="41"/>
  <c r="J178" i="41" s="1"/>
  <c r="P641" i="47"/>
  <c r="L67" i="53"/>
  <c r="L63" i="34" s="1"/>
  <c r="P47" i="47"/>
  <c r="J165" i="1"/>
  <c r="J192" i="1" s="1"/>
  <c r="J160" i="40"/>
  <c r="J187" i="40" s="1"/>
  <c r="P583" i="47"/>
  <c r="M342" i="53"/>
  <c r="M63" i="45" s="1"/>
  <c r="M140" i="53"/>
  <c r="M61" i="37" s="1"/>
  <c r="M270" i="53"/>
  <c r="M66" i="42" s="1"/>
  <c r="P85" i="47"/>
  <c r="K101" i="1"/>
  <c r="Q14" i="47"/>
  <c r="K99" i="39"/>
  <c r="Q486" i="47"/>
  <c r="M349" i="53"/>
  <c r="M70" i="45" s="1"/>
  <c r="L252" i="53"/>
  <c r="M239" i="53"/>
  <c r="M60" i="41" s="1"/>
  <c r="L321" i="53"/>
  <c r="L67" i="44" s="1"/>
  <c r="M20" i="53"/>
  <c r="M66" i="1" s="1"/>
  <c r="Q19" i="47"/>
  <c r="K106" i="1"/>
  <c r="J155" i="39"/>
  <c r="J182" i="39" s="1"/>
  <c r="J199" i="39" s="1"/>
  <c r="P511" i="47"/>
  <c r="J149" i="38"/>
  <c r="J176" i="38" s="1"/>
  <c r="J194" i="38" s="1"/>
  <c r="P438" i="47"/>
  <c r="Q356" i="47"/>
  <c r="K103" i="37"/>
  <c r="M249" i="53"/>
  <c r="M70" i="41" s="1"/>
  <c r="M17" i="53"/>
  <c r="M63" i="1" s="1"/>
  <c r="M215" i="53"/>
  <c r="M61" i="40" s="1"/>
  <c r="L202" i="53"/>
  <c r="M189" i="53"/>
  <c r="M60" i="39" s="1"/>
  <c r="P440" i="47"/>
  <c r="J151" i="38"/>
  <c r="J178" i="38" s="1"/>
  <c r="L96" i="53"/>
  <c r="L67" i="35" s="1"/>
  <c r="J156" i="42"/>
  <c r="J183" i="42" s="1"/>
  <c r="P713" i="47"/>
  <c r="L74" i="53"/>
  <c r="L70" i="34" s="1"/>
  <c r="M170" i="53"/>
  <c r="M66" i="38" s="1"/>
  <c r="Q350" i="47"/>
  <c r="K97" i="37"/>
  <c r="J156" i="41"/>
  <c r="J183" i="41" s="1"/>
  <c r="P646" i="47"/>
  <c r="Q685" i="47"/>
  <c r="K97" i="42"/>
  <c r="K103" i="40"/>
  <c r="Q557" i="47"/>
  <c r="J149" i="39"/>
  <c r="J176" i="39" s="1"/>
  <c r="J194" i="39" s="1"/>
  <c r="P505" i="47"/>
  <c r="M347" i="53"/>
  <c r="M68" i="45" s="1"/>
  <c r="M272" i="53"/>
  <c r="M68" i="42" s="1"/>
  <c r="Q689" i="47"/>
  <c r="K101" i="42"/>
  <c r="Q554" i="47"/>
  <c r="K100" i="40"/>
  <c r="M196" i="53"/>
  <c r="M67" i="39" s="1"/>
  <c r="Q415" i="47"/>
  <c r="K95" i="38"/>
  <c r="J156" i="37"/>
  <c r="J183" i="37" s="1"/>
  <c r="P378" i="47"/>
  <c r="P45" i="47"/>
  <c r="J163" i="1"/>
  <c r="J190" i="1" s="1"/>
  <c r="J207" i="1" s="1"/>
  <c r="Q553" i="47"/>
  <c r="K99" i="40"/>
  <c r="Q419" i="47"/>
  <c r="K99" i="38"/>
  <c r="J98" i="35"/>
  <c r="P218" i="47"/>
  <c r="J103" i="35"/>
  <c r="R892" i="47"/>
  <c r="J160" i="41"/>
  <c r="J187" i="41" s="1"/>
  <c r="P650" i="47"/>
  <c r="J157" i="42"/>
  <c r="J184" i="42" s="1"/>
  <c r="J201" i="42" s="1"/>
  <c r="P714" i="47"/>
  <c r="K77" i="53"/>
  <c r="L64" i="53"/>
  <c r="L60" i="34" s="1"/>
  <c r="J154" i="1"/>
  <c r="J181" i="1" s="1"/>
  <c r="J199" i="1" s="1"/>
  <c r="P36" i="47"/>
  <c r="R692" i="47"/>
  <c r="M274" i="53"/>
  <c r="M70" i="42" s="1"/>
  <c r="P644" i="47"/>
  <c r="J154" i="41"/>
  <c r="J181" i="41" s="1"/>
  <c r="J198" i="41" s="1"/>
  <c r="K327" i="53"/>
  <c r="L314" i="53"/>
  <c r="L60" i="44" s="1"/>
  <c r="L324" i="53"/>
  <c r="L70" i="44" s="1"/>
  <c r="L27" i="53"/>
  <c r="M14" i="53"/>
  <c r="M60" i="1" s="1"/>
  <c r="K108" i="1"/>
  <c r="Q21" i="47"/>
  <c r="Q556" i="47"/>
  <c r="K102" i="40"/>
  <c r="R422" i="47"/>
  <c r="M172" i="53"/>
  <c r="M68" i="38" s="1"/>
  <c r="M344" i="53"/>
  <c r="M65" i="45" s="1"/>
  <c r="J159" i="37"/>
  <c r="J186" i="37" s="1"/>
  <c r="J203" i="37" s="1"/>
  <c r="P381" i="47"/>
  <c r="K96" i="41"/>
  <c r="Q617" i="47"/>
  <c r="M192" i="53"/>
  <c r="M63" i="39" s="1"/>
  <c r="P516" i="47"/>
  <c r="J160" i="39"/>
  <c r="J187" i="39" s="1"/>
  <c r="L91" i="53"/>
  <c r="L62" i="35" s="1"/>
  <c r="P216" i="47"/>
  <c r="J101" i="35"/>
  <c r="P907" i="47"/>
  <c r="J149" i="45"/>
  <c r="J176" i="45" s="1"/>
  <c r="J194" i="45" s="1"/>
  <c r="J152" i="37"/>
  <c r="J179" i="37" s="1"/>
  <c r="P374" i="47"/>
  <c r="J106" i="34"/>
  <c r="L71" i="53"/>
  <c r="L67" i="34" s="1"/>
  <c r="K100" i="1"/>
  <c r="Q13" i="47"/>
  <c r="P918" i="47"/>
  <c r="J160" i="45"/>
  <c r="J187" i="45" s="1"/>
  <c r="P909" i="47"/>
  <c r="J151" i="45"/>
  <c r="J178" i="45" s="1"/>
  <c r="M141" i="53"/>
  <c r="M62" i="37" s="1"/>
  <c r="K107" i="1"/>
  <c r="Q20" i="47"/>
  <c r="R489" i="47"/>
  <c r="J153" i="38"/>
  <c r="J180" i="38" s="1"/>
  <c r="P442" i="47"/>
  <c r="M148" i="53"/>
  <c r="M69" i="37" s="1"/>
  <c r="Q353" i="47"/>
  <c r="K100" i="37"/>
  <c r="M266" i="53"/>
  <c r="M62" i="42" s="1"/>
  <c r="L320" i="53"/>
  <c r="L66" i="44" s="1"/>
  <c r="M224" i="53"/>
  <c r="M70" i="40" s="1"/>
  <c r="R485" i="47"/>
  <c r="Q423" i="47"/>
  <c r="K103" i="38"/>
  <c r="R687" i="47"/>
  <c r="M269" i="53"/>
  <c r="M65" i="42" s="1"/>
  <c r="Q581" i="47"/>
  <c r="K158" i="40"/>
  <c r="K185" i="40" s="1"/>
  <c r="K202" i="40" s="1"/>
  <c r="P448" i="47"/>
  <c r="J159" i="38"/>
  <c r="J186" i="38" s="1"/>
  <c r="J203" i="38" s="1"/>
  <c r="L95" i="53"/>
  <c r="L66" i="35" s="1"/>
  <c r="J152" i="45"/>
  <c r="J179" i="45" s="1"/>
  <c r="P910" i="47"/>
  <c r="Q149" i="47"/>
  <c r="Q150" i="47"/>
  <c r="J164" i="1"/>
  <c r="J191" i="1" s="1"/>
  <c r="J208" i="1" s="1"/>
  <c r="P46" i="47"/>
  <c r="J159" i="40"/>
  <c r="J186" i="40" s="1"/>
  <c r="J203" i="40" s="1"/>
  <c r="P582" i="47"/>
  <c r="J154" i="38"/>
  <c r="J181" i="38" s="1"/>
  <c r="J198" i="38" s="1"/>
  <c r="P443" i="47"/>
  <c r="K97" i="45"/>
  <c r="Q886" i="47"/>
  <c r="Q348" i="47"/>
  <c r="K95" i="37"/>
  <c r="Q688" i="47"/>
  <c r="K100" i="42"/>
  <c r="J155" i="38"/>
  <c r="J182" i="38" s="1"/>
  <c r="J199" i="38" s="1"/>
  <c r="P444" i="47"/>
  <c r="J156" i="45"/>
  <c r="J183" i="45" s="1"/>
  <c r="P914" i="47"/>
  <c r="R16" i="47"/>
  <c r="M221" i="53"/>
  <c r="M67" i="40" s="1"/>
  <c r="M198" i="53"/>
  <c r="M69" i="39" s="1"/>
  <c r="Q625" i="47"/>
  <c r="K104" i="41"/>
  <c r="K102" i="1"/>
  <c r="Q15" i="47"/>
  <c r="Q549" i="47"/>
  <c r="K95" i="40"/>
  <c r="L90" i="53"/>
  <c r="L61" i="35" s="1"/>
  <c r="J105" i="35"/>
  <c r="P220" i="47"/>
  <c r="J157" i="45"/>
  <c r="J184" i="45" s="1"/>
  <c r="J201" i="45" s="1"/>
  <c r="P915" i="47"/>
  <c r="M242" i="53"/>
  <c r="M63" i="41" s="1"/>
  <c r="L65" i="53"/>
  <c r="L61" i="34" s="1"/>
  <c r="J108" i="34"/>
  <c r="P156" i="47"/>
  <c r="Q420" i="47"/>
  <c r="K100" i="38"/>
  <c r="L352" i="53"/>
  <c r="M339" i="53"/>
  <c r="M60" i="45" s="1"/>
  <c r="J158" i="42"/>
  <c r="J185" i="42" s="1"/>
  <c r="J202" i="42" s="1"/>
  <c r="P715" i="47"/>
  <c r="M171" i="53"/>
  <c r="M67" i="38" s="1"/>
  <c r="Q891" i="47"/>
  <c r="K102" i="45"/>
  <c r="R686" i="47"/>
  <c r="L315" i="53"/>
  <c r="L61" i="44" s="1"/>
  <c r="J162" i="1"/>
  <c r="J189" i="1" s="1"/>
  <c r="J206" i="1" s="1"/>
  <c r="P44" i="47"/>
  <c r="P579" i="47"/>
  <c r="J156" i="40"/>
  <c r="J183" i="40" s="1"/>
  <c r="Q488" i="47"/>
  <c r="K101" i="39"/>
  <c r="P911" i="47"/>
  <c r="J153" i="45"/>
  <c r="J180" i="45" s="1"/>
  <c r="L277" i="53"/>
  <c r="M264" i="53"/>
  <c r="M60" i="42" s="1"/>
  <c r="M19" i="53"/>
  <c r="M65" i="1" s="1"/>
  <c r="R417" i="47"/>
  <c r="K105" i="38"/>
  <c r="K106" i="38"/>
  <c r="K94" i="38"/>
  <c r="L98" i="53"/>
  <c r="L69" i="35" s="1"/>
  <c r="K103" i="45"/>
  <c r="Q892" i="47"/>
  <c r="P649" i="47"/>
  <c r="J159" i="41"/>
  <c r="J186" i="41" s="1"/>
  <c r="J203" i="41" s="1"/>
  <c r="R690" i="47"/>
  <c r="L73" i="53"/>
  <c r="L69" i="34" s="1"/>
  <c r="M216" i="53"/>
  <c r="M62" i="40" s="1"/>
  <c r="K105" i="40"/>
  <c r="Q548" i="47"/>
  <c r="K106" i="40"/>
  <c r="K94" i="40"/>
  <c r="J153" i="41"/>
  <c r="J180" i="41" s="1"/>
  <c r="P643" i="47"/>
  <c r="Q692" i="47"/>
  <c r="K104" i="42"/>
  <c r="P86" i="47"/>
  <c r="R18" i="47"/>
  <c r="M217" i="53"/>
  <c r="M63" i="40" s="1"/>
  <c r="M190" i="53"/>
  <c r="M61" i="39" s="1"/>
  <c r="K98" i="37"/>
  <c r="M246" i="53"/>
  <c r="M67" i="41" s="1"/>
  <c r="K98" i="40"/>
  <c r="Q422" i="47"/>
  <c r="K102" i="38"/>
  <c r="K99" i="45"/>
  <c r="Q888" i="47"/>
  <c r="M147" i="53"/>
  <c r="M68" i="37" s="1"/>
  <c r="M265" i="53"/>
  <c r="M61" i="42" s="1"/>
  <c r="Q484" i="47"/>
  <c r="K97" i="39"/>
  <c r="K98" i="38"/>
  <c r="J100" i="35"/>
  <c r="L97" i="53"/>
  <c r="L68" i="35" s="1"/>
  <c r="J105" i="34"/>
  <c r="P510" i="47"/>
  <c r="J154" i="39"/>
  <c r="J181" i="39" s="1"/>
  <c r="J198" i="39" s="1"/>
  <c r="P917" i="47"/>
  <c r="J159" i="45"/>
  <c r="J186" i="45" s="1"/>
  <c r="J203" i="45" s="1"/>
  <c r="M345" i="53"/>
  <c r="M66" i="45" s="1"/>
  <c r="Q349" i="47"/>
  <c r="K96" i="37"/>
  <c r="J154" i="42"/>
  <c r="J181" i="42" s="1"/>
  <c r="J198" i="42" s="1"/>
  <c r="P711" i="47"/>
  <c r="Q88" i="47"/>
  <c r="P79" i="47"/>
  <c r="J68" i="20"/>
  <c r="J100" i="20" s="1"/>
  <c r="Q489" i="47"/>
  <c r="K102" i="39"/>
  <c r="K152" i="45"/>
  <c r="K179" i="45" s="1"/>
  <c r="Q910" i="47"/>
  <c r="R351" i="47"/>
  <c r="Q684" i="47"/>
  <c r="K96" i="42"/>
  <c r="J160" i="1"/>
  <c r="J187" i="1" s="1"/>
  <c r="J204" i="1" s="1"/>
  <c r="P42" i="47"/>
  <c r="M195" i="53"/>
  <c r="M66" i="39" s="1"/>
  <c r="J157" i="37"/>
  <c r="J184" i="37" s="1"/>
  <c r="J201" i="37" s="1"/>
  <c r="P379" i="47"/>
  <c r="J149" i="41"/>
  <c r="J176" i="41" s="1"/>
  <c r="J194" i="41" s="1"/>
  <c r="P639" i="47"/>
  <c r="P717" i="47"/>
  <c r="J160" i="42"/>
  <c r="J187" i="42" s="1"/>
  <c r="Q687" i="47"/>
  <c r="K99" i="42"/>
  <c r="M167" i="53"/>
  <c r="M63" i="38" s="1"/>
  <c r="P449" i="47"/>
  <c r="J160" i="38"/>
  <c r="J187" i="38" s="1"/>
  <c r="L99" i="53"/>
  <c r="L70" i="35" s="1"/>
  <c r="P219" i="47"/>
  <c r="J104" i="35"/>
  <c r="P375" i="47"/>
  <c r="J153" i="37"/>
  <c r="J180" i="37" s="1"/>
  <c r="J152" i="42"/>
  <c r="J179" i="42" s="1"/>
  <c r="P709" i="47"/>
  <c r="P172" i="47"/>
  <c r="J155" i="34"/>
  <c r="J182" i="34" s="1"/>
  <c r="L69" i="53"/>
  <c r="L65" i="34" s="1"/>
  <c r="P35" i="47"/>
  <c r="J153" i="1"/>
  <c r="J180" i="1" s="1"/>
  <c r="J152" i="40"/>
  <c r="J179" i="40" s="1"/>
  <c r="P575" i="47"/>
  <c r="J151" i="37"/>
  <c r="J178" i="37" s="1"/>
  <c r="P373" i="47"/>
  <c r="J157" i="41"/>
  <c r="J184" i="41" s="1"/>
  <c r="J201" i="41" s="1"/>
  <c r="P647" i="47"/>
  <c r="P80" i="47"/>
  <c r="P82" i="47"/>
  <c r="M348" i="53"/>
  <c r="M69" i="45" s="1"/>
  <c r="J155" i="37"/>
  <c r="J182" i="37" s="1"/>
  <c r="J199" i="37" s="1"/>
  <c r="P377" i="47"/>
  <c r="Q615" i="47"/>
  <c r="K94" i="41"/>
  <c r="K105" i="41"/>
  <c r="K106" i="41"/>
  <c r="P823" i="47"/>
  <c r="L323" i="53"/>
  <c r="L69" i="44" s="1"/>
  <c r="M24" i="53"/>
  <c r="M70" i="1" s="1"/>
  <c r="Q555" i="47"/>
  <c r="K101" i="40"/>
  <c r="Q490" i="47"/>
  <c r="K103" i="39"/>
  <c r="P908" i="47"/>
  <c r="J150" i="45"/>
  <c r="J177" i="45" s="1"/>
  <c r="J195" i="45" s="1"/>
  <c r="M240" i="53"/>
  <c r="M61" i="41" s="1"/>
  <c r="J153" i="40"/>
  <c r="J180" i="40" s="1"/>
  <c r="P576" i="47"/>
  <c r="M199" i="53"/>
  <c r="M70" i="39" s="1"/>
  <c r="Q481" i="47"/>
  <c r="K94" i="39"/>
  <c r="K106" i="39"/>
  <c r="K105" i="39"/>
  <c r="J99" i="35"/>
  <c r="Q222" i="47"/>
  <c r="K97" i="41"/>
  <c r="Q618" i="47"/>
  <c r="J99" i="34"/>
  <c r="L70" i="53"/>
  <c r="L66" i="34" s="1"/>
  <c r="P573" i="47"/>
  <c r="J150" i="40"/>
  <c r="J177" i="40" s="1"/>
  <c r="J195" i="40" s="1"/>
  <c r="K94" i="45"/>
  <c r="K105" i="45"/>
  <c r="Q883" i="47"/>
  <c r="K106" i="45"/>
  <c r="M248" i="53"/>
  <c r="M69" i="41" s="1"/>
  <c r="P84" i="47"/>
  <c r="P41" i="47"/>
  <c r="J159" i="1"/>
  <c r="J186" i="1" s="1"/>
  <c r="J203" i="1" s="1"/>
  <c r="Q421" i="47"/>
  <c r="K101" i="38"/>
  <c r="M146" i="53"/>
  <c r="M67" i="37" s="1"/>
  <c r="M273" i="53"/>
  <c r="M69" i="42" s="1"/>
  <c r="L317" i="53"/>
  <c r="L63" i="44" s="1"/>
  <c r="M191" i="53"/>
  <c r="M62" i="39" s="1"/>
  <c r="J156" i="38"/>
  <c r="J183" i="38" s="1"/>
  <c r="P445" i="47"/>
  <c r="M341" i="53"/>
  <c r="M62" i="45" s="1"/>
  <c r="P640" i="47"/>
  <c r="J150" i="41"/>
  <c r="J177" i="41" s="1"/>
  <c r="J195" i="41" s="1"/>
  <c r="K104" i="1"/>
  <c r="Q17" i="47"/>
  <c r="P507" i="47"/>
  <c r="J151" i="39"/>
  <c r="J178" i="39" s="1"/>
  <c r="Q417" i="47"/>
  <c r="K97" i="38"/>
  <c r="Q414" i="47"/>
  <c r="J109" i="35"/>
  <c r="Q217" i="47"/>
  <c r="P380" i="47"/>
  <c r="J158" i="37"/>
  <c r="J185" i="37" s="1"/>
  <c r="J202" i="37" s="1"/>
  <c r="Q690" i="47"/>
  <c r="K102" i="42"/>
  <c r="J107" i="34"/>
  <c r="J98" i="34"/>
  <c r="J109" i="34"/>
  <c r="J110" i="34"/>
  <c r="Q550" i="47"/>
  <c r="K96" i="40"/>
  <c r="M174" i="53"/>
  <c r="M70" i="38" s="1"/>
  <c r="M247" i="53"/>
  <c r="M68" i="41" s="1"/>
  <c r="Q18" i="47"/>
  <c r="K105" i="1"/>
  <c r="K97" i="40"/>
  <c r="Q551" i="47"/>
  <c r="K95" i="39"/>
  <c r="Q482" i="47"/>
  <c r="R619" i="47"/>
  <c r="J150" i="42"/>
  <c r="J177" i="42" s="1"/>
  <c r="J195" i="42" s="1"/>
  <c r="P707" i="47"/>
  <c r="J68" i="44"/>
  <c r="J105" i="44" s="1"/>
  <c r="P826" i="47"/>
  <c r="Q12" i="47"/>
  <c r="K111" i="1"/>
  <c r="K99" i="1"/>
  <c r="K110" i="1"/>
  <c r="J155" i="45"/>
  <c r="J182" i="45" s="1"/>
  <c r="J199" i="45" s="1"/>
  <c r="P913" i="47"/>
  <c r="J160" i="37"/>
  <c r="J187" i="37" s="1"/>
  <c r="P382" i="47"/>
  <c r="Q355" i="47"/>
  <c r="K102" i="37"/>
  <c r="Q683" i="47"/>
  <c r="K95" i="42"/>
  <c r="P515" i="47"/>
  <c r="J159" i="39"/>
  <c r="J186" i="39" s="1"/>
  <c r="J203" i="39" s="1"/>
  <c r="P215" i="47"/>
  <c r="J106" i="35"/>
  <c r="M149" i="53"/>
  <c r="M70" i="37" s="1"/>
  <c r="L66" i="53"/>
  <c r="L62" i="34" s="1"/>
  <c r="P153" i="47"/>
  <c r="Q889" i="47"/>
  <c r="K100" i="45"/>
  <c r="M244" i="53"/>
  <c r="M65" i="41" s="1"/>
  <c r="P88" i="47"/>
  <c r="P37" i="47"/>
  <c r="J155" i="1"/>
  <c r="J182" i="1" s="1"/>
  <c r="J200" i="1" s="1"/>
  <c r="P509" i="47"/>
  <c r="J153" i="39"/>
  <c r="J180" i="39" s="1"/>
  <c r="M144" i="53"/>
  <c r="M65" i="37" s="1"/>
  <c r="M245" i="53"/>
  <c r="M66" i="41" s="1"/>
  <c r="P822" i="47"/>
  <c r="Q39" i="47"/>
  <c r="K157" i="1"/>
  <c r="K184" i="1" s="1"/>
  <c r="M220" i="53"/>
  <c r="M66" i="40" s="1"/>
  <c r="J155" i="40"/>
  <c r="J182" i="40" s="1"/>
  <c r="J199" i="40" s="1"/>
  <c r="P578" i="47"/>
  <c r="J157" i="39"/>
  <c r="J184" i="39" s="1"/>
  <c r="J201" i="39" s="1"/>
  <c r="P513" i="47"/>
  <c r="M346" i="53"/>
  <c r="M67" i="45" s="1"/>
  <c r="L98" i="37"/>
  <c r="M139" i="53"/>
  <c r="M60" i="37" s="1"/>
  <c r="J159" i="42"/>
  <c r="J186" i="42" s="1"/>
  <c r="J203" i="42" s="1"/>
  <c r="P716" i="47"/>
  <c r="P572" i="47"/>
  <c r="J149" i="40"/>
  <c r="J176" i="40" s="1"/>
  <c r="J194" i="40" s="1"/>
  <c r="R418" i="47"/>
  <c r="P437" i="47"/>
  <c r="J148" i="38"/>
  <c r="J175" i="38" s="1"/>
  <c r="J108" i="35"/>
  <c r="M340" i="53"/>
  <c r="M61" i="45" s="1"/>
  <c r="J103" i="34"/>
  <c r="P149" i="47"/>
  <c r="J148" i="40"/>
  <c r="J175" i="40" s="1"/>
  <c r="P571" i="47"/>
  <c r="K100" i="39"/>
  <c r="K96" i="38"/>
  <c r="M16" i="53"/>
  <c r="M62" i="1" s="1"/>
  <c r="M194" i="53"/>
  <c r="M65" i="39" s="1"/>
  <c r="R887" i="47"/>
  <c r="L98" i="45"/>
  <c r="P645" i="47"/>
  <c r="J155" i="41"/>
  <c r="J182" i="41" s="1"/>
  <c r="J199" i="41" s="1"/>
  <c r="J155" i="42"/>
  <c r="J182" i="42" s="1"/>
  <c r="J199" i="42" s="1"/>
  <c r="P712" i="47"/>
  <c r="L316" i="53"/>
  <c r="L62" i="44" s="1"/>
  <c r="P825" i="47"/>
  <c r="M21" i="53"/>
  <c r="M67" i="1" s="1"/>
  <c r="R356" i="47"/>
  <c r="L103" i="37"/>
  <c r="Q616" i="47"/>
  <c r="K95" i="41"/>
  <c r="P40" i="47"/>
  <c r="J158" i="1"/>
  <c r="J185" i="1" s="1"/>
  <c r="Q491" i="47"/>
  <c r="K104" i="39"/>
  <c r="P214" i="47"/>
  <c r="J107" i="35"/>
  <c r="P222" i="47"/>
  <c r="K99" i="37"/>
  <c r="P642" i="47"/>
  <c r="J152" i="41"/>
  <c r="J179" i="41" s="1"/>
  <c r="P147" i="47"/>
  <c r="J104" i="34"/>
  <c r="P506" i="47"/>
  <c r="J150" i="39"/>
  <c r="J177" i="39" s="1"/>
  <c r="J195" i="39" s="1"/>
  <c r="P447" i="47"/>
  <c r="J158" i="38"/>
  <c r="J185" i="38" s="1"/>
  <c r="J202" i="38" s="1"/>
  <c r="M142" i="53"/>
  <c r="M63" i="37" s="1"/>
  <c r="Q624" i="47"/>
  <c r="K103" i="41"/>
  <c r="M267" i="53"/>
  <c r="M63" i="42" s="1"/>
  <c r="Q83" i="47"/>
  <c r="M223" i="53"/>
  <c r="M69" i="40" s="1"/>
  <c r="P916" i="47"/>
  <c r="J158" i="45"/>
  <c r="J185" i="45" s="1"/>
  <c r="J202" i="45" s="1"/>
  <c r="Q354" i="47"/>
  <c r="K101" i="37"/>
  <c r="K101" i="41"/>
  <c r="R689" i="47"/>
  <c r="M271" i="53"/>
  <c r="M67" i="42" s="1"/>
  <c r="P817" i="47"/>
  <c r="Q820" i="47"/>
  <c r="R554" i="47"/>
  <c r="Q483" i="47"/>
  <c r="K96" i="39"/>
  <c r="M165" i="53"/>
  <c r="M61" i="38" s="1"/>
  <c r="Q885" i="47"/>
  <c r="K96" i="45"/>
  <c r="P706" i="47"/>
  <c r="J149" i="42"/>
  <c r="J176" i="42" s="1"/>
  <c r="J194" i="42" s="1"/>
  <c r="Q682" i="47"/>
  <c r="K94" i="42"/>
  <c r="K105" i="42"/>
  <c r="K106" i="42"/>
  <c r="M219" i="53"/>
  <c r="M65" i="40" s="1"/>
  <c r="M169" i="53"/>
  <c r="M65" i="38" s="1"/>
  <c r="L97" i="38"/>
  <c r="L177" i="53"/>
  <c r="M164" i="53"/>
  <c r="M60" i="38" s="1"/>
  <c r="L94" i="53"/>
  <c r="L65" i="35" s="1"/>
  <c r="L89" i="53"/>
  <c r="L60" i="35" s="1"/>
  <c r="P638" i="47"/>
  <c r="J148" i="41"/>
  <c r="J175" i="41" s="1"/>
  <c r="J102" i="34"/>
  <c r="P155" i="47"/>
  <c r="P146" i="47"/>
  <c r="L227" i="53"/>
  <c r="M214" i="53"/>
  <c r="M60" i="40" s="1"/>
  <c r="Q424" i="47"/>
  <c r="K104" i="38"/>
  <c r="K102" i="41"/>
  <c r="Q623" i="47"/>
  <c r="K104" i="45"/>
  <c r="P376" i="47"/>
  <c r="J154" i="37"/>
  <c r="J181" i="37" s="1"/>
  <c r="J198" i="37" s="1"/>
  <c r="R622" i="47"/>
  <c r="L101" i="41"/>
  <c r="P816" i="47"/>
  <c r="L322" i="53"/>
  <c r="M23" i="53"/>
  <c r="M69" i="1" s="1"/>
  <c r="M222" i="53"/>
  <c r="M68" i="40" s="1"/>
  <c r="J157" i="38"/>
  <c r="J184" i="38" s="1"/>
  <c r="J201" i="38" s="1"/>
  <c r="P446" i="47"/>
  <c r="J148" i="37"/>
  <c r="J175" i="37" s="1"/>
  <c r="P370" i="47"/>
  <c r="M241" i="53"/>
  <c r="M62" i="41" s="1"/>
  <c r="P710" i="47"/>
  <c r="J153" i="42"/>
  <c r="J180" i="42" s="1"/>
  <c r="J158" i="40"/>
  <c r="J185" i="40" s="1"/>
  <c r="J202" i="40" s="1"/>
  <c r="P581" i="47"/>
  <c r="P504" i="47"/>
  <c r="J148" i="39"/>
  <c r="J175" i="39" s="1"/>
  <c r="L92" i="53"/>
  <c r="L63" i="35" s="1"/>
  <c r="P221" i="47"/>
  <c r="Q357" i="47"/>
  <c r="K104" i="37"/>
  <c r="L72" i="53"/>
  <c r="L68" i="34" s="1"/>
  <c r="J100" i="34"/>
  <c r="P148" i="47"/>
  <c r="M15" i="53"/>
  <c r="M61" i="1" s="1"/>
  <c r="J150" i="38"/>
  <c r="J177" i="38" s="1"/>
  <c r="J195" i="38" s="1"/>
  <c r="P439" i="47"/>
  <c r="J148" i="45"/>
  <c r="J175" i="45" s="1"/>
  <c r="P906" i="47"/>
  <c r="P371" i="47"/>
  <c r="J149" i="37"/>
  <c r="J176" i="37" s="1"/>
  <c r="J194" i="37" s="1"/>
  <c r="Q620" i="47"/>
  <c r="K99" i="41"/>
  <c r="K52" i="53"/>
  <c r="M22" i="53"/>
  <c r="M68" i="1" s="1"/>
  <c r="M93" i="53" l="1"/>
  <c r="M64" i="35" s="1"/>
  <c r="N193" i="53"/>
  <c r="N64" i="39" s="1"/>
  <c r="N218" i="53"/>
  <c r="N64" i="40" s="1"/>
  <c r="N343" i="53"/>
  <c r="N64" i="45" s="1"/>
  <c r="N168" i="53"/>
  <c r="N64" i="38" s="1"/>
  <c r="N268" i="53"/>
  <c r="N64" i="42" s="1"/>
  <c r="K60" i="20"/>
  <c r="L43" i="53"/>
  <c r="M318" i="53"/>
  <c r="M64" i="44" s="1"/>
  <c r="N243" i="53"/>
  <c r="N64" i="41" s="1"/>
  <c r="M68" i="53"/>
  <c r="M64" i="34" s="1"/>
  <c r="N143" i="53"/>
  <c r="N64" i="37" s="1"/>
  <c r="N18" i="53"/>
  <c r="N64" i="1" s="1"/>
  <c r="Q714" i="47"/>
  <c r="K152" i="41"/>
  <c r="K179" i="41" s="1"/>
  <c r="J104" i="20"/>
  <c r="J102" i="20"/>
  <c r="Q45" i="47"/>
  <c r="J108" i="20"/>
  <c r="P111" i="47" s="1"/>
  <c r="J164" i="35"/>
  <c r="J191" i="35" s="1"/>
  <c r="J102" i="44"/>
  <c r="P843" i="47" s="1"/>
  <c r="J98" i="44"/>
  <c r="P839" i="47" s="1"/>
  <c r="Q508" i="47"/>
  <c r="J103" i="20"/>
  <c r="J107" i="44"/>
  <c r="P848" i="47" s="1"/>
  <c r="J109" i="44"/>
  <c r="P850" i="47" s="1"/>
  <c r="J110" i="20"/>
  <c r="L97" i="42"/>
  <c r="J111" i="20"/>
  <c r="J106" i="20"/>
  <c r="J160" i="20" s="1"/>
  <c r="J187" i="20" s="1"/>
  <c r="J204" i="20" s="1"/>
  <c r="J101" i="44"/>
  <c r="J155" i="44" s="1"/>
  <c r="J182" i="44" s="1"/>
  <c r="L98" i="40"/>
  <c r="L152" i="40" s="1"/>
  <c r="L179" i="40" s="1"/>
  <c r="J108" i="44"/>
  <c r="P849" i="47" s="1"/>
  <c r="L98" i="42"/>
  <c r="R709" i="47" s="1"/>
  <c r="K102" i="34"/>
  <c r="K156" i="34" s="1"/>
  <c r="K183" i="34" s="1"/>
  <c r="L105" i="1"/>
  <c r="L159" i="1" s="1"/>
  <c r="L186" i="1" s="1"/>
  <c r="L203" i="1" s="1"/>
  <c r="L151" i="38"/>
  <c r="L178" i="38" s="1"/>
  <c r="R440" i="47"/>
  <c r="L152" i="42"/>
  <c r="L179" i="42" s="1"/>
  <c r="R41" i="47"/>
  <c r="P846" i="47"/>
  <c r="J159" i="44"/>
  <c r="J186" i="44" s="1"/>
  <c r="J203" i="44" s="1"/>
  <c r="L100" i="1"/>
  <c r="R13" i="47"/>
  <c r="N241" i="53"/>
  <c r="N62" i="41" s="1"/>
  <c r="N23" i="53"/>
  <c r="N69" i="1" s="1"/>
  <c r="N169" i="53"/>
  <c r="N65" i="38" s="1"/>
  <c r="Q645" i="47"/>
  <c r="K155" i="41"/>
  <c r="K182" i="41" s="1"/>
  <c r="K199" i="41" s="1"/>
  <c r="L152" i="45"/>
  <c r="L179" i="45" s="1"/>
  <c r="R910" i="47"/>
  <c r="N16" i="53"/>
  <c r="N62" i="1" s="1"/>
  <c r="J152" i="44"/>
  <c r="J179" i="44" s="1"/>
  <c r="J164" i="34"/>
  <c r="J191" i="34" s="1"/>
  <c r="P181" i="47"/>
  <c r="Q440" i="47"/>
  <c r="K151" i="38"/>
  <c r="K178" i="38" s="1"/>
  <c r="M317" i="53"/>
  <c r="M63" i="44" s="1"/>
  <c r="Q906" i="47"/>
  <c r="K148" i="45"/>
  <c r="K175" i="45" s="1"/>
  <c r="Q516" i="47"/>
  <c r="K160" i="39"/>
  <c r="K187" i="39" s="1"/>
  <c r="L95" i="41"/>
  <c r="R616" i="47"/>
  <c r="N348" i="53"/>
  <c r="N69" i="45" s="1"/>
  <c r="Q512" i="47"/>
  <c r="K156" i="39"/>
  <c r="K183" i="39" s="1"/>
  <c r="M97" i="53"/>
  <c r="M68" i="35" s="1"/>
  <c r="K153" i="45"/>
  <c r="K180" i="45" s="1"/>
  <c r="Q911" i="47"/>
  <c r="K159" i="40"/>
  <c r="K186" i="40" s="1"/>
  <c r="K203" i="40" s="1"/>
  <c r="Q582" i="47"/>
  <c r="K159" i="38"/>
  <c r="K186" i="38" s="1"/>
  <c r="K203" i="38" s="1"/>
  <c r="Q448" i="47"/>
  <c r="M315" i="53"/>
  <c r="M61" i="44" s="1"/>
  <c r="Q214" i="47"/>
  <c r="K99" i="35"/>
  <c r="P103" i="47"/>
  <c r="J154" i="20"/>
  <c r="J181" i="20" s="1"/>
  <c r="J199" i="20" s="1"/>
  <c r="K104" i="35"/>
  <c r="Q219" i="47"/>
  <c r="Q822" i="47"/>
  <c r="K100" i="35"/>
  <c r="Q215" i="47"/>
  <c r="J157" i="35"/>
  <c r="J184" i="35" s="1"/>
  <c r="P241" i="47"/>
  <c r="Q220" i="47"/>
  <c r="K105" i="35"/>
  <c r="N17" i="53"/>
  <c r="N63" i="1" s="1"/>
  <c r="R615" i="47"/>
  <c r="L105" i="41"/>
  <c r="L106" i="41"/>
  <c r="L94" i="41"/>
  <c r="L100" i="42"/>
  <c r="R149" i="47"/>
  <c r="M319" i="53"/>
  <c r="M65" i="44" s="1"/>
  <c r="N22" i="53"/>
  <c r="N68" i="1" s="1"/>
  <c r="K68" i="20"/>
  <c r="K110" i="20" s="1"/>
  <c r="Q79" i="47"/>
  <c r="Q380" i="47"/>
  <c r="K158" i="37"/>
  <c r="K185" i="37" s="1"/>
  <c r="K202" i="37" s="1"/>
  <c r="Q216" i="47"/>
  <c r="K101" i="35"/>
  <c r="R617" i="47"/>
  <c r="L96" i="41"/>
  <c r="L108" i="1"/>
  <c r="R21" i="47"/>
  <c r="M227" i="53"/>
  <c r="M89" i="53"/>
  <c r="M60" i="35" s="1"/>
  <c r="M177" i="53"/>
  <c r="N164" i="53"/>
  <c r="N60" i="38" s="1"/>
  <c r="L99" i="38"/>
  <c r="R419" i="47"/>
  <c r="K159" i="42"/>
  <c r="K186" i="42" s="1"/>
  <c r="K203" i="42" s="1"/>
  <c r="Q716" i="47"/>
  <c r="R415" i="47"/>
  <c r="L95" i="38"/>
  <c r="L100" i="40"/>
  <c r="N271" i="53"/>
  <c r="N67" i="42" s="1"/>
  <c r="Q377" i="47"/>
  <c r="K155" i="37"/>
  <c r="K182" i="37" s="1"/>
  <c r="K199" i="37" s="1"/>
  <c r="N223" i="53"/>
  <c r="N69" i="40" s="1"/>
  <c r="R685" i="47"/>
  <c r="R350" i="47"/>
  <c r="L97" i="37"/>
  <c r="L101" i="1"/>
  <c r="R14" i="47"/>
  <c r="K154" i="39"/>
  <c r="K181" i="39" s="1"/>
  <c r="K198" i="39" s="1"/>
  <c r="Q510" i="47"/>
  <c r="J157" i="34"/>
  <c r="J184" i="34" s="1"/>
  <c r="P174" i="47"/>
  <c r="N139" i="53"/>
  <c r="N60" i="37" s="1"/>
  <c r="N214" i="53"/>
  <c r="N60" i="40" s="1"/>
  <c r="L100" i="41"/>
  <c r="R621" i="47"/>
  <c r="N149" i="53"/>
  <c r="N70" i="37" s="1"/>
  <c r="K156" i="37"/>
  <c r="K183" i="37" s="1"/>
  <c r="Q378" i="47"/>
  <c r="Q47" i="47"/>
  <c r="K165" i="1"/>
  <c r="K192" i="1" s="1"/>
  <c r="L98" i="41"/>
  <c r="R424" i="47"/>
  <c r="L104" i="38"/>
  <c r="P180" i="47"/>
  <c r="J163" i="34"/>
  <c r="J190" i="34" s="1"/>
  <c r="J207" i="34" s="1"/>
  <c r="K158" i="1"/>
  <c r="K185" i="1" s="1"/>
  <c r="Q40" i="47"/>
  <c r="L96" i="45"/>
  <c r="R885" i="47"/>
  <c r="R483" i="47"/>
  <c r="L96" i="39"/>
  <c r="J99" i="44"/>
  <c r="L101" i="37"/>
  <c r="R354" i="47"/>
  <c r="J158" i="20"/>
  <c r="J185" i="20" s="1"/>
  <c r="P107" i="47"/>
  <c r="Q918" i="47"/>
  <c r="K160" i="45"/>
  <c r="K187" i="45" s="1"/>
  <c r="P170" i="47"/>
  <c r="J153" i="34"/>
  <c r="J180" i="34" s="1"/>
  <c r="J198" i="34" s="1"/>
  <c r="Q504" i="47"/>
  <c r="K148" i="39"/>
  <c r="K175" i="39" s="1"/>
  <c r="K155" i="40"/>
  <c r="K182" i="40" s="1"/>
  <c r="K199" i="40" s="1"/>
  <c r="Q578" i="47"/>
  <c r="R825" i="47"/>
  <c r="M323" i="53"/>
  <c r="M69" i="44" s="1"/>
  <c r="K159" i="41"/>
  <c r="K186" i="41" s="1"/>
  <c r="K203" i="41" s="1"/>
  <c r="Q649" i="47"/>
  <c r="P105" i="47"/>
  <c r="J156" i="20"/>
  <c r="J183" i="20" s="1"/>
  <c r="Q151" i="47"/>
  <c r="K103" i="34"/>
  <c r="K153" i="42"/>
  <c r="K180" i="42" s="1"/>
  <c r="Q710" i="47"/>
  <c r="N195" i="53"/>
  <c r="N66" i="39" s="1"/>
  <c r="J104" i="44"/>
  <c r="J101" i="20"/>
  <c r="P87" i="47"/>
  <c r="J107" i="20"/>
  <c r="N345" i="53"/>
  <c r="N66" i="45" s="1"/>
  <c r="K106" i="35"/>
  <c r="Q221" i="47"/>
  <c r="L102" i="37"/>
  <c r="K156" i="38"/>
  <c r="K183" i="38" s="1"/>
  <c r="Q445" i="47"/>
  <c r="N246" i="53"/>
  <c r="N67" i="41" s="1"/>
  <c r="S482" i="47"/>
  <c r="K158" i="42"/>
  <c r="K185" i="42" s="1"/>
  <c r="K202" i="42" s="1"/>
  <c r="Q715" i="47"/>
  <c r="K148" i="40"/>
  <c r="K175" i="40" s="1"/>
  <c r="Q571" i="47"/>
  <c r="N216" i="53"/>
  <c r="N62" i="40" s="1"/>
  <c r="L102" i="42"/>
  <c r="M98" i="53"/>
  <c r="M69" i="35" s="1"/>
  <c r="M277" i="53"/>
  <c r="N264" i="53"/>
  <c r="N60" i="42" s="1"/>
  <c r="Q817" i="47"/>
  <c r="Q84" i="47"/>
  <c r="N242" i="53"/>
  <c r="N63" i="41" s="1"/>
  <c r="K149" i="40"/>
  <c r="K176" i="40" s="1"/>
  <c r="K194" i="40" s="1"/>
  <c r="Q572" i="47"/>
  <c r="K158" i="41"/>
  <c r="K185" i="41" s="1"/>
  <c r="K202" i="41" s="1"/>
  <c r="Q648" i="47"/>
  <c r="N221" i="53"/>
  <c r="N67" i="40" s="1"/>
  <c r="Q711" i="47"/>
  <c r="K154" i="42"/>
  <c r="K181" i="42" s="1"/>
  <c r="K198" i="42" s="1"/>
  <c r="S687" i="47"/>
  <c r="N269" i="53"/>
  <c r="N65" i="42" s="1"/>
  <c r="R558" i="47"/>
  <c r="L104" i="40"/>
  <c r="N266" i="53"/>
  <c r="N62" i="42" s="1"/>
  <c r="N140" i="53"/>
  <c r="N61" i="37" s="1"/>
  <c r="Q43" i="47"/>
  <c r="K161" i="1"/>
  <c r="K188" i="1" s="1"/>
  <c r="Q36" i="47"/>
  <c r="K154" i="1"/>
  <c r="K181" i="1" s="1"/>
  <c r="K199" i="1" s="1"/>
  <c r="P239" i="47"/>
  <c r="J155" i="35"/>
  <c r="J182" i="35" s="1"/>
  <c r="N344" i="53"/>
  <c r="N65" i="45" s="1"/>
  <c r="L102" i="38"/>
  <c r="Q44" i="47"/>
  <c r="K162" i="1"/>
  <c r="K189" i="1" s="1"/>
  <c r="K206" i="1" s="1"/>
  <c r="M324" i="53"/>
  <c r="M70" i="44" s="1"/>
  <c r="K68" i="44"/>
  <c r="K104" i="44" s="1"/>
  <c r="Q816" i="47"/>
  <c r="Q86" i="47"/>
  <c r="K106" i="20"/>
  <c r="K110" i="34"/>
  <c r="K109" i="34"/>
  <c r="K98" i="34"/>
  <c r="Q146" i="47"/>
  <c r="Q576" i="47"/>
  <c r="K153" i="40"/>
  <c r="K180" i="40" s="1"/>
  <c r="N196" i="53"/>
  <c r="N67" i="39" s="1"/>
  <c r="K155" i="42"/>
  <c r="K182" i="42" s="1"/>
  <c r="K199" i="42" s="1"/>
  <c r="Q712" i="47"/>
  <c r="N272" i="53"/>
  <c r="N68" i="42" s="1"/>
  <c r="Q81" i="47"/>
  <c r="K101" i="20"/>
  <c r="N170" i="53"/>
  <c r="N66" i="38" s="1"/>
  <c r="L94" i="39"/>
  <c r="L106" i="39"/>
  <c r="L105" i="39"/>
  <c r="R481" i="47"/>
  <c r="L102" i="1"/>
  <c r="R15" i="47"/>
  <c r="S16" i="47"/>
  <c r="Q823" i="47"/>
  <c r="K105" i="44"/>
  <c r="N349" i="53"/>
  <c r="N70" i="45" s="1"/>
  <c r="R688" i="47"/>
  <c r="L97" i="45"/>
  <c r="R886" i="47"/>
  <c r="N166" i="53"/>
  <c r="N62" i="38" s="1"/>
  <c r="K148" i="37"/>
  <c r="K175" i="37" s="1"/>
  <c r="Q370" i="47"/>
  <c r="N173" i="53"/>
  <c r="N69" i="38" s="1"/>
  <c r="N197" i="53"/>
  <c r="N68" i="39" s="1"/>
  <c r="Q821" i="47"/>
  <c r="K103" i="44"/>
  <c r="R353" i="47"/>
  <c r="L100" i="37"/>
  <c r="M92" i="53"/>
  <c r="M63" i="35" s="1"/>
  <c r="Q916" i="47"/>
  <c r="K158" i="45"/>
  <c r="K185" i="45" s="1"/>
  <c r="K202" i="45" s="1"/>
  <c r="Q218" i="47"/>
  <c r="K103" i="35"/>
  <c r="N165" i="53"/>
  <c r="N61" i="38" s="1"/>
  <c r="P245" i="47"/>
  <c r="J161" i="35"/>
  <c r="J188" i="35" s="1"/>
  <c r="J205" i="35" s="1"/>
  <c r="J161" i="44"/>
  <c r="J188" i="44" s="1"/>
  <c r="J205" i="44" s="1"/>
  <c r="K150" i="38"/>
  <c r="K177" i="38" s="1"/>
  <c r="K195" i="38" s="1"/>
  <c r="Q439" i="47"/>
  <c r="N245" i="53"/>
  <c r="N66" i="41" s="1"/>
  <c r="K100" i="34"/>
  <c r="Q148" i="47"/>
  <c r="K153" i="1"/>
  <c r="K180" i="1" s="1"/>
  <c r="Q35" i="47"/>
  <c r="N174" i="53"/>
  <c r="N70" i="38" s="1"/>
  <c r="Q713" i="47"/>
  <c r="K156" i="42"/>
  <c r="K183" i="42" s="1"/>
  <c r="N191" i="53"/>
  <c r="N62" i="39" s="1"/>
  <c r="N146" i="53"/>
  <c r="N67" i="37" s="1"/>
  <c r="K107" i="35"/>
  <c r="L104" i="39"/>
  <c r="R491" i="47"/>
  <c r="R22" i="47"/>
  <c r="L109" i="1"/>
  <c r="J158" i="35"/>
  <c r="J185" i="35" s="1"/>
  <c r="J202" i="35" s="1"/>
  <c r="P242" i="47"/>
  <c r="N167" i="53"/>
  <c r="N63" i="38" s="1"/>
  <c r="R374" i="47"/>
  <c r="L152" i="37"/>
  <c r="L179" i="37" s="1"/>
  <c r="Q507" i="47"/>
  <c r="K151" i="39"/>
  <c r="K178" i="39" s="1"/>
  <c r="N147" i="53"/>
  <c r="N68" i="37" s="1"/>
  <c r="Q374" i="47"/>
  <c r="K152" i="37"/>
  <c r="K179" i="37" s="1"/>
  <c r="R551" i="47"/>
  <c r="L97" i="40"/>
  <c r="K107" i="34"/>
  <c r="Q155" i="47"/>
  <c r="R217" i="47"/>
  <c r="R17" i="47"/>
  <c r="L104" i="1"/>
  <c r="K156" i="45"/>
  <c r="K183" i="45" s="1"/>
  <c r="Q914" i="47"/>
  <c r="M352" i="53"/>
  <c r="N339" i="53"/>
  <c r="N60" i="45" s="1"/>
  <c r="K99" i="34"/>
  <c r="Q147" i="47"/>
  <c r="K156" i="1"/>
  <c r="K183" i="1" s="1"/>
  <c r="Q38" i="47"/>
  <c r="L103" i="39"/>
  <c r="R490" i="47"/>
  <c r="N224" i="53"/>
  <c r="N70" i="40" s="1"/>
  <c r="P177" i="47"/>
  <c r="J160" i="34"/>
  <c r="J187" i="34" s="1"/>
  <c r="R484" i="47"/>
  <c r="L97" i="39"/>
  <c r="L111" i="1"/>
  <c r="L99" i="1"/>
  <c r="L110" i="1"/>
  <c r="R12" i="47"/>
  <c r="S686" i="47"/>
  <c r="Q156" i="47"/>
  <c r="K108" i="34"/>
  <c r="K157" i="37"/>
  <c r="K184" i="37" s="1"/>
  <c r="K201" i="37" s="1"/>
  <c r="Q379" i="47"/>
  <c r="M321" i="53"/>
  <c r="M67" i="44" s="1"/>
  <c r="K153" i="39"/>
  <c r="K180" i="39" s="1"/>
  <c r="Q509" i="47"/>
  <c r="N342" i="53"/>
  <c r="N63" i="45" s="1"/>
  <c r="Q907" i="47"/>
  <c r="K149" i="45"/>
  <c r="K176" i="45" s="1"/>
  <c r="K194" i="45" s="1"/>
  <c r="K159" i="37"/>
  <c r="K186" i="37" s="1"/>
  <c r="K203" i="37" s="1"/>
  <c r="Q381" i="47"/>
  <c r="S485" i="47"/>
  <c r="N145" i="53"/>
  <c r="N66" i="37" s="1"/>
  <c r="L107" i="1"/>
  <c r="R20" i="47"/>
  <c r="P106" i="47"/>
  <c r="J157" i="20"/>
  <c r="J184" i="20" s="1"/>
  <c r="P171" i="47"/>
  <c r="J154" i="34"/>
  <c r="J181" i="34" s="1"/>
  <c r="J199" i="34" s="1"/>
  <c r="N222" i="53"/>
  <c r="N68" i="40" s="1"/>
  <c r="K156" i="41"/>
  <c r="K183" i="41" s="1"/>
  <c r="Q646" i="47"/>
  <c r="J156" i="34"/>
  <c r="J183" i="34" s="1"/>
  <c r="P173" i="47"/>
  <c r="K109" i="35"/>
  <c r="Q213" i="47"/>
  <c r="K98" i="35"/>
  <c r="K110" i="35"/>
  <c r="N219" i="53"/>
  <c r="N65" i="40" s="1"/>
  <c r="K148" i="42"/>
  <c r="K175" i="42" s="1"/>
  <c r="Q705" i="47"/>
  <c r="Q908" i="47"/>
  <c r="K150" i="45"/>
  <c r="K177" i="45" s="1"/>
  <c r="K195" i="45" s="1"/>
  <c r="K150" i="39"/>
  <c r="K177" i="39" s="1"/>
  <c r="K195" i="39" s="1"/>
  <c r="Q506" i="47"/>
  <c r="L101" i="42"/>
  <c r="R557" i="47"/>
  <c r="L103" i="40"/>
  <c r="Q89" i="47"/>
  <c r="K157" i="41"/>
  <c r="K184" i="41" s="1"/>
  <c r="K201" i="41" s="1"/>
  <c r="Q647" i="47"/>
  <c r="P175" i="47"/>
  <c r="J158" i="34"/>
  <c r="J185" i="34" s="1"/>
  <c r="J202" i="34" s="1"/>
  <c r="K153" i="37"/>
  <c r="K180" i="37" s="1"/>
  <c r="Q375" i="47"/>
  <c r="K158" i="39"/>
  <c r="K185" i="39" s="1"/>
  <c r="K202" i="39" s="1"/>
  <c r="Q514" i="47"/>
  <c r="K149" i="41"/>
  <c r="K176" i="41" s="1"/>
  <c r="K194" i="41" s="1"/>
  <c r="Q639" i="47"/>
  <c r="N21" i="53"/>
  <c r="N67" i="1" s="1"/>
  <c r="M316" i="53"/>
  <c r="M62" i="44" s="1"/>
  <c r="N194" i="53"/>
  <c r="N65" i="39" s="1"/>
  <c r="S884" i="47"/>
  <c r="L106" i="37"/>
  <c r="R347" i="47"/>
  <c r="L105" i="37"/>
  <c r="L94" i="37"/>
  <c r="S552" i="47"/>
  <c r="N144" i="53"/>
  <c r="N65" i="37" s="1"/>
  <c r="N244" i="53"/>
  <c r="N65" i="41" s="1"/>
  <c r="L104" i="37"/>
  <c r="R357" i="47"/>
  <c r="J110" i="44"/>
  <c r="P824" i="47"/>
  <c r="J106" i="44"/>
  <c r="K151" i="40"/>
  <c r="K178" i="40" s="1"/>
  <c r="Q574" i="47"/>
  <c r="N247" i="53"/>
  <c r="N68" i="41" s="1"/>
  <c r="Q573" i="47"/>
  <c r="K150" i="40"/>
  <c r="K177" i="40" s="1"/>
  <c r="K195" i="40" s="1"/>
  <c r="J152" i="34"/>
  <c r="J179" i="34" s="1"/>
  <c r="P169" i="47"/>
  <c r="J163" i="35"/>
  <c r="J190" i="35" s="1"/>
  <c r="J207" i="35" s="1"/>
  <c r="P247" i="47"/>
  <c r="M322" i="53"/>
  <c r="N273" i="53"/>
  <c r="N69" i="42" s="1"/>
  <c r="K155" i="38"/>
  <c r="K182" i="38" s="1"/>
  <c r="K199" i="38" s="1"/>
  <c r="Q444" i="47"/>
  <c r="P237" i="47"/>
  <c r="J153" i="35"/>
  <c r="J180" i="35" s="1"/>
  <c r="J198" i="35" s="1"/>
  <c r="Q825" i="47"/>
  <c r="K107" i="44"/>
  <c r="K148" i="41"/>
  <c r="K175" i="41" s="1"/>
  <c r="Q638" i="47"/>
  <c r="N340" i="53"/>
  <c r="N61" i="45" s="1"/>
  <c r="M99" i="53"/>
  <c r="M70" i="35" s="1"/>
  <c r="N172" i="53"/>
  <c r="N68" i="38" s="1"/>
  <c r="R487" i="47"/>
  <c r="L100" i="39"/>
  <c r="Q707" i="47"/>
  <c r="K150" i="42"/>
  <c r="K177" i="42" s="1"/>
  <c r="K195" i="42" s="1"/>
  <c r="J99" i="20"/>
  <c r="R889" i="47"/>
  <c r="L100" i="45"/>
  <c r="P238" i="47"/>
  <c r="J154" i="35"/>
  <c r="J181" i="35" s="1"/>
  <c r="J199" i="35" s="1"/>
  <c r="R355" i="47"/>
  <c r="S619" i="47"/>
  <c r="L95" i="39"/>
  <c r="R482" i="47"/>
  <c r="K160" i="40"/>
  <c r="K187" i="40" s="1"/>
  <c r="Q583" i="47"/>
  <c r="L96" i="40"/>
  <c r="R550" i="47"/>
  <c r="Q915" i="47"/>
  <c r="K157" i="45"/>
  <c r="K184" i="45" s="1"/>
  <c r="K201" i="45" s="1"/>
  <c r="K148" i="38"/>
  <c r="K175" i="38" s="1"/>
  <c r="Q437" i="47"/>
  <c r="Q511" i="47"/>
  <c r="K155" i="39"/>
  <c r="K182" i="39" s="1"/>
  <c r="K199" i="39" s="1"/>
  <c r="N171" i="53"/>
  <c r="N67" i="38" s="1"/>
  <c r="L105" i="45"/>
  <c r="L94" i="45"/>
  <c r="L106" i="45"/>
  <c r="R883" i="47"/>
  <c r="J162" i="34"/>
  <c r="J189" i="34" s="1"/>
  <c r="J206" i="34" s="1"/>
  <c r="P179" i="47"/>
  <c r="L97" i="41"/>
  <c r="R618" i="47"/>
  <c r="J159" i="35"/>
  <c r="J186" i="35" s="1"/>
  <c r="J203" i="35" s="1"/>
  <c r="P243" i="47"/>
  <c r="R555" i="47"/>
  <c r="L101" i="40"/>
  <c r="K151" i="45"/>
  <c r="K178" i="45" s="1"/>
  <c r="Q909" i="47"/>
  <c r="L99" i="42"/>
  <c r="L98" i="39"/>
  <c r="J103" i="44"/>
  <c r="R684" i="47"/>
  <c r="L96" i="42"/>
  <c r="S351" i="47"/>
  <c r="L102" i="39"/>
  <c r="M98" i="37"/>
  <c r="N141" i="53"/>
  <c r="N62" i="37" s="1"/>
  <c r="M71" i="53"/>
  <c r="M67" i="34" s="1"/>
  <c r="K150" i="41"/>
  <c r="K177" i="41" s="1"/>
  <c r="K195" i="41" s="1"/>
  <c r="Q640" i="47"/>
  <c r="L99" i="45"/>
  <c r="R888" i="47"/>
  <c r="Q579" i="47"/>
  <c r="K156" i="40"/>
  <c r="K183" i="40" s="1"/>
  <c r="M27" i="53"/>
  <c r="N14" i="53"/>
  <c r="N60" i="1" s="1"/>
  <c r="Q826" i="47"/>
  <c r="N274" i="53"/>
  <c r="N70" i="42" s="1"/>
  <c r="J152" i="35"/>
  <c r="J179" i="35" s="1"/>
  <c r="P236" i="47"/>
  <c r="R488" i="47"/>
  <c r="L101" i="39"/>
  <c r="N347" i="53"/>
  <c r="N68" i="45" s="1"/>
  <c r="J109" i="20"/>
  <c r="R420" i="47"/>
  <c r="L100" i="38"/>
  <c r="N215" i="53"/>
  <c r="N61" i="40" s="1"/>
  <c r="N249" i="53"/>
  <c r="N70" i="41" s="1"/>
  <c r="Q42" i="47"/>
  <c r="K160" i="1"/>
  <c r="K187" i="1" s="1"/>
  <c r="K204" i="1" s="1"/>
  <c r="N20" i="53"/>
  <c r="N66" i="1" s="1"/>
  <c r="M252" i="53"/>
  <c r="N239" i="53"/>
  <c r="N60" i="41" s="1"/>
  <c r="L104" i="45"/>
  <c r="R893" i="47"/>
  <c r="K155" i="1"/>
  <c r="K182" i="1" s="1"/>
  <c r="K200" i="1" s="1"/>
  <c r="Q37" i="47"/>
  <c r="Q80" i="47"/>
  <c r="K100" i="20"/>
  <c r="S348" i="47"/>
  <c r="M67" i="53"/>
  <c r="M63" i="34" s="1"/>
  <c r="R416" i="47"/>
  <c r="L96" i="38"/>
  <c r="R423" i="47"/>
  <c r="L103" i="38"/>
  <c r="Q154" i="47"/>
  <c r="K106" i="34"/>
  <c r="L155" i="41"/>
  <c r="L182" i="41" s="1"/>
  <c r="L199" i="41" s="1"/>
  <c r="R645" i="47"/>
  <c r="K160" i="42"/>
  <c r="K187" i="42" s="1"/>
  <c r="Q717" i="47"/>
  <c r="L151" i="42"/>
  <c r="L178" i="42" s="1"/>
  <c r="R708" i="47"/>
  <c r="L157" i="37"/>
  <c r="L184" i="37" s="1"/>
  <c r="L201" i="37" s="1"/>
  <c r="R379" i="47"/>
  <c r="J162" i="35"/>
  <c r="J189" i="35" s="1"/>
  <c r="J206" i="35" s="1"/>
  <c r="P246" i="47"/>
  <c r="L101" i="45"/>
  <c r="R890" i="47"/>
  <c r="K154" i="45"/>
  <c r="K181" i="45" s="1"/>
  <c r="K198" i="45" s="1"/>
  <c r="Q912" i="47"/>
  <c r="Q505" i="47"/>
  <c r="K149" i="39"/>
  <c r="K176" i="39" s="1"/>
  <c r="K194" i="39" s="1"/>
  <c r="K102" i="35"/>
  <c r="N341" i="53"/>
  <c r="N62" i="45" s="1"/>
  <c r="L103" i="41"/>
  <c r="R624" i="47"/>
  <c r="Q152" i="47"/>
  <c r="K104" i="34"/>
  <c r="K160" i="41"/>
  <c r="K187" i="41" s="1"/>
  <c r="Q650" i="47"/>
  <c r="M69" i="53"/>
  <c r="M65" i="34" s="1"/>
  <c r="P114" i="47"/>
  <c r="J165" i="20"/>
  <c r="J192" i="20" s="1"/>
  <c r="Q446" i="47"/>
  <c r="K157" i="38"/>
  <c r="K184" i="38" s="1"/>
  <c r="K201" i="38" s="1"/>
  <c r="Q643" i="47"/>
  <c r="K153" i="41"/>
  <c r="K180" i="41" s="1"/>
  <c r="N15" i="53"/>
  <c r="N61" i="1" s="1"/>
  <c r="M72" i="53"/>
  <c r="M68" i="34" s="1"/>
  <c r="R556" i="47"/>
  <c r="L102" i="40"/>
  <c r="K158" i="38"/>
  <c r="K185" i="38" s="1"/>
  <c r="K202" i="38" s="1"/>
  <c r="Q447" i="47"/>
  <c r="R548" i="47"/>
  <c r="L106" i="40"/>
  <c r="L105" i="40"/>
  <c r="L94" i="40"/>
  <c r="M94" i="53"/>
  <c r="M65" i="35" s="1"/>
  <c r="L94" i="38"/>
  <c r="R414" i="47"/>
  <c r="L106" i="38"/>
  <c r="L105" i="38"/>
  <c r="R553" i="47"/>
  <c r="L99" i="40"/>
  <c r="S685" i="47"/>
  <c r="N267" i="53"/>
  <c r="N63" i="42" s="1"/>
  <c r="R19" i="47"/>
  <c r="L106" i="1"/>
  <c r="Q818" i="47"/>
  <c r="K100" i="44"/>
  <c r="L99" i="39"/>
  <c r="R486" i="47"/>
  <c r="Q85" i="47"/>
  <c r="K105" i="20"/>
  <c r="L95" i="45"/>
  <c r="R884" i="47"/>
  <c r="L98" i="38"/>
  <c r="N346" i="53"/>
  <c r="N67" i="45" s="1"/>
  <c r="N220" i="53"/>
  <c r="N66" i="40" s="1"/>
  <c r="R352" i="47"/>
  <c r="L99" i="37"/>
  <c r="L99" i="41"/>
  <c r="R620" i="47"/>
  <c r="M66" i="53"/>
  <c r="M62" i="34" s="1"/>
  <c r="J160" i="35"/>
  <c r="J187" i="35" s="1"/>
  <c r="P244" i="47"/>
  <c r="Q706" i="47"/>
  <c r="K149" i="42"/>
  <c r="K176" i="42" s="1"/>
  <c r="K194" i="42" s="1"/>
  <c r="K164" i="1"/>
  <c r="K191" i="1" s="1"/>
  <c r="K208" i="1" s="1"/>
  <c r="Q46" i="47"/>
  <c r="K159" i="1"/>
  <c r="K186" i="1" s="1"/>
  <c r="K203" i="1" s="1"/>
  <c r="Q41" i="47"/>
  <c r="R623" i="47"/>
  <c r="L102" i="41"/>
  <c r="J161" i="34"/>
  <c r="J188" i="34" s="1"/>
  <c r="J205" i="34" s="1"/>
  <c r="P178" i="47"/>
  <c r="R820" i="47"/>
  <c r="R691" i="47"/>
  <c r="L103" i="42"/>
  <c r="N248" i="53"/>
  <c r="N69" i="41" s="1"/>
  <c r="Q917" i="47"/>
  <c r="K159" i="45"/>
  <c r="K186" i="45" s="1"/>
  <c r="K203" i="45" s="1"/>
  <c r="M70" i="53"/>
  <c r="M66" i="34" s="1"/>
  <c r="Q641" i="47"/>
  <c r="K151" i="41"/>
  <c r="K178" i="41" s="1"/>
  <c r="K159" i="39"/>
  <c r="K186" i="39" s="1"/>
  <c r="K203" i="39" s="1"/>
  <c r="Q515" i="47"/>
  <c r="N199" i="53"/>
  <c r="N70" i="39" s="1"/>
  <c r="N240" i="53"/>
  <c r="N61" i="41" s="1"/>
  <c r="Q513" i="47"/>
  <c r="K157" i="39"/>
  <c r="K184" i="39" s="1"/>
  <c r="K201" i="39" s="1"/>
  <c r="N24" i="53"/>
  <c r="N70" i="1" s="1"/>
  <c r="S887" i="47"/>
  <c r="M98" i="45"/>
  <c r="Q223" i="47"/>
  <c r="K108" i="35"/>
  <c r="S418" i="47"/>
  <c r="M98" i="38"/>
  <c r="J164" i="20"/>
  <c r="J191" i="20" s="1"/>
  <c r="J208" i="20" s="1"/>
  <c r="P113" i="47"/>
  <c r="K150" i="37"/>
  <c r="K177" i="37" s="1"/>
  <c r="K195" i="37" s="1"/>
  <c r="Q372" i="47"/>
  <c r="P176" i="47"/>
  <c r="J159" i="34"/>
  <c r="J186" i="34" s="1"/>
  <c r="J203" i="34" s="1"/>
  <c r="K152" i="38"/>
  <c r="K179" i="38" s="1"/>
  <c r="Q441" i="47"/>
  <c r="R683" i="47"/>
  <c r="L95" i="42"/>
  <c r="K152" i="40"/>
  <c r="K179" i="40" s="1"/>
  <c r="Q575" i="47"/>
  <c r="S622" i="47"/>
  <c r="N217" i="53"/>
  <c r="N63" i="40" s="1"/>
  <c r="M73" i="53"/>
  <c r="M69" i="34" s="1"/>
  <c r="M90" i="53"/>
  <c r="M61" i="35" s="1"/>
  <c r="Q449" i="47"/>
  <c r="K160" i="38"/>
  <c r="K187" i="38" s="1"/>
  <c r="N19" i="53"/>
  <c r="N65" i="1" s="1"/>
  <c r="L105" i="42"/>
  <c r="L106" i="42"/>
  <c r="R682" i="47"/>
  <c r="L94" i="42"/>
  <c r="R421" i="47"/>
  <c r="L101" i="38"/>
  <c r="Q443" i="47"/>
  <c r="K154" i="38"/>
  <c r="K181" i="38" s="1"/>
  <c r="K198" i="38" s="1"/>
  <c r="M65" i="53"/>
  <c r="M61" i="34" s="1"/>
  <c r="N198" i="53"/>
  <c r="N69" i="39" s="1"/>
  <c r="L103" i="1"/>
  <c r="Q82" i="47"/>
  <c r="K149" i="37"/>
  <c r="K176" i="37" s="1"/>
  <c r="K194" i="37" s="1"/>
  <c r="Q371" i="47"/>
  <c r="K101" i="34"/>
  <c r="M95" i="53"/>
  <c r="M66" i="35" s="1"/>
  <c r="M320" i="53"/>
  <c r="M66" i="44" s="1"/>
  <c r="Q376" i="47"/>
  <c r="K154" i="37"/>
  <c r="K181" i="37" s="1"/>
  <c r="K198" i="37" s="1"/>
  <c r="N148" i="53"/>
  <c r="N69" i="37" s="1"/>
  <c r="L96" i="37"/>
  <c r="R349" i="47"/>
  <c r="Q153" i="47"/>
  <c r="K105" i="34"/>
  <c r="M91" i="53"/>
  <c r="M62" i="35" s="1"/>
  <c r="N192" i="53"/>
  <c r="N63" i="39" s="1"/>
  <c r="S422" i="47"/>
  <c r="M102" i="38"/>
  <c r="L327" i="53"/>
  <c r="M314" i="53"/>
  <c r="M60" i="44" s="1"/>
  <c r="L104" i="42"/>
  <c r="L77" i="53"/>
  <c r="M64" i="53"/>
  <c r="M60" i="34" s="1"/>
  <c r="L103" i="45"/>
  <c r="Q442" i="47"/>
  <c r="K153" i="38"/>
  <c r="K180" i="38" s="1"/>
  <c r="K149" i="38"/>
  <c r="K176" i="38" s="1"/>
  <c r="K194" i="38" s="1"/>
  <c r="Q438" i="47"/>
  <c r="Q577" i="47"/>
  <c r="K154" i="40"/>
  <c r="K181" i="40" s="1"/>
  <c r="K198" i="40" s="1"/>
  <c r="N265" i="53"/>
  <c r="N61" i="42" s="1"/>
  <c r="O268" i="53"/>
  <c r="O64" i="42" s="1"/>
  <c r="R891" i="47"/>
  <c r="L102" i="45"/>
  <c r="K157" i="40"/>
  <c r="K184" i="40" s="1"/>
  <c r="K201" i="40" s="1"/>
  <c r="Q580" i="47"/>
  <c r="Q708" i="47"/>
  <c r="K151" i="42"/>
  <c r="K178" i="42" s="1"/>
  <c r="K151" i="37"/>
  <c r="K178" i="37" s="1"/>
  <c r="Q373" i="47"/>
  <c r="M74" i="53"/>
  <c r="M70" i="34" s="1"/>
  <c r="M96" i="53"/>
  <c r="M67" i="35" s="1"/>
  <c r="M202" i="53"/>
  <c r="N189" i="53"/>
  <c r="N60" i="39" s="1"/>
  <c r="L95" i="40"/>
  <c r="R549" i="47"/>
  <c r="L104" i="41"/>
  <c r="R625" i="47"/>
  <c r="J100" i="44"/>
  <c r="J105" i="20"/>
  <c r="N270" i="53"/>
  <c r="N66" i="42" s="1"/>
  <c r="L95" i="37"/>
  <c r="R348" i="47"/>
  <c r="R150" i="47"/>
  <c r="L102" i="34"/>
  <c r="Q382" i="47"/>
  <c r="K160" i="37"/>
  <c r="K187" i="37" s="1"/>
  <c r="Q913" i="47"/>
  <c r="K155" i="45"/>
  <c r="K182" i="45" s="1"/>
  <c r="K199" i="45" s="1"/>
  <c r="N190" i="53"/>
  <c r="N61" i="39" s="1"/>
  <c r="O193" i="53"/>
  <c r="O64" i="39" s="1"/>
  <c r="K154" i="41"/>
  <c r="K181" i="41" s="1"/>
  <c r="K198" i="41" s="1"/>
  <c r="Q644" i="47"/>
  <c r="H6" i="53"/>
  <c r="H52" i="1" s="1"/>
  <c r="O343" i="53" l="1"/>
  <c r="O64" i="45" s="1"/>
  <c r="N318" i="53"/>
  <c r="N64" i="44" s="1"/>
  <c r="L64" i="20"/>
  <c r="R83" i="47" s="1"/>
  <c r="L46" i="53"/>
  <c r="L42" i="53"/>
  <c r="L48" i="53"/>
  <c r="L40" i="53"/>
  <c r="L44" i="53"/>
  <c r="L47" i="53"/>
  <c r="L45" i="53"/>
  <c r="L49" i="53"/>
  <c r="L39" i="53"/>
  <c r="L41" i="53"/>
  <c r="O168" i="53"/>
  <c r="O64" i="38" s="1"/>
  <c r="K98" i="44"/>
  <c r="O218" i="53"/>
  <c r="O64" i="40" s="1"/>
  <c r="N93" i="53"/>
  <c r="N64" i="35" s="1"/>
  <c r="N68" i="53"/>
  <c r="N64" i="34" s="1"/>
  <c r="K109" i="44"/>
  <c r="N142" i="53"/>
  <c r="N63" i="37" s="1"/>
  <c r="O243" i="53"/>
  <c r="O64" i="41" s="1"/>
  <c r="O18" i="53"/>
  <c r="O64" i="1" s="1"/>
  <c r="J162" i="20"/>
  <c r="J189" i="20" s="1"/>
  <c r="J206" i="20" s="1"/>
  <c r="Q173" i="47"/>
  <c r="R575" i="47"/>
  <c r="P842" i="47"/>
  <c r="K108" i="44"/>
  <c r="K110" i="44"/>
  <c r="P109" i="47"/>
  <c r="J162" i="44"/>
  <c r="J189" i="44" s="1"/>
  <c r="J206" i="44" s="1"/>
  <c r="K109" i="20"/>
  <c r="K104" i="20"/>
  <c r="K158" i="20" s="1"/>
  <c r="K185" i="20" s="1"/>
  <c r="J163" i="44"/>
  <c r="J190" i="44" s="1"/>
  <c r="J207" i="44" s="1"/>
  <c r="K102" i="20"/>
  <c r="J156" i="44"/>
  <c r="J183" i="44" s="1"/>
  <c r="K108" i="20"/>
  <c r="Q111" i="47" s="1"/>
  <c r="K111" i="20"/>
  <c r="M98" i="42"/>
  <c r="S709" i="47" s="1"/>
  <c r="L102" i="35"/>
  <c r="M95" i="45"/>
  <c r="M149" i="45" s="1"/>
  <c r="M176" i="45" s="1"/>
  <c r="M194" i="45" s="1"/>
  <c r="M98" i="41"/>
  <c r="M152" i="41" s="1"/>
  <c r="M179" i="41" s="1"/>
  <c r="M98" i="40"/>
  <c r="M152" i="40" s="1"/>
  <c r="M179" i="40" s="1"/>
  <c r="L156" i="35"/>
  <c r="L183" i="35" s="1"/>
  <c r="R240" i="47"/>
  <c r="M152" i="37"/>
  <c r="M179" i="37" s="1"/>
  <c r="S374" i="47"/>
  <c r="T688" i="47"/>
  <c r="L105" i="35"/>
  <c r="R220" i="47"/>
  <c r="T686" i="47"/>
  <c r="L98" i="34"/>
  <c r="L109" i="34"/>
  <c r="R146" i="47"/>
  <c r="L110" i="34"/>
  <c r="Q172" i="47"/>
  <c r="K155" i="34"/>
  <c r="K182" i="34" s="1"/>
  <c r="N73" i="53"/>
  <c r="N69" i="34" s="1"/>
  <c r="S22" i="47"/>
  <c r="M109" i="1"/>
  <c r="M103" i="41"/>
  <c r="S624" i="47"/>
  <c r="N74" i="53"/>
  <c r="N70" i="34" s="1"/>
  <c r="O265" i="53"/>
  <c r="O61" i="42" s="1"/>
  <c r="L157" i="45"/>
  <c r="L184" i="45" s="1"/>
  <c r="L201" i="45" s="1"/>
  <c r="R915" i="47"/>
  <c r="N91" i="53"/>
  <c r="N62" i="35" s="1"/>
  <c r="N95" i="53"/>
  <c r="N66" i="35" s="1"/>
  <c r="R214" i="47"/>
  <c r="T17" i="47"/>
  <c r="O19" i="53"/>
  <c r="O65" i="1" s="1"/>
  <c r="L107" i="34"/>
  <c r="R155" i="47"/>
  <c r="S441" i="47"/>
  <c r="M152" i="38"/>
  <c r="M179" i="38" s="1"/>
  <c r="R646" i="47"/>
  <c r="L156" i="41"/>
  <c r="L183" i="41" s="1"/>
  <c r="R509" i="47"/>
  <c r="L153" i="39"/>
  <c r="L180" i="39" s="1"/>
  <c r="S154" i="47"/>
  <c r="N69" i="53"/>
  <c r="N65" i="34" s="1"/>
  <c r="Q177" i="47"/>
  <c r="K160" i="34"/>
  <c r="K187" i="34" s="1"/>
  <c r="T485" i="47"/>
  <c r="P108" i="47"/>
  <c r="J159" i="20"/>
  <c r="J186" i="20" s="1"/>
  <c r="J203" i="20" s="1"/>
  <c r="S481" i="47"/>
  <c r="M94" i="39"/>
  <c r="M105" i="39"/>
  <c r="M106" i="39"/>
  <c r="R156" i="47"/>
  <c r="L108" i="34"/>
  <c r="M77" i="53"/>
  <c r="N64" i="53"/>
  <c r="N60" i="34" s="1"/>
  <c r="M327" i="53"/>
  <c r="N314" i="53"/>
  <c r="N60" i="44" s="1"/>
  <c r="R215" i="47"/>
  <c r="L100" i="35"/>
  <c r="L150" i="37"/>
  <c r="L177" i="37" s="1"/>
  <c r="L195" i="37" s="1"/>
  <c r="R372" i="47"/>
  <c r="L104" i="35"/>
  <c r="O198" i="53"/>
  <c r="O69" i="39" s="1"/>
  <c r="N65" i="53"/>
  <c r="N61" i="34" s="1"/>
  <c r="L155" i="38"/>
  <c r="L182" i="38" s="1"/>
  <c r="L199" i="38" s="1"/>
  <c r="R444" i="47"/>
  <c r="S17" i="47"/>
  <c r="M104" i="1"/>
  <c r="S217" i="47"/>
  <c r="L149" i="42"/>
  <c r="L176" i="42" s="1"/>
  <c r="L194" i="42" s="1"/>
  <c r="R706" i="47"/>
  <c r="S491" i="47"/>
  <c r="M104" i="39"/>
  <c r="L153" i="41"/>
  <c r="L180" i="41" s="1"/>
  <c r="R643" i="47"/>
  <c r="M101" i="45"/>
  <c r="S890" i="47"/>
  <c r="Q108" i="47"/>
  <c r="K159" i="20"/>
  <c r="K186" i="20" s="1"/>
  <c r="K203" i="20" s="1"/>
  <c r="K154" i="44"/>
  <c r="K181" i="44" s="1"/>
  <c r="K199" i="44" s="1"/>
  <c r="Q841" i="47"/>
  <c r="T685" i="47"/>
  <c r="O267" i="53"/>
  <c r="O63" i="42" s="1"/>
  <c r="L148" i="38"/>
  <c r="L175" i="38" s="1"/>
  <c r="R437" i="47"/>
  <c r="R582" i="47"/>
  <c r="L159" i="40"/>
  <c r="L186" i="40" s="1"/>
  <c r="L203" i="40" s="1"/>
  <c r="R154" i="47"/>
  <c r="L106" i="34"/>
  <c r="L103" i="34"/>
  <c r="R151" i="47"/>
  <c r="O341" i="53"/>
  <c r="O62" i="45" s="1"/>
  <c r="R913" i="47"/>
  <c r="L155" i="45"/>
  <c r="L182" i="45" s="1"/>
  <c r="L199" i="45" s="1"/>
  <c r="M95" i="37"/>
  <c r="N252" i="53"/>
  <c r="O239" i="53"/>
  <c r="O60" i="41" s="1"/>
  <c r="S18" i="47"/>
  <c r="M105" i="1"/>
  <c r="M104" i="41"/>
  <c r="S625" i="47"/>
  <c r="L155" i="39"/>
  <c r="L182" i="39" s="1"/>
  <c r="L199" i="39" s="1"/>
  <c r="R511" i="47"/>
  <c r="Q849" i="47"/>
  <c r="K162" i="44"/>
  <c r="K189" i="44" s="1"/>
  <c r="K206" i="44" s="1"/>
  <c r="S12" i="47"/>
  <c r="M99" i="1"/>
  <c r="M110" i="1"/>
  <c r="M111" i="1"/>
  <c r="L153" i="45"/>
  <c r="L180" i="45" s="1"/>
  <c r="R911" i="47"/>
  <c r="R153" i="47"/>
  <c r="L105" i="34"/>
  <c r="J157" i="44"/>
  <c r="J184" i="44" s="1"/>
  <c r="P844" i="47"/>
  <c r="L151" i="41"/>
  <c r="L178" i="41" s="1"/>
  <c r="R641" i="47"/>
  <c r="L160" i="45"/>
  <c r="L187" i="45" s="1"/>
  <c r="R918" i="47"/>
  <c r="S421" i="47"/>
  <c r="M101" i="38"/>
  <c r="R573" i="47"/>
  <c r="L150" i="40"/>
  <c r="L177" i="40" s="1"/>
  <c r="L195" i="40" s="1"/>
  <c r="L149" i="39"/>
  <c r="L176" i="39" s="1"/>
  <c r="L194" i="39" s="1"/>
  <c r="R505" i="47"/>
  <c r="M95" i="42"/>
  <c r="L154" i="45"/>
  <c r="L181" i="45" s="1"/>
  <c r="L198" i="45" s="1"/>
  <c r="R912" i="47"/>
  <c r="T418" i="47"/>
  <c r="S820" i="47"/>
  <c r="J160" i="44"/>
  <c r="J187" i="44" s="1"/>
  <c r="P847" i="47"/>
  <c r="R380" i="47"/>
  <c r="L158" i="37"/>
  <c r="L185" i="37" s="1"/>
  <c r="L202" i="37" s="1"/>
  <c r="S352" i="47"/>
  <c r="M99" i="37"/>
  <c r="L159" i="37"/>
  <c r="L186" i="37" s="1"/>
  <c r="L203" i="37" s="1"/>
  <c r="R381" i="47"/>
  <c r="S486" i="47"/>
  <c r="M99" i="39"/>
  <c r="S19" i="47"/>
  <c r="M106" i="1"/>
  <c r="K164" i="35"/>
  <c r="K191" i="35" s="1"/>
  <c r="Q248" i="47"/>
  <c r="O222" i="53"/>
  <c r="O68" i="40" s="1"/>
  <c r="T353" i="47"/>
  <c r="O342" i="53"/>
  <c r="O63" i="45" s="1"/>
  <c r="N321" i="53"/>
  <c r="N67" i="44" s="1"/>
  <c r="K162" i="34"/>
  <c r="K189" i="34" s="1"/>
  <c r="K206" i="34" s="1"/>
  <c r="Q179" i="47"/>
  <c r="L153" i="1"/>
  <c r="L180" i="1" s="1"/>
  <c r="R35" i="47"/>
  <c r="R40" i="47"/>
  <c r="L158" i="1"/>
  <c r="L185" i="1" s="1"/>
  <c r="T417" i="47"/>
  <c r="O167" i="53"/>
  <c r="O63" i="38" s="1"/>
  <c r="L163" i="1"/>
  <c r="L190" i="1" s="1"/>
  <c r="L207" i="1" s="1"/>
  <c r="R45" i="47"/>
  <c r="K161" i="35"/>
  <c r="K188" i="35" s="1"/>
  <c r="K205" i="35" s="1"/>
  <c r="Q245" i="47"/>
  <c r="S354" i="47"/>
  <c r="M101" i="37"/>
  <c r="M100" i="41"/>
  <c r="S621" i="47"/>
  <c r="M95" i="38"/>
  <c r="R376" i="47"/>
  <c r="L154" i="37"/>
  <c r="L181" i="37" s="1"/>
  <c r="L198" i="37" s="1"/>
  <c r="O197" i="53"/>
  <c r="O68" i="39" s="1"/>
  <c r="L156" i="1"/>
  <c r="L183" i="1" s="1"/>
  <c r="R38" i="47"/>
  <c r="L148" i="39"/>
  <c r="L175" i="39" s="1"/>
  <c r="R504" i="47"/>
  <c r="K163" i="34"/>
  <c r="K190" i="34" s="1"/>
  <c r="K207" i="34" s="1"/>
  <c r="Q180" i="47"/>
  <c r="Q839" i="47"/>
  <c r="K152" i="44"/>
  <c r="K179" i="44" s="1"/>
  <c r="K101" i="44"/>
  <c r="Q824" i="47"/>
  <c r="K106" i="44"/>
  <c r="T348" i="47"/>
  <c r="O242" i="53"/>
  <c r="O63" i="41" s="1"/>
  <c r="K99" i="44"/>
  <c r="M105" i="42"/>
  <c r="S682" i="47"/>
  <c r="M94" i="42"/>
  <c r="M106" i="42"/>
  <c r="O216" i="53"/>
  <c r="O62" i="40" s="1"/>
  <c r="O247" i="53"/>
  <c r="O68" i="41" s="1"/>
  <c r="O345" i="53"/>
  <c r="O66" i="45" s="1"/>
  <c r="P104" i="47"/>
  <c r="J155" i="20"/>
  <c r="J182" i="20" s="1"/>
  <c r="J200" i="20" s="1"/>
  <c r="N323" i="53"/>
  <c r="N69" i="44" s="1"/>
  <c r="R644" i="47"/>
  <c r="L154" i="41"/>
  <c r="L181" i="41" s="1"/>
  <c r="L198" i="41" s="1"/>
  <c r="L151" i="37"/>
  <c r="L178" i="37" s="1"/>
  <c r="R373" i="47"/>
  <c r="L149" i="38"/>
  <c r="L176" i="38" s="1"/>
  <c r="L194" i="38" s="1"/>
  <c r="R438" i="47"/>
  <c r="M105" i="38"/>
  <c r="M106" i="38"/>
  <c r="M94" i="38"/>
  <c r="L150" i="41"/>
  <c r="L177" i="41" s="1"/>
  <c r="L195" i="41" s="1"/>
  <c r="R640" i="47"/>
  <c r="L101" i="34"/>
  <c r="L160" i="41"/>
  <c r="L187" i="41" s="1"/>
  <c r="R650" i="47"/>
  <c r="T16" i="47"/>
  <c r="L149" i="41"/>
  <c r="L176" i="41" s="1"/>
  <c r="L194" i="41" s="1"/>
  <c r="R639" i="47"/>
  <c r="S14" i="47"/>
  <c r="M101" i="1"/>
  <c r="S350" i="47"/>
  <c r="M97" i="37"/>
  <c r="S419" i="47"/>
  <c r="M99" i="38"/>
  <c r="M96" i="41"/>
  <c r="S617" i="47"/>
  <c r="S484" i="47"/>
  <c r="M97" i="39"/>
  <c r="S356" i="47"/>
  <c r="M103" i="37"/>
  <c r="R822" i="47"/>
  <c r="R716" i="47"/>
  <c r="L159" i="42"/>
  <c r="L186" i="42" s="1"/>
  <c r="L203" i="42" s="1"/>
  <c r="S616" i="47"/>
  <c r="M95" i="41"/>
  <c r="L158" i="41"/>
  <c r="L185" i="41" s="1"/>
  <c r="L202" i="41" s="1"/>
  <c r="R648" i="47"/>
  <c r="L156" i="45"/>
  <c r="L183" i="45" s="1"/>
  <c r="R914" i="47"/>
  <c r="M156" i="38"/>
  <c r="M183" i="38" s="1"/>
  <c r="S445" i="47"/>
  <c r="L148" i="42"/>
  <c r="L175" i="42" s="1"/>
  <c r="R705" i="47"/>
  <c r="S910" i="47"/>
  <c r="M152" i="45"/>
  <c r="M179" i="45" s="1"/>
  <c r="L149" i="45"/>
  <c r="L176" i="45" s="1"/>
  <c r="L194" i="45" s="1"/>
  <c r="R907" i="47"/>
  <c r="L153" i="40"/>
  <c r="L180" i="40" s="1"/>
  <c r="R576" i="47"/>
  <c r="K158" i="34"/>
  <c r="K185" i="34" s="1"/>
  <c r="K202" i="34" s="1"/>
  <c r="Q175" i="47"/>
  <c r="N67" i="53"/>
  <c r="N63" i="34" s="1"/>
  <c r="T482" i="47"/>
  <c r="L149" i="37"/>
  <c r="L176" i="37" s="1"/>
  <c r="L194" i="37" s="1"/>
  <c r="R371" i="47"/>
  <c r="J154" i="44"/>
  <c r="J181" i="44" s="1"/>
  <c r="J199" i="44" s="1"/>
  <c r="P841" i="47"/>
  <c r="L149" i="40"/>
  <c r="L176" i="40" s="1"/>
  <c r="L194" i="40" s="1"/>
  <c r="R572" i="47"/>
  <c r="S220" i="47"/>
  <c r="N96" i="53"/>
  <c r="N67" i="35" s="1"/>
  <c r="O270" i="53"/>
  <c r="O66" i="42" s="1"/>
  <c r="O192" i="53"/>
  <c r="O63" i="39" s="1"/>
  <c r="K159" i="34"/>
  <c r="K186" i="34" s="1"/>
  <c r="K203" i="34" s="1"/>
  <c r="Q176" i="47"/>
  <c r="N320" i="53"/>
  <c r="N66" i="44" s="1"/>
  <c r="R219" i="47"/>
  <c r="K156" i="20"/>
  <c r="K183" i="20" s="1"/>
  <c r="Q105" i="47"/>
  <c r="S490" i="47"/>
  <c r="M103" i="39"/>
  <c r="L99" i="34"/>
  <c r="R147" i="47"/>
  <c r="R717" i="47"/>
  <c r="L160" i="42"/>
  <c r="L187" i="42" s="1"/>
  <c r="N90" i="53"/>
  <c r="N61" i="35" s="1"/>
  <c r="M101" i="41"/>
  <c r="K162" i="35"/>
  <c r="K189" i="35" s="1"/>
  <c r="K206" i="35" s="1"/>
  <c r="Q246" i="47"/>
  <c r="T22" i="47"/>
  <c r="O240" i="53"/>
  <c r="O61" i="41" s="1"/>
  <c r="N70" i="53"/>
  <c r="N66" i="34" s="1"/>
  <c r="O248" i="53"/>
  <c r="O69" i="41" s="1"/>
  <c r="L157" i="42"/>
  <c r="L184" i="42" s="1"/>
  <c r="L201" i="42" s="1"/>
  <c r="R714" i="47"/>
  <c r="N66" i="53"/>
  <c r="N62" i="34" s="1"/>
  <c r="R375" i="47"/>
  <c r="L153" i="37"/>
  <c r="L180" i="37" s="1"/>
  <c r="T554" i="47"/>
  <c r="R441" i="47"/>
  <c r="L152" i="38"/>
  <c r="L179" i="38" s="1"/>
  <c r="M97" i="42"/>
  <c r="L159" i="38"/>
  <c r="L186" i="38" s="1"/>
  <c r="L203" i="38" s="1"/>
  <c r="R448" i="47"/>
  <c r="N94" i="53"/>
  <c r="N65" i="35" s="1"/>
  <c r="L160" i="40"/>
  <c r="L187" i="40" s="1"/>
  <c r="R583" i="47"/>
  <c r="L156" i="40"/>
  <c r="L183" i="40" s="1"/>
  <c r="R579" i="47"/>
  <c r="O15" i="53"/>
  <c r="O61" i="1" s="1"/>
  <c r="S885" i="47"/>
  <c r="M96" i="45"/>
  <c r="L157" i="38"/>
  <c r="L184" i="38" s="1"/>
  <c r="L201" i="38" s="1"/>
  <c r="R446" i="47"/>
  <c r="N72" i="53"/>
  <c r="N68" i="34" s="1"/>
  <c r="O215" i="53"/>
  <c r="O61" i="40" s="1"/>
  <c r="P112" i="47"/>
  <c r="J163" i="20"/>
  <c r="J190" i="20" s="1"/>
  <c r="J207" i="20" s="1"/>
  <c r="T692" i="47"/>
  <c r="O274" i="53"/>
  <c r="O70" i="42" s="1"/>
  <c r="R508" i="47"/>
  <c r="L152" i="39"/>
  <c r="L179" i="39" s="1"/>
  <c r="L148" i="45"/>
  <c r="L175" i="45" s="1"/>
  <c r="R906" i="47"/>
  <c r="S683" i="47"/>
  <c r="L154" i="39"/>
  <c r="L181" i="39" s="1"/>
  <c r="L198" i="39" s="1"/>
  <c r="R510" i="47"/>
  <c r="O172" i="53"/>
  <c r="O68" i="38" s="1"/>
  <c r="T887" i="47"/>
  <c r="Q848" i="47"/>
  <c r="K161" i="44"/>
  <c r="K188" i="44" s="1"/>
  <c r="K205" i="44" s="1"/>
  <c r="T691" i="47"/>
  <c r="O273" i="53"/>
  <c r="O69" i="42" s="1"/>
  <c r="N322" i="53"/>
  <c r="S623" i="47"/>
  <c r="M102" i="41"/>
  <c r="T620" i="47"/>
  <c r="O244" i="53"/>
  <c r="O65" i="41" s="1"/>
  <c r="N316" i="53"/>
  <c r="N62" i="44" s="1"/>
  <c r="R580" i="47"/>
  <c r="L157" i="40"/>
  <c r="L184" i="40" s="1"/>
  <c r="L201" i="40" s="1"/>
  <c r="Q236" i="47"/>
  <c r="K152" i="35"/>
  <c r="K179" i="35" s="1"/>
  <c r="S556" i="47"/>
  <c r="M102" i="40"/>
  <c r="S353" i="47"/>
  <c r="M100" i="37"/>
  <c r="M97" i="45"/>
  <c r="S886" i="47"/>
  <c r="R823" i="47"/>
  <c r="R47" i="47"/>
  <c r="L165" i="1"/>
  <c r="L192" i="1" s="1"/>
  <c r="M106" i="45"/>
  <c r="S883" i="47"/>
  <c r="M94" i="45"/>
  <c r="M105" i="45"/>
  <c r="Q178" i="47"/>
  <c r="K161" i="34"/>
  <c r="K188" i="34" s="1"/>
  <c r="K205" i="34" s="1"/>
  <c r="S417" i="47"/>
  <c r="M97" i="38"/>
  <c r="O191" i="53"/>
  <c r="O62" i="39" s="1"/>
  <c r="O174" i="53"/>
  <c r="O70" i="38" s="1"/>
  <c r="S415" i="47"/>
  <c r="S489" i="47"/>
  <c r="M102" i="39"/>
  <c r="L151" i="45"/>
  <c r="L178" i="45" s="1"/>
  <c r="R909" i="47"/>
  <c r="O349" i="53"/>
  <c r="O70" i="45" s="1"/>
  <c r="M103" i="1"/>
  <c r="O170" i="53"/>
  <c r="O66" i="38" s="1"/>
  <c r="T690" i="47"/>
  <c r="O272" i="53"/>
  <c r="O68" i="42" s="1"/>
  <c r="K164" i="34"/>
  <c r="K191" i="34" s="1"/>
  <c r="Q181" i="47"/>
  <c r="K164" i="44"/>
  <c r="K191" i="44" s="1"/>
  <c r="Q851" i="47"/>
  <c r="N324" i="53"/>
  <c r="N70" i="44" s="1"/>
  <c r="R445" i="47"/>
  <c r="L156" i="38"/>
  <c r="L183" i="38" s="1"/>
  <c r="T684" i="47"/>
  <c r="O266" i="53"/>
  <c r="O62" i="42" s="1"/>
  <c r="O269" i="53"/>
  <c r="O65" i="42" s="1"/>
  <c r="M97" i="41"/>
  <c r="S618" i="47"/>
  <c r="N98" i="53"/>
  <c r="N69" i="35" s="1"/>
  <c r="S550" i="47"/>
  <c r="M96" i="40"/>
  <c r="T619" i="47"/>
  <c r="R378" i="47"/>
  <c r="L156" i="37"/>
  <c r="L183" i="37" s="1"/>
  <c r="M100" i="45"/>
  <c r="S889" i="47"/>
  <c r="J158" i="44"/>
  <c r="J185" i="44" s="1"/>
  <c r="J202" i="44" s="1"/>
  <c r="P845" i="47"/>
  <c r="L155" i="37"/>
  <c r="L182" i="37" s="1"/>
  <c r="L199" i="37" s="1"/>
  <c r="R377" i="47"/>
  <c r="O220" i="53"/>
  <c r="O66" i="40" s="1"/>
  <c r="M105" i="37"/>
  <c r="M94" i="37"/>
  <c r="S347" i="47"/>
  <c r="M106" i="37"/>
  <c r="O223" i="53"/>
  <c r="O69" i="40" s="1"/>
  <c r="T689" i="47"/>
  <c r="O271" i="53"/>
  <c r="O67" i="42" s="1"/>
  <c r="R442" i="47"/>
  <c r="L153" i="38"/>
  <c r="L180" i="38" s="1"/>
  <c r="S414" i="47"/>
  <c r="M105" i="40"/>
  <c r="M106" i="40"/>
  <c r="S548" i="47"/>
  <c r="M94" i="40"/>
  <c r="K99" i="20"/>
  <c r="Q87" i="47"/>
  <c r="K107" i="20"/>
  <c r="K103" i="20"/>
  <c r="L159" i="41"/>
  <c r="L186" i="41" s="1"/>
  <c r="L203" i="41" s="1"/>
  <c r="R649" i="47"/>
  <c r="T15" i="47"/>
  <c r="O17" i="53"/>
  <c r="O63" i="1" s="1"/>
  <c r="K153" i="35"/>
  <c r="K180" i="35" s="1"/>
  <c r="K198" i="35" s="1"/>
  <c r="Q237" i="47"/>
  <c r="N315" i="53"/>
  <c r="N61" i="44" s="1"/>
  <c r="N97" i="53"/>
  <c r="N68" i="35" s="1"/>
  <c r="O348" i="53"/>
  <c r="O69" i="45" s="1"/>
  <c r="S819" i="47"/>
  <c r="T21" i="47"/>
  <c r="O23" i="53"/>
  <c r="O69" i="1" s="1"/>
  <c r="N202" i="53"/>
  <c r="O189" i="53"/>
  <c r="O60" i="39" s="1"/>
  <c r="R148" i="47"/>
  <c r="L100" i="34"/>
  <c r="R42" i="47"/>
  <c r="L160" i="1"/>
  <c r="L187" i="1" s="1"/>
  <c r="L204" i="1" s="1"/>
  <c r="R449" i="47"/>
  <c r="L160" i="38"/>
  <c r="L187" i="38" s="1"/>
  <c r="L103" i="35"/>
  <c r="R218" i="47"/>
  <c r="S13" i="47"/>
  <c r="M100" i="1"/>
  <c r="L157" i="41"/>
  <c r="L184" i="41" s="1"/>
  <c r="L201" i="41" s="1"/>
  <c r="R647" i="47"/>
  <c r="K156" i="35"/>
  <c r="K183" i="35" s="1"/>
  <c r="Q240" i="47"/>
  <c r="S150" i="47"/>
  <c r="K154" i="20"/>
  <c r="K181" i="20" s="1"/>
  <c r="K199" i="20" s="1"/>
  <c r="Q103" i="47"/>
  <c r="S615" i="47"/>
  <c r="M94" i="41"/>
  <c r="M106" i="41"/>
  <c r="M105" i="41"/>
  <c r="S549" i="47"/>
  <c r="M95" i="40"/>
  <c r="O347" i="53"/>
  <c r="O68" i="45" s="1"/>
  <c r="M104" i="42"/>
  <c r="N27" i="53"/>
  <c r="O14" i="53"/>
  <c r="O60" i="1" s="1"/>
  <c r="S349" i="47"/>
  <c r="M96" i="37"/>
  <c r="R707" i="47"/>
  <c r="L150" i="42"/>
  <c r="L177" i="42" s="1"/>
  <c r="L195" i="42" s="1"/>
  <c r="L153" i="42"/>
  <c r="L180" i="42" s="1"/>
  <c r="R710" i="47"/>
  <c r="R917" i="47"/>
  <c r="L159" i="45"/>
  <c r="L186" i="45" s="1"/>
  <c r="L203" i="45" s="1"/>
  <c r="J153" i="20"/>
  <c r="J180" i="20" s="1"/>
  <c r="P102" i="47"/>
  <c r="N99" i="53"/>
  <c r="N70" i="35" s="1"/>
  <c r="O340" i="53"/>
  <c r="O61" i="45" s="1"/>
  <c r="S691" i="47"/>
  <c r="M103" i="42"/>
  <c r="P851" i="47"/>
  <c r="J164" i="44"/>
  <c r="J191" i="44" s="1"/>
  <c r="M99" i="41"/>
  <c r="S620" i="47"/>
  <c r="L160" i="37"/>
  <c r="L187" i="37" s="1"/>
  <c r="R382" i="47"/>
  <c r="R818" i="47"/>
  <c r="O219" i="53"/>
  <c r="O65" i="40" s="1"/>
  <c r="M98" i="39"/>
  <c r="R507" i="47"/>
  <c r="L151" i="39"/>
  <c r="L178" i="39" s="1"/>
  <c r="O224" i="53"/>
  <c r="O70" i="40" s="1"/>
  <c r="L157" i="39"/>
  <c r="L184" i="39" s="1"/>
  <c r="L201" i="39" s="1"/>
  <c r="R513" i="47"/>
  <c r="K153" i="34"/>
  <c r="K180" i="34" s="1"/>
  <c r="K198" i="34" s="1"/>
  <c r="Q170" i="47"/>
  <c r="L151" i="40"/>
  <c r="L178" i="40" s="1"/>
  <c r="R574" i="47"/>
  <c r="T355" i="47"/>
  <c r="M96" i="39"/>
  <c r="S483" i="47"/>
  <c r="S424" i="47"/>
  <c r="M104" i="38"/>
  <c r="Q171" i="47"/>
  <c r="K154" i="34"/>
  <c r="K181" i="34" s="1"/>
  <c r="K199" i="34" s="1"/>
  <c r="K157" i="35"/>
  <c r="K184" i="35" s="1"/>
  <c r="Q241" i="47"/>
  <c r="S216" i="47"/>
  <c r="N92" i="53"/>
  <c r="N63" i="35" s="1"/>
  <c r="K157" i="44"/>
  <c r="K184" i="44" s="1"/>
  <c r="Q844" i="47"/>
  <c r="O173" i="53"/>
  <c r="O69" i="38" s="1"/>
  <c r="O166" i="53"/>
  <c r="O62" i="38" s="1"/>
  <c r="M104" i="45"/>
  <c r="S893" i="47"/>
  <c r="R515" i="47"/>
  <c r="L159" i="39"/>
  <c r="L186" i="39" s="1"/>
  <c r="L203" i="39" s="1"/>
  <c r="S420" i="47"/>
  <c r="M100" i="38"/>
  <c r="M102" i="42"/>
  <c r="O196" i="53"/>
  <c r="O67" i="39" s="1"/>
  <c r="K160" i="20"/>
  <c r="K187" i="20" s="1"/>
  <c r="K204" i="20" s="1"/>
  <c r="Q109" i="47"/>
  <c r="K163" i="44"/>
  <c r="K190" i="44" s="1"/>
  <c r="K207" i="44" s="1"/>
  <c r="Q850" i="47"/>
  <c r="R826" i="47"/>
  <c r="O344" i="53"/>
  <c r="O65" i="45" s="1"/>
  <c r="S684" i="47"/>
  <c r="M96" i="42"/>
  <c r="M99" i="42"/>
  <c r="O221" i="53"/>
  <c r="O67" i="40" s="1"/>
  <c r="N98" i="42"/>
  <c r="N277" i="53"/>
  <c r="O264" i="53"/>
  <c r="O60" i="42" s="1"/>
  <c r="R222" i="47"/>
  <c r="L107" i="35"/>
  <c r="O246" i="53"/>
  <c r="O67" i="41" s="1"/>
  <c r="P110" i="47"/>
  <c r="J161" i="20"/>
  <c r="J188" i="20" s="1"/>
  <c r="O195" i="53"/>
  <c r="O66" i="39" s="1"/>
  <c r="Q174" i="47"/>
  <c r="K157" i="34"/>
  <c r="K184" i="34" s="1"/>
  <c r="P840" i="47"/>
  <c r="J153" i="44"/>
  <c r="J180" i="44" s="1"/>
  <c r="J198" i="44" s="1"/>
  <c r="R908" i="47"/>
  <c r="L150" i="45"/>
  <c r="L177" i="45" s="1"/>
  <c r="L195" i="45" s="1"/>
  <c r="L152" i="41"/>
  <c r="L179" i="41" s="1"/>
  <c r="R642" i="47"/>
  <c r="S357" i="47"/>
  <c r="M104" i="37"/>
  <c r="T552" i="47"/>
  <c r="M103" i="40"/>
  <c r="S557" i="47"/>
  <c r="S689" i="47"/>
  <c r="M101" i="42"/>
  <c r="N177" i="53"/>
  <c r="O164" i="53"/>
  <c r="O60" i="38" s="1"/>
  <c r="N89" i="53"/>
  <c r="N60" i="35" s="1"/>
  <c r="Q239" i="47"/>
  <c r="K155" i="35"/>
  <c r="K182" i="35" s="1"/>
  <c r="K165" i="20"/>
  <c r="K192" i="20" s="1"/>
  <c r="Q114" i="47"/>
  <c r="O22" i="53"/>
  <c r="O68" i="1" s="1"/>
  <c r="N319" i="53"/>
  <c r="N65" i="44" s="1"/>
  <c r="L154" i="42"/>
  <c r="L181" i="42" s="1"/>
  <c r="L198" i="42" s="1"/>
  <c r="R711" i="47"/>
  <c r="S15" i="47"/>
  <c r="M102" i="1"/>
  <c r="K154" i="35"/>
  <c r="K181" i="35" s="1"/>
  <c r="K199" i="35" s="1"/>
  <c r="Q238" i="47"/>
  <c r="K158" i="35"/>
  <c r="K185" i="35" s="1"/>
  <c r="K202" i="35" s="1"/>
  <c r="Q242" i="47"/>
  <c r="R817" i="47"/>
  <c r="R221" i="47"/>
  <c r="L106" i="35"/>
  <c r="S892" i="47"/>
  <c r="M103" i="45"/>
  <c r="R819" i="47"/>
  <c r="M108" i="1"/>
  <c r="S21" i="47"/>
  <c r="L154" i="1"/>
  <c r="L181" i="1" s="1"/>
  <c r="L199" i="1" s="1"/>
  <c r="R36" i="47"/>
  <c r="R173" i="47"/>
  <c r="L156" i="34"/>
  <c r="L183" i="34" s="1"/>
  <c r="R816" i="47"/>
  <c r="L68" i="44"/>
  <c r="L101" i="44" s="1"/>
  <c r="L99" i="35"/>
  <c r="O217" i="53"/>
  <c r="O63" i="40" s="1"/>
  <c r="R152" i="47"/>
  <c r="L104" i="34"/>
  <c r="S554" i="47"/>
  <c r="M100" i="40"/>
  <c r="O190" i="53"/>
  <c r="O61" i="39" s="1"/>
  <c r="S688" i="47"/>
  <c r="M100" i="42"/>
  <c r="R715" i="47"/>
  <c r="L158" i="42"/>
  <c r="L185" i="42" s="1"/>
  <c r="L202" i="42" s="1"/>
  <c r="R39" i="47"/>
  <c r="L157" i="1"/>
  <c r="L184" i="1" s="1"/>
  <c r="S551" i="47"/>
  <c r="M97" i="40"/>
  <c r="O199" i="53"/>
  <c r="O70" i="39" s="1"/>
  <c r="O346" i="53"/>
  <c r="O67" i="45" s="1"/>
  <c r="R571" i="47"/>
  <c r="L148" i="40"/>
  <c r="L175" i="40" s="1"/>
  <c r="L150" i="38"/>
  <c r="L177" i="38" s="1"/>
  <c r="L195" i="38" s="1"/>
  <c r="R439" i="47"/>
  <c r="L158" i="45"/>
  <c r="L185" i="45" s="1"/>
  <c r="L202" i="45" s="1"/>
  <c r="R916" i="47"/>
  <c r="O20" i="53"/>
  <c r="O66" i="1" s="1"/>
  <c r="O249" i="53"/>
  <c r="O70" i="41" s="1"/>
  <c r="L154" i="38"/>
  <c r="L181" i="38" s="1"/>
  <c r="L198" i="38" s="1"/>
  <c r="R443" i="47"/>
  <c r="M102" i="45"/>
  <c r="S891" i="47"/>
  <c r="S692" i="47"/>
  <c r="N71" i="53"/>
  <c r="N67" i="34" s="1"/>
  <c r="L156" i="39"/>
  <c r="L183" i="39" s="1"/>
  <c r="R512" i="47"/>
  <c r="L155" i="40"/>
  <c r="L182" i="40" s="1"/>
  <c r="L199" i="40" s="1"/>
  <c r="R578" i="47"/>
  <c r="O171" i="53"/>
  <c r="O67" i="38" s="1"/>
  <c r="O169" i="53"/>
  <c r="O65" i="38" s="1"/>
  <c r="R223" i="47"/>
  <c r="L108" i="35"/>
  <c r="N317" i="53"/>
  <c r="N63" i="44" s="1"/>
  <c r="O318" i="53"/>
  <c r="O64" i="44" s="1"/>
  <c r="R370" i="47"/>
  <c r="L148" i="37"/>
  <c r="L175" i="37" s="1"/>
  <c r="O194" i="53"/>
  <c r="O65" i="39" s="1"/>
  <c r="O21" i="53"/>
  <c r="O67" i="1" s="1"/>
  <c r="K163" i="20"/>
  <c r="K190" i="20" s="1"/>
  <c r="K207" i="20" s="1"/>
  <c r="Q112" i="47"/>
  <c r="L155" i="42"/>
  <c r="L182" i="42" s="1"/>
  <c r="L199" i="42" s="1"/>
  <c r="R712" i="47"/>
  <c r="M99" i="40"/>
  <c r="S553" i="47"/>
  <c r="K163" i="35"/>
  <c r="K190" i="35" s="1"/>
  <c r="K207" i="35" s="1"/>
  <c r="Q247" i="47"/>
  <c r="R43" i="47"/>
  <c r="L161" i="1"/>
  <c r="L188" i="1" s="1"/>
  <c r="L164" i="1"/>
  <c r="L191" i="1" s="1"/>
  <c r="L208" i="1" s="1"/>
  <c r="R46" i="47"/>
  <c r="M104" i="40"/>
  <c r="S558" i="47"/>
  <c r="N352" i="53"/>
  <c r="O339" i="53"/>
  <c r="O60" i="45" s="1"/>
  <c r="S355" i="47"/>
  <c r="M102" i="37"/>
  <c r="R514" i="47"/>
  <c r="L158" i="39"/>
  <c r="L185" i="39" s="1"/>
  <c r="L202" i="39" s="1"/>
  <c r="O245" i="53"/>
  <c r="O66" i="41" s="1"/>
  <c r="O165" i="53"/>
  <c r="O61" i="38" s="1"/>
  <c r="R216" i="47"/>
  <c r="L101" i="35"/>
  <c r="S423" i="47"/>
  <c r="M103" i="38"/>
  <c r="S416" i="47"/>
  <c r="M96" i="38"/>
  <c r="Q846" i="47"/>
  <c r="K159" i="44"/>
  <c r="K186" i="44" s="1"/>
  <c r="K203" i="44" s="1"/>
  <c r="R516" i="47"/>
  <c r="L160" i="39"/>
  <c r="L187" i="39" s="1"/>
  <c r="K155" i="20"/>
  <c r="K182" i="20" s="1"/>
  <c r="K200" i="20" s="1"/>
  <c r="Q104" i="47"/>
  <c r="S690" i="47"/>
  <c r="S488" i="47"/>
  <c r="M101" i="39"/>
  <c r="K152" i="34"/>
  <c r="K179" i="34" s="1"/>
  <c r="Q169" i="47"/>
  <c r="M99" i="45"/>
  <c r="S888" i="47"/>
  <c r="T351" i="47"/>
  <c r="L158" i="40"/>
  <c r="L185" i="40" s="1"/>
  <c r="L202" i="40" s="1"/>
  <c r="R581" i="47"/>
  <c r="S555" i="47"/>
  <c r="M101" i="40"/>
  <c r="L156" i="42"/>
  <c r="L183" i="42" s="1"/>
  <c r="R713" i="47"/>
  <c r="M95" i="39"/>
  <c r="Q244" i="47"/>
  <c r="K160" i="35"/>
  <c r="K187" i="35" s="1"/>
  <c r="M100" i="39"/>
  <c r="S487" i="47"/>
  <c r="R506" i="47"/>
  <c r="L150" i="39"/>
  <c r="L177" i="39" s="1"/>
  <c r="L195" i="39" s="1"/>
  <c r="R447" i="47"/>
  <c r="L158" i="38"/>
  <c r="L185" i="38" s="1"/>
  <c r="L202" i="38" s="1"/>
  <c r="N227" i="53"/>
  <c r="O214" i="53"/>
  <c r="O60" i="40" s="1"/>
  <c r="L155" i="1"/>
  <c r="L182" i="1" s="1"/>
  <c r="L200" i="1" s="1"/>
  <c r="R37" i="47"/>
  <c r="L154" i="40"/>
  <c r="L181" i="40" s="1"/>
  <c r="L198" i="40" s="1"/>
  <c r="R577" i="47"/>
  <c r="R213" i="47"/>
  <c r="L109" i="35"/>
  <c r="L98" i="35"/>
  <c r="L110" i="35"/>
  <c r="R44" i="47"/>
  <c r="L162" i="1"/>
  <c r="L189" i="1" s="1"/>
  <c r="L206" i="1" s="1"/>
  <c r="K164" i="20"/>
  <c r="K191" i="20" s="1"/>
  <c r="K208" i="20" s="1"/>
  <c r="Q113" i="47"/>
  <c r="M107" i="1"/>
  <c r="S20" i="47"/>
  <c r="R821" i="47"/>
  <c r="L103" i="44"/>
  <c r="R638" i="47"/>
  <c r="L148" i="41"/>
  <c r="L175" i="41" s="1"/>
  <c r="O24" i="53"/>
  <c r="O70" i="1" s="1"/>
  <c r="Q243" i="47"/>
  <c r="K159" i="35"/>
  <c r="K186" i="35" s="1"/>
  <c r="K203" i="35" s="1"/>
  <c r="Q845" i="47"/>
  <c r="K158" i="44"/>
  <c r="K185" i="44" s="1"/>
  <c r="K202" i="44" s="1"/>
  <c r="T14" i="47"/>
  <c r="O16" i="53"/>
  <c r="O62" i="1" s="1"/>
  <c r="T419" i="47"/>
  <c r="O241" i="53"/>
  <c r="O62" i="41" s="1"/>
  <c r="K102" i="44"/>
  <c r="N6" i="47"/>
  <c r="H12" i="53"/>
  <c r="H95" i="1"/>
  <c r="N8" i="47"/>
  <c r="H93" i="1"/>
  <c r="P268" i="53" l="1"/>
  <c r="P64" i="42" s="1"/>
  <c r="O93" i="53"/>
  <c r="O64" i="35" s="1"/>
  <c r="L66" i="20"/>
  <c r="R85" i="47" s="1"/>
  <c r="L61" i="20"/>
  <c r="R80" i="47" s="1"/>
  <c r="P168" i="53"/>
  <c r="P64" i="38" s="1"/>
  <c r="P218" i="53"/>
  <c r="P64" i="40" s="1"/>
  <c r="O68" i="53"/>
  <c r="O64" i="34" s="1"/>
  <c r="L62" i="20"/>
  <c r="R81" i="47" s="1"/>
  <c r="L69" i="20"/>
  <c r="R88" i="47" s="1"/>
  <c r="O143" i="53"/>
  <c r="P18" i="53"/>
  <c r="P64" i="1" s="1"/>
  <c r="P193" i="53"/>
  <c r="P64" i="39" s="1"/>
  <c r="P243" i="53"/>
  <c r="P64" i="41" s="1"/>
  <c r="P343" i="53"/>
  <c r="P64" i="45" s="1"/>
  <c r="L60" i="20"/>
  <c r="L52" i="53"/>
  <c r="M43" i="53"/>
  <c r="M45" i="53" s="1"/>
  <c r="L63" i="20"/>
  <c r="R82" i="47" s="1"/>
  <c r="L70" i="20"/>
  <c r="R89" i="47" s="1"/>
  <c r="M49" i="53"/>
  <c r="L65" i="20"/>
  <c r="R84" i="47" s="1"/>
  <c r="L67" i="20"/>
  <c r="R86" i="47" s="1"/>
  <c r="M46" i="53"/>
  <c r="K162" i="20"/>
  <c r="K189" i="20" s="1"/>
  <c r="K206" i="20" s="1"/>
  <c r="L102" i="44"/>
  <c r="L109" i="44"/>
  <c r="L108" i="44"/>
  <c r="L98" i="44"/>
  <c r="L99" i="44"/>
  <c r="M152" i="42"/>
  <c r="M179" i="42" s="1"/>
  <c r="L110" i="44"/>
  <c r="S575" i="47"/>
  <c r="S907" i="47"/>
  <c r="Q107" i="47"/>
  <c r="N95" i="39"/>
  <c r="T505" i="47" s="1"/>
  <c r="M106" i="34"/>
  <c r="S177" i="47" s="1"/>
  <c r="S642" i="47"/>
  <c r="N103" i="1"/>
  <c r="N157" i="1" s="1"/>
  <c r="N184" i="1" s="1"/>
  <c r="N98" i="37"/>
  <c r="N98" i="45"/>
  <c r="T910" i="47" s="1"/>
  <c r="N106" i="1"/>
  <c r="T42" i="47" s="1"/>
  <c r="N152" i="42"/>
  <c r="N179" i="42" s="1"/>
  <c r="T709" i="47"/>
  <c r="N149" i="39"/>
  <c r="N176" i="39" s="1"/>
  <c r="N194" i="39" s="1"/>
  <c r="M160" i="34"/>
  <c r="M187" i="34" s="1"/>
  <c r="T374" i="47"/>
  <c r="N152" i="37"/>
  <c r="N179" i="37" s="1"/>
  <c r="N96" i="41"/>
  <c r="T617" i="47"/>
  <c r="U22" i="47"/>
  <c r="P24" i="53"/>
  <c r="P70" i="1" s="1"/>
  <c r="N101" i="37"/>
  <c r="O227" i="53"/>
  <c r="P214" i="53"/>
  <c r="P60" i="40" s="1"/>
  <c r="Q843" i="47"/>
  <c r="K156" i="44"/>
  <c r="K183" i="44" s="1"/>
  <c r="U617" i="47"/>
  <c r="P241" i="53"/>
  <c r="P62" i="41" s="1"/>
  <c r="U16" i="47"/>
  <c r="L157" i="44"/>
  <c r="L184" i="44" s="1"/>
  <c r="R844" i="47"/>
  <c r="R248" i="47"/>
  <c r="L164" i="35"/>
  <c r="L191" i="35" s="1"/>
  <c r="T548" i="47"/>
  <c r="N94" i="40"/>
  <c r="N105" i="40"/>
  <c r="N106" i="40"/>
  <c r="S578" i="47"/>
  <c r="M155" i="40"/>
  <c r="M182" i="40" s="1"/>
  <c r="M199" i="40" s="1"/>
  <c r="M157" i="38"/>
  <c r="M184" i="38" s="1"/>
  <c r="M201" i="38" s="1"/>
  <c r="S446" i="47"/>
  <c r="U415" i="47"/>
  <c r="P165" i="53"/>
  <c r="P61" i="38" s="1"/>
  <c r="P21" i="53"/>
  <c r="P67" i="1" s="1"/>
  <c r="T486" i="47"/>
  <c r="N99" i="39"/>
  <c r="T352" i="47"/>
  <c r="N99" i="37"/>
  <c r="L162" i="35"/>
  <c r="L189" i="35" s="1"/>
  <c r="L206" i="35" s="1"/>
  <c r="R246" i="47"/>
  <c r="U419" i="47"/>
  <c r="P169" i="53"/>
  <c r="P65" i="38" s="1"/>
  <c r="S153" i="47"/>
  <c r="M105" i="34"/>
  <c r="U18" i="47"/>
  <c r="P20" i="53"/>
  <c r="P66" i="1" s="1"/>
  <c r="R843" i="47"/>
  <c r="L156" i="44"/>
  <c r="L183" i="44" s="1"/>
  <c r="U485" i="47"/>
  <c r="L158" i="34"/>
  <c r="L185" i="34" s="1"/>
  <c r="L202" i="34" s="1"/>
  <c r="R175" i="47"/>
  <c r="L153" i="35"/>
  <c r="L180" i="35" s="1"/>
  <c r="L198" i="35" s="1"/>
  <c r="R237" i="47"/>
  <c r="L107" i="44"/>
  <c r="L106" i="44"/>
  <c r="R824" i="47"/>
  <c r="M162" i="1"/>
  <c r="M189" i="1" s="1"/>
  <c r="M206" i="1" s="1"/>
  <c r="S44" i="47"/>
  <c r="S821" i="47"/>
  <c r="O89" i="53"/>
  <c r="O60" i="35" s="1"/>
  <c r="N106" i="38"/>
  <c r="T414" i="47"/>
  <c r="N94" i="38"/>
  <c r="N105" i="38"/>
  <c r="M157" i="40"/>
  <c r="M184" i="40" s="1"/>
  <c r="M201" i="40" s="1"/>
  <c r="S580" i="47"/>
  <c r="T682" i="47"/>
  <c r="T555" i="47"/>
  <c r="N101" i="40"/>
  <c r="N99" i="45"/>
  <c r="T888" i="47"/>
  <c r="T488" i="47"/>
  <c r="N101" i="39"/>
  <c r="P166" i="53"/>
  <c r="P62" i="38" s="1"/>
  <c r="M150" i="39"/>
  <c r="M177" i="39" s="1"/>
  <c r="M195" i="39" s="1"/>
  <c r="S506" i="47"/>
  <c r="N102" i="37"/>
  <c r="P224" i="53"/>
  <c r="P70" i="40" s="1"/>
  <c r="S508" i="47"/>
  <c r="M152" i="39"/>
  <c r="M179" i="39" s="1"/>
  <c r="S223" i="47"/>
  <c r="M108" i="35"/>
  <c r="M158" i="42"/>
  <c r="M185" i="42" s="1"/>
  <c r="M202" i="42" s="1"/>
  <c r="S715" i="47"/>
  <c r="R241" i="47"/>
  <c r="L157" i="35"/>
  <c r="L184" i="35" s="1"/>
  <c r="N103" i="45"/>
  <c r="T892" i="47"/>
  <c r="O315" i="53"/>
  <c r="O61" i="44" s="1"/>
  <c r="K161" i="20"/>
  <c r="K188" i="20" s="1"/>
  <c r="Q110" i="47"/>
  <c r="U552" i="47"/>
  <c r="S641" i="47"/>
  <c r="M151" i="41"/>
  <c r="M178" i="41" s="1"/>
  <c r="U684" i="47"/>
  <c r="P266" i="53"/>
  <c r="P62" i="42" s="1"/>
  <c r="N102" i="42"/>
  <c r="M157" i="1"/>
  <c r="M184" i="1" s="1"/>
  <c r="S39" i="47"/>
  <c r="U424" i="47"/>
  <c r="P174" i="53"/>
  <c r="P70" i="38" s="1"/>
  <c r="M156" i="40"/>
  <c r="M183" i="40" s="1"/>
  <c r="S579" i="47"/>
  <c r="U691" i="47"/>
  <c r="P273" i="53"/>
  <c r="P69" i="42" s="1"/>
  <c r="U692" i="47"/>
  <c r="P274" i="53"/>
  <c r="P70" i="42" s="1"/>
  <c r="T13" i="47"/>
  <c r="N100" i="1"/>
  <c r="S152" i="47"/>
  <c r="M104" i="34"/>
  <c r="O90" i="53"/>
  <c r="O61" i="35" s="1"/>
  <c r="S822" i="47"/>
  <c r="P264" i="53"/>
  <c r="P60" i="42" s="1"/>
  <c r="M105" i="35"/>
  <c r="M157" i="37"/>
  <c r="M184" i="37" s="1"/>
  <c r="M201" i="37" s="1"/>
  <c r="S379" i="47"/>
  <c r="S373" i="47"/>
  <c r="M151" i="37"/>
  <c r="M178" i="37" s="1"/>
  <c r="L155" i="34"/>
  <c r="L182" i="34" s="1"/>
  <c r="R172" i="47"/>
  <c r="S449" i="47"/>
  <c r="M160" i="38"/>
  <c r="M187" i="38" s="1"/>
  <c r="O323" i="53"/>
  <c r="O69" i="44" s="1"/>
  <c r="P345" i="53"/>
  <c r="P66" i="45" s="1"/>
  <c r="P247" i="53"/>
  <c r="P68" i="41" s="1"/>
  <c r="M148" i="42"/>
  <c r="M175" i="42" s="1"/>
  <c r="S705" i="47"/>
  <c r="P242" i="53"/>
  <c r="P63" i="41" s="1"/>
  <c r="S644" i="47"/>
  <c r="M154" i="41"/>
  <c r="M181" i="41" s="1"/>
  <c r="M198" i="41" s="1"/>
  <c r="N97" i="38"/>
  <c r="P342" i="53"/>
  <c r="P63" i="45" s="1"/>
  <c r="S444" i="47"/>
  <c r="M155" i="38"/>
  <c r="M182" i="38" s="1"/>
  <c r="M199" i="38" s="1"/>
  <c r="R176" i="47"/>
  <c r="L159" i="34"/>
  <c r="L186" i="34" s="1"/>
  <c r="L203" i="34" s="1"/>
  <c r="S47" i="47"/>
  <c r="M165" i="1"/>
  <c r="M192" i="1" s="1"/>
  <c r="O252" i="53"/>
  <c r="P239" i="53"/>
  <c r="P60" i="41" s="1"/>
  <c r="U685" i="47"/>
  <c r="P267" i="53"/>
  <c r="P63" i="42" s="1"/>
  <c r="M155" i="45"/>
  <c r="M182" i="45" s="1"/>
  <c r="M199" i="45" s="1"/>
  <c r="S913" i="47"/>
  <c r="S147" i="47"/>
  <c r="M99" i="34"/>
  <c r="N327" i="53"/>
  <c r="O314" i="53"/>
  <c r="O60" i="44" s="1"/>
  <c r="M160" i="39"/>
  <c r="M187" i="39" s="1"/>
  <c r="S516" i="47"/>
  <c r="O91" i="53"/>
  <c r="O62" i="35" s="1"/>
  <c r="P265" i="53"/>
  <c r="P61" i="42" s="1"/>
  <c r="O73" i="53"/>
  <c r="O69" i="34" s="1"/>
  <c r="R181" i="47"/>
  <c r="L164" i="34"/>
  <c r="L191" i="34" s="1"/>
  <c r="N100" i="42"/>
  <c r="T415" i="47"/>
  <c r="N95" i="38"/>
  <c r="M156" i="37"/>
  <c r="M183" i="37" s="1"/>
  <c r="S378" i="47"/>
  <c r="T883" i="47"/>
  <c r="N106" i="45"/>
  <c r="N94" i="45"/>
  <c r="N105" i="45"/>
  <c r="O322" i="53"/>
  <c r="P171" i="53"/>
  <c r="P67" i="38" s="1"/>
  <c r="N105" i="1"/>
  <c r="P199" i="53"/>
  <c r="P70" i="39" s="1"/>
  <c r="S711" i="47"/>
  <c r="M154" i="42"/>
  <c r="M181" i="42" s="1"/>
  <c r="M198" i="42" s="1"/>
  <c r="P190" i="53"/>
  <c r="P61" i="39" s="1"/>
  <c r="R839" i="47"/>
  <c r="L152" i="44"/>
  <c r="L179" i="44" s="1"/>
  <c r="R842" i="47"/>
  <c r="L155" i="44"/>
  <c r="L182" i="44" s="1"/>
  <c r="R244" i="47"/>
  <c r="L160" i="35"/>
  <c r="L187" i="35" s="1"/>
  <c r="U20" i="47"/>
  <c r="P22" i="53"/>
  <c r="P68" i="1" s="1"/>
  <c r="S213" i="47"/>
  <c r="M109" i="35"/>
  <c r="M110" i="35"/>
  <c r="M98" i="35"/>
  <c r="M155" i="42"/>
  <c r="M182" i="42" s="1"/>
  <c r="M199" i="42" s="1"/>
  <c r="S712" i="47"/>
  <c r="N98" i="40"/>
  <c r="U487" i="47"/>
  <c r="U622" i="47"/>
  <c r="P246" i="53"/>
  <c r="P67" i="41" s="1"/>
  <c r="O277" i="53"/>
  <c r="S710" i="47"/>
  <c r="M153" i="42"/>
  <c r="M180" i="42" s="1"/>
  <c r="L162" i="44"/>
  <c r="L189" i="44" s="1"/>
  <c r="L206" i="44" s="1"/>
  <c r="R849" i="47"/>
  <c r="S713" i="47"/>
  <c r="M156" i="42"/>
  <c r="M183" i="42" s="1"/>
  <c r="T416" i="47"/>
  <c r="N96" i="38"/>
  <c r="M158" i="38"/>
  <c r="M185" i="38" s="1"/>
  <c r="M202" i="38" s="1"/>
  <c r="S447" i="47"/>
  <c r="T558" i="47"/>
  <c r="N104" i="40"/>
  <c r="P219" i="53"/>
  <c r="P65" i="40" s="1"/>
  <c r="S714" i="47"/>
  <c r="M157" i="42"/>
  <c r="M184" i="42" s="1"/>
  <c r="M201" i="42" s="1"/>
  <c r="O98" i="45"/>
  <c r="P340" i="53"/>
  <c r="P61" i="45" s="1"/>
  <c r="O27" i="53"/>
  <c r="P14" i="53"/>
  <c r="P60" i="1" s="1"/>
  <c r="U891" i="47"/>
  <c r="S649" i="47"/>
  <c r="M159" i="41"/>
  <c r="M186" i="41" s="1"/>
  <c r="M203" i="41" s="1"/>
  <c r="S36" i="47"/>
  <c r="M154" i="1"/>
  <c r="M181" i="1" s="1"/>
  <c r="M199" i="1" s="1"/>
  <c r="L154" i="34"/>
  <c r="L181" i="34" s="1"/>
  <c r="L199" i="34" s="1"/>
  <c r="R171" i="47"/>
  <c r="N105" i="39"/>
  <c r="N94" i="39"/>
  <c r="N106" i="39"/>
  <c r="T481" i="47"/>
  <c r="O97" i="53"/>
  <c r="O68" i="35" s="1"/>
  <c r="S817" i="47"/>
  <c r="M160" i="40"/>
  <c r="M187" i="40" s="1"/>
  <c r="S583" i="47"/>
  <c r="P223" i="53"/>
  <c r="P69" i="40" s="1"/>
  <c r="S370" i="47"/>
  <c r="M148" i="37"/>
  <c r="M175" i="37" s="1"/>
  <c r="P220" i="53"/>
  <c r="P66" i="40" s="1"/>
  <c r="N98" i="41"/>
  <c r="T222" i="47"/>
  <c r="O98" i="53"/>
  <c r="O69" i="35" s="1"/>
  <c r="P269" i="53"/>
  <c r="P65" i="42" s="1"/>
  <c r="N96" i="42"/>
  <c r="O324" i="53"/>
  <c r="O70" i="44" s="1"/>
  <c r="P349" i="53"/>
  <c r="P70" i="45" s="1"/>
  <c r="M156" i="39"/>
  <c r="M183" i="39" s="1"/>
  <c r="S512" i="47"/>
  <c r="T424" i="47"/>
  <c r="N104" i="38"/>
  <c r="M160" i="45"/>
  <c r="M187" i="45" s="1"/>
  <c r="S918" i="47"/>
  <c r="M151" i="45"/>
  <c r="M178" i="45" s="1"/>
  <c r="S909" i="47"/>
  <c r="S646" i="47"/>
  <c r="M156" i="41"/>
  <c r="M183" i="41" s="1"/>
  <c r="N103" i="42"/>
  <c r="N104" i="42"/>
  <c r="P215" i="53"/>
  <c r="P61" i="40" s="1"/>
  <c r="O67" i="53"/>
  <c r="O63" i="34" s="1"/>
  <c r="O94" i="53"/>
  <c r="O65" i="35" s="1"/>
  <c r="O66" i="53"/>
  <c r="O62" i="34" s="1"/>
  <c r="U624" i="47"/>
  <c r="P248" i="53"/>
  <c r="P69" i="41" s="1"/>
  <c r="O98" i="41"/>
  <c r="P240" i="53"/>
  <c r="P61" i="41" s="1"/>
  <c r="S214" i="47"/>
  <c r="M99" i="35"/>
  <c r="L153" i="34"/>
  <c r="L180" i="34" s="1"/>
  <c r="L198" i="34" s="1"/>
  <c r="R170" i="47"/>
  <c r="U686" i="47"/>
  <c r="T217" i="47"/>
  <c r="S640" i="47"/>
  <c r="M150" i="41"/>
  <c r="M177" i="41" s="1"/>
  <c r="M195" i="41" s="1"/>
  <c r="M159" i="38"/>
  <c r="M186" i="38" s="1"/>
  <c r="M203" i="38" s="1"/>
  <c r="S448" i="47"/>
  <c r="N94" i="37"/>
  <c r="N105" i="37"/>
  <c r="N106" i="37"/>
  <c r="T347" i="47"/>
  <c r="S825" i="47"/>
  <c r="N100" i="45"/>
  <c r="T889" i="47"/>
  <c r="P216" i="53"/>
  <c r="P62" i="40" s="1"/>
  <c r="N97" i="41"/>
  <c r="T618" i="47"/>
  <c r="K160" i="44"/>
  <c r="K187" i="44" s="1"/>
  <c r="Q847" i="47"/>
  <c r="S377" i="47"/>
  <c r="M155" i="37"/>
  <c r="M182" i="37" s="1"/>
  <c r="M199" i="37" s="1"/>
  <c r="T886" i="47"/>
  <c r="N97" i="45"/>
  <c r="O101" i="40"/>
  <c r="P222" i="53"/>
  <c r="P68" i="40" s="1"/>
  <c r="M160" i="1"/>
  <c r="M187" i="1" s="1"/>
  <c r="M204" i="1" s="1"/>
  <c r="S42" i="47"/>
  <c r="N102" i="41"/>
  <c r="P347" i="53"/>
  <c r="P68" i="45" s="1"/>
  <c r="S46" i="47"/>
  <c r="M164" i="1"/>
  <c r="M191" i="1" s="1"/>
  <c r="M208" i="1" s="1"/>
  <c r="M158" i="41"/>
  <c r="M185" i="41" s="1"/>
  <c r="M202" i="41" s="1"/>
  <c r="S648" i="47"/>
  <c r="L157" i="34"/>
  <c r="L184" i="34" s="1"/>
  <c r="R174" i="47"/>
  <c r="N97" i="42"/>
  <c r="M102" i="35"/>
  <c r="P198" i="53"/>
  <c r="P69" i="39" s="1"/>
  <c r="S146" i="47"/>
  <c r="M109" i="34"/>
  <c r="M110" i="34"/>
  <c r="M98" i="34"/>
  <c r="S515" i="47"/>
  <c r="M159" i="39"/>
  <c r="M186" i="39" s="1"/>
  <c r="M203" i="39" s="1"/>
  <c r="L161" i="34"/>
  <c r="L188" i="34" s="1"/>
  <c r="L205" i="34" s="1"/>
  <c r="R178" i="47"/>
  <c r="S215" i="47"/>
  <c r="M100" i="35"/>
  <c r="T683" i="47"/>
  <c r="N95" i="42"/>
  <c r="S647" i="47"/>
  <c r="M157" i="41"/>
  <c r="M184" i="41" s="1"/>
  <c r="M201" i="41" s="1"/>
  <c r="S155" i="47"/>
  <c r="M107" i="34"/>
  <c r="M149" i="39"/>
  <c r="M176" i="39" s="1"/>
  <c r="M194" i="39" s="1"/>
  <c r="S505" i="47"/>
  <c r="U14" i="47"/>
  <c r="P16" i="53"/>
  <c r="P62" i="1" s="1"/>
  <c r="M150" i="38"/>
  <c r="M177" i="38" s="1"/>
  <c r="M195" i="38" s="1"/>
  <c r="S439" i="47"/>
  <c r="L155" i="35"/>
  <c r="L182" i="35" s="1"/>
  <c r="R239" i="47"/>
  <c r="P245" i="53"/>
  <c r="P66" i="41" s="1"/>
  <c r="T354" i="47"/>
  <c r="T19" i="47"/>
  <c r="T820" i="47"/>
  <c r="T421" i="47"/>
  <c r="N101" i="38"/>
  <c r="P249" i="53"/>
  <c r="P70" i="41" s="1"/>
  <c r="T18" i="47"/>
  <c r="P346" i="53"/>
  <c r="P67" i="45" s="1"/>
  <c r="N104" i="39"/>
  <c r="T491" i="47"/>
  <c r="M154" i="40"/>
  <c r="M181" i="40" s="1"/>
  <c r="M198" i="40" s="1"/>
  <c r="S577" i="47"/>
  <c r="P217" i="53"/>
  <c r="P63" i="40" s="1"/>
  <c r="R851" i="47"/>
  <c r="L164" i="44"/>
  <c r="L191" i="44" s="1"/>
  <c r="N107" i="1"/>
  <c r="O177" i="53"/>
  <c r="P164" i="53"/>
  <c r="P60" i="38" s="1"/>
  <c r="T487" i="47"/>
  <c r="N100" i="39"/>
  <c r="T622" i="47"/>
  <c r="N101" i="41"/>
  <c r="S707" i="47"/>
  <c r="M150" i="42"/>
  <c r="M177" i="42" s="1"/>
  <c r="M195" i="42" s="1"/>
  <c r="M154" i="38"/>
  <c r="M181" i="38" s="1"/>
  <c r="M198" i="38" s="1"/>
  <c r="S443" i="47"/>
  <c r="U423" i="47"/>
  <c r="P173" i="53"/>
  <c r="P69" i="38" s="1"/>
  <c r="T216" i="47"/>
  <c r="O92" i="53"/>
  <c r="O63" i="35" s="1"/>
  <c r="T553" i="47"/>
  <c r="N99" i="40"/>
  <c r="M153" i="41"/>
  <c r="M180" i="41" s="1"/>
  <c r="S643" i="47"/>
  <c r="T884" i="47"/>
  <c r="N95" i="45"/>
  <c r="T891" i="47"/>
  <c r="N102" i="45"/>
  <c r="M160" i="41"/>
  <c r="M187" i="41" s="1"/>
  <c r="S650" i="47"/>
  <c r="U21" i="47"/>
  <c r="P23" i="53"/>
  <c r="P69" i="1" s="1"/>
  <c r="M106" i="35"/>
  <c r="P17" i="53"/>
  <c r="P63" i="1" s="1"/>
  <c r="Q102" i="47"/>
  <c r="K153" i="20"/>
  <c r="K180" i="20" s="1"/>
  <c r="S582" i="47"/>
  <c r="M159" i="40"/>
  <c r="M186" i="40" s="1"/>
  <c r="M203" i="40" s="1"/>
  <c r="U689" i="47"/>
  <c r="P271" i="53"/>
  <c r="P67" i="42" s="1"/>
  <c r="T557" i="47"/>
  <c r="N103" i="40"/>
  <c r="S381" i="47"/>
  <c r="M159" i="37"/>
  <c r="M186" i="37" s="1"/>
  <c r="M203" i="37" s="1"/>
  <c r="S912" i="47"/>
  <c r="M154" i="45"/>
  <c r="M181" i="45" s="1"/>
  <c r="M198" i="45" s="1"/>
  <c r="S222" i="47"/>
  <c r="M107" i="35"/>
  <c r="N99" i="42"/>
  <c r="S826" i="47"/>
  <c r="U420" i="47"/>
  <c r="P170" i="53"/>
  <c r="P66" i="38" s="1"/>
  <c r="N104" i="45"/>
  <c r="T893" i="47"/>
  <c r="P191" i="53"/>
  <c r="P62" i="39" s="1"/>
  <c r="S440" i="47"/>
  <c r="M151" i="38"/>
  <c r="M178" i="38" s="1"/>
  <c r="S917" i="47"/>
  <c r="M159" i="45"/>
  <c r="M186" i="45" s="1"/>
  <c r="M203" i="45" s="1"/>
  <c r="L105" i="44"/>
  <c r="M154" i="37"/>
  <c r="M181" i="37" s="1"/>
  <c r="M198" i="37" s="1"/>
  <c r="S376" i="47"/>
  <c r="O316" i="53"/>
  <c r="O62" i="44" s="1"/>
  <c r="U620" i="47"/>
  <c r="P244" i="53"/>
  <c r="P65" i="41" s="1"/>
  <c r="U422" i="47"/>
  <c r="P172" i="53"/>
  <c r="P68" i="38" s="1"/>
  <c r="N96" i="37"/>
  <c r="T549" i="47"/>
  <c r="N95" i="40"/>
  <c r="T150" i="47"/>
  <c r="S908" i="47"/>
  <c r="M150" i="45"/>
  <c r="M177" i="45" s="1"/>
  <c r="M195" i="45" s="1"/>
  <c r="M103" i="35"/>
  <c r="S708" i="47"/>
  <c r="M151" i="42"/>
  <c r="M178" i="42" s="1"/>
  <c r="N100" i="40"/>
  <c r="S148" i="47"/>
  <c r="M100" i="34"/>
  <c r="T624" i="47"/>
  <c r="N103" i="41"/>
  <c r="T616" i="47"/>
  <c r="N95" i="41"/>
  <c r="M157" i="39"/>
  <c r="M184" i="39" s="1"/>
  <c r="M201" i="39" s="1"/>
  <c r="S513" i="47"/>
  <c r="N103" i="37"/>
  <c r="P192" i="53"/>
  <c r="P63" i="39" s="1"/>
  <c r="U688" i="47"/>
  <c r="P270" i="53"/>
  <c r="P66" i="42" s="1"/>
  <c r="T149" i="47"/>
  <c r="M149" i="41"/>
  <c r="M176" i="41" s="1"/>
  <c r="M194" i="41" s="1"/>
  <c r="S639" i="47"/>
  <c r="L104" i="44"/>
  <c r="M151" i="39"/>
  <c r="M178" i="39" s="1"/>
  <c r="S507" i="47"/>
  <c r="M153" i="38"/>
  <c r="M180" i="38" s="1"/>
  <c r="S442" i="47"/>
  <c r="M155" i="1"/>
  <c r="M182" i="1" s="1"/>
  <c r="M200" i="1" s="1"/>
  <c r="S37" i="47"/>
  <c r="N96" i="40"/>
  <c r="T550" i="47"/>
  <c r="M159" i="42"/>
  <c r="M186" i="42" s="1"/>
  <c r="M203" i="42" s="1"/>
  <c r="S716" i="47"/>
  <c r="P197" i="53"/>
  <c r="P68" i="39" s="1"/>
  <c r="M149" i="38"/>
  <c r="M176" i="38" s="1"/>
  <c r="M194" i="38" s="1"/>
  <c r="S438" i="47"/>
  <c r="O321" i="53"/>
  <c r="O67" i="44" s="1"/>
  <c r="N102" i="40"/>
  <c r="T556" i="47"/>
  <c r="T623" i="47"/>
  <c r="U887" i="47"/>
  <c r="M153" i="1"/>
  <c r="M180" i="1" s="1"/>
  <c r="S35" i="47"/>
  <c r="M159" i="1"/>
  <c r="M186" i="1" s="1"/>
  <c r="M203" i="1" s="1"/>
  <c r="S41" i="47"/>
  <c r="N94" i="41"/>
  <c r="N106" i="41"/>
  <c r="T615" i="47"/>
  <c r="N105" i="41"/>
  <c r="P341" i="53"/>
  <c r="P62" i="45" s="1"/>
  <c r="L160" i="34"/>
  <c r="L187" i="34" s="1"/>
  <c r="R177" i="47"/>
  <c r="N103" i="39"/>
  <c r="T490" i="47"/>
  <c r="R238" i="47"/>
  <c r="L154" i="35"/>
  <c r="L181" i="35" s="1"/>
  <c r="L199" i="35" s="1"/>
  <c r="M68" i="44"/>
  <c r="M107" i="44" s="1"/>
  <c r="S816" i="47"/>
  <c r="L162" i="34"/>
  <c r="L189" i="34" s="1"/>
  <c r="L206" i="34" s="1"/>
  <c r="R179" i="47"/>
  <c r="M148" i="39"/>
  <c r="M175" i="39" s="1"/>
  <c r="S504" i="47"/>
  <c r="N98" i="39"/>
  <c r="O69" i="53"/>
  <c r="O65" i="34" s="1"/>
  <c r="U17" i="47"/>
  <c r="P19" i="53"/>
  <c r="P65" i="1" s="1"/>
  <c r="O95" i="53"/>
  <c r="O66" i="35" s="1"/>
  <c r="O74" i="53"/>
  <c r="O70" i="34" s="1"/>
  <c r="M163" i="1"/>
  <c r="M190" i="1" s="1"/>
  <c r="M207" i="1" s="1"/>
  <c r="S45" i="47"/>
  <c r="L163" i="34"/>
  <c r="L190" i="34" s="1"/>
  <c r="L207" i="34" s="1"/>
  <c r="R180" i="47"/>
  <c r="T350" i="47"/>
  <c r="N97" i="37"/>
  <c r="R236" i="47"/>
  <c r="L152" i="35"/>
  <c r="L179" i="35" s="1"/>
  <c r="N99" i="38"/>
  <c r="R247" i="47"/>
  <c r="L163" i="35"/>
  <c r="L190" i="35" s="1"/>
  <c r="L207" i="35" s="1"/>
  <c r="M154" i="39"/>
  <c r="M181" i="39" s="1"/>
  <c r="M198" i="39" s="1"/>
  <c r="S510" i="47"/>
  <c r="N101" i="1"/>
  <c r="S43" i="47"/>
  <c r="M161" i="1"/>
  <c r="M188" i="1" s="1"/>
  <c r="M153" i="45"/>
  <c r="M180" i="45" s="1"/>
  <c r="S911" i="47"/>
  <c r="M155" i="39"/>
  <c r="M182" i="39" s="1"/>
  <c r="M199" i="39" s="1"/>
  <c r="S511" i="47"/>
  <c r="T621" i="47"/>
  <c r="N100" i="41"/>
  <c r="O352" i="53"/>
  <c r="P339" i="53"/>
  <c r="P60" i="45" s="1"/>
  <c r="S581" i="47"/>
  <c r="M158" i="40"/>
  <c r="M185" i="40" s="1"/>
  <c r="M202" i="40" s="1"/>
  <c r="M153" i="40"/>
  <c r="M180" i="40" s="1"/>
  <c r="S576" i="47"/>
  <c r="P194" i="53"/>
  <c r="P65" i="39" s="1"/>
  <c r="T819" i="47"/>
  <c r="O317" i="53"/>
  <c r="O63" i="44" s="1"/>
  <c r="U418" i="47"/>
  <c r="O71" i="53"/>
  <c r="O67" i="34" s="1"/>
  <c r="M156" i="45"/>
  <c r="M183" i="45" s="1"/>
  <c r="S914" i="47"/>
  <c r="N104" i="41"/>
  <c r="T625" i="47"/>
  <c r="T890" i="47"/>
  <c r="N101" i="45"/>
  <c r="S574" i="47"/>
  <c r="M151" i="40"/>
  <c r="M178" i="40" s="1"/>
  <c r="P195" i="53"/>
  <c r="P66" i="39" s="1"/>
  <c r="N97" i="40"/>
  <c r="T551" i="47"/>
  <c r="R850" i="47"/>
  <c r="L163" i="44"/>
  <c r="L190" i="44" s="1"/>
  <c r="L207" i="44" s="1"/>
  <c r="M157" i="45"/>
  <c r="M184" i="45" s="1"/>
  <c r="M201" i="45" s="1"/>
  <c r="S915" i="47"/>
  <c r="L153" i="44"/>
  <c r="L180" i="44" s="1"/>
  <c r="L198" i="44" s="1"/>
  <c r="R840" i="47"/>
  <c r="S38" i="47"/>
  <c r="M156" i="1"/>
  <c r="M183" i="1" s="1"/>
  <c r="O319" i="53"/>
  <c r="O65" i="44" s="1"/>
  <c r="T20" i="47"/>
  <c r="S380" i="47"/>
  <c r="M158" i="37"/>
  <c r="M185" i="37" s="1"/>
  <c r="M202" i="37" s="1"/>
  <c r="L161" i="35"/>
  <c r="L188" i="35" s="1"/>
  <c r="L205" i="35" s="1"/>
  <c r="R245" i="47"/>
  <c r="N105" i="42"/>
  <c r="N94" i="42"/>
  <c r="N106" i="42"/>
  <c r="U555" i="47"/>
  <c r="P344" i="53"/>
  <c r="P65" i="45" s="1"/>
  <c r="P196" i="53"/>
  <c r="P67" i="39" s="1"/>
  <c r="S916" i="47"/>
  <c r="M158" i="45"/>
  <c r="M185" i="45" s="1"/>
  <c r="M202" i="45" s="1"/>
  <c r="T423" i="47"/>
  <c r="N103" i="38"/>
  <c r="M101" i="35"/>
  <c r="L100" i="44"/>
  <c r="O99" i="53"/>
  <c r="O70" i="35" s="1"/>
  <c r="S372" i="47"/>
  <c r="M150" i="37"/>
  <c r="M177" i="37" s="1"/>
  <c r="M195" i="37" s="1"/>
  <c r="N111" i="1"/>
  <c r="N99" i="1"/>
  <c r="T12" i="47"/>
  <c r="N110" i="1"/>
  <c r="M149" i="40"/>
  <c r="M176" i="40" s="1"/>
  <c r="M194" i="40" s="1"/>
  <c r="S572" i="47"/>
  <c r="M148" i="41"/>
  <c r="M175" i="41" s="1"/>
  <c r="S638" i="47"/>
  <c r="M102" i="34"/>
  <c r="O202" i="53"/>
  <c r="P189" i="53"/>
  <c r="P60" i="39" s="1"/>
  <c r="N108" i="1"/>
  <c r="P348" i="53"/>
  <c r="P69" i="45" s="1"/>
  <c r="S221" i="47"/>
  <c r="N102" i="1"/>
  <c r="K157" i="20"/>
  <c r="K184" i="20" s="1"/>
  <c r="Q106" i="47"/>
  <c r="S571" i="47"/>
  <c r="M148" i="40"/>
  <c r="M175" i="40" s="1"/>
  <c r="N101" i="42"/>
  <c r="S382" i="47"/>
  <c r="M160" i="37"/>
  <c r="M187" i="37" s="1"/>
  <c r="P221" i="53"/>
  <c r="P67" i="40" s="1"/>
  <c r="T357" i="47"/>
  <c r="N104" i="37"/>
  <c r="M150" i="40"/>
  <c r="M177" i="40" s="1"/>
  <c r="M195" i="40" s="1"/>
  <c r="S573" i="47"/>
  <c r="T687" i="47"/>
  <c r="U690" i="47"/>
  <c r="P272" i="53"/>
  <c r="P68" i="42" s="1"/>
  <c r="T420" i="47"/>
  <c r="N100" i="38"/>
  <c r="N96" i="39"/>
  <c r="T483" i="47"/>
  <c r="M148" i="45"/>
  <c r="M175" i="45" s="1"/>
  <c r="S906" i="47"/>
  <c r="S818" i="47"/>
  <c r="M100" i="44"/>
  <c r="N99" i="41"/>
  <c r="T422" i="47"/>
  <c r="N102" i="38"/>
  <c r="T349" i="47"/>
  <c r="O72" i="53"/>
  <c r="O68" i="34" s="1"/>
  <c r="P15" i="53"/>
  <c r="P61" i="1" s="1"/>
  <c r="S218" i="47"/>
  <c r="O70" i="53"/>
  <c r="O66" i="34" s="1"/>
  <c r="N109" i="1"/>
  <c r="M155" i="41"/>
  <c r="M182" i="41" s="1"/>
  <c r="M199" i="41" s="1"/>
  <c r="S645" i="47"/>
  <c r="O320" i="53"/>
  <c r="O66" i="44" s="1"/>
  <c r="T356" i="47"/>
  <c r="N97" i="39"/>
  <c r="T484" i="47"/>
  <c r="O96" i="53"/>
  <c r="O67" i="35" s="1"/>
  <c r="S149" i="47"/>
  <c r="M101" i="34"/>
  <c r="S437" i="47"/>
  <c r="M148" i="38"/>
  <c r="M175" i="38" s="1"/>
  <c r="U619" i="47"/>
  <c r="M160" i="42"/>
  <c r="M187" i="42" s="1"/>
  <c r="S717" i="47"/>
  <c r="K153" i="44"/>
  <c r="K180" i="44" s="1"/>
  <c r="K198" i="44" s="1"/>
  <c r="Q840" i="47"/>
  <c r="N95" i="37"/>
  <c r="Q842" i="47"/>
  <c r="K155" i="44"/>
  <c r="K182" i="44" s="1"/>
  <c r="N102" i="39"/>
  <c r="T489" i="47"/>
  <c r="O98" i="38"/>
  <c r="P167" i="53"/>
  <c r="P63" i="38" s="1"/>
  <c r="S823" i="47"/>
  <c r="N100" i="37"/>
  <c r="S509" i="47"/>
  <c r="M153" i="39"/>
  <c r="M180" i="39" s="1"/>
  <c r="S375" i="47"/>
  <c r="M153" i="37"/>
  <c r="M180" i="37" s="1"/>
  <c r="N98" i="38"/>
  <c r="M149" i="42"/>
  <c r="M176" i="42" s="1"/>
  <c r="M194" i="42" s="1"/>
  <c r="S706" i="47"/>
  <c r="M149" i="37"/>
  <c r="M176" i="37" s="1"/>
  <c r="M194" i="37" s="1"/>
  <c r="S371" i="47"/>
  <c r="N96" i="45"/>
  <c r="T885" i="47"/>
  <c r="S514" i="47"/>
  <c r="M158" i="39"/>
  <c r="M185" i="39" s="1"/>
  <c r="M202" i="39" s="1"/>
  <c r="M158" i="1"/>
  <c r="M185" i="1" s="1"/>
  <c r="S40" i="47"/>
  <c r="O65" i="53"/>
  <c r="O61" i="34" s="1"/>
  <c r="R242" i="47"/>
  <c r="L158" i="35"/>
  <c r="L185" i="35" s="1"/>
  <c r="L202" i="35" s="1"/>
  <c r="N77" i="53"/>
  <c r="O64" i="53"/>
  <c r="O60" i="34" s="1"/>
  <c r="S151" i="47"/>
  <c r="M103" i="34"/>
  <c r="N104" i="1"/>
  <c r="S219" i="47"/>
  <c r="M104" i="35"/>
  <c r="S156" i="47"/>
  <c r="M108" i="34"/>
  <c r="L152" i="34"/>
  <c r="L179" i="34" s="1"/>
  <c r="R169" i="47"/>
  <c r="L159" i="35"/>
  <c r="L186" i="35" s="1"/>
  <c r="L203" i="35" s="1"/>
  <c r="R243" i="47"/>
  <c r="H94" i="1"/>
  <c r="N32" i="47" s="1"/>
  <c r="H92" i="1"/>
  <c r="N30" i="47" s="1"/>
  <c r="H96" i="1"/>
  <c r="N34" i="47" s="1"/>
  <c r="H91" i="1"/>
  <c r="N29" i="47" s="1"/>
  <c r="N31" i="47"/>
  <c r="H147" i="1"/>
  <c r="H174" i="1" s="1"/>
  <c r="H202" i="1" s="1"/>
  <c r="F25" i="49" s="1"/>
  <c r="G10" i="51" s="1"/>
  <c r="G12" i="51" s="1"/>
  <c r="N33" i="47"/>
  <c r="H149" i="1"/>
  <c r="H176" i="1" s="1"/>
  <c r="M66" i="20" l="1"/>
  <c r="S85" i="47" s="1"/>
  <c r="Q18" i="53"/>
  <c r="Q64" i="1" s="1"/>
  <c r="R79" i="47"/>
  <c r="L68" i="20"/>
  <c r="M47" i="53"/>
  <c r="Q268" i="53"/>
  <c r="Q64" i="42" s="1"/>
  <c r="M67" i="20"/>
  <c r="S86" i="47" s="1"/>
  <c r="M70" i="20"/>
  <c r="S89" i="47" s="1"/>
  <c r="M64" i="20"/>
  <c r="S83" i="47" s="1"/>
  <c r="O64" i="37"/>
  <c r="U351" i="47" s="1"/>
  <c r="O140" i="53"/>
  <c r="O139" i="53"/>
  <c r="O141" i="53"/>
  <c r="O149" i="53"/>
  <c r="O142" i="53"/>
  <c r="O146" i="53"/>
  <c r="O144" i="53"/>
  <c r="O145" i="53"/>
  <c r="O148" i="53"/>
  <c r="O147" i="53"/>
  <c r="M41" i="53"/>
  <c r="Q343" i="53"/>
  <c r="Q64" i="45" s="1"/>
  <c r="P318" i="53"/>
  <c r="P64" i="44" s="1"/>
  <c r="M39" i="53"/>
  <c r="M48" i="53"/>
  <c r="M40" i="53"/>
  <c r="Q218" i="53"/>
  <c r="Q64" i="40" s="1"/>
  <c r="Q193" i="53"/>
  <c r="Q64" i="39" s="1"/>
  <c r="Q243" i="53"/>
  <c r="Q64" i="41" s="1"/>
  <c r="Q168" i="53"/>
  <c r="Q64" i="38" s="1"/>
  <c r="P68" i="53"/>
  <c r="P64" i="34" s="1"/>
  <c r="P93" i="53"/>
  <c r="P64" i="35" s="1"/>
  <c r="M44" i="53"/>
  <c r="M42" i="53"/>
  <c r="T39" i="47"/>
  <c r="N152" i="45"/>
  <c r="N179" i="45" s="1"/>
  <c r="N160" i="1"/>
  <c r="N187" i="1" s="1"/>
  <c r="N204" i="1" s="1"/>
  <c r="O100" i="1"/>
  <c r="U36" i="47" s="1"/>
  <c r="N108" i="35"/>
  <c r="M110" i="44"/>
  <c r="O100" i="42"/>
  <c r="O154" i="42" s="1"/>
  <c r="O181" i="42" s="1"/>
  <c r="O198" i="42" s="1"/>
  <c r="M105" i="44"/>
  <c r="M161" i="44"/>
  <c r="M188" i="44" s="1"/>
  <c r="M205" i="44" s="1"/>
  <c r="S848" i="47"/>
  <c r="T376" i="47"/>
  <c r="N154" i="37"/>
  <c r="N181" i="37" s="1"/>
  <c r="N198" i="37" s="1"/>
  <c r="S172" i="47"/>
  <c r="M155" i="34"/>
  <c r="M182" i="34" s="1"/>
  <c r="T643" i="47"/>
  <c r="N153" i="41"/>
  <c r="N180" i="41" s="1"/>
  <c r="T446" i="47"/>
  <c r="N157" i="38"/>
  <c r="N184" i="38" s="1"/>
  <c r="N201" i="38" s="1"/>
  <c r="O77" i="53"/>
  <c r="V417" i="47"/>
  <c r="Q167" i="53"/>
  <c r="Q63" i="38" s="1"/>
  <c r="Q221" i="53"/>
  <c r="Q67" i="40" s="1"/>
  <c r="Q348" i="53"/>
  <c r="Q69" i="45" s="1"/>
  <c r="O101" i="39"/>
  <c r="U488" i="47"/>
  <c r="N151" i="40"/>
  <c r="N178" i="40" s="1"/>
  <c r="T574" i="47"/>
  <c r="P352" i="53"/>
  <c r="Q339" i="53"/>
  <c r="Q60" i="45" s="1"/>
  <c r="T442" i="47"/>
  <c r="N153" i="38"/>
  <c r="N180" i="38" s="1"/>
  <c r="N104" i="35"/>
  <c r="O152" i="45"/>
  <c r="O179" i="45" s="1"/>
  <c r="U910" i="47"/>
  <c r="M162" i="34"/>
  <c r="M189" i="34" s="1"/>
  <c r="M206" i="34" s="1"/>
  <c r="S179" i="47"/>
  <c r="N158" i="1"/>
  <c r="N185" i="1" s="1"/>
  <c r="T40" i="47"/>
  <c r="P65" i="53"/>
  <c r="P61" i="34" s="1"/>
  <c r="N152" i="38"/>
  <c r="N179" i="38" s="1"/>
  <c r="T441" i="47"/>
  <c r="U417" i="47"/>
  <c r="O97" i="38"/>
  <c r="U220" i="47"/>
  <c r="P96" i="53"/>
  <c r="P67" i="35" s="1"/>
  <c r="T152" i="47"/>
  <c r="N104" i="34"/>
  <c r="U13" i="47"/>
  <c r="T506" i="47"/>
  <c r="N150" i="39"/>
  <c r="N177" i="39" s="1"/>
  <c r="N195" i="39" s="1"/>
  <c r="O102" i="42"/>
  <c r="V552" i="47"/>
  <c r="T712" i="47"/>
  <c r="N155" i="42"/>
  <c r="N182" i="42" s="1"/>
  <c r="N199" i="42" s="1"/>
  <c r="O103" i="45"/>
  <c r="U892" i="47"/>
  <c r="U481" i="47"/>
  <c r="O105" i="39"/>
  <c r="O94" i="39"/>
  <c r="O106" i="39"/>
  <c r="Q344" i="53"/>
  <c r="Q65" i="45" s="1"/>
  <c r="T717" i="47"/>
  <c r="N160" i="42"/>
  <c r="N187" i="42" s="1"/>
  <c r="P319" i="53"/>
  <c r="P65" i="44" s="1"/>
  <c r="P71" i="53"/>
  <c r="P67" i="34" s="1"/>
  <c r="P317" i="53"/>
  <c r="P63" i="44" s="1"/>
  <c r="Q24" i="53"/>
  <c r="Q70" i="1" s="1"/>
  <c r="P74" i="53"/>
  <c r="P70" i="34" s="1"/>
  <c r="T219" i="47"/>
  <c r="P69" i="53"/>
  <c r="P65" i="34" s="1"/>
  <c r="M109" i="44"/>
  <c r="T823" i="47"/>
  <c r="V619" i="47"/>
  <c r="L158" i="44"/>
  <c r="L185" i="44" s="1"/>
  <c r="L202" i="44" s="1"/>
  <c r="R845" i="47"/>
  <c r="V484" i="47"/>
  <c r="Q192" i="53"/>
  <c r="Q63" i="39" s="1"/>
  <c r="Q172" i="53"/>
  <c r="Q68" i="38" s="1"/>
  <c r="O99" i="41"/>
  <c r="U483" i="47"/>
  <c r="O96" i="39"/>
  <c r="O100" i="38"/>
  <c r="T710" i="47"/>
  <c r="N153" i="42"/>
  <c r="N180" i="42" s="1"/>
  <c r="V689" i="47"/>
  <c r="Q271" i="53"/>
  <c r="Q67" i="42" s="1"/>
  <c r="O102" i="1"/>
  <c r="U15" i="47"/>
  <c r="N101" i="35"/>
  <c r="N161" i="1"/>
  <c r="N188" i="1" s="1"/>
  <c r="T43" i="47"/>
  <c r="Q217" i="53"/>
  <c r="Q63" i="40" s="1"/>
  <c r="V625" i="47"/>
  <c r="Q249" i="53"/>
  <c r="Q70" i="41" s="1"/>
  <c r="M164" i="34"/>
  <c r="M191" i="34" s="1"/>
  <c r="S181" i="47"/>
  <c r="U490" i="47"/>
  <c r="O103" i="39"/>
  <c r="N156" i="41"/>
  <c r="N183" i="41" s="1"/>
  <c r="T646" i="47"/>
  <c r="O102" i="40"/>
  <c r="U556" i="47"/>
  <c r="N151" i="41"/>
  <c r="N178" i="41" s="1"/>
  <c r="T641" i="47"/>
  <c r="N154" i="45"/>
  <c r="N181" i="45" s="1"/>
  <c r="N198" i="45" s="1"/>
  <c r="T912" i="47"/>
  <c r="N160" i="37"/>
  <c r="N187" i="37" s="1"/>
  <c r="T382" i="47"/>
  <c r="O95" i="41"/>
  <c r="N103" i="35"/>
  <c r="P67" i="53"/>
  <c r="P63" i="34" s="1"/>
  <c r="T447" i="47"/>
  <c r="N158" i="38"/>
  <c r="N185" i="38" s="1"/>
  <c r="N202" i="38" s="1"/>
  <c r="Q349" i="53"/>
  <c r="Q70" i="45" s="1"/>
  <c r="T707" i="47"/>
  <c r="N150" i="42"/>
  <c r="N177" i="42" s="1"/>
  <c r="N195" i="42" s="1"/>
  <c r="P98" i="53"/>
  <c r="P69" i="35" s="1"/>
  <c r="Q220" i="53"/>
  <c r="Q66" i="40" s="1"/>
  <c r="Q223" i="53"/>
  <c r="Q69" i="40" s="1"/>
  <c r="M99" i="44"/>
  <c r="M101" i="44"/>
  <c r="T515" i="47"/>
  <c r="N159" i="39"/>
  <c r="N186" i="39" s="1"/>
  <c r="N203" i="39" s="1"/>
  <c r="Q340" i="53"/>
  <c r="Q61" i="45" s="1"/>
  <c r="N150" i="38"/>
  <c r="N177" i="38" s="1"/>
  <c r="N195" i="38" s="1"/>
  <c r="T439" i="47"/>
  <c r="Q246" i="53"/>
  <c r="Q67" i="41" s="1"/>
  <c r="M152" i="35"/>
  <c r="M179" i="35" s="1"/>
  <c r="S236" i="47"/>
  <c r="V20" i="47"/>
  <c r="Q22" i="53"/>
  <c r="Q68" i="1" s="1"/>
  <c r="O101" i="38"/>
  <c r="P322" i="53"/>
  <c r="T917" i="47"/>
  <c r="N159" i="45"/>
  <c r="N186" i="45" s="1"/>
  <c r="N203" i="45" s="1"/>
  <c r="T711" i="47"/>
  <c r="N154" i="42"/>
  <c r="N181" i="42" s="1"/>
  <c r="N198" i="42" s="1"/>
  <c r="T155" i="47"/>
  <c r="N107" i="34"/>
  <c r="P91" i="53"/>
  <c r="P62" i="35" s="1"/>
  <c r="S170" i="47"/>
  <c r="M153" i="34"/>
  <c r="M180" i="34" s="1"/>
  <c r="M198" i="34" s="1"/>
  <c r="V685" i="47"/>
  <c r="Q267" i="53"/>
  <c r="Q63" i="42" s="1"/>
  <c r="O97" i="41"/>
  <c r="V623" i="47"/>
  <c r="Q247" i="53"/>
  <c r="Q68" i="41" s="1"/>
  <c r="P323" i="53"/>
  <c r="P69" i="44" s="1"/>
  <c r="S175" i="47"/>
  <c r="M158" i="34"/>
  <c r="M185" i="34" s="1"/>
  <c r="M202" i="34" s="1"/>
  <c r="O104" i="42"/>
  <c r="V691" i="47"/>
  <c r="Q273" i="53"/>
  <c r="Q69" i="42" s="1"/>
  <c r="V684" i="47"/>
  <c r="Q266" i="53"/>
  <c r="Q62" i="42" s="1"/>
  <c r="T378" i="47"/>
  <c r="N156" i="37"/>
  <c r="N183" i="37" s="1"/>
  <c r="U416" i="47"/>
  <c r="O96" i="38"/>
  <c r="T578" i="47"/>
  <c r="N155" i="40"/>
  <c r="N182" i="40" s="1"/>
  <c r="N199" i="40" s="1"/>
  <c r="N160" i="38"/>
  <c r="N187" i="38" s="1"/>
  <c r="T449" i="47"/>
  <c r="L160" i="44"/>
  <c r="L187" i="44" s="1"/>
  <c r="R847" i="47"/>
  <c r="O105" i="1"/>
  <c r="Q169" i="53"/>
  <c r="Q65" i="38" s="1"/>
  <c r="T582" i="47"/>
  <c r="N159" i="40"/>
  <c r="N186" i="40" s="1"/>
  <c r="N203" i="40" s="1"/>
  <c r="V617" i="47"/>
  <c r="Q241" i="53"/>
  <c r="Q62" i="41" s="1"/>
  <c r="O94" i="40"/>
  <c r="O105" i="40"/>
  <c r="O106" i="40"/>
  <c r="U548" i="47"/>
  <c r="N155" i="37"/>
  <c r="N182" i="37" s="1"/>
  <c r="N199" i="37" s="1"/>
  <c r="T377" i="47"/>
  <c r="Q15" i="53"/>
  <c r="Q61" i="1" s="1"/>
  <c r="T246" i="47"/>
  <c r="N162" i="35"/>
  <c r="N189" i="35" s="1"/>
  <c r="N206" i="35" s="1"/>
  <c r="M159" i="44"/>
  <c r="M186" i="44" s="1"/>
  <c r="M203" i="44" s="1"/>
  <c r="S846" i="47"/>
  <c r="T507" i="47"/>
  <c r="N151" i="39"/>
  <c r="N178" i="39" s="1"/>
  <c r="T822" i="47"/>
  <c r="P70" i="53"/>
  <c r="P66" i="34" s="1"/>
  <c r="S841" i="47"/>
  <c r="M154" i="44"/>
  <c r="M181" i="44" s="1"/>
  <c r="M199" i="44" s="1"/>
  <c r="N164" i="1"/>
  <c r="N191" i="1" s="1"/>
  <c r="N208" i="1" s="1"/>
  <c r="T46" i="47"/>
  <c r="U578" i="47"/>
  <c r="O155" i="40"/>
  <c r="O182" i="40" s="1"/>
  <c r="O199" i="40" s="1"/>
  <c r="M157" i="34"/>
  <c r="M184" i="34" s="1"/>
  <c r="S174" i="47"/>
  <c r="T146" i="47"/>
  <c r="N98" i="34"/>
  <c r="N109" i="34"/>
  <c r="N110" i="34"/>
  <c r="T147" i="47"/>
  <c r="N99" i="34"/>
  <c r="M102" i="44"/>
  <c r="T371" i="47"/>
  <c r="N149" i="37"/>
  <c r="N176" i="37" s="1"/>
  <c r="N194" i="37" s="1"/>
  <c r="T220" i="47"/>
  <c r="N105" i="35"/>
  <c r="U822" i="47"/>
  <c r="P320" i="53"/>
  <c r="P66" i="44" s="1"/>
  <c r="O107" i="34"/>
  <c r="P72" i="53"/>
  <c r="P68" i="34" s="1"/>
  <c r="T445" i="47"/>
  <c r="N156" i="38"/>
  <c r="N183" i="38" s="1"/>
  <c r="N154" i="38"/>
  <c r="N181" i="38" s="1"/>
  <c r="N198" i="38" s="1"/>
  <c r="T443" i="47"/>
  <c r="T380" i="47"/>
  <c r="N158" i="37"/>
  <c r="N185" i="37" s="1"/>
  <c r="N202" i="37" s="1"/>
  <c r="V555" i="47"/>
  <c r="N156" i="1"/>
  <c r="N183" i="1" s="1"/>
  <c r="T38" i="47"/>
  <c r="T44" i="47"/>
  <c r="N162" i="1"/>
  <c r="N189" i="1" s="1"/>
  <c r="N206" i="1" s="1"/>
  <c r="N153" i="1"/>
  <c r="N180" i="1" s="1"/>
  <c r="T35" i="47"/>
  <c r="P99" i="53"/>
  <c r="P70" i="35" s="1"/>
  <c r="R841" i="47"/>
  <c r="L154" i="44"/>
  <c r="L181" i="44" s="1"/>
  <c r="L199" i="44" s="1"/>
  <c r="M155" i="35"/>
  <c r="M182" i="35" s="1"/>
  <c r="S239" i="47"/>
  <c r="O99" i="45"/>
  <c r="U888" i="47"/>
  <c r="N148" i="42"/>
  <c r="N175" i="42" s="1"/>
  <c r="T705" i="47"/>
  <c r="T821" i="47"/>
  <c r="V485" i="47"/>
  <c r="N155" i="45"/>
  <c r="N182" i="45" s="1"/>
  <c r="N199" i="45" s="1"/>
  <c r="T913" i="47"/>
  <c r="N158" i="41"/>
  <c r="N185" i="41" s="1"/>
  <c r="N202" i="41" s="1"/>
  <c r="T648" i="47"/>
  <c r="T153" i="47"/>
  <c r="N105" i="34"/>
  <c r="Q194" i="53"/>
  <c r="Q65" i="39" s="1"/>
  <c r="U883" i="47"/>
  <c r="O94" i="45"/>
  <c r="O106" i="45"/>
  <c r="O105" i="45"/>
  <c r="V16" i="47"/>
  <c r="T156" i="47"/>
  <c r="N108" i="34"/>
  <c r="Q19" i="53"/>
  <c r="Q65" i="1" s="1"/>
  <c r="T151" i="47"/>
  <c r="N103" i="34"/>
  <c r="Q341" i="53"/>
  <c r="Q62" i="45" s="1"/>
  <c r="T650" i="47"/>
  <c r="N160" i="41"/>
  <c r="N187" i="41" s="1"/>
  <c r="V688" i="47"/>
  <c r="Q270" i="53"/>
  <c r="Q66" i="42" s="1"/>
  <c r="U484" i="47"/>
  <c r="O97" i="39"/>
  <c r="N149" i="41"/>
  <c r="N176" i="41" s="1"/>
  <c r="N194" i="41" s="1"/>
  <c r="T639" i="47"/>
  <c r="S171" i="47"/>
  <c r="M154" i="34"/>
  <c r="M181" i="34" s="1"/>
  <c r="M199" i="34" s="1"/>
  <c r="N102" i="34"/>
  <c r="N150" i="37"/>
  <c r="N177" i="37" s="1"/>
  <c r="N195" i="37" s="1"/>
  <c r="T372" i="47"/>
  <c r="O102" i="38"/>
  <c r="S245" i="47"/>
  <c r="M161" i="35"/>
  <c r="M188" i="35" s="1"/>
  <c r="M205" i="35" s="1"/>
  <c r="O101" i="42"/>
  <c r="M160" i="35"/>
  <c r="M187" i="35" s="1"/>
  <c r="S244" i="47"/>
  <c r="T907" i="47"/>
  <c r="N149" i="45"/>
  <c r="N176" i="45" s="1"/>
  <c r="N194" i="45" s="1"/>
  <c r="T576" i="47"/>
  <c r="N153" i="40"/>
  <c r="N180" i="40" s="1"/>
  <c r="N155" i="41"/>
  <c r="N182" i="41" s="1"/>
  <c r="N199" i="41" s="1"/>
  <c r="T645" i="47"/>
  <c r="P177" i="53"/>
  <c r="Q164" i="53"/>
  <c r="Q60" i="38" s="1"/>
  <c r="U551" i="47"/>
  <c r="O97" i="40"/>
  <c r="N158" i="39"/>
  <c r="N185" i="39" s="1"/>
  <c r="N202" i="39" s="1"/>
  <c r="T514" i="47"/>
  <c r="O104" i="41"/>
  <c r="U625" i="47"/>
  <c r="V418" i="47"/>
  <c r="M154" i="35"/>
  <c r="M181" i="35" s="1"/>
  <c r="M199" i="35" s="1"/>
  <c r="S238" i="47"/>
  <c r="S180" i="47"/>
  <c r="M163" i="34"/>
  <c r="M190" i="34" s="1"/>
  <c r="M207" i="34" s="1"/>
  <c r="M156" i="35"/>
  <c r="M183" i="35" s="1"/>
  <c r="S240" i="47"/>
  <c r="T909" i="47"/>
  <c r="N151" i="45"/>
  <c r="N178" i="45" s="1"/>
  <c r="Q216" i="53"/>
  <c r="Q62" i="40" s="1"/>
  <c r="N159" i="37"/>
  <c r="N186" i="37" s="1"/>
  <c r="N203" i="37" s="1"/>
  <c r="T381" i="47"/>
  <c r="S237" i="47"/>
  <c r="M153" i="35"/>
  <c r="M180" i="35" s="1"/>
  <c r="M198" i="35" s="1"/>
  <c r="U616" i="47"/>
  <c r="P66" i="53"/>
  <c r="P62" i="34" s="1"/>
  <c r="T218" i="47"/>
  <c r="Q215" i="53"/>
  <c r="Q61" i="40" s="1"/>
  <c r="N157" i="42"/>
  <c r="N184" i="42" s="1"/>
  <c r="N201" i="42" s="1"/>
  <c r="T714" i="47"/>
  <c r="O104" i="45"/>
  <c r="U893" i="47"/>
  <c r="V687" i="47"/>
  <c r="Q269" i="53"/>
  <c r="Q65" i="42" s="1"/>
  <c r="N107" i="35"/>
  <c r="U554" i="47"/>
  <c r="O100" i="40"/>
  <c r="O103" i="40"/>
  <c r="U557" i="47"/>
  <c r="P27" i="53"/>
  <c r="Q14" i="53"/>
  <c r="Q60" i="1" s="1"/>
  <c r="O95" i="45"/>
  <c r="U884" i="47"/>
  <c r="Q219" i="53"/>
  <c r="Q65" i="40" s="1"/>
  <c r="O101" i="41"/>
  <c r="N152" i="40"/>
  <c r="N179" i="40" s="1"/>
  <c r="T575" i="47"/>
  <c r="M164" i="35"/>
  <c r="M191" i="35" s="1"/>
  <c r="S248" i="47"/>
  <c r="O107" i="1"/>
  <c r="U421" i="47"/>
  <c r="N148" i="45"/>
  <c r="N175" i="45" s="1"/>
  <c r="T906" i="47"/>
  <c r="Q265" i="53"/>
  <c r="Q61" i="42" s="1"/>
  <c r="T215" i="47"/>
  <c r="N100" i="35"/>
  <c r="O327" i="53"/>
  <c r="P314" i="53"/>
  <c r="P60" i="44" s="1"/>
  <c r="O97" i="42"/>
  <c r="O106" i="41"/>
  <c r="O105" i="41"/>
  <c r="O94" i="41"/>
  <c r="U615" i="47"/>
  <c r="Q342" i="53"/>
  <c r="Q63" i="45" s="1"/>
  <c r="U618" i="47"/>
  <c r="U623" i="47"/>
  <c r="O102" i="41"/>
  <c r="T825" i="47"/>
  <c r="P97" i="53"/>
  <c r="P68" i="35" s="1"/>
  <c r="Q93" i="53"/>
  <c r="Q64" i="35" s="1"/>
  <c r="V686" i="47"/>
  <c r="U214" i="47"/>
  <c r="P90" i="53"/>
  <c r="P61" i="35" s="1"/>
  <c r="O103" i="42"/>
  <c r="O96" i="42"/>
  <c r="T915" i="47"/>
  <c r="N157" i="45"/>
  <c r="N184" i="45" s="1"/>
  <c r="N201" i="45" s="1"/>
  <c r="T511" i="47"/>
  <c r="N155" i="39"/>
  <c r="N182" i="39" s="1"/>
  <c r="N199" i="39" s="1"/>
  <c r="N153" i="45"/>
  <c r="N180" i="45" s="1"/>
  <c r="T911" i="47"/>
  <c r="T448" i="47"/>
  <c r="N159" i="38"/>
  <c r="N186" i="38" s="1"/>
  <c r="N203" i="38" s="1"/>
  <c r="P89" i="53"/>
  <c r="P60" i="35" s="1"/>
  <c r="L161" i="44"/>
  <c r="L188" i="44" s="1"/>
  <c r="L205" i="44" s="1"/>
  <c r="R848" i="47"/>
  <c r="O99" i="38"/>
  <c r="N153" i="37"/>
  <c r="N180" i="37" s="1"/>
  <c r="T375" i="47"/>
  <c r="V19" i="47"/>
  <c r="Q21" i="53"/>
  <c r="Q67" i="1" s="1"/>
  <c r="N148" i="40"/>
  <c r="N175" i="40" s="1"/>
  <c r="T571" i="47"/>
  <c r="O96" i="41"/>
  <c r="O152" i="41"/>
  <c r="O179" i="41" s="1"/>
  <c r="U642" i="47"/>
  <c r="T154" i="47"/>
  <c r="N106" i="34"/>
  <c r="P202" i="53"/>
  <c r="Q189" i="53"/>
  <c r="Q60" i="39" s="1"/>
  <c r="N165" i="1"/>
  <c r="N192" i="1" s="1"/>
  <c r="T47" i="47"/>
  <c r="Q196" i="53"/>
  <c r="Q67" i="39" s="1"/>
  <c r="N159" i="42"/>
  <c r="N186" i="42" s="1"/>
  <c r="N203" i="42" s="1"/>
  <c r="T716" i="47"/>
  <c r="Q195" i="53"/>
  <c r="Q66" i="39" s="1"/>
  <c r="U441" i="47"/>
  <c r="O152" i="38"/>
  <c r="O179" i="38" s="1"/>
  <c r="U486" i="47"/>
  <c r="O99" i="39"/>
  <c r="T644" i="47"/>
  <c r="N154" i="41"/>
  <c r="N181" i="41" s="1"/>
  <c r="N198" i="41" s="1"/>
  <c r="N155" i="1"/>
  <c r="N182" i="1" s="1"/>
  <c r="N200" i="1" s="1"/>
  <c r="T37" i="47"/>
  <c r="N151" i="37"/>
  <c r="N178" i="37" s="1"/>
  <c r="T373" i="47"/>
  <c r="U219" i="47"/>
  <c r="P95" i="53"/>
  <c r="P66" i="35" s="1"/>
  <c r="O104" i="1"/>
  <c r="N152" i="39"/>
  <c r="N179" i="39" s="1"/>
  <c r="T508" i="47"/>
  <c r="M98" i="44"/>
  <c r="M106" i="44"/>
  <c r="S824" i="47"/>
  <c r="T513" i="47"/>
  <c r="N157" i="39"/>
  <c r="N184" i="39" s="1"/>
  <c r="N201" i="39" s="1"/>
  <c r="O96" i="45"/>
  <c r="U885" i="47"/>
  <c r="N148" i="41"/>
  <c r="N175" i="41" s="1"/>
  <c r="T638" i="47"/>
  <c r="Q197" i="53"/>
  <c r="Q68" i="39" s="1"/>
  <c r="T573" i="47"/>
  <c r="N150" i="40"/>
  <c r="N177" i="40" s="1"/>
  <c r="N195" i="40" s="1"/>
  <c r="U711" i="47"/>
  <c r="T379" i="47"/>
  <c r="N157" i="37"/>
  <c r="N184" i="37" s="1"/>
  <c r="N201" i="37" s="1"/>
  <c r="M157" i="35"/>
  <c r="M184" i="35" s="1"/>
  <c r="S241" i="47"/>
  <c r="U818" i="47"/>
  <c r="P316" i="53"/>
  <c r="P62" i="44" s="1"/>
  <c r="R846" i="47"/>
  <c r="L159" i="44"/>
  <c r="L186" i="44" s="1"/>
  <c r="L203" i="44" s="1"/>
  <c r="T916" i="47"/>
  <c r="N158" i="45"/>
  <c r="N185" i="45" s="1"/>
  <c r="N202" i="45" s="1"/>
  <c r="M108" i="44"/>
  <c r="N157" i="40"/>
  <c r="N184" i="40" s="1"/>
  <c r="N201" i="40" s="1"/>
  <c r="T580" i="47"/>
  <c r="V21" i="47"/>
  <c r="Q23" i="53"/>
  <c r="Q69" i="1" s="1"/>
  <c r="Q173" i="53"/>
  <c r="Q69" i="38" s="1"/>
  <c r="Q346" i="53"/>
  <c r="Q67" i="45" s="1"/>
  <c r="T444" i="47"/>
  <c r="N155" i="38"/>
  <c r="N182" i="38" s="1"/>
  <c r="N199" i="38" s="1"/>
  <c r="V621" i="47"/>
  <c r="Q245" i="53"/>
  <c r="Q66" i="41" s="1"/>
  <c r="Q16" i="53"/>
  <c r="Q62" i="1" s="1"/>
  <c r="T708" i="47"/>
  <c r="N151" i="42"/>
  <c r="N178" i="42" s="1"/>
  <c r="V887" i="47"/>
  <c r="U550" i="47"/>
  <c r="O96" i="40"/>
  <c r="T370" i="47"/>
  <c r="N148" i="37"/>
  <c r="N175" i="37" s="1"/>
  <c r="O98" i="42"/>
  <c r="Q248" i="53"/>
  <c r="Q69" i="41" s="1"/>
  <c r="T148" i="47"/>
  <c r="N100" i="34"/>
  <c r="P73" i="53"/>
  <c r="P69" i="34" s="1"/>
  <c r="Q68" i="53"/>
  <c r="Q64" i="34" s="1"/>
  <c r="O95" i="40"/>
  <c r="U549" i="47"/>
  <c r="U826" i="47"/>
  <c r="P324" i="53"/>
  <c r="P70" i="44" s="1"/>
  <c r="O99" i="42"/>
  <c r="U221" i="47"/>
  <c r="N160" i="39"/>
  <c r="N187" i="39" s="1"/>
  <c r="T516" i="47"/>
  <c r="U553" i="47"/>
  <c r="O99" i="40"/>
  <c r="S247" i="47"/>
  <c r="M163" i="35"/>
  <c r="M190" i="35" s="1"/>
  <c r="M207" i="35" s="1"/>
  <c r="V482" i="47"/>
  <c r="Q190" i="53"/>
  <c r="Q61" i="39" s="1"/>
  <c r="Q199" i="53"/>
  <c r="Q70" i="39" s="1"/>
  <c r="N159" i="1"/>
  <c r="N186" i="1" s="1"/>
  <c r="N203" i="1" s="1"/>
  <c r="T41" i="47"/>
  <c r="Q318" i="53"/>
  <c r="Q64" i="44" s="1"/>
  <c r="N160" i="45"/>
  <c r="N187" i="45" s="1"/>
  <c r="T918" i="47"/>
  <c r="T438" i="47"/>
  <c r="N149" i="38"/>
  <c r="N176" i="38" s="1"/>
  <c r="N194" i="38" s="1"/>
  <c r="O95" i="42"/>
  <c r="O97" i="45"/>
  <c r="U886" i="47"/>
  <c r="Q345" i="53"/>
  <c r="Q66" i="45" s="1"/>
  <c r="U217" i="47"/>
  <c r="P277" i="53"/>
  <c r="Q264" i="53"/>
  <c r="Q60" i="42" s="1"/>
  <c r="N99" i="35"/>
  <c r="N154" i="1"/>
  <c r="N181" i="1" s="1"/>
  <c r="N199" i="1" s="1"/>
  <c r="T36" i="47"/>
  <c r="Q174" i="53"/>
  <c r="Q70" i="38" s="1"/>
  <c r="O98" i="40"/>
  <c r="U817" i="47"/>
  <c r="P315" i="53"/>
  <c r="P61" i="44" s="1"/>
  <c r="M162" i="35"/>
  <c r="M189" i="35" s="1"/>
  <c r="M206" i="35" s="1"/>
  <c r="S246" i="47"/>
  <c r="Q224" i="53"/>
  <c r="Q70" i="40" s="1"/>
  <c r="T437" i="47"/>
  <c r="N148" i="38"/>
  <c r="N175" i="38" s="1"/>
  <c r="T213" i="47"/>
  <c r="N98" i="35"/>
  <c r="N109" i="35"/>
  <c r="N110" i="35"/>
  <c r="O98" i="39"/>
  <c r="M159" i="34"/>
  <c r="M186" i="34" s="1"/>
  <c r="M203" i="34" s="1"/>
  <c r="S176" i="47"/>
  <c r="O106" i="1"/>
  <c r="U19" i="47"/>
  <c r="Q165" i="53"/>
  <c r="Q61" i="38" s="1"/>
  <c r="P227" i="53"/>
  <c r="Q214" i="53"/>
  <c r="Q60" i="40" s="1"/>
  <c r="V22" i="47"/>
  <c r="T640" i="47"/>
  <c r="N150" i="41"/>
  <c r="N177" i="41" s="1"/>
  <c r="N195" i="41" s="1"/>
  <c r="M158" i="35"/>
  <c r="M185" i="35" s="1"/>
  <c r="M202" i="35" s="1"/>
  <c r="S242" i="47"/>
  <c r="N156" i="39"/>
  <c r="N183" i="39" s="1"/>
  <c r="T512" i="47"/>
  <c r="T45" i="47"/>
  <c r="N163" i="1"/>
  <c r="N190" i="1" s="1"/>
  <c r="N207" i="1" s="1"/>
  <c r="M156" i="34"/>
  <c r="M183" i="34" s="1"/>
  <c r="S173" i="47"/>
  <c r="T908" i="47"/>
  <c r="N150" i="45"/>
  <c r="N177" i="45" s="1"/>
  <c r="N195" i="45" s="1"/>
  <c r="Q272" i="53"/>
  <c r="Q68" i="42" s="1"/>
  <c r="T223" i="47"/>
  <c r="M164" i="44"/>
  <c r="M191" i="44" s="1"/>
  <c r="S851" i="47"/>
  <c r="N159" i="41"/>
  <c r="N186" i="41" s="1"/>
  <c r="N203" i="41" s="1"/>
  <c r="T649" i="47"/>
  <c r="N156" i="40"/>
  <c r="N183" i="40" s="1"/>
  <c r="T579" i="47"/>
  <c r="P321" i="53"/>
  <c r="P67" i="44" s="1"/>
  <c r="O102" i="39"/>
  <c r="U489" i="47"/>
  <c r="Q244" i="53"/>
  <c r="Q65" i="41" s="1"/>
  <c r="N101" i="34"/>
  <c r="N157" i="41"/>
  <c r="N184" i="41" s="1"/>
  <c r="N201" i="41" s="1"/>
  <c r="T647" i="47"/>
  <c r="N154" i="40"/>
  <c r="N181" i="40" s="1"/>
  <c r="N198" i="40" s="1"/>
  <c r="T577" i="47"/>
  <c r="T572" i="47"/>
  <c r="N149" i="40"/>
  <c r="N176" i="40" s="1"/>
  <c r="N194" i="40" s="1"/>
  <c r="V620" i="47"/>
  <c r="T818" i="47"/>
  <c r="Q191" i="53"/>
  <c r="Q62" i="39" s="1"/>
  <c r="Q170" i="53"/>
  <c r="Q66" i="38" s="1"/>
  <c r="Q17" i="53"/>
  <c r="Q63" i="1" s="1"/>
  <c r="O108" i="1"/>
  <c r="T914" i="47"/>
  <c r="N156" i="45"/>
  <c r="N183" i="45" s="1"/>
  <c r="P92" i="53"/>
  <c r="P63" i="35" s="1"/>
  <c r="O103" i="38"/>
  <c r="T510" i="47"/>
  <c r="N154" i="39"/>
  <c r="N181" i="39" s="1"/>
  <c r="N198" i="39" s="1"/>
  <c r="O105" i="38"/>
  <c r="O94" i="38"/>
  <c r="U414" i="47"/>
  <c r="O106" i="38"/>
  <c r="O101" i="45"/>
  <c r="U890" i="47"/>
  <c r="U621" i="47"/>
  <c r="O100" i="41"/>
  <c r="O101" i="1"/>
  <c r="M161" i="34"/>
  <c r="M188" i="34" s="1"/>
  <c r="M205" i="34" s="1"/>
  <c r="S178" i="47"/>
  <c r="N149" i="42"/>
  <c r="N176" i="42" s="1"/>
  <c r="N194" i="42" s="1"/>
  <c r="T706" i="47"/>
  <c r="M152" i="34"/>
  <c r="M179" i="34" s="1"/>
  <c r="S169" i="47"/>
  <c r="Q198" i="53"/>
  <c r="Q69" i="39" s="1"/>
  <c r="Q347" i="53"/>
  <c r="Q68" i="45" s="1"/>
  <c r="Q222" i="53"/>
  <c r="Q68" i="40" s="1"/>
  <c r="N102" i="35"/>
  <c r="Q240" i="53"/>
  <c r="Q61" i="41" s="1"/>
  <c r="O103" i="41"/>
  <c r="P94" i="53"/>
  <c r="P65" i="35" s="1"/>
  <c r="U150" i="47"/>
  <c r="O102" i="34"/>
  <c r="T715" i="47"/>
  <c r="N158" i="42"/>
  <c r="N185" i="42" s="1"/>
  <c r="N202" i="42" s="1"/>
  <c r="T826" i="47"/>
  <c r="U687" i="47"/>
  <c r="T642" i="47"/>
  <c r="N152" i="41"/>
  <c r="N179" i="41" s="1"/>
  <c r="T221" i="47"/>
  <c r="N106" i="35"/>
  <c r="N148" i="39"/>
  <c r="N175" i="39" s="1"/>
  <c r="T504" i="47"/>
  <c r="O102" i="45"/>
  <c r="U12" i="47"/>
  <c r="O111" i="1"/>
  <c r="O99" i="1"/>
  <c r="O110" i="1"/>
  <c r="N158" i="40"/>
  <c r="N185" i="40" s="1"/>
  <c r="N202" i="40" s="1"/>
  <c r="T581" i="47"/>
  <c r="U682" i="47"/>
  <c r="O94" i="42"/>
  <c r="O105" i="42"/>
  <c r="O106" i="42"/>
  <c r="O100" i="39"/>
  <c r="U482" i="47"/>
  <c r="O95" i="39"/>
  <c r="U491" i="47"/>
  <c r="O104" i="39"/>
  <c r="Q171" i="53"/>
  <c r="Q67" i="38" s="1"/>
  <c r="U820" i="47"/>
  <c r="U155" i="47"/>
  <c r="U683" i="47"/>
  <c r="T816" i="47"/>
  <c r="N68" i="44"/>
  <c r="N110" i="44" s="1"/>
  <c r="P252" i="53"/>
  <c r="Q239" i="53"/>
  <c r="Q60" i="41" s="1"/>
  <c r="T440" i="47"/>
  <c r="N151" i="38"/>
  <c r="N178" i="38" s="1"/>
  <c r="P97" i="41"/>
  <c r="Q242" i="53"/>
  <c r="Q63" i="41" s="1"/>
  <c r="O100" i="45"/>
  <c r="U889" i="47"/>
  <c r="M159" i="35"/>
  <c r="M186" i="35" s="1"/>
  <c r="M203" i="35" s="1"/>
  <c r="S243" i="47"/>
  <c r="M104" i="44"/>
  <c r="T214" i="47"/>
  <c r="V692" i="47"/>
  <c r="Q274" i="53"/>
  <c r="Q70" i="42" s="1"/>
  <c r="O104" i="38"/>
  <c r="N156" i="42"/>
  <c r="N183" i="42" s="1"/>
  <c r="T713" i="47"/>
  <c r="T817" i="47"/>
  <c r="O104" i="40"/>
  <c r="U558" i="47"/>
  <c r="Q166" i="53"/>
  <c r="Q62" i="38" s="1"/>
  <c r="M103" i="44"/>
  <c r="V18" i="47"/>
  <c r="Q20" i="53"/>
  <c r="Q66" i="1" s="1"/>
  <c r="N153" i="39"/>
  <c r="N180" i="39" s="1"/>
  <c r="T509" i="47"/>
  <c r="O95" i="38"/>
  <c r="N160" i="40"/>
  <c r="N187" i="40" s="1"/>
  <c r="T583" i="47"/>
  <c r="O103" i="1"/>
  <c r="O109" i="1"/>
  <c r="H150" i="1"/>
  <c r="H177" i="1" s="1"/>
  <c r="H209" i="1" s="1"/>
  <c r="F32" i="49" s="1"/>
  <c r="H146" i="1"/>
  <c r="H173" i="1" s="1"/>
  <c r="H201" i="1" s="1"/>
  <c r="F24" i="49" s="1"/>
  <c r="H148" i="1"/>
  <c r="H175" i="1" s="1"/>
  <c r="H205" i="1" s="1"/>
  <c r="F28" i="49" s="1"/>
  <c r="H145" i="1"/>
  <c r="H172" i="1" s="1"/>
  <c r="H198" i="1" s="1"/>
  <c r="R18" i="53" l="1"/>
  <c r="R64" i="1" s="1"/>
  <c r="O69" i="37"/>
  <c r="O63" i="37"/>
  <c r="O60" i="37"/>
  <c r="P64" i="53"/>
  <c r="P60" i="34" s="1"/>
  <c r="M63" i="20"/>
  <c r="M61" i="20"/>
  <c r="S80" i="47" s="1"/>
  <c r="O66" i="37"/>
  <c r="P143" i="53"/>
  <c r="O61" i="37"/>
  <c r="R343" i="53"/>
  <c r="R64" i="45" s="1"/>
  <c r="R193" i="53"/>
  <c r="R64" i="39" s="1"/>
  <c r="M65" i="20"/>
  <c r="M69" i="20"/>
  <c r="N48" i="53"/>
  <c r="M62" i="20"/>
  <c r="O65" i="37"/>
  <c r="P144" i="53"/>
  <c r="O70" i="37"/>
  <c r="P149" i="53"/>
  <c r="N47" i="53"/>
  <c r="R243" i="53"/>
  <c r="R64" i="41" s="1"/>
  <c r="R268" i="53"/>
  <c r="R64" i="42" s="1"/>
  <c r="R168" i="53"/>
  <c r="R64" i="38" s="1"/>
  <c r="R218" i="53"/>
  <c r="R64" i="40" s="1"/>
  <c r="M60" i="20"/>
  <c r="M52" i="53"/>
  <c r="O68" i="37"/>
  <c r="P147" i="53"/>
  <c r="O67" i="37"/>
  <c r="P146" i="53"/>
  <c r="O62" i="37"/>
  <c r="P141" i="53"/>
  <c r="N43" i="53"/>
  <c r="N42" i="53" s="1"/>
  <c r="L102" i="20"/>
  <c r="L106" i="20"/>
  <c r="L108" i="20"/>
  <c r="L105" i="20"/>
  <c r="L109" i="20"/>
  <c r="L100" i="20"/>
  <c r="R87" i="47"/>
  <c r="L111" i="20"/>
  <c r="L107" i="20"/>
  <c r="L99" i="20"/>
  <c r="L110" i="20"/>
  <c r="L101" i="20"/>
  <c r="L103" i="20"/>
  <c r="L104" i="20"/>
  <c r="O154" i="1"/>
  <c r="O181" i="1" s="1"/>
  <c r="O199" i="1" s="1"/>
  <c r="N99" i="44"/>
  <c r="N109" i="44"/>
  <c r="P103" i="1"/>
  <c r="P157" i="1" s="1"/>
  <c r="P184" i="1" s="1"/>
  <c r="V618" i="47"/>
  <c r="O102" i="35"/>
  <c r="O156" i="35" s="1"/>
  <c r="O183" i="35" s="1"/>
  <c r="P96" i="38"/>
  <c r="V439" i="47" s="1"/>
  <c r="P102" i="1"/>
  <c r="P98" i="42"/>
  <c r="P152" i="42" s="1"/>
  <c r="P179" i="42" s="1"/>
  <c r="V15" i="47"/>
  <c r="P102" i="42"/>
  <c r="P98" i="39"/>
  <c r="P152" i="39" s="1"/>
  <c r="P179" i="39" s="1"/>
  <c r="V39" i="47"/>
  <c r="U716" i="47"/>
  <c r="O159" i="42"/>
  <c r="O186" i="42" s="1"/>
  <c r="O203" i="42" s="1"/>
  <c r="U173" i="47"/>
  <c r="O156" i="34"/>
  <c r="O183" i="34" s="1"/>
  <c r="O148" i="38"/>
  <c r="O175" i="38" s="1"/>
  <c r="U437" i="47"/>
  <c r="O163" i="1"/>
  <c r="O190" i="1" s="1"/>
  <c r="O207" i="1" s="1"/>
  <c r="U45" i="47"/>
  <c r="R20" i="53"/>
  <c r="R66" i="1" s="1"/>
  <c r="V416" i="47"/>
  <c r="W692" i="47"/>
  <c r="R274" i="53"/>
  <c r="R70" i="42" s="1"/>
  <c r="S845" i="47"/>
  <c r="M158" i="44"/>
  <c r="M185" i="44" s="1"/>
  <c r="M202" i="44" s="1"/>
  <c r="O154" i="45"/>
  <c r="O181" i="45" s="1"/>
  <c r="O198" i="45" s="1"/>
  <c r="U912" i="47"/>
  <c r="P105" i="41"/>
  <c r="P106" i="41"/>
  <c r="P94" i="41"/>
  <c r="V615" i="47"/>
  <c r="N101" i="44"/>
  <c r="N106" i="44"/>
  <c r="T824" i="47"/>
  <c r="O161" i="34"/>
  <c r="O188" i="34" s="1"/>
  <c r="O205" i="34" s="1"/>
  <c r="U178" i="47"/>
  <c r="O148" i="42"/>
  <c r="O175" i="42" s="1"/>
  <c r="U705" i="47"/>
  <c r="U46" i="47"/>
  <c r="O164" i="1"/>
  <c r="O191" i="1" s="1"/>
  <c r="O208" i="1" s="1"/>
  <c r="O156" i="45"/>
  <c r="O183" i="45" s="1"/>
  <c r="U914" i="47"/>
  <c r="T244" i="47"/>
  <c r="N160" i="35"/>
  <c r="N187" i="35" s="1"/>
  <c r="R240" i="53"/>
  <c r="R61" i="41" s="1"/>
  <c r="V556" i="47"/>
  <c r="P102" i="40"/>
  <c r="R198" i="53"/>
  <c r="R69" i="39" s="1"/>
  <c r="O155" i="1"/>
  <c r="O182" i="1" s="1"/>
  <c r="O200" i="1" s="1"/>
  <c r="U37" i="47"/>
  <c r="O155" i="45"/>
  <c r="O182" i="45" s="1"/>
  <c r="O199" i="45" s="1"/>
  <c r="U913" i="47"/>
  <c r="U448" i="47"/>
  <c r="O159" i="38"/>
  <c r="O186" i="38" s="1"/>
  <c r="O203" i="38" s="1"/>
  <c r="Q92" i="53"/>
  <c r="Q63" i="35" s="1"/>
  <c r="O162" i="1"/>
  <c r="O189" i="1" s="1"/>
  <c r="O206" i="1" s="1"/>
  <c r="U44" i="47"/>
  <c r="R170" i="53"/>
  <c r="R66" i="38" s="1"/>
  <c r="N100" i="44"/>
  <c r="T172" i="47"/>
  <c r="N155" i="34"/>
  <c r="N182" i="34" s="1"/>
  <c r="R244" i="53"/>
  <c r="R65" i="41" s="1"/>
  <c r="U823" i="47"/>
  <c r="V690" i="47"/>
  <c r="P95" i="38"/>
  <c r="O152" i="39"/>
  <c r="O179" i="39" s="1"/>
  <c r="U508" i="47"/>
  <c r="N152" i="35"/>
  <c r="N179" i="35" s="1"/>
  <c r="T236" i="47"/>
  <c r="T237" i="47"/>
  <c r="N153" i="35"/>
  <c r="N180" i="35" s="1"/>
  <c r="N198" i="35" s="1"/>
  <c r="R345" i="53"/>
  <c r="R66" i="45" s="1"/>
  <c r="P95" i="39"/>
  <c r="Q324" i="53"/>
  <c r="Q70" i="44" s="1"/>
  <c r="Q73" i="53"/>
  <c r="Q69" i="34" s="1"/>
  <c r="V624" i="47"/>
  <c r="P103" i="41"/>
  <c r="U573" i="47"/>
  <c r="O150" i="40"/>
  <c r="O177" i="40" s="1"/>
  <c r="O195" i="40" s="1"/>
  <c r="V14" i="47"/>
  <c r="P101" i="1"/>
  <c r="W423" i="47"/>
  <c r="R173" i="53"/>
  <c r="R69" i="38" s="1"/>
  <c r="M162" i="44"/>
  <c r="M189" i="44" s="1"/>
  <c r="M206" i="44" s="1"/>
  <c r="S849" i="47"/>
  <c r="V481" i="47"/>
  <c r="U714" i="47"/>
  <c r="O157" i="42"/>
  <c r="O184" i="42" s="1"/>
  <c r="O201" i="42" s="1"/>
  <c r="Q97" i="53"/>
  <c r="Q68" i="35" s="1"/>
  <c r="U708" i="47"/>
  <c r="O151" i="42"/>
  <c r="O178" i="42" s="1"/>
  <c r="N154" i="35"/>
  <c r="N181" i="35" s="1"/>
  <c r="N199" i="35" s="1"/>
  <c r="T238" i="47"/>
  <c r="O161" i="1"/>
  <c r="O188" i="1" s="1"/>
  <c r="U43" i="47"/>
  <c r="R219" i="53"/>
  <c r="R65" i="40" s="1"/>
  <c r="Q27" i="53"/>
  <c r="R14" i="53"/>
  <c r="R60" i="1" s="1"/>
  <c r="U580" i="47"/>
  <c r="O157" i="40"/>
  <c r="O184" i="40" s="1"/>
  <c r="O201" i="40" s="1"/>
  <c r="R269" i="53"/>
  <c r="R65" i="42" s="1"/>
  <c r="U916" i="47"/>
  <c r="O158" i="45"/>
  <c r="O185" i="45" s="1"/>
  <c r="O202" i="45" s="1"/>
  <c r="R215" i="53"/>
  <c r="R61" i="40" s="1"/>
  <c r="O100" i="34"/>
  <c r="U148" i="47"/>
  <c r="P96" i="40"/>
  <c r="V550" i="47"/>
  <c r="W887" i="47"/>
  <c r="U648" i="47"/>
  <c r="O158" i="41"/>
  <c r="O185" i="41" s="1"/>
  <c r="O202" i="41" s="1"/>
  <c r="W688" i="47"/>
  <c r="V885" i="47"/>
  <c r="P96" i="45"/>
  <c r="P104" i="1"/>
  <c r="U906" i="47"/>
  <c r="O148" i="45"/>
  <c r="O175" i="45" s="1"/>
  <c r="N159" i="34"/>
  <c r="N186" i="34" s="1"/>
  <c r="N203" i="34" s="1"/>
  <c r="T176" i="47"/>
  <c r="N103" i="44"/>
  <c r="Q72" i="53"/>
  <c r="Q68" i="34" s="1"/>
  <c r="T170" i="47"/>
  <c r="N153" i="34"/>
  <c r="N180" i="34" s="1"/>
  <c r="N198" i="34" s="1"/>
  <c r="T169" i="47"/>
  <c r="N152" i="34"/>
  <c r="N179" i="34" s="1"/>
  <c r="Q70" i="53"/>
  <c r="Q66" i="34" s="1"/>
  <c r="N104" i="44"/>
  <c r="U583" i="47"/>
  <c r="O160" i="40"/>
  <c r="O187" i="40" s="1"/>
  <c r="P96" i="41"/>
  <c r="V419" i="47"/>
  <c r="P99" i="38"/>
  <c r="O150" i="38"/>
  <c r="O177" i="38" s="1"/>
  <c r="O195" i="38" s="1"/>
  <c r="U439" i="47"/>
  <c r="R266" i="53"/>
  <c r="R62" i="42" s="1"/>
  <c r="W691" i="47"/>
  <c r="R273" i="53"/>
  <c r="R69" i="42" s="1"/>
  <c r="P102" i="41"/>
  <c r="P97" i="42"/>
  <c r="Q91" i="53"/>
  <c r="Q62" i="35" s="1"/>
  <c r="Q322" i="53"/>
  <c r="V622" i="47"/>
  <c r="P101" i="41"/>
  <c r="P103" i="40"/>
  <c r="V557" i="47"/>
  <c r="U222" i="47"/>
  <c r="O107" i="35"/>
  <c r="V893" i="47"/>
  <c r="P104" i="45"/>
  <c r="Q67" i="53"/>
  <c r="Q63" i="34" s="1"/>
  <c r="O157" i="39"/>
  <c r="O184" i="39" s="1"/>
  <c r="O201" i="39" s="1"/>
  <c r="U513" i="47"/>
  <c r="R249" i="53"/>
  <c r="R70" i="41" s="1"/>
  <c r="W689" i="47"/>
  <c r="R271" i="53"/>
  <c r="R67" i="42" s="1"/>
  <c r="O153" i="41"/>
  <c r="O180" i="41" s="1"/>
  <c r="U643" i="47"/>
  <c r="R192" i="53"/>
  <c r="R63" i="39" s="1"/>
  <c r="U151" i="47"/>
  <c r="O103" i="34"/>
  <c r="R15" i="53"/>
  <c r="R61" i="1" s="1"/>
  <c r="Q71" i="53"/>
  <c r="Q67" i="34" s="1"/>
  <c r="V821" i="47"/>
  <c r="Q319" i="53"/>
  <c r="Q65" i="44" s="1"/>
  <c r="W888" i="47"/>
  <c r="R344" i="53"/>
  <c r="R65" i="45" s="1"/>
  <c r="O105" i="35"/>
  <c r="W417" i="47"/>
  <c r="R167" i="53"/>
  <c r="R63" i="38" s="1"/>
  <c r="W416" i="47"/>
  <c r="R166" i="53"/>
  <c r="R62" i="38" s="1"/>
  <c r="O149" i="38"/>
  <c r="O176" i="38" s="1"/>
  <c r="O194" i="38" s="1"/>
  <c r="U438" i="47"/>
  <c r="N153" i="44"/>
  <c r="N180" i="44" s="1"/>
  <c r="N198" i="44" s="1"/>
  <c r="T840" i="47"/>
  <c r="O157" i="1"/>
  <c r="O184" i="1" s="1"/>
  <c r="U39" i="47"/>
  <c r="P105" i="1"/>
  <c r="P104" i="42"/>
  <c r="R242" i="53"/>
  <c r="R63" i="41" s="1"/>
  <c r="N98" i="44"/>
  <c r="W421" i="47"/>
  <c r="R171" i="53"/>
  <c r="R67" i="38" s="1"/>
  <c r="U505" i="47"/>
  <c r="O149" i="39"/>
  <c r="O176" i="39" s="1"/>
  <c r="O194" i="39" s="1"/>
  <c r="O154" i="39"/>
  <c r="O181" i="39" s="1"/>
  <c r="O198" i="39" s="1"/>
  <c r="U510" i="47"/>
  <c r="O153" i="1"/>
  <c r="O180" i="1" s="1"/>
  <c r="U35" i="47"/>
  <c r="N108" i="44"/>
  <c r="V218" i="47"/>
  <c r="Q94" i="53"/>
  <c r="Q65" i="35" s="1"/>
  <c r="V616" i="47"/>
  <c r="P95" i="41"/>
  <c r="W891" i="47"/>
  <c r="R347" i="53"/>
  <c r="R68" i="45" s="1"/>
  <c r="V490" i="47"/>
  <c r="P103" i="39"/>
  <c r="O154" i="41"/>
  <c r="O181" i="41" s="1"/>
  <c r="O198" i="41" s="1"/>
  <c r="U644" i="47"/>
  <c r="U449" i="47"/>
  <c r="O160" i="38"/>
  <c r="O187" i="38" s="1"/>
  <c r="U216" i="47"/>
  <c r="O101" i="35"/>
  <c r="R17" i="53"/>
  <c r="R63" i="1" s="1"/>
  <c r="V420" i="47"/>
  <c r="P100" i="38"/>
  <c r="P109" i="1"/>
  <c r="P106" i="40"/>
  <c r="P105" i="40"/>
  <c r="P94" i="40"/>
  <c r="V548" i="47"/>
  <c r="V415" i="47"/>
  <c r="U575" i="47"/>
  <c r="O152" i="40"/>
  <c r="O179" i="40" s="1"/>
  <c r="Q277" i="53"/>
  <c r="R264" i="53"/>
  <c r="R60" i="42" s="1"/>
  <c r="V889" i="47"/>
  <c r="P100" i="45"/>
  <c r="O151" i="45"/>
  <c r="O178" i="45" s="1"/>
  <c r="U909" i="47"/>
  <c r="W820" i="47"/>
  <c r="R199" i="53"/>
  <c r="R70" i="39" s="1"/>
  <c r="O153" i="40"/>
  <c r="O180" i="40" s="1"/>
  <c r="U576" i="47"/>
  <c r="O149" i="40"/>
  <c r="O176" i="40" s="1"/>
  <c r="O194" i="40" s="1"/>
  <c r="U572" i="47"/>
  <c r="T171" i="47"/>
  <c r="N154" i="34"/>
  <c r="N181" i="34" s="1"/>
  <c r="N199" i="34" s="1"/>
  <c r="U709" i="47"/>
  <c r="O152" i="42"/>
  <c r="O179" i="42" s="1"/>
  <c r="R245" i="53"/>
  <c r="R66" i="41" s="1"/>
  <c r="V423" i="47"/>
  <c r="P103" i="38"/>
  <c r="V818" i="47"/>
  <c r="Q316" i="53"/>
  <c r="Q62" i="44" s="1"/>
  <c r="U908" i="47"/>
  <c r="O150" i="45"/>
  <c r="O177" i="45" s="1"/>
  <c r="O195" i="45" s="1"/>
  <c r="S847" i="47"/>
  <c r="M160" i="44"/>
  <c r="M187" i="44" s="1"/>
  <c r="O158" i="1"/>
  <c r="O185" i="1" s="1"/>
  <c r="U40" i="47"/>
  <c r="R195" i="53"/>
  <c r="R66" i="39" s="1"/>
  <c r="R196" i="53"/>
  <c r="R67" i="39" s="1"/>
  <c r="Q202" i="53"/>
  <c r="R189" i="53"/>
  <c r="R60" i="39" s="1"/>
  <c r="T177" i="47"/>
  <c r="N160" i="34"/>
  <c r="N187" i="34" s="1"/>
  <c r="O150" i="41"/>
  <c r="O177" i="41" s="1"/>
  <c r="O195" i="41" s="1"/>
  <c r="U640" i="47"/>
  <c r="U707" i="47"/>
  <c r="O150" i="42"/>
  <c r="O177" i="42" s="1"/>
  <c r="O195" i="42" s="1"/>
  <c r="Q90" i="53"/>
  <c r="Q61" i="35" s="1"/>
  <c r="N107" i="44"/>
  <c r="U638" i="47"/>
  <c r="O148" i="41"/>
  <c r="O175" i="41" s="1"/>
  <c r="P327" i="53"/>
  <c r="Q314" i="53"/>
  <c r="Q60" i="44" s="1"/>
  <c r="U645" i="47"/>
  <c r="O155" i="41"/>
  <c r="O182" i="41" s="1"/>
  <c r="O199" i="41" s="1"/>
  <c r="P99" i="40"/>
  <c r="V553" i="47"/>
  <c r="U577" i="47"/>
  <c r="O154" i="40"/>
  <c r="O181" i="40" s="1"/>
  <c r="O198" i="40" s="1"/>
  <c r="P99" i="42"/>
  <c r="P95" i="40"/>
  <c r="V549" i="47"/>
  <c r="P98" i="38"/>
  <c r="O151" i="40"/>
  <c r="O178" i="40" s="1"/>
  <c r="U574" i="47"/>
  <c r="P106" i="38"/>
  <c r="P105" i="38"/>
  <c r="P94" i="38"/>
  <c r="V414" i="47"/>
  <c r="P100" i="42"/>
  <c r="T174" i="47"/>
  <c r="N157" i="34"/>
  <c r="N184" i="34" s="1"/>
  <c r="V17" i="47"/>
  <c r="O153" i="45"/>
  <c r="O180" i="45" s="1"/>
  <c r="U911" i="47"/>
  <c r="U154" i="47"/>
  <c r="O106" i="34"/>
  <c r="N159" i="35"/>
  <c r="N186" i="35" s="1"/>
  <c r="N203" i="35" s="1"/>
  <c r="T243" i="47"/>
  <c r="O104" i="34"/>
  <c r="U152" i="47"/>
  <c r="W13" i="47"/>
  <c r="O159" i="40"/>
  <c r="O186" i="40" s="1"/>
  <c r="O203" i="40" s="1"/>
  <c r="U582" i="47"/>
  <c r="U41" i="47"/>
  <c r="O159" i="1"/>
  <c r="O186" i="1" s="1"/>
  <c r="O203" i="1" s="1"/>
  <c r="P96" i="42"/>
  <c r="P103" i="42"/>
  <c r="R270" i="53"/>
  <c r="R66" i="42" s="1"/>
  <c r="V825" i="47"/>
  <c r="Q323" i="53"/>
  <c r="Q69" i="44" s="1"/>
  <c r="O100" i="35"/>
  <c r="U215" i="47"/>
  <c r="O155" i="38"/>
  <c r="O182" i="38" s="1"/>
  <c r="O199" i="38" s="1"/>
  <c r="U444" i="47"/>
  <c r="W884" i="47"/>
  <c r="R340" i="53"/>
  <c r="R61" i="45" s="1"/>
  <c r="M155" i="44"/>
  <c r="M182" i="44" s="1"/>
  <c r="S842" i="47"/>
  <c r="R220" i="53"/>
  <c r="R66" i="40" s="1"/>
  <c r="U149" i="47"/>
  <c r="O101" i="34"/>
  <c r="O156" i="40"/>
  <c r="O183" i="40" s="1"/>
  <c r="U579" i="47"/>
  <c r="P104" i="41"/>
  <c r="R217" i="53"/>
  <c r="R63" i="40" s="1"/>
  <c r="T239" i="47"/>
  <c r="N155" i="35"/>
  <c r="N182" i="35" s="1"/>
  <c r="P101" i="42"/>
  <c r="U443" i="47"/>
  <c r="O154" i="38"/>
  <c r="O181" i="38" s="1"/>
  <c r="O198" i="38" s="1"/>
  <c r="W422" i="47"/>
  <c r="P97" i="39"/>
  <c r="P98" i="41"/>
  <c r="N105" i="44"/>
  <c r="W16" i="47"/>
  <c r="Q317" i="53"/>
  <c r="Q63" i="44" s="1"/>
  <c r="O105" i="34"/>
  <c r="U153" i="47"/>
  <c r="U821" i="47"/>
  <c r="V888" i="47"/>
  <c r="P99" i="45"/>
  <c r="U516" i="47"/>
  <c r="O160" i="39"/>
  <c r="O187" i="39" s="1"/>
  <c r="P98" i="40"/>
  <c r="N158" i="34"/>
  <c r="N185" i="34" s="1"/>
  <c r="N202" i="34" s="1"/>
  <c r="T175" i="47"/>
  <c r="Q352" i="53"/>
  <c r="R339" i="53"/>
  <c r="R60" i="45" s="1"/>
  <c r="W552" i="47"/>
  <c r="P97" i="38"/>
  <c r="O110" i="34"/>
  <c r="O98" i="34"/>
  <c r="O109" i="34"/>
  <c r="U146" i="47"/>
  <c r="U581" i="47"/>
  <c r="O158" i="40"/>
  <c r="O185" i="40" s="1"/>
  <c r="O202" i="40" s="1"/>
  <c r="P151" i="41"/>
  <c r="P178" i="41" s="1"/>
  <c r="V641" i="47"/>
  <c r="Q252" i="53"/>
  <c r="N164" i="44"/>
  <c r="N191" i="44" s="1"/>
  <c r="T851" i="47"/>
  <c r="V421" i="47"/>
  <c r="P101" i="38"/>
  <c r="O160" i="42"/>
  <c r="O187" i="42" s="1"/>
  <c r="U717" i="47"/>
  <c r="O165" i="1"/>
  <c r="O192" i="1" s="1"/>
  <c r="U47" i="47"/>
  <c r="U218" i="47"/>
  <c r="O103" i="35"/>
  <c r="N156" i="35"/>
  <c r="N183" i="35" s="1"/>
  <c r="T240" i="47"/>
  <c r="V891" i="47"/>
  <c r="P102" i="45"/>
  <c r="P156" i="1"/>
  <c r="P183" i="1" s="1"/>
  <c r="V38" i="47"/>
  <c r="R191" i="53"/>
  <c r="R62" i="39" s="1"/>
  <c r="R239" i="53"/>
  <c r="R60" i="41" s="1"/>
  <c r="O156" i="39"/>
  <c r="O183" i="39" s="1"/>
  <c r="U512" i="47"/>
  <c r="R272" i="53"/>
  <c r="R68" i="42" s="1"/>
  <c r="N164" i="35"/>
  <c r="N191" i="35" s="1"/>
  <c r="T248" i="47"/>
  <c r="R224" i="53"/>
  <c r="R70" i="40" s="1"/>
  <c r="V817" i="47"/>
  <c r="Q315" i="53"/>
  <c r="Q61" i="44" s="1"/>
  <c r="W424" i="47"/>
  <c r="R174" i="53"/>
  <c r="R70" i="38" s="1"/>
  <c r="O149" i="42"/>
  <c r="O176" i="42" s="1"/>
  <c r="O194" i="42" s="1"/>
  <c r="U706" i="47"/>
  <c r="V820" i="47"/>
  <c r="V491" i="47"/>
  <c r="P104" i="39"/>
  <c r="O106" i="35"/>
  <c r="P100" i="41"/>
  <c r="R346" i="53"/>
  <c r="R67" i="45" s="1"/>
  <c r="R23" i="53"/>
  <c r="R69" i="1" s="1"/>
  <c r="Q95" i="39"/>
  <c r="R197" i="53"/>
  <c r="R68" i="39" s="1"/>
  <c r="S839" i="47"/>
  <c r="M152" i="44"/>
  <c r="M179" i="44" s="1"/>
  <c r="Q95" i="53"/>
  <c r="Q66" i="35" s="1"/>
  <c r="V487" i="47"/>
  <c r="P100" i="39"/>
  <c r="P101" i="39"/>
  <c r="V488" i="47"/>
  <c r="R21" i="53"/>
  <c r="R67" i="1" s="1"/>
  <c r="Q89" i="53"/>
  <c r="Q60" i="35" s="1"/>
  <c r="O99" i="35"/>
  <c r="W886" i="47"/>
  <c r="U649" i="47"/>
  <c r="O159" i="41"/>
  <c r="O186" i="41" s="1"/>
  <c r="O203" i="41" s="1"/>
  <c r="R265" i="53"/>
  <c r="R61" i="42" s="1"/>
  <c r="P111" i="1"/>
  <c r="P99" i="1"/>
  <c r="V12" i="47"/>
  <c r="P110" i="1"/>
  <c r="U712" i="47"/>
  <c r="O155" i="42"/>
  <c r="O182" i="42" s="1"/>
  <c r="O199" i="42" s="1"/>
  <c r="N156" i="34"/>
  <c r="N183" i="34" s="1"/>
  <c r="T173" i="47"/>
  <c r="O151" i="39"/>
  <c r="O178" i="39" s="1"/>
  <c r="U507" i="47"/>
  <c r="N162" i="34"/>
  <c r="N189" i="34" s="1"/>
  <c r="N206" i="34" s="1"/>
  <c r="T179" i="47"/>
  <c r="U917" i="47"/>
  <c r="O159" i="45"/>
  <c r="O186" i="45" s="1"/>
  <c r="O203" i="45" s="1"/>
  <c r="R194" i="53"/>
  <c r="R65" i="39" s="1"/>
  <c r="V223" i="47"/>
  <c r="Q99" i="53"/>
  <c r="Q70" i="35" s="1"/>
  <c r="P101" i="40"/>
  <c r="V822" i="47"/>
  <c r="Q320" i="53"/>
  <c r="Q66" i="44" s="1"/>
  <c r="T181" i="47"/>
  <c r="N164" i="34"/>
  <c r="N191" i="34" s="1"/>
  <c r="P100" i="1"/>
  <c r="O148" i="40"/>
  <c r="O175" i="40" s="1"/>
  <c r="U571" i="47"/>
  <c r="W686" i="47"/>
  <c r="U825" i="47"/>
  <c r="O151" i="41"/>
  <c r="O178" i="41" s="1"/>
  <c r="U641" i="47"/>
  <c r="N161" i="34"/>
  <c r="N188" i="34" s="1"/>
  <c r="N205" i="34" s="1"/>
  <c r="T178" i="47"/>
  <c r="R22" i="53"/>
  <c r="R68" i="1" s="1"/>
  <c r="V884" i="47"/>
  <c r="P95" i="45"/>
  <c r="S840" i="47"/>
  <c r="M153" i="44"/>
  <c r="M180" i="44" s="1"/>
  <c r="M198" i="44" s="1"/>
  <c r="V554" i="47"/>
  <c r="P100" i="40"/>
  <c r="T241" i="47"/>
  <c r="N157" i="35"/>
  <c r="N184" i="35" s="1"/>
  <c r="R172" i="53"/>
  <c r="R68" i="38" s="1"/>
  <c r="V551" i="47"/>
  <c r="P97" i="40"/>
  <c r="O150" i="39"/>
  <c r="O177" i="39" s="1"/>
  <c r="O195" i="39" s="1"/>
  <c r="U506" i="47"/>
  <c r="V422" i="47"/>
  <c r="P102" i="38"/>
  <c r="M163" i="44"/>
  <c r="M190" i="44" s="1"/>
  <c r="M207" i="44" s="1"/>
  <c r="S850" i="47"/>
  <c r="Q74" i="53"/>
  <c r="Q70" i="34" s="1"/>
  <c r="W22" i="47"/>
  <c r="R24" i="53"/>
  <c r="R70" i="1" s="1"/>
  <c r="R190" i="53"/>
  <c r="R61" i="39" s="1"/>
  <c r="O148" i="39"/>
  <c r="O175" i="39" s="1"/>
  <c r="U504" i="47"/>
  <c r="O157" i="45"/>
  <c r="O184" i="45" s="1"/>
  <c r="O201" i="45" s="1"/>
  <c r="U915" i="47"/>
  <c r="U440" i="47"/>
  <c r="O151" i="38"/>
  <c r="O178" i="38" s="1"/>
  <c r="Q65" i="53"/>
  <c r="Q61" i="34" s="1"/>
  <c r="T242" i="47"/>
  <c r="N158" i="35"/>
  <c r="N185" i="35" s="1"/>
  <c r="N202" i="35" s="1"/>
  <c r="W892" i="47"/>
  <c r="R348" i="53"/>
  <c r="R69" i="45" s="1"/>
  <c r="R221" i="53"/>
  <c r="R67" i="40" s="1"/>
  <c r="N102" i="44"/>
  <c r="S844" i="47"/>
  <c r="M157" i="44"/>
  <c r="M184" i="44" s="1"/>
  <c r="O158" i="38"/>
  <c r="O185" i="38" s="1"/>
  <c r="O202" i="38" s="1"/>
  <c r="U447" i="47"/>
  <c r="T850" i="47"/>
  <c r="N163" i="44"/>
  <c r="N190" i="44" s="1"/>
  <c r="N207" i="44" s="1"/>
  <c r="O158" i="39"/>
  <c r="O185" i="39" s="1"/>
  <c r="O202" i="39" s="1"/>
  <c r="U514" i="47"/>
  <c r="U647" i="47"/>
  <c r="O157" i="41"/>
  <c r="O184" i="41" s="1"/>
  <c r="O201" i="41" s="1"/>
  <c r="R222" i="53"/>
  <c r="R68" i="40" s="1"/>
  <c r="U446" i="47"/>
  <c r="O157" i="38"/>
  <c r="O184" i="38" s="1"/>
  <c r="O201" i="38" s="1"/>
  <c r="V483" i="47"/>
  <c r="P96" i="39"/>
  <c r="P99" i="41"/>
  <c r="W619" i="47"/>
  <c r="Q321" i="53"/>
  <c r="Q67" i="44" s="1"/>
  <c r="P156" i="42"/>
  <c r="P183" i="42" s="1"/>
  <c r="V713" i="47"/>
  <c r="Q227" i="53"/>
  <c r="R214" i="53"/>
  <c r="R60" i="40" s="1"/>
  <c r="W415" i="47"/>
  <c r="R165" i="53"/>
  <c r="R61" i="38" s="1"/>
  <c r="U42" i="47"/>
  <c r="O160" i="1"/>
  <c r="O187" i="1" s="1"/>
  <c r="O204" i="1" s="1"/>
  <c r="T247" i="47"/>
  <c r="N163" i="35"/>
  <c r="N190" i="35" s="1"/>
  <c r="N207" i="35" s="1"/>
  <c r="P104" i="40"/>
  <c r="V558" i="47"/>
  <c r="V424" i="47"/>
  <c r="P104" i="38"/>
  <c r="V682" i="47"/>
  <c r="P106" i="42"/>
  <c r="P94" i="42"/>
  <c r="P105" i="42"/>
  <c r="W482" i="47"/>
  <c r="U710" i="47"/>
  <c r="O153" i="42"/>
  <c r="O180" i="42" s="1"/>
  <c r="V150" i="47"/>
  <c r="R248" i="53"/>
  <c r="R69" i="41" s="1"/>
  <c r="P98" i="45"/>
  <c r="R16" i="53"/>
  <c r="R62" i="1" s="1"/>
  <c r="V890" i="47"/>
  <c r="P101" i="45"/>
  <c r="P108" i="1"/>
  <c r="V489" i="47"/>
  <c r="P102" i="39"/>
  <c r="O104" i="35"/>
  <c r="U509" i="47"/>
  <c r="O153" i="39"/>
  <c r="O180" i="39" s="1"/>
  <c r="P106" i="39"/>
  <c r="P105" i="39"/>
  <c r="P94" i="39"/>
  <c r="P106" i="1"/>
  <c r="O153" i="38"/>
  <c r="O180" i="38" s="1"/>
  <c r="U442" i="47"/>
  <c r="O110" i="35"/>
  <c r="U213" i="47"/>
  <c r="O109" i="35"/>
  <c r="O98" i="35"/>
  <c r="V217" i="47"/>
  <c r="O156" i="41"/>
  <c r="O183" i="41" s="1"/>
  <c r="U646" i="47"/>
  <c r="V886" i="47"/>
  <c r="P97" i="45"/>
  <c r="U650" i="47"/>
  <c r="O160" i="41"/>
  <c r="O187" i="41" s="1"/>
  <c r="U816" i="47"/>
  <c r="O68" i="44"/>
  <c r="O103" i="44" s="1"/>
  <c r="V683" i="47"/>
  <c r="P95" i="42"/>
  <c r="U907" i="47"/>
  <c r="O149" i="45"/>
  <c r="O176" i="45" s="1"/>
  <c r="O194" i="45" s="1"/>
  <c r="N161" i="35"/>
  <c r="N188" i="35" s="1"/>
  <c r="N205" i="35" s="1"/>
  <c r="T245" i="47"/>
  <c r="Q66" i="53"/>
  <c r="Q62" i="34" s="1"/>
  <c r="R216" i="53"/>
  <c r="R62" i="40" s="1"/>
  <c r="R342" i="53"/>
  <c r="R63" i="45" s="1"/>
  <c r="Q177" i="53"/>
  <c r="R164" i="53"/>
  <c r="R60" i="38" s="1"/>
  <c r="O156" i="38"/>
  <c r="O183" i="38" s="1"/>
  <c r="U445" i="47"/>
  <c r="R341" i="53"/>
  <c r="R62" i="45" s="1"/>
  <c r="R19" i="53"/>
  <c r="R65" i="1" s="1"/>
  <c r="U918" i="47"/>
  <c r="O160" i="45"/>
  <c r="O187" i="45" s="1"/>
  <c r="V486" i="47"/>
  <c r="P99" i="39"/>
  <c r="U223" i="47"/>
  <c r="O108" i="35"/>
  <c r="M156" i="44"/>
  <c r="M183" i="44" s="1"/>
  <c r="S843" i="47"/>
  <c r="N163" i="34"/>
  <c r="N190" i="34" s="1"/>
  <c r="N207" i="34" s="1"/>
  <c r="T180" i="47"/>
  <c r="V13" i="47"/>
  <c r="R241" i="53"/>
  <c r="R62" i="41" s="1"/>
  <c r="Q99" i="38"/>
  <c r="R169" i="53"/>
  <c r="R65" i="38" s="1"/>
  <c r="U715" i="47"/>
  <c r="O158" i="42"/>
  <c r="O185" i="42" s="1"/>
  <c r="O202" i="42" s="1"/>
  <c r="R247" i="53"/>
  <c r="R68" i="41" s="1"/>
  <c r="R267" i="53"/>
  <c r="R63" i="42" s="1"/>
  <c r="P107" i="1"/>
  <c r="R246" i="53"/>
  <c r="R67" i="41" s="1"/>
  <c r="R223" i="53"/>
  <c r="R69" i="40" s="1"/>
  <c r="Q98" i="53"/>
  <c r="Q69" i="35" s="1"/>
  <c r="R349" i="53"/>
  <c r="R70" i="45" s="1"/>
  <c r="O149" i="41"/>
  <c r="O176" i="41" s="1"/>
  <c r="O194" i="41" s="1"/>
  <c r="U639" i="47"/>
  <c r="W418" i="47"/>
  <c r="Q98" i="38"/>
  <c r="O156" i="1"/>
  <c r="O183" i="1" s="1"/>
  <c r="U38" i="47"/>
  <c r="Q69" i="53"/>
  <c r="Q65" i="34" s="1"/>
  <c r="O108" i="34"/>
  <c r="U156" i="47"/>
  <c r="U819" i="47"/>
  <c r="W485" i="47"/>
  <c r="O159" i="39"/>
  <c r="O186" i="39" s="1"/>
  <c r="O203" i="39" s="1"/>
  <c r="U515" i="47"/>
  <c r="U713" i="47"/>
  <c r="O156" i="42"/>
  <c r="O183" i="42" s="1"/>
  <c r="Q96" i="53"/>
  <c r="Q67" i="35" s="1"/>
  <c r="O99" i="34"/>
  <c r="U147" i="47"/>
  <c r="V883" i="47"/>
  <c r="P94" i="45"/>
  <c r="P106" i="45"/>
  <c r="P105" i="45"/>
  <c r="U511" i="47"/>
  <c r="O155" i="39"/>
  <c r="O182" i="39" s="1"/>
  <c r="O199" i="39" s="1"/>
  <c r="V892" i="47"/>
  <c r="P103" i="45"/>
  <c r="P77" i="53"/>
  <c r="Q64" i="53"/>
  <c r="Q60" i="34" s="1"/>
  <c r="H210" i="1"/>
  <c r="F3" i="49" s="1"/>
  <c r="F21" i="49"/>
  <c r="F33" i="49" s="1"/>
  <c r="N63" i="20" l="1"/>
  <c r="S343" i="53"/>
  <c r="S64" i="45" s="1"/>
  <c r="R93" i="53"/>
  <c r="R64" i="35" s="1"/>
  <c r="R113" i="47"/>
  <c r="L164" i="20"/>
  <c r="L191" i="20" s="1"/>
  <c r="L208" i="20" s="1"/>
  <c r="R111" i="47"/>
  <c r="L162" i="20"/>
  <c r="L189" i="20" s="1"/>
  <c r="L206" i="20" s="1"/>
  <c r="P62" i="37"/>
  <c r="P68" i="37"/>
  <c r="M68" i="20"/>
  <c r="S79" i="47"/>
  <c r="M110" i="20"/>
  <c r="M111" i="20"/>
  <c r="M99" i="20"/>
  <c r="M109" i="20"/>
  <c r="M105" i="20"/>
  <c r="M103" i="20"/>
  <c r="P65" i="37"/>
  <c r="N69" i="20"/>
  <c r="M106" i="20"/>
  <c r="U348" i="47"/>
  <c r="O95" i="37"/>
  <c r="N40" i="53"/>
  <c r="U350" i="47"/>
  <c r="O97" i="37"/>
  <c r="R68" i="53"/>
  <c r="R64" i="34" s="1"/>
  <c r="S243" i="53"/>
  <c r="S64" i="41" s="1"/>
  <c r="R318" i="53"/>
  <c r="R64" i="44" s="1"/>
  <c r="R107" i="47"/>
  <c r="L158" i="20"/>
  <c r="L185" i="20" s="1"/>
  <c r="L153" i="20"/>
  <c r="L180" i="20" s="1"/>
  <c r="R102" i="47"/>
  <c r="R103" i="47"/>
  <c r="L154" i="20"/>
  <c r="L181" i="20" s="1"/>
  <c r="L199" i="20" s="1"/>
  <c r="L160" i="20"/>
  <c r="L187" i="20" s="1"/>
  <c r="L204" i="20" s="1"/>
  <c r="R109" i="47"/>
  <c r="U349" i="47"/>
  <c r="O96" i="37"/>
  <c r="U355" i="47"/>
  <c r="O102" i="37"/>
  <c r="U352" i="47"/>
  <c r="O99" i="37"/>
  <c r="S88" i="47"/>
  <c r="M108" i="20"/>
  <c r="P64" i="37"/>
  <c r="Q143" i="53"/>
  <c r="P139" i="53"/>
  <c r="P148" i="53"/>
  <c r="S193" i="53"/>
  <c r="S64" i="39" s="1"/>
  <c r="S18" i="53"/>
  <c r="S64" i="1" s="1"/>
  <c r="L157" i="20"/>
  <c r="L184" i="20" s="1"/>
  <c r="R106" i="47"/>
  <c r="L161" i="20"/>
  <c r="L188" i="20" s="1"/>
  <c r="R110" i="47"/>
  <c r="R112" i="47"/>
  <c r="L163" i="20"/>
  <c r="L190" i="20" s="1"/>
  <c r="L207" i="20" s="1"/>
  <c r="L156" i="20"/>
  <c r="L183" i="20" s="1"/>
  <c r="R105" i="47"/>
  <c r="P67" i="37"/>
  <c r="P70" i="37"/>
  <c r="Q149" i="53"/>
  <c r="N41" i="53"/>
  <c r="N44" i="53"/>
  <c r="P145" i="53"/>
  <c r="O105" i="37"/>
  <c r="O98" i="37"/>
  <c r="O94" i="37"/>
  <c r="U347" i="47"/>
  <c r="O106" i="37"/>
  <c r="U356" i="47"/>
  <c r="O103" i="37"/>
  <c r="S168" i="53"/>
  <c r="S64" i="38" s="1"/>
  <c r="S268" i="53"/>
  <c r="S64" i="42" s="1"/>
  <c r="S218" i="53"/>
  <c r="S64" i="40" s="1"/>
  <c r="R104" i="47"/>
  <c r="L155" i="20"/>
  <c r="L182" i="20" s="1"/>
  <c r="L200" i="20" s="1"/>
  <c r="R114" i="47"/>
  <c r="L165" i="20"/>
  <c r="L192" i="20" s="1"/>
  <c r="L159" i="20"/>
  <c r="L186" i="20" s="1"/>
  <c r="L203" i="20" s="1"/>
  <c r="R108" i="47"/>
  <c r="N64" i="20"/>
  <c r="N46" i="53"/>
  <c r="N45" i="53"/>
  <c r="N49" i="53"/>
  <c r="U354" i="47"/>
  <c r="O101" i="37"/>
  <c r="N39" i="53"/>
  <c r="U357" i="47"/>
  <c r="O104" i="37"/>
  <c r="S81" i="47"/>
  <c r="M101" i="20"/>
  <c r="S84" i="47"/>
  <c r="M104" i="20"/>
  <c r="P140" i="53"/>
  <c r="U353" i="47"/>
  <c r="O100" i="37"/>
  <c r="S82" i="47"/>
  <c r="M102" i="20"/>
  <c r="P142" i="53"/>
  <c r="P150" i="38"/>
  <c r="P177" i="38" s="1"/>
  <c r="P195" i="38" s="1"/>
  <c r="V508" i="47"/>
  <c r="V709" i="47"/>
  <c r="Q98" i="39"/>
  <c r="Q152" i="39" s="1"/>
  <c r="Q179" i="39" s="1"/>
  <c r="W419" i="47"/>
  <c r="Q98" i="42"/>
  <c r="U240" i="47"/>
  <c r="P102" i="34"/>
  <c r="V173" i="47" s="1"/>
  <c r="Q97" i="42"/>
  <c r="Q96" i="45"/>
  <c r="Q101" i="1"/>
  <c r="Q155" i="1" s="1"/>
  <c r="Q182" i="1" s="1"/>
  <c r="Q200" i="1" s="1"/>
  <c r="P102" i="35"/>
  <c r="W685" i="47"/>
  <c r="R322" i="53"/>
  <c r="P156" i="34"/>
  <c r="P183" i="34" s="1"/>
  <c r="V240" i="47"/>
  <c r="P156" i="35"/>
  <c r="P183" i="35" s="1"/>
  <c r="O157" i="44"/>
  <c r="O184" i="44" s="1"/>
  <c r="U844" i="47"/>
  <c r="W709" i="47"/>
  <c r="Q152" i="42"/>
  <c r="Q179" i="42" s="1"/>
  <c r="O162" i="35"/>
  <c r="O189" i="35" s="1"/>
  <c r="O206" i="35" s="1"/>
  <c r="U246" i="47"/>
  <c r="S216" i="53"/>
  <c r="S62" i="40" s="1"/>
  <c r="X893" i="47"/>
  <c r="S349" i="53"/>
  <c r="S70" i="45" s="1"/>
  <c r="S247" i="53"/>
  <c r="S68" i="41" s="1"/>
  <c r="W908" i="47"/>
  <c r="Q150" i="45"/>
  <c r="Q177" i="45" s="1"/>
  <c r="Q195" i="45" s="1"/>
  <c r="S348" i="53"/>
  <c r="S69" i="45" s="1"/>
  <c r="P160" i="39"/>
  <c r="P187" i="39" s="1"/>
  <c r="V516" i="47"/>
  <c r="W37" i="47"/>
  <c r="X415" i="47"/>
  <c r="S165" i="53"/>
  <c r="S61" i="38" s="1"/>
  <c r="W823" i="47"/>
  <c r="R321" i="53"/>
  <c r="R67" i="44" s="1"/>
  <c r="V915" i="47"/>
  <c r="P157" i="45"/>
  <c r="P184" i="45" s="1"/>
  <c r="P201" i="45" s="1"/>
  <c r="P159" i="45"/>
  <c r="P186" i="45" s="1"/>
  <c r="P203" i="45" s="1"/>
  <c r="V917" i="47"/>
  <c r="W508" i="47"/>
  <c r="O162" i="34"/>
  <c r="O189" i="34" s="1"/>
  <c r="O206" i="34" s="1"/>
  <c r="U179" i="47"/>
  <c r="Q104" i="45"/>
  <c r="W893" i="47"/>
  <c r="W557" i="47"/>
  <c r="Q103" i="40"/>
  <c r="S267" i="53"/>
  <c r="S63" i="42" s="1"/>
  <c r="W623" i="47"/>
  <c r="Q102" i="41"/>
  <c r="Q153" i="38"/>
  <c r="Q180" i="38" s="1"/>
  <c r="W442" i="47"/>
  <c r="V509" i="47"/>
  <c r="P153" i="39"/>
  <c r="P180" i="39" s="1"/>
  <c r="X17" i="47"/>
  <c r="S19" i="53"/>
  <c r="S65" i="1" s="1"/>
  <c r="W885" i="47"/>
  <c r="X887" i="47"/>
  <c r="R66" i="53"/>
  <c r="R62" i="34" s="1"/>
  <c r="O98" i="44"/>
  <c r="U236" i="47"/>
  <c r="O152" i="35"/>
  <c r="O179" i="35" s="1"/>
  <c r="V913" i="47"/>
  <c r="P155" i="45"/>
  <c r="P182" i="45" s="1"/>
  <c r="P199" i="45" s="1"/>
  <c r="W14" i="47"/>
  <c r="V705" i="47"/>
  <c r="P148" i="42"/>
  <c r="P175" i="42" s="1"/>
  <c r="O99" i="44"/>
  <c r="Q95" i="38"/>
  <c r="W548" i="47"/>
  <c r="Q94" i="40"/>
  <c r="Q106" i="40"/>
  <c r="Q105" i="40"/>
  <c r="V823" i="47"/>
  <c r="P150" i="39"/>
  <c r="P177" i="39" s="1"/>
  <c r="P195" i="39" s="1"/>
  <c r="V506" i="47"/>
  <c r="S222" i="53"/>
  <c r="S68" i="40" s="1"/>
  <c r="T843" i="47"/>
  <c r="N156" i="44"/>
  <c r="N183" i="44" s="1"/>
  <c r="X892" i="47"/>
  <c r="S190" i="53"/>
  <c r="S61" i="39" s="1"/>
  <c r="X418" i="47"/>
  <c r="S22" i="53"/>
  <c r="S68" i="1" s="1"/>
  <c r="P154" i="1"/>
  <c r="P181" i="1" s="1"/>
  <c r="P199" i="1" s="1"/>
  <c r="V36" i="47"/>
  <c r="R99" i="53"/>
  <c r="R70" i="35" s="1"/>
  <c r="W486" i="47"/>
  <c r="Q99" i="39"/>
  <c r="V35" i="47"/>
  <c r="P153" i="1"/>
  <c r="P180" i="1" s="1"/>
  <c r="R89" i="53"/>
  <c r="R60" i="35" s="1"/>
  <c r="V511" i="47"/>
  <c r="P155" i="39"/>
  <c r="P182" i="39" s="1"/>
  <c r="P199" i="39" s="1"/>
  <c r="X21" i="47"/>
  <c r="S23" i="53"/>
  <c r="S69" i="1" s="1"/>
  <c r="P154" i="41"/>
  <c r="P181" i="41" s="1"/>
  <c r="P198" i="41" s="1"/>
  <c r="V644" i="47"/>
  <c r="V514" i="47"/>
  <c r="P158" i="39"/>
  <c r="P185" i="39" s="1"/>
  <c r="P202" i="39" s="1"/>
  <c r="Q104" i="38"/>
  <c r="R252" i="53"/>
  <c r="S239" i="53"/>
  <c r="S60" i="41" s="1"/>
  <c r="Q94" i="41"/>
  <c r="Q105" i="41"/>
  <c r="W615" i="47"/>
  <c r="Q106" i="41"/>
  <c r="O152" i="34"/>
  <c r="O179" i="34" s="1"/>
  <c r="U169" i="47"/>
  <c r="P152" i="40"/>
  <c r="P179" i="40" s="1"/>
  <c r="V575" i="47"/>
  <c r="U176" i="47"/>
  <c r="O159" i="34"/>
  <c r="O186" i="34" s="1"/>
  <c r="O203" i="34" s="1"/>
  <c r="Q103" i="1"/>
  <c r="P151" i="39"/>
  <c r="P178" i="39" s="1"/>
  <c r="V507" i="47"/>
  <c r="S217" i="53"/>
  <c r="S63" i="40" s="1"/>
  <c r="Q100" i="40"/>
  <c r="W554" i="47"/>
  <c r="Q95" i="45"/>
  <c r="V714" i="47"/>
  <c r="P157" i="42"/>
  <c r="P184" i="42" s="1"/>
  <c r="P201" i="42" s="1"/>
  <c r="P160" i="38"/>
  <c r="P187" i="38" s="1"/>
  <c r="V449" i="47"/>
  <c r="P99" i="35"/>
  <c r="V214" i="47"/>
  <c r="S195" i="53"/>
  <c r="S66" i="39" s="1"/>
  <c r="W621" i="47"/>
  <c r="Q100" i="41"/>
  <c r="R319" i="53"/>
  <c r="R65" i="44" s="1"/>
  <c r="P154" i="45"/>
  <c r="P181" i="45" s="1"/>
  <c r="P198" i="45" s="1"/>
  <c r="V912" i="47"/>
  <c r="Q106" i="42"/>
  <c r="Q105" i="42"/>
  <c r="W682" i="47"/>
  <c r="Q94" i="42"/>
  <c r="P148" i="40"/>
  <c r="P175" i="40" s="1"/>
  <c r="V571" i="47"/>
  <c r="V513" i="47"/>
  <c r="P157" i="39"/>
  <c r="P184" i="39" s="1"/>
  <c r="P201" i="39" s="1"/>
  <c r="P103" i="35"/>
  <c r="W618" i="47"/>
  <c r="Q97" i="41"/>
  <c r="X416" i="47"/>
  <c r="Q97" i="38"/>
  <c r="S214" i="53"/>
  <c r="S60" i="40" s="1"/>
  <c r="Q99" i="45"/>
  <c r="X16" i="47"/>
  <c r="S192" i="53"/>
  <c r="S63" i="39" s="1"/>
  <c r="X689" i="47"/>
  <c r="S271" i="53"/>
  <c r="S67" i="42" s="1"/>
  <c r="W625" i="47"/>
  <c r="Q104" i="41"/>
  <c r="V149" i="47"/>
  <c r="P101" i="34"/>
  <c r="P155" i="41"/>
  <c r="P182" i="41" s="1"/>
  <c r="P199" i="41" s="1"/>
  <c r="V645" i="47"/>
  <c r="P100" i="35"/>
  <c r="V215" i="47"/>
  <c r="Q103" i="42"/>
  <c r="Q96" i="42"/>
  <c r="W684" i="47"/>
  <c r="R72" i="53"/>
  <c r="R68" i="34" s="1"/>
  <c r="Q100" i="42"/>
  <c r="Q95" i="40"/>
  <c r="W549" i="47"/>
  <c r="W687" i="47"/>
  <c r="Q99" i="42"/>
  <c r="X423" i="47"/>
  <c r="S173" i="53"/>
  <c r="S69" i="38" s="1"/>
  <c r="V826" i="47"/>
  <c r="W889" i="47"/>
  <c r="Q100" i="45"/>
  <c r="P149" i="38"/>
  <c r="P176" i="38" s="1"/>
  <c r="P194" i="38" s="1"/>
  <c r="V438" i="47"/>
  <c r="X620" i="47"/>
  <c r="N154" i="44"/>
  <c r="N181" i="44" s="1"/>
  <c r="N199" i="44" s="1"/>
  <c r="T841" i="47"/>
  <c r="S341" i="53"/>
  <c r="S62" i="45" s="1"/>
  <c r="P159" i="39"/>
  <c r="P186" i="39" s="1"/>
  <c r="P203" i="39" s="1"/>
  <c r="V515" i="47"/>
  <c r="W441" i="47"/>
  <c r="Q152" i="38"/>
  <c r="Q179" i="38" s="1"/>
  <c r="V43" i="47"/>
  <c r="P161" i="1"/>
  <c r="P188" i="1" s="1"/>
  <c r="Q96" i="41"/>
  <c r="W617" i="47"/>
  <c r="R177" i="53"/>
  <c r="S164" i="53"/>
  <c r="S60" i="38" s="1"/>
  <c r="W550" i="47"/>
  <c r="Q96" i="40"/>
  <c r="U248" i="47"/>
  <c r="O164" i="35"/>
  <c r="O191" i="35" s="1"/>
  <c r="V512" i="47"/>
  <c r="P156" i="39"/>
  <c r="P183" i="39" s="1"/>
  <c r="P98" i="34"/>
  <c r="P110" i="34"/>
  <c r="P109" i="34"/>
  <c r="V146" i="47"/>
  <c r="P160" i="45"/>
  <c r="P187" i="45" s="1"/>
  <c r="V918" i="47"/>
  <c r="O153" i="34"/>
  <c r="O180" i="34" s="1"/>
  <c r="O198" i="34" s="1"/>
  <c r="U170" i="47"/>
  <c r="R69" i="53"/>
  <c r="R65" i="34" s="1"/>
  <c r="R98" i="53"/>
  <c r="R69" i="35" s="1"/>
  <c r="S246" i="53"/>
  <c r="S67" i="41" s="1"/>
  <c r="W708" i="47"/>
  <c r="Q151" i="42"/>
  <c r="Q178" i="42" s="1"/>
  <c r="O104" i="44"/>
  <c r="W17" i="47"/>
  <c r="Q104" i="1"/>
  <c r="Q105" i="38"/>
  <c r="W414" i="47"/>
  <c r="Q106" i="38"/>
  <c r="Q94" i="38"/>
  <c r="S342" i="53"/>
  <c r="S63" i="45" s="1"/>
  <c r="P100" i="34"/>
  <c r="V148" i="47"/>
  <c r="V706" i="47"/>
  <c r="P149" i="42"/>
  <c r="P176" i="42" s="1"/>
  <c r="P194" i="42" s="1"/>
  <c r="O109" i="44"/>
  <c r="O163" i="35"/>
  <c r="O190" i="35" s="1"/>
  <c r="O207" i="35" s="1"/>
  <c r="U247" i="47"/>
  <c r="P148" i="39"/>
  <c r="P175" i="39" s="1"/>
  <c r="V504" i="47"/>
  <c r="V910" i="47"/>
  <c r="P152" i="45"/>
  <c r="P179" i="45" s="1"/>
  <c r="V717" i="47"/>
  <c r="P160" i="42"/>
  <c r="P187" i="42" s="1"/>
  <c r="Q98" i="41"/>
  <c r="W556" i="47"/>
  <c r="Q102" i="40"/>
  <c r="Q103" i="45"/>
  <c r="R65" i="53"/>
  <c r="R61" i="34" s="1"/>
  <c r="O101" i="44"/>
  <c r="R74" i="53"/>
  <c r="R70" i="34" s="1"/>
  <c r="V445" i="47"/>
  <c r="P156" i="38"/>
  <c r="P183" i="38" s="1"/>
  <c r="P151" i="40"/>
  <c r="P178" i="40" s="1"/>
  <c r="V574" i="47"/>
  <c r="X422" i="47"/>
  <c r="S172" i="53"/>
  <c r="S68" i="38" s="1"/>
  <c r="W20" i="47"/>
  <c r="Q107" i="1"/>
  <c r="P108" i="35"/>
  <c r="P165" i="1"/>
  <c r="P192" i="1" s="1"/>
  <c r="V47" i="47"/>
  <c r="W217" i="47"/>
  <c r="V213" i="47"/>
  <c r="P98" i="35"/>
  <c r="P109" i="35"/>
  <c r="P110" i="35"/>
  <c r="V510" i="47"/>
  <c r="P154" i="39"/>
  <c r="P181" i="39" s="1"/>
  <c r="P198" i="39" s="1"/>
  <c r="R95" i="53"/>
  <c r="R66" i="35" s="1"/>
  <c r="S197" i="53"/>
  <c r="S68" i="39" s="1"/>
  <c r="W21" i="47"/>
  <c r="Q108" i="1"/>
  <c r="S224" i="53"/>
  <c r="S70" i="40" s="1"/>
  <c r="S272" i="53"/>
  <c r="S68" i="42" s="1"/>
  <c r="S191" i="53"/>
  <c r="S62" i="39" s="1"/>
  <c r="V914" i="47"/>
  <c r="P156" i="45"/>
  <c r="P183" i="45" s="1"/>
  <c r="U241" i="47"/>
  <c r="O157" i="35"/>
  <c r="O184" i="35" s="1"/>
  <c r="O164" i="34"/>
  <c r="O191" i="34" s="1"/>
  <c r="U181" i="47"/>
  <c r="Q98" i="40"/>
  <c r="Q105" i="45"/>
  <c r="Q106" i="45"/>
  <c r="W883" i="47"/>
  <c r="Q94" i="45"/>
  <c r="W819" i="47"/>
  <c r="R317" i="53"/>
  <c r="R63" i="44" s="1"/>
  <c r="V712" i="47"/>
  <c r="P155" i="42"/>
  <c r="P182" i="42" s="1"/>
  <c r="P199" i="42" s="1"/>
  <c r="W551" i="47"/>
  <c r="Q97" i="40"/>
  <c r="O155" i="34"/>
  <c r="O182" i="34" s="1"/>
  <c r="U172" i="47"/>
  <c r="U238" i="47"/>
  <c r="O154" i="35"/>
  <c r="O181" i="35" s="1"/>
  <c r="O199" i="35" s="1"/>
  <c r="P150" i="42"/>
  <c r="P177" i="42" s="1"/>
  <c r="P195" i="42" s="1"/>
  <c r="V707" i="47"/>
  <c r="O158" i="34"/>
  <c r="O185" i="34" s="1"/>
  <c r="O202" i="34" s="1"/>
  <c r="U175" i="47"/>
  <c r="O160" i="34"/>
  <c r="O187" i="34" s="1"/>
  <c r="U177" i="47"/>
  <c r="V572" i="47"/>
  <c r="P149" i="40"/>
  <c r="P176" i="40" s="1"/>
  <c r="P194" i="40" s="1"/>
  <c r="Q327" i="53"/>
  <c r="R314" i="53"/>
  <c r="R60" i="44" s="1"/>
  <c r="Q106" i="39"/>
  <c r="W481" i="47"/>
  <c r="Q94" i="39"/>
  <c r="Q105" i="39"/>
  <c r="W487" i="47"/>
  <c r="Q100" i="39"/>
  <c r="V446" i="47"/>
  <c r="P157" i="38"/>
  <c r="P184" i="38" s="1"/>
  <c r="P201" i="38" s="1"/>
  <c r="P159" i="40"/>
  <c r="P186" i="40" s="1"/>
  <c r="P203" i="40" s="1"/>
  <c r="V582" i="47"/>
  <c r="Q102" i="1"/>
  <c r="W15" i="47"/>
  <c r="P149" i="41"/>
  <c r="P176" i="41" s="1"/>
  <c r="P194" i="41" s="1"/>
  <c r="V639" i="47"/>
  <c r="S171" i="53"/>
  <c r="S67" i="38" s="1"/>
  <c r="V715" i="47"/>
  <c r="P158" i="42"/>
  <c r="P185" i="42" s="1"/>
  <c r="P202" i="42" s="1"/>
  <c r="Q96" i="38"/>
  <c r="X552" i="47"/>
  <c r="R71" i="53"/>
  <c r="R67" i="34" s="1"/>
  <c r="S15" i="53"/>
  <c r="S61" i="1" s="1"/>
  <c r="Q97" i="39"/>
  <c r="W484" i="47"/>
  <c r="Q101" i="42"/>
  <c r="P158" i="45"/>
  <c r="P185" i="45" s="1"/>
  <c r="P202" i="45" s="1"/>
  <c r="V916" i="47"/>
  <c r="P151" i="42"/>
  <c r="P178" i="42" s="1"/>
  <c r="V708" i="47"/>
  <c r="T845" i="47"/>
  <c r="N158" i="44"/>
  <c r="N185" i="44" s="1"/>
  <c r="N202" i="44" s="1"/>
  <c r="V154" i="47"/>
  <c r="P106" i="34"/>
  <c r="N157" i="44"/>
  <c r="N184" i="44" s="1"/>
  <c r="T844" i="47"/>
  <c r="Q110" i="1"/>
  <c r="W12" i="47"/>
  <c r="Q99" i="1"/>
  <c r="Q111" i="1"/>
  <c r="Q103" i="38"/>
  <c r="R73" i="53"/>
  <c r="R69" i="34" s="1"/>
  <c r="W620" i="47"/>
  <c r="Q99" i="41"/>
  <c r="S170" i="53"/>
  <c r="S66" i="38" s="1"/>
  <c r="R92" i="53"/>
  <c r="R63" i="35" s="1"/>
  <c r="X490" i="47"/>
  <c r="S240" i="53"/>
  <c r="S61" i="41" s="1"/>
  <c r="P148" i="41"/>
  <c r="P175" i="41" s="1"/>
  <c r="V638" i="47"/>
  <c r="X18" i="47"/>
  <c r="S20" i="53"/>
  <c r="S66" i="1" s="1"/>
  <c r="V906" i="47"/>
  <c r="P148" i="45"/>
  <c r="P175" i="45" s="1"/>
  <c r="V151" i="47"/>
  <c r="P103" i="34"/>
  <c r="P107" i="35"/>
  <c r="V222" i="47"/>
  <c r="U824" i="47"/>
  <c r="O106" i="44"/>
  <c r="O102" i="44"/>
  <c r="V42" i="47"/>
  <c r="P160" i="1"/>
  <c r="P187" i="1" s="1"/>
  <c r="P204" i="1" s="1"/>
  <c r="O158" i="35"/>
  <c r="O185" i="35" s="1"/>
  <c r="O202" i="35" s="1"/>
  <c r="U242" i="47"/>
  <c r="S16" i="53"/>
  <c r="S62" i="1" s="1"/>
  <c r="S248" i="53"/>
  <c r="S69" i="41" s="1"/>
  <c r="Q149" i="39"/>
  <c r="Q176" i="39" s="1"/>
  <c r="Q194" i="39" s="1"/>
  <c r="W505" i="47"/>
  <c r="P158" i="38"/>
  <c r="P185" i="38" s="1"/>
  <c r="P202" i="38" s="1"/>
  <c r="V447" i="47"/>
  <c r="P158" i="40"/>
  <c r="P185" i="40" s="1"/>
  <c r="P202" i="40" s="1"/>
  <c r="V581" i="47"/>
  <c r="R227" i="53"/>
  <c r="S221" i="53"/>
  <c r="S67" i="40" s="1"/>
  <c r="V147" i="47"/>
  <c r="P99" i="34"/>
  <c r="S198" i="53"/>
  <c r="S69" i="39" s="1"/>
  <c r="S24" i="53"/>
  <c r="S70" i="1" s="1"/>
  <c r="V156" i="47"/>
  <c r="P108" i="34"/>
  <c r="V577" i="47"/>
  <c r="P154" i="40"/>
  <c r="P181" i="40" s="1"/>
  <c r="P198" i="40" s="1"/>
  <c r="V907" i="47"/>
  <c r="P149" i="45"/>
  <c r="P176" i="45" s="1"/>
  <c r="P194" i="45" s="1"/>
  <c r="O107" i="44"/>
  <c r="P155" i="40"/>
  <c r="P182" i="40" s="1"/>
  <c r="P199" i="40" s="1"/>
  <c r="V578" i="47"/>
  <c r="V46" i="47"/>
  <c r="P164" i="1"/>
  <c r="P191" i="1" s="1"/>
  <c r="P208" i="1" s="1"/>
  <c r="S265" i="53"/>
  <c r="S61" i="42" s="1"/>
  <c r="Q97" i="45"/>
  <c r="U237" i="47"/>
  <c r="O153" i="35"/>
  <c r="O180" i="35" s="1"/>
  <c r="O198" i="35" s="1"/>
  <c r="X19" i="47"/>
  <c r="S21" i="53"/>
  <c r="S67" i="1" s="1"/>
  <c r="P104" i="35"/>
  <c r="V219" i="47"/>
  <c r="W489" i="47"/>
  <c r="Q102" i="39"/>
  <c r="S346" i="53"/>
  <c r="S67" i="45" s="1"/>
  <c r="W150" i="47"/>
  <c r="W817" i="47"/>
  <c r="R315" i="53"/>
  <c r="R61" i="44" s="1"/>
  <c r="W558" i="47"/>
  <c r="Q104" i="40"/>
  <c r="Q102" i="42"/>
  <c r="S244" i="53"/>
  <c r="S65" i="41" s="1"/>
  <c r="Q96" i="39"/>
  <c r="W483" i="47"/>
  <c r="V440" i="47"/>
  <c r="P151" i="38"/>
  <c r="P178" i="38" s="1"/>
  <c r="N159" i="44"/>
  <c r="N186" i="44" s="1"/>
  <c r="N203" i="44" s="1"/>
  <c r="T846" i="47"/>
  <c r="Q102" i="38"/>
  <c r="V648" i="47"/>
  <c r="P158" i="41"/>
  <c r="P185" i="41" s="1"/>
  <c r="P202" i="41" s="1"/>
  <c r="W825" i="47"/>
  <c r="R323" i="53"/>
  <c r="R69" i="44" s="1"/>
  <c r="X686" i="47"/>
  <c r="Q100" i="1"/>
  <c r="V711" i="47"/>
  <c r="P154" i="42"/>
  <c r="P181" i="42" s="1"/>
  <c r="P198" i="42" s="1"/>
  <c r="P148" i="38"/>
  <c r="P175" i="38" s="1"/>
  <c r="V437" i="47"/>
  <c r="V710" i="47"/>
  <c r="P153" i="42"/>
  <c r="P180" i="42" s="1"/>
  <c r="P153" i="40"/>
  <c r="P180" i="40" s="1"/>
  <c r="V576" i="47"/>
  <c r="N161" i="44"/>
  <c r="N188" i="44" s="1"/>
  <c r="N205" i="44" s="1"/>
  <c r="T848" i="47"/>
  <c r="S196" i="53"/>
  <c r="S67" i="39" s="1"/>
  <c r="R316" i="53"/>
  <c r="R62" i="44" s="1"/>
  <c r="S199" i="53"/>
  <c r="S70" i="39" s="1"/>
  <c r="R277" i="53"/>
  <c r="S264" i="53"/>
  <c r="S60" i="42" s="1"/>
  <c r="P160" i="40"/>
  <c r="P187" i="40" s="1"/>
  <c r="V583" i="47"/>
  <c r="V443" i="47"/>
  <c r="P154" i="38"/>
  <c r="P181" i="38" s="1"/>
  <c r="P198" i="38" s="1"/>
  <c r="U239" i="47"/>
  <c r="O155" i="35"/>
  <c r="O182" i="35" s="1"/>
  <c r="S347" i="53"/>
  <c r="S68" i="45" s="1"/>
  <c r="N162" i="44"/>
  <c r="N189" i="44" s="1"/>
  <c r="N206" i="44" s="1"/>
  <c r="T849" i="47"/>
  <c r="Q101" i="38"/>
  <c r="N152" i="44"/>
  <c r="N179" i="44" s="1"/>
  <c r="T839" i="47"/>
  <c r="P159" i="1"/>
  <c r="P186" i="1" s="1"/>
  <c r="P203" i="1" s="1"/>
  <c r="V41" i="47"/>
  <c r="U243" i="47"/>
  <c r="O159" i="35"/>
  <c r="O186" i="35" s="1"/>
  <c r="O203" i="35" s="1"/>
  <c r="W821" i="47"/>
  <c r="P105" i="34"/>
  <c r="V153" i="47"/>
  <c r="U174" i="47"/>
  <c r="O157" i="34"/>
  <c r="O184" i="34" s="1"/>
  <c r="V580" i="47"/>
  <c r="P157" i="40"/>
  <c r="P184" i="40" s="1"/>
  <c r="P201" i="40" s="1"/>
  <c r="V646" i="47"/>
  <c r="P156" i="41"/>
  <c r="P183" i="41" s="1"/>
  <c r="V640" i="47"/>
  <c r="P150" i="41"/>
  <c r="P177" i="41" s="1"/>
  <c r="P195" i="41" s="1"/>
  <c r="R70" i="53"/>
  <c r="R66" i="34" s="1"/>
  <c r="P158" i="1"/>
  <c r="P185" i="1" s="1"/>
  <c r="V40" i="47"/>
  <c r="P150" i="40"/>
  <c r="P177" i="40" s="1"/>
  <c r="P195" i="40" s="1"/>
  <c r="V573" i="47"/>
  <c r="O154" i="34"/>
  <c r="O181" i="34" s="1"/>
  <c r="O199" i="34" s="1"/>
  <c r="U171" i="47"/>
  <c r="S219" i="53"/>
  <c r="S65" i="40" s="1"/>
  <c r="R97" i="53"/>
  <c r="R68" i="35" s="1"/>
  <c r="V155" i="47"/>
  <c r="P107" i="34"/>
  <c r="O105" i="44"/>
  <c r="Q100" i="38"/>
  <c r="W420" i="47"/>
  <c r="P101" i="35"/>
  <c r="V216" i="47"/>
  <c r="W490" i="47"/>
  <c r="Q103" i="39"/>
  <c r="W616" i="47"/>
  <c r="Q95" i="41"/>
  <c r="T847" i="47"/>
  <c r="N160" i="44"/>
  <c r="N187" i="44" s="1"/>
  <c r="V650" i="47"/>
  <c r="P160" i="41"/>
  <c r="P187" i="41" s="1"/>
  <c r="X692" i="47"/>
  <c r="S274" i="53"/>
  <c r="S70" i="42" s="1"/>
  <c r="Q105" i="1"/>
  <c r="W18" i="47"/>
  <c r="W220" i="47"/>
  <c r="R96" i="53"/>
  <c r="R67" i="35" s="1"/>
  <c r="Q101" i="41"/>
  <c r="W622" i="47"/>
  <c r="S241" i="53"/>
  <c r="S62" i="41" s="1"/>
  <c r="P151" i="45"/>
  <c r="P178" i="45" s="1"/>
  <c r="V909" i="47"/>
  <c r="Q77" i="53"/>
  <c r="R64" i="53"/>
  <c r="R60" i="34" s="1"/>
  <c r="P105" i="35"/>
  <c r="V220" i="47"/>
  <c r="S223" i="53"/>
  <c r="S69" i="40" s="1"/>
  <c r="X419" i="47"/>
  <c r="S169" i="53"/>
  <c r="S65" i="38" s="1"/>
  <c r="O110" i="44"/>
  <c r="V44" i="47"/>
  <c r="P162" i="1"/>
  <c r="P189" i="1" s="1"/>
  <c r="P206" i="1" s="1"/>
  <c r="W624" i="47"/>
  <c r="Q103" i="41"/>
  <c r="V716" i="47"/>
  <c r="P159" i="42"/>
  <c r="P186" i="42" s="1"/>
  <c r="P203" i="42" s="1"/>
  <c r="P153" i="41"/>
  <c r="P180" i="41" s="1"/>
  <c r="V643" i="47"/>
  <c r="W555" i="47"/>
  <c r="Q101" i="40"/>
  <c r="X485" i="47"/>
  <c r="Q109" i="1"/>
  <c r="S166" i="53"/>
  <c r="S62" i="38" s="1"/>
  <c r="W822" i="47"/>
  <c r="R320" i="53"/>
  <c r="R66" i="44" s="1"/>
  <c r="S194" i="53"/>
  <c r="S65" i="39" s="1"/>
  <c r="Q95" i="42"/>
  <c r="W683" i="47"/>
  <c r="W19" i="47"/>
  <c r="Q106" i="1"/>
  <c r="O100" i="44"/>
  <c r="W890" i="47"/>
  <c r="Q101" i="45"/>
  <c r="O160" i="35"/>
  <c r="O187" i="35" s="1"/>
  <c r="U244" i="47"/>
  <c r="S174" i="53"/>
  <c r="S70" i="38" s="1"/>
  <c r="W690" i="47"/>
  <c r="X619" i="47"/>
  <c r="P155" i="38"/>
  <c r="P182" i="38" s="1"/>
  <c r="P199" i="38" s="1"/>
  <c r="V444" i="47"/>
  <c r="O163" i="34"/>
  <c r="O190" i="34" s="1"/>
  <c r="O207" i="34" s="1"/>
  <c r="U180" i="47"/>
  <c r="R352" i="53"/>
  <c r="S339" i="53"/>
  <c r="S60" i="45" s="1"/>
  <c r="V911" i="47"/>
  <c r="P153" i="45"/>
  <c r="P180" i="45" s="1"/>
  <c r="V819" i="47"/>
  <c r="V642" i="47"/>
  <c r="P152" i="41"/>
  <c r="P179" i="41" s="1"/>
  <c r="S220" i="53"/>
  <c r="S66" i="40" s="1"/>
  <c r="S340" i="53"/>
  <c r="S61" i="45" s="1"/>
  <c r="S270" i="53"/>
  <c r="S66" i="42" s="1"/>
  <c r="P159" i="38"/>
  <c r="P186" i="38" s="1"/>
  <c r="P203" i="38" s="1"/>
  <c r="V448" i="47"/>
  <c r="V441" i="47"/>
  <c r="P152" i="38"/>
  <c r="P179" i="38" s="1"/>
  <c r="V816" i="47"/>
  <c r="P68" i="44"/>
  <c r="P105" i="44" s="1"/>
  <c r="P98" i="44"/>
  <c r="P109" i="44"/>
  <c r="P110" i="44"/>
  <c r="R90" i="53"/>
  <c r="R61" i="35" s="1"/>
  <c r="R98" i="39"/>
  <c r="R202" i="53"/>
  <c r="S189" i="53"/>
  <c r="S60" i="39" s="1"/>
  <c r="Q101" i="39"/>
  <c r="W488" i="47"/>
  <c r="P100" i="44"/>
  <c r="S245" i="53"/>
  <c r="S66" i="41" s="1"/>
  <c r="O108" i="44"/>
  <c r="Q104" i="39"/>
  <c r="W491" i="47"/>
  <c r="V45" i="47"/>
  <c r="P163" i="1"/>
  <c r="P190" i="1" s="1"/>
  <c r="P207" i="1" s="1"/>
  <c r="Q102" i="45"/>
  <c r="R94" i="53"/>
  <c r="R65" i="35" s="1"/>
  <c r="S242" i="53"/>
  <c r="S63" i="41" s="1"/>
  <c r="S167" i="53"/>
  <c r="S63" i="38" s="1"/>
  <c r="S344" i="53"/>
  <c r="S65" i="45" s="1"/>
  <c r="P103" i="44"/>
  <c r="S17" i="53"/>
  <c r="S63" i="1" s="1"/>
  <c r="S249" i="53"/>
  <c r="S70" i="41" s="1"/>
  <c r="R67" i="53"/>
  <c r="R63" i="34" s="1"/>
  <c r="U245" i="47"/>
  <c r="O161" i="35"/>
  <c r="O188" i="35" s="1"/>
  <c r="O205" i="35" s="1"/>
  <c r="W215" i="47"/>
  <c r="R91" i="53"/>
  <c r="R62" i="35" s="1"/>
  <c r="S273" i="53"/>
  <c r="S69" i="42" s="1"/>
  <c r="X684" i="47"/>
  <c r="S266" i="53"/>
  <c r="S62" i="42" s="1"/>
  <c r="P153" i="38"/>
  <c r="P180" i="38" s="1"/>
  <c r="V442" i="47"/>
  <c r="V152" i="47"/>
  <c r="P104" i="34"/>
  <c r="V908" i="47"/>
  <c r="P150" i="45"/>
  <c r="P177" i="45" s="1"/>
  <c r="P195" i="45" s="1"/>
  <c r="Q98" i="45"/>
  <c r="S215" i="53"/>
  <c r="S61" i="40" s="1"/>
  <c r="S269" i="53"/>
  <c r="S65" i="42" s="1"/>
  <c r="R27" i="53"/>
  <c r="S14" i="53"/>
  <c r="S60" i="1" s="1"/>
  <c r="W553" i="47"/>
  <c r="Q99" i="40"/>
  <c r="V221" i="47"/>
  <c r="P106" i="35"/>
  <c r="V37" i="47"/>
  <c r="P155" i="1"/>
  <c r="P182" i="1" s="1"/>
  <c r="P200" i="1" s="1"/>
  <c r="V647" i="47"/>
  <c r="P157" i="41"/>
  <c r="P184" i="41" s="1"/>
  <c r="P201" i="41" s="1"/>
  <c r="W826" i="47"/>
  <c r="R324" i="53"/>
  <c r="R70" i="44" s="1"/>
  <c r="V505" i="47"/>
  <c r="P149" i="39"/>
  <c r="P176" i="39" s="1"/>
  <c r="P194" i="39" s="1"/>
  <c r="S345" i="53"/>
  <c r="S66" i="45" s="1"/>
  <c r="V579" i="47"/>
  <c r="P156" i="40"/>
  <c r="P183" i="40" s="1"/>
  <c r="N155" i="44"/>
  <c r="N182" i="44" s="1"/>
  <c r="T842" i="47"/>
  <c r="V649" i="47"/>
  <c r="P159" i="41"/>
  <c r="P186" i="41" s="1"/>
  <c r="P203" i="41" s="1"/>
  <c r="Q104" i="42"/>
  <c r="O8" i="47"/>
  <c r="I6" i="53"/>
  <c r="T268" i="53" l="1"/>
  <c r="T64" i="42" s="1"/>
  <c r="O154" i="37"/>
  <c r="O181" i="37" s="1"/>
  <c r="O198" i="37" s="1"/>
  <c r="U376" i="47"/>
  <c r="N70" i="20"/>
  <c r="T83" i="47"/>
  <c r="U382" i="47"/>
  <c r="O160" i="37"/>
  <c r="O187" i="37" s="1"/>
  <c r="O159" i="37"/>
  <c r="O186" i="37" s="1"/>
  <c r="O203" i="37" s="1"/>
  <c r="U381" i="47"/>
  <c r="Q70" i="37"/>
  <c r="Q64" i="37"/>
  <c r="O153" i="37"/>
  <c r="O180" i="37" s="1"/>
  <c r="U375" i="47"/>
  <c r="N61" i="20"/>
  <c r="S106" i="47"/>
  <c r="M157" i="20"/>
  <c r="M184" i="20" s="1"/>
  <c r="M165" i="20"/>
  <c r="M192" i="20" s="1"/>
  <c r="S114" i="47"/>
  <c r="Q147" i="53"/>
  <c r="T18" i="53"/>
  <c r="T64" i="1" s="1"/>
  <c r="T218" i="53"/>
  <c r="T64" i="40" s="1"/>
  <c r="T343" i="53"/>
  <c r="T64" i="45" s="1"/>
  <c r="P63" i="37"/>
  <c r="Q142" i="53"/>
  <c r="S104" i="47"/>
  <c r="M155" i="20"/>
  <c r="M182" i="20" s="1"/>
  <c r="M200" i="20" s="1"/>
  <c r="N60" i="20"/>
  <c r="N52" i="53"/>
  <c r="N66" i="20"/>
  <c r="P66" i="37"/>
  <c r="Q145" i="53"/>
  <c r="V357" i="47"/>
  <c r="V351" i="47"/>
  <c r="U372" i="47"/>
  <c r="O150" i="37"/>
  <c r="O177" i="37" s="1"/>
  <c r="O195" i="37" s="1"/>
  <c r="U371" i="47"/>
  <c r="O149" i="37"/>
  <c r="O176" i="37" s="1"/>
  <c r="O194" i="37" s="1"/>
  <c r="T88" i="47"/>
  <c r="S108" i="47"/>
  <c r="M159" i="20"/>
  <c r="M186" i="20" s="1"/>
  <c r="M203" i="20" s="1"/>
  <c r="M164" i="20"/>
  <c r="M191" i="20" s="1"/>
  <c r="M208" i="20" s="1"/>
  <c r="S113" i="47"/>
  <c r="V355" i="47"/>
  <c r="T243" i="53"/>
  <c r="T64" i="41" s="1"/>
  <c r="S68" i="53"/>
  <c r="S64" i="34" s="1"/>
  <c r="S318" i="53"/>
  <c r="S64" i="44" s="1"/>
  <c r="S93" i="53"/>
  <c r="S64" i="35" s="1"/>
  <c r="M156" i="20"/>
  <c r="M183" i="20" s="1"/>
  <c r="S105" i="47"/>
  <c r="P61" i="37"/>
  <c r="Q140" i="53"/>
  <c r="O155" i="37"/>
  <c r="O182" i="37" s="1"/>
  <c r="O199" i="37" s="1"/>
  <c r="U377" i="47"/>
  <c r="N67" i="20"/>
  <c r="U379" i="47"/>
  <c r="O157" i="37"/>
  <c r="O184" i="37" s="1"/>
  <c r="O201" i="37" s="1"/>
  <c r="U370" i="47"/>
  <c r="O148" i="37"/>
  <c r="O175" i="37" s="1"/>
  <c r="N65" i="20"/>
  <c r="Q146" i="53"/>
  <c r="P69" i="37"/>
  <c r="Q148" i="53"/>
  <c r="S111" i="47"/>
  <c r="M162" i="20"/>
  <c r="M189" i="20" s="1"/>
  <c r="M206" i="20" s="1"/>
  <c r="O151" i="37"/>
  <c r="O178" i="37" s="1"/>
  <c r="U373" i="47"/>
  <c r="Q144" i="53"/>
  <c r="M163" i="20"/>
  <c r="M190" i="20" s="1"/>
  <c r="M207" i="20" s="1"/>
  <c r="S112" i="47"/>
  <c r="Q141" i="53"/>
  <c r="T168" i="53"/>
  <c r="T64" i="38" s="1"/>
  <c r="T193" i="53"/>
  <c r="T64" i="39" s="1"/>
  <c r="M158" i="20"/>
  <c r="M185" i="20" s="1"/>
  <c r="S107" i="47"/>
  <c r="O158" i="37"/>
  <c r="O185" i="37" s="1"/>
  <c r="O202" i="37" s="1"/>
  <c r="U380" i="47"/>
  <c r="O43" i="53"/>
  <c r="O40" i="53" s="1"/>
  <c r="U374" i="47"/>
  <c r="O152" i="37"/>
  <c r="O179" i="37" s="1"/>
  <c r="N62" i="20"/>
  <c r="T81" i="47" s="1"/>
  <c r="O41" i="53"/>
  <c r="P101" i="37"/>
  <c r="V354" i="47"/>
  <c r="P60" i="37"/>
  <c r="P98" i="37" s="1"/>
  <c r="Q139" i="53"/>
  <c r="R143" i="53" s="1"/>
  <c r="U378" i="47"/>
  <c r="O156" i="37"/>
  <c r="O183" i="37" s="1"/>
  <c r="M160" i="20"/>
  <c r="M187" i="20" s="1"/>
  <c r="M204" i="20" s="1"/>
  <c r="S109" i="47"/>
  <c r="P99" i="37"/>
  <c r="V352" i="47"/>
  <c r="S102" i="47"/>
  <c r="M153" i="20"/>
  <c r="M180" i="20" s="1"/>
  <c r="M100" i="20"/>
  <c r="M107" i="20"/>
  <c r="S87" i="47"/>
  <c r="P96" i="37"/>
  <c r="V349" i="47"/>
  <c r="T82" i="47"/>
  <c r="S322" i="53"/>
  <c r="P99" i="44"/>
  <c r="R99" i="41"/>
  <c r="R99" i="42"/>
  <c r="X710" i="47" s="1"/>
  <c r="R97" i="38"/>
  <c r="R98" i="42"/>
  <c r="X417" i="47"/>
  <c r="Q103" i="35"/>
  <c r="W241" i="47" s="1"/>
  <c r="P107" i="44"/>
  <c r="R98" i="40"/>
  <c r="R152" i="40" s="1"/>
  <c r="R179" i="40" s="1"/>
  <c r="R99" i="45"/>
  <c r="R98" i="38"/>
  <c r="X441" i="47" s="1"/>
  <c r="V846" i="47"/>
  <c r="P159" i="44"/>
  <c r="P186" i="44" s="1"/>
  <c r="P203" i="44" s="1"/>
  <c r="R152" i="39"/>
  <c r="R179" i="39" s="1"/>
  <c r="X508" i="47"/>
  <c r="R152" i="42"/>
  <c r="R179" i="42" s="1"/>
  <c r="X709" i="47"/>
  <c r="R153" i="41"/>
  <c r="R180" i="41" s="1"/>
  <c r="X643" i="47"/>
  <c r="R153" i="42"/>
  <c r="R180" i="42" s="1"/>
  <c r="Y16" i="47"/>
  <c r="S324" i="53"/>
  <c r="S70" i="44" s="1"/>
  <c r="X687" i="47"/>
  <c r="R103" i="42"/>
  <c r="T249" i="53"/>
  <c r="T70" i="41" s="1"/>
  <c r="Y15" i="47"/>
  <c r="T17" i="53"/>
  <c r="T63" i="1" s="1"/>
  <c r="X888" i="47"/>
  <c r="T242" i="53"/>
  <c r="T63" i="41" s="1"/>
  <c r="W218" i="47"/>
  <c r="O162" i="44"/>
  <c r="O189" i="44" s="1"/>
  <c r="O206" i="44" s="1"/>
  <c r="U849" i="47"/>
  <c r="S202" i="53"/>
  <c r="T189" i="53"/>
  <c r="T60" i="39" s="1"/>
  <c r="Q99" i="35"/>
  <c r="V839" i="47"/>
  <c r="P152" i="44"/>
  <c r="P179" i="44" s="1"/>
  <c r="R100" i="42"/>
  <c r="R95" i="45"/>
  <c r="R105" i="45"/>
  <c r="R94" i="45"/>
  <c r="X883" i="47"/>
  <c r="R106" i="45"/>
  <c r="R104" i="38"/>
  <c r="Q155" i="45"/>
  <c r="Q182" i="45" s="1"/>
  <c r="Q199" i="45" s="1"/>
  <c r="W913" i="47"/>
  <c r="Y486" i="47"/>
  <c r="T164" i="53"/>
  <c r="T60" i="38" s="1"/>
  <c r="T241" i="53"/>
  <c r="T62" i="41" s="1"/>
  <c r="W443" i="47"/>
  <c r="Q154" i="38"/>
  <c r="Q181" i="38" s="1"/>
  <c r="Q198" i="38" s="1"/>
  <c r="X553" i="47"/>
  <c r="R99" i="40"/>
  <c r="V176" i="47"/>
  <c r="P159" i="34"/>
  <c r="P186" i="34" s="1"/>
  <c r="P203" i="34" s="1"/>
  <c r="S95" i="42"/>
  <c r="S277" i="53"/>
  <c r="T264" i="53"/>
  <c r="T60" i="42" s="1"/>
  <c r="R104" i="39"/>
  <c r="X491" i="47"/>
  <c r="T247" i="53"/>
  <c r="T68" i="41" s="1"/>
  <c r="W581" i="47"/>
  <c r="Q158" i="40"/>
  <c r="Q185" i="40" s="1"/>
  <c r="Q202" i="40" s="1"/>
  <c r="R101" i="45"/>
  <c r="X890" i="47"/>
  <c r="P158" i="35"/>
  <c r="P185" i="35" s="1"/>
  <c r="P202" i="35" s="1"/>
  <c r="V242" i="47"/>
  <c r="R95" i="42"/>
  <c r="U848" i="47"/>
  <c r="O161" i="44"/>
  <c r="O188" i="44" s="1"/>
  <c r="O205" i="44" s="1"/>
  <c r="X22" i="47"/>
  <c r="R109" i="1"/>
  <c r="V170" i="47"/>
  <c r="P153" i="34"/>
  <c r="P180" i="34" s="1"/>
  <c r="P198" i="34" s="1"/>
  <c r="T248" i="53"/>
  <c r="T69" i="41" s="1"/>
  <c r="O156" i="44"/>
  <c r="O183" i="44" s="1"/>
  <c r="U843" i="47"/>
  <c r="T20" i="53"/>
  <c r="T66" i="1" s="1"/>
  <c r="R100" i="38"/>
  <c r="W155" i="47"/>
  <c r="Q107" i="34"/>
  <c r="Q165" i="1"/>
  <c r="Q192" i="1" s="1"/>
  <c r="W47" i="47"/>
  <c r="W712" i="47"/>
  <c r="Q155" i="42"/>
  <c r="Q182" i="42" s="1"/>
  <c r="Q199" i="42" s="1"/>
  <c r="Q105" i="34"/>
  <c r="W153" i="47"/>
  <c r="X421" i="47"/>
  <c r="R101" i="38"/>
  <c r="Q156" i="1"/>
  <c r="Q183" i="1" s="1"/>
  <c r="W38" i="47"/>
  <c r="W515" i="47"/>
  <c r="Q159" i="39"/>
  <c r="Q186" i="39" s="1"/>
  <c r="Q203" i="39" s="1"/>
  <c r="R327" i="53"/>
  <c r="S314" i="53"/>
  <c r="S60" i="44" s="1"/>
  <c r="Y686" i="47"/>
  <c r="Q148" i="45"/>
  <c r="Q175" i="45" s="1"/>
  <c r="W906" i="47"/>
  <c r="W575" i="47"/>
  <c r="Q152" i="40"/>
  <c r="Q179" i="40" s="1"/>
  <c r="R102" i="42"/>
  <c r="S67" i="53"/>
  <c r="S63" i="34" s="1"/>
  <c r="T197" i="53"/>
  <c r="T68" i="39" s="1"/>
  <c r="P163" i="35"/>
  <c r="P190" i="35" s="1"/>
  <c r="P207" i="35" s="1"/>
  <c r="V247" i="47"/>
  <c r="W579" i="47"/>
  <c r="Q156" i="40"/>
  <c r="Q183" i="40" s="1"/>
  <c r="T342" i="53"/>
  <c r="T63" i="45" s="1"/>
  <c r="Q107" i="35"/>
  <c r="Q153" i="42"/>
  <c r="Q180" i="42" s="1"/>
  <c r="W710" i="47"/>
  <c r="Q154" i="42"/>
  <c r="Q181" i="42" s="1"/>
  <c r="Q198" i="42" s="1"/>
  <c r="W711" i="47"/>
  <c r="Q150" i="42"/>
  <c r="Q177" i="42" s="1"/>
  <c r="Q195" i="42" s="1"/>
  <c r="W707" i="47"/>
  <c r="W648" i="47"/>
  <c r="Q158" i="41"/>
  <c r="Q185" i="41" s="1"/>
  <c r="Q202" i="41" s="1"/>
  <c r="S227" i="53"/>
  <c r="T214" i="53"/>
  <c r="T60" i="40" s="1"/>
  <c r="R102" i="1"/>
  <c r="Q160" i="42"/>
  <c r="Q187" i="42" s="1"/>
  <c r="W717" i="47"/>
  <c r="X820" i="47"/>
  <c r="T195" i="53"/>
  <c r="T66" i="39" s="1"/>
  <c r="Q149" i="45"/>
  <c r="Q176" i="45" s="1"/>
  <c r="Q194" i="45" s="1"/>
  <c r="W907" i="47"/>
  <c r="Q159" i="41"/>
  <c r="Q186" i="41" s="1"/>
  <c r="Q203" i="41" s="1"/>
  <c r="W649" i="47"/>
  <c r="X615" i="47"/>
  <c r="R106" i="41"/>
  <c r="R105" i="41"/>
  <c r="R94" i="41"/>
  <c r="X217" i="47"/>
  <c r="R107" i="1"/>
  <c r="T222" i="53"/>
  <c r="T68" i="40" s="1"/>
  <c r="W571" i="47"/>
  <c r="Q148" i="40"/>
  <c r="Q175" i="40" s="1"/>
  <c r="S66" i="53"/>
  <c r="S62" i="34" s="1"/>
  <c r="T267" i="53"/>
  <c r="T63" i="42" s="1"/>
  <c r="Y887" i="47"/>
  <c r="Y623" i="47"/>
  <c r="X550" i="47"/>
  <c r="R96" i="40"/>
  <c r="V244" i="47"/>
  <c r="P160" i="35"/>
  <c r="P187" i="35" s="1"/>
  <c r="S103" i="1"/>
  <c r="S27" i="53"/>
  <c r="T14" i="53"/>
  <c r="T60" i="1" s="1"/>
  <c r="T273" i="53"/>
  <c r="T69" i="42" s="1"/>
  <c r="Q101" i="34"/>
  <c r="W149" i="47"/>
  <c r="T345" i="53"/>
  <c r="T66" i="45" s="1"/>
  <c r="V175" i="47"/>
  <c r="P158" i="34"/>
  <c r="P185" i="34" s="1"/>
  <c r="P202" i="34" s="1"/>
  <c r="T266" i="53"/>
  <c r="T62" i="42" s="1"/>
  <c r="Q158" i="42"/>
  <c r="Q185" i="42" s="1"/>
  <c r="Q202" i="42" s="1"/>
  <c r="W715" i="47"/>
  <c r="X889" i="47"/>
  <c r="R100" i="45"/>
  <c r="Q153" i="40"/>
  <c r="Q180" i="40" s="1"/>
  <c r="W576" i="47"/>
  <c r="X12" i="47"/>
  <c r="R99" i="1"/>
  <c r="R110" i="1"/>
  <c r="R111" i="1"/>
  <c r="S98" i="40"/>
  <c r="T215" i="53"/>
  <c r="T61" i="40" s="1"/>
  <c r="R96" i="42"/>
  <c r="X691" i="47"/>
  <c r="S91" i="53"/>
  <c r="S62" i="35" s="1"/>
  <c r="X625" i="47"/>
  <c r="R104" i="41"/>
  <c r="V844" i="47"/>
  <c r="P157" i="44"/>
  <c r="P184" i="44" s="1"/>
  <c r="T167" i="53"/>
  <c r="T63" i="38" s="1"/>
  <c r="R97" i="41"/>
  <c r="X618" i="47"/>
  <c r="Q156" i="45"/>
  <c r="Q183" i="45" s="1"/>
  <c r="W914" i="47"/>
  <c r="T245" i="53"/>
  <c r="T66" i="41" s="1"/>
  <c r="W214" i="47"/>
  <c r="P106" i="44"/>
  <c r="V824" i="47"/>
  <c r="P102" i="44"/>
  <c r="X688" i="47"/>
  <c r="X884" i="47"/>
  <c r="X424" i="47"/>
  <c r="Q160" i="1"/>
  <c r="Q187" i="1" s="1"/>
  <c r="Q204" i="1" s="1"/>
  <c r="W42" i="47"/>
  <c r="R99" i="39"/>
  <c r="X486" i="47"/>
  <c r="Y418" i="47"/>
  <c r="Q157" i="41"/>
  <c r="Q184" i="41" s="1"/>
  <c r="Q201" i="41" s="1"/>
  <c r="W647" i="47"/>
  <c r="U851" i="47"/>
  <c r="O164" i="44"/>
  <c r="O191" i="44" s="1"/>
  <c r="T223" i="53"/>
  <c r="T69" i="40" s="1"/>
  <c r="W146" i="47"/>
  <c r="Q109" i="34"/>
  <c r="Q98" i="34"/>
  <c r="Q110" i="34"/>
  <c r="R96" i="41"/>
  <c r="X617" i="47"/>
  <c r="Q159" i="1"/>
  <c r="Q186" i="1" s="1"/>
  <c r="Q203" i="1" s="1"/>
  <c r="W41" i="47"/>
  <c r="Q149" i="41"/>
  <c r="Q176" i="41" s="1"/>
  <c r="Q194" i="41" s="1"/>
  <c r="W639" i="47"/>
  <c r="U846" i="47"/>
  <c r="O159" i="44"/>
  <c r="O186" i="44" s="1"/>
  <c r="O203" i="44" s="1"/>
  <c r="S97" i="53"/>
  <c r="S68" i="35" s="1"/>
  <c r="S70" i="53"/>
  <c r="S66" i="34" s="1"/>
  <c r="S316" i="53"/>
  <c r="S62" i="44" s="1"/>
  <c r="Y619" i="47"/>
  <c r="Q102" i="34"/>
  <c r="Q156" i="39"/>
  <c r="Q183" i="39" s="1"/>
  <c r="W512" i="47"/>
  <c r="Y19" i="47"/>
  <c r="X683" i="47"/>
  <c r="P162" i="34"/>
  <c r="P189" i="34" s="1"/>
  <c r="P206" i="34" s="1"/>
  <c r="V179" i="47"/>
  <c r="T194" i="53"/>
  <c r="T65" i="39" s="1"/>
  <c r="X624" i="47"/>
  <c r="R103" i="41"/>
  <c r="O160" i="44"/>
  <c r="O187" i="44" s="1"/>
  <c r="U847" i="47"/>
  <c r="R105" i="1"/>
  <c r="T240" i="53"/>
  <c r="T61" i="41" s="1"/>
  <c r="S92" i="53"/>
  <c r="S63" i="35" s="1"/>
  <c r="X420" i="47"/>
  <c r="W446" i="47"/>
  <c r="Q157" i="38"/>
  <c r="Q184" i="38" s="1"/>
  <c r="Q201" i="38" s="1"/>
  <c r="Q153" i="1"/>
  <c r="Q180" i="1" s="1"/>
  <c r="W35" i="47"/>
  <c r="T15" i="53"/>
  <c r="T61" i="1" s="1"/>
  <c r="W504" i="47"/>
  <c r="Q148" i="39"/>
  <c r="Q175" i="39" s="1"/>
  <c r="W574" i="47"/>
  <c r="Q151" i="40"/>
  <c r="Q178" i="40" s="1"/>
  <c r="S317" i="53"/>
  <c r="S63" i="44" s="1"/>
  <c r="T191" i="53"/>
  <c r="T62" i="39" s="1"/>
  <c r="X690" i="47"/>
  <c r="X150" i="47"/>
  <c r="X489" i="47"/>
  <c r="R102" i="39"/>
  <c r="V236" i="47"/>
  <c r="P152" i="35"/>
  <c r="P179" i="35" s="1"/>
  <c r="V246" i="47"/>
  <c r="P162" i="35"/>
  <c r="P189" i="35" s="1"/>
  <c r="P206" i="35" s="1"/>
  <c r="S74" i="53"/>
  <c r="S70" i="34" s="1"/>
  <c r="S65" i="53"/>
  <c r="S61" i="34" s="1"/>
  <c r="X886" i="47"/>
  <c r="R97" i="45"/>
  <c r="Q159" i="38"/>
  <c r="Q186" i="38" s="1"/>
  <c r="Q203" i="38" s="1"/>
  <c r="W448" i="47"/>
  <c r="O158" i="44"/>
  <c r="O185" i="44" s="1"/>
  <c r="O202" i="44" s="1"/>
  <c r="U845" i="47"/>
  <c r="T246" i="53"/>
  <c r="T67" i="41" s="1"/>
  <c r="W222" i="47"/>
  <c r="P163" i="34"/>
  <c r="P190" i="34" s="1"/>
  <c r="P207" i="34" s="1"/>
  <c r="V180" i="47"/>
  <c r="Q150" i="40"/>
  <c r="Q177" i="40" s="1"/>
  <c r="Q195" i="40" s="1"/>
  <c r="W573" i="47"/>
  <c r="X414" i="47"/>
  <c r="R105" i="38"/>
  <c r="R106" i="38"/>
  <c r="R94" i="38"/>
  <c r="Q154" i="45"/>
  <c r="Q181" i="45" s="1"/>
  <c r="Q198" i="45" s="1"/>
  <c r="W912" i="47"/>
  <c r="T173" i="53"/>
  <c r="T69" i="38" s="1"/>
  <c r="S72" i="53"/>
  <c r="S68" i="34" s="1"/>
  <c r="W714" i="47"/>
  <c r="Q157" i="42"/>
  <c r="Q184" i="42" s="1"/>
  <c r="Q201" i="42" s="1"/>
  <c r="T192" i="53"/>
  <c r="T63" i="39" s="1"/>
  <c r="Q153" i="45"/>
  <c r="Q180" i="45" s="1"/>
  <c r="W911" i="47"/>
  <c r="Q151" i="38"/>
  <c r="Q178" i="38" s="1"/>
  <c r="W440" i="47"/>
  <c r="P157" i="35"/>
  <c r="P184" i="35" s="1"/>
  <c r="V241" i="47"/>
  <c r="X15" i="47"/>
  <c r="Q148" i="42"/>
  <c r="Q175" i="42" s="1"/>
  <c r="W705" i="47"/>
  <c r="S319" i="53"/>
  <c r="S65" i="44" s="1"/>
  <c r="X487" i="47"/>
  <c r="R100" i="39"/>
  <c r="Y551" i="47"/>
  <c r="T217" i="53"/>
  <c r="T63" i="40" s="1"/>
  <c r="Q157" i="1"/>
  <c r="Q184" i="1" s="1"/>
  <c r="W39" i="47"/>
  <c r="Q148" i="41"/>
  <c r="Q175" i="41" s="1"/>
  <c r="W638" i="47"/>
  <c r="Q158" i="38"/>
  <c r="Q185" i="38" s="1"/>
  <c r="Q202" i="38" s="1"/>
  <c r="W447" i="47"/>
  <c r="S89" i="53"/>
  <c r="S60" i="35" s="1"/>
  <c r="S99" i="53"/>
  <c r="S70" i="35" s="1"/>
  <c r="X20" i="47"/>
  <c r="R103" i="45"/>
  <c r="X556" i="47"/>
  <c r="R102" i="40"/>
  <c r="Q100" i="34"/>
  <c r="W148" i="47"/>
  <c r="T19" i="53"/>
  <c r="T65" i="1" s="1"/>
  <c r="R97" i="42"/>
  <c r="T348" i="53"/>
  <c r="T69" i="45" s="1"/>
  <c r="R102" i="41"/>
  <c r="X623" i="47"/>
  <c r="T269" i="53"/>
  <c r="T65" i="42" s="1"/>
  <c r="R95" i="40"/>
  <c r="X549" i="47"/>
  <c r="Q100" i="35"/>
  <c r="X149" i="47"/>
  <c r="T21" i="53"/>
  <c r="T67" i="1" s="1"/>
  <c r="Y888" i="47"/>
  <c r="R151" i="38"/>
  <c r="R178" i="38" s="1"/>
  <c r="X440" i="47"/>
  <c r="X218" i="47"/>
  <c r="S94" i="53"/>
  <c r="S65" i="35" s="1"/>
  <c r="X621" i="47"/>
  <c r="R100" i="41"/>
  <c r="R105" i="39"/>
  <c r="R94" i="39"/>
  <c r="X481" i="47"/>
  <c r="R106" i="39"/>
  <c r="P164" i="44"/>
  <c r="P191" i="44" s="1"/>
  <c r="V851" i="47"/>
  <c r="V848" i="47"/>
  <c r="P161" i="44"/>
  <c r="P188" i="44" s="1"/>
  <c r="P205" i="44" s="1"/>
  <c r="T220" i="53"/>
  <c r="T66" i="40" s="1"/>
  <c r="S352" i="53"/>
  <c r="T339" i="53"/>
  <c r="T60" i="45" s="1"/>
  <c r="P153" i="44"/>
  <c r="P180" i="44" s="1"/>
  <c r="P198" i="44" s="1"/>
  <c r="V840" i="47"/>
  <c r="O154" i="44"/>
  <c r="O181" i="44" s="1"/>
  <c r="O199" i="44" s="1"/>
  <c r="U841" i="47"/>
  <c r="Q149" i="42"/>
  <c r="Q176" i="42" s="1"/>
  <c r="Q194" i="42" s="1"/>
  <c r="W706" i="47"/>
  <c r="S320" i="53"/>
  <c r="S66" i="44" s="1"/>
  <c r="T166" i="53"/>
  <c r="T62" i="38" s="1"/>
  <c r="Q155" i="40"/>
  <c r="Q182" i="40" s="1"/>
  <c r="Q199" i="40" s="1"/>
  <c r="W578" i="47"/>
  <c r="T169" i="53"/>
  <c r="T65" i="38" s="1"/>
  <c r="R103" i="40"/>
  <c r="X557" i="47"/>
  <c r="P159" i="35"/>
  <c r="P186" i="35" s="1"/>
  <c r="P203" i="35" s="1"/>
  <c r="V243" i="47"/>
  <c r="S96" i="53"/>
  <c r="S67" i="35" s="1"/>
  <c r="T274" i="53"/>
  <c r="T70" i="42" s="1"/>
  <c r="V239" i="47"/>
  <c r="P155" i="35"/>
  <c r="P182" i="35" s="1"/>
  <c r="P161" i="34"/>
  <c r="P188" i="34" s="1"/>
  <c r="P205" i="34" s="1"/>
  <c r="V178" i="47"/>
  <c r="Q106" i="35"/>
  <c r="W221" i="47"/>
  <c r="W152" i="47"/>
  <c r="Q104" i="34"/>
  <c r="T347" i="53"/>
  <c r="T68" i="45" s="1"/>
  <c r="R106" i="42"/>
  <c r="R94" i="42"/>
  <c r="X682" i="47"/>
  <c r="R105" i="42"/>
  <c r="W818" i="47"/>
  <c r="T196" i="53"/>
  <c r="T67" i="39" s="1"/>
  <c r="Q154" i="1"/>
  <c r="Q181" i="1" s="1"/>
  <c r="Q199" i="1" s="1"/>
  <c r="W36" i="47"/>
  <c r="X825" i="47"/>
  <c r="S323" i="53"/>
  <c r="S69" i="44" s="1"/>
  <c r="P101" i="44"/>
  <c r="T244" i="53"/>
  <c r="T65" i="41" s="1"/>
  <c r="X817" i="47"/>
  <c r="S315" i="53"/>
  <c r="S61" i="44" s="1"/>
  <c r="R106" i="1"/>
  <c r="W909" i="47"/>
  <c r="Q151" i="45"/>
  <c r="Q178" i="45" s="1"/>
  <c r="Y485" i="47"/>
  <c r="T221" i="53"/>
  <c r="T67" i="40" s="1"/>
  <c r="T16" i="53"/>
  <c r="T62" i="1" s="1"/>
  <c r="P161" i="35"/>
  <c r="P188" i="35" s="1"/>
  <c r="P205" i="35" s="1"/>
  <c r="V245" i="47"/>
  <c r="X616" i="47"/>
  <c r="R95" i="41"/>
  <c r="W216" i="47"/>
  <c r="Q101" i="35"/>
  <c r="Q153" i="41"/>
  <c r="Q180" i="41" s="1"/>
  <c r="W643" i="47"/>
  <c r="P160" i="34"/>
  <c r="P187" i="34" s="1"/>
  <c r="V177" i="47"/>
  <c r="W507" i="47"/>
  <c r="Q151" i="39"/>
  <c r="Q178" i="39" s="1"/>
  <c r="X13" i="47"/>
  <c r="R100" i="1"/>
  <c r="Q154" i="39"/>
  <c r="Q181" i="39" s="1"/>
  <c r="Q198" i="39" s="1"/>
  <c r="W510" i="47"/>
  <c r="Q68" i="44"/>
  <c r="Q103" i="44" s="1"/>
  <c r="W816" i="47"/>
  <c r="Q160" i="45"/>
  <c r="Q187" i="45" s="1"/>
  <c r="W918" i="47"/>
  <c r="R96" i="39"/>
  <c r="X483" i="47"/>
  <c r="Y558" i="47"/>
  <c r="T224" i="53"/>
  <c r="T70" i="40" s="1"/>
  <c r="W44" i="47"/>
  <c r="Q162" i="1"/>
  <c r="Q189" i="1" s="1"/>
  <c r="Q206" i="1" s="1"/>
  <c r="S95" i="53"/>
  <c r="S66" i="35" s="1"/>
  <c r="W43" i="47"/>
  <c r="Q161" i="1"/>
  <c r="Q188" i="1" s="1"/>
  <c r="T172" i="53"/>
  <c r="T68" i="38" s="1"/>
  <c r="W156" i="47"/>
  <c r="Q108" i="34"/>
  <c r="W147" i="47"/>
  <c r="Q99" i="34"/>
  <c r="Q152" i="41"/>
  <c r="Q179" i="41" s="1"/>
  <c r="W642" i="47"/>
  <c r="W437" i="47"/>
  <c r="Q148" i="38"/>
  <c r="Q175" i="38" s="1"/>
  <c r="X622" i="47"/>
  <c r="R101" i="41"/>
  <c r="S69" i="53"/>
  <c r="S65" i="34" s="1"/>
  <c r="V181" i="47"/>
  <c r="P164" i="34"/>
  <c r="P191" i="34" s="1"/>
  <c r="T341" i="53"/>
  <c r="T62" i="45" s="1"/>
  <c r="R103" i="38"/>
  <c r="W154" i="47"/>
  <c r="Q106" i="34"/>
  <c r="P155" i="34"/>
  <c r="P182" i="34" s="1"/>
  <c r="V172" i="47"/>
  <c r="T271" i="53"/>
  <c r="T67" i="42" s="1"/>
  <c r="X484" i="47"/>
  <c r="R97" i="39"/>
  <c r="R96" i="38"/>
  <c r="Q154" i="41"/>
  <c r="Q181" i="41" s="1"/>
  <c r="Q198" i="41" s="1"/>
  <c r="W644" i="47"/>
  <c r="Q154" i="40"/>
  <c r="Q181" i="40" s="1"/>
  <c r="Q198" i="40" s="1"/>
  <c r="W577" i="47"/>
  <c r="X551" i="47"/>
  <c r="R97" i="40"/>
  <c r="W650" i="47"/>
  <c r="Q160" i="41"/>
  <c r="Q187" i="41" s="1"/>
  <c r="S252" i="53"/>
  <c r="T239" i="53"/>
  <c r="T60" i="41" s="1"/>
  <c r="T23" i="53"/>
  <c r="T69" i="1" s="1"/>
  <c r="Q98" i="35"/>
  <c r="W213" i="47"/>
  <c r="Q110" i="35"/>
  <c r="Q109" i="35"/>
  <c r="Q108" i="35"/>
  <c r="W223" i="47"/>
  <c r="T190" i="53"/>
  <c r="T61" i="39" s="1"/>
  <c r="Q159" i="40"/>
  <c r="Q186" i="40" s="1"/>
  <c r="Q203" i="40" s="1"/>
  <c r="W582" i="47"/>
  <c r="W438" i="47"/>
  <c r="Q149" i="38"/>
  <c r="Q176" i="38" s="1"/>
  <c r="Q194" i="38" s="1"/>
  <c r="R98" i="45"/>
  <c r="R104" i="1"/>
  <c r="Q156" i="41"/>
  <c r="Q183" i="41" s="1"/>
  <c r="W646" i="47"/>
  <c r="X685" i="47"/>
  <c r="W916" i="47"/>
  <c r="Q158" i="45"/>
  <c r="Q185" i="45" s="1"/>
  <c r="Q202" i="45" s="1"/>
  <c r="T165" i="53"/>
  <c r="T61" i="38" s="1"/>
  <c r="T349" i="53"/>
  <c r="T70" i="45" s="1"/>
  <c r="Q152" i="45"/>
  <c r="Q179" i="45" s="1"/>
  <c r="W910" i="47"/>
  <c r="X911" i="47"/>
  <c r="R153" i="45"/>
  <c r="R180" i="45" s="1"/>
  <c r="W514" i="47"/>
  <c r="Q158" i="39"/>
  <c r="Q185" i="39" s="1"/>
  <c r="Q202" i="39" s="1"/>
  <c r="V841" i="47"/>
  <c r="P154" i="44"/>
  <c r="P181" i="44" s="1"/>
  <c r="P199" i="44" s="1"/>
  <c r="W511" i="47"/>
  <c r="Q155" i="39"/>
  <c r="Q182" i="39" s="1"/>
  <c r="Q199" i="39" s="1"/>
  <c r="S90" i="53"/>
  <c r="S61" i="35" s="1"/>
  <c r="V850" i="47"/>
  <c r="P163" i="44"/>
  <c r="P190" i="44" s="1"/>
  <c r="P207" i="44" s="1"/>
  <c r="T270" i="53"/>
  <c r="T66" i="42" s="1"/>
  <c r="T340" i="53"/>
  <c r="T61" i="45" s="1"/>
  <c r="X554" i="47"/>
  <c r="R100" i="40"/>
  <c r="R98" i="41"/>
  <c r="T174" i="53"/>
  <c r="T70" i="38" s="1"/>
  <c r="Q163" i="1"/>
  <c r="Q190" i="1" s="1"/>
  <c r="Q207" i="1" s="1"/>
  <c r="W45" i="47"/>
  <c r="R99" i="38"/>
  <c r="R77" i="53"/>
  <c r="S64" i="53"/>
  <c r="S60" i="34" s="1"/>
  <c r="W645" i="47"/>
  <c r="Q155" i="41"/>
  <c r="Q182" i="41" s="1"/>
  <c r="Q199" i="41" s="1"/>
  <c r="Q105" i="35"/>
  <c r="R104" i="42"/>
  <c r="W513" i="47"/>
  <c r="Q157" i="39"/>
  <c r="Q184" i="39" s="1"/>
  <c r="Q201" i="39" s="1"/>
  <c r="T219" i="53"/>
  <c r="T65" i="40" s="1"/>
  <c r="Q155" i="38"/>
  <c r="Q182" i="38" s="1"/>
  <c r="Q199" i="38" s="1"/>
  <c r="W444" i="47"/>
  <c r="X891" i="47"/>
  <c r="R102" i="45"/>
  <c r="T199" i="53"/>
  <c r="T70" i="39" s="1"/>
  <c r="R101" i="39"/>
  <c r="X488" i="47"/>
  <c r="Q156" i="38"/>
  <c r="Q183" i="38" s="1"/>
  <c r="W445" i="47"/>
  <c r="Q150" i="39"/>
  <c r="Q177" i="39" s="1"/>
  <c r="Q195" i="39" s="1"/>
  <c r="W506" i="47"/>
  <c r="Q156" i="42"/>
  <c r="Q183" i="42" s="1"/>
  <c r="W713" i="47"/>
  <c r="T346" i="53"/>
  <c r="T67" i="45" s="1"/>
  <c r="Y683" i="47"/>
  <c r="T24" i="53"/>
  <c r="T70" i="1" s="1"/>
  <c r="T198" i="53"/>
  <c r="T69" i="39" s="1"/>
  <c r="R101" i="40"/>
  <c r="X555" i="47"/>
  <c r="R94" i="40"/>
  <c r="R105" i="40"/>
  <c r="X548" i="47"/>
  <c r="R106" i="40"/>
  <c r="X14" i="47"/>
  <c r="R101" i="1"/>
  <c r="V174" i="47"/>
  <c r="P157" i="34"/>
  <c r="P184" i="34" s="1"/>
  <c r="R103" i="39"/>
  <c r="T170" i="53"/>
  <c r="T66" i="38" s="1"/>
  <c r="S73" i="53"/>
  <c r="S69" i="34" s="1"/>
  <c r="Q164" i="1"/>
  <c r="Q191" i="1" s="1"/>
  <c r="Q208" i="1" s="1"/>
  <c r="W46" i="47"/>
  <c r="S71" i="53"/>
  <c r="S67" i="34" s="1"/>
  <c r="W439" i="47"/>
  <c r="Q150" i="38"/>
  <c r="Q177" i="38" s="1"/>
  <c r="Q195" i="38" s="1"/>
  <c r="T171" i="53"/>
  <c r="T67" i="38" s="1"/>
  <c r="W516" i="47"/>
  <c r="Q160" i="39"/>
  <c r="Q187" i="39" s="1"/>
  <c r="T265" i="53"/>
  <c r="T61" i="42" s="1"/>
  <c r="Q159" i="45"/>
  <c r="Q186" i="45" s="1"/>
  <c r="Q203" i="45" s="1"/>
  <c r="W917" i="47"/>
  <c r="T272" i="53"/>
  <c r="T68" i="42" s="1"/>
  <c r="R104" i="40"/>
  <c r="X558" i="47"/>
  <c r="W219" i="47"/>
  <c r="Q104" i="35"/>
  <c r="V248" i="47"/>
  <c r="P164" i="35"/>
  <c r="P191" i="35" s="1"/>
  <c r="Q102" i="35"/>
  <c r="R102" i="38"/>
  <c r="U842" i="47"/>
  <c r="O155" i="44"/>
  <c r="O182" i="44" s="1"/>
  <c r="Q157" i="45"/>
  <c r="Q184" i="45" s="1"/>
  <c r="Q201" i="45" s="1"/>
  <c r="W915" i="47"/>
  <c r="O163" i="44"/>
  <c r="O190" i="44" s="1"/>
  <c r="O207" i="44" s="1"/>
  <c r="U850" i="47"/>
  <c r="V171" i="47"/>
  <c r="P154" i="34"/>
  <c r="P181" i="34" s="1"/>
  <c r="P199" i="34" s="1"/>
  <c r="Q160" i="38"/>
  <c r="Q187" i="38" s="1"/>
  <c r="W449" i="47"/>
  <c r="Q158" i="1"/>
  <c r="Q185" i="1" s="1"/>
  <c r="W40" i="47"/>
  <c r="S98" i="53"/>
  <c r="S69" i="35" s="1"/>
  <c r="Q103" i="34"/>
  <c r="W151" i="47"/>
  <c r="P152" i="34"/>
  <c r="P179" i="34" s="1"/>
  <c r="V169" i="47"/>
  <c r="S177" i="53"/>
  <c r="Q150" i="41"/>
  <c r="Q177" i="41" s="1"/>
  <c r="Q195" i="41" s="1"/>
  <c r="W640" i="47"/>
  <c r="R96" i="45"/>
  <c r="X885" i="47"/>
  <c r="P108" i="44"/>
  <c r="W572" i="47"/>
  <c r="Q149" i="40"/>
  <c r="Q176" i="40" s="1"/>
  <c r="Q194" i="40" s="1"/>
  <c r="V238" i="47"/>
  <c r="P154" i="35"/>
  <c r="P181" i="35" s="1"/>
  <c r="P199" i="35" s="1"/>
  <c r="R101" i="42"/>
  <c r="R103" i="1"/>
  <c r="Y552" i="47"/>
  <c r="Q151" i="41"/>
  <c r="Q178" i="41" s="1"/>
  <c r="W641" i="47"/>
  <c r="Q159" i="42"/>
  <c r="Q186" i="42" s="1"/>
  <c r="Q203" i="42" s="1"/>
  <c r="W716" i="47"/>
  <c r="T318" i="53"/>
  <c r="T64" i="44" s="1"/>
  <c r="P153" i="35"/>
  <c r="P180" i="35" s="1"/>
  <c r="P198" i="35" s="1"/>
  <c r="V237" i="47"/>
  <c r="R108" i="1"/>
  <c r="W509" i="47"/>
  <c r="Q153" i="39"/>
  <c r="Q180" i="39" s="1"/>
  <c r="P104" i="44"/>
  <c r="T22" i="53"/>
  <c r="T68" i="1" s="1"/>
  <c r="X482" i="47"/>
  <c r="R95" i="39"/>
  <c r="Q160" i="40"/>
  <c r="Q187" i="40" s="1"/>
  <c r="W583" i="47"/>
  <c r="O153" i="44"/>
  <c r="O180" i="44" s="1"/>
  <c r="O198" i="44" s="1"/>
  <c r="U840" i="47"/>
  <c r="U839" i="47"/>
  <c r="O152" i="44"/>
  <c r="O179" i="44" s="1"/>
  <c r="Q157" i="40"/>
  <c r="Q184" i="40" s="1"/>
  <c r="Q201" i="40" s="1"/>
  <c r="W580" i="47"/>
  <c r="X823" i="47"/>
  <c r="S321" i="53"/>
  <c r="S67" i="44" s="1"/>
  <c r="R95" i="38"/>
  <c r="T344" i="53"/>
  <c r="T65" i="45" s="1"/>
  <c r="U343" i="53"/>
  <c r="U64" i="45" s="1"/>
  <c r="R104" i="45"/>
  <c r="T216" i="53"/>
  <c r="T62" i="40" s="1"/>
  <c r="I12" i="53"/>
  <c r="I52" i="1"/>
  <c r="O6" i="47" s="1"/>
  <c r="R64" i="37" l="1"/>
  <c r="R149" i="53"/>
  <c r="P152" i="37"/>
  <c r="P179" i="37" s="1"/>
  <c r="V374" i="47"/>
  <c r="O61" i="20"/>
  <c r="U168" i="53"/>
  <c r="U64" i="38" s="1"/>
  <c r="S110" i="47"/>
  <c r="M161" i="20"/>
  <c r="M188" i="20" s="1"/>
  <c r="Q65" i="37"/>
  <c r="R144" i="53"/>
  <c r="O44" i="53"/>
  <c r="N108" i="20"/>
  <c r="P104" i="37"/>
  <c r="O45" i="53"/>
  <c r="N68" i="20"/>
  <c r="T79" i="47"/>
  <c r="N110" i="20"/>
  <c r="N111" i="20"/>
  <c r="N99" i="20"/>
  <c r="P97" i="37"/>
  <c r="V350" i="47"/>
  <c r="Q68" i="37"/>
  <c r="R147" i="53"/>
  <c r="W357" i="47"/>
  <c r="T89" i="47"/>
  <c r="N109" i="20"/>
  <c r="U268" i="53"/>
  <c r="U64" i="42" s="1"/>
  <c r="U218" i="53"/>
  <c r="U64" i="40" s="1"/>
  <c r="U18" i="53"/>
  <c r="U64" i="1" s="1"/>
  <c r="U193" i="53"/>
  <c r="U64" i="39" s="1"/>
  <c r="U243" i="53"/>
  <c r="U64" i="41" s="1"/>
  <c r="S103" i="47"/>
  <c r="M154" i="20"/>
  <c r="M181" i="20" s="1"/>
  <c r="M199" i="20" s="1"/>
  <c r="V375" i="47"/>
  <c r="P153" i="37"/>
  <c r="P180" i="37" s="1"/>
  <c r="P155" i="37"/>
  <c r="P182" i="37" s="1"/>
  <c r="P199" i="37" s="1"/>
  <c r="V377" i="47"/>
  <c r="Q62" i="37"/>
  <c r="R141" i="53"/>
  <c r="Q69" i="37"/>
  <c r="R148" i="53"/>
  <c r="T84" i="47"/>
  <c r="N104" i="20"/>
  <c r="T85" i="47"/>
  <c r="N105" i="20"/>
  <c r="N103" i="20"/>
  <c r="P150" i="37"/>
  <c r="P177" i="37" s="1"/>
  <c r="P195" i="37" s="1"/>
  <c r="V372" i="47"/>
  <c r="Q60" i="37"/>
  <c r="R139" i="53"/>
  <c r="S143" i="53" s="1"/>
  <c r="O62" i="20"/>
  <c r="O64" i="20"/>
  <c r="O42" i="53"/>
  <c r="O47" i="53"/>
  <c r="O48" i="53"/>
  <c r="P103" i="37"/>
  <c r="V356" i="47"/>
  <c r="O46" i="53"/>
  <c r="Q61" i="37"/>
  <c r="R140" i="53"/>
  <c r="P102" i="37"/>
  <c r="Q66" i="37"/>
  <c r="R145" i="53"/>
  <c r="O39" i="53"/>
  <c r="T80" i="47"/>
  <c r="N100" i="20"/>
  <c r="W351" i="47"/>
  <c r="T93" i="53"/>
  <c r="T64" i="35" s="1"/>
  <c r="T68" i="53"/>
  <c r="T64" i="34" s="1"/>
  <c r="V347" i="47"/>
  <c r="P94" i="37"/>
  <c r="P105" i="37"/>
  <c r="P106" i="37"/>
  <c r="Q67" i="37"/>
  <c r="R146" i="53"/>
  <c r="T86" i="47"/>
  <c r="N106" i="20"/>
  <c r="V348" i="47"/>
  <c r="P95" i="37"/>
  <c r="P100" i="37"/>
  <c r="V353" i="47"/>
  <c r="Q63" i="37"/>
  <c r="R142" i="53"/>
  <c r="O49" i="53"/>
  <c r="I96" i="1"/>
  <c r="X575" i="47"/>
  <c r="Q98" i="44"/>
  <c r="Q107" i="44"/>
  <c r="Q110" i="44"/>
  <c r="Q99" i="44"/>
  <c r="Q157" i="35"/>
  <c r="Q184" i="35" s="1"/>
  <c r="Q109" i="44"/>
  <c r="R152" i="38"/>
  <c r="R179" i="38" s="1"/>
  <c r="Q104" i="44"/>
  <c r="Q101" i="44"/>
  <c r="W842" i="47" s="1"/>
  <c r="W844" i="47"/>
  <c r="Q157" i="44"/>
  <c r="Q184" i="44" s="1"/>
  <c r="Y39" i="47"/>
  <c r="S157" i="1"/>
  <c r="S184" i="1" s="1"/>
  <c r="X438" i="47"/>
  <c r="R149" i="38"/>
  <c r="R176" i="38" s="1"/>
  <c r="R194" i="38" s="1"/>
  <c r="W242" i="47"/>
  <c r="Q158" i="35"/>
  <c r="Q185" i="35" s="1"/>
  <c r="Q202" i="35" s="1"/>
  <c r="Z686" i="47"/>
  <c r="X583" i="47"/>
  <c r="R160" i="40"/>
  <c r="R187" i="40" s="1"/>
  <c r="U346" i="53"/>
  <c r="U67" i="45" s="1"/>
  <c r="S104" i="39"/>
  <c r="Y491" i="47"/>
  <c r="X577" i="47"/>
  <c r="R154" i="40"/>
  <c r="R181" i="40" s="1"/>
  <c r="R198" i="40" s="1"/>
  <c r="W247" i="47"/>
  <c r="Q163" i="35"/>
  <c r="Q190" i="35" s="1"/>
  <c r="Q207" i="35" s="1"/>
  <c r="X439" i="47"/>
  <c r="R150" i="38"/>
  <c r="R177" i="38" s="1"/>
  <c r="R195" i="38" s="1"/>
  <c r="Z422" i="47"/>
  <c r="Q155" i="35"/>
  <c r="Q182" i="35" s="1"/>
  <c r="W239" i="47"/>
  <c r="X42" i="47"/>
  <c r="R160" i="1"/>
  <c r="R187" i="1" s="1"/>
  <c r="R204" i="1" s="1"/>
  <c r="Z620" i="47"/>
  <c r="Z488" i="47"/>
  <c r="Q158" i="34"/>
  <c r="Q185" i="34" s="1"/>
  <c r="Q202" i="34" s="1"/>
  <c r="W175" i="47"/>
  <c r="T96" i="53"/>
  <c r="T67" i="35" s="1"/>
  <c r="Y419" i="47"/>
  <c r="S99" i="38"/>
  <c r="T320" i="53"/>
  <c r="T66" i="44" s="1"/>
  <c r="S94" i="45"/>
  <c r="Y883" i="47"/>
  <c r="S105" i="45"/>
  <c r="S106" i="45"/>
  <c r="I95" i="1"/>
  <c r="Z887" i="47"/>
  <c r="X39" i="47"/>
  <c r="R157" i="1"/>
  <c r="R184" i="1" s="1"/>
  <c r="X908" i="47"/>
  <c r="R150" i="45"/>
  <c r="R177" i="45" s="1"/>
  <c r="R195" i="45" s="1"/>
  <c r="S106" i="38"/>
  <c r="S94" i="38"/>
  <c r="Y414" i="47"/>
  <c r="S105" i="38"/>
  <c r="X222" i="47"/>
  <c r="R107" i="35"/>
  <c r="S102" i="42"/>
  <c r="Y690" i="47"/>
  <c r="Y421" i="47"/>
  <c r="S101" i="38"/>
  <c r="X153" i="47"/>
  <c r="R105" i="34"/>
  <c r="S100" i="38"/>
  <c r="Y420" i="47"/>
  <c r="S101" i="45"/>
  <c r="X914" i="47"/>
  <c r="R156" i="45"/>
  <c r="R183" i="45" s="1"/>
  <c r="U219" i="53"/>
  <c r="U65" i="40" s="1"/>
  <c r="R98" i="34"/>
  <c r="X146" i="47"/>
  <c r="R109" i="34"/>
  <c r="R110" i="34"/>
  <c r="R153" i="38"/>
  <c r="R180" i="38" s="1"/>
  <c r="X442" i="47"/>
  <c r="S100" i="42"/>
  <c r="Y688" i="47"/>
  <c r="R99" i="35"/>
  <c r="Y415" i="47"/>
  <c r="S95" i="38"/>
  <c r="W248" i="47"/>
  <c r="Q164" i="35"/>
  <c r="Q191" i="35" s="1"/>
  <c r="S108" i="1"/>
  <c r="T252" i="53"/>
  <c r="U239" i="53"/>
  <c r="U60" i="41" s="1"/>
  <c r="U223" i="53"/>
  <c r="U69" i="40" s="1"/>
  <c r="U271" i="53"/>
  <c r="U67" i="42" s="1"/>
  <c r="W177" i="47"/>
  <c r="Q160" i="34"/>
  <c r="Q187" i="34" s="1"/>
  <c r="S96" i="45"/>
  <c r="T69" i="53"/>
  <c r="T65" i="34" s="1"/>
  <c r="S102" i="38"/>
  <c r="Y422" i="47"/>
  <c r="Q155" i="44"/>
  <c r="Q182" i="44" s="1"/>
  <c r="R154" i="1"/>
  <c r="R181" i="1" s="1"/>
  <c r="R199" i="1" s="1"/>
  <c r="X36" i="47"/>
  <c r="U221" i="53"/>
  <c r="U67" i="40" s="1"/>
  <c r="T315" i="53"/>
  <c r="T61" i="44" s="1"/>
  <c r="Y620" i="47"/>
  <c r="S99" i="41"/>
  <c r="Y488" i="47"/>
  <c r="S101" i="39"/>
  <c r="S102" i="45"/>
  <c r="Y891" i="47"/>
  <c r="Y692" i="47"/>
  <c r="S104" i="42"/>
  <c r="R105" i="35"/>
  <c r="U166" i="53"/>
  <c r="U62" i="38" s="1"/>
  <c r="U220" i="53"/>
  <c r="U66" i="40" s="1"/>
  <c r="X504" i="47"/>
  <c r="R148" i="39"/>
  <c r="R175" i="39" s="1"/>
  <c r="U14" i="53"/>
  <c r="U60" i="1" s="1"/>
  <c r="R101" i="34"/>
  <c r="R156" i="41"/>
  <c r="R183" i="41" s="1"/>
  <c r="X646" i="47"/>
  <c r="X915" i="47"/>
  <c r="R157" i="45"/>
  <c r="R184" i="45" s="1"/>
  <c r="R201" i="45" s="1"/>
  <c r="R108" i="35"/>
  <c r="X223" i="47"/>
  <c r="S97" i="40"/>
  <c r="T319" i="53"/>
  <c r="T65" i="44" s="1"/>
  <c r="S97" i="39"/>
  <c r="Y484" i="47"/>
  <c r="R106" i="34"/>
  <c r="X154" i="47"/>
  <c r="Y622" i="47"/>
  <c r="S101" i="41"/>
  <c r="R99" i="34"/>
  <c r="X147" i="47"/>
  <c r="U191" i="53"/>
  <c r="U62" i="39" s="1"/>
  <c r="U15" i="53"/>
  <c r="U61" i="1" s="1"/>
  <c r="U240" i="53"/>
  <c r="U61" i="41" s="1"/>
  <c r="R106" i="35"/>
  <c r="Q164" i="34"/>
  <c r="Q191" i="34" s="1"/>
  <c r="W181" i="47"/>
  <c r="Z557" i="47"/>
  <c r="V843" i="47"/>
  <c r="P156" i="44"/>
  <c r="P183" i="44" s="1"/>
  <c r="U167" i="53"/>
  <c r="U63" i="38" s="1"/>
  <c r="X648" i="47"/>
  <c r="R158" i="41"/>
  <c r="R185" i="41" s="1"/>
  <c r="R202" i="41" s="1"/>
  <c r="R165" i="1"/>
  <c r="R192" i="1" s="1"/>
  <c r="X47" i="47"/>
  <c r="X912" i="47"/>
  <c r="R154" i="45"/>
  <c r="R181" i="45" s="1"/>
  <c r="R198" i="45" s="1"/>
  <c r="S96" i="42"/>
  <c r="Y684" i="47"/>
  <c r="Y889" i="47"/>
  <c r="S100" i="45"/>
  <c r="S103" i="42"/>
  <c r="Y691" i="47"/>
  <c r="R150" i="40"/>
  <c r="R177" i="40" s="1"/>
  <c r="R195" i="40" s="1"/>
  <c r="X573" i="47"/>
  <c r="S98" i="45"/>
  <c r="S97" i="42"/>
  <c r="Y685" i="47"/>
  <c r="X148" i="47"/>
  <c r="R100" i="34"/>
  <c r="Y556" i="47"/>
  <c r="S102" i="40"/>
  <c r="R148" i="41"/>
  <c r="R175" i="41" s="1"/>
  <c r="X638" i="47"/>
  <c r="Z487" i="47"/>
  <c r="U195" i="53"/>
  <c r="U66" i="39" s="1"/>
  <c r="X38" i="47"/>
  <c r="R156" i="1"/>
  <c r="R183" i="1" s="1"/>
  <c r="S102" i="39"/>
  <c r="Y489" i="47"/>
  <c r="X713" i="47"/>
  <c r="R156" i="42"/>
  <c r="R183" i="42" s="1"/>
  <c r="R155" i="38"/>
  <c r="R182" i="38" s="1"/>
  <c r="R199" i="38" s="1"/>
  <c r="X444" i="47"/>
  <c r="U20" i="53"/>
  <c r="U66" i="1" s="1"/>
  <c r="X45" i="47"/>
  <c r="R163" i="1"/>
  <c r="R190" i="1" s="1"/>
  <c r="R207" i="1" s="1"/>
  <c r="X706" i="47"/>
  <c r="R149" i="42"/>
  <c r="R176" i="42" s="1"/>
  <c r="R194" i="42" s="1"/>
  <c r="R155" i="45"/>
  <c r="R182" i="45" s="1"/>
  <c r="R199" i="45" s="1"/>
  <c r="X913" i="47"/>
  <c r="Z619" i="47"/>
  <c r="X514" i="47"/>
  <c r="R158" i="39"/>
  <c r="R185" i="39" s="1"/>
  <c r="R202" i="39" s="1"/>
  <c r="U241" i="53"/>
  <c r="U62" i="41" s="1"/>
  <c r="U172" i="53"/>
  <c r="U68" i="38" s="1"/>
  <c r="X906" i="47"/>
  <c r="R148" i="45"/>
  <c r="R175" i="45" s="1"/>
  <c r="X907" i="47"/>
  <c r="R149" i="45"/>
  <c r="R176" i="45" s="1"/>
  <c r="R194" i="45" s="1"/>
  <c r="Q153" i="35"/>
  <c r="Q180" i="35" s="1"/>
  <c r="Q198" i="35" s="1"/>
  <c r="W237" i="47"/>
  <c r="Y618" i="47"/>
  <c r="S97" i="41"/>
  <c r="R149" i="39"/>
  <c r="R176" i="39" s="1"/>
  <c r="R194" i="39" s="1"/>
  <c r="X505" i="47"/>
  <c r="T98" i="53"/>
  <c r="T69" i="35" s="1"/>
  <c r="U272" i="53"/>
  <c r="U68" i="42" s="1"/>
  <c r="U171" i="53"/>
  <c r="U67" i="38" s="1"/>
  <c r="U170" i="53"/>
  <c r="U66" i="38" s="1"/>
  <c r="R155" i="39"/>
  <c r="R182" i="39" s="1"/>
  <c r="R199" i="39" s="1"/>
  <c r="X511" i="47"/>
  <c r="Y214" i="47"/>
  <c r="R152" i="45"/>
  <c r="R179" i="45" s="1"/>
  <c r="X910" i="47"/>
  <c r="Y482" i="47"/>
  <c r="S95" i="39"/>
  <c r="U23" i="53"/>
  <c r="U69" i="1" s="1"/>
  <c r="U341" i="53"/>
  <c r="U62" i="45" s="1"/>
  <c r="Q153" i="34"/>
  <c r="Q180" i="34" s="1"/>
  <c r="Q198" i="34" s="1"/>
  <c r="W170" i="47"/>
  <c r="Q163" i="44"/>
  <c r="Q190" i="44" s="1"/>
  <c r="Q207" i="44" s="1"/>
  <c r="W850" i="47"/>
  <c r="Y14" i="47"/>
  <c r="S101" i="1"/>
  <c r="R159" i="42"/>
  <c r="R186" i="42" s="1"/>
  <c r="R203" i="42" s="1"/>
  <c r="X716" i="47"/>
  <c r="U347" i="53"/>
  <c r="U68" i="45" s="1"/>
  <c r="U274" i="53"/>
  <c r="U70" i="42" s="1"/>
  <c r="U216" i="53"/>
  <c r="U62" i="40" s="1"/>
  <c r="T321" i="53"/>
  <c r="T67" i="44" s="1"/>
  <c r="S107" i="1"/>
  <c r="T324" i="53"/>
  <c r="T70" i="44" s="1"/>
  <c r="W174" i="47"/>
  <c r="Q157" i="34"/>
  <c r="Q184" i="34" s="1"/>
  <c r="W240" i="47"/>
  <c r="Q156" i="35"/>
  <c r="Q183" i="35" s="1"/>
  <c r="U265" i="53"/>
  <c r="U61" i="42" s="1"/>
  <c r="X578" i="47"/>
  <c r="R155" i="40"/>
  <c r="R182" i="40" s="1"/>
  <c r="R199" i="40" s="1"/>
  <c r="S109" i="1"/>
  <c r="Y22" i="47"/>
  <c r="R158" i="42"/>
  <c r="R185" i="42" s="1"/>
  <c r="R202" i="42" s="1"/>
  <c r="X715" i="47"/>
  <c r="I94" i="1"/>
  <c r="I93" i="1"/>
  <c r="I147" i="1" s="1"/>
  <c r="I174" i="1" s="1"/>
  <c r="I202" i="1" s="1"/>
  <c r="G25" i="49" s="1"/>
  <c r="H10" i="51" s="1"/>
  <c r="H12" i="51" s="1"/>
  <c r="S96" i="40"/>
  <c r="Y550" i="47"/>
  <c r="U344" i="53"/>
  <c r="U65" i="45" s="1"/>
  <c r="Y20" i="47"/>
  <c r="T90" i="53"/>
  <c r="T61" i="35" s="1"/>
  <c r="R162" i="1"/>
  <c r="R189" i="1" s="1"/>
  <c r="R206" i="1" s="1"/>
  <c r="X44" i="47"/>
  <c r="Y820" i="47"/>
  <c r="X712" i="47"/>
  <c r="R155" i="42"/>
  <c r="R182" i="42" s="1"/>
  <c r="R199" i="42" s="1"/>
  <c r="X445" i="47"/>
  <c r="R156" i="38"/>
  <c r="R183" i="38" s="1"/>
  <c r="T73" i="53"/>
  <c r="T69" i="34" s="1"/>
  <c r="R157" i="39"/>
  <c r="R184" i="39" s="1"/>
  <c r="R201" i="39" s="1"/>
  <c r="X513" i="47"/>
  <c r="R155" i="1"/>
  <c r="R182" i="1" s="1"/>
  <c r="R200" i="1" s="1"/>
  <c r="X37" i="47"/>
  <c r="R159" i="40"/>
  <c r="R186" i="40" s="1"/>
  <c r="R203" i="40" s="1"/>
  <c r="X582" i="47"/>
  <c r="U198" i="53"/>
  <c r="U69" i="39" s="1"/>
  <c r="Y890" i="47"/>
  <c r="Q161" i="44"/>
  <c r="Q188" i="44" s="1"/>
  <c r="Q205" i="44" s="1"/>
  <c r="W848" i="47"/>
  <c r="Y553" i="47"/>
  <c r="S99" i="40"/>
  <c r="Y424" i="47"/>
  <c r="S104" i="38"/>
  <c r="U340" i="53"/>
  <c r="U61" i="45" s="1"/>
  <c r="X214" i="47"/>
  <c r="U349" i="53"/>
  <c r="U70" i="45" s="1"/>
  <c r="Y21" i="47"/>
  <c r="X574" i="47"/>
  <c r="R151" i="40"/>
  <c r="R178" i="40" s="1"/>
  <c r="Z552" i="47"/>
  <c r="S101" i="42"/>
  <c r="Y689" i="47"/>
  <c r="Y885" i="47"/>
  <c r="R103" i="34"/>
  <c r="X151" i="47"/>
  <c r="Q162" i="34"/>
  <c r="Q189" i="34" s="1"/>
  <c r="Q206" i="34" s="1"/>
  <c r="W179" i="47"/>
  <c r="T95" i="53"/>
  <c r="T66" i="35" s="1"/>
  <c r="U224" i="53"/>
  <c r="U70" i="40" s="1"/>
  <c r="X506" i="47"/>
  <c r="R150" i="39"/>
  <c r="R177" i="39" s="1"/>
  <c r="R195" i="39" s="1"/>
  <c r="Q152" i="44"/>
  <c r="Q179" i="44" s="1"/>
  <c r="W839" i="47"/>
  <c r="Q102" i="44"/>
  <c r="Q106" i="44"/>
  <c r="W824" i="47"/>
  <c r="X639" i="47"/>
  <c r="R149" i="41"/>
  <c r="R176" i="41" s="1"/>
  <c r="R194" i="41" s="1"/>
  <c r="Y555" i="47"/>
  <c r="S101" i="40"/>
  <c r="P155" i="44"/>
  <c r="P182" i="44" s="1"/>
  <c r="V842" i="47"/>
  <c r="Q100" i="44"/>
  <c r="R148" i="42"/>
  <c r="R175" i="42" s="1"/>
  <c r="X705" i="47"/>
  <c r="X220" i="47"/>
  <c r="R157" i="40"/>
  <c r="R184" i="40" s="1"/>
  <c r="R201" i="40" s="1"/>
  <c r="X580" i="47"/>
  <c r="Y416" i="47"/>
  <c r="S96" i="38"/>
  <c r="X822" i="47"/>
  <c r="T352" i="53"/>
  <c r="S100" i="40"/>
  <c r="Y554" i="47"/>
  <c r="X515" i="47"/>
  <c r="R159" i="39"/>
  <c r="R186" i="39" s="1"/>
  <c r="R203" i="39" s="1"/>
  <c r="T94" i="53"/>
  <c r="T65" i="35" s="1"/>
  <c r="Z16" i="47"/>
  <c r="Q154" i="35"/>
  <c r="Q181" i="35" s="1"/>
  <c r="Q199" i="35" s="1"/>
  <c r="W238" i="47"/>
  <c r="R149" i="40"/>
  <c r="R176" i="40" s="1"/>
  <c r="R194" i="40" s="1"/>
  <c r="X572" i="47"/>
  <c r="U348" i="53"/>
  <c r="U69" i="45" s="1"/>
  <c r="U19" i="53"/>
  <c r="U65" i="1" s="1"/>
  <c r="Q154" i="34"/>
  <c r="Q181" i="34" s="1"/>
  <c r="Q199" i="34" s="1"/>
  <c r="W171" i="47"/>
  <c r="T89" i="53"/>
  <c r="T60" i="35" s="1"/>
  <c r="X821" i="47"/>
  <c r="U173" i="53"/>
  <c r="U69" i="38" s="1"/>
  <c r="X437" i="47"/>
  <c r="R148" i="38"/>
  <c r="R175" i="38" s="1"/>
  <c r="R151" i="45"/>
  <c r="R178" i="45" s="1"/>
  <c r="X909" i="47"/>
  <c r="T74" i="53"/>
  <c r="T70" i="34" s="1"/>
  <c r="R102" i="34"/>
  <c r="S96" i="39"/>
  <c r="Y483" i="47"/>
  <c r="S100" i="1"/>
  <c r="T92" i="53"/>
  <c r="T63" i="35" s="1"/>
  <c r="S95" i="41"/>
  <c r="Y616" i="47"/>
  <c r="X647" i="47"/>
  <c r="R157" i="41"/>
  <c r="R184" i="41" s="1"/>
  <c r="R201" i="41" s="1"/>
  <c r="U196" i="53"/>
  <c r="U67" i="39" s="1"/>
  <c r="S106" i="1"/>
  <c r="W173" i="47"/>
  <c r="Q156" i="34"/>
  <c r="Q183" i="34" s="1"/>
  <c r="X818" i="47"/>
  <c r="T70" i="53"/>
  <c r="T66" i="34" s="1"/>
  <c r="X221" i="47"/>
  <c r="Q152" i="34"/>
  <c r="Q179" i="34" s="1"/>
  <c r="W169" i="47"/>
  <c r="Y557" i="47"/>
  <c r="S103" i="40"/>
  <c r="R153" i="39"/>
  <c r="R180" i="39" s="1"/>
  <c r="X509" i="47"/>
  <c r="Y417" i="47"/>
  <c r="S97" i="38"/>
  <c r="X707" i="47"/>
  <c r="R150" i="42"/>
  <c r="R177" i="42" s="1"/>
  <c r="R195" i="42" s="1"/>
  <c r="X46" i="47"/>
  <c r="R164" i="1"/>
  <c r="R191" i="1" s="1"/>
  <c r="R208" i="1" s="1"/>
  <c r="T27" i="53"/>
  <c r="X43" i="47"/>
  <c r="R161" i="1"/>
  <c r="R188" i="1" s="1"/>
  <c r="X649" i="47"/>
  <c r="R159" i="41"/>
  <c r="R186" i="41" s="1"/>
  <c r="R203" i="41" s="1"/>
  <c r="Y487" i="47"/>
  <c r="S100" i="39"/>
  <c r="Y548" i="47"/>
  <c r="S106" i="40"/>
  <c r="S105" i="40"/>
  <c r="S94" i="40"/>
  <c r="W245" i="47"/>
  <c r="Q161" i="35"/>
  <c r="Q188" i="35" s="1"/>
  <c r="Q205" i="35" s="1"/>
  <c r="T72" i="53"/>
  <c r="T68" i="34" s="1"/>
  <c r="S327" i="53"/>
  <c r="T314" i="53"/>
  <c r="T60" i="44" s="1"/>
  <c r="W176" i="47"/>
  <c r="Q159" i="34"/>
  <c r="Q186" i="34" s="1"/>
  <c r="Q203" i="34" s="1"/>
  <c r="S105" i="1"/>
  <c r="U248" i="53"/>
  <c r="U69" i="41" s="1"/>
  <c r="U247" i="53"/>
  <c r="U68" i="41" s="1"/>
  <c r="T277" i="53"/>
  <c r="U264" i="53"/>
  <c r="U60" i="42" s="1"/>
  <c r="Y617" i="47"/>
  <c r="S96" i="41"/>
  <c r="Z418" i="47"/>
  <c r="R158" i="38"/>
  <c r="R185" i="38" s="1"/>
  <c r="R202" i="38" s="1"/>
  <c r="X447" i="47"/>
  <c r="X917" i="47"/>
  <c r="R159" i="45"/>
  <c r="R186" i="45" s="1"/>
  <c r="R203" i="45" s="1"/>
  <c r="R154" i="42"/>
  <c r="R181" i="42" s="1"/>
  <c r="R198" i="42" s="1"/>
  <c r="X711" i="47"/>
  <c r="T202" i="53"/>
  <c r="U189" i="53"/>
  <c r="U60" i="39" s="1"/>
  <c r="U249" i="53"/>
  <c r="U70" i="41" s="1"/>
  <c r="Y826" i="47"/>
  <c r="U339" i="53"/>
  <c r="U60" i="45" s="1"/>
  <c r="T71" i="53"/>
  <c r="T67" i="34" s="1"/>
  <c r="U24" i="53"/>
  <c r="U70" i="1" s="1"/>
  <c r="Q159" i="35"/>
  <c r="Q186" i="35" s="1"/>
  <c r="Q203" i="35" s="1"/>
  <c r="W243" i="47"/>
  <c r="Z688" i="47"/>
  <c r="U270" i="53"/>
  <c r="U66" i="42" s="1"/>
  <c r="I91" i="1"/>
  <c r="I92" i="1"/>
  <c r="O30" i="47" s="1"/>
  <c r="R158" i="45"/>
  <c r="R185" i="45" s="1"/>
  <c r="R202" i="45" s="1"/>
  <c r="X916" i="47"/>
  <c r="P158" i="44"/>
  <c r="P185" i="44" s="1"/>
  <c r="P202" i="44" s="1"/>
  <c r="V845" i="47"/>
  <c r="Y217" i="47"/>
  <c r="Y575" i="47"/>
  <c r="S152" i="40"/>
  <c r="S179" i="40" s="1"/>
  <c r="P162" i="44"/>
  <c r="P189" i="44" s="1"/>
  <c r="P206" i="44" s="1"/>
  <c r="V849" i="47"/>
  <c r="R158" i="40"/>
  <c r="R185" i="40" s="1"/>
  <c r="R202" i="40" s="1"/>
  <c r="X581" i="47"/>
  <c r="U273" i="53"/>
  <c r="U69" i="42" s="1"/>
  <c r="X155" i="47"/>
  <c r="R107" i="34"/>
  <c r="X571" i="47"/>
  <c r="R148" i="40"/>
  <c r="R175" i="40" s="1"/>
  <c r="S103" i="39"/>
  <c r="Y490" i="47"/>
  <c r="Y706" i="47"/>
  <c r="S149" i="42"/>
  <c r="S176" i="42" s="1"/>
  <c r="S194" i="42" s="1"/>
  <c r="Q153" i="44"/>
  <c r="Q180" i="44" s="1"/>
  <c r="Q198" i="44" s="1"/>
  <c r="W840" i="47"/>
  <c r="U199" i="53"/>
  <c r="U70" i="39" s="1"/>
  <c r="S77" i="53"/>
  <c r="T64" i="53"/>
  <c r="T60" i="34" s="1"/>
  <c r="Q158" i="44"/>
  <c r="Q185" i="44" s="1"/>
  <c r="Q202" i="44" s="1"/>
  <c r="W845" i="47"/>
  <c r="R152" i="41"/>
  <c r="R179" i="41" s="1"/>
  <c r="X642" i="47"/>
  <c r="S95" i="45"/>
  <c r="Y884" i="47"/>
  <c r="Y893" i="47"/>
  <c r="S104" i="45"/>
  <c r="R158" i="1"/>
  <c r="R185" i="1" s="1"/>
  <c r="X40" i="47"/>
  <c r="U190" i="53"/>
  <c r="U61" i="39" s="1"/>
  <c r="W246" i="47"/>
  <c r="Q162" i="35"/>
  <c r="Q189" i="35" s="1"/>
  <c r="Q206" i="35" s="1"/>
  <c r="Q152" i="35"/>
  <c r="Q179" i="35" s="1"/>
  <c r="W236" i="47"/>
  <c r="S105" i="41"/>
  <c r="S106" i="41"/>
  <c r="S94" i="41"/>
  <c r="Y615" i="47"/>
  <c r="X507" i="47"/>
  <c r="R151" i="39"/>
  <c r="R178" i="39" s="1"/>
  <c r="X446" i="47"/>
  <c r="R157" i="38"/>
  <c r="R184" i="38" s="1"/>
  <c r="R201" i="38" s="1"/>
  <c r="R155" i="41"/>
  <c r="R182" i="41" s="1"/>
  <c r="R199" i="41" s="1"/>
  <c r="X645" i="47"/>
  <c r="R104" i="35"/>
  <c r="X219" i="47"/>
  <c r="S104" i="40"/>
  <c r="W851" i="47"/>
  <c r="Q164" i="44"/>
  <c r="Q191" i="44" s="1"/>
  <c r="Z14" i="47"/>
  <c r="U16" i="53"/>
  <c r="U62" i="1" s="1"/>
  <c r="S98" i="39"/>
  <c r="T323" i="53"/>
  <c r="T69" i="44" s="1"/>
  <c r="R160" i="42"/>
  <c r="R187" i="42" s="1"/>
  <c r="X717" i="47"/>
  <c r="Q160" i="35"/>
  <c r="Q187" i="35" s="1"/>
  <c r="W244" i="47"/>
  <c r="U169" i="53"/>
  <c r="U65" i="38" s="1"/>
  <c r="X516" i="47"/>
  <c r="R160" i="39"/>
  <c r="R187" i="39" s="1"/>
  <c r="X644" i="47"/>
  <c r="R154" i="41"/>
  <c r="R181" i="41" s="1"/>
  <c r="R198" i="41" s="1"/>
  <c r="R103" i="35"/>
  <c r="S99" i="45"/>
  <c r="U21" i="53"/>
  <c r="U67" i="1" s="1"/>
  <c r="U269" i="53"/>
  <c r="U65" i="42" s="1"/>
  <c r="S103" i="45"/>
  <c r="X708" i="47"/>
  <c r="R151" i="42"/>
  <c r="R178" i="42" s="1"/>
  <c r="S104" i="1"/>
  <c r="R156" i="40"/>
  <c r="R183" i="40" s="1"/>
  <c r="X579" i="47"/>
  <c r="X213" i="47"/>
  <c r="R110" i="35"/>
  <c r="R109" i="35"/>
  <c r="R98" i="35"/>
  <c r="R154" i="39"/>
  <c r="R181" i="39" s="1"/>
  <c r="R198" i="39" s="1"/>
  <c r="X510" i="47"/>
  <c r="Y423" i="47"/>
  <c r="S103" i="38"/>
  <c r="R160" i="38"/>
  <c r="R187" i="38" s="1"/>
  <c r="X449" i="47"/>
  <c r="R108" i="34"/>
  <c r="X156" i="47"/>
  <c r="T317" i="53"/>
  <c r="T63" i="44" s="1"/>
  <c r="Y13" i="47"/>
  <c r="R101" i="35"/>
  <c r="X41" i="47"/>
  <c r="R159" i="1"/>
  <c r="R186" i="1" s="1"/>
  <c r="R203" i="1" s="1"/>
  <c r="Z485" i="47"/>
  <c r="S98" i="41"/>
  <c r="R104" i="34"/>
  <c r="X152" i="47"/>
  <c r="Q163" i="34"/>
  <c r="Q190" i="34" s="1"/>
  <c r="Q207" i="34" s="1"/>
  <c r="W180" i="47"/>
  <c r="S98" i="38"/>
  <c r="V847" i="47"/>
  <c r="P160" i="44"/>
  <c r="P187" i="44" s="1"/>
  <c r="U245" i="53"/>
  <c r="U66" i="41" s="1"/>
  <c r="T91" i="53"/>
  <c r="T62" i="35" s="1"/>
  <c r="U215" i="53"/>
  <c r="U61" i="40" s="1"/>
  <c r="X35" i="47"/>
  <c r="R153" i="1"/>
  <c r="R180" i="1" s="1"/>
  <c r="W172" i="47"/>
  <c r="Q155" i="34"/>
  <c r="Q182" i="34" s="1"/>
  <c r="S102" i="41"/>
  <c r="Q105" i="44"/>
  <c r="R102" i="35"/>
  <c r="X650" i="47"/>
  <c r="R160" i="41"/>
  <c r="R187" i="41" s="1"/>
  <c r="U342" i="53"/>
  <c r="U63" i="45" s="1"/>
  <c r="Y150" i="47"/>
  <c r="W178" i="47"/>
  <c r="Q161" i="34"/>
  <c r="Q188" i="34" s="1"/>
  <c r="Q205" i="34" s="1"/>
  <c r="Y18" i="47"/>
  <c r="Y624" i="47"/>
  <c r="S103" i="41"/>
  <c r="X576" i="47"/>
  <c r="R153" i="40"/>
  <c r="R180" i="40" s="1"/>
  <c r="T177" i="53"/>
  <c r="U164" i="53"/>
  <c r="U60" i="38" s="1"/>
  <c r="R160" i="45"/>
  <c r="R187" i="45" s="1"/>
  <c r="X918" i="47"/>
  <c r="U17" i="53"/>
  <c r="U63" i="1" s="1"/>
  <c r="S104" i="41"/>
  <c r="Y625" i="47"/>
  <c r="Y687" i="47"/>
  <c r="S99" i="42"/>
  <c r="Y892" i="47"/>
  <c r="Y17" i="47"/>
  <c r="Y223" i="47"/>
  <c r="T99" i="53"/>
  <c r="T70" i="35" s="1"/>
  <c r="U217" i="53"/>
  <c r="U63" i="40" s="1"/>
  <c r="U192" i="53"/>
  <c r="U63" i="39" s="1"/>
  <c r="Y154" i="47"/>
  <c r="R159" i="38"/>
  <c r="R186" i="38" s="1"/>
  <c r="R203" i="38" s="1"/>
  <c r="X448" i="47"/>
  <c r="U246" i="53"/>
  <c r="U67" i="41" s="1"/>
  <c r="T65" i="53"/>
  <c r="T61" i="34" s="1"/>
  <c r="R156" i="39"/>
  <c r="R183" i="39" s="1"/>
  <c r="X512" i="47"/>
  <c r="X819" i="47"/>
  <c r="X216" i="47"/>
  <c r="U194" i="53"/>
  <c r="U65" i="39" s="1"/>
  <c r="T316" i="53"/>
  <c r="T62" i="44" s="1"/>
  <c r="T97" i="53"/>
  <c r="T68" i="35" s="1"/>
  <c r="X640" i="47"/>
  <c r="R150" i="41"/>
  <c r="R177" i="41" s="1"/>
  <c r="R195" i="41" s="1"/>
  <c r="Y621" i="47"/>
  <c r="S100" i="41"/>
  <c r="X641" i="47"/>
  <c r="R151" i="41"/>
  <c r="R178" i="41" s="1"/>
  <c r="X215" i="47"/>
  <c r="R100" i="35"/>
  <c r="Y549" i="47"/>
  <c r="S95" i="40"/>
  <c r="Q108" i="44"/>
  <c r="Z684" i="47"/>
  <c r="U266" i="53"/>
  <c r="U62" i="42" s="1"/>
  <c r="U345" i="53"/>
  <c r="U66" i="45" s="1"/>
  <c r="Z691" i="47"/>
  <c r="S110" i="1"/>
  <c r="S111" i="1"/>
  <c r="Y12" i="47"/>
  <c r="S99" i="1"/>
  <c r="U267" i="53"/>
  <c r="U63" i="42" s="1"/>
  <c r="T66" i="53"/>
  <c r="T62" i="34" s="1"/>
  <c r="U222" i="53"/>
  <c r="U68" i="40" s="1"/>
  <c r="T103" i="40"/>
  <c r="T227" i="53"/>
  <c r="U214" i="53"/>
  <c r="U60" i="40" s="1"/>
  <c r="S97" i="45"/>
  <c r="Y886" i="47"/>
  <c r="U197" i="53"/>
  <c r="U68" i="39" s="1"/>
  <c r="T67" i="53"/>
  <c r="T63" i="34" s="1"/>
  <c r="S98" i="42"/>
  <c r="X816" i="47"/>
  <c r="R68" i="44"/>
  <c r="R104" i="44" s="1"/>
  <c r="X443" i="47"/>
  <c r="R154" i="38"/>
  <c r="R181" i="38" s="1"/>
  <c r="R198" i="38" s="1"/>
  <c r="U244" i="53"/>
  <c r="U65" i="41" s="1"/>
  <c r="V243" i="53"/>
  <c r="V64" i="41" s="1"/>
  <c r="Y682" i="47"/>
  <c r="S94" i="42"/>
  <c r="S106" i="42"/>
  <c r="S105" i="42"/>
  <c r="T322" i="53"/>
  <c r="S99" i="39"/>
  <c r="S94" i="39"/>
  <c r="Y481" i="47"/>
  <c r="S106" i="39"/>
  <c r="S105" i="39"/>
  <c r="U242" i="53"/>
  <c r="U63" i="41" s="1"/>
  <c r="S102" i="1"/>
  <c r="R157" i="42"/>
  <c r="R184" i="42" s="1"/>
  <c r="R201" i="42" s="1"/>
  <c r="X714" i="47"/>
  <c r="X826" i="47"/>
  <c r="I146" i="1"/>
  <c r="I173" i="1" s="1"/>
  <c r="I201" i="1" s="1"/>
  <c r="G24" i="49" s="1"/>
  <c r="O31" i="47"/>
  <c r="I145" i="1"/>
  <c r="I172" i="1" s="1"/>
  <c r="I198" i="1" s="1"/>
  <c r="O29" i="47"/>
  <c r="I150" i="1"/>
  <c r="I177" i="1" s="1"/>
  <c r="I209" i="1" s="1"/>
  <c r="G32" i="49" s="1"/>
  <c r="O34" i="47"/>
  <c r="I148" i="1"/>
  <c r="I175" i="1" s="1"/>
  <c r="I205" i="1" s="1"/>
  <c r="G28" i="49" s="1"/>
  <c r="O32" i="47"/>
  <c r="O33" i="47"/>
  <c r="I149" i="1"/>
  <c r="I176" i="1" s="1"/>
  <c r="S64" i="37" l="1"/>
  <c r="V193" i="53"/>
  <c r="V64" i="39" s="1"/>
  <c r="V18" i="53"/>
  <c r="V64" i="1" s="1"/>
  <c r="W350" i="47"/>
  <c r="Q97" i="37"/>
  <c r="W354" i="47"/>
  <c r="Q101" i="37"/>
  <c r="R66" i="37"/>
  <c r="S145" i="53"/>
  <c r="Q95" i="37"/>
  <c r="W348" i="47"/>
  <c r="O69" i="20"/>
  <c r="U83" i="47"/>
  <c r="Q94" i="37"/>
  <c r="Q106" i="37"/>
  <c r="W347" i="47"/>
  <c r="Q105" i="37"/>
  <c r="N159" i="20"/>
  <c r="N186" i="20" s="1"/>
  <c r="N203" i="20" s="1"/>
  <c r="T108" i="47"/>
  <c r="R69" i="37"/>
  <c r="S148" i="53"/>
  <c r="W355" i="47"/>
  <c r="Q102" i="37"/>
  <c r="N165" i="20"/>
  <c r="N192" i="20" s="1"/>
  <c r="T114" i="47"/>
  <c r="O66" i="20"/>
  <c r="R65" i="37"/>
  <c r="S144" i="53"/>
  <c r="U68" i="53"/>
  <c r="U64" i="34" s="1"/>
  <c r="U318" i="53"/>
  <c r="U64" i="44" s="1"/>
  <c r="N160" i="20"/>
  <c r="N187" i="20" s="1"/>
  <c r="N204" i="20" s="1"/>
  <c r="T109" i="47"/>
  <c r="P160" i="37"/>
  <c r="P187" i="37" s="1"/>
  <c r="V382" i="47"/>
  <c r="T103" i="47"/>
  <c r="N154" i="20"/>
  <c r="N181" i="20" s="1"/>
  <c r="N199" i="20" s="1"/>
  <c r="Q100" i="37"/>
  <c r="W353" i="47"/>
  <c r="O67" i="20"/>
  <c r="Q103" i="37"/>
  <c r="W356" i="47"/>
  <c r="Q104" i="37"/>
  <c r="N164" i="20"/>
  <c r="N191" i="20" s="1"/>
  <c r="N208" i="20" s="1"/>
  <c r="T113" i="47"/>
  <c r="P158" i="37"/>
  <c r="P185" i="37" s="1"/>
  <c r="P202" i="37" s="1"/>
  <c r="V380" i="47"/>
  <c r="Q99" i="37"/>
  <c r="W352" i="47"/>
  <c r="R70" i="37"/>
  <c r="S149" i="53"/>
  <c r="U174" i="53"/>
  <c r="U70" i="38" s="1"/>
  <c r="U165" i="53"/>
  <c r="U61" i="38" s="1"/>
  <c r="O70" i="20"/>
  <c r="V376" i="47"/>
  <c r="P154" i="37"/>
  <c r="P181" i="37" s="1"/>
  <c r="P198" i="37" s="1"/>
  <c r="V381" i="47"/>
  <c r="P159" i="37"/>
  <c r="P186" i="37" s="1"/>
  <c r="P203" i="37" s="1"/>
  <c r="P156" i="37"/>
  <c r="P183" i="37" s="1"/>
  <c r="V378" i="47"/>
  <c r="O63" i="20"/>
  <c r="U81" i="47"/>
  <c r="T107" i="47"/>
  <c r="N158" i="20"/>
  <c r="N185" i="20" s="1"/>
  <c r="R62" i="37"/>
  <c r="S141" i="53"/>
  <c r="V373" i="47"/>
  <c r="P151" i="37"/>
  <c r="P178" i="37" s="1"/>
  <c r="N162" i="20"/>
  <c r="N189" i="20" s="1"/>
  <c r="N206" i="20" s="1"/>
  <c r="T111" i="47"/>
  <c r="U80" i="47"/>
  <c r="U322" i="53"/>
  <c r="V268" i="53"/>
  <c r="V64" i="42" s="1"/>
  <c r="V343" i="53"/>
  <c r="V64" i="45" s="1"/>
  <c r="U93" i="53"/>
  <c r="U64" i="35" s="1"/>
  <c r="V168" i="53"/>
  <c r="V64" i="38" s="1"/>
  <c r="V218" i="53"/>
  <c r="V64" i="40" s="1"/>
  <c r="U22" i="53"/>
  <c r="U68" i="1" s="1"/>
  <c r="R63" i="37"/>
  <c r="S142" i="53"/>
  <c r="V371" i="47"/>
  <c r="P149" i="37"/>
  <c r="P176" i="37" s="1"/>
  <c r="P194" i="37" s="1"/>
  <c r="R67" i="37"/>
  <c r="S146" i="53"/>
  <c r="P148" i="37"/>
  <c r="P175" i="37" s="1"/>
  <c r="V370" i="47"/>
  <c r="Q98" i="37"/>
  <c r="O60" i="20"/>
  <c r="O52" i="53"/>
  <c r="R61" i="37"/>
  <c r="S140" i="53"/>
  <c r="P157" i="37"/>
  <c r="P184" i="37" s="1"/>
  <c r="P201" i="37" s="1"/>
  <c r="V379" i="47"/>
  <c r="P43" i="53"/>
  <c r="R60" i="37"/>
  <c r="S139" i="53"/>
  <c r="N157" i="20"/>
  <c r="N184" i="20" s="1"/>
  <c r="T106" i="47"/>
  <c r="W349" i="47"/>
  <c r="Q96" i="37"/>
  <c r="N163" i="20"/>
  <c r="N190" i="20" s="1"/>
  <c r="N207" i="20" s="1"/>
  <c r="T112" i="47"/>
  <c r="R68" i="37"/>
  <c r="S147" i="53"/>
  <c r="N153" i="20"/>
  <c r="N180" i="20" s="1"/>
  <c r="T102" i="47"/>
  <c r="N101" i="20"/>
  <c r="N107" i="20"/>
  <c r="T87" i="47"/>
  <c r="N102" i="20"/>
  <c r="O65" i="20"/>
  <c r="U84" i="47" s="1"/>
  <c r="X351" i="47"/>
  <c r="R98" i="37"/>
  <c r="R109" i="44"/>
  <c r="R110" i="44"/>
  <c r="T97" i="39"/>
  <c r="R102" i="44"/>
  <c r="T100" i="41"/>
  <c r="T98" i="42"/>
  <c r="Z709" i="47" s="1"/>
  <c r="R105" i="44"/>
  <c r="X846" i="47" s="1"/>
  <c r="S106" i="34"/>
  <c r="Y177" i="47" s="1"/>
  <c r="R108" i="44"/>
  <c r="T98" i="45"/>
  <c r="T152" i="45" s="1"/>
  <c r="T179" i="45" s="1"/>
  <c r="S160" i="34"/>
  <c r="S187" i="34" s="1"/>
  <c r="T157" i="40"/>
  <c r="T184" i="40" s="1"/>
  <c r="T201" i="40" s="1"/>
  <c r="Z580" i="47"/>
  <c r="X845" i="47"/>
  <c r="R158" i="44"/>
  <c r="R185" i="44" s="1"/>
  <c r="R202" i="44" s="1"/>
  <c r="Y515" i="47"/>
  <c r="S159" i="39"/>
  <c r="S186" i="39" s="1"/>
  <c r="S203" i="39" s="1"/>
  <c r="AA619" i="47"/>
  <c r="V197" i="53"/>
  <c r="V68" i="39" s="1"/>
  <c r="Q162" i="44"/>
  <c r="Q189" i="44" s="1"/>
  <c r="Q206" i="44" s="1"/>
  <c r="W849" i="47"/>
  <c r="Y648" i="47"/>
  <c r="S158" i="41"/>
  <c r="S185" i="41" s="1"/>
  <c r="S202" i="41" s="1"/>
  <c r="Z549" i="47"/>
  <c r="T95" i="40"/>
  <c r="Y915" i="47"/>
  <c r="S157" i="45"/>
  <c r="S184" i="45" s="1"/>
  <c r="S201" i="45" s="1"/>
  <c r="Z419" i="47"/>
  <c r="T99" i="38"/>
  <c r="V190" i="53"/>
  <c r="V61" i="39" s="1"/>
  <c r="Z481" i="47"/>
  <c r="T106" i="39"/>
  <c r="T94" i="39"/>
  <c r="T105" i="39"/>
  <c r="Y571" i="47"/>
  <c r="S148" i="40"/>
  <c r="S175" i="40" s="1"/>
  <c r="S149" i="41"/>
  <c r="S176" i="41" s="1"/>
  <c r="S194" i="41" s="1"/>
  <c r="Y639" i="47"/>
  <c r="S103" i="35"/>
  <c r="R157" i="34"/>
  <c r="R184" i="34" s="1"/>
  <c r="X174" i="47"/>
  <c r="V198" i="53"/>
  <c r="V69" i="39" s="1"/>
  <c r="S150" i="40"/>
  <c r="S177" i="40" s="1"/>
  <c r="S195" i="40" s="1"/>
  <c r="Y573" i="47"/>
  <c r="V265" i="53"/>
  <c r="V61" i="42" s="1"/>
  <c r="Z692" i="47"/>
  <c r="T104" i="42"/>
  <c r="Y222" i="47"/>
  <c r="S107" i="35"/>
  <c r="R160" i="34"/>
  <c r="R187" i="34" s="1"/>
  <c r="X177" i="47"/>
  <c r="Y821" i="47"/>
  <c r="AA16" i="47"/>
  <c r="V220" i="53"/>
  <c r="V66" i="40" s="1"/>
  <c r="T96" i="38"/>
  <c r="Z416" i="47"/>
  <c r="Y643" i="47"/>
  <c r="S153" i="41"/>
  <c r="S180" i="41" s="1"/>
  <c r="AA552" i="47"/>
  <c r="Z615" i="47"/>
  <c r="T105" i="41"/>
  <c r="T106" i="41"/>
  <c r="T94" i="41"/>
  <c r="X237" i="47"/>
  <c r="R153" i="35"/>
  <c r="R180" i="35" s="1"/>
  <c r="R198" i="35" s="1"/>
  <c r="R163" i="34"/>
  <c r="R190" i="34" s="1"/>
  <c r="R207" i="34" s="1"/>
  <c r="X180" i="47"/>
  <c r="Z553" i="47"/>
  <c r="T99" i="40"/>
  <c r="Y444" i="47"/>
  <c r="S155" i="38"/>
  <c r="S182" i="38" s="1"/>
  <c r="S199" i="38" s="1"/>
  <c r="R161" i="35"/>
  <c r="R188" i="35" s="1"/>
  <c r="R205" i="35" s="1"/>
  <c r="X245" i="47"/>
  <c r="Y437" i="47"/>
  <c r="S148" i="38"/>
  <c r="S175" i="38" s="1"/>
  <c r="Y906" i="47"/>
  <c r="S148" i="45"/>
  <c r="S175" i="45" s="1"/>
  <c r="T99" i="41"/>
  <c r="AA415" i="47"/>
  <c r="Y514" i="47"/>
  <c r="S158" i="39"/>
  <c r="S185" i="39" s="1"/>
  <c r="S202" i="39" s="1"/>
  <c r="S160" i="42"/>
  <c r="S187" i="42" s="1"/>
  <c r="Y717" i="47"/>
  <c r="Y909" i="47"/>
  <c r="S151" i="45"/>
  <c r="S178" i="45" s="1"/>
  <c r="V267" i="53"/>
  <c r="V63" i="42" s="1"/>
  <c r="Z507" i="47"/>
  <c r="T151" i="39"/>
  <c r="T178" i="39" s="1"/>
  <c r="Z644" i="47"/>
  <c r="T154" i="41"/>
  <c r="T181" i="41" s="1"/>
  <c r="T198" i="41" s="1"/>
  <c r="X179" i="47"/>
  <c r="R162" i="34"/>
  <c r="R189" i="34" s="1"/>
  <c r="R206" i="34" s="1"/>
  <c r="Y916" i="47"/>
  <c r="S158" i="45"/>
  <c r="S185" i="45" s="1"/>
  <c r="S202" i="45" s="1"/>
  <c r="V249" i="53"/>
  <c r="V70" i="41" s="1"/>
  <c r="Z624" i="47"/>
  <c r="T103" i="41"/>
  <c r="U70" i="53"/>
  <c r="U66" i="34" s="1"/>
  <c r="Z423" i="47"/>
  <c r="T103" i="38"/>
  <c r="U73" i="53"/>
  <c r="U69" i="34" s="1"/>
  <c r="R159" i="44"/>
  <c r="R186" i="44" s="1"/>
  <c r="R203" i="44" s="1"/>
  <c r="S151" i="41"/>
  <c r="S178" i="41" s="1"/>
  <c r="Y641" i="47"/>
  <c r="Y912" i="47"/>
  <c r="S154" i="45"/>
  <c r="S181" i="45" s="1"/>
  <c r="S198" i="45" s="1"/>
  <c r="X244" i="47"/>
  <c r="R160" i="35"/>
  <c r="R187" i="35" s="1"/>
  <c r="Z616" i="47"/>
  <c r="T95" i="41"/>
  <c r="T100" i="1"/>
  <c r="Z13" i="47"/>
  <c r="Z424" i="47"/>
  <c r="T104" i="38"/>
  <c r="S156" i="1"/>
  <c r="S183" i="1" s="1"/>
  <c r="Y38" i="47"/>
  <c r="Y516" i="47"/>
  <c r="S160" i="39"/>
  <c r="S187" i="39" s="1"/>
  <c r="S153" i="39"/>
  <c r="S180" i="39" s="1"/>
  <c r="Y509" i="47"/>
  <c r="S148" i="42"/>
  <c r="S175" i="42" s="1"/>
  <c r="Y705" i="47"/>
  <c r="V244" i="53"/>
  <c r="V65" i="41" s="1"/>
  <c r="R98" i="44"/>
  <c r="S152" i="42"/>
  <c r="S179" i="42" s="1"/>
  <c r="Y709" i="47"/>
  <c r="T102" i="39"/>
  <c r="Z489" i="47"/>
  <c r="U227" i="53"/>
  <c r="V214" i="53"/>
  <c r="V60" i="40" s="1"/>
  <c r="Z556" i="47"/>
  <c r="T102" i="40"/>
  <c r="Z685" i="47"/>
  <c r="T97" i="42"/>
  <c r="S164" i="1"/>
  <c r="S191" i="1" s="1"/>
  <c r="S208" i="1" s="1"/>
  <c r="Y46" i="47"/>
  <c r="Z889" i="47"/>
  <c r="T100" i="45"/>
  <c r="S149" i="40"/>
  <c r="S176" i="40" s="1"/>
  <c r="S194" i="40" s="1"/>
  <c r="Y572" i="47"/>
  <c r="U97" i="53"/>
  <c r="U68" i="35" s="1"/>
  <c r="Y818" i="47"/>
  <c r="V246" i="53"/>
  <c r="V67" i="41" s="1"/>
  <c r="Z484" i="47"/>
  <c r="S108" i="35"/>
  <c r="V17" i="53"/>
  <c r="V63" i="1" s="1"/>
  <c r="U177" i="53"/>
  <c r="V164" i="53"/>
  <c r="V60" i="38" s="1"/>
  <c r="V342" i="53"/>
  <c r="V63" i="45" s="1"/>
  <c r="U91" i="53"/>
  <c r="U62" i="35" s="1"/>
  <c r="Z621" i="47"/>
  <c r="S152" i="41"/>
  <c r="S179" i="41" s="1"/>
  <c r="Y642" i="47"/>
  <c r="Z819" i="47"/>
  <c r="U317" i="53"/>
  <c r="U63" i="44" s="1"/>
  <c r="R164" i="35"/>
  <c r="R191" i="35" s="1"/>
  <c r="X248" i="47"/>
  <c r="Y40" i="47"/>
  <c r="S158" i="1"/>
  <c r="S185" i="1" s="1"/>
  <c r="V21" i="53"/>
  <c r="V67" i="1" s="1"/>
  <c r="S152" i="39"/>
  <c r="S179" i="39" s="1"/>
  <c r="Y508" i="47"/>
  <c r="R158" i="35"/>
  <c r="R185" i="35" s="1"/>
  <c r="R202" i="35" s="1"/>
  <c r="X242" i="47"/>
  <c r="Y638" i="47"/>
  <c r="S148" i="41"/>
  <c r="S175" i="41" s="1"/>
  <c r="T95" i="39"/>
  <c r="Z482" i="47"/>
  <c r="S149" i="45"/>
  <c r="S176" i="45" s="1"/>
  <c r="S194" i="45" s="1"/>
  <c r="Y907" i="47"/>
  <c r="S110" i="34"/>
  <c r="S98" i="34"/>
  <c r="S109" i="34"/>
  <c r="Y146" i="47"/>
  <c r="Z491" i="47"/>
  <c r="T104" i="39"/>
  <c r="AA686" i="47"/>
  <c r="T100" i="42"/>
  <c r="V24" i="53"/>
  <c r="V70" i="1" s="1"/>
  <c r="U71" i="53"/>
  <c r="U67" i="34" s="1"/>
  <c r="U352" i="53"/>
  <c r="V339" i="53"/>
  <c r="V60" i="45" s="1"/>
  <c r="Z625" i="47"/>
  <c r="T104" i="41"/>
  <c r="S150" i="41"/>
  <c r="S177" i="41" s="1"/>
  <c r="S195" i="41" s="1"/>
  <c r="Y640" i="47"/>
  <c r="U277" i="53"/>
  <c r="V264" i="53"/>
  <c r="V60" i="42" s="1"/>
  <c r="Z623" i="47"/>
  <c r="T102" i="41"/>
  <c r="S159" i="1"/>
  <c r="S186" i="1" s="1"/>
  <c r="S203" i="1" s="1"/>
  <c r="Y41" i="47"/>
  <c r="Y816" i="47"/>
  <c r="S68" i="44"/>
  <c r="S109" i="44" s="1"/>
  <c r="U72" i="53"/>
  <c r="U68" i="34" s="1"/>
  <c r="S159" i="40"/>
  <c r="S186" i="40" s="1"/>
  <c r="S203" i="40" s="1"/>
  <c r="Y582" i="47"/>
  <c r="T111" i="1"/>
  <c r="Z12" i="47"/>
  <c r="T110" i="1"/>
  <c r="T99" i="1"/>
  <c r="Y440" i="47"/>
  <c r="S151" i="38"/>
  <c r="S178" i="38" s="1"/>
  <c r="Y152" i="47"/>
  <c r="S104" i="34"/>
  <c r="Y42" i="47"/>
  <c r="S160" i="1"/>
  <c r="S187" i="1" s="1"/>
  <c r="S204" i="1" s="1"/>
  <c r="U92" i="53"/>
  <c r="U63" i="35" s="1"/>
  <c r="Y36" i="47"/>
  <c r="S154" i="1"/>
  <c r="S181" i="1" s="1"/>
  <c r="S199" i="1" s="1"/>
  <c r="Z156" i="47"/>
  <c r="R103" i="44"/>
  <c r="V348" i="53"/>
  <c r="V69" i="45" s="1"/>
  <c r="T103" i="1"/>
  <c r="Y218" i="47"/>
  <c r="S154" i="40"/>
  <c r="S181" i="40" s="1"/>
  <c r="S198" i="40" s="1"/>
  <c r="Y577" i="47"/>
  <c r="Y439" i="47"/>
  <c r="S150" i="38"/>
  <c r="S177" i="38" s="1"/>
  <c r="S195" i="38" s="1"/>
  <c r="T104" i="40"/>
  <c r="Z558" i="47"/>
  <c r="V340" i="53"/>
  <c r="V61" i="45" s="1"/>
  <c r="S153" i="40"/>
  <c r="S180" i="40" s="1"/>
  <c r="Y576" i="47"/>
  <c r="T103" i="39"/>
  <c r="Z490" i="47"/>
  <c r="S107" i="34"/>
  <c r="Y155" i="47"/>
  <c r="V344" i="53"/>
  <c r="V65" i="45" s="1"/>
  <c r="Z683" i="47"/>
  <c r="T95" i="42"/>
  <c r="V216" i="53"/>
  <c r="V62" i="40" s="1"/>
  <c r="V347" i="53"/>
  <c r="V68" i="45" s="1"/>
  <c r="R107" i="44"/>
  <c r="V23" i="53"/>
  <c r="V69" i="1" s="1"/>
  <c r="V170" i="53"/>
  <c r="V66" i="38" s="1"/>
  <c r="V272" i="53"/>
  <c r="V68" i="42" s="1"/>
  <c r="V241" i="53"/>
  <c r="V62" i="41" s="1"/>
  <c r="S156" i="40"/>
  <c r="S183" i="40" s="1"/>
  <c r="Y579" i="47"/>
  <c r="Z417" i="47"/>
  <c r="T97" i="38"/>
  <c r="V191" i="53"/>
  <c r="V62" i="39" s="1"/>
  <c r="S155" i="41"/>
  <c r="S182" i="41" s="1"/>
  <c r="S199" i="41" s="1"/>
  <c r="Y645" i="47"/>
  <c r="Y574" i="47"/>
  <c r="S151" i="40"/>
  <c r="S178" i="40" s="1"/>
  <c r="U27" i="53"/>
  <c r="V14" i="53"/>
  <c r="V60" i="1" s="1"/>
  <c r="Z554" i="47"/>
  <c r="T100" i="40"/>
  <c r="R159" i="35"/>
  <c r="R186" i="35" s="1"/>
  <c r="R203" i="35" s="1"/>
  <c r="X243" i="47"/>
  <c r="Y914" i="47"/>
  <c r="S156" i="45"/>
  <c r="S183" i="45" s="1"/>
  <c r="T101" i="40"/>
  <c r="Z555" i="47"/>
  <c r="S156" i="38"/>
  <c r="S183" i="38" s="1"/>
  <c r="Y445" i="47"/>
  <c r="S103" i="34"/>
  <c r="Y151" i="47"/>
  <c r="V271" i="53"/>
  <c r="V67" i="42" s="1"/>
  <c r="V223" i="53"/>
  <c r="V69" i="40" s="1"/>
  <c r="S162" i="1"/>
  <c r="S189" i="1" s="1"/>
  <c r="S206" i="1" s="1"/>
  <c r="Y44" i="47"/>
  <c r="S149" i="38"/>
  <c r="S176" i="38" s="1"/>
  <c r="S194" i="38" s="1"/>
  <c r="Y438" i="47"/>
  <c r="S154" i="38"/>
  <c r="S181" i="38" s="1"/>
  <c r="S198" i="38" s="1"/>
  <c r="Y443" i="47"/>
  <c r="S160" i="38"/>
  <c r="S187" i="38" s="1"/>
  <c r="Y449" i="47"/>
  <c r="Y918" i="47"/>
  <c r="S160" i="45"/>
  <c r="S187" i="45" s="1"/>
  <c r="Z822" i="47"/>
  <c r="U320" i="53"/>
  <c r="U66" i="44" s="1"/>
  <c r="U96" i="53"/>
  <c r="U67" i="35" s="1"/>
  <c r="Z415" i="47"/>
  <c r="T95" i="38"/>
  <c r="AA890" i="47"/>
  <c r="AA20" i="47"/>
  <c r="V345" i="53"/>
  <c r="V66" i="45" s="1"/>
  <c r="U316" i="53"/>
  <c r="U62" i="44" s="1"/>
  <c r="Y147" i="47"/>
  <c r="S99" i="34"/>
  <c r="U99" i="53"/>
  <c r="U70" i="35" s="1"/>
  <c r="R156" i="44"/>
  <c r="R183" i="44" s="1"/>
  <c r="X843" i="47"/>
  <c r="S152" i="38"/>
  <c r="S179" i="38" s="1"/>
  <c r="Y441" i="47"/>
  <c r="X247" i="47"/>
  <c r="R163" i="35"/>
  <c r="R190" i="35" s="1"/>
  <c r="R207" i="35" s="1"/>
  <c r="Z687" i="47"/>
  <c r="T99" i="42"/>
  <c r="V199" i="53"/>
  <c r="V70" i="39" s="1"/>
  <c r="V247" i="53"/>
  <c r="V68" i="41" s="1"/>
  <c r="Y510" i="47"/>
  <c r="S154" i="39"/>
  <c r="S181" i="39" s="1"/>
  <c r="S198" i="39" s="1"/>
  <c r="R156" i="34"/>
  <c r="R183" i="34" s="1"/>
  <c r="X173" i="47"/>
  <c r="Y213" i="47"/>
  <c r="S110" i="35"/>
  <c r="S98" i="35"/>
  <c r="S109" i="35"/>
  <c r="AA558" i="47"/>
  <c r="V224" i="53"/>
  <c r="V70" i="40" s="1"/>
  <c r="T98" i="40"/>
  <c r="U90" i="53"/>
  <c r="U61" i="35" s="1"/>
  <c r="U324" i="53"/>
  <c r="U70" i="44" s="1"/>
  <c r="S99" i="35"/>
  <c r="Z421" i="47"/>
  <c r="T101" i="38"/>
  <c r="V172" i="53"/>
  <c r="V68" i="38" s="1"/>
  <c r="V221" i="53"/>
  <c r="V67" i="40" s="1"/>
  <c r="U66" i="53"/>
  <c r="U62" i="34" s="1"/>
  <c r="V266" i="53"/>
  <c r="V62" i="42" s="1"/>
  <c r="S106" i="35"/>
  <c r="V194" i="53"/>
  <c r="V65" i="39" s="1"/>
  <c r="T101" i="41"/>
  <c r="Z622" i="47"/>
  <c r="AA551" i="47"/>
  <c r="V217" i="53"/>
  <c r="V63" i="40" s="1"/>
  <c r="R162" i="44"/>
  <c r="R189" i="44" s="1"/>
  <c r="R206" i="44" s="1"/>
  <c r="X849" i="47"/>
  <c r="T102" i="1"/>
  <c r="Z15" i="47"/>
  <c r="S157" i="41"/>
  <c r="S184" i="41" s="1"/>
  <c r="S201" i="41" s="1"/>
  <c r="Y647" i="47"/>
  <c r="Z886" i="47"/>
  <c r="T97" i="45"/>
  <c r="Q159" i="44"/>
  <c r="Q186" i="44" s="1"/>
  <c r="Q203" i="44" s="1"/>
  <c r="W846" i="47"/>
  <c r="Y215" i="47"/>
  <c r="S100" i="35"/>
  <c r="T98" i="39"/>
  <c r="X239" i="47"/>
  <c r="R155" i="35"/>
  <c r="R182" i="35" s="1"/>
  <c r="Y819" i="47"/>
  <c r="S101" i="44"/>
  <c r="Z19" i="47"/>
  <c r="T106" i="1"/>
  <c r="V16" i="53"/>
  <c r="V62" i="1" s="1"/>
  <c r="S160" i="41"/>
  <c r="S187" i="41" s="1"/>
  <c r="Y650" i="47"/>
  <c r="X178" i="47"/>
  <c r="R161" i="34"/>
  <c r="R188" i="34" s="1"/>
  <c r="R205" i="34" s="1"/>
  <c r="V273" i="53"/>
  <c r="V69" i="42" s="1"/>
  <c r="S102" i="35"/>
  <c r="T109" i="1"/>
  <c r="Y153" i="47"/>
  <c r="S105" i="34"/>
  <c r="S108" i="44"/>
  <c r="U202" i="53"/>
  <c r="S160" i="40"/>
  <c r="S187" i="40" s="1"/>
  <c r="Y583" i="47"/>
  <c r="V189" i="53"/>
  <c r="V60" i="39" s="1"/>
  <c r="S101" i="35"/>
  <c r="Y216" i="47"/>
  <c r="Y156" i="47"/>
  <c r="S108" i="34"/>
  <c r="Z892" i="47"/>
  <c r="T103" i="45"/>
  <c r="R99" i="44"/>
  <c r="W847" i="47"/>
  <c r="Q160" i="44"/>
  <c r="Q187" i="44" s="1"/>
  <c r="U95" i="53"/>
  <c r="U66" i="35" s="1"/>
  <c r="V349" i="53"/>
  <c r="V70" i="45" s="1"/>
  <c r="T95" i="45"/>
  <c r="Z884" i="47"/>
  <c r="S102" i="44"/>
  <c r="U89" i="53"/>
  <c r="U60" i="35" s="1"/>
  <c r="Z888" i="47"/>
  <c r="T99" i="45"/>
  <c r="U321" i="53"/>
  <c r="U67" i="44" s="1"/>
  <c r="Y43" i="47"/>
  <c r="S161" i="1"/>
  <c r="S188" i="1" s="1"/>
  <c r="Z550" i="47"/>
  <c r="T96" i="40"/>
  <c r="Z891" i="47"/>
  <c r="T102" i="45"/>
  <c r="S155" i="1"/>
  <c r="S182" i="1" s="1"/>
  <c r="S200" i="1" s="1"/>
  <c r="Y37" i="47"/>
  <c r="T108" i="1"/>
  <c r="Z21" i="47"/>
  <c r="Z420" i="47"/>
  <c r="T100" i="38"/>
  <c r="Z690" i="47"/>
  <c r="T102" i="42"/>
  <c r="V165" i="53"/>
  <c r="V61" i="38" s="1"/>
  <c r="T96" i="41"/>
  <c r="T98" i="41"/>
  <c r="V195" i="53"/>
  <c r="V66" i="39" s="1"/>
  <c r="S151" i="42"/>
  <c r="S178" i="42" s="1"/>
  <c r="Y708" i="47"/>
  <c r="R100" i="44"/>
  <c r="T96" i="39"/>
  <c r="Z483" i="47"/>
  <c r="S151" i="39"/>
  <c r="S178" i="39" s="1"/>
  <c r="Y507" i="47"/>
  <c r="R155" i="34"/>
  <c r="R182" i="34" s="1"/>
  <c r="X172" i="47"/>
  <c r="S158" i="42"/>
  <c r="S185" i="42" s="1"/>
  <c r="S202" i="42" s="1"/>
  <c r="Y715" i="47"/>
  <c r="Y511" i="47"/>
  <c r="S155" i="39"/>
  <c r="S182" i="39" s="1"/>
  <c r="S199" i="39" s="1"/>
  <c r="U315" i="53"/>
  <c r="U61" i="44" s="1"/>
  <c r="S150" i="45"/>
  <c r="S177" i="45" s="1"/>
  <c r="S195" i="45" s="1"/>
  <c r="Y908" i="47"/>
  <c r="Z689" i="47"/>
  <c r="T101" i="42"/>
  <c r="U252" i="53"/>
  <c r="V239" i="53"/>
  <c r="V60" i="41" s="1"/>
  <c r="S154" i="42"/>
  <c r="S181" i="42" s="1"/>
  <c r="S198" i="42" s="1"/>
  <c r="Y711" i="47"/>
  <c r="R152" i="34"/>
  <c r="R179" i="34" s="1"/>
  <c r="X169" i="47"/>
  <c r="R159" i="34"/>
  <c r="R186" i="34" s="1"/>
  <c r="R203" i="34" s="1"/>
  <c r="X176" i="47"/>
  <c r="S159" i="38"/>
  <c r="S186" i="38" s="1"/>
  <c r="S203" i="38" s="1"/>
  <c r="Y448" i="47"/>
  <c r="S159" i="45"/>
  <c r="S186" i="45" s="1"/>
  <c r="S203" i="45" s="1"/>
  <c r="Y917" i="47"/>
  <c r="Y822" i="47"/>
  <c r="S104" i="44"/>
  <c r="S105" i="35"/>
  <c r="Z890" i="47"/>
  <c r="T101" i="45"/>
  <c r="Z20" i="47"/>
  <c r="T107" i="1"/>
  <c r="R164" i="44"/>
  <c r="R191" i="44" s="1"/>
  <c r="X851" i="47"/>
  <c r="Y47" i="47"/>
  <c r="S165" i="1"/>
  <c r="S192" i="1" s="1"/>
  <c r="R158" i="34"/>
  <c r="R185" i="34" s="1"/>
  <c r="R202" i="34" s="1"/>
  <c r="X175" i="47"/>
  <c r="X241" i="47"/>
  <c r="R157" i="35"/>
  <c r="R184" i="35" s="1"/>
  <c r="Y825" i="47"/>
  <c r="S107" i="44"/>
  <c r="V269" i="53"/>
  <c r="V65" i="42" s="1"/>
  <c r="W268" i="53"/>
  <c r="W64" i="42" s="1"/>
  <c r="V270" i="53"/>
  <c r="V66" i="42" s="1"/>
  <c r="AA887" i="47"/>
  <c r="Z150" i="47"/>
  <c r="V196" i="53"/>
  <c r="V67" i="39" s="1"/>
  <c r="T104" i="1"/>
  <c r="Z17" i="47"/>
  <c r="Y823" i="47"/>
  <c r="S105" i="44"/>
  <c r="T96" i="45"/>
  <c r="Z885" i="47"/>
  <c r="T105" i="1"/>
  <c r="Z18" i="47"/>
  <c r="V167" i="53"/>
  <c r="V63" i="38" s="1"/>
  <c r="X170" i="47"/>
  <c r="R153" i="34"/>
  <c r="R180" i="34" s="1"/>
  <c r="R198" i="34" s="1"/>
  <c r="Z151" i="47"/>
  <c r="U69" i="53"/>
  <c r="U65" i="34" s="1"/>
  <c r="V242" i="53"/>
  <c r="V63" i="41" s="1"/>
  <c r="R163" i="44"/>
  <c r="R190" i="44" s="1"/>
  <c r="R207" i="44" s="1"/>
  <c r="X850" i="47"/>
  <c r="U67" i="53"/>
  <c r="U63" i="34" s="1"/>
  <c r="S153" i="1"/>
  <c r="S180" i="1" s="1"/>
  <c r="Y35" i="47"/>
  <c r="Z618" i="47"/>
  <c r="T97" i="41"/>
  <c r="S148" i="39"/>
  <c r="S175" i="39" s="1"/>
  <c r="Y504" i="47"/>
  <c r="S159" i="42"/>
  <c r="S186" i="42" s="1"/>
  <c r="S203" i="42" s="1"/>
  <c r="Y716" i="47"/>
  <c r="V248" i="53"/>
  <c r="V69" i="41" s="1"/>
  <c r="R106" i="44"/>
  <c r="X824" i="47"/>
  <c r="Y149" i="47"/>
  <c r="S101" i="34"/>
  <c r="Z548" i="47"/>
  <c r="T106" i="40"/>
  <c r="T94" i="40"/>
  <c r="T105" i="40"/>
  <c r="S100" i="34"/>
  <c r="Y148" i="47"/>
  <c r="T103" i="42"/>
  <c r="T96" i="42"/>
  <c r="X238" i="47"/>
  <c r="R154" i="35"/>
  <c r="R181" i="35" s="1"/>
  <c r="R199" i="35" s="1"/>
  <c r="S154" i="41"/>
  <c r="S181" i="41" s="1"/>
  <c r="S198" i="41" s="1"/>
  <c r="Y644" i="47"/>
  <c r="Y221" i="47"/>
  <c r="T99" i="39"/>
  <c r="Z486" i="47"/>
  <c r="R101" i="44"/>
  <c r="U65" i="53"/>
  <c r="U61" i="34" s="1"/>
  <c r="V192" i="53"/>
  <c r="V63" i="39" s="1"/>
  <c r="T97" i="40"/>
  <c r="Z551" i="47"/>
  <c r="Y710" i="47"/>
  <c r="S153" i="42"/>
  <c r="S180" i="42" s="1"/>
  <c r="Z414" i="47"/>
  <c r="T94" i="38"/>
  <c r="T105" i="38"/>
  <c r="T106" i="38"/>
  <c r="S102" i="34"/>
  <c r="R156" i="35"/>
  <c r="R183" i="35" s="1"/>
  <c r="X240" i="47"/>
  <c r="Y646" i="47"/>
  <c r="S156" i="41"/>
  <c r="S183" i="41" s="1"/>
  <c r="AA549" i="47"/>
  <c r="V215" i="53"/>
  <c r="V61" i="40" s="1"/>
  <c r="V245" i="53"/>
  <c r="V66" i="41" s="1"/>
  <c r="Y446" i="47"/>
  <c r="S157" i="38"/>
  <c r="S184" i="38" s="1"/>
  <c r="S201" i="38" s="1"/>
  <c r="R152" i="35"/>
  <c r="R179" i="35" s="1"/>
  <c r="X236" i="47"/>
  <c r="AA687" i="47"/>
  <c r="S153" i="45"/>
  <c r="S180" i="45" s="1"/>
  <c r="Y911" i="47"/>
  <c r="V169" i="53"/>
  <c r="V65" i="38" s="1"/>
  <c r="U323" i="53"/>
  <c r="U69" i="44" s="1"/>
  <c r="T101" i="1"/>
  <c r="S158" i="40"/>
  <c r="S185" i="40" s="1"/>
  <c r="S202" i="40" s="1"/>
  <c r="Y581" i="47"/>
  <c r="S159" i="41"/>
  <c r="S186" i="41" s="1"/>
  <c r="S203" i="41" s="1"/>
  <c r="Y649" i="47"/>
  <c r="T77" i="53"/>
  <c r="U64" i="53"/>
  <c r="U60" i="34" s="1"/>
  <c r="S157" i="39"/>
  <c r="S184" i="39" s="1"/>
  <c r="S201" i="39" s="1"/>
  <c r="Y513" i="47"/>
  <c r="Z22" i="47"/>
  <c r="V346" i="53"/>
  <c r="V67" i="45" s="1"/>
  <c r="T98" i="38"/>
  <c r="T105" i="42"/>
  <c r="T94" i="42"/>
  <c r="Z682" i="47"/>
  <c r="T106" i="42"/>
  <c r="AA624" i="47"/>
  <c r="T327" i="53"/>
  <c r="U314" i="53"/>
  <c r="U60" i="44" s="1"/>
  <c r="U74" i="53"/>
  <c r="U70" i="34" s="1"/>
  <c r="V68" i="53"/>
  <c r="V64" i="34" s="1"/>
  <c r="S157" i="40"/>
  <c r="S184" i="40" s="1"/>
  <c r="S201" i="40" s="1"/>
  <c r="Y580" i="47"/>
  <c r="AA485" i="47"/>
  <c r="U98" i="39"/>
  <c r="S150" i="39"/>
  <c r="S177" i="39" s="1"/>
  <c r="S195" i="39" s="1"/>
  <c r="Y506" i="47"/>
  <c r="V173" i="53"/>
  <c r="V69" i="38" s="1"/>
  <c r="Z213" i="47"/>
  <c r="V19" i="53"/>
  <c r="V65" i="1" s="1"/>
  <c r="U94" i="53"/>
  <c r="U65" i="35" s="1"/>
  <c r="Z883" i="47"/>
  <c r="T94" i="45"/>
  <c r="T105" i="45"/>
  <c r="T106" i="45"/>
  <c r="Q154" i="44"/>
  <c r="Q181" i="44" s="1"/>
  <c r="Q199" i="44" s="1"/>
  <c r="W841" i="47"/>
  <c r="Y578" i="47"/>
  <c r="S155" i="40"/>
  <c r="S182" i="40" s="1"/>
  <c r="S199" i="40" s="1"/>
  <c r="W843" i="47"/>
  <c r="Q156" i="44"/>
  <c r="Q183" i="44" s="1"/>
  <c r="Y219" i="47"/>
  <c r="S104" i="35"/>
  <c r="S155" i="42"/>
  <c r="S182" i="42" s="1"/>
  <c r="S199" i="42" s="1"/>
  <c r="Y712" i="47"/>
  <c r="T104" i="45"/>
  <c r="Z893" i="47"/>
  <c r="S158" i="38"/>
  <c r="S185" i="38" s="1"/>
  <c r="S202" i="38" s="1"/>
  <c r="Y447" i="47"/>
  <c r="Z217" i="47"/>
  <c r="S163" i="1"/>
  <c r="S190" i="1" s="1"/>
  <c r="S207" i="1" s="1"/>
  <c r="Y45" i="47"/>
  <c r="Z820" i="47"/>
  <c r="Z823" i="47"/>
  <c r="V274" i="53"/>
  <c r="V70" i="42" s="1"/>
  <c r="V341" i="53"/>
  <c r="V62" i="45" s="1"/>
  <c r="Y505" i="47"/>
  <c r="S149" i="39"/>
  <c r="S176" i="39" s="1"/>
  <c r="S194" i="39" s="1"/>
  <c r="V171" i="53"/>
  <c r="V67" i="38" s="1"/>
  <c r="U98" i="53"/>
  <c r="U69" i="35" s="1"/>
  <c r="AA418" i="47"/>
  <c r="Z617" i="47"/>
  <c r="V20" i="53"/>
  <c r="V66" i="1" s="1"/>
  <c r="Y512" i="47"/>
  <c r="S156" i="39"/>
  <c r="S183" i="39" s="1"/>
  <c r="T100" i="39"/>
  <c r="R154" i="34"/>
  <c r="R181" i="34" s="1"/>
  <c r="R199" i="34" s="1"/>
  <c r="X171" i="47"/>
  <c r="Y910" i="47"/>
  <c r="S152" i="45"/>
  <c r="S179" i="45" s="1"/>
  <c r="Y714" i="47"/>
  <c r="S157" i="42"/>
  <c r="S184" i="42" s="1"/>
  <c r="S201" i="42" s="1"/>
  <c r="Y707" i="47"/>
  <c r="S150" i="42"/>
  <c r="S177" i="42" s="1"/>
  <c r="S195" i="42" s="1"/>
  <c r="V240" i="53"/>
  <c r="V61" i="41" s="1"/>
  <c r="AA13" i="47"/>
  <c r="V15" i="53"/>
  <c r="V61" i="1" s="1"/>
  <c r="Z821" i="47"/>
  <c r="U319" i="53"/>
  <c r="U65" i="44" s="1"/>
  <c r="X246" i="47"/>
  <c r="R162" i="35"/>
  <c r="R189" i="35" s="1"/>
  <c r="R206" i="35" s="1"/>
  <c r="V22" i="53"/>
  <c r="V68" i="1" s="1"/>
  <c r="W18" i="53"/>
  <c r="W64" i="1" s="1"/>
  <c r="V166" i="53"/>
  <c r="V62" i="38" s="1"/>
  <c r="Y817" i="47"/>
  <c r="S99" i="44"/>
  <c r="V222" i="53"/>
  <c r="V68" i="40" s="1"/>
  <c r="V174" i="53"/>
  <c r="V70" i="38" s="1"/>
  <c r="R164" i="34"/>
  <c r="R191" i="34" s="1"/>
  <c r="X181" i="47"/>
  <c r="V219" i="53"/>
  <c r="V65" i="40" s="1"/>
  <c r="Y913" i="47"/>
  <c r="S155" i="45"/>
  <c r="S182" i="45" s="1"/>
  <c r="S199" i="45" s="1"/>
  <c r="S156" i="42"/>
  <c r="S183" i="42" s="1"/>
  <c r="Y713" i="47"/>
  <c r="S153" i="38"/>
  <c r="S180" i="38" s="1"/>
  <c r="Y442" i="47"/>
  <c r="Y220" i="47"/>
  <c r="T101" i="39"/>
  <c r="T102" i="38"/>
  <c r="I210" i="1"/>
  <c r="G3" i="49" s="1"/>
  <c r="G21" i="49"/>
  <c r="G33" i="49" s="1"/>
  <c r="W168" i="53" l="1"/>
  <c r="W64" i="38" s="1"/>
  <c r="R152" i="37"/>
  <c r="R179" i="37" s="1"/>
  <c r="X374" i="47"/>
  <c r="N156" i="20"/>
  <c r="N183" i="20" s="1"/>
  <c r="T105" i="47"/>
  <c r="P64" i="20"/>
  <c r="Q43" i="53"/>
  <c r="P40" i="53"/>
  <c r="P41" i="53"/>
  <c r="R95" i="37"/>
  <c r="X348" i="47"/>
  <c r="Q152" i="37"/>
  <c r="Q179" i="37" s="1"/>
  <c r="W374" i="47"/>
  <c r="R101" i="37"/>
  <c r="X354" i="47"/>
  <c r="X350" i="47"/>
  <c r="R97" i="37"/>
  <c r="P42" i="53"/>
  <c r="P49" i="53"/>
  <c r="S70" i="37"/>
  <c r="W380" i="47"/>
  <c r="Q158" i="37"/>
  <c r="Q185" i="37" s="1"/>
  <c r="Q202" i="37" s="1"/>
  <c r="P46" i="53"/>
  <c r="S65" i="37"/>
  <c r="S69" i="37"/>
  <c r="Q159" i="37"/>
  <c r="Q186" i="37" s="1"/>
  <c r="Q203" i="37" s="1"/>
  <c r="W381" i="47"/>
  <c r="Q155" i="37"/>
  <c r="Q182" i="37" s="1"/>
  <c r="Q199" i="37" s="1"/>
  <c r="W377" i="47"/>
  <c r="T152" i="42"/>
  <c r="T179" i="42" s="1"/>
  <c r="Z910" i="47"/>
  <c r="U82" i="47"/>
  <c r="U89" i="47"/>
  <c r="X357" i="47"/>
  <c r="R104" i="37"/>
  <c r="U86" i="47"/>
  <c r="R99" i="37"/>
  <c r="X352" i="47"/>
  <c r="X356" i="47"/>
  <c r="R103" i="37"/>
  <c r="W371" i="47"/>
  <c r="Q149" i="37"/>
  <c r="Q176" i="37" s="1"/>
  <c r="Q194" i="37" s="1"/>
  <c r="W218" i="53"/>
  <c r="W64" i="40" s="1"/>
  <c r="V318" i="53"/>
  <c r="V64" i="44" s="1"/>
  <c r="P44" i="53"/>
  <c r="N161" i="20"/>
  <c r="N188" i="20" s="1"/>
  <c r="T110" i="47"/>
  <c r="S68" i="37"/>
  <c r="W372" i="47"/>
  <c r="Q150" i="37"/>
  <c r="Q177" i="37" s="1"/>
  <c r="Q195" i="37" s="1"/>
  <c r="S60" i="37"/>
  <c r="P39" i="53"/>
  <c r="S62" i="37"/>
  <c r="T141" i="53"/>
  <c r="W379" i="47"/>
  <c r="Q157" i="37"/>
  <c r="Q184" i="37" s="1"/>
  <c r="Q201" i="37" s="1"/>
  <c r="P45" i="53"/>
  <c r="Q156" i="37"/>
  <c r="Q183" i="37" s="1"/>
  <c r="W378" i="47"/>
  <c r="W382" i="47"/>
  <c r="Q160" i="37"/>
  <c r="Q187" i="37" s="1"/>
  <c r="P48" i="53"/>
  <c r="S66" i="37"/>
  <c r="T145" i="53"/>
  <c r="W373" i="47"/>
  <c r="Q151" i="37"/>
  <c r="Q178" i="37" s="1"/>
  <c r="T143" i="53"/>
  <c r="W343" i="53"/>
  <c r="W64" i="45" s="1"/>
  <c r="W243" i="53"/>
  <c r="W64" i="41" s="1"/>
  <c r="V93" i="53"/>
  <c r="V64" i="35" s="1"/>
  <c r="W193" i="53"/>
  <c r="W64" i="39" s="1"/>
  <c r="N155" i="20"/>
  <c r="N182" i="20" s="1"/>
  <c r="N200" i="20" s="1"/>
  <c r="T104" i="47"/>
  <c r="R102" i="37"/>
  <c r="X355" i="47"/>
  <c r="X347" i="47"/>
  <c r="R105" i="37"/>
  <c r="R106" i="37"/>
  <c r="R94" i="37"/>
  <c r="S61" i="37"/>
  <c r="T140" i="53"/>
  <c r="O68" i="20"/>
  <c r="O105" i="20" s="1"/>
  <c r="U79" i="47"/>
  <c r="O99" i="20"/>
  <c r="S67" i="37"/>
  <c r="T146" i="53"/>
  <c r="S63" i="37"/>
  <c r="T142" i="53"/>
  <c r="X349" i="47"/>
  <c r="R96" i="37"/>
  <c r="Q153" i="37"/>
  <c r="Q180" i="37" s="1"/>
  <c r="W375" i="47"/>
  <c r="P47" i="53"/>
  <c r="Q47" i="53" s="1"/>
  <c r="W376" i="47"/>
  <c r="Q154" i="37"/>
  <c r="Q181" i="37" s="1"/>
  <c r="Q198" i="37" s="1"/>
  <c r="U85" i="47"/>
  <c r="Q148" i="37"/>
  <c r="Q175" i="37" s="1"/>
  <c r="W370" i="47"/>
  <c r="U88" i="47"/>
  <c r="X353" i="47"/>
  <c r="R100" i="37"/>
  <c r="Y351" i="47"/>
  <c r="S98" i="37"/>
  <c r="V322" i="53"/>
  <c r="U101" i="45"/>
  <c r="U155" i="45" s="1"/>
  <c r="U182" i="45" s="1"/>
  <c r="U199" i="45" s="1"/>
  <c r="U98" i="40"/>
  <c r="U98" i="38"/>
  <c r="U152" i="38" s="1"/>
  <c r="U179" i="38" s="1"/>
  <c r="T109" i="35"/>
  <c r="T163" i="35" s="1"/>
  <c r="T190" i="35" s="1"/>
  <c r="T207" i="35" s="1"/>
  <c r="U98" i="42"/>
  <c r="AA709" i="47" s="1"/>
  <c r="U98" i="41"/>
  <c r="U152" i="41" s="1"/>
  <c r="U179" i="41" s="1"/>
  <c r="AA913" i="47"/>
  <c r="AA575" i="47"/>
  <c r="U152" i="40"/>
  <c r="U179" i="40" s="1"/>
  <c r="AA441" i="47"/>
  <c r="Z247" i="47"/>
  <c r="Y850" i="47"/>
  <c r="S163" i="44"/>
  <c r="S190" i="44" s="1"/>
  <c r="S207" i="44" s="1"/>
  <c r="U152" i="42"/>
  <c r="U179" i="42" s="1"/>
  <c r="AB552" i="47"/>
  <c r="W240" i="53"/>
  <c r="W61" i="41" s="1"/>
  <c r="AA18" i="47"/>
  <c r="U105" i="1"/>
  <c r="U152" i="39"/>
  <c r="U179" i="39" s="1"/>
  <c r="AA508" i="47"/>
  <c r="W17" i="53"/>
  <c r="W63" i="1" s="1"/>
  <c r="AA616" i="47"/>
  <c r="U95" i="41"/>
  <c r="W171" i="53"/>
  <c r="W67" i="38" s="1"/>
  <c r="W341" i="53"/>
  <c r="W62" i="45" s="1"/>
  <c r="T102" i="35"/>
  <c r="AA423" i="47"/>
  <c r="U103" i="38"/>
  <c r="T68" i="44"/>
  <c r="T110" i="44" s="1"/>
  <c r="Z816" i="47"/>
  <c r="U77" i="53"/>
  <c r="V64" i="53"/>
  <c r="V60" i="34" s="1"/>
  <c r="W215" i="53"/>
  <c r="W61" i="40" s="1"/>
  <c r="T156" i="38"/>
  <c r="T183" i="38" s="1"/>
  <c r="Z445" i="47"/>
  <c r="AB16" i="47"/>
  <c r="V319" i="53"/>
  <c r="V65" i="44" s="1"/>
  <c r="U100" i="1"/>
  <c r="T154" i="39"/>
  <c r="T181" i="39" s="1"/>
  <c r="T198" i="39" s="1"/>
  <c r="Z510" i="47"/>
  <c r="U101" i="38"/>
  <c r="AA421" i="47"/>
  <c r="U96" i="45"/>
  <c r="AA885" i="47"/>
  <c r="S158" i="35"/>
  <c r="S185" i="35" s="1"/>
  <c r="S202" i="35" s="1"/>
  <c r="Y242" i="47"/>
  <c r="W19" i="53"/>
  <c r="W65" i="1" s="1"/>
  <c r="T98" i="35"/>
  <c r="V74" i="53"/>
  <c r="V70" i="34" s="1"/>
  <c r="Z705" i="47"/>
  <c r="T148" i="42"/>
  <c r="T175" i="42" s="1"/>
  <c r="AB887" i="47"/>
  <c r="Z825" i="47"/>
  <c r="U95" i="40"/>
  <c r="S156" i="34"/>
  <c r="S183" i="34" s="1"/>
  <c r="Y173" i="47"/>
  <c r="AA484" i="47"/>
  <c r="U97" i="39"/>
  <c r="S154" i="34"/>
  <c r="S181" i="34" s="1"/>
  <c r="S199" i="34" s="1"/>
  <c r="Y171" i="47"/>
  <c r="R160" i="44"/>
  <c r="R187" i="44" s="1"/>
  <c r="X847" i="47"/>
  <c r="AB619" i="47"/>
  <c r="V69" i="53"/>
  <c r="V65" i="34" s="1"/>
  <c r="T159" i="1"/>
  <c r="T186" i="1" s="1"/>
  <c r="T203" i="1" s="1"/>
  <c r="Z41" i="47"/>
  <c r="AA488" i="47"/>
  <c r="U101" i="39"/>
  <c r="W270" i="53"/>
  <c r="W66" i="42" s="1"/>
  <c r="W269" i="53"/>
  <c r="W65" i="42" s="1"/>
  <c r="V252" i="53"/>
  <c r="W239" i="53"/>
  <c r="W60" i="41" s="1"/>
  <c r="T150" i="39"/>
  <c r="T177" i="39" s="1"/>
  <c r="T195" i="39" s="1"/>
  <c r="Z506" i="47"/>
  <c r="W195" i="53"/>
  <c r="W66" i="39" s="1"/>
  <c r="W167" i="53"/>
  <c r="W63" i="38" s="1"/>
  <c r="Z44" i="47"/>
  <c r="T162" i="1"/>
  <c r="T189" i="1" s="1"/>
  <c r="T206" i="1" s="1"/>
  <c r="AA820" i="47"/>
  <c r="Z911" i="47"/>
  <c r="T153" i="45"/>
  <c r="T180" i="45" s="1"/>
  <c r="V89" i="53"/>
  <c r="V60" i="35" s="1"/>
  <c r="V95" i="53"/>
  <c r="V66" i="35" s="1"/>
  <c r="R153" i="44"/>
  <c r="R180" i="44" s="1"/>
  <c r="R198" i="44" s="1"/>
  <c r="X840" i="47"/>
  <c r="AB485" i="47"/>
  <c r="S159" i="34"/>
  <c r="S186" i="34" s="1"/>
  <c r="S203" i="34" s="1"/>
  <c r="Y176" i="47"/>
  <c r="Z42" i="47"/>
  <c r="T160" i="1"/>
  <c r="T187" i="1" s="1"/>
  <c r="T204" i="1" s="1"/>
  <c r="T156" i="1"/>
  <c r="T183" i="1" s="1"/>
  <c r="Z38" i="47"/>
  <c r="S160" i="35"/>
  <c r="S187" i="35" s="1"/>
  <c r="Y244" i="47"/>
  <c r="T100" i="34"/>
  <c r="Z148" i="47"/>
  <c r="W172" i="53"/>
  <c r="W68" i="38" s="1"/>
  <c r="S153" i="35"/>
  <c r="S180" i="35" s="1"/>
  <c r="S198" i="35" s="1"/>
  <c r="Y237" i="47"/>
  <c r="W224" i="53"/>
  <c r="W70" i="40" s="1"/>
  <c r="S152" i="35"/>
  <c r="S179" i="35" s="1"/>
  <c r="Y236" i="47"/>
  <c r="U102" i="41"/>
  <c r="AA623" i="47"/>
  <c r="T108" i="35"/>
  <c r="Z223" i="47"/>
  <c r="T100" i="44"/>
  <c r="U102" i="40"/>
  <c r="T104" i="44"/>
  <c r="W271" i="53"/>
  <c r="W67" i="42" s="1"/>
  <c r="Z577" i="47"/>
  <c r="T154" i="40"/>
  <c r="T181" i="40" s="1"/>
  <c r="T198" i="40" s="1"/>
  <c r="AA12" i="47"/>
  <c r="U111" i="1"/>
  <c r="U99" i="1"/>
  <c r="U110" i="1"/>
  <c r="W241" i="53"/>
  <c r="W62" i="41" s="1"/>
  <c r="AA690" i="47"/>
  <c r="U102" i="42"/>
  <c r="AA21" i="47"/>
  <c r="U108" i="1"/>
  <c r="W347" i="53"/>
  <c r="W68" i="45" s="1"/>
  <c r="Z706" i="47"/>
  <c r="T149" i="42"/>
  <c r="T176" i="42" s="1"/>
  <c r="T194" i="42" s="1"/>
  <c r="AA888" i="47"/>
  <c r="U99" i="45"/>
  <c r="Y178" i="47"/>
  <c r="S161" i="34"/>
  <c r="S188" i="34" s="1"/>
  <c r="S205" i="34" s="1"/>
  <c r="T157" i="1"/>
  <c r="T184" i="1" s="1"/>
  <c r="Z39" i="47"/>
  <c r="V92" i="53"/>
  <c r="V63" i="35" s="1"/>
  <c r="S158" i="34"/>
  <c r="S185" i="34" s="1"/>
  <c r="S202" i="34" s="1"/>
  <c r="Y175" i="47"/>
  <c r="T153" i="1"/>
  <c r="T180" i="1" s="1"/>
  <c r="Z35" i="47"/>
  <c r="S110" i="44"/>
  <c r="W339" i="53"/>
  <c r="W60" i="45" s="1"/>
  <c r="V352" i="53"/>
  <c r="T105" i="34"/>
  <c r="Z153" i="47"/>
  <c r="T158" i="39"/>
  <c r="T185" i="39" s="1"/>
  <c r="T202" i="39" s="1"/>
  <c r="Z514" i="47"/>
  <c r="S152" i="34"/>
  <c r="S179" i="34" s="1"/>
  <c r="Y169" i="47"/>
  <c r="AB19" i="47"/>
  <c r="W21" i="53"/>
  <c r="W67" i="1" s="1"/>
  <c r="V91" i="53"/>
  <c r="V62" i="35" s="1"/>
  <c r="AA414" i="47"/>
  <c r="U106" i="38"/>
  <c r="U105" i="38"/>
  <c r="U94" i="38"/>
  <c r="AA622" i="47"/>
  <c r="U101" i="41"/>
  <c r="T106" i="35"/>
  <c r="Z221" i="47"/>
  <c r="R152" i="44"/>
  <c r="R179" i="44" s="1"/>
  <c r="X839" i="47"/>
  <c r="AA155" i="47"/>
  <c r="AA625" i="47"/>
  <c r="U104" i="41"/>
  <c r="T153" i="40"/>
  <c r="T180" i="40" s="1"/>
  <c r="Z576" i="47"/>
  <c r="Z638" i="47"/>
  <c r="T148" i="41"/>
  <c r="T175" i="41" s="1"/>
  <c r="U103" i="1"/>
  <c r="S103" i="44"/>
  <c r="Z715" i="47"/>
  <c r="T158" i="42"/>
  <c r="T185" i="42" s="1"/>
  <c r="T202" i="42" s="1"/>
  <c r="T148" i="39"/>
  <c r="T175" i="39" s="1"/>
  <c r="Z504" i="47"/>
  <c r="AA482" i="47"/>
  <c r="U95" i="39"/>
  <c r="AA489" i="47"/>
  <c r="U102" i="39"/>
  <c r="U104" i="38"/>
  <c r="AA424" i="47"/>
  <c r="AA416" i="47"/>
  <c r="U96" i="38"/>
  <c r="Z222" i="47"/>
  <c r="T107" i="35"/>
  <c r="T110" i="35"/>
  <c r="S153" i="44"/>
  <c r="S180" i="44" s="1"/>
  <c r="S198" i="44" s="1"/>
  <c r="Y840" i="47"/>
  <c r="AB13" i="47"/>
  <c r="W15" i="53"/>
  <c r="W61" i="1" s="1"/>
  <c r="Z511" i="47"/>
  <c r="T155" i="39"/>
  <c r="T182" i="39" s="1"/>
  <c r="T199" i="39" s="1"/>
  <c r="W219" i="53"/>
  <c r="W65" i="40" s="1"/>
  <c r="W174" i="53"/>
  <c r="W70" i="38" s="1"/>
  <c r="W220" i="53"/>
  <c r="W66" i="40" s="1"/>
  <c r="W166" i="53"/>
  <c r="W62" i="38" s="1"/>
  <c r="W22" i="53"/>
  <c r="W68" i="1" s="1"/>
  <c r="AB18" i="47"/>
  <c r="W20" i="53"/>
  <c r="W66" i="1" s="1"/>
  <c r="AA222" i="47"/>
  <c r="W274" i="53"/>
  <c r="W70" i="42" s="1"/>
  <c r="T102" i="44"/>
  <c r="T158" i="45"/>
  <c r="T185" i="45" s="1"/>
  <c r="T202" i="45" s="1"/>
  <c r="Z916" i="47"/>
  <c r="Z918" i="47"/>
  <c r="T160" i="45"/>
  <c r="T187" i="45" s="1"/>
  <c r="V94" i="53"/>
  <c r="V65" i="35" s="1"/>
  <c r="AA17" i="47"/>
  <c r="U104" i="1"/>
  <c r="U327" i="53"/>
  <c r="V314" i="53"/>
  <c r="V60" i="44" s="1"/>
  <c r="U103" i="41"/>
  <c r="T159" i="42"/>
  <c r="T186" i="42" s="1"/>
  <c r="T203" i="42" s="1"/>
  <c r="Z716" i="47"/>
  <c r="W346" i="53"/>
  <c r="W67" i="45" s="1"/>
  <c r="Z146" i="47"/>
  <c r="T110" i="34"/>
  <c r="T98" i="34"/>
  <c r="T109" i="34"/>
  <c r="T155" i="1"/>
  <c r="T182" i="1" s="1"/>
  <c r="T200" i="1" s="1"/>
  <c r="Z37" i="47"/>
  <c r="W169" i="53"/>
  <c r="W65" i="38" s="1"/>
  <c r="W245" i="53"/>
  <c r="W66" i="41" s="1"/>
  <c r="Z449" i="47"/>
  <c r="T160" i="38"/>
  <c r="T187" i="38" s="1"/>
  <c r="V65" i="53"/>
  <c r="V61" i="34" s="1"/>
  <c r="T153" i="39"/>
  <c r="T180" i="39" s="1"/>
  <c r="Z509" i="47"/>
  <c r="Z707" i="47"/>
  <c r="T150" i="42"/>
  <c r="T177" i="42" s="1"/>
  <c r="T195" i="42" s="1"/>
  <c r="T159" i="40"/>
  <c r="T186" i="40" s="1"/>
  <c r="T203" i="40" s="1"/>
  <c r="Z582" i="47"/>
  <c r="S155" i="34"/>
  <c r="S182" i="34" s="1"/>
  <c r="Y172" i="47"/>
  <c r="W248" i="53"/>
  <c r="W69" i="41" s="1"/>
  <c r="T103" i="34"/>
  <c r="AB417" i="47"/>
  <c r="AA688" i="47"/>
  <c r="U100" i="42"/>
  <c r="Y848" i="47"/>
  <c r="S161" i="44"/>
  <c r="S188" i="44" s="1"/>
  <c r="S205" i="44" s="1"/>
  <c r="Z913" i="47"/>
  <c r="T155" i="45"/>
  <c r="T182" i="45" s="1"/>
  <c r="T199" i="45" s="1"/>
  <c r="S159" i="35"/>
  <c r="S186" i="35" s="1"/>
  <c r="S203" i="35" s="1"/>
  <c r="Y243" i="47"/>
  <c r="AA817" i="47"/>
  <c r="R154" i="44"/>
  <c r="R181" i="44" s="1"/>
  <c r="R199" i="44" s="1"/>
  <c r="X841" i="47"/>
  <c r="AA487" i="47"/>
  <c r="U100" i="39"/>
  <c r="AB418" i="47"/>
  <c r="T154" i="38"/>
  <c r="T181" i="38" s="1"/>
  <c r="T198" i="38" s="1"/>
  <c r="Z443" i="47"/>
  <c r="Z914" i="47"/>
  <c r="T156" i="45"/>
  <c r="T183" i="45" s="1"/>
  <c r="V321" i="53"/>
  <c r="V67" i="44" s="1"/>
  <c r="Y843" i="47"/>
  <c r="S156" i="44"/>
  <c r="S183" i="44" s="1"/>
  <c r="Z907" i="47"/>
  <c r="T149" i="45"/>
  <c r="T176" i="45" s="1"/>
  <c r="T194" i="45" s="1"/>
  <c r="Z219" i="47"/>
  <c r="T104" i="35"/>
  <c r="Z915" i="47"/>
  <c r="T157" i="45"/>
  <c r="T184" i="45" s="1"/>
  <c r="T201" i="45" s="1"/>
  <c r="V202" i="53"/>
  <c r="W189" i="53"/>
  <c r="W60" i="39" s="1"/>
  <c r="Z909" i="47"/>
  <c r="T151" i="45"/>
  <c r="T178" i="45" s="1"/>
  <c r="W217" i="53"/>
  <c r="W63" i="40" s="1"/>
  <c r="Z645" i="47"/>
  <c r="T155" i="41"/>
  <c r="T182" i="41" s="1"/>
  <c r="T199" i="41" s="1"/>
  <c r="AB684" i="47"/>
  <c r="AA422" i="47"/>
  <c r="U102" i="38"/>
  <c r="V324" i="53"/>
  <c r="V70" i="44" s="1"/>
  <c r="V90" i="53"/>
  <c r="V61" i="35" s="1"/>
  <c r="U104" i="40"/>
  <c r="S164" i="35"/>
  <c r="S191" i="35" s="1"/>
  <c r="Y248" i="47"/>
  <c r="W199" i="53"/>
  <c r="W70" i="39" s="1"/>
  <c r="Y170" i="47"/>
  <c r="S153" i="34"/>
  <c r="S180" i="34" s="1"/>
  <c r="S198" i="34" s="1"/>
  <c r="Z818" i="47"/>
  <c r="AA556" i="47"/>
  <c r="AA220" i="47"/>
  <c r="V96" i="53"/>
  <c r="V67" i="35" s="1"/>
  <c r="AA689" i="47"/>
  <c r="U101" i="42"/>
  <c r="W191" i="53"/>
  <c r="W62" i="39" s="1"/>
  <c r="AA617" i="47"/>
  <c r="U96" i="41"/>
  <c r="W170" i="53"/>
  <c r="W66" i="38" s="1"/>
  <c r="AA891" i="47"/>
  <c r="U102" i="45"/>
  <c r="W340" i="53"/>
  <c r="W61" i="45" s="1"/>
  <c r="W348" i="53"/>
  <c r="W69" i="45" s="1"/>
  <c r="T108" i="34"/>
  <c r="Z216" i="47"/>
  <c r="T101" i="35"/>
  <c r="Z46" i="47"/>
  <c r="T164" i="1"/>
  <c r="T191" i="1" s="1"/>
  <c r="T208" i="1" s="1"/>
  <c r="S98" i="44"/>
  <c r="V277" i="53"/>
  <c r="W264" i="53"/>
  <c r="W60" i="42" s="1"/>
  <c r="W24" i="53"/>
  <c r="W70" i="1" s="1"/>
  <c r="Y181" i="47"/>
  <c r="S164" i="34"/>
  <c r="S191" i="34" s="1"/>
  <c r="Z505" i="47"/>
  <c r="T149" i="39"/>
  <c r="T176" i="39" s="1"/>
  <c r="T194" i="39" s="1"/>
  <c r="AA19" i="47"/>
  <c r="U106" i="1"/>
  <c r="Z215" i="47"/>
  <c r="T100" i="35"/>
  <c r="AB15" i="47"/>
  <c r="Y246" i="47"/>
  <c r="S162" i="35"/>
  <c r="S189" i="35" s="1"/>
  <c r="S206" i="35" s="1"/>
  <c r="S100" i="44"/>
  <c r="Z912" i="47"/>
  <c r="T154" i="45"/>
  <c r="T181" i="45" s="1"/>
  <c r="T198" i="45" s="1"/>
  <c r="Z708" i="47"/>
  <c r="T151" i="42"/>
  <c r="T178" i="42" s="1"/>
  <c r="V227" i="53"/>
  <c r="W214" i="53"/>
  <c r="W60" i="40" s="1"/>
  <c r="T156" i="39"/>
  <c r="T183" i="39" s="1"/>
  <c r="Z512" i="47"/>
  <c r="W244" i="53"/>
  <c r="W65" i="41" s="1"/>
  <c r="Z155" i="47"/>
  <c r="T107" i="34"/>
  <c r="AA152" i="47"/>
  <c r="V70" i="53"/>
  <c r="V66" i="34" s="1"/>
  <c r="Z647" i="47"/>
  <c r="T157" i="41"/>
  <c r="T184" i="41" s="1"/>
  <c r="T201" i="41" s="1"/>
  <c r="AB685" i="47"/>
  <c r="W267" i="53"/>
  <c r="W63" i="42" s="1"/>
  <c r="U95" i="38"/>
  <c r="Z650" i="47"/>
  <c r="T160" i="41"/>
  <c r="T187" i="41" s="1"/>
  <c r="T150" i="38"/>
  <c r="T177" i="38" s="1"/>
  <c r="T195" i="38" s="1"/>
  <c r="Z439" i="47"/>
  <c r="Z516" i="47"/>
  <c r="T160" i="39"/>
  <c r="T187" i="39" s="1"/>
  <c r="T153" i="38"/>
  <c r="T180" i="38" s="1"/>
  <c r="Z442" i="47"/>
  <c r="T149" i="40"/>
  <c r="T176" i="40" s="1"/>
  <c r="T194" i="40" s="1"/>
  <c r="Z572" i="47"/>
  <c r="U99" i="40"/>
  <c r="AA553" i="47"/>
  <c r="AA692" i="47"/>
  <c r="U104" i="42"/>
  <c r="Z917" i="47"/>
  <c r="T159" i="45"/>
  <c r="T186" i="45" s="1"/>
  <c r="T203" i="45" s="1"/>
  <c r="Z218" i="47"/>
  <c r="T103" i="35"/>
  <c r="W173" i="53"/>
  <c r="W69" i="38" s="1"/>
  <c r="V73" i="53"/>
  <c r="V69" i="34" s="1"/>
  <c r="Z717" i="47"/>
  <c r="T160" i="42"/>
  <c r="T187" i="42" s="1"/>
  <c r="T152" i="38"/>
  <c r="T179" i="38" s="1"/>
  <c r="Z441" i="47"/>
  <c r="V323" i="53"/>
  <c r="V69" i="44" s="1"/>
  <c r="AA419" i="47"/>
  <c r="U99" i="38"/>
  <c r="U99" i="42"/>
  <c r="AA621" i="47"/>
  <c r="U100" i="41"/>
  <c r="T159" i="38"/>
  <c r="T186" i="38" s="1"/>
  <c r="T203" i="38" s="1"/>
  <c r="Z448" i="47"/>
  <c r="Z574" i="47"/>
  <c r="T151" i="40"/>
  <c r="T178" i="40" s="1"/>
  <c r="T99" i="34"/>
  <c r="Z147" i="47"/>
  <c r="Z714" i="47"/>
  <c r="T157" i="42"/>
  <c r="T184" i="42" s="1"/>
  <c r="T201" i="42" s="1"/>
  <c r="Z571" i="47"/>
  <c r="T148" i="40"/>
  <c r="T175" i="40" s="1"/>
  <c r="Z641" i="47"/>
  <c r="T151" i="41"/>
  <c r="T178" i="41" s="1"/>
  <c r="V67" i="53"/>
  <c r="V63" i="34" s="1"/>
  <c r="AB618" i="47"/>
  <c r="U97" i="38"/>
  <c r="AA417" i="47"/>
  <c r="Z908" i="47"/>
  <c r="T150" i="45"/>
  <c r="T177" i="45" s="1"/>
  <c r="T195" i="45" s="1"/>
  <c r="Z40" i="47"/>
  <c r="T158" i="1"/>
  <c r="T185" i="1" s="1"/>
  <c r="T102" i="34"/>
  <c r="U98" i="45"/>
  <c r="W266" i="53"/>
  <c r="W62" i="42" s="1"/>
  <c r="S158" i="44"/>
  <c r="S185" i="44" s="1"/>
  <c r="S202" i="44" s="1"/>
  <c r="Y845" i="47"/>
  <c r="AA615" i="47"/>
  <c r="U106" i="41"/>
  <c r="U94" i="41"/>
  <c r="U105" i="41"/>
  <c r="Z817" i="47"/>
  <c r="T99" i="44"/>
  <c r="Z642" i="47"/>
  <c r="T152" i="41"/>
  <c r="T179" i="41" s="1"/>
  <c r="W165" i="53"/>
  <c r="W61" i="38" s="1"/>
  <c r="V98" i="53"/>
  <c r="V69" i="35" s="1"/>
  <c r="W349" i="53"/>
  <c r="W70" i="45" s="1"/>
  <c r="S155" i="35"/>
  <c r="S182" i="35" s="1"/>
  <c r="Y239" i="47"/>
  <c r="U105" i="39"/>
  <c r="U106" i="39"/>
  <c r="AA481" i="47"/>
  <c r="U94" i="39"/>
  <c r="T163" i="1"/>
  <c r="T190" i="1" s="1"/>
  <c r="T207" i="1" s="1"/>
  <c r="Z45" i="47"/>
  <c r="W273" i="53"/>
  <c r="W69" i="42" s="1"/>
  <c r="AB14" i="47"/>
  <c r="W16" i="53"/>
  <c r="W62" i="1" s="1"/>
  <c r="Y842" i="47"/>
  <c r="S155" i="44"/>
  <c r="S182" i="44" s="1"/>
  <c r="T152" i="39"/>
  <c r="T179" i="39" s="1"/>
  <c r="Z508" i="47"/>
  <c r="U97" i="40"/>
  <c r="W194" i="53"/>
  <c r="W65" i="39" s="1"/>
  <c r="AA684" i="47"/>
  <c r="U96" i="42"/>
  <c r="W221" i="53"/>
  <c r="W67" i="40" s="1"/>
  <c r="T155" i="38"/>
  <c r="T182" i="38" s="1"/>
  <c r="T199" i="38" s="1"/>
  <c r="Z444" i="47"/>
  <c r="Z826" i="47"/>
  <c r="T108" i="44"/>
  <c r="Z214" i="47"/>
  <c r="T99" i="35"/>
  <c r="AA491" i="47"/>
  <c r="U104" i="39"/>
  <c r="W345" i="53"/>
  <c r="W66" i="45" s="1"/>
  <c r="U107" i="1"/>
  <c r="Z220" i="47"/>
  <c r="T105" i="35"/>
  <c r="AB557" i="47"/>
  <c r="W223" i="53"/>
  <c r="W69" i="40" s="1"/>
  <c r="V27" i="53"/>
  <c r="W14" i="53"/>
  <c r="W60" i="1" s="1"/>
  <c r="AA483" i="47"/>
  <c r="U96" i="39"/>
  <c r="AA420" i="47"/>
  <c r="U100" i="38"/>
  <c r="V100" i="40"/>
  <c r="W216" i="53"/>
  <c r="W62" i="40" s="1"/>
  <c r="U95" i="45"/>
  <c r="AA884" i="47"/>
  <c r="Z581" i="47"/>
  <c r="T158" i="40"/>
  <c r="T185" i="40" s="1"/>
  <c r="T202" i="40" s="1"/>
  <c r="U103" i="45"/>
  <c r="AA892" i="47"/>
  <c r="V72" i="53"/>
  <c r="V68" i="34" s="1"/>
  <c r="T158" i="41"/>
  <c r="T185" i="41" s="1"/>
  <c r="T202" i="41" s="1"/>
  <c r="Z648" i="47"/>
  <c r="AA883" i="47"/>
  <c r="U106" i="45"/>
  <c r="U94" i="45"/>
  <c r="U105" i="45"/>
  <c r="U109" i="1"/>
  <c r="AA22" i="47"/>
  <c r="AA819" i="47"/>
  <c r="V317" i="53"/>
  <c r="V63" i="44" s="1"/>
  <c r="W342" i="53"/>
  <c r="W63" i="45" s="1"/>
  <c r="V97" i="38"/>
  <c r="V177" i="53"/>
  <c r="W164" i="53"/>
  <c r="W60" i="38" s="1"/>
  <c r="U102" i="1"/>
  <c r="AA620" i="47"/>
  <c r="U99" i="41"/>
  <c r="T154" i="1"/>
  <c r="T181" i="1" s="1"/>
  <c r="T199" i="1" s="1"/>
  <c r="Z36" i="47"/>
  <c r="T104" i="34"/>
  <c r="Z152" i="47"/>
  <c r="AA685" i="47"/>
  <c r="U97" i="42"/>
  <c r="T159" i="41"/>
  <c r="T186" i="41" s="1"/>
  <c r="T203" i="41" s="1"/>
  <c r="Z649" i="47"/>
  <c r="AB554" i="47"/>
  <c r="Y245" i="47"/>
  <c r="S161" i="35"/>
  <c r="S188" i="35" s="1"/>
  <c r="S205" i="35" s="1"/>
  <c r="W265" i="53"/>
  <c r="W61" i="42" s="1"/>
  <c r="W198" i="53"/>
  <c r="W69" i="39" s="1"/>
  <c r="Y241" i="47"/>
  <c r="S157" i="35"/>
  <c r="S184" i="35" s="1"/>
  <c r="V102" i="40"/>
  <c r="W222" i="53"/>
  <c r="W68" i="40" s="1"/>
  <c r="T105" i="44"/>
  <c r="T148" i="45"/>
  <c r="T175" i="45" s="1"/>
  <c r="Z906" i="47"/>
  <c r="AA150" i="47"/>
  <c r="X343" i="53"/>
  <c r="X64" i="45" s="1"/>
  <c r="T148" i="38"/>
  <c r="T175" i="38" s="1"/>
  <c r="Z437" i="47"/>
  <c r="W192" i="53"/>
  <c r="W63" i="39" s="1"/>
  <c r="R155" i="44"/>
  <c r="R182" i="44" s="1"/>
  <c r="X842" i="47"/>
  <c r="Z583" i="47"/>
  <c r="T160" i="40"/>
  <c r="T187" i="40" s="1"/>
  <c r="W242" i="53"/>
  <c r="W63" i="41" s="1"/>
  <c r="Z149" i="47"/>
  <c r="T101" i="34"/>
  <c r="U97" i="41"/>
  <c r="AA618" i="47"/>
  <c r="Y846" i="47"/>
  <c r="S159" i="44"/>
  <c r="S186" i="44" s="1"/>
  <c r="S203" i="44" s="1"/>
  <c r="W196" i="53"/>
  <c r="W67" i="39" s="1"/>
  <c r="AB686" i="47"/>
  <c r="Z43" i="47"/>
  <c r="T161" i="1"/>
  <c r="T188" i="1" s="1"/>
  <c r="T155" i="42"/>
  <c r="T182" i="42" s="1"/>
  <c r="T199" i="42" s="1"/>
  <c r="Z712" i="47"/>
  <c r="T150" i="41"/>
  <c r="T177" i="41" s="1"/>
  <c r="T195" i="41" s="1"/>
  <c r="Z640" i="47"/>
  <c r="Z713" i="47"/>
  <c r="T156" i="42"/>
  <c r="T183" i="42" s="1"/>
  <c r="T150" i="40"/>
  <c r="T177" i="40" s="1"/>
  <c r="T195" i="40" s="1"/>
  <c r="Z573" i="47"/>
  <c r="V315" i="53"/>
  <c r="V61" i="44" s="1"/>
  <c r="AA217" i="47"/>
  <c r="U104" i="45"/>
  <c r="AA893" i="47"/>
  <c r="Y179" i="47"/>
  <c r="S162" i="34"/>
  <c r="S189" i="34" s="1"/>
  <c r="S206" i="34" s="1"/>
  <c r="Y849" i="47"/>
  <c r="S162" i="44"/>
  <c r="S189" i="44" s="1"/>
  <c r="S206" i="44" s="1"/>
  <c r="Y240" i="47"/>
  <c r="S156" i="35"/>
  <c r="S183" i="35" s="1"/>
  <c r="AA691" i="47"/>
  <c r="U103" i="42"/>
  <c r="AA14" i="47"/>
  <c r="U101" i="1"/>
  <c r="S154" i="35"/>
  <c r="S181" i="35" s="1"/>
  <c r="S199" i="35" s="1"/>
  <c r="Y238" i="47"/>
  <c r="AA486" i="47"/>
  <c r="U99" i="39"/>
  <c r="U102" i="34"/>
  <c r="V66" i="53"/>
  <c r="V62" i="34" s="1"/>
  <c r="AA555" i="47"/>
  <c r="U101" i="40"/>
  <c r="Z575" i="47"/>
  <c r="T152" i="40"/>
  <c r="T179" i="40" s="1"/>
  <c r="Y247" i="47"/>
  <c r="S163" i="35"/>
  <c r="S190" i="35" s="1"/>
  <c r="S207" i="35" s="1"/>
  <c r="W247" i="53"/>
  <c r="W68" i="41" s="1"/>
  <c r="Z710" i="47"/>
  <c r="T153" i="42"/>
  <c r="T180" i="42" s="1"/>
  <c r="AA223" i="47"/>
  <c r="V99" i="53"/>
  <c r="V70" i="35" s="1"/>
  <c r="AA818" i="47"/>
  <c r="V316" i="53"/>
  <c r="V62" i="44" s="1"/>
  <c r="U100" i="45"/>
  <c r="AA889" i="47"/>
  <c r="T149" i="38"/>
  <c r="T176" i="38" s="1"/>
  <c r="T194" i="38" s="1"/>
  <c r="Z438" i="47"/>
  <c r="V320" i="53"/>
  <c r="V66" i="44" s="1"/>
  <c r="AA557" i="47"/>
  <c r="U103" i="40"/>
  <c r="Y174" i="47"/>
  <c r="S157" i="34"/>
  <c r="S184" i="34" s="1"/>
  <c r="Z578" i="47"/>
  <c r="T155" i="40"/>
  <c r="T182" i="40" s="1"/>
  <c r="T199" i="40" s="1"/>
  <c r="T151" i="38"/>
  <c r="T178" i="38" s="1"/>
  <c r="Z440" i="47"/>
  <c r="V98" i="42"/>
  <c r="W272" i="53"/>
  <c r="W68" i="42" s="1"/>
  <c r="V108" i="1"/>
  <c r="W23" i="53"/>
  <c r="W69" i="1" s="1"/>
  <c r="R161" i="44"/>
  <c r="R188" i="44" s="1"/>
  <c r="R205" i="44" s="1"/>
  <c r="X848" i="47"/>
  <c r="AA550" i="47"/>
  <c r="U96" i="40"/>
  <c r="W344" i="53"/>
  <c r="W65" i="45" s="1"/>
  <c r="Z513" i="47"/>
  <c r="T157" i="39"/>
  <c r="T184" i="39" s="1"/>
  <c r="T201" i="39" s="1"/>
  <c r="X844" i="47"/>
  <c r="R157" i="44"/>
  <c r="R184" i="44" s="1"/>
  <c r="T165" i="1"/>
  <c r="T192" i="1" s="1"/>
  <c r="Z47" i="47"/>
  <c r="Z154" i="47"/>
  <c r="T106" i="34"/>
  <c r="Y824" i="47"/>
  <c r="S106" i="44"/>
  <c r="T156" i="41"/>
  <c r="T183" i="41" s="1"/>
  <c r="Z646" i="47"/>
  <c r="AA682" i="47"/>
  <c r="U94" i="42"/>
  <c r="U105" i="42"/>
  <c r="U106" i="42"/>
  <c r="V71" i="53"/>
  <c r="V67" i="34" s="1"/>
  <c r="T154" i="42"/>
  <c r="T181" i="42" s="1"/>
  <c r="T198" i="42" s="1"/>
  <c r="Z711" i="47"/>
  <c r="Y180" i="47"/>
  <c r="S163" i="34"/>
  <c r="S190" i="34" s="1"/>
  <c r="S207" i="34" s="1"/>
  <c r="T101" i="44"/>
  <c r="U97" i="45"/>
  <c r="AA886" i="47"/>
  <c r="AA15" i="47"/>
  <c r="W246" i="53"/>
  <c r="W67" i="41" s="1"/>
  <c r="U102" i="35"/>
  <c r="V97" i="53"/>
  <c r="V68" i="35" s="1"/>
  <c r="T156" i="40"/>
  <c r="T183" i="40" s="1"/>
  <c r="Z579" i="47"/>
  <c r="U105" i="40"/>
  <c r="AA548" i="47"/>
  <c r="U94" i="40"/>
  <c r="U106" i="40"/>
  <c r="T158" i="38"/>
  <c r="T185" i="38" s="1"/>
  <c r="T202" i="38" s="1"/>
  <c r="Z447" i="47"/>
  <c r="T149" i="41"/>
  <c r="T176" i="41" s="1"/>
  <c r="T194" i="41" s="1"/>
  <c r="Z639" i="47"/>
  <c r="T157" i="38"/>
  <c r="T184" i="38" s="1"/>
  <c r="T201" i="38" s="1"/>
  <c r="Z446" i="47"/>
  <c r="W249" i="53"/>
  <c r="W70" i="41" s="1"/>
  <c r="T153" i="41"/>
  <c r="T180" i="41" s="1"/>
  <c r="Z643" i="47"/>
  <c r="U100" i="40"/>
  <c r="AA554" i="47"/>
  <c r="AA683" i="47"/>
  <c r="U95" i="42"/>
  <c r="AA490" i="47"/>
  <c r="U103" i="39"/>
  <c r="T159" i="39"/>
  <c r="T186" i="39" s="1"/>
  <c r="T203" i="39" s="1"/>
  <c r="Z515" i="47"/>
  <c r="W190" i="53"/>
  <c r="W61" i="39" s="1"/>
  <c r="W197" i="53"/>
  <c r="W68" i="39" s="1"/>
  <c r="AG256" i="53"/>
  <c r="AG52" i="42" s="1"/>
  <c r="AG54" i="20"/>
  <c r="AG31" i="53"/>
  <c r="Y81" i="53"/>
  <c r="Y52" i="35" s="1"/>
  <c r="Y54" i="1"/>
  <c r="Y6" i="53"/>
  <c r="AF56" i="53"/>
  <c r="AF52" i="34" s="1"/>
  <c r="AF31" i="53"/>
  <c r="AF54" i="20"/>
  <c r="X56" i="53"/>
  <c r="X52" i="34" s="1"/>
  <c r="X31" i="53"/>
  <c r="X54" i="20"/>
  <c r="AE306" i="53"/>
  <c r="AE52" i="44" s="1"/>
  <c r="AE54" i="20"/>
  <c r="AE31" i="53"/>
  <c r="W356" i="53"/>
  <c r="W52" i="46" s="1"/>
  <c r="W156" i="53"/>
  <c r="W52" i="38" s="1"/>
  <c r="AD206" i="53"/>
  <c r="AD52" i="40" s="1"/>
  <c r="AD54" i="1"/>
  <c r="AD6" i="53"/>
  <c r="V54" i="20"/>
  <c r="J33" i="53"/>
  <c r="V31" i="53"/>
  <c r="AK156" i="53"/>
  <c r="AK52" i="38" s="1"/>
  <c r="AK106" i="53"/>
  <c r="AK52" i="36" s="1"/>
  <c r="AC131" i="53"/>
  <c r="AC52" i="37" s="1"/>
  <c r="AC54" i="1"/>
  <c r="AC6" i="53"/>
  <c r="AJ131" i="53"/>
  <c r="AJ52" i="37" s="1"/>
  <c r="AJ181" i="53"/>
  <c r="AJ52" i="39" s="1"/>
  <c r="AB331" i="53"/>
  <c r="AB52" i="45" s="1"/>
  <c r="AB356" i="53"/>
  <c r="AB52" i="46" s="1"/>
  <c r="AI306" i="53"/>
  <c r="AI52" i="44" s="1"/>
  <c r="AI281" i="53"/>
  <c r="AI52" i="43" s="1"/>
  <c r="AA81" i="53"/>
  <c r="AA52" i="35" s="1"/>
  <c r="AA206" i="53"/>
  <c r="AA52" i="40" s="1"/>
  <c r="AH306" i="53"/>
  <c r="AH52" i="44" s="1"/>
  <c r="AH54" i="1"/>
  <c r="AH6" i="53"/>
  <c r="Z356" i="53"/>
  <c r="Z52" i="46" s="1"/>
  <c r="AG81" i="53"/>
  <c r="AG52" i="35" s="1"/>
  <c r="AG56" i="53"/>
  <c r="AG52" i="34" s="1"/>
  <c r="Y206" i="53"/>
  <c r="Y52" i="40" s="1"/>
  <c r="Y256" i="53"/>
  <c r="Y52" i="42" s="1"/>
  <c r="AF256" i="53"/>
  <c r="AF52" i="42" s="1"/>
  <c r="AF106" i="53"/>
  <c r="AF52" i="36" s="1"/>
  <c r="X331" i="53"/>
  <c r="X52" i="45" s="1"/>
  <c r="X256" i="53"/>
  <c r="X52" i="42" s="1"/>
  <c r="AE281" i="53"/>
  <c r="AE52" i="43" s="1"/>
  <c r="AE156" i="53"/>
  <c r="AE52" i="38" s="1"/>
  <c r="W231" i="53"/>
  <c r="W52" i="41" s="1"/>
  <c r="W256" i="53"/>
  <c r="W52" i="42" s="1"/>
  <c r="AD181" i="53"/>
  <c r="AD52" i="39" s="1"/>
  <c r="V206" i="53"/>
  <c r="V52" i="40" s="1"/>
  <c r="J208" i="53"/>
  <c r="J54" i="40" s="1"/>
  <c r="J183" i="53"/>
  <c r="J54" i="39" s="1"/>
  <c r="V181" i="53"/>
  <c r="V52" i="39" s="1"/>
  <c r="AK281" i="53"/>
  <c r="AK52" i="43" s="1"/>
  <c r="AK81" i="53"/>
  <c r="AK52" i="35" s="1"/>
  <c r="AC31" i="53"/>
  <c r="AC54" i="20"/>
  <c r="AC256" i="53"/>
  <c r="AC52" i="42" s="1"/>
  <c r="AJ231" i="53"/>
  <c r="AJ52" i="41" s="1"/>
  <c r="AJ281" i="53"/>
  <c r="AJ52" i="43" s="1"/>
  <c r="AB281" i="53"/>
  <c r="AB52" i="43" s="1"/>
  <c r="AB231" i="53"/>
  <c r="AB52" i="41" s="1"/>
  <c r="AI356" i="53"/>
  <c r="AI52" i="46" s="1"/>
  <c r="AI106" i="53"/>
  <c r="AI52" i="36" s="1"/>
  <c r="AA331" i="53"/>
  <c r="AA52" i="45" s="1"/>
  <c r="AA306" i="53"/>
  <c r="AA52" i="44" s="1"/>
  <c r="AH56" i="53"/>
  <c r="AH52" i="34" s="1"/>
  <c r="Z331" i="53"/>
  <c r="Z52" i="45" s="1"/>
  <c r="Z56" i="53"/>
  <c r="Z52" i="34" s="1"/>
  <c r="AG356" i="53"/>
  <c r="AG52" i="46" s="1"/>
  <c r="AG331" i="53"/>
  <c r="AG52" i="45" s="1"/>
  <c r="Y281" i="53"/>
  <c r="Y52" i="43" s="1"/>
  <c r="Y231" i="53"/>
  <c r="Y52" i="41" s="1"/>
  <c r="AF206" i="53"/>
  <c r="AF52" i="40" s="1"/>
  <c r="AF231" i="53"/>
  <c r="AF52" i="41" s="1"/>
  <c r="X54" i="1"/>
  <c r="X6" i="53"/>
  <c r="X81" i="53"/>
  <c r="X52" i="35" s="1"/>
  <c r="AE56" i="53"/>
  <c r="AE52" i="34" s="1"/>
  <c r="AE231" i="53"/>
  <c r="AE52" i="41" s="1"/>
  <c r="W131" i="53"/>
  <c r="W52" i="37" s="1"/>
  <c r="AD31" i="53"/>
  <c r="AD54" i="20"/>
  <c r="AD281" i="53"/>
  <c r="AD52" i="43" s="1"/>
  <c r="V156" i="53"/>
  <c r="V52" i="38" s="1"/>
  <c r="J158" i="53"/>
  <c r="J54" i="38" s="1"/>
  <c r="J308" i="53"/>
  <c r="J54" i="44" s="1"/>
  <c r="V306" i="53"/>
  <c r="V52" i="44" s="1"/>
  <c r="AK131" i="53"/>
  <c r="AK52" i="37" s="1"/>
  <c r="AK56" i="53"/>
  <c r="AK52" i="34" s="1"/>
  <c r="AC331" i="53"/>
  <c r="AC52" i="45" s="1"/>
  <c r="AC181" i="53"/>
  <c r="AC52" i="39" s="1"/>
  <c r="AJ81" i="53"/>
  <c r="AJ52" i="35" s="1"/>
  <c r="AJ106" i="53"/>
  <c r="AJ52" i="36" s="1"/>
  <c r="AB54" i="1"/>
  <c r="AB6" i="53"/>
  <c r="AB256" i="53"/>
  <c r="AB52" i="42" s="1"/>
  <c r="AI81" i="53"/>
  <c r="AI52" i="35" s="1"/>
  <c r="AI181" i="53"/>
  <c r="AI52" i="39" s="1"/>
  <c r="AA181" i="53"/>
  <c r="AA52" i="39" s="1"/>
  <c r="AH131" i="53"/>
  <c r="AH52" i="37" s="1"/>
  <c r="AH156" i="53"/>
  <c r="AH52" i="38" s="1"/>
  <c r="Z281" i="53"/>
  <c r="Z52" i="43" s="1"/>
  <c r="Z231" i="53"/>
  <c r="Z52" i="41" s="1"/>
  <c r="AG281" i="53"/>
  <c r="AG52" i="43" s="1"/>
  <c r="AG54" i="1"/>
  <c r="AG6" i="53"/>
  <c r="Y306" i="53"/>
  <c r="Y52" i="44" s="1"/>
  <c r="Y356" i="53"/>
  <c r="Y52" i="46" s="1"/>
  <c r="AF181" i="53"/>
  <c r="AF52" i="39" s="1"/>
  <c r="AF131" i="53"/>
  <c r="AF52" i="37" s="1"/>
  <c r="X356" i="53"/>
  <c r="X52" i="46" s="1"/>
  <c r="X181" i="53"/>
  <c r="X52" i="39" s="1"/>
  <c r="AE131" i="53"/>
  <c r="AE52" i="37" s="1"/>
  <c r="W56" i="53"/>
  <c r="W52" i="34" s="1"/>
  <c r="W306" i="53"/>
  <c r="W52" i="44" s="1"/>
  <c r="AD231" i="53"/>
  <c r="AD52" i="41" s="1"/>
  <c r="AD131" i="53"/>
  <c r="AD52" i="37" s="1"/>
  <c r="J358" i="53"/>
  <c r="J54" i="46" s="1"/>
  <c r="V356" i="53"/>
  <c r="V52" i="46" s="1"/>
  <c r="V56" i="53"/>
  <c r="V52" i="34" s="1"/>
  <c r="J58" i="53"/>
  <c r="J54" i="34" s="1"/>
  <c r="AK231" i="53"/>
  <c r="AK52" i="41" s="1"/>
  <c r="AK54" i="1"/>
  <c r="AK6" i="53"/>
  <c r="AC231" i="53"/>
  <c r="AC52" i="41" s="1"/>
  <c r="AC156" i="53"/>
  <c r="AC52" i="38" s="1"/>
  <c r="AJ356" i="53"/>
  <c r="AJ52" i="46" s="1"/>
  <c r="AJ56" i="53"/>
  <c r="AJ52" i="34" s="1"/>
  <c r="AB306" i="53"/>
  <c r="AB52" i="44" s="1"/>
  <c r="AB31" i="53"/>
  <c r="AB54" i="20"/>
  <c r="AI131" i="53"/>
  <c r="AI52" i="37" s="1"/>
  <c r="AA356" i="53"/>
  <c r="AA52" i="46" s="1"/>
  <c r="AA131" i="53"/>
  <c r="AA52" i="37" s="1"/>
  <c r="AH256" i="53"/>
  <c r="AH52" i="42" s="1"/>
  <c r="AH106" i="53"/>
  <c r="AH52" i="36" s="1"/>
  <c r="Z81" i="53"/>
  <c r="Z52" i="35" s="1"/>
  <c r="Z131" i="53"/>
  <c r="Z52" i="37" s="1"/>
  <c r="AG181" i="53"/>
  <c r="AG52" i="39" s="1"/>
  <c r="AG231" i="53"/>
  <c r="AG52" i="41" s="1"/>
  <c r="Y131" i="53"/>
  <c r="Y52" i="37" s="1"/>
  <c r="Y181" i="53"/>
  <c r="Y52" i="39" s="1"/>
  <c r="AF356" i="53"/>
  <c r="AF52" i="46" s="1"/>
  <c r="AF81" i="53"/>
  <c r="AF52" i="35" s="1"/>
  <c r="X231" i="53"/>
  <c r="X52" i="41" s="1"/>
  <c r="AE206" i="53"/>
  <c r="AE52" i="40" s="1"/>
  <c r="AE256" i="53"/>
  <c r="AE52" i="42" s="1"/>
  <c r="W54" i="1"/>
  <c r="W6" i="53"/>
  <c r="W181" i="53"/>
  <c r="W52" i="39" s="1"/>
  <c r="AD256" i="53"/>
  <c r="AD52" i="42" s="1"/>
  <c r="AD106" i="53"/>
  <c r="AD52" i="36" s="1"/>
  <c r="J83" i="53"/>
  <c r="J54" i="35" s="1"/>
  <c r="V81" i="53"/>
  <c r="V52" i="35" s="1"/>
  <c r="V106" i="53"/>
  <c r="V52" i="36" s="1"/>
  <c r="J108" i="53"/>
  <c r="J54" i="36" s="1"/>
  <c r="AK31" i="53"/>
  <c r="AK54" i="20"/>
  <c r="AK256" i="53"/>
  <c r="AK52" i="42" s="1"/>
  <c r="AC106" i="53"/>
  <c r="AC52" i="36" s="1"/>
  <c r="AC206" i="53"/>
  <c r="AC52" i="40" s="1"/>
  <c r="AJ256" i="53"/>
  <c r="AJ52" i="42" s="1"/>
  <c r="AJ306" i="53"/>
  <c r="AJ52" i="44" s="1"/>
  <c r="AB181" i="53"/>
  <c r="AB52" i="39" s="1"/>
  <c r="AI256" i="53"/>
  <c r="AI52" i="42" s="1"/>
  <c r="AI206" i="53"/>
  <c r="AI52" i="40" s="1"/>
  <c r="AA54" i="1"/>
  <c r="AA6" i="53"/>
  <c r="AA106" i="53"/>
  <c r="AA52" i="36" s="1"/>
  <c r="AH231" i="53"/>
  <c r="AH52" i="41" s="1"/>
  <c r="AH356" i="53"/>
  <c r="AH52" i="46" s="1"/>
  <c r="Z256" i="53"/>
  <c r="Z52" i="42" s="1"/>
  <c r="Z181" i="53"/>
  <c r="Z52" i="39" s="1"/>
  <c r="AG106" i="53"/>
  <c r="AG52" i="36" s="1"/>
  <c r="AG306" i="53"/>
  <c r="AG52" i="44" s="1"/>
  <c r="Y331" i="53"/>
  <c r="Y52" i="45" s="1"/>
  <c r="Y106" i="53"/>
  <c r="Y52" i="36" s="1"/>
  <c r="AF54" i="1"/>
  <c r="AF6" i="53"/>
  <c r="X281" i="53"/>
  <c r="X52" i="43" s="1"/>
  <c r="X306" i="53"/>
  <c r="X52" i="44" s="1"/>
  <c r="AE81" i="53"/>
  <c r="AE52" i="35" s="1"/>
  <c r="AE356" i="53"/>
  <c r="AE52" i="46" s="1"/>
  <c r="W31" i="53"/>
  <c r="W54" i="20"/>
  <c r="W106" i="53"/>
  <c r="W52" i="36" s="1"/>
  <c r="AD331" i="53"/>
  <c r="AD52" i="45" s="1"/>
  <c r="AD156" i="53"/>
  <c r="AD52" i="38" s="1"/>
  <c r="J233" i="53"/>
  <c r="J54" i="41" s="1"/>
  <c r="V231" i="53"/>
  <c r="V52" i="41" s="1"/>
  <c r="V131" i="53"/>
  <c r="V52" i="37" s="1"/>
  <c r="J133" i="53"/>
  <c r="J54" i="37" s="1"/>
  <c r="AK181" i="53"/>
  <c r="AK52" i="39" s="1"/>
  <c r="AK331" i="53"/>
  <c r="AK52" i="45" s="1"/>
  <c r="AC281" i="53"/>
  <c r="AC52" i="43" s="1"/>
  <c r="AC306" i="53"/>
  <c r="AC52" i="44" s="1"/>
  <c r="AJ54" i="1"/>
  <c r="AJ6" i="53"/>
  <c r="AB56" i="53"/>
  <c r="AB52" i="34" s="1"/>
  <c r="AB131" i="53"/>
  <c r="AB52" i="37" s="1"/>
  <c r="AI31" i="53"/>
  <c r="AI54" i="20"/>
  <c r="AI231" i="53"/>
  <c r="AI52" i="41" s="1"/>
  <c r="AA156" i="53"/>
  <c r="AA52" i="38" s="1"/>
  <c r="AA31" i="53"/>
  <c r="AA54" i="20"/>
  <c r="AH206" i="53"/>
  <c r="AH52" i="40" s="1"/>
  <c r="AH181" i="53"/>
  <c r="AH52" i="39" s="1"/>
  <c r="Z31" i="53"/>
  <c r="Z54" i="20"/>
  <c r="Z206" i="53"/>
  <c r="Z52" i="40" s="1"/>
  <c r="AG156" i="53"/>
  <c r="AG52" i="38" s="1"/>
  <c r="AG206" i="53"/>
  <c r="AG52" i="40" s="1"/>
  <c r="Y56" i="53"/>
  <c r="Y52" i="34" s="1"/>
  <c r="AF156" i="53"/>
  <c r="AF52" i="38" s="1"/>
  <c r="AF331" i="53"/>
  <c r="AF52" i="45" s="1"/>
  <c r="X156" i="53"/>
  <c r="X52" i="38" s="1"/>
  <c r="X131" i="53"/>
  <c r="X52" i="37" s="1"/>
  <c r="AE181" i="53"/>
  <c r="AE52" i="39" s="1"/>
  <c r="AE106" i="53"/>
  <c r="AE52" i="36" s="1"/>
  <c r="W206" i="53"/>
  <c r="W52" i="40" s="1"/>
  <c r="W281" i="53"/>
  <c r="W52" i="43" s="1"/>
  <c r="AD56" i="53"/>
  <c r="AD52" i="34" s="1"/>
  <c r="AD356" i="53"/>
  <c r="AD52" i="46" s="1"/>
  <c r="J333" i="53"/>
  <c r="J54" i="45" s="1"/>
  <c r="V331" i="53"/>
  <c r="V52" i="45" s="1"/>
  <c r="V54" i="1"/>
  <c r="V6" i="53"/>
  <c r="J8" i="53"/>
  <c r="AK356" i="53"/>
  <c r="AK52" i="46" s="1"/>
  <c r="AK306" i="53"/>
  <c r="AK52" i="44" s="1"/>
  <c r="AC356" i="53"/>
  <c r="AC52" i="46" s="1"/>
  <c r="AJ156" i="53"/>
  <c r="AJ52" i="38" s="1"/>
  <c r="AJ331" i="53"/>
  <c r="AJ52" i="45" s="1"/>
  <c r="AB106" i="53"/>
  <c r="AB52" i="36" s="1"/>
  <c r="AB81" i="53"/>
  <c r="AB52" i="35" s="1"/>
  <c r="AI56" i="53"/>
  <c r="AI52" i="34" s="1"/>
  <c r="AI331" i="53"/>
  <c r="AI52" i="45" s="1"/>
  <c r="AA231" i="53"/>
  <c r="AA52" i="41" s="1"/>
  <c r="AA56" i="53"/>
  <c r="AA52" i="34" s="1"/>
  <c r="AH81" i="53"/>
  <c r="AH52" i="35" s="1"/>
  <c r="AH331" i="53"/>
  <c r="AH52" i="45" s="1"/>
  <c r="Z156" i="53"/>
  <c r="Z52" i="38" s="1"/>
  <c r="Z54" i="1"/>
  <c r="Z6" i="53"/>
  <c r="AG131" i="53"/>
  <c r="AG52" i="37" s="1"/>
  <c r="Y54" i="20"/>
  <c r="Y31" i="53"/>
  <c r="Y156" i="53"/>
  <c r="Y52" i="38" s="1"/>
  <c r="AF281" i="53"/>
  <c r="AF52" i="43" s="1"/>
  <c r="AF306" i="53"/>
  <c r="AF52" i="44" s="1"/>
  <c r="X206" i="53"/>
  <c r="X52" i="40" s="1"/>
  <c r="X106" i="53"/>
  <c r="X52" i="36" s="1"/>
  <c r="AE54" i="1"/>
  <c r="AE6" i="53"/>
  <c r="AE331" i="53"/>
  <c r="AE52" i="45" s="1"/>
  <c r="W81" i="53"/>
  <c r="W52" i="35" s="1"/>
  <c r="W331" i="53"/>
  <c r="W52" i="45" s="1"/>
  <c r="AD81" i="53"/>
  <c r="AD52" i="35" s="1"/>
  <c r="AD306" i="53"/>
  <c r="AD52" i="44" s="1"/>
  <c r="J258" i="53"/>
  <c r="J54" i="42" s="1"/>
  <c r="V256" i="53"/>
  <c r="V52" i="42" s="1"/>
  <c r="V281" i="53"/>
  <c r="V52" i="43" s="1"/>
  <c r="J283" i="53"/>
  <c r="J54" i="43" s="1"/>
  <c r="AK206" i="53"/>
  <c r="AK52" i="40" s="1"/>
  <c r="AC81" i="53"/>
  <c r="AC52" i="35" s="1"/>
  <c r="AC56" i="53"/>
  <c r="AC52" i="34" s="1"/>
  <c r="AJ31" i="53"/>
  <c r="AJ54" i="20"/>
  <c r="AJ206" i="53"/>
  <c r="AJ52" i="40" s="1"/>
  <c r="AB206" i="53"/>
  <c r="AB52" i="40" s="1"/>
  <c r="AB156" i="53"/>
  <c r="AB52" i="38" s="1"/>
  <c r="AI54" i="1"/>
  <c r="AI6" i="53"/>
  <c r="AI156" i="53"/>
  <c r="AI52" i="38" s="1"/>
  <c r="AA281" i="53"/>
  <c r="AA52" i="43" s="1"/>
  <c r="AA256" i="53"/>
  <c r="AA52" i="42" s="1"/>
  <c r="AH281" i="53"/>
  <c r="AH52" i="43" s="1"/>
  <c r="AH31" i="53"/>
  <c r="AH54" i="20"/>
  <c r="Z106" i="53"/>
  <c r="Z52" i="36" s="1"/>
  <c r="Z306" i="53"/>
  <c r="Z52" i="44" s="1"/>
  <c r="U108" i="47" l="1"/>
  <c r="O159" i="20"/>
  <c r="O186" i="20" s="1"/>
  <c r="O203" i="20" s="1"/>
  <c r="W318" i="53"/>
  <c r="W64" i="44" s="1"/>
  <c r="X268" i="53"/>
  <c r="X64" i="42" s="1"/>
  <c r="Y374" i="47"/>
  <c r="S152" i="37"/>
  <c r="S179" i="37" s="1"/>
  <c r="O108" i="20"/>
  <c r="S101" i="37"/>
  <c r="Y354" i="47"/>
  <c r="R148" i="37"/>
  <c r="R175" i="37" s="1"/>
  <c r="X370" i="47"/>
  <c r="T64" i="37"/>
  <c r="Y353" i="47"/>
  <c r="S100" i="37"/>
  <c r="T139" i="53"/>
  <c r="U143" i="53" s="1"/>
  <c r="T147" i="53"/>
  <c r="P65" i="20"/>
  <c r="Q44" i="53"/>
  <c r="X375" i="47"/>
  <c r="R153" i="37"/>
  <c r="R180" i="37" s="1"/>
  <c r="S103" i="37"/>
  <c r="Y356" i="47"/>
  <c r="P70" i="20"/>
  <c r="Q49" i="53"/>
  <c r="Q64" i="20"/>
  <c r="X243" i="53"/>
  <c r="X64" i="41" s="1"/>
  <c r="W93" i="53"/>
  <c r="W64" i="35" s="1"/>
  <c r="X218" i="53"/>
  <c r="X64" i="40" s="1"/>
  <c r="X168" i="53"/>
  <c r="X64" i="38" s="1"/>
  <c r="X18" i="53"/>
  <c r="X64" i="1" s="1"/>
  <c r="T63" i="37"/>
  <c r="U102" i="47"/>
  <c r="O153" i="20"/>
  <c r="O180" i="20" s="1"/>
  <c r="O104" i="20"/>
  <c r="O107" i="20"/>
  <c r="U87" i="47"/>
  <c r="O103" i="20"/>
  <c r="O100" i="20"/>
  <c r="X382" i="47"/>
  <c r="R160" i="37"/>
  <c r="R187" i="37" s="1"/>
  <c r="X378" i="47"/>
  <c r="R156" i="37"/>
  <c r="R183" i="37" s="1"/>
  <c r="P69" i="20"/>
  <c r="Q48" i="53"/>
  <c r="T62" i="37"/>
  <c r="Y347" i="47"/>
  <c r="S106" i="37"/>
  <c r="S105" i="37"/>
  <c r="S94" i="37"/>
  <c r="S102" i="37"/>
  <c r="Y355" i="47"/>
  <c r="X379" i="47"/>
  <c r="R157" i="37"/>
  <c r="R184" i="37" s="1"/>
  <c r="R201" i="37" s="1"/>
  <c r="O106" i="20"/>
  <c r="O109" i="20"/>
  <c r="T144" i="53"/>
  <c r="P63" i="20"/>
  <c r="Q42" i="53"/>
  <c r="R155" i="37"/>
  <c r="R182" i="37" s="1"/>
  <c r="R199" i="37" s="1"/>
  <c r="X377" i="47"/>
  <c r="X371" i="47"/>
  <c r="R149" i="37"/>
  <c r="R176" i="37" s="1"/>
  <c r="R194" i="37" s="1"/>
  <c r="V83" i="47"/>
  <c r="X376" i="47"/>
  <c r="R154" i="37"/>
  <c r="R181" i="37" s="1"/>
  <c r="R198" i="37" s="1"/>
  <c r="Y350" i="47"/>
  <c r="S97" i="37"/>
  <c r="O110" i="20"/>
  <c r="T61" i="37"/>
  <c r="X381" i="47"/>
  <c r="R159" i="37"/>
  <c r="R186" i="37" s="1"/>
  <c r="R203" i="37" s="1"/>
  <c r="P66" i="20"/>
  <c r="Q45" i="53"/>
  <c r="Y349" i="47"/>
  <c r="S96" i="37"/>
  <c r="Y352" i="47"/>
  <c r="S99" i="37"/>
  <c r="T149" i="53"/>
  <c r="R151" i="37"/>
  <c r="R178" i="37" s="1"/>
  <c r="X373" i="47"/>
  <c r="P62" i="20"/>
  <c r="V81" i="47" s="1"/>
  <c r="Q41" i="53"/>
  <c r="X193" i="53"/>
  <c r="X64" i="39" s="1"/>
  <c r="W68" i="53"/>
  <c r="W64" i="34" s="1"/>
  <c r="X372" i="47"/>
  <c r="R150" i="37"/>
  <c r="R177" i="37" s="1"/>
  <c r="R195" i="37" s="1"/>
  <c r="T67" i="37"/>
  <c r="O111" i="20"/>
  <c r="S95" i="37"/>
  <c r="Y348" i="47"/>
  <c r="T66" i="37"/>
  <c r="P60" i="20"/>
  <c r="P52" i="53"/>
  <c r="Q39" i="53"/>
  <c r="R158" i="37"/>
  <c r="R185" i="37" s="1"/>
  <c r="R202" i="37" s="1"/>
  <c r="X380" i="47"/>
  <c r="O102" i="20"/>
  <c r="T148" i="53"/>
  <c r="P67" i="20"/>
  <c r="Q46" i="53"/>
  <c r="S104" i="37"/>
  <c r="Y357" i="47"/>
  <c r="P61" i="20"/>
  <c r="Q40" i="53"/>
  <c r="O101" i="20"/>
  <c r="U105" i="34"/>
  <c r="AB21" i="47"/>
  <c r="AA148" i="47"/>
  <c r="AB556" i="47"/>
  <c r="V98" i="45"/>
  <c r="V152" i="45" s="1"/>
  <c r="V179" i="45" s="1"/>
  <c r="V98" i="40"/>
  <c r="AA642" i="47"/>
  <c r="U156" i="34"/>
  <c r="U183" i="34" s="1"/>
  <c r="AA173" i="47"/>
  <c r="V151" i="38"/>
  <c r="V178" i="38" s="1"/>
  <c r="AB440" i="47"/>
  <c r="AB910" i="47"/>
  <c r="U156" i="35"/>
  <c r="U183" i="35" s="1"/>
  <c r="AA240" i="47"/>
  <c r="AB575" i="47"/>
  <c r="V152" i="40"/>
  <c r="V179" i="40" s="1"/>
  <c r="V152" i="42"/>
  <c r="V179" i="42" s="1"/>
  <c r="AB709" i="47"/>
  <c r="X197" i="53"/>
  <c r="X68" i="39" s="1"/>
  <c r="U149" i="42"/>
  <c r="U176" i="42" s="1"/>
  <c r="U194" i="42" s="1"/>
  <c r="AA706" i="47"/>
  <c r="U148" i="40"/>
  <c r="U175" i="40" s="1"/>
  <c r="AA571" i="47"/>
  <c r="AB622" i="47"/>
  <c r="V101" i="41"/>
  <c r="T155" i="44"/>
  <c r="T182" i="44" s="1"/>
  <c r="Z842" i="47"/>
  <c r="AA153" i="47"/>
  <c r="AB623" i="47"/>
  <c r="V102" i="41"/>
  <c r="AC485" i="47"/>
  <c r="U158" i="45"/>
  <c r="U185" i="45" s="1"/>
  <c r="U202" i="45" s="1"/>
  <c r="AA916" i="47"/>
  <c r="AB817" i="47"/>
  <c r="W315" i="53"/>
  <c r="W61" i="44" s="1"/>
  <c r="AB488" i="47"/>
  <c r="V101" i="39"/>
  <c r="U151" i="41"/>
  <c r="U178" i="41" s="1"/>
  <c r="AA641" i="47"/>
  <c r="AC619" i="47"/>
  <c r="Z846" i="47"/>
  <c r="T159" i="44"/>
  <c r="T186" i="44" s="1"/>
  <c r="T203" i="44" s="1"/>
  <c r="V95" i="42"/>
  <c r="AB683" i="47"/>
  <c r="AA643" i="47"/>
  <c r="U153" i="41"/>
  <c r="U180" i="41" s="1"/>
  <c r="U156" i="1"/>
  <c r="U183" i="1" s="1"/>
  <c r="AA38" i="47"/>
  <c r="X342" i="53"/>
  <c r="X63" i="45" s="1"/>
  <c r="AA45" i="47"/>
  <c r="U163" i="1"/>
  <c r="U190" i="1" s="1"/>
  <c r="U207" i="1" s="1"/>
  <c r="U106" i="34"/>
  <c r="U157" i="45"/>
  <c r="U184" i="45" s="1"/>
  <c r="U201" i="45" s="1"/>
  <c r="AA915" i="47"/>
  <c r="AA907" i="47"/>
  <c r="U149" i="45"/>
  <c r="U176" i="45" s="1"/>
  <c r="U194" i="45" s="1"/>
  <c r="X216" i="53"/>
  <c r="X62" i="40" s="1"/>
  <c r="X345" i="53"/>
  <c r="X66" i="45" s="1"/>
  <c r="T153" i="35"/>
  <c r="T180" i="35" s="1"/>
  <c r="T198" i="35" s="1"/>
  <c r="Z237" i="47"/>
  <c r="V99" i="39"/>
  <c r="AB486" i="47"/>
  <c r="V103" i="42"/>
  <c r="AB691" i="47"/>
  <c r="X349" i="53"/>
  <c r="X70" i="45" s="1"/>
  <c r="W89" i="53"/>
  <c r="W60" i="35" s="1"/>
  <c r="U148" i="41"/>
  <c r="U175" i="41" s="1"/>
  <c r="AA638" i="47"/>
  <c r="AA910" i="47"/>
  <c r="U152" i="45"/>
  <c r="U179" i="45" s="1"/>
  <c r="V97" i="41"/>
  <c r="AA710" i="47"/>
  <c r="U153" i="42"/>
  <c r="U180" i="42" s="1"/>
  <c r="AA825" i="47"/>
  <c r="AC423" i="47"/>
  <c r="X173" i="53"/>
  <c r="X69" i="38" s="1"/>
  <c r="AA438" i="47"/>
  <c r="U149" i="38"/>
  <c r="U176" i="38" s="1"/>
  <c r="U194" i="38" s="1"/>
  <c r="V99" i="41"/>
  <c r="AB620" i="47"/>
  <c r="V109" i="1"/>
  <c r="V106" i="42"/>
  <c r="V94" i="42"/>
  <c r="AB682" i="47"/>
  <c r="V105" i="42"/>
  <c r="Z239" i="47"/>
  <c r="T155" i="35"/>
  <c r="T182" i="35" s="1"/>
  <c r="V103" i="45"/>
  <c r="AB892" i="47"/>
  <c r="AB420" i="47"/>
  <c r="V100" i="38"/>
  <c r="U155" i="42"/>
  <c r="U182" i="42" s="1"/>
  <c r="U199" i="42" s="1"/>
  <c r="AA712" i="47"/>
  <c r="AB826" i="47"/>
  <c r="AC551" i="47"/>
  <c r="AB481" i="47"/>
  <c r="V94" i="39"/>
  <c r="V105" i="39"/>
  <c r="V106" i="39"/>
  <c r="V98" i="38"/>
  <c r="X248" i="53"/>
  <c r="X69" i="41" s="1"/>
  <c r="W65" i="53"/>
  <c r="W61" i="34" s="1"/>
  <c r="X245" i="53"/>
  <c r="X66" i="41" s="1"/>
  <c r="Z181" i="47"/>
  <c r="T164" i="34"/>
  <c r="T191" i="34" s="1"/>
  <c r="X346" i="53"/>
  <c r="X67" i="45" s="1"/>
  <c r="AA647" i="47"/>
  <c r="U157" i="41"/>
  <c r="U184" i="41" s="1"/>
  <c r="U201" i="41" s="1"/>
  <c r="U158" i="1"/>
  <c r="U185" i="1" s="1"/>
  <c r="AA40" i="47"/>
  <c r="Z843" i="47"/>
  <c r="T156" i="44"/>
  <c r="T183" i="44" s="1"/>
  <c r="AC20" i="47"/>
  <c r="X22" i="53"/>
  <c r="X68" i="1" s="1"/>
  <c r="AB416" i="47"/>
  <c r="V96" i="38"/>
  <c r="U150" i="38"/>
  <c r="U177" i="38" s="1"/>
  <c r="U195" i="38" s="1"/>
  <c r="AA439" i="47"/>
  <c r="U156" i="39"/>
  <c r="U183" i="39" s="1"/>
  <c r="AA512" i="47"/>
  <c r="U158" i="41"/>
  <c r="U185" i="41" s="1"/>
  <c r="U202" i="41" s="1"/>
  <c r="AA648" i="47"/>
  <c r="Z244" i="47"/>
  <c r="T160" i="35"/>
  <c r="T187" i="35" s="1"/>
  <c r="U159" i="38"/>
  <c r="U186" i="38" s="1"/>
  <c r="U203" i="38" s="1"/>
  <c r="AA448" i="47"/>
  <c r="V106" i="1"/>
  <c r="W92" i="53"/>
  <c r="W63" i="35" s="1"/>
  <c r="V96" i="41"/>
  <c r="AB617" i="47"/>
  <c r="U153" i="1"/>
  <c r="U180" i="1" s="1"/>
  <c r="AA35" i="47"/>
  <c r="U156" i="40"/>
  <c r="U183" i="40" s="1"/>
  <c r="AA579" i="47"/>
  <c r="X224" i="53"/>
  <c r="X70" i="40" s="1"/>
  <c r="X172" i="53"/>
  <c r="X68" i="38" s="1"/>
  <c r="AB213" i="47"/>
  <c r="AB487" i="47"/>
  <c r="V100" i="39"/>
  <c r="AA511" i="47"/>
  <c r="U155" i="39"/>
  <c r="U182" i="39" s="1"/>
  <c r="U199" i="39" s="1"/>
  <c r="W69" i="53"/>
  <c r="W65" i="34" s="1"/>
  <c r="V104" i="1"/>
  <c r="W319" i="53"/>
  <c r="W65" i="44" s="1"/>
  <c r="X215" i="53"/>
  <c r="X61" i="40" s="1"/>
  <c r="V77" i="53"/>
  <c r="W64" i="53"/>
  <c r="W60" i="34" s="1"/>
  <c r="T164" i="44"/>
  <c r="T191" i="44" s="1"/>
  <c r="Z851" i="47"/>
  <c r="T103" i="44"/>
  <c r="Z824" i="47"/>
  <c r="T106" i="44"/>
  <c r="U149" i="41"/>
  <c r="U176" i="41" s="1"/>
  <c r="U194" i="41" s="1"/>
  <c r="AA639" i="47"/>
  <c r="AC15" i="47"/>
  <c r="X17" i="53"/>
  <c r="X63" i="1" s="1"/>
  <c r="U159" i="1"/>
  <c r="U186" i="1" s="1"/>
  <c r="U203" i="1" s="1"/>
  <c r="AA41" i="47"/>
  <c r="AB489" i="47"/>
  <c r="V102" i="39"/>
  <c r="W97" i="53"/>
  <c r="W68" i="35" s="1"/>
  <c r="AA717" i="47"/>
  <c r="U160" i="42"/>
  <c r="U187" i="42" s="1"/>
  <c r="T160" i="34"/>
  <c r="T187" i="34" s="1"/>
  <c r="Z177" i="47"/>
  <c r="U157" i="40"/>
  <c r="U184" i="40" s="1"/>
  <c r="U201" i="40" s="1"/>
  <c r="AA580" i="47"/>
  <c r="W320" i="53"/>
  <c r="W66" i="44" s="1"/>
  <c r="U153" i="39"/>
  <c r="U180" i="39" s="1"/>
  <c r="AA509" i="47"/>
  <c r="U155" i="1"/>
  <c r="U182" i="1" s="1"/>
  <c r="U200" i="1" s="1"/>
  <c r="AA37" i="47"/>
  <c r="T155" i="34"/>
  <c r="T182" i="34" s="1"/>
  <c r="Z172" i="47"/>
  <c r="X242" i="53"/>
  <c r="X63" i="41" s="1"/>
  <c r="X222" i="53"/>
  <c r="X68" i="40" s="1"/>
  <c r="X198" i="53"/>
  <c r="X69" i="39" s="1"/>
  <c r="AB577" i="47"/>
  <c r="V154" i="40"/>
  <c r="V181" i="40" s="1"/>
  <c r="V198" i="40" s="1"/>
  <c r="T158" i="34"/>
  <c r="T185" i="34" s="1"/>
  <c r="T202" i="34" s="1"/>
  <c r="Z175" i="47"/>
  <c r="W177" i="53"/>
  <c r="AB886" i="47"/>
  <c r="V97" i="45"/>
  <c r="U159" i="45"/>
  <c r="U186" i="45" s="1"/>
  <c r="U203" i="45" s="1"/>
  <c r="AA917" i="47"/>
  <c r="AA154" i="47"/>
  <c r="V96" i="40"/>
  <c r="AA506" i="47"/>
  <c r="U150" i="39"/>
  <c r="U177" i="39" s="1"/>
  <c r="U195" i="39" s="1"/>
  <c r="AB12" i="47"/>
  <c r="V111" i="1"/>
  <c r="V99" i="1"/>
  <c r="V110" i="1"/>
  <c r="AB889" i="47"/>
  <c r="V100" i="45"/>
  <c r="AA707" i="47"/>
  <c r="U150" i="42"/>
  <c r="U177" i="42" s="1"/>
  <c r="U195" i="42" s="1"/>
  <c r="U151" i="40"/>
  <c r="U178" i="40" s="1"/>
  <c r="AA574" i="47"/>
  <c r="AA516" i="47"/>
  <c r="U160" i="39"/>
  <c r="U187" i="39" s="1"/>
  <c r="V104" i="45"/>
  <c r="AB893" i="47"/>
  <c r="AB217" i="47"/>
  <c r="AB415" i="47"/>
  <c r="V95" i="38"/>
  <c r="T153" i="44"/>
  <c r="T180" i="44" s="1"/>
  <c r="T198" i="44" s="1"/>
  <c r="Z840" i="47"/>
  <c r="U160" i="41"/>
  <c r="U187" i="41" s="1"/>
  <c r="AA650" i="47"/>
  <c r="T156" i="34"/>
  <c r="T183" i="34" s="1"/>
  <c r="Z173" i="47"/>
  <c r="U153" i="38"/>
  <c r="U180" i="38" s="1"/>
  <c r="AA442" i="47"/>
  <c r="W67" i="53"/>
  <c r="W63" i="34" s="1"/>
  <c r="V103" i="38"/>
  <c r="AB423" i="47"/>
  <c r="AA576" i="47"/>
  <c r="U153" i="40"/>
  <c r="U180" i="40" s="1"/>
  <c r="X267" i="53"/>
  <c r="X63" i="42" s="1"/>
  <c r="T161" i="34"/>
  <c r="T188" i="34" s="1"/>
  <c r="T205" i="34" s="1"/>
  <c r="Z178" i="47"/>
  <c r="V94" i="40"/>
  <c r="AB548" i="47"/>
  <c r="V106" i="40"/>
  <c r="V105" i="40"/>
  <c r="U160" i="1"/>
  <c r="U187" i="1" s="1"/>
  <c r="U204" i="1" s="1"/>
  <c r="AA42" i="47"/>
  <c r="AB22" i="47"/>
  <c r="Y839" i="47"/>
  <c r="S152" i="44"/>
  <c r="S179" i="44" s="1"/>
  <c r="AC884" i="47"/>
  <c r="AA914" i="47"/>
  <c r="U156" i="45"/>
  <c r="U183" i="45" s="1"/>
  <c r="U150" i="41"/>
  <c r="U177" i="41" s="1"/>
  <c r="U195" i="41" s="1"/>
  <c r="AA640" i="47"/>
  <c r="X199" i="53"/>
  <c r="X70" i="39" s="1"/>
  <c r="U158" i="40"/>
  <c r="U185" i="40" s="1"/>
  <c r="U202" i="40" s="1"/>
  <c r="AA581" i="47"/>
  <c r="AA826" i="47"/>
  <c r="V96" i="42"/>
  <c r="V97" i="40"/>
  <c r="W321" i="53"/>
  <c r="W67" i="44" s="1"/>
  <c r="AB624" i="47"/>
  <c r="V103" i="41"/>
  <c r="AA147" i="47"/>
  <c r="U99" i="34"/>
  <c r="AB621" i="47"/>
  <c r="V100" i="41"/>
  <c r="V101" i="45"/>
  <c r="AB890" i="47"/>
  <c r="V327" i="53"/>
  <c r="W314" i="53"/>
  <c r="W60" i="44" s="1"/>
  <c r="X20" i="53"/>
  <c r="X66" i="1" s="1"/>
  <c r="V107" i="1"/>
  <c r="X217" i="53"/>
  <c r="X63" i="40" s="1"/>
  <c r="AB424" i="47"/>
  <c r="V104" i="38"/>
  <c r="U155" i="41"/>
  <c r="U182" i="41" s="1"/>
  <c r="U199" i="41" s="1"/>
  <c r="AA645" i="47"/>
  <c r="U160" i="38"/>
  <c r="U187" i="38" s="1"/>
  <c r="AA449" i="47"/>
  <c r="W91" i="53"/>
  <c r="W62" i="35" s="1"/>
  <c r="W352" i="53"/>
  <c r="X339" i="53"/>
  <c r="X60" i="45" s="1"/>
  <c r="AA216" i="47"/>
  <c r="U101" i="35"/>
  <c r="X347" i="53"/>
  <c r="X68" i="45" s="1"/>
  <c r="AA713" i="47"/>
  <c r="U156" i="42"/>
  <c r="U183" i="42" s="1"/>
  <c r="U165" i="1"/>
  <c r="U192" i="1" s="1"/>
  <c r="AA47" i="47"/>
  <c r="T154" i="44"/>
  <c r="T181" i="44" s="1"/>
  <c r="T199" i="44" s="1"/>
  <c r="Z841" i="47"/>
  <c r="AA646" i="47"/>
  <c r="U156" i="41"/>
  <c r="U183" i="41" s="1"/>
  <c r="AB558" i="47"/>
  <c r="V104" i="40"/>
  <c r="AB422" i="47"/>
  <c r="V102" i="38"/>
  <c r="T154" i="34"/>
  <c r="T181" i="34" s="1"/>
  <c r="T199" i="34" s="1"/>
  <c r="Z171" i="47"/>
  <c r="AA213" i="47"/>
  <c r="U98" i="35"/>
  <c r="U109" i="35"/>
  <c r="U110" i="35"/>
  <c r="AC418" i="47"/>
  <c r="W252" i="53"/>
  <c r="X239" i="53"/>
  <c r="X60" i="41" s="1"/>
  <c r="AB687" i="47"/>
  <c r="V99" i="42"/>
  <c r="U103" i="34"/>
  <c r="AA507" i="47"/>
  <c r="U151" i="39"/>
  <c r="U178" i="39" s="1"/>
  <c r="U149" i="40"/>
  <c r="U176" i="40" s="1"/>
  <c r="U194" i="40" s="1"/>
  <c r="AA572" i="47"/>
  <c r="W74" i="53"/>
  <c r="W70" i="34" s="1"/>
  <c r="AB17" i="47"/>
  <c r="AA444" i="47"/>
  <c r="U155" i="38"/>
  <c r="U182" i="38" s="1"/>
  <c r="U199" i="38" s="1"/>
  <c r="AA821" i="47"/>
  <c r="V95" i="40"/>
  <c r="T98" i="44"/>
  <c r="U157" i="38"/>
  <c r="U184" i="38" s="1"/>
  <c r="U201" i="38" s="1"/>
  <c r="AA446" i="47"/>
  <c r="Z240" i="47"/>
  <c r="T156" i="35"/>
  <c r="T183" i="35" s="1"/>
  <c r="AB421" i="47"/>
  <c r="V101" i="38"/>
  <c r="X190" i="53"/>
  <c r="X61" i="39" s="1"/>
  <c r="AA513" i="47"/>
  <c r="U157" i="39"/>
  <c r="U184" i="39" s="1"/>
  <c r="U201" i="39" s="1"/>
  <c r="X249" i="53"/>
  <c r="X70" i="41" s="1"/>
  <c r="AA582" i="47"/>
  <c r="U159" i="40"/>
  <c r="U186" i="40" s="1"/>
  <c r="U203" i="40" s="1"/>
  <c r="U106" i="35"/>
  <c r="AA221" i="47"/>
  <c r="W71" i="53"/>
  <c r="W67" i="34" s="1"/>
  <c r="U159" i="42"/>
  <c r="U186" i="42" s="1"/>
  <c r="U203" i="42" s="1"/>
  <c r="AA716" i="47"/>
  <c r="X344" i="53"/>
  <c r="X65" i="45" s="1"/>
  <c r="U150" i="40"/>
  <c r="U177" i="40" s="1"/>
  <c r="U195" i="40" s="1"/>
  <c r="AA573" i="47"/>
  <c r="AC21" i="47"/>
  <c r="X23" i="53"/>
  <c r="X69" i="1" s="1"/>
  <c r="AB690" i="47"/>
  <c r="V102" i="42"/>
  <c r="AA822" i="47"/>
  <c r="AA912" i="47"/>
  <c r="U154" i="45"/>
  <c r="U181" i="45" s="1"/>
  <c r="U198" i="45" s="1"/>
  <c r="W99" i="53"/>
  <c r="W70" i="35" s="1"/>
  <c r="U155" i="40"/>
  <c r="U182" i="40" s="1"/>
  <c r="U199" i="40" s="1"/>
  <c r="AA578" i="47"/>
  <c r="V101" i="34"/>
  <c r="W66" i="53"/>
  <c r="W62" i="34" s="1"/>
  <c r="W324" i="53"/>
  <c r="W70" i="44" s="1"/>
  <c r="AC484" i="47"/>
  <c r="X340" i="53"/>
  <c r="X61" i="45" s="1"/>
  <c r="V156" i="40"/>
  <c r="V183" i="40" s="1"/>
  <c r="AB579" i="47"/>
  <c r="V103" i="39"/>
  <c r="AB490" i="47"/>
  <c r="U151" i="42"/>
  <c r="U178" i="42" s="1"/>
  <c r="AA708" i="47"/>
  <c r="W317" i="53"/>
  <c r="W63" i="44" s="1"/>
  <c r="AA906" i="47"/>
  <c r="U148" i="45"/>
  <c r="U175" i="45" s="1"/>
  <c r="AB550" i="47"/>
  <c r="X223" i="53"/>
  <c r="X69" i="40" s="1"/>
  <c r="AA514" i="47"/>
  <c r="U158" i="39"/>
  <c r="U185" i="39" s="1"/>
  <c r="U202" i="39" s="1"/>
  <c r="T162" i="44"/>
  <c r="T189" i="44" s="1"/>
  <c r="T206" i="44" s="1"/>
  <c r="Z849" i="47"/>
  <c r="X221" i="53"/>
  <c r="X67" i="40" s="1"/>
  <c r="AC14" i="47"/>
  <c r="X16" i="53"/>
  <c r="X62" i="1" s="1"/>
  <c r="AA515" i="47"/>
  <c r="U159" i="39"/>
  <c r="U186" i="39" s="1"/>
  <c r="U203" i="39" s="1"/>
  <c r="W98" i="53"/>
  <c r="W69" i="35" s="1"/>
  <c r="AC686" i="47"/>
  <c r="AB149" i="47"/>
  <c r="U154" i="41"/>
  <c r="U181" i="41" s="1"/>
  <c r="U198" i="41" s="1"/>
  <c r="AA644" i="47"/>
  <c r="AB150" i="47"/>
  <c r="T157" i="35"/>
  <c r="T184" i="35" s="1"/>
  <c r="Z241" i="47"/>
  <c r="AA715" i="47"/>
  <c r="U158" i="42"/>
  <c r="U185" i="42" s="1"/>
  <c r="U202" i="42" s="1"/>
  <c r="V97" i="42"/>
  <c r="W70" i="53"/>
  <c r="W66" i="34" s="1"/>
  <c r="S154" i="44"/>
  <c r="S181" i="44" s="1"/>
  <c r="S199" i="44" s="1"/>
  <c r="Y841" i="47"/>
  <c r="W277" i="53"/>
  <c r="X264" i="53"/>
  <c r="X60" i="42" s="1"/>
  <c r="T162" i="34"/>
  <c r="T189" i="34" s="1"/>
  <c r="T206" i="34" s="1"/>
  <c r="Z179" i="47"/>
  <c r="AB884" i="47"/>
  <c r="V95" i="45"/>
  <c r="X191" i="53"/>
  <c r="X62" i="39" s="1"/>
  <c r="W96" i="53"/>
  <c r="W67" i="35" s="1"/>
  <c r="V104" i="39"/>
  <c r="AB491" i="47"/>
  <c r="W90" i="53"/>
  <c r="W61" i="35" s="1"/>
  <c r="AA445" i="47"/>
  <c r="U156" i="38"/>
  <c r="U183" i="38" s="1"/>
  <c r="AB551" i="47"/>
  <c r="W202" i="53"/>
  <c r="X189" i="53"/>
  <c r="X60" i="39" s="1"/>
  <c r="AA510" i="47"/>
  <c r="U154" i="39"/>
  <c r="U181" i="39" s="1"/>
  <c r="U198" i="39" s="1"/>
  <c r="U154" i="42"/>
  <c r="U181" i="42" s="1"/>
  <c r="U198" i="42" s="1"/>
  <c r="AA711" i="47"/>
  <c r="T157" i="34"/>
  <c r="T184" i="34" s="1"/>
  <c r="Z174" i="47"/>
  <c r="Z180" i="47"/>
  <c r="T163" i="34"/>
  <c r="T190" i="34" s="1"/>
  <c r="T207" i="34" s="1"/>
  <c r="W94" i="53"/>
  <c r="W65" i="35" s="1"/>
  <c r="AB692" i="47"/>
  <c r="V104" i="42"/>
  <c r="V105" i="1"/>
  <c r="AB20" i="47"/>
  <c r="AC552" i="47"/>
  <c r="AC553" i="47"/>
  <c r="X219" i="53"/>
  <c r="X65" i="40" s="1"/>
  <c r="AC13" i="47"/>
  <c r="X15" i="53"/>
  <c r="X61" i="1" s="1"/>
  <c r="T161" i="35"/>
  <c r="T188" i="35" s="1"/>
  <c r="T205" i="35" s="1"/>
  <c r="Z245" i="47"/>
  <c r="U149" i="39"/>
  <c r="U176" i="39" s="1"/>
  <c r="U194" i="39" s="1"/>
  <c r="AA505" i="47"/>
  <c r="S157" i="44"/>
  <c r="S184" i="44" s="1"/>
  <c r="Y844" i="47"/>
  <c r="U107" i="34"/>
  <c r="AA215" i="47"/>
  <c r="U100" i="35"/>
  <c r="V94" i="45"/>
  <c r="V105" i="45"/>
  <c r="AB883" i="47"/>
  <c r="V106" i="45"/>
  <c r="U153" i="45"/>
  <c r="U180" i="45" s="1"/>
  <c r="AA911" i="47"/>
  <c r="AB891" i="47"/>
  <c r="V102" i="45"/>
  <c r="AB689" i="47"/>
  <c r="V101" i="42"/>
  <c r="V98" i="39"/>
  <c r="W95" i="53"/>
  <c r="W66" i="35" s="1"/>
  <c r="AA151" i="47"/>
  <c r="U108" i="34"/>
  <c r="T152" i="35"/>
  <c r="T179" i="35" s="1"/>
  <c r="Z236" i="47"/>
  <c r="V103" i="1"/>
  <c r="AB549" i="47"/>
  <c r="U109" i="34"/>
  <c r="U98" i="34"/>
  <c r="U110" i="34"/>
  <c r="T109" i="44"/>
  <c r="X341" i="53"/>
  <c r="X62" i="45" s="1"/>
  <c r="X14" i="53"/>
  <c r="X60" i="1" s="1"/>
  <c r="X240" i="53"/>
  <c r="X61" i="41" s="1"/>
  <c r="W322" i="53"/>
  <c r="AB482" i="47"/>
  <c r="V95" i="39"/>
  <c r="U154" i="40"/>
  <c r="U181" i="40" s="1"/>
  <c r="U198" i="40" s="1"/>
  <c r="AA577" i="47"/>
  <c r="AB625" i="47"/>
  <c r="V104" i="41"/>
  <c r="AA583" i="47"/>
  <c r="U160" i="40"/>
  <c r="U187" i="40" s="1"/>
  <c r="X246" i="53"/>
  <c r="X67" i="41" s="1"/>
  <c r="AA909" i="47"/>
  <c r="U151" i="45"/>
  <c r="U178" i="45" s="1"/>
  <c r="U159" i="34"/>
  <c r="U186" i="34" s="1"/>
  <c r="U203" i="34" s="1"/>
  <c r="AA176" i="47"/>
  <c r="U148" i="42"/>
  <c r="U175" i="42" s="1"/>
  <c r="AA705" i="47"/>
  <c r="Y847" i="47"/>
  <c r="S160" i="44"/>
  <c r="S187" i="44" s="1"/>
  <c r="AB888" i="47"/>
  <c r="V99" i="45"/>
  <c r="V162" i="1"/>
  <c r="V189" i="1" s="1"/>
  <c r="V206" i="1" s="1"/>
  <c r="AB44" i="47"/>
  <c r="AB818" i="47"/>
  <c r="W316" i="53"/>
  <c r="W62" i="44" s="1"/>
  <c r="U108" i="35"/>
  <c r="X247" i="53"/>
  <c r="X68" i="41" s="1"/>
  <c r="U100" i="34"/>
  <c r="U157" i="42"/>
  <c r="U184" i="42" s="1"/>
  <c r="U201" i="42" s="1"/>
  <c r="AA714" i="47"/>
  <c r="X192" i="53"/>
  <c r="X63" i="39" s="1"/>
  <c r="AB820" i="47"/>
  <c r="X196" i="53"/>
  <c r="X67" i="39" s="1"/>
  <c r="X244" i="53"/>
  <c r="X65" i="41" s="1"/>
  <c r="V97" i="39"/>
  <c r="AB484" i="47"/>
  <c r="AC887" i="47"/>
  <c r="AB414" i="47"/>
  <c r="V94" i="38"/>
  <c r="V106" i="38"/>
  <c r="V105" i="38"/>
  <c r="AA918" i="47"/>
  <c r="U160" i="45"/>
  <c r="U187" i="45" s="1"/>
  <c r="W72" i="53"/>
  <c r="W68" i="34" s="1"/>
  <c r="AA443" i="47"/>
  <c r="U154" i="38"/>
  <c r="U181" i="38" s="1"/>
  <c r="U198" i="38" s="1"/>
  <c r="W27" i="53"/>
  <c r="V103" i="40"/>
  <c r="Z243" i="47"/>
  <c r="T159" i="35"/>
  <c r="T186" i="35" s="1"/>
  <c r="T203" i="35" s="1"/>
  <c r="AA43" i="47"/>
  <c r="U161" i="1"/>
  <c r="U188" i="1" s="1"/>
  <c r="AB555" i="47"/>
  <c r="V101" i="40"/>
  <c r="X194" i="53"/>
  <c r="X65" i="39" s="1"/>
  <c r="V101" i="1"/>
  <c r="AA504" i="47"/>
  <c r="U148" i="39"/>
  <c r="U175" i="39" s="1"/>
  <c r="AA649" i="47"/>
  <c r="U159" i="41"/>
  <c r="U186" i="41" s="1"/>
  <c r="U203" i="41" s="1"/>
  <c r="AC684" i="47"/>
  <c r="W96" i="42"/>
  <c r="U151" i="38"/>
  <c r="U178" i="38" s="1"/>
  <c r="AA440" i="47"/>
  <c r="AA149" i="47"/>
  <c r="U101" i="34"/>
  <c r="Z170" i="47"/>
  <c r="T153" i="34"/>
  <c r="T180" i="34" s="1"/>
  <c r="T198" i="34" s="1"/>
  <c r="AB825" i="47"/>
  <c r="W323" i="53"/>
  <c r="W69" i="44" s="1"/>
  <c r="V107" i="34"/>
  <c r="W73" i="53"/>
  <c r="W69" i="34" s="1"/>
  <c r="U104" i="34"/>
  <c r="AC620" i="47"/>
  <c r="X214" i="53"/>
  <c r="X60" i="40" s="1"/>
  <c r="W227" i="53"/>
  <c r="V102" i="1"/>
  <c r="T154" i="35"/>
  <c r="T181" i="35" s="1"/>
  <c r="T199" i="35" s="1"/>
  <c r="Z238" i="47"/>
  <c r="AC22" i="47"/>
  <c r="X24" i="53"/>
  <c r="X70" i="1" s="1"/>
  <c r="W98" i="45"/>
  <c r="X348" i="53"/>
  <c r="X69" i="45" s="1"/>
  <c r="AB483" i="47"/>
  <c r="V96" i="39"/>
  <c r="U105" i="35"/>
  <c r="U99" i="35"/>
  <c r="AA214" i="47"/>
  <c r="Z242" i="47"/>
  <c r="T158" i="35"/>
  <c r="T185" i="35" s="1"/>
  <c r="T202" i="35" s="1"/>
  <c r="AA823" i="47"/>
  <c r="AB419" i="47"/>
  <c r="V99" i="38"/>
  <c r="Z169" i="47"/>
  <c r="T152" i="34"/>
  <c r="T179" i="34" s="1"/>
  <c r="AA816" i="47"/>
  <c r="U68" i="44"/>
  <c r="U100" i="44" s="1"/>
  <c r="AA218" i="47"/>
  <c r="U103" i="35"/>
  <c r="U107" i="35"/>
  <c r="W100" i="40"/>
  <c r="X220" i="53"/>
  <c r="X66" i="40" s="1"/>
  <c r="AB553" i="47"/>
  <c r="V99" i="40"/>
  <c r="V100" i="1"/>
  <c r="T164" i="35"/>
  <c r="T191" i="35" s="1"/>
  <c r="Z248" i="47"/>
  <c r="U158" i="38"/>
  <c r="U185" i="38" s="1"/>
  <c r="U202" i="38" s="1"/>
  <c r="AA447" i="47"/>
  <c r="U157" i="1"/>
  <c r="U184" i="1" s="1"/>
  <c r="AA39" i="47"/>
  <c r="U148" i="38"/>
  <c r="U175" i="38" s="1"/>
  <c r="AA437" i="47"/>
  <c r="X21" i="53"/>
  <c r="X67" i="1" s="1"/>
  <c r="T159" i="34"/>
  <c r="T186" i="34" s="1"/>
  <c r="T203" i="34" s="1"/>
  <c r="Z176" i="47"/>
  <c r="S164" i="44"/>
  <c r="S191" i="44" s="1"/>
  <c r="Y851" i="47"/>
  <c r="AA44" i="47"/>
  <c r="U162" i="1"/>
  <c r="U189" i="1" s="1"/>
  <c r="U206" i="1" s="1"/>
  <c r="W99" i="41"/>
  <c r="X241" i="53"/>
  <c r="X62" i="41" s="1"/>
  <c r="AA46" i="47"/>
  <c r="U164" i="1"/>
  <c r="U191" i="1" s="1"/>
  <c r="U208" i="1" s="1"/>
  <c r="Z845" i="47"/>
  <c r="T158" i="44"/>
  <c r="T185" i="44" s="1"/>
  <c r="T202" i="44" s="1"/>
  <c r="Z246" i="47"/>
  <c r="T162" i="35"/>
  <c r="T189" i="35" s="1"/>
  <c r="T206" i="35" s="1"/>
  <c r="U104" i="35"/>
  <c r="AA219" i="47"/>
  <c r="X195" i="53"/>
  <c r="X66" i="39" s="1"/>
  <c r="V105" i="41"/>
  <c r="AB615" i="47"/>
  <c r="V106" i="41"/>
  <c r="V94" i="41"/>
  <c r="AB688" i="47"/>
  <c r="V100" i="42"/>
  <c r="V98" i="41"/>
  <c r="AA156" i="47"/>
  <c r="AC17" i="47"/>
  <c r="X19" i="53"/>
  <c r="X65" i="1" s="1"/>
  <c r="U150" i="45"/>
  <c r="U177" i="45" s="1"/>
  <c r="U195" i="45" s="1"/>
  <c r="AA908" i="47"/>
  <c r="U154" i="1"/>
  <c r="U181" i="1" s="1"/>
  <c r="U199" i="1" s="1"/>
  <c r="AA36" i="47"/>
  <c r="T107" i="44"/>
  <c r="AA146" i="47"/>
  <c r="AB885" i="47"/>
  <c r="V96" i="45"/>
  <c r="AC16" i="47"/>
  <c r="AB616" i="47"/>
  <c r="V95" i="41"/>
  <c r="AH287" i="53"/>
  <c r="AO8" i="47"/>
  <c r="AJ37" i="53"/>
  <c r="AJ52" i="20"/>
  <c r="K283" i="53"/>
  <c r="K54" i="43" s="1"/>
  <c r="J281" i="53"/>
  <c r="J52" i="43" s="1"/>
  <c r="AD87" i="53"/>
  <c r="AK8" i="47"/>
  <c r="AF287" i="53"/>
  <c r="AF8" i="47"/>
  <c r="AA62" i="53"/>
  <c r="AB87" i="53"/>
  <c r="AC362" i="53"/>
  <c r="AC88" i="46"/>
  <c r="AB879" i="47"/>
  <c r="W287" i="53"/>
  <c r="X137" i="53"/>
  <c r="Y62" i="53"/>
  <c r="Z52" i="20"/>
  <c r="Z93" i="20" s="1"/>
  <c r="Z37" i="53"/>
  <c r="AA162" i="53"/>
  <c r="AA88" i="38"/>
  <c r="AB62" i="53"/>
  <c r="AK337" i="53"/>
  <c r="K233" i="53"/>
  <c r="K54" i="41" s="1"/>
  <c r="J231" i="53"/>
  <c r="J52" i="41" s="1"/>
  <c r="W37" i="53"/>
  <c r="W52" i="20"/>
  <c r="W93" i="20" s="1"/>
  <c r="X287" i="53"/>
  <c r="AG312" i="53"/>
  <c r="AG92" i="44"/>
  <c r="AH362" i="53"/>
  <c r="AI212" i="53"/>
  <c r="AI88" i="40"/>
  <c r="AJ262" i="53"/>
  <c r="AK37" i="53"/>
  <c r="AK52" i="20"/>
  <c r="AK93" i="20" s="1"/>
  <c r="AD112" i="53"/>
  <c r="AE88" i="42"/>
  <c r="AE262" i="53"/>
  <c r="AF362" i="53"/>
  <c r="AG187" i="53"/>
  <c r="AG88" i="39"/>
  <c r="AH262" i="53"/>
  <c r="AB37" i="53"/>
  <c r="AB52" i="20"/>
  <c r="AB93" i="20" s="1"/>
  <c r="AC162" i="53"/>
  <c r="K58" i="53"/>
  <c r="K54" i="34" s="1"/>
  <c r="J56" i="53"/>
  <c r="J52" i="34" s="1"/>
  <c r="AD237" i="53"/>
  <c r="AD88" i="41"/>
  <c r="X88" i="39"/>
  <c r="X187" i="53"/>
  <c r="Y362" i="53"/>
  <c r="Z237" i="53"/>
  <c r="AA187" i="53"/>
  <c r="AA88" i="39"/>
  <c r="AH8" i="47"/>
  <c r="AC337" i="53"/>
  <c r="AB410" i="47"/>
  <c r="W137" i="53"/>
  <c r="AD8" i="47"/>
  <c r="Y287" i="53"/>
  <c r="Y88" i="43"/>
  <c r="Z337" i="53"/>
  <c r="AI112" i="53"/>
  <c r="AI92" i="36"/>
  <c r="AJ287" i="53"/>
  <c r="AK87" i="53"/>
  <c r="AK92" i="35"/>
  <c r="V212" i="53"/>
  <c r="AE162" i="53"/>
  <c r="AE88" i="38"/>
  <c r="AF112" i="53"/>
  <c r="AG62" i="53"/>
  <c r="AG92" i="34"/>
  <c r="AH312" i="53"/>
  <c r="AI312" i="53"/>
  <c r="AI92" i="44"/>
  <c r="AJ137" i="53"/>
  <c r="AK162" i="53"/>
  <c r="AK88" i="38"/>
  <c r="AC410" i="47"/>
  <c r="AD75" i="47"/>
  <c r="Y52" i="1"/>
  <c r="Y12" i="53"/>
  <c r="AF812" i="47"/>
  <c r="AH410" i="47"/>
  <c r="AI142" i="47"/>
  <c r="V287" i="53"/>
  <c r="AC879" i="47"/>
  <c r="AD276" i="47"/>
  <c r="AF410" i="47"/>
  <c r="AG611" i="47"/>
  <c r="AH276" i="47"/>
  <c r="AQ812" i="47"/>
  <c r="V337" i="53"/>
  <c r="V88" i="45"/>
  <c r="AC544" i="47"/>
  <c r="AD410" i="47"/>
  <c r="AM544" i="47"/>
  <c r="AN477" i="47"/>
  <c r="AO611" i="47"/>
  <c r="AJ52" i="1"/>
  <c r="AJ93" i="1" s="1"/>
  <c r="AJ12" i="53"/>
  <c r="AQ477" i="47"/>
  <c r="AJ410" i="47"/>
  <c r="AK946" i="47"/>
  <c r="AF52" i="1"/>
  <c r="AF12" i="53"/>
  <c r="AM276" i="47"/>
  <c r="AN611" i="47"/>
  <c r="AO678" i="47"/>
  <c r="AI544" i="47"/>
  <c r="AB276" i="47"/>
  <c r="AJ678" i="47"/>
  <c r="AK544" i="47"/>
  <c r="AE477" i="47"/>
  <c r="AF343" i="47"/>
  <c r="AG343" i="47"/>
  <c r="AH812" i="47"/>
  <c r="AI611" i="47"/>
  <c r="V62" i="53"/>
  <c r="AC812" i="47"/>
  <c r="AD946" i="47"/>
  <c r="AE812" i="47"/>
  <c r="AF745" i="47"/>
  <c r="AO477" i="47"/>
  <c r="AP276" i="47"/>
  <c r="AQ142" i="47"/>
  <c r="K158" i="53"/>
  <c r="K54" i="38" s="1"/>
  <c r="J156" i="53"/>
  <c r="J52" i="38" s="1"/>
  <c r="AK611" i="47"/>
  <c r="AL611" i="47"/>
  <c r="AM879" i="47"/>
  <c r="AN142" i="47"/>
  <c r="AO946" i="47"/>
  <c r="AP611" i="47"/>
  <c r="AQ745" i="47"/>
  <c r="AJ477" i="47"/>
  <c r="AK745" i="47"/>
  <c r="AL678" i="47"/>
  <c r="AM209" i="47"/>
  <c r="AG544" i="47"/>
  <c r="AH946" i="47"/>
  <c r="AC52" i="1"/>
  <c r="AC93" i="1" s="1"/>
  <c r="AC12" i="53"/>
  <c r="V52" i="20"/>
  <c r="V93" i="20" s="1"/>
  <c r="V37" i="53"/>
  <c r="W162" i="53"/>
  <c r="W88" i="38"/>
  <c r="X37" i="53"/>
  <c r="X52" i="20"/>
  <c r="Y93" i="1"/>
  <c r="AE8" i="47"/>
  <c r="AG678" i="47"/>
  <c r="AE410" i="47"/>
  <c r="Z312" i="53"/>
  <c r="Z92" i="44"/>
  <c r="AA88" i="42"/>
  <c r="AA262" i="53"/>
  <c r="AB162" i="53"/>
  <c r="AC62" i="53"/>
  <c r="AB678" i="47"/>
  <c r="W337" i="53"/>
  <c r="W88" i="45"/>
  <c r="X112" i="53"/>
  <c r="Y162" i="53"/>
  <c r="Z162" i="53"/>
  <c r="AA237" i="53"/>
  <c r="AB112" i="53"/>
  <c r="AK312" i="53"/>
  <c r="AK92" i="44"/>
  <c r="J331" i="53"/>
  <c r="J52" i="45" s="1"/>
  <c r="K333" i="53"/>
  <c r="K54" i="45" s="1"/>
  <c r="W212" i="53"/>
  <c r="X162" i="53"/>
  <c r="X88" i="38"/>
  <c r="AG212" i="53"/>
  <c r="AH187" i="53"/>
  <c r="AI237" i="53"/>
  <c r="AP8" i="47"/>
  <c r="AK187" i="53"/>
  <c r="AD162" i="53"/>
  <c r="AD88" i="38"/>
  <c r="AE362" i="53"/>
  <c r="AL8" i="47"/>
  <c r="AF93" i="1"/>
  <c r="AG112" i="53"/>
  <c r="AG92" i="36"/>
  <c r="AH237" i="53"/>
  <c r="AI262" i="53"/>
  <c r="AC212" i="53"/>
  <c r="AC88" i="40"/>
  <c r="K108" i="53"/>
  <c r="K54" i="36" s="1"/>
  <c r="J106" i="53"/>
  <c r="J52" i="36" s="1"/>
  <c r="AD262" i="53"/>
  <c r="AE212" i="53"/>
  <c r="Y187" i="53"/>
  <c r="Y88" i="39"/>
  <c r="Z137" i="53"/>
  <c r="AA137" i="53"/>
  <c r="AB312" i="53"/>
  <c r="AB92" i="44"/>
  <c r="AC237" i="53"/>
  <c r="AC88" i="41"/>
  <c r="AB946" i="47"/>
  <c r="W312" i="53"/>
  <c r="X362" i="53"/>
  <c r="Y312" i="53"/>
  <c r="Y92" i="44"/>
  <c r="Z287" i="53"/>
  <c r="AI187" i="53"/>
  <c r="AJ112" i="53"/>
  <c r="AK62" i="53"/>
  <c r="AK92" i="34"/>
  <c r="V162" i="53"/>
  <c r="AE237" i="53"/>
  <c r="AF237" i="53"/>
  <c r="AF88" i="41"/>
  <c r="AG337" i="53"/>
  <c r="AG88" i="45"/>
  <c r="AH62" i="53"/>
  <c r="AI88" i="46"/>
  <c r="AI362" i="53"/>
  <c r="AJ237" i="53"/>
  <c r="AK287" i="53"/>
  <c r="AK88" i="43"/>
  <c r="AD187" i="53"/>
  <c r="AE287" i="53"/>
  <c r="AF262" i="53"/>
  <c r="AG87" i="53"/>
  <c r="AG92" i="35"/>
  <c r="AA212" i="53"/>
  <c r="AA88" i="40"/>
  <c r="AB362" i="53"/>
  <c r="AI8" i="47"/>
  <c r="J54" i="20"/>
  <c r="K33" i="53"/>
  <c r="J31" i="53"/>
  <c r="AC946" i="47"/>
  <c r="AD142" i="47"/>
  <c r="AE209" i="47"/>
  <c r="AF276" i="47"/>
  <c r="AG745" i="47"/>
  <c r="AH544" i="47"/>
  <c r="AI209" i="47"/>
  <c r="V262" i="53"/>
  <c r="AC209" i="47"/>
  <c r="AD544" i="47"/>
  <c r="Y37" i="53"/>
  <c r="Y52" i="20"/>
  <c r="Y93" i="20" s="1"/>
  <c r="AN879" i="47"/>
  <c r="AO879" i="47"/>
  <c r="AP879" i="47"/>
  <c r="AQ946" i="47"/>
  <c r="AJ946" i="47"/>
  <c r="AK276" i="47"/>
  <c r="AL879" i="47"/>
  <c r="AM410" i="47"/>
  <c r="AN544" i="47"/>
  <c r="AO75" i="47"/>
  <c r="AI812" i="47"/>
  <c r="AB343" i="47"/>
  <c r="AJ879" i="47"/>
  <c r="AK209" i="47"/>
  <c r="AE276" i="47"/>
  <c r="AF477" i="47"/>
  <c r="AG276" i="47"/>
  <c r="AH477" i="47"/>
  <c r="AI276" i="47"/>
  <c r="V112" i="53"/>
  <c r="V92" i="36"/>
  <c r="AC477" i="47"/>
  <c r="AD611" i="47"/>
  <c r="AE343" i="47"/>
  <c r="AF209" i="47"/>
  <c r="AG946" i="47"/>
  <c r="AP142" i="47"/>
  <c r="AK52" i="1"/>
  <c r="AK93" i="1" s="1"/>
  <c r="AK12" i="53"/>
  <c r="V362" i="53"/>
  <c r="V88" i="46"/>
  <c r="AC142" i="47"/>
  <c r="AL343" i="47"/>
  <c r="AG52" i="1"/>
  <c r="AG12" i="53"/>
  <c r="AN410" i="47"/>
  <c r="AO209" i="47"/>
  <c r="AP209" i="47"/>
  <c r="AQ343" i="47"/>
  <c r="AJ745" i="47"/>
  <c r="AK142" i="47"/>
  <c r="AL544" i="47"/>
  <c r="AM946" i="47"/>
  <c r="AG812" i="47"/>
  <c r="AH611" i="47"/>
  <c r="AI678" i="47"/>
  <c r="AB477" i="47"/>
  <c r="AC678" i="47"/>
  <c r="AD678" i="47"/>
  <c r="AE678" i="47"/>
  <c r="AF946" i="47"/>
  <c r="AG209" i="47"/>
  <c r="AH879" i="47"/>
  <c r="AI343" i="47"/>
  <c r="AB75" i="47"/>
  <c r="W362" i="53"/>
  <c r="W88" i="46"/>
  <c r="X62" i="53"/>
  <c r="X92" i="34"/>
  <c r="Y87" i="53"/>
  <c r="Y92" i="35"/>
  <c r="Z112" i="53"/>
  <c r="AA287" i="53"/>
  <c r="AA88" i="43"/>
  <c r="AB212" i="53"/>
  <c r="AB88" i="40"/>
  <c r="AC87" i="53"/>
  <c r="AC92" i="35"/>
  <c r="J256" i="53"/>
  <c r="J52" i="42" s="1"/>
  <c r="K258" i="53"/>
  <c r="K54" i="42" s="1"/>
  <c r="W87" i="53"/>
  <c r="W92" i="35"/>
  <c r="X212" i="53"/>
  <c r="X88" i="40"/>
  <c r="AE75" i="47"/>
  <c r="AH337" i="53"/>
  <c r="AI337" i="53"/>
  <c r="AI88" i="45"/>
  <c r="AJ337" i="53"/>
  <c r="AJ88" i="45"/>
  <c r="AK362" i="53"/>
  <c r="AD362" i="53"/>
  <c r="AE112" i="53"/>
  <c r="AE92" i="36"/>
  <c r="AF337" i="53"/>
  <c r="AF88" i="45"/>
  <c r="AG162" i="53"/>
  <c r="AG88" i="38"/>
  <c r="AH212" i="53"/>
  <c r="AI37" i="53"/>
  <c r="AI52" i="20"/>
  <c r="AI93" i="20" s="1"/>
  <c r="AC312" i="53"/>
  <c r="AC92" i="44"/>
  <c r="J131" i="53"/>
  <c r="J52" i="37" s="1"/>
  <c r="K133" i="53"/>
  <c r="K54" i="37" s="1"/>
  <c r="AD337" i="53"/>
  <c r="AD88" i="45"/>
  <c r="AE87" i="53"/>
  <c r="AE92" i="35"/>
  <c r="Y112" i="53"/>
  <c r="Y92" i="36"/>
  <c r="Z88" i="39"/>
  <c r="Z187" i="53"/>
  <c r="AA112" i="53"/>
  <c r="AA92" i="36"/>
  <c r="AB187" i="53"/>
  <c r="AB88" i="39"/>
  <c r="AC112" i="53"/>
  <c r="AB209" i="47"/>
  <c r="W187" i="53"/>
  <c r="X237" i="53"/>
  <c r="X88" i="41"/>
  <c r="Y137" i="53"/>
  <c r="Y88" i="37"/>
  <c r="Z87" i="53"/>
  <c r="Z92" i="35"/>
  <c r="AA362" i="53"/>
  <c r="AA88" i="46"/>
  <c r="AJ62" i="53"/>
  <c r="AJ92" i="34"/>
  <c r="AQ8" i="47"/>
  <c r="J356" i="53"/>
  <c r="J52" i="46" s="1"/>
  <c r="K358" i="53"/>
  <c r="K54" i="46" s="1"/>
  <c r="W62" i="53"/>
  <c r="AF137" i="53"/>
  <c r="AG93" i="1"/>
  <c r="AM8" i="47"/>
  <c r="AH162" i="53"/>
  <c r="AH88" i="38"/>
  <c r="AI87" i="53"/>
  <c r="AI92" i="35"/>
  <c r="AJ87" i="53"/>
  <c r="AK137" i="53"/>
  <c r="AK88" i="37"/>
  <c r="AD287" i="53"/>
  <c r="AE62" i="53"/>
  <c r="AF212" i="53"/>
  <c r="AF88" i="40"/>
  <c r="AG362" i="53"/>
  <c r="AG88" i="46"/>
  <c r="AA312" i="53"/>
  <c r="AA92" i="44"/>
  <c r="AB237" i="53"/>
  <c r="AC262" i="53"/>
  <c r="V88" i="39"/>
  <c r="V187" i="53"/>
  <c r="W262" i="53"/>
  <c r="W88" i="42"/>
  <c r="X262" i="53"/>
  <c r="X88" i="42"/>
  <c r="Y88" i="42"/>
  <c r="Y262" i="53"/>
  <c r="Z362" i="53"/>
  <c r="Z88" i="46"/>
  <c r="AA87" i="53"/>
  <c r="AA92" i="35"/>
  <c r="AB337" i="53"/>
  <c r="AC137" i="53"/>
  <c r="AD52" i="1"/>
  <c r="AD93" i="1" s="1"/>
  <c r="AD12" i="53"/>
  <c r="AE37" i="53"/>
  <c r="AE52" i="20"/>
  <c r="AE93" i="20" s="1"/>
  <c r="AL75" i="47"/>
  <c r="AG37" i="53"/>
  <c r="AG52" i="20"/>
  <c r="AG93" i="20" s="1"/>
  <c r="AO410" i="47"/>
  <c r="AP544" i="47"/>
  <c r="AQ544" i="47"/>
  <c r="AJ812" i="47"/>
  <c r="AL812" i="47"/>
  <c r="AM343" i="47"/>
  <c r="AN209" i="47"/>
  <c r="AO142" i="47"/>
  <c r="AP410" i="47"/>
  <c r="J54" i="1"/>
  <c r="J6" i="53"/>
  <c r="K8" i="53"/>
  <c r="AJ142" i="47"/>
  <c r="AK477" i="47"/>
  <c r="AL410" i="47"/>
  <c r="AF544" i="47"/>
  <c r="AG75" i="47"/>
  <c r="AH343" i="47"/>
  <c r="AI745" i="47"/>
  <c r="V137" i="53"/>
  <c r="AC276" i="47"/>
  <c r="AD812" i="47"/>
  <c r="AE879" i="47"/>
  <c r="AF678" i="47"/>
  <c r="AA52" i="1"/>
  <c r="AA93" i="1" s="1"/>
  <c r="AA12" i="53"/>
  <c r="AP812" i="47"/>
  <c r="AQ678" i="47"/>
  <c r="V87" i="53"/>
  <c r="W52" i="1"/>
  <c r="W93" i="1" s="1"/>
  <c r="W12" i="53"/>
  <c r="AL209" i="47"/>
  <c r="AM611" i="47"/>
  <c r="AN276" i="47"/>
  <c r="AO343" i="47"/>
  <c r="AP946" i="47"/>
  <c r="AQ611" i="47"/>
  <c r="AJ343" i="47"/>
  <c r="AK343" i="47"/>
  <c r="AL477" i="47"/>
  <c r="AM745" i="47"/>
  <c r="AN343" i="47"/>
  <c r="AH678" i="47"/>
  <c r="AI477" i="47"/>
  <c r="AB812" i="47"/>
  <c r="AJ75" i="47"/>
  <c r="AD209" i="47"/>
  <c r="AE611" i="47"/>
  <c r="AF142" i="47"/>
  <c r="AG879" i="47"/>
  <c r="AH745" i="47"/>
  <c r="AI75" i="47"/>
  <c r="K183" i="53"/>
  <c r="K54" i="39" s="1"/>
  <c r="J181" i="53"/>
  <c r="J52" i="39" s="1"/>
  <c r="AC611" i="47"/>
  <c r="AD879" i="47"/>
  <c r="AE544" i="47"/>
  <c r="AH52" i="1"/>
  <c r="AH93" i="1" s="1"/>
  <c r="AH12" i="53"/>
  <c r="AO745" i="47"/>
  <c r="AP477" i="47"/>
  <c r="AQ276" i="47"/>
  <c r="AJ8" i="47"/>
  <c r="AK75" i="47"/>
  <c r="AF37" i="53"/>
  <c r="AF52" i="20"/>
  <c r="AM75" i="47"/>
  <c r="AN75" i="47"/>
  <c r="AK879" i="47"/>
  <c r="AH37" i="53"/>
  <c r="AH52" i="20"/>
  <c r="AH93" i="20" s="1"/>
  <c r="AI162" i="53"/>
  <c r="AI88" i="38"/>
  <c r="AJ212" i="53"/>
  <c r="AK212" i="53"/>
  <c r="AD312" i="53"/>
  <c r="AE337" i="53"/>
  <c r="AE88" i="45"/>
  <c r="AF312" i="53"/>
  <c r="AF92" i="44"/>
  <c r="AG137" i="53"/>
  <c r="AG88" i="37"/>
  <c r="AH87" i="53"/>
  <c r="AH92" i="35"/>
  <c r="AI62" i="53"/>
  <c r="AJ162" i="53"/>
  <c r="AJ88" i="38"/>
  <c r="V52" i="1"/>
  <c r="V93" i="1" s="1"/>
  <c r="V12" i="53"/>
  <c r="AD62" i="53"/>
  <c r="AE187" i="53"/>
  <c r="AF162" i="53"/>
  <c r="Z212" i="53"/>
  <c r="Z88" i="40"/>
  <c r="AA37" i="53"/>
  <c r="AA52" i="20"/>
  <c r="AB137" i="53"/>
  <c r="AC287" i="53"/>
  <c r="AB611" i="47"/>
  <c r="W112" i="53"/>
  <c r="X312" i="53"/>
  <c r="X92" i="44"/>
  <c r="Y337" i="53"/>
  <c r="Z262" i="53"/>
  <c r="Z88" i="42"/>
  <c r="AG8" i="47"/>
  <c r="AJ312" i="53"/>
  <c r="AK262" i="53"/>
  <c r="K83" i="53"/>
  <c r="K54" i="35" s="1"/>
  <c r="J81" i="53"/>
  <c r="J52" i="35" s="1"/>
  <c r="AC8" i="47"/>
  <c r="AF87" i="53"/>
  <c r="AG237" i="53"/>
  <c r="AH112" i="53"/>
  <c r="AH92" i="36"/>
  <c r="AI137" i="53"/>
  <c r="AJ362" i="53"/>
  <c r="AJ88" i="46"/>
  <c r="AK237" i="53"/>
  <c r="AD137" i="53"/>
  <c r="AD88" i="37"/>
  <c r="AE137" i="53"/>
  <c r="AF88" i="39"/>
  <c r="AF187" i="53"/>
  <c r="AG287" i="53"/>
  <c r="AH137" i="53"/>
  <c r="AH88" i="37"/>
  <c r="AB262" i="53"/>
  <c r="AC187" i="53"/>
  <c r="V312" i="53"/>
  <c r="AD37" i="53"/>
  <c r="AD52" i="20"/>
  <c r="AD93" i="20" s="1"/>
  <c r="X87" i="53"/>
  <c r="Y237" i="53"/>
  <c r="Z62" i="53"/>
  <c r="Z92" i="34"/>
  <c r="AA337" i="53"/>
  <c r="AA88" i="45"/>
  <c r="AB287" i="53"/>
  <c r="AB88" i="43"/>
  <c r="AC52" i="20"/>
  <c r="AC93" i="20" s="1"/>
  <c r="AC37" i="53"/>
  <c r="AB544" i="47"/>
  <c r="V88" i="40"/>
  <c r="W237" i="53"/>
  <c r="W88" i="41"/>
  <c r="X337" i="53"/>
  <c r="Y212" i="53"/>
  <c r="Y88" i="40"/>
  <c r="AN8" i="47"/>
  <c r="AI287" i="53"/>
  <c r="AJ187" i="53"/>
  <c r="AK112" i="53"/>
  <c r="AK92" i="36"/>
  <c r="AJ544" i="47"/>
  <c r="AK812" i="47"/>
  <c r="AL142" i="47"/>
  <c r="AM678" i="47"/>
  <c r="AN745" i="47"/>
  <c r="AH88" i="43"/>
  <c r="AI52" i="1"/>
  <c r="AI93" i="1" s="1"/>
  <c r="AI12" i="53"/>
  <c r="AP75" i="47"/>
  <c r="AJ93" i="20"/>
  <c r="V88" i="43"/>
  <c r="AB745" i="47"/>
  <c r="AJ209" i="47"/>
  <c r="AD92" i="35"/>
  <c r="AE52" i="1"/>
  <c r="AE93" i="1" s="1"/>
  <c r="AE12" i="53"/>
  <c r="AL745" i="47"/>
  <c r="AF88" i="43"/>
  <c r="Z52" i="1"/>
  <c r="Z12" i="53"/>
  <c r="AA92" i="34"/>
  <c r="AG142" i="47"/>
  <c r="AB92" i="35"/>
  <c r="AH209" i="47"/>
  <c r="AI946" i="47"/>
  <c r="AB8" i="47"/>
  <c r="AC745" i="47"/>
  <c r="W88" i="43"/>
  <c r="X88" i="37"/>
  <c r="AD343" i="47"/>
  <c r="Y92" i="34"/>
  <c r="AE142" i="47"/>
  <c r="AF75" i="47"/>
  <c r="AG410" i="47"/>
  <c r="AH142" i="47"/>
  <c r="AB92" i="34"/>
  <c r="AK88" i="45"/>
  <c r="AQ879" i="47"/>
  <c r="V237" i="53"/>
  <c r="AC75" i="47"/>
  <c r="X88" i="43"/>
  <c r="AD745" i="47"/>
  <c r="AM812" i="47"/>
  <c r="AH88" i="46"/>
  <c r="AN946" i="47"/>
  <c r="AO544" i="47"/>
  <c r="AP678" i="47"/>
  <c r="AJ88" i="42"/>
  <c r="AQ75" i="47"/>
  <c r="AJ276" i="47"/>
  <c r="AD92" i="36"/>
  <c r="AK678" i="47"/>
  <c r="AL946" i="47"/>
  <c r="AF88" i="46"/>
  <c r="AM477" i="47"/>
  <c r="AH88" i="42"/>
  <c r="AN678" i="47"/>
  <c r="AH75" i="47"/>
  <c r="AI410" i="47"/>
  <c r="AC88" i="38"/>
  <c r="AB142" i="47"/>
  <c r="V92" i="34"/>
  <c r="AJ611" i="47"/>
  <c r="AD477" i="47"/>
  <c r="Y88" i="46"/>
  <c r="AE946" i="47"/>
  <c r="Z88" i="41"/>
  <c r="AF611" i="47"/>
  <c r="AG477" i="47"/>
  <c r="AB52" i="1"/>
  <c r="AB12" i="53"/>
  <c r="AI879" i="47"/>
  <c r="AC88" i="45"/>
  <c r="K308" i="53"/>
  <c r="K54" i="44" s="1"/>
  <c r="J306" i="53"/>
  <c r="J52" i="44" s="1"/>
  <c r="AC343" i="47"/>
  <c r="W88" i="37"/>
  <c r="X52" i="1"/>
  <c r="X12" i="53"/>
  <c r="AE745" i="47"/>
  <c r="Z88" i="45"/>
  <c r="AF879" i="47"/>
  <c r="AO276" i="47"/>
  <c r="AJ88" i="43"/>
  <c r="AP745" i="47"/>
  <c r="AQ209" i="47"/>
  <c r="K208" i="53"/>
  <c r="K54" i="40" s="1"/>
  <c r="J206" i="53"/>
  <c r="J52" i="40" s="1"/>
  <c r="AK410" i="47"/>
  <c r="AF92" i="36"/>
  <c r="AL276" i="47"/>
  <c r="AM142" i="47"/>
  <c r="AN812" i="47"/>
  <c r="AH92" i="44"/>
  <c r="AO812" i="47"/>
  <c r="AJ88" i="37"/>
  <c r="AP343" i="47"/>
  <c r="AQ410" i="47"/>
  <c r="AD212" i="53"/>
  <c r="AD88" i="40"/>
  <c r="AE312" i="53"/>
  <c r="AF62" i="53"/>
  <c r="AF92" i="34"/>
  <c r="AG262" i="53"/>
  <c r="U64" i="37" l="1"/>
  <c r="U141" i="53"/>
  <c r="U142" i="53"/>
  <c r="U146" i="53"/>
  <c r="U140" i="53"/>
  <c r="U145" i="53"/>
  <c r="X318" i="53"/>
  <c r="X64" i="44" s="1"/>
  <c r="V80" i="47"/>
  <c r="V86" i="47"/>
  <c r="U114" i="47"/>
  <c r="O165" i="20"/>
  <c r="O192" i="20" s="1"/>
  <c r="Y375" i="47"/>
  <c r="S153" i="37"/>
  <c r="S180" i="37" s="1"/>
  <c r="Q66" i="20"/>
  <c r="R45" i="53"/>
  <c r="U112" i="47"/>
  <c r="O163" i="20"/>
  <c r="O190" i="20" s="1"/>
  <c r="O207" i="20" s="1"/>
  <c r="Y382" i="47"/>
  <c r="S160" i="37"/>
  <c r="S187" i="37" s="1"/>
  <c r="Q69" i="20"/>
  <c r="R48" i="53"/>
  <c r="R43" i="53"/>
  <c r="Q65" i="20"/>
  <c r="R44" i="53"/>
  <c r="S154" i="37"/>
  <c r="S181" i="37" s="1"/>
  <c r="S198" i="37" s="1"/>
  <c r="Y376" i="47"/>
  <c r="X166" i="53"/>
  <c r="X62" i="38" s="1"/>
  <c r="X170" i="53"/>
  <c r="X66" i="38" s="1"/>
  <c r="Y218" i="53"/>
  <c r="Y64" i="40" s="1"/>
  <c r="X274" i="53"/>
  <c r="X70" i="42" s="1"/>
  <c r="X68" i="53"/>
  <c r="X64" i="34" s="1"/>
  <c r="X269" i="53"/>
  <c r="X65" i="42" s="1"/>
  <c r="X165" i="53"/>
  <c r="X61" i="38" s="1"/>
  <c r="T69" i="37"/>
  <c r="U148" i="53"/>
  <c r="Q60" i="20"/>
  <c r="R39" i="53"/>
  <c r="Q52" i="53"/>
  <c r="Z353" i="47"/>
  <c r="V85" i="47"/>
  <c r="Z348" i="47"/>
  <c r="Q63" i="20"/>
  <c r="W82" i="47" s="1"/>
  <c r="R42" i="53"/>
  <c r="O160" i="20"/>
  <c r="O187" i="20" s="1"/>
  <c r="O204" i="20" s="1"/>
  <c r="U109" i="47"/>
  <c r="S156" i="37"/>
  <c r="S183" i="37" s="1"/>
  <c r="Y378" i="47"/>
  <c r="V88" i="47"/>
  <c r="O161" i="20"/>
  <c r="O188" i="20" s="1"/>
  <c r="U110" i="47"/>
  <c r="W83" i="47"/>
  <c r="S157" i="37"/>
  <c r="S184" i="37" s="1"/>
  <c r="S201" i="37" s="1"/>
  <c r="Y379" i="47"/>
  <c r="V84" i="47"/>
  <c r="O162" i="20"/>
  <c r="O189" i="20" s="1"/>
  <c r="O206" i="20" s="1"/>
  <c r="U111" i="47"/>
  <c r="X273" i="53"/>
  <c r="X69" i="42" s="1"/>
  <c r="Y193" i="53"/>
  <c r="Y64" i="39" s="1"/>
  <c r="X270" i="53"/>
  <c r="X66" i="42" s="1"/>
  <c r="X266" i="53"/>
  <c r="X62" i="42" s="1"/>
  <c r="X164" i="53"/>
  <c r="X174" i="53"/>
  <c r="X70" i="38" s="1"/>
  <c r="X93" i="53"/>
  <c r="X64" i="35" s="1"/>
  <c r="U104" i="47"/>
  <c r="O155" i="20"/>
  <c r="O182" i="20" s="1"/>
  <c r="O200" i="20" s="1"/>
  <c r="Y380" i="47"/>
  <c r="S158" i="37"/>
  <c r="S185" i="37" s="1"/>
  <c r="S202" i="37" s="1"/>
  <c r="U105" i="47"/>
  <c r="O156" i="20"/>
  <c r="O183" i="20" s="1"/>
  <c r="Z354" i="47"/>
  <c r="Y372" i="47"/>
  <c r="S150" i="37"/>
  <c r="S177" i="37" s="1"/>
  <c r="S195" i="37" s="1"/>
  <c r="U113" i="47"/>
  <c r="O164" i="20"/>
  <c r="O191" i="20" s="1"/>
  <c r="O208" i="20" s="1"/>
  <c r="V82" i="47"/>
  <c r="Y370" i="47"/>
  <c r="S148" i="37"/>
  <c r="S175" i="37" s="1"/>
  <c r="U103" i="47"/>
  <c r="O154" i="20"/>
  <c r="O181" i="20" s="1"/>
  <c r="O199" i="20" s="1"/>
  <c r="U107" i="47"/>
  <c r="O158" i="20"/>
  <c r="O185" i="20" s="1"/>
  <c r="Z350" i="47"/>
  <c r="Q70" i="20"/>
  <c r="R49" i="53"/>
  <c r="T68" i="37"/>
  <c r="U147" i="53"/>
  <c r="X265" i="53"/>
  <c r="X61" i="42" s="1"/>
  <c r="Y243" i="53"/>
  <c r="Y64" i="41" s="1"/>
  <c r="Y18" i="53"/>
  <c r="Y64" i="1" s="1"/>
  <c r="X167" i="53"/>
  <c r="X63" i="38" s="1"/>
  <c r="X169" i="53"/>
  <c r="X65" i="38" s="1"/>
  <c r="Y343" i="53"/>
  <c r="Y64" i="45" s="1"/>
  <c r="X271" i="53"/>
  <c r="X67" i="42" s="1"/>
  <c r="X272" i="53"/>
  <c r="X68" i="42" s="1"/>
  <c r="X171" i="53"/>
  <c r="X67" i="38" s="1"/>
  <c r="Q61" i="20"/>
  <c r="R40" i="53"/>
  <c r="Q67" i="20"/>
  <c r="R46" i="53"/>
  <c r="V79" i="47"/>
  <c r="P68" i="20"/>
  <c r="P106" i="20" s="1"/>
  <c r="P99" i="20"/>
  <c r="P110" i="20"/>
  <c r="Y371" i="47"/>
  <c r="S149" i="37"/>
  <c r="S176" i="37" s="1"/>
  <c r="S194" i="37" s="1"/>
  <c r="Q62" i="20"/>
  <c r="R41" i="53"/>
  <c r="T70" i="37"/>
  <c r="U149" i="53"/>
  <c r="S151" i="37"/>
  <c r="S178" i="37" s="1"/>
  <c r="Y373" i="47"/>
  <c r="P103" i="20"/>
  <c r="T65" i="37"/>
  <c r="U144" i="53"/>
  <c r="Y381" i="47"/>
  <c r="S159" i="37"/>
  <c r="S186" i="37" s="1"/>
  <c r="S203" i="37" s="1"/>
  <c r="Z349" i="47"/>
  <c r="T96" i="37"/>
  <c r="O157" i="20"/>
  <c r="O184" i="20" s="1"/>
  <c r="U106" i="47"/>
  <c r="P109" i="20"/>
  <c r="V89" i="47"/>
  <c r="T60" i="37"/>
  <c r="T100" i="37" s="1"/>
  <c r="U139" i="53"/>
  <c r="Z351" i="47"/>
  <c r="T98" i="37"/>
  <c r="S155" i="37"/>
  <c r="S182" i="37" s="1"/>
  <c r="S199" i="37" s="1"/>
  <c r="Y377" i="47"/>
  <c r="W103" i="1"/>
  <c r="V102" i="34"/>
  <c r="V156" i="34" s="1"/>
  <c r="V183" i="34" s="1"/>
  <c r="W100" i="38"/>
  <c r="W98" i="40"/>
  <c r="AC575" i="47" s="1"/>
  <c r="W106" i="1"/>
  <c r="AB155" i="47"/>
  <c r="W97" i="39"/>
  <c r="AC507" i="47" s="1"/>
  <c r="V110" i="35"/>
  <c r="V164" i="35" s="1"/>
  <c r="V191" i="35" s="1"/>
  <c r="AC910" i="47"/>
  <c r="W152" i="45"/>
  <c r="W179" i="45" s="1"/>
  <c r="AC39" i="47"/>
  <c r="W157" i="1"/>
  <c r="W184" i="1" s="1"/>
  <c r="AB173" i="47"/>
  <c r="U154" i="44"/>
  <c r="U181" i="44" s="1"/>
  <c r="U199" i="44" s="1"/>
  <c r="AA841" i="47"/>
  <c r="W153" i="41"/>
  <c r="W180" i="41" s="1"/>
  <c r="AC643" i="47"/>
  <c r="W151" i="39"/>
  <c r="W178" i="39" s="1"/>
  <c r="Z848" i="47"/>
  <c r="T161" i="44"/>
  <c r="T188" i="44" s="1"/>
  <c r="T205" i="44" s="1"/>
  <c r="AD17" i="47"/>
  <c r="V152" i="41"/>
  <c r="V179" i="41" s="1"/>
  <c r="AB642" i="47"/>
  <c r="V160" i="41"/>
  <c r="V187" i="41" s="1"/>
  <c r="AB650" i="47"/>
  <c r="U158" i="35"/>
  <c r="U185" i="35" s="1"/>
  <c r="U202" i="35" s="1"/>
  <c r="AA242" i="47"/>
  <c r="AD416" i="47"/>
  <c r="U109" i="44"/>
  <c r="U153" i="35"/>
  <c r="U180" i="35" s="1"/>
  <c r="U198" i="35" s="1"/>
  <c r="AA237" i="47"/>
  <c r="W109" i="1"/>
  <c r="V156" i="1"/>
  <c r="V183" i="1" s="1"/>
  <c r="AB38" i="47"/>
  <c r="AB178" i="47"/>
  <c r="V161" i="34"/>
  <c r="V188" i="34" s="1"/>
  <c r="V205" i="34" s="1"/>
  <c r="V155" i="1"/>
  <c r="V182" i="1" s="1"/>
  <c r="V200" i="1" s="1"/>
  <c r="AB37" i="47"/>
  <c r="AC154" i="47"/>
  <c r="X72" i="53"/>
  <c r="X68" i="34" s="1"/>
  <c r="U101" i="44"/>
  <c r="W101" i="39"/>
  <c r="AC488" i="47"/>
  <c r="Y196" i="53"/>
  <c r="Y67" i="39" s="1"/>
  <c r="AA171" i="47"/>
  <c r="U154" i="34"/>
  <c r="U181" i="34" s="1"/>
  <c r="U199" i="34" s="1"/>
  <c r="X316" i="53"/>
  <c r="X62" i="44" s="1"/>
  <c r="Y240" i="53"/>
  <c r="Y61" i="41" s="1"/>
  <c r="AD16" i="47"/>
  <c r="Y341" i="53"/>
  <c r="Y62" i="45" s="1"/>
  <c r="U152" i="34"/>
  <c r="U179" i="34" s="1"/>
  <c r="AA169" i="47"/>
  <c r="U162" i="34"/>
  <c r="U189" i="34" s="1"/>
  <c r="U206" i="34" s="1"/>
  <c r="AA179" i="47"/>
  <c r="AB508" i="47"/>
  <c r="V152" i="39"/>
  <c r="V179" i="39" s="1"/>
  <c r="V148" i="45"/>
  <c r="V175" i="45" s="1"/>
  <c r="AB906" i="47"/>
  <c r="W100" i="1"/>
  <c r="V159" i="1"/>
  <c r="V186" i="1" s="1"/>
  <c r="V203" i="1" s="1"/>
  <c r="AB41" i="47"/>
  <c r="AB514" i="47"/>
  <c r="V158" i="39"/>
  <c r="V185" i="39" s="1"/>
  <c r="V202" i="39" s="1"/>
  <c r="AC483" i="47"/>
  <c r="W96" i="39"/>
  <c r="AB708" i="47"/>
  <c r="V151" i="42"/>
  <c r="V178" i="42" s="1"/>
  <c r="AD14" i="47"/>
  <c r="Y16" i="53"/>
  <c r="Y62" i="1" s="1"/>
  <c r="W101" i="40"/>
  <c r="AC555" i="47"/>
  <c r="W103" i="40"/>
  <c r="AC557" i="47"/>
  <c r="Y340" i="53"/>
  <c r="Y61" i="45" s="1"/>
  <c r="AC148" i="47"/>
  <c r="X66" i="53"/>
  <c r="X62" i="34" s="1"/>
  <c r="X99" i="53"/>
  <c r="X70" i="35" s="1"/>
  <c r="U104" i="44"/>
  <c r="V156" i="42"/>
  <c r="V183" i="42" s="1"/>
  <c r="AB713" i="47"/>
  <c r="AC888" i="47"/>
  <c r="W99" i="45"/>
  <c r="V105" i="34"/>
  <c r="AB153" i="47"/>
  <c r="T152" i="44"/>
  <c r="T179" i="44" s="1"/>
  <c r="Z839" i="47"/>
  <c r="V108" i="34"/>
  <c r="AB156" i="47"/>
  <c r="X252" i="53"/>
  <c r="Y239" i="53"/>
  <c r="Y60" i="41" s="1"/>
  <c r="AB581" i="47"/>
  <c r="V158" i="40"/>
  <c r="V185" i="40" s="1"/>
  <c r="V202" i="40" s="1"/>
  <c r="Y347" i="53"/>
  <c r="Y68" i="45" s="1"/>
  <c r="U155" i="35"/>
  <c r="U182" i="35" s="1"/>
  <c r="AA239" i="47"/>
  <c r="AC883" i="47"/>
  <c r="W106" i="45"/>
  <c r="W105" i="45"/>
  <c r="W94" i="45"/>
  <c r="V161" i="1"/>
  <c r="V188" i="1" s="1"/>
  <c r="AB43" i="47"/>
  <c r="AB816" i="47"/>
  <c r="V68" i="44"/>
  <c r="V109" i="44" s="1"/>
  <c r="V150" i="42"/>
  <c r="V177" i="42" s="1"/>
  <c r="V195" i="42" s="1"/>
  <c r="AB707" i="47"/>
  <c r="AB582" i="47"/>
  <c r="V159" i="40"/>
  <c r="V186" i="40" s="1"/>
  <c r="V203" i="40" s="1"/>
  <c r="X74" i="53"/>
  <c r="X70" i="34" s="1"/>
  <c r="AB438" i="47"/>
  <c r="V149" i="38"/>
  <c r="V176" i="38" s="1"/>
  <c r="V194" i="38" s="1"/>
  <c r="AB912" i="47"/>
  <c r="V154" i="45"/>
  <c r="V181" i="45" s="1"/>
  <c r="V198" i="45" s="1"/>
  <c r="V164" i="1"/>
  <c r="V191" i="1" s="1"/>
  <c r="V208" i="1" s="1"/>
  <c r="AB46" i="47"/>
  <c r="X177" i="53"/>
  <c r="W102" i="40"/>
  <c r="AC556" i="47"/>
  <c r="X97" i="53"/>
  <c r="X68" i="35" s="1"/>
  <c r="AC421" i="47"/>
  <c r="W101" i="38"/>
  <c r="Z844" i="47"/>
  <c r="T157" i="44"/>
  <c r="T184" i="44" s="1"/>
  <c r="V103" i="34"/>
  <c r="V98" i="35"/>
  <c r="Y224" i="53"/>
  <c r="Y70" i="40" s="1"/>
  <c r="AB216" i="47"/>
  <c r="V101" i="35"/>
  <c r="AD424" i="47"/>
  <c r="AD20" i="47"/>
  <c r="Y22" i="53"/>
  <c r="Y68" i="1" s="1"/>
  <c r="V99" i="34"/>
  <c r="V148" i="39"/>
  <c r="V175" i="39" s="1"/>
  <c r="AB504" i="47"/>
  <c r="W97" i="40"/>
  <c r="V159" i="42"/>
  <c r="V186" i="42" s="1"/>
  <c r="V203" i="42" s="1"/>
  <c r="AB716" i="47"/>
  <c r="V163" i="1"/>
  <c r="V190" i="1" s="1"/>
  <c r="V207" i="1" s="1"/>
  <c r="AB45" i="47"/>
  <c r="U107" i="44"/>
  <c r="X94" i="53"/>
  <c r="X65" i="35" s="1"/>
  <c r="AC893" i="47"/>
  <c r="W104" i="45"/>
  <c r="Y345" i="53"/>
  <c r="Y66" i="45" s="1"/>
  <c r="AA177" i="47"/>
  <c r="U160" i="34"/>
  <c r="U187" i="34" s="1"/>
  <c r="AC886" i="47"/>
  <c r="W97" i="45"/>
  <c r="V150" i="45"/>
  <c r="V177" i="45" s="1"/>
  <c r="V195" i="45" s="1"/>
  <c r="AB908" i="47"/>
  <c r="W104" i="1"/>
  <c r="AB711" i="47"/>
  <c r="V154" i="42"/>
  <c r="V181" i="42" s="1"/>
  <c r="V198" i="42" s="1"/>
  <c r="Y195" i="53"/>
  <c r="Y66" i="39" s="1"/>
  <c r="Y241" i="53"/>
  <c r="Y62" i="41" s="1"/>
  <c r="Y21" i="53"/>
  <c r="Y67" i="1" s="1"/>
  <c r="Y220" i="53"/>
  <c r="Y66" i="40" s="1"/>
  <c r="AC416" i="47"/>
  <c r="W96" i="38"/>
  <c r="AA241" i="47"/>
  <c r="U157" i="35"/>
  <c r="U184" i="35" s="1"/>
  <c r="U110" i="44"/>
  <c r="AA243" i="47"/>
  <c r="U159" i="35"/>
  <c r="U186" i="35" s="1"/>
  <c r="U203" i="35" s="1"/>
  <c r="AD420" i="47"/>
  <c r="Y348" i="53"/>
  <c r="Y69" i="45" s="1"/>
  <c r="AC691" i="47"/>
  <c r="W103" i="42"/>
  <c r="Y194" i="53"/>
  <c r="Y65" i="39" s="1"/>
  <c r="AB580" i="47"/>
  <c r="V157" i="40"/>
  <c r="V184" i="40" s="1"/>
  <c r="V201" i="40" s="1"/>
  <c r="AB154" i="47"/>
  <c r="V106" i="34"/>
  <c r="V159" i="38"/>
  <c r="V186" i="38" s="1"/>
  <c r="V203" i="38" s="1"/>
  <c r="AB448" i="47"/>
  <c r="AD619" i="47"/>
  <c r="AD485" i="47"/>
  <c r="AD623" i="47"/>
  <c r="Y247" i="53"/>
  <c r="Y68" i="41" s="1"/>
  <c r="V100" i="44"/>
  <c r="AD622" i="47"/>
  <c r="Y246" i="53"/>
  <c r="Y67" i="41" s="1"/>
  <c r="AB648" i="47"/>
  <c r="V158" i="41"/>
  <c r="V185" i="41" s="1"/>
  <c r="V202" i="41" s="1"/>
  <c r="AB505" i="47"/>
  <c r="V149" i="39"/>
  <c r="V176" i="39" s="1"/>
  <c r="V194" i="39" s="1"/>
  <c r="AC616" i="47"/>
  <c r="W95" i="41"/>
  <c r="X27" i="53"/>
  <c r="Y14" i="53"/>
  <c r="Y60" i="1" s="1"/>
  <c r="AC885" i="47"/>
  <c r="W96" i="45"/>
  <c r="U163" i="34"/>
  <c r="U190" i="34" s="1"/>
  <c r="U207" i="34" s="1"/>
  <c r="AA180" i="47"/>
  <c r="AC417" i="47"/>
  <c r="W97" i="38"/>
  <c r="AB712" i="47"/>
  <c r="V155" i="42"/>
  <c r="V182" i="42" s="1"/>
  <c r="V199" i="42" s="1"/>
  <c r="AB918" i="47"/>
  <c r="V160" i="45"/>
  <c r="V187" i="45" s="1"/>
  <c r="AA238" i="47"/>
  <c r="U154" i="35"/>
  <c r="U181" i="35" s="1"/>
  <c r="U199" i="35" s="1"/>
  <c r="AB715" i="47"/>
  <c r="V158" i="42"/>
  <c r="V185" i="42" s="1"/>
  <c r="V202" i="42" s="1"/>
  <c r="AC218" i="47"/>
  <c r="W94" i="39"/>
  <c r="W106" i="39"/>
  <c r="W105" i="39"/>
  <c r="AC481" i="47"/>
  <c r="X90" i="53"/>
  <c r="X61" i="35" s="1"/>
  <c r="X96" i="53"/>
  <c r="X67" i="35" s="1"/>
  <c r="AB907" i="47"/>
  <c r="V149" i="45"/>
  <c r="V176" i="45" s="1"/>
  <c r="V194" i="45" s="1"/>
  <c r="X277" i="53"/>
  <c r="X98" i="53"/>
  <c r="X69" i="35" s="1"/>
  <c r="W101" i="1"/>
  <c r="X317" i="53"/>
  <c r="X63" i="44" s="1"/>
  <c r="AB148" i="47"/>
  <c r="V100" i="34"/>
  <c r="AB223" i="47"/>
  <c r="V108" i="35"/>
  <c r="AD625" i="47"/>
  <c r="Y249" i="53"/>
  <c r="Y70" i="41" s="1"/>
  <c r="Y190" i="53"/>
  <c r="Y61" i="39" s="1"/>
  <c r="V149" i="40"/>
  <c r="V176" i="40" s="1"/>
  <c r="V194" i="40" s="1"/>
  <c r="AB572" i="47"/>
  <c r="U157" i="34"/>
  <c r="U184" i="34" s="1"/>
  <c r="AA174" i="47"/>
  <c r="U164" i="35"/>
  <c r="U191" i="35" s="1"/>
  <c r="AA248" i="47"/>
  <c r="W102" i="45"/>
  <c r="AC891" i="47"/>
  <c r="X91" i="53"/>
  <c r="X62" i="35" s="1"/>
  <c r="Y216" i="53"/>
  <c r="Y62" i="40" s="1"/>
  <c r="Y20" i="53"/>
  <c r="Y66" i="1" s="1"/>
  <c r="W104" i="42"/>
  <c r="AC692" i="47"/>
  <c r="AA170" i="47"/>
  <c r="U153" i="34"/>
  <c r="U180" i="34" s="1"/>
  <c r="U198" i="34" s="1"/>
  <c r="AC823" i="47"/>
  <c r="X321" i="53"/>
  <c r="X67" i="44" s="1"/>
  <c r="U108" i="44"/>
  <c r="Y199" i="53"/>
  <c r="Y70" i="39" s="1"/>
  <c r="AB583" i="47"/>
  <c r="V160" i="40"/>
  <c r="V187" i="40" s="1"/>
  <c r="AC150" i="47"/>
  <c r="V158" i="45"/>
  <c r="V185" i="45" s="1"/>
  <c r="V202" i="45" s="1"/>
  <c r="AB916" i="47"/>
  <c r="AB35" i="47"/>
  <c r="V153" i="1"/>
  <c r="V180" i="1" s="1"/>
  <c r="Y198" i="53"/>
  <c r="Y69" i="39" s="1"/>
  <c r="AD618" i="47"/>
  <c r="Y242" i="53"/>
  <c r="Y63" i="41" s="1"/>
  <c r="X320" i="53"/>
  <c r="X66" i="44" s="1"/>
  <c r="AC690" i="47"/>
  <c r="W102" i="42"/>
  <c r="AB221" i="47"/>
  <c r="V106" i="35"/>
  <c r="V98" i="34"/>
  <c r="AB146" i="47"/>
  <c r="V109" i="34"/>
  <c r="V110" i="34"/>
  <c r="AB151" i="47"/>
  <c r="AC687" i="47"/>
  <c r="W99" i="42"/>
  <c r="AD418" i="47"/>
  <c r="AC558" i="47"/>
  <c r="W104" i="40"/>
  <c r="V160" i="1"/>
  <c r="V187" i="1" s="1"/>
  <c r="V204" i="1" s="1"/>
  <c r="AB42" i="47"/>
  <c r="W104" i="38"/>
  <c r="AC424" i="47"/>
  <c r="W107" i="1"/>
  <c r="Y346" i="53"/>
  <c r="Y67" i="45" s="1"/>
  <c r="AD621" i="47"/>
  <c r="Y245" i="53"/>
  <c r="Y66" i="41" s="1"/>
  <c r="AB147" i="47"/>
  <c r="AB441" i="47"/>
  <c r="V152" i="38"/>
  <c r="V179" i="38" s="1"/>
  <c r="AB915" i="47"/>
  <c r="V157" i="45"/>
  <c r="V184" i="45" s="1"/>
  <c r="V201" i="45" s="1"/>
  <c r="AD423" i="47"/>
  <c r="AC217" i="47"/>
  <c r="AB714" i="47"/>
  <c r="V157" i="42"/>
  <c r="V184" i="42" s="1"/>
  <c r="V201" i="42" s="1"/>
  <c r="V153" i="39"/>
  <c r="V180" i="39" s="1"/>
  <c r="AB509" i="47"/>
  <c r="AC889" i="47"/>
  <c r="W100" i="45"/>
  <c r="Y197" i="53"/>
  <c r="Y68" i="39" s="1"/>
  <c r="V149" i="41"/>
  <c r="V176" i="41" s="1"/>
  <c r="V194" i="41" s="1"/>
  <c r="AB639" i="47"/>
  <c r="V159" i="41"/>
  <c r="V186" i="41" s="1"/>
  <c r="V203" i="41" s="1"/>
  <c r="AB649" i="47"/>
  <c r="W100" i="39"/>
  <c r="AC487" i="47"/>
  <c r="AC617" i="47"/>
  <c r="W96" i="41"/>
  <c r="W160" i="1"/>
  <c r="W187" i="1" s="1"/>
  <c r="W204" i="1" s="1"/>
  <c r="AC42" i="47"/>
  <c r="AB36" i="47"/>
  <c r="V154" i="1"/>
  <c r="V181" i="1" s="1"/>
  <c r="V199" i="1" s="1"/>
  <c r="W154" i="40"/>
  <c r="W181" i="40" s="1"/>
  <c r="W198" i="40" s="1"/>
  <c r="AC577" i="47"/>
  <c r="AA245" i="47"/>
  <c r="U161" i="35"/>
  <c r="U188" i="35" s="1"/>
  <c r="U205" i="35" s="1"/>
  <c r="AA824" i="47"/>
  <c r="U106" i="44"/>
  <c r="AB442" i="47"/>
  <c r="V153" i="38"/>
  <c r="V180" i="38" s="1"/>
  <c r="V150" i="39"/>
  <c r="V177" i="39" s="1"/>
  <c r="V195" i="39" s="1"/>
  <c r="AB506" i="47"/>
  <c r="AC443" i="47"/>
  <c r="W154" i="38"/>
  <c r="W181" i="38" s="1"/>
  <c r="W198" i="38" s="1"/>
  <c r="W103" i="45"/>
  <c r="AC892" i="47"/>
  <c r="X227" i="53"/>
  <c r="Y214" i="53"/>
  <c r="Y60" i="40" s="1"/>
  <c r="U158" i="34"/>
  <c r="U185" i="34" s="1"/>
  <c r="U202" i="34" s="1"/>
  <c r="AA175" i="47"/>
  <c r="X323" i="53"/>
  <c r="X69" i="44" s="1"/>
  <c r="U155" i="34"/>
  <c r="U182" i="34" s="1"/>
  <c r="AA172" i="47"/>
  <c r="W150" i="42"/>
  <c r="W177" i="42" s="1"/>
  <c r="W195" i="42" s="1"/>
  <c r="AC707" i="47"/>
  <c r="W99" i="39"/>
  <c r="AC486" i="47"/>
  <c r="AB449" i="47"/>
  <c r="V160" i="38"/>
  <c r="V187" i="38" s="1"/>
  <c r="Y244" i="53"/>
  <c r="Y65" i="41" s="1"/>
  <c r="Y192" i="53"/>
  <c r="Y63" i="39" s="1"/>
  <c r="AC623" i="47"/>
  <c r="W102" i="41"/>
  <c r="AC622" i="47"/>
  <c r="W101" i="41"/>
  <c r="T163" i="44"/>
  <c r="T190" i="44" s="1"/>
  <c r="T207" i="44" s="1"/>
  <c r="Z850" i="47"/>
  <c r="X95" i="53"/>
  <c r="X66" i="35" s="1"/>
  <c r="Y219" i="53"/>
  <c r="Y65" i="40" s="1"/>
  <c r="AB218" i="47"/>
  <c r="V103" i="35"/>
  <c r="AC419" i="47"/>
  <c r="W99" i="38"/>
  <c r="U105" i="44"/>
  <c r="AB214" i="47"/>
  <c r="V99" i="35"/>
  <c r="V105" i="35"/>
  <c r="AB220" i="47"/>
  <c r="X70" i="53"/>
  <c r="X66" i="34" s="1"/>
  <c r="V155" i="34"/>
  <c r="V182" i="34" s="1"/>
  <c r="AB172" i="47"/>
  <c r="AB222" i="47"/>
  <c r="V107" i="35"/>
  <c r="AC819" i="47"/>
  <c r="Y342" i="53"/>
  <c r="Y63" i="45" s="1"/>
  <c r="AC820" i="47"/>
  <c r="Y23" i="53"/>
  <c r="Y69" i="1" s="1"/>
  <c r="U160" i="35"/>
  <c r="U187" i="35" s="1"/>
  <c r="AA244" i="47"/>
  <c r="AC625" i="47"/>
  <c r="W104" i="41"/>
  <c r="AC482" i="47"/>
  <c r="W95" i="39"/>
  <c r="AB444" i="47"/>
  <c r="V155" i="38"/>
  <c r="V182" i="38" s="1"/>
  <c r="V199" i="38" s="1"/>
  <c r="U103" i="44"/>
  <c r="AB710" i="47"/>
  <c r="V153" i="42"/>
  <c r="V180" i="42" s="1"/>
  <c r="W105" i="41"/>
  <c r="AC615" i="47"/>
  <c r="W94" i="41"/>
  <c r="W106" i="41"/>
  <c r="AA247" i="47"/>
  <c r="U163" i="35"/>
  <c r="U190" i="35" s="1"/>
  <c r="U207" i="35" s="1"/>
  <c r="AB445" i="47"/>
  <c r="V156" i="38"/>
  <c r="V183" i="38" s="1"/>
  <c r="X352" i="53"/>
  <c r="Y339" i="53"/>
  <c r="Y60" i="45" s="1"/>
  <c r="V100" i="35"/>
  <c r="AB215" i="47"/>
  <c r="AD552" i="47"/>
  <c r="W105" i="1"/>
  <c r="X314" i="53"/>
  <c r="X60" i="44" s="1"/>
  <c r="W327" i="53"/>
  <c r="AB913" i="47"/>
  <c r="V155" i="45"/>
  <c r="V182" i="45" s="1"/>
  <c r="V199" i="45" s="1"/>
  <c r="AB823" i="47"/>
  <c r="V105" i="44"/>
  <c r="AC491" i="47"/>
  <c r="W104" i="39"/>
  <c r="X67" i="53"/>
  <c r="X63" i="34" s="1"/>
  <c r="AD686" i="47"/>
  <c r="V102" i="35"/>
  <c r="V165" i="1"/>
  <c r="V192" i="1" s="1"/>
  <c r="AB47" i="47"/>
  <c r="AB573" i="47"/>
  <c r="V150" i="40"/>
  <c r="V177" i="40" s="1"/>
  <c r="V195" i="40" s="1"/>
  <c r="V151" i="45"/>
  <c r="V178" i="45" s="1"/>
  <c r="AB909" i="47"/>
  <c r="W106" i="38"/>
  <c r="W105" i="38"/>
  <c r="AC414" i="47"/>
  <c r="W94" i="38"/>
  <c r="W103" i="39"/>
  <c r="AC490" i="47"/>
  <c r="AC618" i="47"/>
  <c r="W97" i="41"/>
  <c r="V104" i="44"/>
  <c r="AB512" i="47"/>
  <c r="V156" i="39"/>
  <c r="V183" i="39" s="1"/>
  <c r="Y17" i="53"/>
  <c r="Y63" i="1" s="1"/>
  <c r="Z847" i="47"/>
  <c r="T160" i="44"/>
  <c r="T187" i="44" s="1"/>
  <c r="Y215" i="53"/>
  <c r="Y61" i="40" s="1"/>
  <c r="X319" i="53"/>
  <c r="X65" i="44" s="1"/>
  <c r="AB40" i="47"/>
  <c r="V158" i="1"/>
  <c r="V185" i="1" s="1"/>
  <c r="V154" i="39"/>
  <c r="V181" i="39" s="1"/>
  <c r="V198" i="39" s="1"/>
  <c r="AB510" i="47"/>
  <c r="V109" i="35"/>
  <c r="AD422" i="47"/>
  <c r="AB439" i="47"/>
  <c r="V150" i="38"/>
  <c r="V177" i="38" s="1"/>
  <c r="V195" i="38" s="1"/>
  <c r="AC890" i="47"/>
  <c r="W101" i="45"/>
  <c r="AC621" i="47"/>
  <c r="W100" i="41"/>
  <c r="Y248" i="53"/>
  <c r="Y69" i="41" s="1"/>
  <c r="AB516" i="47"/>
  <c r="V160" i="39"/>
  <c r="V187" i="39" s="1"/>
  <c r="V108" i="44"/>
  <c r="V154" i="38"/>
  <c r="V181" i="38" s="1"/>
  <c r="V198" i="38" s="1"/>
  <c r="AB443" i="47"/>
  <c r="V148" i="42"/>
  <c r="V175" i="42" s="1"/>
  <c r="AB705" i="47"/>
  <c r="V153" i="41"/>
  <c r="V180" i="41" s="1"/>
  <c r="AB643" i="47"/>
  <c r="W103" i="38"/>
  <c r="V151" i="41"/>
  <c r="V178" i="41" s="1"/>
  <c r="AB641" i="47"/>
  <c r="X89" i="53"/>
  <c r="X60" i="35" s="1"/>
  <c r="AD550" i="47"/>
  <c r="V149" i="42"/>
  <c r="V176" i="42" s="1"/>
  <c r="V194" i="42" s="1"/>
  <c r="AB706" i="47"/>
  <c r="W98" i="41"/>
  <c r="V155" i="39"/>
  <c r="V182" i="39" s="1"/>
  <c r="V199" i="39" s="1"/>
  <c r="AB511" i="47"/>
  <c r="X315" i="53"/>
  <c r="X61" i="44" s="1"/>
  <c r="W102" i="39"/>
  <c r="AC489" i="47"/>
  <c r="V148" i="41"/>
  <c r="V175" i="41" s="1"/>
  <c r="AB638" i="47"/>
  <c r="AC19" i="47"/>
  <c r="V153" i="40"/>
  <c r="V180" i="40" s="1"/>
  <c r="AB576" i="47"/>
  <c r="AC554" i="47"/>
  <c r="U98" i="44"/>
  <c r="AC420" i="47"/>
  <c r="AD22" i="47"/>
  <c r="Y24" i="53"/>
  <c r="Y70" i="1" s="1"/>
  <c r="W94" i="40"/>
  <c r="W105" i="40"/>
  <c r="AC548" i="47"/>
  <c r="W106" i="40"/>
  <c r="X73" i="53"/>
  <c r="X69" i="34" s="1"/>
  <c r="V155" i="40"/>
  <c r="V182" i="40" s="1"/>
  <c r="V199" i="40" s="1"/>
  <c r="AB578" i="47"/>
  <c r="W110" i="1"/>
  <c r="AC12" i="47"/>
  <c r="W111" i="1"/>
  <c r="W99" i="1"/>
  <c r="AB437" i="47"/>
  <c r="V148" i="38"/>
  <c r="V175" i="38" s="1"/>
  <c r="AC683" i="47"/>
  <c r="W95" i="42"/>
  <c r="V151" i="39"/>
  <c r="V178" i="39" s="1"/>
  <c r="AB507" i="47"/>
  <c r="AD488" i="47"/>
  <c r="U162" i="35"/>
  <c r="U189" i="35" s="1"/>
  <c r="U206" i="35" s="1"/>
  <c r="AA246" i="47"/>
  <c r="AB911" i="47"/>
  <c r="V153" i="45"/>
  <c r="V180" i="45" s="1"/>
  <c r="Y19" i="53"/>
  <c r="Y65" i="1" s="1"/>
  <c r="U164" i="34"/>
  <c r="U191" i="34" s="1"/>
  <c r="AA181" i="47"/>
  <c r="AB39" i="47"/>
  <c r="V157" i="1"/>
  <c r="V184" i="1" s="1"/>
  <c r="AC688" i="47"/>
  <c r="W100" i="42"/>
  <c r="V104" i="35"/>
  <c r="AB219" i="47"/>
  <c r="AB914" i="47"/>
  <c r="V156" i="45"/>
  <c r="V183" i="45" s="1"/>
  <c r="V159" i="45"/>
  <c r="V186" i="45" s="1"/>
  <c r="V203" i="45" s="1"/>
  <c r="AB917" i="47"/>
  <c r="AA178" i="47"/>
  <c r="U161" i="34"/>
  <c r="U188" i="34" s="1"/>
  <c r="U205" i="34" s="1"/>
  <c r="AD13" i="47"/>
  <c r="Y15" i="53"/>
  <c r="Y61" i="1" s="1"/>
  <c r="W99" i="40"/>
  <c r="U99" i="44"/>
  <c r="Y189" i="53"/>
  <c r="Y60" i="39" s="1"/>
  <c r="X202" i="53"/>
  <c r="Y191" i="53"/>
  <c r="Y62" i="39" s="1"/>
  <c r="AC682" i="47"/>
  <c r="W94" i="42"/>
  <c r="W105" i="42"/>
  <c r="W106" i="42"/>
  <c r="AB152" i="47"/>
  <c r="V104" i="34"/>
  <c r="W98" i="42"/>
  <c r="Y221" i="53"/>
  <c r="Y67" i="40" s="1"/>
  <c r="Y223" i="53"/>
  <c r="Y69" i="40" s="1"/>
  <c r="AB819" i="47"/>
  <c r="V101" i="44"/>
  <c r="V157" i="39"/>
  <c r="V184" i="39" s="1"/>
  <c r="V201" i="39" s="1"/>
  <c r="AB513" i="47"/>
  <c r="AD887" i="47"/>
  <c r="X324" i="53"/>
  <c r="X70" i="44" s="1"/>
  <c r="W108" i="1"/>
  <c r="Y344" i="53"/>
  <c r="Y65" i="45" s="1"/>
  <c r="AC153" i="47"/>
  <c r="X71" i="53"/>
  <c r="X67" i="34" s="1"/>
  <c r="AC156" i="47"/>
  <c r="W98" i="38"/>
  <c r="AA236" i="47"/>
  <c r="U152" i="35"/>
  <c r="U179" i="35" s="1"/>
  <c r="AC689" i="47"/>
  <c r="W101" i="42"/>
  <c r="AB447" i="47"/>
  <c r="V158" i="38"/>
  <c r="V185" i="38" s="1"/>
  <c r="V202" i="38" s="1"/>
  <c r="Y217" i="53"/>
  <c r="Y63" i="40" s="1"/>
  <c r="AC18" i="47"/>
  <c r="AB644" i="47"/>
  <c r="V154" i="41"/>
  <c r="V181" i="41" s="1"/>
  <c r="V198" i="41" s="1"/>
  <c r="AB647" i="47"/>
  <c r="V157" i="41"/>
  <c r="V184" i="41" s="1"/>
  <c r="V201" i="41" s="1"/>
  <c r="AB574" i="47"/>
  <c r="V151" i="40"/>
  <c r="V178" i="40" s="1"/>
  <c r="W95" i="45"/>
  <c r="AB571" i="47"/>
  <c r="V148" i="40"/>
  <c r="V175" i="40" s="1"/>
  <c r="AC685" i="47"/>
  <c r="W97" i="42"/>
  <c r="V157" i="38"/>
  <c r="V184" i="38" s="1"/>
  <c r="V201" i="38" s="1"/>
  <c r="AB446" i="47"/>
  <c r="Y222" i="53"/>
  <c r="Y68" i="40" s="1"/>
  <c r="AB822" i="47"/>
  <c r="W102" i="1"/>
  <c r="AD421" i="47"/>
  <c r="AC146" i="47"/>
  <c r="W77" i="53"/>
  <c r="X64" i="53"/>
  <c r="X60" i="34" s="1"/>
  <c r="W95" i="40"/>
  <c r="AC549" i="47"/>
  <c r="AB821" i="47"/>
  <c r="V103" i="44"/>
  <c r="X69" i="53"/>
  <c r="X65" i="34" s="1"/>
  <c r="AC422" i="47"/>
  <c r="W102" i="38"/>
  <c r="V150" i="41"/>
  <c r="V177" i="41" s="1"/>
  <c r="V195" i="41" s="1"/>
  <c r="AB640" i="47"/>
  <c r="X92" i="53"/>
  <c r="X63" i="35" s="1"/>
  <c r="X65" i="53"/>
  <c r="X61" i="34" s="1"/>
  <c r="AC624" i="47"/>
  <c r="W103" i="41"/>
  <c r="AB515" i="47"/>
  <c r="V159" i="39"/>
  <c r="V186" i="39" s="1"/>
  <c r="V203" i="39" s="1"/>
  <c r="V160" i="42"/>
  <c r="V187" i="42" s="1"/>
  <c r="AB717" i="47"/>
  <c r="AC415" i="47"/>
  <c r="W95" i="38"/>
  <c r="X97" i="45"/>
  <c r="Y349" i="53"/>
  <c r="Y70" i="45" s="1"/>
  <c r="W96" i="40"/>
  <c r="AC550" i="47"/>
  <c r="AD886" i="47"/>
  <c r="V99" i="44"/>
  <c r="W98" i="39"/>
  <c r="V156" i="41"/>
  <c r="V183" i="41" s="1"/>
  <c r="AB646" i="47"/>
  <c r="V155" i="41"/>
  <c r="V182" i="41" s="1"/>
  <c r="V199" i="41" s="1"/>
  <c r="AB645" i="47"/>
  <c r="U102" i="44"/>
  <c r="AL165" i="47"/>
  <c r="AF146" i="34"/>
  <c r="AF173" i="34" s="1"/>
  <c r="AE500" i="47"/>
  <c r="Y142" i="39"/>
  <c r="Y169" i="39" s="1"/>
  <c r="AQ366" i="47"/>
  <c r="AK142" i="37"/>
  <c r="AK169" i="37" s="1"/>
  <c r="Y146" i="36"/>
  <c r="Y173" i="36" s="1"/>
  <c r="Y201" i="36" s="1"/>
  <c r="AE299" i="47"/>
  <c r="AD567" i="47"/>
  <c r="X142" i="40"/>
  <c r="X169" i="40" s="1"/>
  <c r="V146" i="36"/>
  <c r="V173" i="36" s="1"/>
  <c r="V201" i="36" s="1"/>
  <c r="AB299" i="47"/>
  <c r="AE98" i="47"/>
  <c r="Y147" i="20"/>
  <c r="Y174" i="20" s="1"/>
  <c r="AM232" i="47"/>
  <c r="AG146" i="35"/>
  <c r="AG173" i="35" s="1"/>
  <c r="AQ768" i="47"/>
  <c r="AK142" i="43"/>
  <c r="AK169" i="43" s="1"/>
  <c r="AM902" i="47"/>
  <c r="AG142" i="45"/>
  <c r="AG169" i="45" s="1"/>
  <c r="AK146" i="34"/>
  <c r="AK173" i="34" s="1"/>
  <c r="AQ165" i="47"/>
  <c r="AE835" i="47"/>
  <c r="Y146" i="44"/>
  <c r="Y173" i="44" s="1"/>
  <c r="AI567" i="47"/>
  <c r="AC142" i="40"/>
  <c r="AC169" i="40" s="1"/>
  <c r="AD433" i="47"/>
  <c r="X142" i="38"/>
  <c r="X169" i="38" s="1"/>
  <c r="AQ835" i="47"/>
  <c r="AK146" i="44"/>
  <c r="AK173" i="44" s="1"/>
  <c r="AN98" i="47"/>
  <c r="AH147" i="20"/>
  <c r="AH174" i="20" s="1"/>
  <c r="AD147" i="1"/>
  <c r="AD174" i="1" s="1"/>
  <c r="AJ31" i="47"/>
  <c r="V142" i="39"/>
  <c r="V169" i="39" s="1"/>
  <c r="V197" i="39" s="1"/>
  <c r="AB500" i="47"/>
  <c r="Y142" i="37"/>
  <c r="Y169" i="37" s="1"/>
  <c r="AE366" i="47"/>
  <c r="AI835" i="47"/>
  <c r="AC146" i="44"/>
  <c r="AC173" i="44" s="1"/>
  <c r="AL902" i="47"/>
  <c r="AF142" i="45"/>
  <c r="AF169" i="45" s="1"/>
  <c r="AJ142" i="45"/>
  <c r="AJ169" i="45" s="1"/>
  <c r="AP902" i="47"/>
  <c r="AH567" i="47"/>
  <c r="AB142" i="40"/>
  <c r="AB169" i="40" s="1"/>
  <c r="AD165" i="47"/>
  <c r="X146" i="34"/>
  <c r="X173" i="34" s="1"/>
  <c r="AI31" i="47"/>
  <c r="AC147" i="1"/>
  <c r="AC174" i="1" s="1"/>
  <c r="AI147" i="1"/>
  <c r="AI174" i="1" s="1"/>
  <c r="AO31" i="47"/>
  <c r="AF969" i="47"/>
  <c r="Z142" i="46"/>
  <c r="Z169" i="46" s="1"/>
  <c r="AH146" i="36"/>
  <c r="AH173" i="36" s="1"/>
  <c r="AH201" i="36" s="1"/>
  <c r="AN299" i="47"/>
  <c r="AM366" i="47"/>
  <c r="AG142" i="37"/>
  <c r="AG169" i="37" s="1"/>
  <c r="AH500" i="47"/>
  <c r="AB142" i="39"/>
  <c r="AB169" i="39" s="1"/>
  <c r="AK232" i="47"/>
  <c r="AE146" i="35"/>
  <c r="AE173" i="35" s="1"/>
  <c r="AF232" i="47"/>
  <c r="Z146" i="35"/>
  <c r="Z173" i="35" s="1"/>
  <c r="AG902" i="47"/>
  <c r="AA142" i="45"/>
  <c r="AA169" i="45" s="1"/>
  <c r="AD142" i="37"/>
  <c r="AD169" i="37" s="1"/>
  <c r="AJ366" i="47"/>
  <c r="AJ567" i="47"/>
  <c r="AD142" i="40"/>
  <c r="AD169" i="40" s="1"/>
  <c r="AB31" i="47"/>
  <c r="V147" i="1"/>
  <c r="V174" i="1" s="1"/>
  <c r="V202" i="1" s="1"/>
  <c r="AK299" i="47"/>
  <c r="AE146" i="36"/>
  <c r="AE173" i="36" s="1"/>
  <c r="AE201" i="36" s="1"/>
  <c r="AO902" i="47"/>
  <c r="AI142" i="45"/>
  <c r="AI169" i="45" s="1"/>
  <c r="W142" i="45"/>
  <c r="W169" i="45" s="1"/>
  <c r="W197" i="45" s="1"/>
  <c r="AC902" i="47"/>
  <c r="AG701" i="47"/>
  <c r="AA142" i="42"/>
  <c r="AA169" i="42" s="1"/>
  <c r="AI634" i="47"/>
  <c r="AC142" i="41"/>
  <c r="AC169" i="41" s="1"/>
  <c r="AH768" i="47"/>
  <c r="AB142" i="43"/>
  <c r="AB169" i="43" s="1"/>
  <c r="AI146" i="35"/>
  <c r="AI173" i="35" s="1"/>
  <c r="AO232" i="47"/>
  <c r="AJ902" i="47"/>
  <c r="AD142" i="45"/>
  <c r="AD169" i="45" s="1"/>
  <c r="V142" i="46"/>
  <c r="V169" i="46" s="1"/>
  <c r="AB969" i="47"/>
  <c r="AJ433" i="47"/>
  <c r="AD142" i="38"/>
  <c r="AD169" i="38" s="1"/>
  <c r="Z146" i="44"/>
  <c r="Z173" i="44" s="1"/>
  <c r="AF835" i="47"/>
  <c r="AC433" i="47"/>
  <c r="W142" i="38"/>
  <c r="W169" i="38" s="1"/>
  <c r="AK31" i="47"/>
  <c r="AE147" i="1"/>
  <c r="AE174" i="1" s="1"/>
  <c r="AI232" i="47"/>
  <c r="AC146" i="35"/>
  <c r="AC173" i="35" s="1"/>
  <c r="AM969" i="47"/>
  <c r="AG142" i="46"/>
  <c r="AG169" i="46" s="1"/>
  <c r="AD147" i="20"/>
  <c r="AD174" i="20" s="1"/>
  <c r="AJ98" i="47"/>
  <c r="AD701" i="47"/>
  <c r="X142" i="42"/>
  <c r="X169" i="42" s="1"/>
  <c r="AG969" i="47"/>
  <c r="AA142" i="46"/>
  <c r="AA169" i="46" s="1"/>
  <c r="AO969" i="47"/>
  <c r="AI142" i="46"/>
  <c r="AI169" i="46" s="1"/>
  <c r="AE232" i="47"/>
  <c r="Y146" i="35"/>
  <c r="Y173" i="35" s="1"/>
  <c r="AF165" i="47"/>
  <c r="Z146" i="34"/>
  <c r="Z173" i="34" s="1"/>
  <c r="AG299" i="47"/>
  <c r="AA146" i="36"/>
  <c r="AA173" i="36" s="1"/>
  <c r="AA201" i="36" s="1"/>
  <c r="AM299" i="47"/>
  <c r="AG146" i="36"/>
  <c r="AG173" i="36" s="1"/>
  <c r="AG201" i="36" s="1"/>
  <c r="AB902" i="47"/>
  <c r="V142" i="45"/>
  <c r="V169" i="45" s="1"/>
  <c r="V197" i="45" s="1"/>
  <c r="AM676" i="47"/>
  <c r="AG87" i="42"/>
  <c r="AG89" i="42"/>
  <c r="AG86" i="42"/>
  <c r="AG91" i="42"/>
  <c r="AG90" i="42"/>
  <c r="AP98" i="47"/>
  <c r="AJ147" i="20"/>
  <c r="AJ174" i="20" s="1"/>
  <c r="AK341" i="47"/>
  <c r="AE86" i="37"/>
  <c r="AE91" i="37"/>
  <c r="AE90" i="37"/>
  <c r="AE87" i="37"/>
  <c r="AE89" i="37"/>
  <c r="AP969" i="47"/>
  <c r="AJ142" i="46"/>
  <c r="AJ169" i="46" s="1"/>
  <c r="AO433" i="47"/>
  <c r="AI142" i="38"/>
  <c r="AI169" i="38" s="1"/>
  <c r="AI274" i="47"/>
  <c r="AC95" i="36"/>
  <c r="AC90" i="36"/>
  <c r="AC93" i="36"/>
  <c r="AC94" i="36"/>
  <c r="AC91" i="36"/>
  <c r="AO98" i="47"/>
  <c r="AI147" i="20"/>
  <c r="AI174" i="20" s="1"/>
  <c r="AE93" i="44"/>
  <c r="AE91" i="44"/>
  <c r="AE94" i="44"/>
  <c r="AE95" i="44"/>
  <c r="AE90" i="44"/>
  <c r="AK810" i="47"/>
  <c r="X91" i="1"/>
  <c r="X92" i="1"/>
  <c r="X95" i="1"/>
  <c r="AD6" i="47"/>
  <c r="X94" i="1"/>
  <c r="X96" i="1"/>
  <c r="AI142" i="40"/>
  <c r="AI169" i="40" s="1"/>
  <c r="AO567" i="47"/>
  <c r="AB567" i="47"/>
  <c r="V142" i="40"/>
  <c r="V169" i="40" s="1"/>
  <c r="V197" i="40" s="1"/>
  <c r="AG91" i="43"/>
  <c r="AG87" i="43"/>
  <c r="AG89" i="43"/>
  <c r="AM743" i="47"/>
  <c r="AG86" i="43"/>
  <c r="AG90" i="43"/>
  <c r="L83" i="53"/>
  <c r="L54" i="35" s="1"/>
  <c r="K81" i="53"/>
  <c r="K52" i="35" s="1"/>
  <c r="AE147" i="20"/>
  <c r="AE174" i="20" s="1"/>
  <c r="AK98" i="47"/>
  <c r="V93" i="35"/>
  <c r="AB207" i="47"/>
  <c r="V90" i="35"/>
  <c r="V94" i="35"/>
  <c r="V95" i="35"/>
  <c r="V91" i="35"/>
  <c r="V90" i="37"/>
  <c r="V86" i="37"/>
  <c r="AB341" i="47"/>
  <c r="V89" i="37"/>
  <c r="V91" i="37"/>
  <c r="V87" i="37"/>
  <c r="K6" i="53"/>
  <c r="L8" i="53"/>
  <c r="K54" i="1"/>
  <c r="AO835" i="47"/>
  <c r="AI146" i="44"/>
  <c r="AI173" i="44" s="1"/>
  <c r="W142" i="37"/>
  <c r="W169" i="37" s="1"/>
  <c r="AC366" i="47"/>
  <c r="AH6" i="47"/>
  <c r="AB94" i="1"/>
  <c r="AB95" i="1"/>
  <c r="AB92" i="1"/>
  <c r="AB91" i="1"/>
  <c r="AB96" i="1"/>
  <c r="AH98" i="47"/>
  <c r="AB147" i="20"/>
  <c r="AB174" i="20" s="1"/>
  <c r="W147" i="20"/>
  <c r="W174" i="20" s="1"/>
  <c r="AC98" i="47"/>
  <c r="AA142" i="38"/>
  <c r="AA169" i="38" s="1"/>
  <c r="AG433" i="47"/>
  <c r="AG165" i="47"/>
  <c r="AA146" i="34"/>
  <c r="AA173" i="34" s="1"/>
  <c r="Y89" i="45"/>
  <c r="AE877" i="47"/>
  <c r="Y91" i="45"/>
  <c r="Y90" i="45"/>
  <c r="Y86" i="45"/>
  <c r="Y87" i="45"/>
  <c r="AC87" i="43"/>
  <c r="AC89" i="43"/>
  <c r="AC91" i="43"/>
  <c r="AI743" i="47"/>
  <c r="AC86" i="43"/>
  <c r="AC90" i="43"/>
  <c r="AL408" i="47"/>
  <c r="AF89" i="38"/>
  <c r="AF91" i="38"/>
  <c r="AF90" i="38"/>
  <c r="AF87" i="38"/>
  <c r="AF86" i="38"/>
  <c r="AJ90" i="38"/>
  <c r="AJ89" i="38"/>
  <c r="AJ91" i="38"/>
  <c r="AP408" i="47"/>
  <c r="AJ87" i="38"/>
  <c r="AJ86" i="38"/>
  <c r="AF93" i="44"/>
  <c r="AF94" i="44"/>
  <c r="AF91" i="44"/>
  <c r="AF90" i="44"/>
  <c r="AL810" i="47"/>
  <c r="AF95" i="44"/>
  <c r="AJ90" i="40"/>
  <c r="AP542" i="47"/>
  <c r="AJ87" i="40"/>
  <c r="AJ91" i="40"/>
  <c r="AJ86" i="40"/>
  <c r="AJ89" i="40"/>
  <c r="J187" i="53"/>
  <c r="J88" i="39"/>
  <c r="J52" i="1"/>
  <c r="J12" i="53"/>
  <c r="AK73" i="47"/>
  <c r="AE91" i="20"/>
  <c r="AE92" i="20"/>
  <c r="AE94" i="20"/>
  <c r="AE95" i="20"/>
  <c r="AE96" i="20"/>
  <c r="AG207" i="47"/>
  <c r="AA91" i="35"/>
  <c r="AA95" i="35"/>
  <c r="AA93" i="35"/>
  <c r="AA90" i="35"/>
  <c r="AA94" i="35"/>
  <c r="AC676" i="47"/>
  <c r="W91" i="42"/>
  <c r="W90" i="42"/>
  <c r="W87" i="42"/>
  <c r="W89" i="42"/>
  <c r="W86" i="42"/>
  <c r="AA94" i="44"/>
  <c r="AA95" i="44"/>
  <c r="AA93" i="44"/>
  <c r="AG810" i="47"/>
  <c r="AA90" i="44"/>
  <c r="AA91" i="44"/>
  <c r="AD86" i="43"/>
  <c r="AD89" i="43"/>
  <c r="AD87" i="43"/>
  <c r="AD90" i="43"/>
  <c r="AD91" i="43"/>
  <c r="AJ743" i="47"/>
  <c r="AH91" i="38"/>
  <c r="AH89" i="38"/>
  <c r="AN408" i="47"/>
  <c r="AH90" i="38"/>
  <c r="AH87" i="38"/>
  <c r="AH86" i="38"/>
  <c r="L358" i="53"/>
  <c r="L54" i="46" s="1"/>
  <c r="K356" i="53"/>
  <c r="K52" i="46" s="1"/>
  <c r="AC475" i="47"/>
  <c r="W87" i="39"/>
  <c r="W91" i="39"/>
  <c r="W89" i="39"/>
  <c r="W90" i="39"/>
  <c r="W86" i="39"/>
  <c r="AH87" i="40"/>
  <c r="AH86" i="40"/>
  <c r="AH91" i="40"/>
  <c r="AN542" i="47"/>
  <c r="AH89" i="40"/>
  <c r="AH90" i="40"/>
  <c r="AJ944" i="47"/>
  <c r="AD87" i="46"/>
  <c r="AD86" i="46"/>
  <c r="AD89" i="46"/>
  <c r="AD90" i="46"/>
  <c r="AD91" i="46"/>
  <c r="AH90" i="45"/>
  <c r="AN877" i="47"/>
  <c r="AH87" i="45"/>
  <c r="AH86" i="45"/>
  <c r="AH91" i="45"/>
  <c r="AH89" i="45"/>
  <c r="P678" i="47"/>
  <c r="AD88" i="43"/>
  <c r="V88" i="37"/>
  <c r="AL676" i="47"/>
  <c r="AF87" i="42"/>
  <c r="AF89" i="42"/>
  <c r="AF86" i="42"/>
  <c r="AF90" i="42"/>
  <c r="AF91" i="42"/>
  <c r="AJ89" i="41"/>
  <c r="AJ86" i="41"/>
  <c r="AJ90" i="41"/>
  <c r="AJ91" i="41"/>
  <c r="AJ87" i="41"/>
  <c r="AP609" i="47"/>
  <c r="AF89" i="41"/>
  <c r="AL609" i="47"/>
  <c r="AF86" i="41"/>
  <c r="AF87" i="41"/>
  <c r="AF91" i="41"/>
  <c r="AF90" i="41"/>
  <c r="AJ90" i="36"/>
  <c r="AJ93" i="36"/>
  <c r="AJ94" i="36"/>
  <c r="AJ91" i="36"/>
  <c r="AJ95" i="36"/>
  <c r="AP274" i="47"/>
  <c r="AH810" i="47"/>
  <c r="AB90" i="44"/>
  <c r="AB93" i="44"/>
  <c r="AB94" i="44"/>
  <c r="AB95" i="44"/>
  <c r="AB91" i="44"/>
  <c r="AE86" i="40"/>
  <c r="AE90" i="40"/>
  <c r="AE91" i="40"/>
  <c r="AK542" i="47"/>
  <c r="AE87" i="40"/>
  <c r="AE89" i="40"/>
  <c r="AH274" i="47"/>
  <c r="AB93" i="36"/>
  <c r="AB94" i="36"/>
  <c r="AB90" i="36"/>
  <c r="AB95" i="36"/>
  <c r="AB91" i="36"/>
  <c r="X94" i="36"/>
  <c r="X93" i="36"/>
  <c r="X95" i="36"/>
  <c r="X90" i="36"/>
  <c r="AD274" i="47"/>
  <c r="X91" i="36"/>
  <c r="AB89" i="38"/>
  <c r="AB87" i="38"/>
  <c r="AB90" i="38"/>
  <c r="AB86" i="38"/>
  <c r="AH408" i="47"/>
  <c r="AB91" i="38"/>
  <c r="P410" i="47"/>
  <c r="J62" i="53"/>
  <c r="AM475" i="47"/>
  <c r="AG86" i="39"/>
  <c r="AG91" i="39"/>
  <c r="AG87" i="39"/>
  <c r="AG89" i="39"/>
  <c r="AG90" i="39"/>
  <c r="AK95" i="20"/>
  <c r="AK96" i="20"/>
  <c r="AQ73" i="47"/>
  <c r="AK92" i="20"/>
  <c r="AK91" i="20"/>
  <c r="AK94" i="20"/>
  <c r="AG94" i="44"/>
  <c r="AG90" i="44"/>
  <c r="AG95" i="44"/>
  <c r="AG91" i="44"/>
  <c r="AM810" i="47"/>
  <c r="AG93" i="44"/>
  <c r="L233" i="53"/>
  <c r="L54" i="41" s="1"/>
  <c r="K231" i="53"/>
  <c r="K52" i="41" s="1"/>
  <c r="Z91" i="20"/>
  <c r="Z94" i="20"/>
  <c r="Z95" i="20"/>
  <c r="Z92" i="20"/>
  <c r="AF73" i="47"/>
  <c r="Z96" i="20"/>
  <c r="J287" i="53"/>
  <c r="L208" i="53"/>
  <c r="L54" i="40" s="1"/>
  <c r="K206" i="53"/>
  <c r="K52" i="40" s="1"/>
  <c r="AM500" i="47"/>
  <c r="AG142" i="39"/>
  <c r="AG169" i="39" s="1"/>
  <c r="AK475" i="47"/>
  <c r="AE86" i="39"/>
  <c r="AE87" i="39"/>
  <c r="AE89" i="39"/>
  <c r="AE91" i="39"/>
  <c r="AE90" i="39"/>
  <c r="AP433" i="47"/>
  <c r="AJ142" i="38"/>
  <c r="AJ169" i="38" s="1"/>
  <c r="AD96" i="1"/>
  <c r="AD92" i="1"/>
  <c r="AD94" i="1"/>
  <c r="AD91" i="1"/>
  <c r="AD95" i="1"/>
  <c r="AJ6" i="47"/>
  <c r="Y93" i="35"/>
  <c r="Y94" i="35"/>
  <c r="Y91" i="35"/>
  <c r="Y90" i="35"/>
  <c r="Y95" i="35"/>
  <c r="AE207" i="47"/>
  <c r="AP768" i="47"/>
  <c r="AJ142" i="43"/>
  <c r="AJ169" i="43" s="1"/>
  <c r="AE142" i="42"/>
  <c r="AE169" i="42" s="1"/>
  <c r="AK701" i="47"/>
  <c r="AJ232" i="47"/>
  <c r="AD146" i="35"/>
  <c r="AD173" i="35" s="1"/>
  <c r="AN31" i="47"/>
  <c r="AH147" i="1"/>
  <c r="AH174" i="1" s="1"/>
  <c r="AQ609" i="47"/>
  <c r="AK90" i="41"/>
  <c r="AK91" i="41"/>
  <c r="AK87" i="41"/>
  <c r="AK89" i="41"/>
  <c r="AK86" i="41"/>
  <c r="AK902" i="47"/>
  <c r="AE142" i="45"/>
  <c r="AE169" i="45" s="1"/>
  <c r="AH142" i="37"/>
  <c r="AH169" i="37" s="1"/>
  <c r="AN366" i="47"/>
  <c r="AF567" i="47"/>
  <c r="Z142" i="40"/>
  <c r="Z169" i="40" s="1"/>
  <c r="AD90" i="40"/>
  <c r="AD89" i="40"/>
  <c r="AJ542" i="47"/>
  <c r="AD86" i="40"/>
  <c r="AD91" i="40"/>
  <c r="AD87" i="40"/>
  <c r="AH146" i="44"/>
  <c r="AH173" i="44" s="1"/>
  <c r="AN835" i="47"/>
  <c r="P544" i="47"/>
  <c r="AO299" i="47"/>
  <c r="AI146" i="36"/>
  <c r="AI173" i="36" s="1"/>
  <c r="AI201" i="36" s="1"/>
  <c r="AJ299" i="47"/>
  <c r="AD146" i="36"/>
  <c r="AD173" i="36" s="1"/>
  <c r="AD201" i="36" s="1"/>
  <c r="V86" i="41"/>
  <c r="V91" i="41"/>
  <c r="V90" i="41"/>
  <c r="V89" i="41"/>
  <c r="AB609" i="47"/>
  <c r="V87" i="41"/>
  <c r="AK90" i="36"/>
  <c r="AK95" i="36"/>
  <c r="AK91" i="36"/>
  <c r="AQ274" i="47"/>
  <c r="AK94" i="36"/>
  <c r="AK93" i="36"/>
  <c r="Y87" i="40"/>
  <c r="Y91" i="40"/>
  <c r="AE542" i="47"/>
  <c r="Y89" i="40"/>
  <c r="Y86" i="40"/>
  <c r="Y90" i="40"/>
  <c r="Y91" i="41"/>
  <c r="Y90" i="41"/>
  <c r="AE609" i="47"/>
  <c r="Y86" i="41"/>
  <c r="Y89" i="41"/>
  <c r="Y87" i="41"/>
  <c r="AP944" i="47"/>
  <c r="AJ91" i="46"/>
  <c r="AJ90" i="46"/>
  <c r="AJ86" i="46"/>
  <c r="AJ89" i="46"/>
  <c r="AJ87" i="46"/>
  <c r="AF93" i="35"/>
  <c r="AL207" i="47"/>
  <c r="AF90" i="35"/>
  <c r="AF95" i="35"/>
  <c r="AF91" i="35"/>
  <c r="AF94" i="35"/>
  <c r="AQ676" i="47"/>
  <c r="AK90" i="42"/>
  <c r="AK91" i="42"/>
  <c r="AK89" i="42"/>
  <c r="AK87" i="42"/>
  <c r="AK86" i="42"/>
  <c r="AH92" i="1"/>
  <c r="AH94" i="1"/>
  <c r="AN6" i="47"/>
  <c r="AH95" i="1"/>
  <c r="AH91" i="1"/>
  <c r="AH96" i="1"/>
  <c r="P477" i="47"/>
  <c r="AK88" i="42"/>
  <c r="AC88" i="43"/>
  <c r="P8" i="47"/>
  <c r="J93" i="1"/>
  <c r="AJ88" i="40"/>
  <c r="P946" i="47"/>
  <c r="Z95" i="35"/>
  <c r="AF207" i="47"/>
  <c r="Z91" i="35"/>
  <c r="Z93" i="35"/>
  <c r="Z94" i="35"/>
  <c r="Z90" i="35"/>
  <c r="V92" i="35"/>
  <c r="P343" i="47"/>
  <c r="L258" i="53"/>
  <c r="L54" i="42" s="1"/>
  <c r="K256" i="53"/>
  <c r="K52" i="42" s="1"/>
  <c r="Z91" i="36"/>
  <c r="Z90" i="36"/>
  <c r="Z95" i="36"/>
  <c r="Z93" i="36"/>
  <c r="Z94" i="36"/>
  <c r="AF274" i="47"/>
  <c r="AB98" i="47"/>
  <c r="V147" i="20"/>
  <c r="V174" i="20" s="1"/>
  <c r="AC92" i="36"/>
  <c r="AD944" i="47"/>
  <c r="X86" i="46"/>
  <c r="X89" i="46"/>
  <c r="X87" i="46"/>
  <c r="X91" i="46"/>
  <c r="X90" i="46"/>
  <c r="AO676" i="47"/>
  <c r="AI87" i="42"/>
  <c r="AI90" i="42"/>
  <c r="AI86" i="42"/>
  <c r="AI89" i="42"/>
  <c r="AI91" i="42"/>
  <c r="AK944" i="47"/>
  <c r="AE89" i="46"/>
  <c r="AE90" i="46"/>
  <c r="AE86" i="46"/>
  <c r="AE91" i="46"/>
  <c r="AE87" i="46"/>
  <c r="AI91" i="41"/>
  <c r="AI90" i="41"/>
  <c r="AI89" i="41"/>
  <c r="AI86" i="41"/>
  <c r="AI87" i="41"/>
  <c r="AO609" i="47"/>
  <c r="W87" i="40"/>
  <c r="AC542" i="47"/>
  <c r="W91" i="40"/>
  <c r="W89" i="40"/>
  <c r="W86" i="40"/>
  <c r="W90" i="40"/>
  <c r="AB73" i="47"/>
  <c r="V96" i="20"/>
  <c r="V94" i="20"/>
  <c r="V91" i="20"/>
  <c r="V95" i="20"/>
  <c r="V92" i="20"/>
  <c r="AK89" i="38"/>
  <c r="AK87" i="38"/>
  <c r="AK86" i="38"/>
  <c r="AK91" i="38"/>
  <c r="AQ408" i="47"/>
  <c r="AK90" i="38"/>
  <c r="AG91" i="34"/>
  <c r="AG94" i="34"/>
  <c r="AM140" i="47"/>
  <c r="AG93" i="34"/>
  <c r="AG95" i="34"/>
  <c r="AG90" i="34"/>
  <c r="AK91" i="35"/>
  <c r="AK93" i="35"/>
  <c r="AK90" i="35"/>
  <c r="AQ207" i="47"/>
  <c r="AK94" i="35"/>
  <c r="AK95" i="35"/>
  <c r="Y91" i="43"/>
  <c r="Y90" i="43"/>
  <c r="AE743" i="47"/>
  <c r="Y86" i="43"/>
  <c r="Y87" i="43"/>
  <c r="Y89" i="43"/>
  <c r="AC90" i="45"/>
  <c r="AC87" i="45"/>
  <c r="AC91" i="45"/>
  <c r="AI877" i="47"/>
  <c r="AC86" i="45"/>
  <c r="AC89" i="45"/>
  <c r="L58" i="53"/>
  <c r="L54" i="34" s="1"/>
  <c r="K56" i="53"/>
  <c r="K52" i="34" s="1"/>
  <c r="AQ877" i="47"/>
  <c r="AK90" i="45"/>
  <c r="AK91" i="45"/>
  <c r="AK86" i="45"/>
  <c r="AK87" i="45"/>
  <c r="AK89" i="45"/>
  <c r="AE140" i="47"/>
  <c r="Y93" i="34"/>
  <c r="Y91" i="34"/>
  <c r="Y95" i="34"/>
  <c r="Y94" i="34"/>
  <c r="Y90" i="34"/>
  <c r="AI944" i="47"/>
  <c r="AC86" i="46"/>
  <c r="AC87" i="46"/>
  <c r="AC91" i="46"/>
  <c r="AC90" i="46"/>
  <c r="AC89" i="46"/>
  <c r="AF90" i="43"/>
  <c r="AF89" i="43"/>
  <c r="AL743" i="47"/>
  <c r="AF86" i="43"/>
  <c r="AF87" i="43"/>
  <c r="AF91" i="43"/>
  <c r="L283" i="53"/>
  <c r="L54" i="43" s="1"/>
  <c r="K281" i="53"/>
  <c r="K52" i="43" s="1"/>
  <c r="J312" i="53"/>
  <c r="J92" i="44"/>
  <c r="AL768" i="47"/>
  <c r="AF142" i="43"/>
  <c r="AF169" i="43" s="1"/>
  <c r="AO341" i="47"/>
  <c r="AI91" i="37"/>
  <c r="AI90" i="37"/>
  <c r="AI86" i="37"/>
  <c r="AI89" i="37"/>
  <c r="AI87" i="37"/>
  <c r="AL500" i="47"/>
  <c r="AF142" i="39"/>
  <c r="AF169" i="39" s="1"/>
  <c r="AL835" i="47"/>
  <c r="AF146" i="44"/>
  <c r="AF173" i="44" s="1"/>
  <c r="Y94" i="36"/>
  <c r="Y93" i="36"/>
  <c r="Y95" i="36"/>
  <c r="Y90" i="36"/>
  <c r="AE274" i="47"/>
  <c r="Y91" i="36"/>
  <c r="AK433" i="47"/>
  <c r="AE142" i="38"/>
  <c r="AE169" i="38" s="1"/>
  <c r="X142" i="39"/>
  <c r="X169" i="39" s="1"/>
  <c r="AD500" i="47"/>
  <c r="AC768" i="47"/>
  <c r="W142" i="43"/>
  <c r="W169" i="43" s="1"/>
  <c r="AN768" i="47"/>
  <c r="AH142" i="43"/>
  <c r="AH169" i="43" s="1"/>
  <c r="Z91" i="34"/>
  <c r="AF140" i="47"/>
  <c r="Z93" i="34"/>
  <c r="Z90" i="34"/>
  <c r="Z95" i="34"/>
  <c r="Z94" i="34"/>
  <c r="V90" i="44"/>
  <c r="V95" i="44"/>
  <c r="V94" i="44"/>
  <c r="AB810" i="47"/>
  <c r="V91" i="44"/>
  <c r="V93" i="44"/>
  <c r="AG89" i="41"/>
  <c r="AG86" i="41"/>
  <c r="AG91" i="41"/>
  <c r="AM609" i="47"/>
  <c r="AG87" i="41"/>
  <c r="AG90" i="41"/>
  <c r="V95" i="1"/>
  <c r="V92" i="1"/>
  <c r="V94" i="1"/>
  <c r="AB6" i="47"/>
  <c r="V91" i="1"/>
  <c r="V96" i="1"/>
  <c r="AC634" i="47"/>
  <c r="W142" i="41"/>
  <c r="W169" i="41" s="1"/>
  <c r="AF701" i="47"/>
  <c r="Z142" i="42"/>
  <c r="Z169" i="42" s="1"/>
  <c r="AH146" i="35"/>
  <c r="AH173" i="35" s="1"/>
  <c r="AN232" i="47"/>
  <c r="J212" i="53"/>
  <c r="J88" i="40"/>
  <c r="P812" i="47"/>
  <c r="AA142" i="39"/>
  <c r="AA169" i="39" s="1"/>
  <c r="AG500" i="47"/>
  <c r="AJ634" i="47"/>
  <c r="AD142" i="41"/>
  <c r="AD169" i="41" s="1"/>
  <c r="AN701" i="47"/>
  <c r="AH142" i="42"/>
  <c r="AH169" i="42" s="1"/>
  <c r="AN969" i="47"/>
  <c r="AH142" i="46"/>
  <c r="AH169" i="46" s="1"/>
  <c r="AF98" i="47"/>
  <c r="Z147" i="20"/>
  <c r="Z174" i="20" s="1"/>
  <c r="Z91" i="1"/>
  <c r="Z92" i="1"/>
  <c r="AF6" i="47"/>
  <c r="Z95" i="1"/>
  <c r="Z94" i="1"/>
  <c r="Z96" i="1"/>
  <c r="V142" i="43"/>
  <c r="V169" i="43" s="1"/>
  <c r="AB768" i="47"/>
  <c r="AG88" i="42"/>
  <c r="AC92" i="20"/>
  <c r="AC91" i="20"/>
  <c r="AC94" i="20"/>
  <c r="AC95" i="20"/>
  <c r="AI73" i="47"/>
  <c r="AC96" i="20"/>
  <c r="AI475" i="47"/>
  <c r="AC91" i="39"/>
  <c r="AC89" i="39"/>
  <c r="AC90" i="39"/>
  <c r="AC86" i="39"/>
  <c r="AC87" i="39"/>
  <c r="AL475" i="47"/>
  <c r="AF91" i="39"/>
  <c r="AF86" i="39"/>
  <c r="AF89" i="39"/>
  <c r="AF90" i="39"/>
  <c r="AF87" i="39"/>
  <c r="AJ95" i="44"/>
  <c r="AJ94" i="44"/>
  <c r="AJ93" i="44"/>
  <c r="AP810" i="47"/>
  <c r="AJ91" i="44"/>
  <c r="AJ90" i="44"/>
  <c r="AD810" i="47"/>
  <c r="X94" i="44"/>
  <c r="X95" i="44"/>
  <c r="X91" i="44"/>
  <c r="X90" i="44"/>
  <c r="X93" i="44"/>
  <c r="AB87" i="37"/>
  <c r="AH341" i="47"/>
  <c r="AB89" i="37"/>
  <c r="AB90" i="37"/>
  <c r="AB86" i="37"/>
  <c r="AB91" i="37"/>
  <c r="AI93" i="34"/>
  <c r="AI94" i="34"/>
  <c r="AI90" i="34"/>
  <c r="AO140" i="47"/>
  <c r="AI91" i="34"/>
  <c r="AI95" i="34"/>
  <c r="AE86" i="45"/>
  <c r="AE91" i="45"/>
  <c r="AE90" i="45"/>
  <c r="AE87" i="45"/>
  <c r="AK877" i="47"/>
  <c r="AE89" i="45"/>
  <c r="AI91" i="38"/>
  <c r="AI86" i="38"/>
  <c r="AI90" i="38"/>
  <c r="AI87" i="38"/>
  <c r="AO408" i="47"/>
  <c r="AI89" i="38"/>
  <c r="AM98" i="47"/>
  <c r="AG147" i="20"/>
  <c r="AG174" i="20" s="1"/>
  <c r="L183" i="53"/>
  <c r="L54" i="39" s="1"/>
  <c r="K181" i="53"/>
  <c r="K52" i="39" s="1"/>
  <c r="V92" i="44"/>
  <c r="AG88" i="43"/>
  <c r="AK88" i="41"/>
  <c r="AG88" i="41"/>
  <c r="Y88" i="45"/>
  <c r="AF88" i="38"/>
  <c r="AF944" i="47"/>
  <c r="Z89" i="46"/>
  <c r="Z86" i="46"/>
  <c r="Z90" i="46"/>
  <c r="Z87" i="46"/>
  <c r="Z91" i="46"/>
  <c r="AM944" i="47"/>
  <c r="AG90" i="46"/>
  <c r="AG91" i="46"/>
  <c r="AG89" i="46"/>
  <c r="AG87" i="46"/>
  <c r="AG86" i="46"/>
  <c r="AK87" i="37"/>
  <c r="AK89" i="37"/>
  <c r="AK91" i="37"/>
  <c r="AQ341" i="47"/>
  <c r="AK90" i="37"/>
  <c r="AK86" i="37"/>
  <c r="J362" i="53"/>
  <c r="AF475" i="47"/>
  <c r="Z87" i="39"/>
  <c r="Z89" i="39"/>
  <c r="Z90" i="39"/>
  <c r="Z86" i="39"/>
  <c r="Z91" i="39"/>
  <c r="L133" i="53"/>
  <c r="L54" i="37" s="1"/>
  <c r="K131" i="53"/>
  <c r="K52" i="37" s="1"/>
  <c r="AG90" i="38"/>
  <c r="AG91" i="38"/>
  <c r="AM408" i="47"/>
  <c r="AG87" i="38"/>
  <c r="AG89" i="38"/>
  <c r="AG86" i="38"/>
  <c r="J262" i="53"/>
  <c r="AG95" i="1"/>
  <c r="AG94" i="1"/>
  <c r="AG96" i="1"/>
  <c r="AM6" i="47"/>
  <c r="AG91" i="1"/>
  <c r="AG92" i="1"/>
  <c r="AK91" i="1"/>
  <c r="AQ6" i="47"/>
  <c r="AK92" i="1"/>
  <c r="AK96" i="1"/>
  <c r="AK95" i="1"/>
  <c r="AK94" i="1"/>
  <c r="AH944" i="47"/>
  <c r="AB90" i="46"/>
  <c r="AB89" i="46"/>
  <c r="AB86" i="46"/>
  <c r="AB91" i="46"/>
  <c r="AB87" i="46"/>
  <c r="AK743" i="47"/>
  <c r="AE89" i="43"/>
  <c r="AE86" i="43"/>
  <c r="AE91" i="43"/>
  <c r="AE90" i="43"/>
  <c r="AE87" i="43"/>
  <c r="AK609" i="47"/>
  <c r="AE87" i="41"/>
  <c r="AE90" i="41"/>
  <c r="AE91" i="41"/>
  <c r="AE86" i="41"/>
  <c r="AE89" i="41"/>
  <c r="AO475" i="47"/>
  <c r="AI87" i="39"/>
  <c r="AI90" i="39"/>
  <c r="AI86" i="39"/>
  <c r="AI89" i="39"/>
  <c r="AI91" i="39"/>
  <c r="W94" i="44"/>
  <c r="W90" i="44"/>
  <c r="W91" i="44"/>
  <c r="W95" i="44"/>
  <c r="W93" i="44"/>
  <c r="AC810" i="47"/>
  <c r="AA90" i="37"/>
  <c r="AG341" i="47"/>
  <c r="AA89" i="37"/>
  <c r="AA91" i="37"/>
  <c r="AA87" i="37"/>
  <c r="AA86" i="37"/>
  <c r="AA91" i="41"/>
  <c r="AG609" i="47"/>
  <c r="AA87" i="41"/>
  <c r="AA86" i="41"/>
  <c r="AA90" i="41"/>
  <c r="AA89" i="41"/>
  <c r="AC877" i="47"/>
  <c r="W91" i="45"/>
  <c r="W87" i="45"/>
  <c r="W89" i="45"/>
  <c r="W86" i="45"/>
  <c r="W90" i="45"/>
  <c r="AF88" i="42"/>
  <c r="AJ88" i="41"/>
  <c r="AF91" i="1"/>
  <c r="AF95" i="1"/>
  <c r="AF92" i="1"/>
  <c r="AF96" i="1"/>
  <c r="AF94" i="1"/>
  <c r="AL6" i="47"/>
  <c r="AP6" i="47"/>
  <c r="AJ91" i="1"/>
  <c r="AJ94" i="1"/>
  <c r="AJ95" i="1"/>
  <c r="AJ96" i="1"/>
  <c r="AJ92" i="1"/>
  <c r="AB92" i="36"/>
  <c r="AE944" i="47"/>
  <c r="Y89" i="46"/>
  <c r="Y87" i="46"/>
  <c r="Y86" i="46"/>
  <c r="Y91" i="46"/>
  <c r="Y90" i="46"/>
  <c r="AC86" i="38"/>
  <c r="AC90" i="38"/>
  <c r="AC91" i="38"/>
  <c r="AC87" i="38"/>
  <c r="AI408" i="47"/>
  <c r="AC89" i="38"/>
  <c r="AP676" i="47"/>
  <c r="AJ91" i="42"/>
  <c r="AJ86" i="42"/>
  <c r="AJ90" i="42"/>
  <c r="AJ87" i="42"/>
  <c r="AJ89" i="42"/>
  <c r="X87" i="43"/>
  <c r="X90" i="43"/>
  <c r="X89" i="43"/>
  <c r="X91" i="43"/>
  <c r="X86" i="43"/>
  <c r="AD743" i="47"/>
  <c r="AJ94" i="20"/>
  <c r="AJ92" i="20"/>
  <c r="AJ96" i="20"/>
  <c r="AP73" i="47"/>
  <c r="AJ91" i="20"/>
  <c r="AJ95" i="20"/>
  <c r="AP475" i="47"/>
  <c r="AJ86" i="39"/>
  <c r="AJ89" i="39"/>
  <c r="AJ90" i="39"/>
  <c r="AJ91" i="39"/>
  <c r="AJ87" i="39"/>
  <c r="AQ299" i="47"/>
  <c r="AK146" i="36"/>
  <c r="AK173" i="36" s="1"/>
  <c r="AK201" i="36" s="1"/>
  <c r="J137" i="53"/>
  <c r="J88" i="37"/>
  <c r="AG768" i="47"/>
  <c r="AA142" i="43"/>
  <c r="AA169" i="43" s="1"/>
  <c r="AA88" i="41"/>
  <c r="AB743" i="47"/>
  <c r="V91" i="43"/>
  <c r="V87" i="43"/>
  <c r="V86" i="43"/>
  <c r="V89" i="43"/>
  <c r="V90" i="43"/>
  <c r="AJ91" i="37"/>
  <c r="AJ87" i="37"/>
  <c r="AJ89" i="37"/>
  <c r="AJ86" i="37"/>
  <c r="AP341" i="47"/>
  <c r="AJ90" i="37"/>
  <c r="AF94" i="36"/>
  <c r="AF91" i="36"/>
  <c r="AF90" i="36"/>
  <c r="AF93" i="36"/>
  <c r="AF95" i="36"/>
  <c r="AL274" i="47"/>
  <c r="AJ91" i="43"/>
  <c r="AP743" i="47"/>
  <c r="AJ87" i="43"/>
  <c r="AJ86" i="43"/>
  <c r="AJ89" i="43"/>
  <c r="AJ90" i="43"/>
  <c r="X93" i="1"/>
  <c r="AB93" i="1"/>
  <c r="AL944" i="47"/>
  <c r="AF89" i="46"/>
  <c r="AF90" i="46"/>
  <c r="AF87" i="46"/>
  <c r="AF91" i="46"/>
  <c r="AF86" i="46"/>
  <c r="AH140" i="47"/>
  <c r="AB90" i="34"/>
  <c r="AB91" i="34"/>
  <c r="AB95" i="34"/>
  <c r="AB93" i="34"/>
  <c r="AB94" i="34"/>
  <c r="AD341" i="47"/>
  <c r="X90" i="37"/>
  <c r="X86" i="37"/>
  <c r="X87" i="37"/>
  <c r="X91" i="37"/>
  <c r="X89" i="37"/>
  <c r="AB90" i="35"/>
  <c r="AH207" i="47"/>
  <c r="AB93" i="35"/>
  <c r="AB91" i="35"/>
  <c r="AB94" i="35"/>
  <c r="AB95" i="35"/>
  <c r="AB165" i="47"/>
  <c r="V146" i="34"/>
  <c r="V173" i="34" s="1"/>
  <c r="X91" i="45"/>
  <c r="X90" i="45"/>
  <c r="AD877" i="47"/>
  <c r="X89" i="45"/>
  <c r="X87" i="45"/>
  <c r="X86" i="45"/>
  <c r="AE567" i="47"/>
  <c r="Y142" i="40"/>
  <c r="Y169" i="40" s="1"/>
  <c r="AB475" i="47"/>
  <c r="V91" i="39"/>
  <c r="V87" i="39"/>
  <c r="V86" i="39"/>
  <c r="V89" i="39"/>
  <c r="V90" i="39"/>
  <c r="AQ944" i="47"/>
  <c r="AK89" i="46"/>
  <c r="AK91" i="46"/>
  <c r="AK86" i="46"/>
  <c r="AK87" i="46"/>
  <c r="AK90" i="46"/>
  <c r="AL567" i="47"/>
  <c r="AF142" i="40"/>
  <c r="AF169" i="40" s="1"/>
  <c r="AC232" i="47"/>
  <c r="W146" i="35"/>
  <c r="W173" i="35" s="1"/>
  <c r="AJ676" i="47"/>
  <c r="AD90" i="42"/>
  <c r="AD91" i="42"/>
  <c r="AD87" i="42"/>
  <c r="AD89" i="42"/>
  <c r="AD86" i="42"/>
  <c r="K331" i="53"/>
  <c r="K52" i="45" s="1"/>
  <c r="L333" i="53"/>
  <c r="L54" i="45" s="1"/>
  <c r="AE31" i="47"/>
  <c r="Y147" i="1"/>
  <c r="Y174" i="1" s="1"/>
  <c r="AI6" i="47"/>
  <c r="AC96" i="1"/>
  <c r="AC92" i="1"/>
  <c r="AC95" i="1"/>
  <c r="AC94" i="1"/>
  <c r="AC91" i="1"/>
  <c r="AQ433" i="47"/>
  <c r="AK142" i="38"/>
  <c r="AK169" i="38" s="1"/>
  <c r="Y142" i="43"/>
  <c r="Y169" i="43" s="1"/>
  <c r="AE768" i="47"/>
  <c r="K306" i="53"/>
  <c r="K52" i="44" s="1"/>
  <c r="L308" i="53"/>
  <c r="L54" i="44" s="1"/>
  <c r="AF634" i="47"/>
  <c r="Z142" i="41"/>
  <c r="Z169" i="41" s="1"/>
  <c r="AM835" i="47"/>
  <c r="AG146" i="44"/>
  <c r="AG173" i="44" s="1"/>
  <c r="AQ902" i="47"/>
  <c r="AK142" i="45"/>
  <c r="AK169" i="45" s="1"/>
  <c r="AE165" i="47"/>
  <c r="Y146" i="34"/>
  <c r="Y173" i="34" s="1"/>
  <c r="AH676" i="47"/>
  <c r="AB87" i="42"/>
  <c r="AB89" i="42"/>
  <c r="AB90" i="42"/>
  <c r="AB86" i="42"/>
  <c r="AB91" i="42"/>
  <c r="AC31" i="47"/>
  <c r="W147" i="1"/>
  <c r="W174" i="1" s="1"/>
  <c r="W202" i="1" s="1"/>
  <c r="W95" i="36"/>
  <c r="AC274" i="47"/>
  <c r="W91" i="36"/>
  <c r="W90" i="36"/>
  <c r="W93" i="36"/>
  <c r="W94" i="36"/>
  <c r="AA96" i="20"/>
  <c r="AA94" i="20"/>
  <c r="AA91" i="20"/>
  <c r="AG73" i="47"/>
  <c r="AA92" i="20"/>
  <c r="AA95" i="20"/>
  <c r="AD93" i="34"/>
  <c r="AJ140" i="47"/>
  <c r="AD90" i="34"/>
  <c r="AD91" i="34"/>
  <c r="AD94" i="34"/>
  <c r="AD95" i="34"/>
  <c r="AH91" i="35"/>
  <c r="AH94" i="35"/>
  <c r="AN207" i="47"/>
  <c r="AH90" i="35"/>
  <c r="AH95" i="35"/>
  <c r="AH93" i="35"/>
  <c r="AD91" i="44"/>
  <c r="AD94" i="44"/>
  <c r="AD90" i="44"/>
  <c r="AD93" i="44"/>
  <c r="AD95" i="44"/>
  <c r="AJ810" i="47"/>
  <c r="AH95" i="20"/>
  <c r="AH91" i="20"/>
  <c r="AH96" i="20"/>
  <c r="AH94" i="20"/>
  <c r="AN73" i="47"/>
  <c r="AH92" i="20"/>
  <c r="AF95" i="20"/>
  <c r="AF96" i="20"/>
  <c r="AF94" i="20"/>
  <c r="AL73" i="47"/>
  <c r="AF91" i="20"/>
  <c r="AF92" i="20"/>
  <c r="X88" i="45"/>
  <c r="Y88" i="41"/>
  <c r="AC88" i="39"/>
  <c r="AF92" i="35"/>
  <c r="AJ92" i="44"/>
  <c r="AB88" i="37"/>
  <c r="AM73" i="47"/>
  <c r="AG95" i="20"/>
  <c r="AG92" i="20"/>
  <c r="AG91" i="20"/>
  <c r="AG94" i="20"/>
  <c r="AG96" i="20"/>
  <c r="AC90" i="37"/>
  <c r="AC87" i="37"/>
  <c r="AC86" i="37"/>
  <c r="AI341" i="47"/>
  <c r="AC89" i="37"/>
  <c r="AC91" i="37"/>
  <c r="AI676" i="47"/>
  <c r="AC86" i="42"/>
  <c r="AC90" i="42"/>
  <c r="AC91" i="42"/>
  <c r="AC89" i="42"/>
  <c r="AC87" i="42"/>
  <c r="AL542" i="47"/>
  <c r="AF89" i="40"/>
  <c r="AF86" i="40"/>
  <c r="AF90" i="40"/>
  <c r="AF87" i="40"/>
  <c r="AF91" i="40"/>
  <c r="AP207" i="47"/>
  <c r="AJ93" i="35"/>
  <c r="AJ94" i="35"/>
  <c r="AJ90" i="35"/>
  <c r="AJ91" i="35"/>
  <c r="AJ95" i="35"/>
  <c r="AF89" i="37"/>
  <c r="AF91" i="37"/>
  <c r="AF86" i="37"/>
  <c r="AF90" i="37"/>
  <c r="AF87" i="37"/>
  <c r="AL341" i="47"/>
  <c r="AQ31" i="47"/>
  <c r="AK147" i="1"/>
  <c r="AK174" i="1" s="1"/>
  <c r="AC93" i="44"/>
  <c r="AC91" i="44"/>
  <c r="AC95" i="44"/>
  <c r="AI810" i="47"/>
  <c r="AC94" i="44"/>
  <c r="AC90" i="44"/>
  <c r="AF89" i="45"/>
  <c r="AF86" i="45"/>
  <c r="AL877" i="47"/>
  <c r="AF91" i="45"/>
  <c r="AF90" i="45"/>
  <c r="AF87" i="45"/>
  <c r="AJ87" i="45"/>
  <c r="AJ89" i="45"/>
  <c r="AJ86" i="45"/>
  <c r="AP877" i="47"/>
  <c r="AJ90" i="45"/>
  <c r="AJ91" i="45"/>
  <c r="X87" i="40"/>
  <c r="X89" i="40"/>
  <c r="AD542" i="47"/>
  <c r="X86" i="40"/>
  <c r="X91" i="40"/>
  <c r="X90" i="40"/>
  <c r="AC88" i="37"/>
  <c r="AC88" i="42"/>
  <c r="AJ92" i="35"/>
  <c r="AF88" i="37"/>
  <c r="AA89" i="40"/>
  <c r="AG542" i="47"/>
  <c r="AA90" i="40"/>
  <c r="AA91" i="40"/>
  <c r="AA87" i="40"/>
  <c r="AA86" i="40"/>
  <c r="AJ475" i="47"/>
  <c r="AD87" i="39"/>
  <c r="AD91" i="39"/>
  <c r="AD89" i="39"/>
  <c r="AD86" i="39"/>
  <c r="AD90" i="39"/>
  <c r="AH95" i="34"/>
  <c r="AH93" i="34"/>
  <c r="AH91" i="34"/>
  <c r="AN140" i="47"/>
  <c r="AH90" i="34"/>
  <c r="AH94" i="34"/>
  <c r="AB408" i="47"/>
  <c r="V87" i="38"/>
  <c r="V91" i="38"/>
  <c r="V86" i="38"/>
  <c r="V90" i="38"/>
  <c r="V89" i="38"/>
  <c r="Z86" i="43"/>
  <c r="Z91" i="43"/>
  <c r="Z89" i="43"/>
  <c r="Z87" i="43"/>
  <c r="AF743" i="47"/>
  <c r="Z90" i="43"/>
  <c r="Z89" i="37"/>
  <c r="Z86" i="37"/>
  <c r="Z90" i="37"/>
  <c r="AF341" i="47"/>
  <c r="Z91" i="37"/>
  <c r="Z87" i="37"/>
  <c r="J112" i="53"/>
  <c r="J92" i="36"/>
  <c r="P879" i="47"/>
  <c r="AF408" i="47"/>
  <c r="Z89" i="38"/>
  <c r="Z90" i="38"/>
  <c r="Z87" i="38"/>
  <c r="Z86" i="38"/>
  <c r="Z91" i="38"/>
  <c r="Z90" i="44"/>
  <c r="Z95" i="44"/>
  <c r="Z94" i="44"/>
  <c r="AF810" i="47"/>
  <c r="Z93" i="44"/>
  <c r="Z91" i="44"/>
  <c r="AD73" i="47"/>
  <c r="X95" i="20"/>
  <c r="X91" i="20"/>
  <c r="X92" i="20"/>
  <c r="X94" i="20"/>
  <c r="X96" i="20"/>
  <c r="AB88" i="46"/>
  <c r="AE88" i="43"/>
  <c r="AE88" i="41"/>
  <c r="AJ92" i="36"/>
  <c r="X88" i="46"/>
  <c r="AE88" i="40"/>
  <c r="AI88" i="42"/>
  <c r="AE88" i="46"/>
  <c r="AI88" i="41"/>
  <c r="W88" i="40"/>
  <c r="AE6" i="47"/>
  <c r="Y92" i="1"/>
  <c r="Y91" i="1"/>
  <c r="Y96" i="1"/>
  <c r="Y95" i="1"/>
  <c r="Y94" i="1"/>
  <c r="AD475" i="47"/>
  <c r="X90" i="39"/>
  <c r="X86" i="39"/>
  <c r="X89" i="39"/>
  <c r="X91" i="39"/>
  <c r="X87" i="39"/>
  <c r="AB96" i="20"/>
  <c r="AB94" i="20"/>
  <c r="AH73" i="47"/>
  <c r="AB91" i="20"/>
  <c r="AB92" i="20"/>
  <c r="AB95" i="20"/>
  <c r="AI89" i="40"/>
  <c r="AI91" i="40"/>
  <c r="AI86" i="40"/>
  <c r="AI87" i="40"/>
  <c r="AO542" i="47"/>
  <c r="AI90" i="40"/>
  <c r="W95" i="20"/>
  <c r="W96" i="20"/>
  <c r="AC73" i="47"/>
  <c r="W92" i="20"/>
  <c r="W94" i="20"/>
  <c r="W91" i="20"/>
  <c r="AF902" i="47"/>
  <c r="Z142" i="45"/>
  <c r="Z169" i="45" s="1"/>
  <c r="AI969" i="47"/>
  <c r="AC142" i="46"/>
  <c r="AC169" i="46" s="1"/>
  <c r="X93" i="35"/>
  <c r="X90" i="35"/>
  <c r="X94" i="35"/>
  <c r="AD207" i="47"/>
  <c r="X91" i="35"/>
  <c r="X95" i="35"/>
  <c r="AD835" i="47"/>
  <c r="X146" i="44"/>
  <c r="X173" i="44" s="1"/>
  <c r="AM31" i="47"/>
  <c r="AG147" i="1"/>
  <c r="AG174" i="1" s="1"/>
  <c r="AC94" i="35"/>
  <c r="AC91" i="35"/>
  <c r="AI207" i="47"/>
  <c r="AC93" i="35"/>
  <c r="AC90" i="35"/>
  <c r="AC95" i="35"/>
  <c r="AP165" i="47"/>
  <c r="AJ146" i="34"/>
  <c r="AJ173" i="34" s="1"/>
  <c r="AC969" i="47"/>
  <c r="W142" i="46"/>
  <c r="W169" i="46" s="1"/>
  <c r="AH89" i="41"/>
  <c r="AH91" i="41"/>
  <c r="AN609" i="47"/>
  <c r="AH90" i="41"/>
  <c r="AH87" i="41"/>
  <c r="AH86" i="41"/>
  <c r="AN475" i="47"/>
  <c r="AH91" i="39"/>
  <c r="AH89" i="39"/>
  <c r="AH87" i="39"/>
  <c r="AH90" i="39"/>
  <c r="AH86" i="39"/>
  <c r="AG676" i="47"/>
  <c r="AA90" i="42"/>
  <c r="AA91" i="42"/>
  <c r="AA86" i="42"/>
  <c r="AA87" i="42"/>
  <c r="AA89" i="42"/>
  <c r="AH835" i="47"/>
  <c r="AB146" i="44"/>
  <c r="AB173" i="44" s="1"/>
  <c r="AQ232" i="47"/>
  <c r="AK146" i="35"/>
  <c r="AK173" i="35" s="1"/>
  <c r="AI433" i="47"/>
  <c r="AC142" i="38"/>
  <c r="AC169" i="38" s="1"/>
  <c r="AJ142" i="42"/>
  <c r="AJ169" i="42" s="1"/>
  <c r="AP701" i="47"/>
  <c r="AH165" i="47"/>
  <c r="AB146" i="34"/>
  <c r="AB173" i="34" s="1"/>
  <c r="AE92" i="44"/>
  <c r="AI89" i="43"/>
  <c r="AI86" i="43"/>
  <c r="AI90" i="43"/>
  <c r="AI87" i="43"/>
  <c r="AO743" i="47"/>
  <c r="AI91" i="43"/>
  <c r="W86" i="41"/>
  <c r="AC609" i="47"/>
  <c r="W91" i="41"/>
  <c r="W90" i="41"/>
  <c r="W89" i="41"/>
  <c r="W87" i="41"/>
  <c r="AA91" i="45"/>
  <c r="AA87" i="45"/>
  <c r="AA86" i="45"/>
  <c r="AG877" i="47"/>
  <c r="AA89" i="45"/>
  <c r="AA90" i="45"/>
  <c r="AJ73" i="47"/>
  <c r="AD96" i="20"/>
  <c r="AD95" i="20"/>
  <c r="AD92" i="20"/>
  <c r="AD94" i="20"/>
  <c r="AD91" i="20"/>
  <c r="AH91" i="37"/>
  <c r="AN341" i="47"/>
  <c r="AH86" i="37"/>
  <c r="AH89" i="37"/>
  <c r="AH87" i="37"/>
  <c r="AH90" i="37"/>
  <c r="AD89" i="37"/>
  <c r="AD90" i="37"/>
  <c r="AD91" i="37"/>
  <c r="AD86" i="37"/>
  <c r="AJ341" i="47"/>
  <c r="AD87" i="37"/>
  <c r="AH93" i="36"/>
  <c r="AH95" i="36"/>
  <c r="AH91" i="36"/>
  <c r="AN274" i="47"/>
  <c r="AH90" i="36"/>
  <c r="AH94" i="36"/>
  <c r="P209" i="47"/>
  <c r="AG31" i="47"/>
  <c r="AA147" i="1"/>
  <c r="AA174" i="1" s="1"/>
  <c r="AJ88" i="39"/>
  <c r="AB88" i="42"/>
  <c r="W92" i="36"/>
  <c r="AA93" i="20"/>
  <c r="AD92" i="34"/>
  <c r="AI92" i="34"/>
  <c r="AD92" i="44"/>
  <c r="AE676" i="47"/>
  <c r="Y89" i="42"/>
  <c r="Y86" i="42"/>
  <c r="Y87" i="42"/>
  <c r="Y91" i="42"/>
  <c r="Y90" i="42"/>
  <c r="AJ91" i="34"/>
  <c r="AJ93" i="34"/>
  <c r="AP140" i="47"/>
  <c r="AJ90" i="34"/>
  <c r="AJ94" i="34"/>
  <c r="AJ95" i="34"/>
  <c r="X90" i="41"/>
  <c r="X89" i="41"/>
  <c r="X87" i="41"/>
  <c r="X86" i="41"/>
  <c r="X91" i="41"/>
  <c r="AD609" i="47"/>
  <c r="AH475" i="47"/>
  <c r="AB86" i="39"/>
  <c r="AB89" i="39"/>
  <c r="AB87" i="39"/>
  <c r="AB91" i="39"/>
  <c r="AB90" i="39"/>
  <c r="AE94" i="35"/>
  <c r="AE90" i="35"/>
  <c r="AE91" i="35"/>
  <c r="AE95" i="35"/>
  <c r="AK207" i="47"/>
  <c r="AE93" i="35"/>
  <c r="AB89" i="40"/>
  <c r="AB86" i="40"/>
  <c r="AH542" i="47"/>
  <c r="AB87" i="40"/>
  <c r="AB91" i="40"/>
  <c r="AB90" i="40"/>
  <c r="AD140" i="47"/>
  <c r="X95" i="34"/>
  <c r="X91" i="34"/>
  <c r="X94" i="34"/>
  <c r="X93" i="34"/>
  <c r="X90" i="34"/>
  <c r="W88" i="39"/>
  <c r="AD88" i="46"/>
  <c r="AH88" i="45"/>
  <c r="AB676" i="47"/>
  <c r="V91" i="42"/>
  <c r="V86" i="42"/>
  <c r="V87" i="42"/>
  <c r="V89" i="42"/>
  <c r="V90" i="42"/>
  <c r="J37" i="53"/>
  <c r="J52" i="20"/>
  <c r="J93" i="20" s="1"/>
  <c r="L108" i="53"/>
  <c r="L54" i="36" s="1"/>
  <c r="K106" i="53"/>
  <c r="K52" i="36" s="1"/>
  <c r="AG90" i="36"/>
  <c r="AG91" i="36"/>
  <c r="AG95" i="36"/>
  <c r="AG93" i="36"/>
  <c r="AM274" i="47"/>
  <c r="AG94" i="36"/>
  <c r="AG90" i="40"/>
  <c r="AG86" i="40"/>
  <c r="AG89" i="40"/>
  <c r="AM542" i="47"/>
  <c r="AG91" i="40"/>
  <c r="AG87" i="40"/>
  <c r="J337" i="53"/>
  <c r="V88" i="42"/>
  <c r="AA88" i="37"/>
  <c r="AD88" i="42"/>
  <c r="AH88" i="39"/>
  <c r="V91" i="45"/>
  <c r="V89" i="45"/>
  <c r="AB877" i="47"/>
  <c r="V86" i="45"/>
  <c r="V87" i="45"/>
  <c r="V90" i="45"/>
  <c r="Z88" i="38"/>
  <c r="X93" i="20"/>
  <c r="AI95" i="44"/>
  <c r="AI90" i="44"/>
  <c r="AI94" i="44"/>
  <c r="AO810" i="47"/>
  <c r="AI93" i="44"/>
  <c r="AI91" i="44"/>
  <c r="AK408" i="47"/>
  <c r="AE89" i="38"/>
  <c r="AE91" i="38"/>
  <c r="AE87" i="38"/>
  <c r="AE86" i="38"/>
  <c r="AE90" i="38"/>
  <c r="AO274" i="47"/>
  <c r="AI91" i="36"/>
  <c r="AI94" i="36"/>
  <c r="AI90" i="36"/>
  <c r="AI93" i="36"/>
  <c r="AI95" i="36"/>
  <c r="AC341" i="47"/>
  <c r="W91" i="37"/>
  <c r="W86" i="37"/>
  <c r="W89" i="37"/>
  <c r="W87" i="37"/>
  <c r="W90" i="37"/>
  <c r="AG475" i="47"/>
  <c r="AA90" i="39"/>
  <c r="AA87" i="39"/>
  <c r="AA89" i="39"/>
  <c r="AA86" i="39"/>
  <c r="AA91" i="39"/>
  <c r="AD90" i="41"/>
  <c r="AD89" i="41"/>
  <c r="AD87" i="41"/>
  <c r="AD91" i="41"/>
  <c r="AD86" i="41"/>
  <c r="AJ609" i="47"/>
  <c r="AK676" i="47"/>
  <c r="AE91" i="42"/>
  <c r="AE87" i="42"/>
  <c r="AE86" i="42"/>
  <c r="AE89" i="42"/>
  <c r="AE90" i="42"/>
  <c r="AA86" i="38"/>
  <c r="AA91" i="38"/>
  <c r="AA89" i="38"/>
  <c r="AG408" i="47"/>
  <c r="AA90" i="38"/>
  <c r="AA87" i="38"/>
  <c r="W87" i="43"/>
  <c r="AC743" i="47"/>
  <c r="W90" i="43"/>
  <c r="W91" i="43"/>
  <c r="W86" i="43"/>
  <c r="W89" i="43"/>
  <c r="AG140" i="47"/>
  <c r="AA94" i="34"/>
  <c r="AA95" i="34"/>
  <c r="AA93" i="34"/>
  <c r="AA90" i="34"/>
  <c r="AA91" i="34"/>
  <c r="AJ207" i="47"/>
  <c r="AD94" i="35"/>
  <c r="AD90" i="35"/>
  <c r="AD91" i="35"/>
  <c r="AD95" i="35"/>
  <c r="AD93" i="35"/>
  <c r="AM165" i="47"/>
  <c r="AG146" i="34"/>
  <c r="AG173" i="34" s="1"/>
  <c r="AQ98" i="47"/>
  <c r="AK147" i="20"/>
  <c r="AK174" i="20" s="1"/>
  <c r="AH743" i="47"/>
  <c r="AB87" i="43"/>
  <c r="AB86" i="43"/>
  <c r="AB90" i="43"/>
  <c r="AB91" i="43"/>
  <c r="AB89" i="43"/>
  <c r="AI98" i="47"/>
  <c r="AC147" i="20"/>
  <c r="AC174" i="20" s="1"/>
  <c r="AE88" i="39"/>
  <c r="Y87" i="37"/>
  <c r="Y90" i="37"/>
  <c r="Y89" i="37"/>
  <c r="Y86" i="37"/>
  <c r="Y91" i="37"/>
  <c r="AE341" i="47"/>
  <c r="AE701" i="47"/>
  <c r="Y142" i="42"/>
  <c r="Y169" i="42" s="1"/>
  <c r="AD634" i="47"/>
  <c r="X142" i="41"/>
  <c r="X169" i="41" s="1"/>
  <c r="AO944" i="47"/>
  <c r="AI91" i="46"/>
  <c r="AI89" i="46"/>
  <c r="AI87" i="46"/>
  <c r="AI86" i="46"/>
  <c r="AI90" i="46"/>
  <c r="AJ408" i="47"/>
  <c r="AD91" i="38"/>
  <c r="AD86" i="38"/>
  <c r="AD87" i="38"/>
  <c r="AD89" i="38"/>
  <c r="AD90" i="38"/>
  <c r="AL634" i="47"/>
  <c r="AF142" i="41"/>
  <c r="AF169" i="41" s="1"/>
  <c r="AF90" i="34"/>
  <c r="AF95" i="34"/>
  <c r="AF94" i="34"/>
  <c r="AF93" i="34"/>
  <c r="AL140" i="47"/>
  <c r="AF91" i="34"/>
  <c r="AI902" i="47"/>
  <c r="AC142" i="45"/>
  <c r="AC169" i="45" s="1"/>
  <c r="AL969" i="47"/>
  <c r="AF142" i="46"/>
  <c r="AF169" i="46" s="1"/>
  <c r="AP366" i="47"/>
  <c r="AJ142" i="37"/>
  <c r="AJ169" i="37" s="1"/>
  <c r="AL299" i="47"/>
  <c r="AF146" i="36"/>
  <c r="AF173" i="36" s="1"/>
  <c r="AF201" i="36" s="1"/>
  <c r="AE969" i="47"/>
  <c r="Y142" i="46"/>
  <c r="Y169" i="46" s="1"/>
  <c r="AD768" i="47"/>
  <c r="X142" i="43"/>
  <c r="X169" i="43" s="1"/>
  <c r="X142" i="37"/>
  <c r="X169" i="37" s="1"/>
  <c r="AD366" i="47"/>
  <c r="AH232" i="47"/>
  <c r="AB146" i="35"/>
  <c r="AB173" i="35" s="1"/>
  <c r="AE94" i="1"/>
  <c r="AE92" i="1"/>
  <c r="AE95" i="1"/>
  <c r="AK6" i="47"/>
  <c r="AE96" i="1"/>
  <c r="AE91" i="1"/>
  <c r="AI94" i="1"/>
  <c r="AO6" i="47"/>
  <c r="AI91" i="1"/>
  <c r="AI95" i="1"/>
  <c r="AI96" i="1"/>
  <c r="AI92" i="1"/>
  <c r="J87" i="53"/>
  <c r="J92" i="35"/>
  <c r="AF676" i="47"/>
  <c r="Z90" i="42"/>
  <c r="Z86" i="42"/>
  <c r="Z89" i="42"/>
  <c r="Z87" i="42"/>
  <c r="Z91" i="42"/>
  <c r="V88" i="41"/>
  <c r="Z90" i="40"/>
  <c r="Z86" i="40"/>
  <c r="Z87" i="40"/>
  <c r="Z89" i="40"/>
  <c r="AF542" i="47"/>
  <c r="Z91" i="40"/>
  <c r="AG90" i="37"/>
  <c r="AG86" i="37"/>
  <c r="AM341" i="47"/>
  <c r="AG89" i="37"/>
  <c r="AG87" i="37"/>
  <c r="AG91" i="37"/>
  <c r="AK89" i="40"/>
  <c r="AK90" i="40"/>
  <c r="AK91" i="40"/>
  <c r="AK87" i="40"/>
  <c r="AK86" i="40"/>
  <c r="AQ542" i="47"/>
  <c r="AI88" i="43"/>
  <c r="X92" i="35"/>
  <c r="AE88" i="37"/>
  <c r="AI88" i="37"/>
  <c r="W94" i="1"/>
  <c r="AC6" i="47"/>
  <c r="W95" i="1"/>
  <c r="W92" i="1"/>
  <c r="W96" i="1"/>
  <c r="W91" i="1"/>
  <c r="AA95" i="1"/>
  <c r="AG6" i="47"/>
  <c r="AA96" i="1"/>
  <c r="AA91" i="1"/>
  <c r="AA94" i="1"/>
  <c r="AA92" i="1"/>
  <c r="AK88" i="40"/>
  <c r="AF93" i="20"/>
  <c r="AB87" i="45"/>
  <c r="AB91" i="45"/>
  <c r="AB89" i="45"/>
  <c r="AB86" i="45"/>
  <c r="AB90" i="45"/>
  <c r="AH877" i="47"/>
  <c r="AD676" i="47"/>
  <c r="X90" i="42"/>
  <c r="X87" i="42"/>
  <c r="X86" i="42"/>
  <c r="X91" i="42"/>
  <c r="X89" i="42"/>
  <c r="AB89" i="41"/>
  <c r="AB87" i="41"/>
  <c r="AB90" i="41"/>
  <c r="AH609" i="47"/>
  <c r="AB91" i="41"/>
  <c r="AB86" i="41"/>
  <c r="AE93" i="34"/>
  <c r="AE95" i="34"/>
  <c r="AE91" i="34"/>
  <c r="AE90" i="34"/>
  <c r="AK140" i="47"/>
  <c r="AE94" i="34"/>
  <c r="AI91" i="35"/>
  <c r="AI95" i="35"/>
  <c r="AI90" i="35"/>
  <c r="AO207" i="47"/>
  <c r="AI94" i="35"/>
  <c r="AI93" i="35"/>
  <c r="W94" i="34"/>
  <c r="W93" i="34"/>
  <c r="W91" i="34"/>
  <c r="W95" i="34"/>
  <c r="W90" i="34"/>
  <c r="AC140" i="47"/>
  <c r="AO73" i="47"/>
  <c r="AI92" i="20"/>
  <c r="AI95" i="20"/>
  <c r="AI96" i="20"/>
  <c r="AI91" i="20"/>
  <c r="AI94" i="20"/>
  <c r="AE95" i="36"/>
  <c r="AE90" i="36"/>
  <c r="AE91" i="36"/>
  <c r="AK274" i="47"/>
  <c r="AE94" i="36"/>
  <c r="AE93" i="36"/>
  <c r="AI87" i="45"/>
  <c r="AI91" i="45"/>
  <c r="AO877" i="47"/>
  <c r="AI90" i="45"/>
  <c r="AI86" i="45"/>
  <c r="AI89" i="45"/>
  <c r="W91" i="35"/>
  <c r="W95" i="35"/>
  <c r="W93" i="35"/>
  <c r="W90" i="35"/>
  <c r="W94" i="35"/>
  <c r="AC207" i="47"/>
  <c r="AB88" i="45"/>
  <c r="AB88" i="41"/>
  <c r="AE92" i="34"/>
  <c r="W92" i="34"/>
  <c r="AH88" i="40"/>
  <c r="Z92" i="36"/>
  <c r="K54" i="20"/>
  <c r="K31" i="53"/>
  <c r="L33" i="53"/>
  <c r="AG95" i="35"/>
  <c r="AM207" i="47"/>
  <c r="AG93" i="35"/>
  <c r="AG90" i="35"/>
  <c r="AG91" i="35"/>
  <c r="AG94" i="35"/>
  <c r="AQ743" i="47"/>
  <c r="AK86" i="43"/>
  <c r="AK90" i="43"/>
  <c r="AK91" i="43"/>
  <c r="AK89" i="43"/>
  <c r="AK87" i="43"/>
  <c r="AG89" i="45"/>
  <c r="AG86" i="45"/>
  <c r="AG87" i="45"/>
  <c r="AG91" i="45"/>
  <c r="AM877" i="47"/>
  <c r="AG90" i="45"/>
  <c r="AK91" i="34"/>
  <c r="AK94" i="34"/>
  <c r="AK95" i="34"/>
  <c r="AQ140" i="47"/>
  <c r="AK93" i="34"/>
  <c r="AK90" i="34"/>
  <c r="AE810" i="47"/>
  <c r="Y93" i="44"/>
  <c r="Y95" i="44"/>
  <c r="Y91" i="44"/>
  <c r="Y90" i="44"/>
  <c r="Y94" i="44"/>
  <c r="AC86" i="41"/>
  <c r="AC90" i="41"/>
  <c r="AC91" i="41"/>
  <c r="AI609" i="47"/>
  <c r="AC87" i="41"/>
  <c r="AC89" i="41"/>
  <c r="AE475" i="47"/>
  <c r="Y91" i="39"/>
  <c r="Y89" i="39"/>
  <c r="Y87" i="39"/>
  <c r="Y86" i="39"/>
  <c r="Y90" i="39"/>
  <c r="P276" i="47"/>
  <c r="AQ475" i="47"/>
  <c r="AK87" i="39"/>
  <c r="AK91" i="39"/>
  <c r="AK90" i="39"/>
  <c r="AK89" i="39"/>
  <c r="AK86" i="39"/>
  <c r="AK94" i="44"/>
  <c r="AK93" i="44"/>
  <c r="AK91" i="44"/>
  <c r="AQ810" i="47"/>
  <c r="AK90" i="44"/>
  <c r="AK95" i="44"/>
  <c r="AE408" i="47"/>
  <c r="Y90" i="38"/>
  <c r="Y87" i="38"/>
  <c r="Y91" i="38"/>
  <c r="Y86" i="38"/>
  <c r="Y89" i="38"/>
  <c r="AC93" i="34"/>
  <c r="AC94" i="34"/>
  <c r="AI140" i="47"/>
  <c r="AC95" i="34"/>
  <c r="AC91" i="34"/>
  <c r="AC90" i="34"/>
  <c r="Y88" i="38"/>
  <c r="W86" i="38"/>
  <c r="W91" i="38"/>
  <c r="W87" i="38"/>
  <c r="W89" i="38"/>
  <c r="AC408" i="47"/>
  <c r="W90" i="38"/>
  <c r="AH92" i="34"/>
  <c r="J162" i="53"/>
  <c r="AI88" i="39"/>
  <c r="W92" i="44"/>
  <c r="AH88" i="41"/>
  <c r="AC92" i="34"/>
  <c r="AD91" i="36"/>
  <c r="AD93" i="36"/>
  <c r="AJ274" i="47"/>
  <c r="AD94" i="36"/>
  <c r="AD90" i="36"/>
  <c r="AD95" i="36"/>
  <c r="P611" i="47"/>
  <c r="AH89" i="43"/>
  <c r="AH91" i="43"/>
  <c r="AH86" i="43"/>
  <c r="AH90" i="43"/>
  <c r="AN743" i="47"/>
  <c r="AH87" i="43"/>
  <c r="AG944" i="47"/>
  <c r="AA89" i="46"/>
  <c r="AA90" i="46"/>
  <c r="AA87" i="46"/>
  <c r="AA91" i="46"/>
  <c r="AA86" i="46"/>
  <c r="AA95" i="36"/>
  <c r="AG274" i="47"/>
  <c r="AA93" i="36"/>
  <c r="AA91" i="36"/>
  <c r="AA94" i="36"/>
  <c r="AA90" i="36"/>
  <c r="AJ877" i="47"/>
  <c r="AD89" i="45"/>
  <c r="AD91" i="45"/>
  <c r="AD86" i="45"/>
  <c r="AD90" i="45"/>
  <c r="AD87" i="45"/>
  <c r="AG743" i="47"/>
  <c r="AA86" i="43"/>
  <c r="AA90" i="43"/>
  <c r="AA87" i="43"/>
  <c r="AA89" i="43"/>
  <c r="AA91" i="43"/>
  <c r="AC944" i="47"/>
  <c r="W87" i="46"/>
  <c r="W89" i="46"/>
  <c r="W90" i="46"/>
  <c r="W86" i="46"/>
  <c r="W91" i="46"/>
  <c r="AA146" i="35"/>
  <c r="AA173" i="35" s="1"/>
  <c r="AG232" i="47"/>
  <c r="AC701" i="47"/>
  <c r="W142" i="42"/>
  <c r="W169" i="42" s="1"/>
  <c r="AG835" i="47"/>
  <c r="AA146" i="44"/>
  <c r="AA173" i="44" s="1"/>
  <c r="AN433" i="47"/>
  <c r="AH142" i="38"/>
  <c r="AH169" i="38" s="1"/>
  <c r="AB944" i="47"/>
  <c r="V86" i="46"/>
  <c r="V91" i="46"/>
  <c r="V90" i="46"/>
  <c r="V89" i="46"/>
  <c r="V87" i="46"/>
  <c r="V95" i="36"/>
  <c r="V93" i="36"/>
  <c r="V90" i="36"/>
  <c r="V91" i="36"/>
  <c r="V94" i="36"/>
  <c r="AB274" i="47"/>
  <c r="AF500" i="47"/>
  <c r="Z142" i="39"/>
  <c r="Z169" i="39" s="1"/>
  <c r="AM433" i="47"/>
  <c r="AG142" i="38"/>
  <c r="AG169" i="38" s="1"/>
  <c r="AK88" i="46"/>
  <c r="Y96" i="20"/>
  <c r="Y95" i="20"/>
  <c r="Y94" i="20"/>
  <c r="Y92" i="20"/>
  <c r="AE73" i="47"/>
  <c r="Y91" i="20"/>
  <c r="P75" i="47"/>
  <c r="AI542" i="47"/>
  <c r="AC91" i="40"/>
  <c r="AC86" i="40"/>
  <c r="AC90" i="40"/>
  <c r="AC89" i="40"/>
  <c r="AC87" i="40"/>
  <c r="AL31" i="47"/>
  <c r="AF147" i="1"/>
  <c r="AF174" i="1" s="1"/>
  <c r="AJ147" i="1"/>
  <c r="AJ174" i="1" s="1"/>
  <c r="AP31" i="47"/>
  <c r="X90" i="38"/>
  <c r="X86" i="38"/>
  <c r="X91" i="38"/>
  <c r="X89" i="38"/>
  <c r="AD408" i="47"/>
  <c r="X87" i="38"/>
  <c r="AG567" i="47"/>
  <c r="AA142" i="40"/>
  <c r="AA169" i="40" s="1"/>
  <c r="AD88" i="39"/>
  <c r="L158" i="53"/>
  <c r="L54" i="38" s="1"/>
  <c r="K156" i="53"/>
  <c r="K52" i="38" s="1"/>
  <c r="Z88" i="43"/>
  <c r="V95" i="34"/>
  <c r="V94" i="34"/>
  <c r="AB140" i="47"/>
  <c r="V93" i="34"/>
  <c r="V90" i="34"/>
  <c r="V91" i="34"/>
  <c r="Z88" i="37"/>
  <c r="AK88" i="39"/>
  <c r="AG88" i="40"/>
  <c r="X92" i="36"/>
  <c r="AB88" i="38"/>
  <c r="AH94" i="44"/>
  <c r="AH93" i="44"/>
  <c r="AH90" i="44"/>
  <c r="AN810" i="47"/>
  <c r="AH95" i="44"/>
  <c r="AH91" i="44"/>
  <c r="AB542" i="47"/>
  <c r="V87" i="40"/>
  <c r="V86" i="40"/>
  <c r="V89" i="40"/>
  <c r="V90" i="40"/>
  <c r="V91" i="40"/>
  <c r="Z90" i="45"/>
  <c r="AF877" i="47"/>
  <c r="Z87" i="45"/>
  <c r="Z91" i="45"/>
  <c r="Z89" i="45"/>
  <c r="Z86" i="45"/>
  <c r="V88" i="38"/>
  <c r="Z91" i="41"/>
  <c r="AF609" i="47"/>
  <c r="Z86" i="41"/>
  <c r="Z90" i="41"/>
  <c r="Z87" i="41"/>
  <c r="Z89" i="41"/>
  <c r="P142" i="47"/>
  <c r="J92" i="34"/>
  <c r="AN676" i="47"/>
  <c r="AH90" i="42"/>
  <c r="AH91" i="42"/>
  <c r="AH86" i="42"/>
  <c r="AH89" i="42"/>
  <c r="AH87" i="42"/>
  <c r="AN944" i="47"/>
  <c r="AH90" i="46"/>
  <c r="AH87" i="46"/>
  <c r="AH86" i="46"/>
  <c r="AH89" i="46"/>
  <c r="AH91" i="46"/>
  <c r="J237" i="53"/>
  <c r="J88" i="41"/>
  <c r="Z93" i="1"/>
  <c r="P745" i="47"/>
  <c r="Z376" i="47" l="1"/>
  <c r="T154" i="37"/>
  <c r="T181" i="37" s="1"/>
  <c r="T198" i="37" s="1"/>
  <c r="P160" i="20"/>
  <c r="P187" i="20" s="1"/>
  <c r="P204" i="20" s="1"/>
  <c r="V109" i="47"/>
  <c r="Z18" i="53"/>
  <c r="Z64" i="1" s="1"/>
  <c r="Z193" i="53"/>
  <c r="Z64" i="39" s="1"/>
  <c r="Z243" i="53"/>
  <c r="Z64" i="41" s="1"/>
  <c r="V112" i="47"/>
  <c r="P163" i="20"/>
  <c r="P190" i="20" s="1"/>
  <c r="P207" i="20" s="1"/>
  <c r="T99" i="37"/>
  <c r="Z352" i="47"/>
  <c r="U70" i="37"/>
  <c r="V102" i="47"/>
  <c r="P153" i="20"/>
  <c r="P180" i="20" s="1"/>
  <c r="W86" i="47"/>
  <c r="U68" i="37"/>
  <c r="T97" i="37"/>
  <c r="P102" i="20"/>
  <c r="X60" i="38"/>
  <c r="Y168" i="53"/>
  <c r="U69" i="37"/>
  <c r="Y268" i="53"/>
  <c r="R65" i="20"/>
  <c r="W88" i="47"/>
  <c r="X322" i="53"/>
  <c r="U63" i="37"/>
  <c r="Z343" i="53"/>
  <c r="Z64" i="45" s="1"/>
  <c r="Z218" i="53"/>
  <c r="Z64" i="40" s="1"/>
  <c r="U60" i="37"/>
  <c r="P157" i="20"/>
  <c r="P184" i="20" s="1"/>
  <c r="V106" i="47"/>
  <c r="Z357" i="47"/>
  <c r="T104" i="37"/>
  <c r="P101" i="20"/>
  <c r="P107" i="20"/>
  <c r="V87" i="47"/>
  <c r="R61" i="20"/>
  <c r="Z355" i="47"/>
  <c r="T102" i="37"/>
  <c r="R63" i="20"/>
  <c r="P105" i="20"/>
  <c r="T103" i="37"/>
  <c r="Z356" i="47"/>
  <c r="W84" i="47"/>
  <c r="R66" i="20"/>
  <c r="P100" i="20"/>
  <c r="U66" i="37"/>
  <c r="U62" i="37"/>
  <c r="Y93" i="53"/>
  <c r="Y64" i="35" s="1"/>
  <c r="Y68" i="53"/>
  <c r="Y64" i="34" s="1"/>
  <c r="W152" i="40"/>
  <c r="W179" i="40" s="1"/>
  <c r="T106" i="37"/>
  <c r="T94" i="37"/>
  <c r="T105" i="37"/>
  <c r="Z347" i="47"/>
  <c r="R62" i="20"/>
  <c r="P111" i="20"/>
  <c r="W80" i="47"/>
  <c r="R70" i="20"/>
  <c r="R60" i="20"/>
  <c r="R64" i="20"/>
  <c r="R47" i="53"/>
  <c r="W85" i="47"/>
  <c r="U61" i="37"/>
  <c r="V140" i="53"/>
  <c r="V143" i="53"/>
  <c r="V145" i="53" s="1"/>
  <c r="Y318" i="53"/>
  <c r="Y64" i="44" s="1"/>
  <c r="Z374" i="47"/>
  <c r="T152" i="37"/>
  <c r="T179" i="37" s="1"/>
  <c r="Z372" i="47"/>
  <c r="T150" i="37"/>
  <c r="T177" i="37" s="1"/>
  <c r="T195" i="37" s="1"/>
  <c r="U65" i="37"/>
  <c r="V144" i="53"/>
  <c r="W81" i="47"/>
  <c r="P164" i="20"/>
  <c r="P191" i="20" s="1"/>
  <c r="P208" i="20" s="1"/>
  <c r="V113" i="47"/>
  <c r="R67" i="20"/>
  <c r="W89" i="47"/>
  <c r="T101" i="37"/>
  <c r="P104" i="20"/>
  <c r="P108" i="20"/>
  <c r="T95" i="37"/>
  <c r="W79" i="47"/>
  <c r="Q68" i="20"/>
  <c r="Q108" i="20" s="1"/>
  <c r="Q111" i="20"/>
  <c r="R69" i="20"/>
  <c r="X88" i="47" s="1"/>
  <c r="U67" i="37"/>
  <c r="V146" i="53"/>
  <c r="AA351" i="47"/>
  <c r="U98" i="37"/>
  <c r="V201" i="34"/>
  <c r="X100" i="1"/>
  <c r="X154" i="1" s="1"/>
  <c r="X181" i="1" s="1"/>
  <c r="X199" i="1" s="1"/>
  <c r="V98" i="44"/>
  <c r="X98" i="41"/>
  <c r="X152" i="41" s="1"/>
  <c r="X179" i="41" s="1"/>
  <c r="X197" i="41" s="1"/>
  <c r="X104" i="1"/>
  <c r="X158" i="1" s="1"/>
  <c r="X185" i="1" s="1"/>
  <c r="AB248" i="47"/>
  <c r="X98" i="40"/>
  <c r="X95" i="38"/>
  <c r="AD438" i="47" s="1"/>
  <c r="AD909" i="47"/>
  <c r="X151" i="45"/>
  <c r="X178" i="45" s="1"/>
  <c r="AD575" i="47"/>
  <c r="X152" i="40"/>
  <c r="X179" i="40" s="1"/>
  <c r="X197" i="40" s="1"/>
  <c r="W152" i="39"/>
  <c r="W179" i="39" s="1"/>
  <c r="AC508" i="47"/>
  <c r="W99" i="34"/>
  <c r="AC147" i="47"/>
  <c r="AC216" i="47"/>
  <c r="W101" i="35"/>
  <c r="V157" i="44"/>
  <c r="V184" i="44" s="1"/>
  <c r="AB844" i="47"/>
  <c r="X77" i="53"/>
  <c r="AD556" i="47"/>
  <c r="X102" i="40"/>
  <c r="AC708" i="47"/>
  <c r="W151" i="42"/>
  <c r="W178" i="42" s="1"/>
  <c r="W149" i="45"/>
  <c r="W176" i="45" s="1"/>
  <c r="W194" i="45" s="1"/>
  <c r="AC907" i="47"/>
  <c r="Y71" i="53"/>
  <c r="Y67" i="34" s="1"/>
  <c r="AD888" i="47"/>
  <c r="X99" i="45"/>
  <c r="Y324" i="53"/>
  <c r="Y70" i="44" s="1"/>
  <c r="AD557" i="47"/>
  <c r="X103" i="40"/>
  <c r="Y202" i="53"/>
  <c r="AD36" i="47"/>
  <c r="AE17" i="47"/>
  <c r="Z19" i="53"/>
  <c r="Z65" i="1" s="1"/>
  <c r="W165" i="1"/>
  <c r="W192" i="1" s="1"/>
  <c r="AC47" i="47"/>
  <c r="X109" i="1"/>
  <c r="Y89" i="53"/>
  <c r="Y60" i="35" s="1"/>
  <c r="AD415" i="47"/>
  <c r="AE549" i="47"/>
  <c r="Z215" i="53"/>
  <c r="Z61" i="40" s="1"/>
  <c r="AE15" i="47"/>
  <c r="Z17" i="53"/>
  <c r="Z63" i="1" s="1"/>
  <c r="W157" i="39"/>
  <c r="W184" i="39" s="1"/>
  <c r="W201" i="39" s="1"/>
  <c r="AC513" i="47"/>
  <c r="W160" i="38"/>
  <c r="W187" i="38" s="1"/>
  <c r="AC449" i="47"/>
  <c r="AC149" i="47"/>
  <c r="W101" i="34"/>
  <c r="AC41" i="47"/>
  <c r="W159" i="1"/>
  <c r="W186" i="1" s="1"/>
  <c r="W203" i="1" s="1"/>
  <c r="V154" i="35"/>
  <c r="V181" i="35" s="1"/>
  <c r="V199" i="35" s="1"/>
  <c r="AB238" i="47"/>
  <c r="AC649" i="47"/>
  <c r="W159" i="41"/>
  <c r="W186" i="41" s="1"/>
  <c r="W203" i="41" s="1"/>
  <c r="AC648" i="47"/>
  <c r="W158" i="41"/>
  <c r="W185" i="41" s="1"/>
  <c r="W202" i="41" s="1"/>
  <c r="Z23" i="53"/>
  <c r="Z69" i="1" s="1"/>
  <c r="Z345" i="53"/>
  <c r="Z66" i="45" s="1"/>
  <c r="V159" i="35"/>
  <c r="V186" i="35" s="1"/>
  <c r="V203" i="35" s="1"/>
  <c r="AB243" i="47"/>
  <c r="AC442" i="47"/>
  <c r="W153" i="38"/>
  <c r="W180" i="38" s="1"/>
  <c r="Z219" i="53"/>
  <c r="Z65" i="40" s="1"/>
  <c r="AD484" i="47"/>
  <c r="X97" i="39"/>
  <c r="Y323" i="53"/>
  <c r="Y69" i="44" s="1"/>
  <c r="Y102" i="40"/>
  <c r="Y227" i="53"/>
  <c r="Z214" i="53"/>
  <c r="Z60" i="40" s="1"/>
  <c r="W157" i="45"/>
  <c r="W184" i="45" s="1"/>
  <c r="W201" i="45" s="1"/>
  <c r="AC915" i="47"/>
  <c r="Z197" i="53"/>
  <c r="Z68" i="39" s="1"/>
  <c r="X98" i="38"/>
  <c r="V152" i="34"/>
  <c r="V179" i="34" s="1"/>
  <c r="AB169" i="47"/>
  <c r="AC713" i="47"/>
  <c r="W156" i="42"/>
  <c r="W183" i="42" s="1"/>
  <c r="AD491" i="47"/>
  <c r="X104" i="39"/>
  <c r="Z20" i="53"/>
  <c r="Z66" i="1" s="1"/>
  <c r="Z216" i="53"/>
  <c r="Z62" i="40" s="1"/>
  <c r="AC914" i="47"/>
  <c r="W156" i="45"/>
  <c r="W183" i="45" s="1"/>
  <c r="AE482" i="47"/>
  <c r="Z190" i="53"/>
  <c r="Z61" i="39" s="1"/>
  <c r="Y98" i="53"/>
  <c r="Y69" i="35" s="1"/>
  <c r="AD682" i="47"/>
  <c r="X94" i="42"/>
  <c r="X106" i="42"/>
  <c r="X105" i="42"/>
  <c r="AC220" i="47"/>
  <c r="W105" i="35"/>
  <c r="AC515" i="47"/>
  <c r="W159" i="39"/>
  <c r="W186" i="39" s="1"/>
  <c r="W203" i="39" s="1"/>
  <c r="AD419" i="47"/>
  <c r="X99" i="38"/>
  <c r="Z246" i="53"/>
  <c r="Z67" i="41" s="1"/>
  <c r="Z247" i="53"/>
  <c r="Z68" i="41" s="1"/>
  <c r="W157" i="42"/>
  <c r="W184" i="42" s="1"/>
  <c r="W201" i="42" s="1"/>
  <c r="AC714" i="47"/>
  <c r="AE554" i="47"/>
  <c r="Z220" i="53"/>
  <c r="Z66" i="40" s="1"/>
  <c r="Z21" i="53"/>
  <c r="Z67" i="1" s="1"/>
  <c r="AC909" i="47"/>
  <c r="W151" i="45"/>
  <c r="W178" i="45" s="1"/>
  <c r="AE889" i="47"/>
  <c r="Y95" i="53"/>
  <c r="Y66" i="35" s="1"/>
  <c r="AB239" i="47"/>
  <c r="V155" i="35"/>
  <c r="V182" i="35" s="1"/>
  <c r="AB174" i="47"/>
  <c r="V157" i="34"/>
  <c r="V184" i="34" s="1"/>
  <c r="X102" i="42"/>
  <c r="AD690" i="47"/>
  <c r="Y64" i="53"/>
  <c r="Y60" i="34" s="1"/>
  <c r="V107" i="44"/>
  <c r="V106" i="44"/>
  <c r="AB824" i="47"/>
  <c r="W160" i="45"/>
  <c r="W187" i="45" s="1"/>
  <c r="AC918" i="47"/>
  <c r="Z347" i="53"/>
  <c r="Z68" i="45" s="1"/>
  <c r="Y252" i="53"/>
  <c r="Z239" i="53"/>
  <c r="Z60" i="41" s="1"/>
  <c r="AB179" i="47"/>
  <c r="V162" i="34"/>
  <c r="V189" i="34" s="1"/>
  <c r="V206" i="34" s="1"/>
  <c r="W108" i="35"/>
  <c r="Z16" i="53"/>
  <c r="Z62" i="1" s="1"/>
  <c r="X97" i="38"/>
  <c r="X103" i="1"/>
  <c r="Y316" i="53"/>
  <c r="Y62" i="44" s="1"/>
  <c r="Z189" i="53"/>
  <c r="Z60" i="39" s="1"/>
  <c r="AC511" i="47"/>
  <c r="W155" i="39"/>
  <c r="W182" i="39" s="1"/>
  <c r="W199" i="39" s="1"/>
  <c r="Y72" i="53"/>
  <c r="Y68" i="34" s="1"/>
  <c r="X103" i="42"/>
  <c r="AD691" i="47"/>
  <c r="V102" i="44"/>
  <c r="AB840" i="47"/>
  <c r="V153" i="44"/>
  <c r="V180" i="44" s="1"/>
  <c r="V198" i="44" s="1"/>
  <c r="Z349" i="53"/>
  <c r="Z70" i="45" s="1"/>
  <c r="W157" i="41"/>
  <c r="W184" i="41" s="1"/>
  <c r="W201" i="41" s="1"/>
  <c r="AC647" i="47"/>
  <c r="X101" i="38"/>
  <c r="AD684" i="47"/>
  <c r="X96" i="42"/>
  <c r="W105" i="34"/>
  <c r="AC44" i="47"/>
  <c r="W162" i="1"/>
  <c r="W189" i="1" s="1"/>
  <c r="W206" i="1" s="1"/>
  <c r="AC826" i="47"/>
  <c r="Z221" i="53"/>
  <c r="Z67" i="40" s="1"/>
  <c r="W160" i="42"/>
  <c r="W187" i="42" s="1"/>
  <c r="AC717" i="47"/>
  <c r="Z191" i="53"/>
  <c r="Z62" i="39" s="1"/>
  <c r="AD481" i="47"/>
  <c r="X106" i="39"/>
  <c r="X94" i="39"/>
  <c r="X105" i="39"/>
  <c r="V158" i="35"/>
  <c r="V185" i="35" s="1"/>
  <c r="V202" i="35" s="1"/>
  <c r="AB242" i="47"/>
  <c r="Y73" i="53"/>
  <c r="Y69" i="34" s="1"/>
  <c r="AC582" i="47"/>
  <c r="W159" i="40"/>
  <c r="W186" i="40" s="1"/>
  <c r="W203" i="40" s="1"/>
  <c r="X96" i="40"/>
  <c r="AC213" i="47"/>
  <c r="W109" i="35"/>
  <c r="W110" i="35"/>
  <c r="W98" i="35"/>
  <c r="Z248" i="53"/>
  <c r="Z69" i="41" s="1"/>
  <c r="W155" i="45"/>
  <c r="W182" i="45" s="1"/>
  <c r="W199" i="45" s="1"/>
  <c r="AC913" i="47"/>
  <c r="X102" i="38"/>
  <c r="V163" i="35"/>
  <c r="V190" i="35" s="1"/>
  <c r="V207" i="35" s="1"/>
  <c r="AB247" i="47"/>
  <c r="AD549" i="47"/>
  <c r="X95" i="40"/>
  <c r="AD15" i="47"/>
  <c r="X102" i="1"/>
  <c r="AC641" i="47"/>
  <c r="W151" i="41"/>
  <c r="W178" i="41" s="1"/>
  <c r="AC437" i="47"/>
  <c r="W148" i="38"/>
  <c r="W175" i="38" s="1"/>
  <c r="AB846" i="47"/>
  <c r="V159" i="44"/>
  <c r="V186" i="44" s="1"/>
  <c r="V203" i="44" s="1"/>
  <c r="Y352" i="53"/>
  <c r="Z339" i="53"/>
  <c r="Z60" i="45" s="1"/>
  <c r="AC650" i="47"/>
  <c r="W160" i="41"/>
  <c r="W187" i="41" s="1"/>
  <c r="X108" i="1"/>
  <c r="AD21" i="47"/>
  <c r="AE887" i="47"/>
  <c r="AB245" i="47"/>
  <c r="V161" i="35"/>
  <c r="V188" i="35" s="1"/>
  <c r="V205" i="35" s="1"/>
  <c r="Y70" i="53"/>
  <c r="Y66" i="34" s="1"/>
  <c r="AB237" i="47"/>
  <c r="V153" i="35"/>
  <c r="V180" i="35" s="1"/>
  <c r="V198" i="35" s="1"/>
  <c r="X99" i="40"/>
  <c r="AD553" i="47"/>
  <c r="AD688" i="47"/>
  <c r="X100" i="42"/>
  <c r="W156" i="41"/>
  <c r="W183" i="41" s="1"/>
  <c r="AC646" i="47"/>
  <c r="AD683" i="47"/>
  <c r="X95" i="42"/>
  <c r="W153" i="39"/>
  <c r="W180" i="39" s="1"/>
  <c r="AC509" i="47"/>
  <c r="AC825" i="47"/>
  <c r="U160" i="44"/>
  <c r="U187" i="44" s="1"/>
  <c r="AA847" i="47"/>
  <c r="AD489" i="47"/>
  <c r="X102" i="39"/>
  <c r="AC912" i="47"/>
  <c r="W154" i="45"/>
  <c r="W181" i="45" s="1"/>
  <c r="W198" i="45" s="1"/>
  <c r="Z346" i="53"/>
  <c r="Z67" i="45" s="1"/>
  <c r="W158" i="38"/>
  <c r="W185" i="38" s="1"/>
  <c r="W202" i="38" s="1"/>
  <c r="AC447" i="47"/>
  <c r="V164" i="34"/>
  <c r="V191" i="34" s="1"/>
  <c r="AB181" i="47"/>
  <c r="Z198" i="53"/>
  <c r="Z69" i="39" s="1"/>
  <c r="AA849" i="47"/>
  <c r="U162" i="44"/>
  <c r="U189" i="44" s="1"/>
  <c r="U206" i="44" s="1"/>
  <c r="X105" i="1"/>
  <c r="AD18" i="47"/>
  <c r="Y91" i="53"/>
  <c r="Y62" i="35" s="1"/>
  <c r="AD482" i="47"/>
  <c r="X95" i="39"/>
  <c r="V162" i="35"/>
  <c r="V189" i="35" s="1"/>
  <c r="V206" i="35" s="1"/>
  <c r="AB246" i="47"/>
  <c r="Y319" i="53"/>
  <c r="Y65" i="44" s="1"/>
  <c r="AE820" i="47"/>
  <c r="AC222" i="47"/>
  <c r="W107" i="35"/>
  <c r="Y90" i="53"/>
  <c r="Y61" i="35" s="1"/>
  <c r="AC516" i="47"/>
  <c r="W160" i="39"/>
  <c r="W187" i="39" s="1"/>
  <c r="W103" i="35"/>
  <c r="W150" i="45"/>
  <c r="W177" i="45" s="1"/>
  <c r="W195" i="45" s="1"/>
  <c r="AC908" i="47"/>
  <c r="X111" i="1"/>
  <c r="X99" i="1"/>
  <c r="AD12" i="47"/>
  <c r="X110" i="1"/>
  <c r="X101" i="41"/>
  <c r="X102" i="41"/>
  <c r="X100" i="38"/>
  <c r="X100" i="40"/>
  <c r="AD554" i="47"/>
  <c r="AD19" i="47"/>
  <c r="X106" i="1"/>
  <c r="Z195" i="53"/>
  <c r="Z66" i="39" s="1"/>
  <c r="AC40" i="47"/>
  <c r="W158" i="1"/>
  <c r="W185" i="1" s="1"/>
  <c r="AD889" i="47"/>
  <c r="X100" i="45"/>
  <c r="AD217" i="47"/>
  <c r="U161" i="44"/>
  <c r="U188" i="44" s="1"/>
  <c r="U205" i="44" s="1"/>
  <c r="AA848" i="47"/>
  <c r="AB170" i="47"/>
  <c r="V153" i="34"/>
  <c r="V180" i="34" s="1"/>
  <c r="V198" i="34" s="1"/>
  <c r="Z224" i="53"/>
  <c r="Z70" i="40" s="1"/>
  <c r="Y97" i="53"/>
  <c r="Y68" i="35" s="1"/>
  <c r="AD414" i="47"/>
  <c r="X94" i="38"/>
  <c r="X105" i="38"/>
  <c r="X106" i="38"/>
  <c r="AD150" i="47"/>
  <c r="V110" i="44"/>
  <c r="X102" i="45"/>
  <c r="AD891" i="47"/>
  <c r="V159" i="34"/>
  <c r="V186" i="34" s="1"/>
  <c r="V203" i="34" s="1"/>
  <c r="AB176" i="47"/>
  <c r="AC223" i="47"/>
  <c r="Z340" i="53"/>
  <c r="Z61" i="45" s="1"/>
  <c r="W157" i="40"/>
  <c r="W184" i="40" s="1"/>
  <c r="W201" i="40" s="1"/>
  <c r="AC580" i="47"/>
  <c r="X101" i="1"/>
  <c r="AD417" i="47"/>
  <c r="AC818" i="47"/>
  <c r="AE485" i="47"/>
  <c r="W106" i="34"/>
  <c r="X96" i="38"/>
  <c r="AC573" i="47"/>
  <c r="W150" i="40"/>
  <c r="W177" i="40" s="1"/>
  <c r="W195" i="40" s="1"/>
  <c r="X104" i="45"/>
  <c r="AD893" i="47"/>
  <c r="Y69" i="53"/>
  <c r="Y65" i="34" s="1"/>
  <c r="W109" i="34"/>
  <c r="W110" i="34"/>
  <c r="W98" i="34"/>
  <c r="Z217" i="53"/>
  <c r="Z63" i="40" s="1"/>
  <c r="AC712" i="47"/>
  <c r="W155" i="42"/>
  <c r="W182" i="42" s="1"/>
  <c r="W199" i="42" s="1"/>
  <c r="AC441" i="47"/>
  <c r="W152" i="38"/>
  <c r="W179" i="38" s="1"/>
  <c r="W197" i="38" s="1"/>
  <c r="X98" i="45"/>
  <c r="AD555" i="47"/>
  <c r="X101" i="40"/>
  <c r="AC709" i="47"/>
  <c r="W152" i="42"/>
  <c r="W179" i="42" s="1"/>
  <c r="W197" i="42" s="1"/>
  <c r="W159" i="42"/>
  <c r="W186" i="42" s="1"/>
  <c r="W203" i="42" s="1"/>
  <c r="AC716" i="47"/>
  <c r="AD483" i="47"/>
  <c r="X96" i="39"/>
  <c r="AA840" i="47"/>
  <c r="U153" i="44"/>
  <c r="U180" i="44" s="1"/>
  <c r="U198" i="44" s="1"/>
  <c r="AC576" i="47"/>
  <c r="W153" i="40"/>
  <c r="W180" i="40" s="1"/>
  <c r="W154" i="42"/>
  <c r="W181" i="42" s="1"/>
  <c r="W198" i="42" s="1"/>
  <c r="AC711" i="47"/>
  <c r="Z15" i="53"/>
  <c r="Z61" i="1" s="1"/>
  <c r="AC46" i="47"/>
  <c r="W164" i="1"/>
  <c r="W191" i="1" s="1"/>
  <c r="W208" i="1" s="1"/>
  <c r="AC155" i="47"/>
  <c r="W107" i="34"/>
  <c r="AC571" i="47"/>
  <c r="W148" i="40"/>
  <c r="W175" i="40" s="1"/>
  <c r="Y315" i="53"/>
  <c r="Y61" i="44" s="1"/>
  <c r="W152" i="41"/>
  <c r="W179" i="41" s="1"/>
  <c r="W197" i="41" s="1"/>
  <c r="AC642" i="47"/>
  <c r="V162" i="44"/>
  <c r="V189" i="44" s="1"/>
  <c r="V206" i="44" s="1"/>
  <c r="AB849" i="47"/>
  <c r="AD624" i="47"/>
  <c r="X103" i="41"/>
  <c r="AD821" i="47"/>
  <c r="V158" i="44"/>
  <c r="V185" i="44" s="1"/>
  <c r="V202" i="44" s="1"/>
  <c r="AB845" i="47"/>
  <c r="V156" i="35"/>
  <c r="V183" i="35" s="1"/>
  <c r="AB240" i="47"/>
  <c r="X97" i="42"/>
  <c r="AD685" i="47"/>
  <c r="X327" i="53"/>
  <c r="Y314" i="53"/>
  <c r="Y60" i="44" s="1"/>
  <c r="AD689" i="47"/>
  <c r="X101" i="42"/>
  <c r="W148" i="41"/>
  <c r="W175" i="41" s="1"/>
  <c r="AC638" i="47"/>
  <c r="W149" i="39"/>
  <c r="W176" i="39" s="1"/>
  <c r="W194" i="39" s="1"/>
  <c r="AC505" i="47"/>
  <c r="Z342" i="53"/>
  <c r="Z63" i="45" s="1"/>
  <c r="W104" i="34"/>
  <c r="AC152" i="47"/>
  <c r="V157" i="35"/>
  <c r="V184" i="35" s="1"/>
  <c r="AB241" i="47"/>
  <c r="AD219" i="47"/>
  <c r="AC645" i="47"/>
  <c r="W155" i="41"/>
  <c r="W182" i="41" s="1"/>
  <c r="W199" i="41" s="1"/>
  <c r="AE620" i="47"/>
  <c r="Z244" i="53"/>
  <c r="Z65" i="41" s="1"/>
  <c r="X105" i="40"/>
  <c r="AD548" i="47"/>
  <c r="X94" i="40"/>
  <c r="X106" i="40"/>
  <c r="AC510" i="47"/>
  <c r="W154" i="39"/>
  <c r="W181" i="39" s="1"/>
  <c r="W198" i="39" s="1"/>
  <c r="W102" i="35"/>
  <c r="AE621" i="47"/>
  <c r="Z245" i="53"/>
  <c r="Z66" i="41" s="1"/>
  <c r="X101" i="45"/>
  <c r="AD890" i="47"/>
  <c r="W158" i="40"/>
  <c r="W185" i="40" s="1"/>
  <c r="W202" i="40" s="1"/>
  <c r="AC581" i="47"/>
  <c r="W153" i="42"/>
  <c r="W180" i="42" s="1"/>
  <c r="AC710" i="47"/>
  <c r="V163" i="34"/>
  <c r="V190" i="34" s="1"/>
  <c r="V207" i="34" s="1"/>
  <c r="AB180" i="47"/>
  <c r="V160" i="35"/>
  <c r="V187" i="35" s="1"/>
  <c r="AB244" i="47"/>
  <c r="Y320" i="53"/>
  <c r="Y66" i="44" s="1"/>
  <c r="AE618" i="47"/>
  <c r="Z242" i="53"/>
  <c r="Z63" i="41" s="1"/>
  <c r="AD490" i="47"/>
  <c r="X103" i="39"/>
  <c r="W102" i="34"/>
  <c r="Y321" i="53"/>
  <c r="Y67" i="44" s="1"/>
  <c r="Z222" i="53"/>
  <c r="Z68" i="40" s="1"/>
  <c r="W100" i="35"/>
  <c r="AC215" i="47"/>
  <c r="Z249" i="53"/>
  <c r="Z70" i="41" s="1"/>
  <c r="AD820" i="47"/>
  <c r="W155" i="1"/>
  <c r="W182" i="1" s="1"/>
  <c r="W200" i="1" s="1"/>
  <c r="AC37" i="47"/>
  <c r="W99" i="35"/>
  <c r="AC214" i="47"/>
  <c r="AC504" i="47"/>
  <c r="W148" i="39"/>
  <c r="W175" i="39" s="1"/>
  <c r="W149" i="41"/>
  <c r="W176" i="41" s="1"/>
  <c r="W194" i="41" s="1"/>
  <c r="AC639" i="47"/>
  <c r="AB177" i="47"/>
  <c r="V160" i="34"/>
  <c r="V187" i="34" s="1"/>
  <c r="Z194" i="53"/>
  <c r="Z65" i="39" s="1"/>
  <c r="Z348" i="53"/>
  <c r="Z69" i="45" s="1"/>
  <c r="AC439" i="47"/>
  <c r="W150" i="38"/>
  <c r="W177" i="38" s="1"/>
  <c r="W195" i="38" s="1"/>
  <c r="Z241" i="53"/>
  <c r="Z62" i="41" s="1"/>
  <c r="AD487" i="47"/>
  <c r="X100" i="39"/>
  <c r="AC916" i="47"/>
  <c r="W158" i="45"/>
  <c r="W185" i="45" s="1"/>
  <c r="W202" i="45" s="1"/>
  <c r="Y94" i="53"/>
  <c r="Y65" i="35" s="1"/>
  <c r="W151" i="40"/>
  <c r="W178" i="40" s="1"/>
  <c r="AC574" i="47"/>
  <c r="Z22" i="53"/>
  <c r="Z68" i="1" s="1"/>
  <c r="X104" i="38"/>
  <c r="AD558" i="47"/>
  <c r="X104" i="40"/>
  <c r="AC221" i="47"/>
  <c r="W106" i="35"/>
  <c r="AC579" i="47"/>
  <c r="W156" i="40"/>
  <c r="W183" i="40" s="1"/>
  <c r="Y74" i="53"/>
  <c r="Y70" i="34" s="1"/>
  <c r="AB839" i="47"/>
  <c r="V152" i="44"/>
  <c r="V179" i="44" s="1"/>
  <c r="AC906" i="47"/>
  <c r="W148" i="45"/>
  <c r="W175" i="45" s="1"/>
  <c r="X94" i="41"/>
  <c r="X106" i="41"/>
  <c r="AD615" i="47"/>
  <c r="X105" i="41"/>
  <c r="AC911" i="47"/>
  <c r="W153" i="45"/>
  <c r="W180" i="45" s="1"/>
  <c r="AA845" i="47"/>
  <c r="U158" i="44"/>
  <c r="U185" i="44" s="1"/>
  <c r="U202" i="44" s="1"/>
  <c r="Y66" i="53"/>
  <c r="Y62" i="34" s="1"/>
  <c r="AD884" i="47"/>
  <c r="X95" i="45"/>
  <c r="W150" i="39"/>
  <c r="W177" i="39" s="1"/>
  <c r="W195" i="39" s="1"/>
  <c r="AC506" i="47"/>
  <c r="AC36" i="47"/>
  <c r="W154" i="1"/>
  <c r="W181" i="1" s="1"/>
  <c r="W199" i="1" s="1"/>
  <c r="Z341" i="53"/>
  <c r="Z62" i="45" s="1"/>
  <c r="Y95" i="41"/>
  <c r="Z240" i="53"/>
  <c r="Z61" i="41" s="1"/>
  <c r="Z196" i="53"/>
  <c r="Z67" i="39" s="1"/>
  <c r="AE619" i="47"/>
  <c r="U156" i="44"/>
  <c r="U183" i="44" s="1"/>
  <c r="AA843" i="47"/>
  <c r="W149" i="38"/>
  <c r="W176" i="38" s="1"/>
  <c r="W194" i="38" s="1"/>
  <c r="AC438" i="47"/>
  <c r="Y65" i="53"/>
  <c r="Y61" i="34" s="1"/>
  <c r="Y92" i="53"/>
  <c r="Y63" i="35" s="1"/>
  <c r="AC445" i="47"/>
  <c r="W156" i="38"/>
  <c r="W183" i="38" s="1"/>
  <c r="AC151" i="47"/>
  <c r="W103" i="34"/>
  <c r="AC572" i="47"/>
  <c r="W149" i="40"/>
  <c r="W176" i="40" s="1"/>
  <c r="W194" i="40" s="1"/>
  <c r="AC38" i="47"/>
  <c r="W156" i="1"/>
  <c r="W183" i="1" s="1"/>
  <c r="AE556" i="47"/>
  <c r="AD551" i="47"/>
  <c r="X97" i="40"/>
  <c r="W108" i="34"/>
  <c r="AE888" i="47"/>
  <c r="Z344" i="53"/>
  <c r="Z65" i="45" s="1"/>
  <c r="AB842" i="47"/>
  <c r="V155" i="44"/>
  <c r="V182" i="44" s="1"/>
  <c r="AE557" i="47"/>
  <c r="Z223" i="53"/>
  <c r="Z69" i="40" s="1"/>
  <c r="AB175" i="47"/>
  <c r="V158" i="34"/>
  <c r="V185" i="34" s="1"/>
  <c r="V202" i="34" s="1"/>
  <c r="AC705" i="47"/>
  <c r="W148" i="42"/>
  <c r="W175" i="42" s="1"/>
  <c r="AE13" i="47"/>
  <c r="AE16" i="47"/>
  <c r="X101" i="39"/>
  <c r="AC706" i="47"/>
  <c r="W149" i="42"/>
  <c r="W176" i="42" s="1"/>
  <c r="W194" i="42" s="1"/>
  <c r="W153" i="1"/>
  <c r="W180" i="1" s="1"/>
  <c r="AC35" i="47"/>
  <c r="W160" i="40"/>
  <c r="W187" i="40" s="1"/>
  <c r="AC583" i="47"/>
  <c r="Z24" i="53"/>
  <c r="Z70" i="1" s="1"/>
  <c r="U152" i="44"/>
  <c r="U179" i="44" s="1"/>
  <c r="AA839" i="47"/>
  <c r="W156" i="39"/>
  <c r="W183" i="39" s="1"/>
  <c r="AC512" i="47"/>
  <c r="AC817" i="47"/>
  <c r="W157" i="38"/>
  <c r="W184" i="38" s="1"/>
  <c r="W201" i="38" s="1"/>
  <c r="AC446" i="47"/>
  <c r="W154" i="41"/>
  <c r="W181" i="41" s="1"/>
  <c r="W198" i="41" s="1"/>
  <c r="AC644" i="47"/>
  <c r="AC821" i="47"/>
  <c r="AC448" i="47"/>
  <c r="W159" i="38"/>
  <c r="W186" i="38" s="1"/>
  <c r="W203" i="38" s="1"/>
  <c r="X98" i="42"/>
  <c r="Y67" i="53"/>
  <c r="Y63" i="34" s="1"/>
  <c r="W158" i="39"/>
  <c r="W185" i="39" s="1"/>
  <c r="W202" i="39" s="1"/>
  <c r="AC514" i="47"/>
  <c r="W68" i="44"/>
  <c r="W108" i="44" s="1"/>
  <c r="AC816" i="47"/>
  <c r="W98" i="44"/>
  <c r="W110" i="44"/>
  <c r="AD883" i="47"/>
  <c r="X105" i="45"/>
  <c r="X106" i="45"/>
  <c r="X94" i="45"/>
  <c r="AA844" i="47"/>
  <c r="U157" i="44"/>
  <c r="U184" i="44" s="1"/>
  <c r="AA846" i="47"/>
  <c r="U159" i="44"/>
  <c r="U186" i="44" s="1"/>
  <c r="U203" i="44" s="1"/>
  <c r="AC219" i="47"/>
  <c r="W104" i="35"/>
  <c r="Z192" i="53"/>
  <c r="Z63" i="39" s="1"/>
  <c r="AD620" i="47"/>
  <c r="X99" i="41"/>
  <c r="AC640" i="47"/>
  <c r="W150" i="41"/>
  <c r="W177" i="41" s="1"/>
  <c r="W195" i="41" s="1"/>
  <c r="X103" i="38"/>
  <c r="X100" i="41"/>
  <c r="AC43" i="47"/>
  <c r="W161" i="1"/>
  <c r="W188" i="1" s="1"/>
  <c r="AC822" i="47"/>
  <c r="W104" i="44"/>
  <c r="X97" i="41"/>
  <c r="Z199" i="53"/>
  <c r="Z70" i="39" s="1"/>
  <c r="W158" i="42"/>
  <c r="W185" i="42" s="1"/>
  <c r="W202" i="42" s="1"/>
  <c r="AC715" i="47"/>
  <c r="AE552" i="47"/>
  <c r="X104" i="41"/>
  <c r="V154" i="34"/>
  <c r="V181" i="34" s="1"/>
  <c r="V199" i="34" s="1"/>
  <c r="AB171" i="47"/>
  <c r="Y317" i="53"/>
  <c r="Y63" i="44" s="1"/>
  <c r="Y96" i="53"/>
  <c r="Y67" i="35" s="1"/>
  <c r="AC440" i="47"/>
  <c r="W151" i="38"/>
  <c r="W178" i="38" s="1"/>
  <c r="AE12" i="47"/>
  <c r="Z14" i="53"/>
  <c r="Z60" i="1" s="1"/>
  <c r="Y27" i="53"/>
  <c r="AB841" i="47"/>
  <c r="V154" i="44"/>
  <c r="V181" i="44" s="1"/>
  <c r="V199" i="44" s="1"/>
  <c r="X98" i="39"/>
  <c r="AD486" i="47"/>
  <c r="X99" i="39"/>
  <c r="X103" i="45"/>
  <c r="AD892" i="47"/>
  <c r="AA851" i="47"/>
  <c r="U164" i="44"/>
  <c r="U191" i="44" s="1"/>
  <c r="AD617" i="47"/>
  <c r="X96" i="41"/>
  <c r="X107" i="1"/>
  <c r="V152" i="35"/>
  <c r="V179" i="35" s="1"/>
  <c r="AB236" i="47"/>
  <c r="X99" i="42"/>
  <c r="AD687" i="47"/>
  <c r="W155" i="38"/>
  <c r="W182" i="38" s="1"/>
  <c r="W199" i="38" s="1"/>
  <c r="AC444" i="47"/>
  <c r="AB850" i="47"/>
  <c r="V163" i="44"/>
  <c r="V190" i="44" s="1"/>
  <c r="V207" i="44" s="1"/>
  <c r="X104" i="42"/>
  <c r="AD692" i="47"/>
  <c r="AC917" i="47"/>
  <c r="W159" i="45"/>
  <c r="W186" i="45" s="1"/>
  <c r="W203" i="45" s="1"/>
  <c r="Y99" i="53"/>
  <c r="Y70" i="35" s="1"/>
  <c r="W100" i="34"/>
  <c r="W155" i="40"/>
  <c r="W182" i="40" s="1"/>
  <c r="W199" i="40" s="1"/>
  <c r="AC578" i="47"/>
  <c r="X96" i="45"/>
  <c r="AD885" i="47"/>
  <c r="AD616" i="47"/>
  <c r="X95" i="41"/>
  <c r="AA842" i="47"/>
  <c r="U155" i="44"/>
  <c r="U182" i="44" s="1"/>
  <c r="AC45" i="47"/>
  <c r="W163" i="1"/>
  <c r="W190" i="1" s="1"/>
  <c r="W207" i="1" s="1"/>
  <c r="AA850" i="47"/>
  <c r="U163" i="44"/>
  <c r="U190" i="44" s="1"/>
  <c r="U207" i="44" s="1"/>
  <c r="J142" i="41"/>
  <c r="J169" i="41" s="1"/>
  <c r="J197" i="41" s="1"/>
  <c r="P634" i="47"/>
  <c r="P232" i="47"/>
  <c r="J146" i="35"/>
  <c r="J173" i="35" s="1"/>
  <c r="J201" i="35" s="1"/>
  <c r="J142" i="37"/>
  <c r="J169" i="37" s="1"/>
  <c r="J197" i="37" s="1"/>
  <c r="P366" i="47"/>
  <c r="P567" i="47"/>
  <c r="J142" i="40"/>
  <c r="J169" i="40" s="1"/>
  <c r="J197" i="40" s="1"/>
  <c r="Z147" i="1"/>
  <c r="Z174" i="1" s="1"/>
  <c r="AF31" i="47"/>
  <c r="AI569" i="47"/>
  <c r="AC144" i="40"/>
  <c r="AC171" i="40" s="1"/>
  <c r="AN769" i="47"/>
  <c r="AH143" i="43"/>
  <c r="AH170" i="43" s="1"/>
  <c r="AE838" i="47"/>
  <c r="Y149" i="44"/>
  <c r="Y176" i="44" s="1"/>
  <c r="AK300" i="47"/>
  <c r="AE147" i="36"/>
  <c r="AE174" i="36" s="1"/>
  <c r="AE204" i="36" s="1"/>
  <c r="AC29" i="47"/>
  <c r="W145" i="1"/>
  <c r="W172" i="1" s="1"/>
  <c r="AO967" i="47"/>
  <c r="AI140" i="46"/>
  <c r="AI167" i="46" s="1"/>
  <c r="AK704" i="47"/>
  <c r="AE145" i="42"/>
  <c r="AE172" i="42" s="1"/>
  <c r="AM565" i="47"/>
  <c r="AG140" i="40"/>
  <c r="AG167" i="40" s="1"/>
  <c r="AP166" i="47"/>
  <c r="AJ147" i="34"/>
  <c r="AJ174" i="34" s="1"/>
  <c r="AG702" i="47"/>
  <c r="AA143" i="42"/>
  <c r="AA170" i="42" s="1"/>
  <c r="AH96" i="47"/>
  <c r="AB145" i="20"/>
  <c r="AB172" i="20" s="1"/>
  <c r="AF767" i="47"/>
  <c r="Z141" i="43"/>
  <c r="Z168" i="43" s="1"/>
  <c r="AN230" i="47"/>
  <c r="AH144" i="35"/>
  <c r="AH171" i="35" s="1"/>
  <c r="K312" i="53"/>
  <c r="X141" i="37"/>
  <c r="X168" i="37" s="1"/>
  <c r="AD365" i="47"/>
  <c r="AD769" i="47"/>
  <c r="X143" i="43"/>
  <c r="X170" i="43" s="1"/>
  <c r="AC838" i="47"/>
  <c r="W149" i="44"/>
  <c r="W176" i="44" s="1"/>
  <c r="P676" i="47"/>
  <c r="J90" i="42"/>
  <c r="J91" i="42"/>
  <c r="J89" i="42"/>
  <c r="J87" i="42"/>
  <c r="J86" i="42"/>
  <c r="AO434" i="47"/>
  <c r="AI143" i="38"/>
  <c r="AI170" i="38" s="1"/>
  <c r="AO368" i="47"/>
  <c r="AI144" i="37"/>
  <c r="AI171" i="37" s="1"/>
  <c r="AE771" i="47"/>
  <c r="Y145" i="43"/>
  <c r="Y172" i="43" s="1"/>
  <c r="Z147" i="35"/>
  <c r="Z174" i="35" s="1"/>
  <c r="AF233" i="47"/>
  <c r="P743" i="47"/>
  <c r="J87" i="43"/>
  <c r="J86" i="43"/>
  <c r="J89" i="43"/>
  <c r="J91" i="43"/>
  <c r="J90" i="43"/>
  <c r="AG148" i="44"/>
  <c r="AG175" i="44" s="1"/>
  <c r="AM837" i="47"/>
  <c r="AB148" i="36"/>
  <c r="AB175" i="36" s="1"/>
  <c r="AH301" i="47"/>
  <c r="AP302" i="47"/>
  <c r="AJ149" i="36"/>
  <c r="AJ176" i="36" s="1"/>
  <c r="AJ208" i="36" s="1"/>
  <c r="AP635" i="47"/>
  <c r="AJ143" i="41"/>
  <c r="AJ170" i="41" s="1"/>
  <c r="AH144" i="45"/>
  <c r="AH171" i="45" s="1"/>
  <c r="AN904" i="47"/>
  <c r="W145" i="39"/>
  <c r="W172" i="39" s="1"/>
  <c r="AC503" i="47"/>
  <c r="AJ769" i="47"/>
  <c r="AD143" i="43"/>
  <c r="AD170" i="43" s="1"/>
  <c r="AG233" i="47"/>
  <c r="AA147" i="35"/>
  <c r="AA174" i="35" s="1"/>
  <c r="AF148" i="44"/>
  <c r="AF175" i="44" s="1"/>
  <c r="AL837" i="47"/>
  <c r="V144" i="35"/>
  <c r="V171" i="35" s="1"/>
  <c r="AB230" i="47"/>
  <c r="AI298" i="47"/>
  <c r="AC145" i="36"/>
  <c r="AC172" i="36" s="1"/>
  <c r="AC200" i="36" s="1"/>
  <c r="AN700" i="47"/>
  <c r="AH141" i="42"/>
  <c r="AH168" i="42" s="1"/>
  <c r="AF903" i="47"/>
  <c r="Z143" i="45"/>
  <c r="Z170" i="45" s="1"/>
  <c r="AB565" i="47"/>
  <c r="V140" i="40"/>
  <c r="V167" i="40" s="1"/>
  <c r="V193" i="40" s="1"/>
  <c r="AN837" i="47"/>
  <c r="AH148" i="44"/>
  <c r="AH175" i="44" s="1"/>
  <c r="V147" i="34"/>
  <c r="V174" i="34" s="1"/>
  <c r="AB166" i="47"/>
  <c r="AJ500" i="47"/>
  <c r="AD142" i="39"/>
  <c r="AD169" i="39" s="1"/>
  <c r="X144" i="38"/>
  <c r="X171" i="38" s="1"/>
  <c r="AD435" i="47"/>
  <c r="AI565" i="47"/>
  <c r="AC140" i="40"/>
  <c r="AC167" i="40" s="1"/>
  <c r="AE99" i="47"/>
  <c r="Y148" i="20"/>
  <c r="Y175" i="20" s="1"/>
  <c r="AB971" i="47"/>
  <c r="V144" i="46"/>
  <c r="V171" i="46" s="1"/>
  <c r="W141" i="46"/>
  <c r="W168" i="46" s="1"/>
  <c r="AC968" i="47"/>
  <c r="AJ901" i="47"/>
  <c r="AD141" i="45"/>
  <c r="AD168" i="45" s="1"/>
  <c r="AG298" i="47"/>
  <c r="AA145" i="36"/>
  <c r="AA172" i="36" s="1"/>
  <c r="AA200" i="36" s="1"/>
  <c r="AG970" i="47"/>
  <c r="AA143" i="46"/>
  <c r="AA170" i="46" s="1"/>
  <c r="AI165" i="47"/>
  <c r="AC146" i="34"/>
  <c r="AC173" i="34" s="1"/>
  <c r="AI168" i="47"/>
  <c r="AC149" i="34"/>
  <c r="AC176" i="34" s="1"/>
  <c r="AE435" i="47"/>
  <c r="Y144" i="38"/>
  <c r="Y171" i="38" s="1"/>
  <c r="AK140" i="39"/>
  <c r="AK167" i="39" s="1"/>
  <c r="AQ498" i="47"/>
  <c r="AE502" i="47"/>
  <c r="Y144" i="39"/>
  <c r="Y171" i="39" s="1"/>
  <c r="AE836" i="47"/>
  <c r="Y147" i="44"/>
  <c r="Y174" i="44" s="1"/>
  <c r="AM904" i="47"/>
  <c r="AG144" i="45"/>
  <c r="AG171" i="45" s="1"/>
  <c r="AQ771" i="47"/>
  <c r="AK145" i="43"/>
  <c r="AK172" i="43" s="1"/>
  <c r="AK165" i="47"/>
  <c r="AE146" i="34"/>
  <c r="AE173" i="34" s="1"/>
  <c r="W145" i="35"/>
  <c r="W172" i="35" s="1"/>
  <c r="AC231" i="47"/>
  <c r="AK301" i="47"/>
  <c r="AE148" i="36"/>
  <c r="AE175" i="36" s="1"/>
  <c r="AO100" i="47"/>
  <c r="AI149" i="20"/>
  <c r="AI176" i="20" s="1"/>
  <c r="W148" i="34"/>
  <c r="W175" i="34" s="1"/>
  <c r="AC167" i="47"/>
  <c r="AH636" i="47"/>
  <c r="AB144" i="41"/>
  <c r="AB171" i="41" s="1"/>
  <c r="AK142" i="40"/>
  <c r="AK169" i="40" s="1"/>
  <c r="AQ567" i="47"/>
  <c r="AC34" i="47"/>
  <c r="W150" i="1"/>
  <c r="W177" i="1" s="1"/>
  <c r="W209" i="1" s="1"/>
  <c r="AO768" i="47"/>
  <c r="AI142" i="43"/>
  <c r="AI169" i="43" s="1"/>
  <c r="AG141" i="37"/>
  <c r="AG168" i="37" s="1"/>
  <c r="AM365" i="47"/>
  <c r="AF566" i="47"/>
  <c r="Z141" i="40"/>
  <c r="Z168" i="40" s="1"/>
  <c r="AF703" i="47"/>
  <c r="Z144" i="42"/>
  <c r="Z171" i="42" s="1"/>
  <c r="AL164" i="47"/>
  <c r="AF145" i="34"/>
  <c r="AF172" i="34" s="1"/>
  <c r="AJ435" i="47"/>
  <c r="AD144" i="38"/>
  <c r="AD171" i="38" s="1"/>
  <c r="AI141" i="46"/>
  <c r="AI168" i="46" s="1"/>
  <c r="AO968" i="47"/>
  <c r="AC766" i="47"/>
  <c r="W140" i="43"/>
  <c r="W167" i="43" s="1"/>
  <c r="AG434" i="47"/>
  <c r="AA143" i="38"/>
  <c r="AA170" i="38" s="1"/>
  <c r="AA140" i="39"/>
  <c r="AA167" i="39" s="1"/>
  <c r="AG498" i="47"/>
  <c r="AC364" i="47"/>
  <c r="W140" i="37"/>
  <c r="W167" i="37" s="1"/>
  <c r="AO836" i="47"/>
  <c r="AI147" i="44"/>
  <c r="AI174" i="44" s="1"/>
  <c r="AB901" i="47"/>
  <c r="V141" i="45"/>
  <c r="V168" i="45" s="1"/>
  <c r="V196" i="45" s="1"/>
  <c r="V142" i="42"/>
  <c r="V169" i="42" s="1"/>
  <c r="V197" i="42" s="1"/>
  <c r="AB701" i="47"/>
  <c r="AM569" i="47"/>
  <c r="AG144" i="40"/>
  <c r="AG171" i="40" s="1"/>
  <c r="Q276" i="47"/>
  <c r="V145" i="42"/>
  <c r="V172" i="42" s="1"/>
  <c r="V204" i="42" s="1"/>
  <c r="AB704" i="47"/>
  <c r="X145" i="34"/>
  <c r="X172" i="34" s="1"/>
  <c r="AD164" i="47"/>
  <c r="AH568" i="47"/>
  <c r="AB143" i="40"/>
  <c r="AB170" i="40" s="1"/>
  <c r="AH503" i="47"/>
  <c r="AB145" i="39"/>
  <c r="AB172" i="39" s="1"/>
  <c r="X141" i="41"/>
  <c r="X168" i="41" s="1"/>
  <c r="AD633" i="47"/>
  <c r="AP164" i="47"/>
  <c r="AJ145" i="34"/>
  <c r="AJ172" i="34" s="1"/>
  <c r="AO165" i="47"/>
  <c r="AI146" i="34"/>
  <c r="AI173" i="34" s="1"/>
  <c r="AD141" i="37"/>
  <c r="AD168" i="37" s="1"/>
  <c r="AJ365" i="47"/>
  <c r="AH143" i="37"/>
  <c r="AH170" i="37" s="1"/>
  <c r="AN367" i="47"/>
  <c r="AJ101" i="47"/>
  <c r="AD150" i="20"/>
  <c r="AD177" i="20" s="1"/>
  <c r="AC633" i="47"/>
  <c r="W141" i="41"/>
  <c r="W168" i="41" s="1"/>
  <c r="W196" i="41" s="1"/>
  <c r="AO767" i="47"/>
  <c r="AI141" i="43"/>
  <c r="AI168" i="43" s="1"/>
  <c r="AG700" i="47"/>
  <c r="AA141" i="42"/>
  <c r="AA168" i="42" s="1"/>
  <c r="AN501" i="47"/>
  <c r="AH143" i="39"/>
  <c r="AH170" i="39" s="1"/>
  <c r="AN635" i="47"/>
  <c r="AH143" i="41"/>
  <c r="AH170" i="41" s="1"/>
  <c r="X145" i="35"/>
  <c r="X172" i="35" s="1"/>
  <c r="AD231" i="47"/>
  <c r="AO634" i="47"/>
  <c r="AI142" i="41"/>
  <c r="AI169" i="41" s="1"/>
  <c r="AH969" i="47"/>
  <c r="AB142" i="46"/>
  <c r="AB169" i="46" s="1"/>
  <c r="AF836" i="47"/>
  <c r="Z147" i="44"/>
  <c r="Z174" i="44" s="1"/>
  <c r="Z144" i="38"/>
  <c r="Z171" i="38" s="1"/>
  <c r="AF435" i="47"/>
  <c r="AF369" i="47"/>
  <c r="Z145" i="37"/>
  <c r="Z172" i="37" s="1"/>
  <c r="AF769" i="47"/>
  <c r="Z143" i="43"/>
  <c r="Z170" i="43" s="1"/>
  <c r="AJ498" i="47"/>
  <c r="AD140" i="39"/>
  <c r="AD167" i="39" s="1"/>
  <c r="AG569" i="47"/>
  <c r="AA144" i="40"/>
  <c r="AA171" i="40" s="1"/>
  <c r="AD570" i="47"/>
  <c r="X145" i="40"/>
  <c r="X172" i="40" s="1"/>
  <c r="AP900" i="47"/>
  <c r="AJ140" i="45"/>
  <c r="AJ167" i="45" s="1"/>
  <c r="AF143" i="45"/>
  <c r="AF170" i="45" s="1"/>
  <c r="AL903" i="47"/>
  <c r="AP231" i="47"/>
  <c r="AJ145" i="35"/>
  <c r="AJ172" i="35" s="1"/>
  <c r="AL565" i="47"/>
  <c r="AF140" i="40"/>
  <c r="AF167" i="40" s="1"/>
  <c r="AG148" i="20"/>
  <c r="AG175" i="20" s="1"/>
  <c r="AM99" i="47"/>
  <c r="AI500" i="47"/>
  <c r="AC142" i="39"/>
  <c r="AC169" i="39" s="1"/>
  <c r="AL100" i="47"/>
  <c r="AF149" i="20"/>
  <c r="AF176" i="20" s="1"/>
  <c r="AJ838" i="47"/>
  <c r="AD149" i="44"/>
  <c r="AD176" i="44" s="1"/>
  <c r="AJ166" i="47"/>
  <c r="AD147" i="34"/>
  <c r="AD174" i="34" s="1"/>
  <c r="W147" i="36"/>
  <c r="W174" i="36" s="1"/>
  <c r="W204" i="36" s="1"/>
  <c r="AC300" i="47"/>
  <c r="AH699" i="47"/>
  <c r="AB140" i="42"/>
  <c r="AB167" i="42" s="1"/>
  <c r="AI34" i="47"/>
  <c r="AC150" i="1"/>
  <c r="AC177" i="1" s="1"/>
  <c r="AJ702" i="47"/>
  <c r="AD143" i="42"/>
  <c r="AD170" i="42" s="1"/>
  <c r="AB501" i="47"/>
  <c r="V143" i="39"/>
  <c r="V170" i="39" s="1"/>
  <c r="V200" i="39" s="1"/>
  <c r="AD901" i="47"/>
  <c r="X141" i="45"/>
  <c r="X168" i="45" s="1"/>
  <c r="AB148" i="35"/>
  <c r="AB175" i="35" s="1"/>
  <c r="AH234" i="47"/>
  <c r="X140" i="37"/>
  <c r="X167" i="37" s="1"/>
  <c r="AD364" i="47"/>
  <c r="AD31" i="47"/>
  <c r="X147" i="1"/>
  <c r="X174" i="1" s="1"/>
  <c r="AF149" i="36"/>
  <c r="AF176" i="36" s="1"/>
  <c r="AF208" i="36" s="1"/>
  <c r="AL302" i="47"/>
  <c r="AP367" i="47"/>
  <c r="AJ143" i="37"/>
  <c r="AJ170" i="37" s="1"/>
  <c r="AJ141" i="39"/>
  <c r="AJ168" i="39" s="1"/>
  <c r="AP499" i="47"/>
  <c r="AD770" i="47"/>
  <c r="X144" i="43"/>
  <c r="X171" i="43" s="1"/>
  <c r="AI434" i="47"/>
  <c r="AC143" i="38"/>
  <c r="AC170" i="38" s="1"/>
  <c r="Y140" i="46"/>
  <c r="Y167" i="46" s="1"/>
  <c r="AE967" i="47"/>
  <c r="AP32" i="47"/>
  <c r="AJ148" i="1"/>
  <c r="AJ175" i="1" s="1"/>
  <c r="AL29" i="47"/>
  <c r="AF145" i="1"/>
  <c r="AF172" i="1" s="1"/>
  <c r="AG365" i="47"/>
  <c r="AA141" i="37"/>
  <c r="AA168" i="37" s="1"/>
  <c r="AC834" i="47"/>
  <c r="W145" i="44"/>
  <c r="W172" i="44" s="1"/>
  <c r="AK770" i="47"/>
  <c r="AE144" i="43"/>
  <c r="AE171" i="43" s="1"/>
  <c r="AH970" i="47"/>
  <c r="AB143" i="46"/>
  <c r="AB170" i="46" s="1"/>
  <c r="AK145" i="1"/>
  <c r="AK172" i="1" s="1"/>
  <c r="AQ29" i="47"/>
  <c r="K137" i="53"/>
  <c r="AM967" i="47"/>
  <c r="AG140" i="46"/>
  <c r="AG167" i="46" s="1"/>
  <c r="AF971" i="47"/>
  <c r="Z144" i="46"/>
  <c r="Z171" i="46" s="1"/>
  <c r="AM768" i="47"/>
  <c r="AG142" i="43"/>
  <c r="AG169" i="43" s="1"/>
  <c r="AE144" i="45"/>
  <c r="AE171" i="45" s="1"/>
  <c r="AK904" i="47"/>
  <c r="AI147" i="34"/>
  <c r="AI174" i="34" s="1"/>
  <c r="AO166" i="47"/>
  <c r="AD833" i="47"/>
  <c r="X144" i="44"/>
  <c r="X171" i="44" s="1"/>
  <c r="AP836" i="47"/>
  <c r="AJ147" i="44"/>
  <c r="AJ174" i="44" s="1"/>
  <c r="AF34" i="47"/>
  <c r="Z150" i="1"/>
  <c r="Z177" i="1" s="1"/>
  <c r="P835" i="47"/>
  <c r="J146" i="44"/>
  <c r="J173" i="44" s="1"/>
  <c r="J201" i="44" s="1"/>
  <c r="AM636" i="47"/>
  <c r="AG144" i="41"/>
  <c r="AG171" i="41" s="1"/>
  <c r="AI145" i="37"/>
  <c r="AI172" i="37" s="1"/>
  <c r="AO369" i="47"/>
  <c r="M283" i="53"/>
  <c r="M54" i="43" s="1"/>
  <c r="L281" i="53"/>
  <c r="L52" i="43" s="1"/>
  <c r="AI971" i="47"/>
  <c r="AC144" i="46"/>
  <c r="AC171" i="46" s="1"/>
  <c r="Y145" i="34"/>
  <c r="Y172" i="34" s="1"/>
  <c r="AE164" i="47"/>
  <c r="AI901" i="47"/>
  <c r="AC141" i="45"/>
  <c r="AC168" i="45" s="1"/>
  <c r="AQ235" i="47"/>
  <c r="AK149" i="35"/>
  <c r="AK176" i="35" s="1"/>
  <c r="AM166" i="47"/>
  <c r="AG147" i="34"/>
  <c r="AG174" i="34" s="1"/>
  <c r="AQ432" i="47"/>
  <c r="AK141" i="38"/>
  <c r="AK168" i="38" s="1"/>
  <c r="AC569" i="47"/>
  <c r="W144" i="40"/>
  <c r="W171" i="40" s="1"/>
  <c r="AO632" i="47"/>
  <c r="AI140" i="41"/>
  <c r="AI167" i="41" s="1"/>
  <c r="AK970" i="47"/>
  <c r="AE143" i="46"/>
  <c r="AE170" i="46" s="1"/>
  <c r="AD971" i="47"/>
  <c r="X144" i="46"/>
  <c r="X171" i="46" s="1"/>
  <c r="L256" i="53"/>
  <c r="L52" i="42" s="1"/>
  <c r="M258" i="53"/>
  <c r="M54" i="42" s="1"/>
  <c r="AF231" i="47"/>
  <c r="Z145" i="35"/>
  <c r="Z172" i="35" s="1"/>
  <c r="AI768" i="47"/>
  <c r="AC142" i="43"/>
  <c r="AC169" i="43" s="1"/>
  <c r="AN32" i="47"/>
  <c r="AH148" i="1"/>
  <c r="AH175" i="1" s="1"/>
  <c r="AL234" i="47"/>
  <c r="AF148" i="35"/>
  <c r="AF175" i="35" s="1"/>
  <c r="AP967" i="47"/>
  <c r="AJ140" i="46"/>
  <c r="AJ167" i="46" s="1"/>
  <c r="Y144" i="41"/>
  <c r="Y171" i="41" s="1"/>
  <c r="AE636" i="47"/>
  <c r="AQ300" i="47"/>
  <c r="AK147" i="36"/>
  <c r="AK174" i="36" s="1"/>
  <c r="AK204" i="36" s="1"/>
  <c r="AB635" i="47"/>
  <c r="V143" i="41"/>
  <c r="V170" i="41" s="1"/>
  <c r="V200" i="41" s="1"/>
  <c r="AD143" i="40"/>
  <c r="AD170" i="40" s="1"/>
  <c r="AJ568" i="47"/>
  <c r="AQ632" i="47"/>
  <c r="AK140" i="41"/>
  <c r="AK167" i="41" s="1"/>
  <c r="AE230" i="47"/>
  <c r="Y144" i="35"/>
  <c r="Y171" i="35" s="1"/>
  <c r="AJ30" i="47"/>
  <c r="AD146" i="1"/>
  <c r="AD173" i="1" s="1"/>
  <c r="AK498" i="47"/>
  <c r="AE140" i="39"/>
  <c r="AE167" i="39" s="1"/>
  <c r="M233" i="53"/>
  <c r="M54" i="41" s="1"/>
  <c r="L231" i="53"/>
  <c r="L52" i="41" s="1"/>
  <c r="AQ99" i="47"/>
  <c r="AK148" i="20"/>
  <c r="AK175" i="20" s="1"/>
  <c r="AG141" i="39"/>
  <c r="AG168" i="39" s="1"/>
  <c r="AM499" i="47"/>
  <c r="AH436" i="47"/>
  <c r="AB145" i="38"/>
  <c r="AB172" i="38" s="1"/>
  <c r="X144" i="36"/>
  <c r="X171" i="36" s="1"/>
  <c r="X197" i="36" s="1"/>
  <c r="AD297" i="47"/>
  <c r="AH300" i="47"/>
  <c r="AB147" i="36"/>
  <c r="AB174" i="36" s="1"/>
  <c r="AB204" i="36" s="1"/>
  <c r="AH834" i="47"/>
  <c r="AB145" i="44"/>
  <c r="AB172" i="44" s="1"/>
  <c r="AP298" i="47"/>
  <c r="AJ145" i="36"/>
  <c r="AJ172" i="36" s="1"/>
  <c r="AJ200" i="36" s="1"/>
  <c r="AF145" i="42"/>
  <c r="AF172" i="42" s="1"/>
  <c r="AL704" i="47"/>
  <c r="AJ972" i="47"/>
  <c r="AD145" i="46"/>
  <c r="AD172" i="46" s="1"/>
  <c r="AC499" i="47"/>
  <c r="W141" i="39"/>
  <c r="W168" i="39" s="1"/>
  <c r="W196" i="39" s="1"/>
  <c r="AJ766" i="47"/>
  <c r="AD140" i="43"/>
  <c r="AD167" i="43" s="1"/>
  <c r="W143" i="42"/>
  <c r="W170" i="42" s="1"/>
  <c r="W200" i="42" s="1"/>
  <c r="AC702" i="47"/>
  <c r="AG235" i="47"/>
  <c r="AA149" i="35"/>
  <c r="AA176" i="35" s="1"/>
  <c r="AP566" i="47"/>
  <c r="AJ141" i="40"/>
  <c r="AJ168" i="40" s="1"/>
  <c r="AL836" i="47"/>
  <c r="AF147" i="44"/>
  <c r="AF174" i="44" s="1"/>
  <c r="AF141" i="38"/>
  <c r="AF168" i="38" s="1"/>
  <c r="AL432" i="47"/>
  <c r="AI771" i="47"/>
  <c r="AC145" i="43"/>
  <c r="AC172" i="43" s="1"/>
  <c r="AE903" i="47"/>
  <c r="Y143" i="45"/>
  <c r="Y170" i="45" s="1"/>
  <c r="V143" i="37"/>
  <c r="V170" i="37" s="1"/>
  <c r="AB367" i="47"/>
  <c r="AM766" i="47"/>
  <c r="AG140" i="43"/>
  <c r="AG167" i="43" s="1"/>
  <c r="AK833" i="47"/>
  <c r="AE144" i="44"/>
  <c r="AE171" i="44" s="1"/>
  <c r="AI301" i="47"/>
  <c r="AC148" i="36"/>
  <c r="AC175" i="36" s="1"/>
  <c r="Y146" i="20"/>
  <c r="Y173" i="20" s="1"/>
  <c r="AE97" i="47"/>
  <c r="AG971" i="47"/>
  <c r="AA144" i="46"/>
  <c r="AA171" i="46" s="1"/>
  <c r="AI633" i="47"/>
  <c r="AC141" i="41"/>
  <c r="AC168" i="41" s="1"/>
  <c r="AC235" i="47"/>
  <c r="W149" i="35"/>
  <c r="W176" i="35" s="1"/>
  <c r="AF699" i="47"/>
  <c r="Z140" i="42"/>
  <c r="Z167" i="42" s="1"/>
  <c r="AJ234" i="47"/>
  <c r="AD148" i="35"/>
  <c r="AD175" i="35" s="1"/>
  <c r="AO298" i="47"/>
  <c r="AI145" i="36"/>
  <c r="AI172" i="36" s="1"/>
  <c r="AI200" i="36" s="1"/>
  <c r="AD167" i="47"/>
  <c r="X148" i="34"/>
  <c r="X175" i="34" s="1"/>
  <c r="AH147" i="36"/>
  <c r="AH174" i="36" s="1"/>
  <c r="AH204" i="36" s="1"/>
  <c r="AN300" i="47"/>
  <c r="AD235" i="47"/>
  <c r="X149" i="35"/>
  <c r="X176" i="35" s="1"/>
  <c r="AF834" i="47"/>
  <c r="Z145" i="44"/>
  <c r="Z172" i="44" s="1"/>
  <c r="X144" i="40"/>
  <c r="X171" i="40" s="1"/>
  <c r="AD569" i="47"/>
  <c r="AF150" i="20"/>
  <c r="AF177" i="20" s="1"/>
  <c r="AL101" i="47"/>
  <c r="AI30" i="47"/>
  <c r="AC146" i="1"/>
  <c r="AC173" i="1" s="1"/>
  <c r="AH163" i="47"/>
  <c r="AB144" i="34"/>
  <c r="AB171" i="34" s="1"/>
  <c r="AP33" i="47"/>
  <c r="AJ149" i="1"/>
  <c r="AJ176" i="1" s="1"/>
  <c r="AB140" i="46"/>
  <c r="AB167" i="46" s="1"/>
  <c r="AH967" i="47"/>
  <c r="AQ634" i="47"/>
  <c r="AK142" i="41"/>
  <c r="AK169" i="41" s="1"/>
  <c r="Q745" i="47"/>
  <c r="AM168" i="47"/>
  <c r="AG149" i="34"/>
  <c r="AG176" i="34" s="1"/>
  <c r="AE566" i="47"/>
  <c r="Y141" i="40"/>
  <c r="Y168" i="40" s="1"/>
  <c r="AE235" i="47"/>
  <c r="Y149" i="35"/>
  <c r="Y176" i="35" s="1"/>
  <c r="K237" i="53"/>
  <c r="K88" i="41"/>
  <c r="AM501" i="47"/>
  <c r="AG143" i="39"/>
  <c r="AG170" i="39" s="1"/>
  <c r="AK565" i="47"/>
  <c r="AE140" i="40"/>
  <c r="AE167" i="40" s="1"/>
  <c r="AL632" i="47"/>
  <c r="AF140" i="41"/>
  <c r="AF167" i="41" s="1"/>
  <c r="AJ768" i="47"/>
  <c r="AD142" i="43"/>
  <c r="AD169" i="43" s="1"/>
  <c r="AN568" i="47"/>
  <c r="AH143" i="40"/>
  <c r="AH170" i="40" s="1"/>
  <c r="AH144" i="38"/>
  <c r="AH171" i="38" s="1"/>
  <c r="AN435" i="47"/>
  <c r="W140" i="42"/>
  <c r="W167" i="42" s="1"/>
  <c r="W193" i="42" s="1"/>
  <c r="AC699" i="47"/>
  <c r="AJ145" i="40"/>
  <c r="AJ172" i="40" s="1"/>
  <c r="AP570" i="47"/>
  <c r="AB369" i="47"/>
  <c r="V145" i="37"/>
  <c r="V172" i="37" s="1"/>
  <c r="AM770" i="47"/>
  <c r="AG144" i="43"/>
  <c r="AG171" i="43" s="1"/>
  <c r="J89" i="41"/>
  <c r="P609" i="47"/>
  <c r="J90" i="41"/>
  <c r="J91" i="41"/>
  <c r="J87" i="41"/>
  <c r="J86" i="41"/>
  <c r="AF635" i="47"/>
  <c r="Z143" i="41"/>
  <c r="Z170" i="41" s="1"/>
  <c r="AN702" i="47"/>
  <c r="AH143" i="42"/>
  <c r="AH170" i="42" s="1"/>
  <c r="AF633" i="47"/>
  <c r="Z141" i="41"/>
  <c r="Z168" i="41" s="1"/>
  <c r="AF905" i="47"/>
  <c r="Z145" i="45"/>
  <c r="Z172" i="45" s="1"/>
  <c r="AB566" i="47"/>
  <c r="V141" i="40"/>
  <c r="V168" i="40" s="1"/>
  <c r="V196" i="40" s="1"/>
  <c r="AH433" i="47"/>
  <c r="AB142" i="38"/>
  <c r="AB169" i="38" s="1"/>
  <c r="AI570" i="47"/>
  <c r="AC145" i="40"/>
  <c r="AC172" i="40" s="1"/>
  <c r="AE100" i="47"/>
  <c r="Y149" i="20"/>
  <c r="Y176" i="20" s="1"/>
  <c r="V148" i="36"/>
  <c r="V175" i="36" s="1"/>
  <c r="AB301" i="47"/>
  <c r="AB972" i="47"/>
  <c r="V145" i="46"/>
  <c r="V172" i="46" s="1"/>
  <c r="AJ904" i="47"/>
  <c r="AD144" i="45"/>
  <c r="AD171" i="45" s="1"/>
  <c r="AA147" i="36"/>
  <c r="AA174" i="36" s="1"/>
  <c r="AA204" i="36" s="1"/>
  <c r="AG300" i="47"/>
  <c r="AH142" i="41"/>
  <c r="AH169" i="41" s="1"/>
  <c r="AN634" i="47"/>
  <c r="W143" i="38"/>
  <c r="W170" i="38" s="1"/>
  <c r="AC434" i="47"/>
  <c r="AK143" i="39"/>
  <c r="AK170" i="39" s="1"/>
  <c r="AQ501" i="47"/>
  <c r="AE498" i="47"/>
  <c r="Y140" i="39"/>
  <c r="Y167" i="39" s="1"/>
  <c r="AI637" i="47"/>
  <c r="AC145" i="41"/>
  <c r="AC172" i="41" s="1"/>
  <c r="AK144" i="43"/>
  <c r="AK171" i="43" s="1"/>
  <c r="AQ770" i="47"/>
  <c r="AM235" i="47"/>
  <c r="AG149" i="35"/>
  <c r="AG176" i="35" s="1"/>
  <c r="AH634" i="47"/>
  <c r="AB142" i="41"/>
  <c r="AB169" i="41" s="1"/>
  <c r="AI143" i="45"/>
  <c r="AI170" i="45" s="1"/>
  <c r="AO903" i="47"/>
  <c r="AO97" i="47"/>
  <c r="AI146" i="20"/>
  <c r="AI173" i="20" s="1"/>
  <c r="AO233" i="47"/>
  <c r="AI147" i="35"/>
  <c r="AI174" i="35" s="1"/>
  <c r="AK163" i="47"/>
  <c r="AE144" i="34"/>
  <c r="AE171" i="34" s="1"/>
  <c r="AH633" i="47"/>
  <c r="AB141" i="41"/>
  <c r="AB168" i="41" s="1"/>
  <c r="AG30" i="47"/>
  <c r="AA146" i="1"/>
  <c r="AA173" i="1" s="1"/>
  <c r="AC30" i="47"/>
  <c r="W146" i="1"/>
  <c r="W173" i="1" s="1"/>
  <c r="W201" i="1" s="1"/>
  <c r="AM367" i="47"/>
  <c r="AG143" i="37"/>
  <c r="AG170" i="37" s="1"/>
  <c r="AF565" i="47"/>
  <c r="Z140" i="40"/>
  <c r="Z167" i="40" s="1"/>
  <c r="AO32" i="47"/>
  <c r="AI148" i="1"/>
  <c r="AI175" i="1" s="1"/>
  <c r="AJ434" i="47"/>
  <c r="AD143" i="38"/>
  <c r="AD170" i="38" s="1"/>
  <c r="AO970" i="47"/>
  <c r="AI143" i="46"/>
  <c r="AI170" i="46" s="1"/>
  <c r="AE369" i="47"/>
  <c r="Y145" i="37"/>
  <c r="Y172" i="37" s="1"/>
  <c r="AH769" i="47"/>
  <c r="AB143" i="43"/>
  <c r="AB170" i="43" s="1"/>
  <c r="AG164" i="47"/>
  <c r="AA145" i="34"/>
  <c r="AA172" i="34" s="1"/>
  <c r="AC771" i="47"/>
  <c r="W145" i="43"/>
  <c r="W172" i="43" s="1"/>
  <c r="AG436" i="47"/>
  <c r="AA145" i="38"/>
  <c r="AA172" i="38" s="1"/>
  <c r="AG501" i="47"/>
  <c r="AA143" i="39"/>
  <c r="AA170" i="39" s="1"/>
  <c r="AC369" i="47"/>
  <c r="W145" i="37"/>
  <c r="W172" i="37" s="1"/>
  <c r="AK435" i="47"/>
  <c r="AE144" i="38"/>
  <c r="AE171" i="38" s="1"/>
  <c r="V140" i="45"/>
  <c r="V167" i="45" s="1"/>
  <c r="V193" i="45" s="1"/>
  <c r="AB900" i="47"/>
  <c r="J90" i="45"/>
  <c r="J86" i="45"/>
  <c r="J89" i="45"/>
  <c r="P877" i="47"/>
  <c r="J91" i="45"/>
  <c r="J87" i="45"/>
  <c r="AM301" i="47"/>
  <c r="AG148" i="36"/>
  <c r="AG175" i="36" s="1"/>
  <c r="M108" i="53"/>
  <c r="M54" i="36" s="1"/>
  <c r="L106" i="53"/>
  <c r="L52" i="36" s="1"/>
  <c r="X149" i="34"/>
  <c r="X176" i="34" s="1"/>
  <c r="AD168" i="47"/>
  <c r="AK233" i="47"/>
  <c r="AE147" i="35"/>
  <c r="AE174" i="35" s="1"/>
  <c r="AH499" i="47"/>
  <c r="AB141" i="39"/>
  <c r="AB168" i="39" s="1"/>
  <c r="AD635" i="47"/>
  <c r="X143" i="41"/>
  <c r="X170" i="41" s="1"/>
  <c r="AE703" i="47"/>
  <c r="Y144" i="42"/>
  <c r="Y171" i="42" s="1"/>
  <c r="AD146" i="34"/>
  <c r="AD173" i="34" s="1"/>
  <c r="AJ165" i="47"/>
  <c r="AN364" i="47"/>
  <c r="AH140" i="37"/>
  <c r="AH167" i="37" s="1"/>
  <c r="W143" i="41"/>
  <c r="W170" i="41" s="1"/>
  <c r="AC635" i="47"/>
  <c r="AO770" i="47"/>
  <c r="AI144" i="43"/>
  <c r="AI171" i="43" s="1"/>
  <c r="AG699" i="47"/>
  <c r="AA140" i="42"/>
  <c r="AA167" i="42" s="1"/>
  <c r="AH145" i="39"/>
  <c r="AH172" i="39" s="1"/>
  <c r="AN503" i="47"/>
  <c r="AI231" i="47"/>
  <c r="AC145" i="35"/>
  <c r="AC172" i="35" s="1"/>
  <c r="AC96" i="47"/>
  <c r="W145" i="20"/>
  <c r="W172" i="20" s="1"/>
  <c r="AO566" i="47"/>
  <c r="AI141" i="40"/>
  <c r="AI168" i="40" s="1"/>
  <c r="AH99" i="47"/>
  <c r="AB148" i="20"/>
  <c r="AB175" i="20" s="1"/>
  <c r="AE32" i="47"/>
  <c r="Y148" i="1"/>
  <c r="Y175" i="1" s="1"/>
  <c r="AK969" i="47"/>
  <c r="AE142" i="46"/>
  <c r="AE169" i="46" s="1"/>
  <c r="AD101" i="47"/>
  <c r="X150" i="20"/>
  <c r="X177" i="20" s="1"/>
  <c r="AF434" i="47"/>
  <c r="Z143" i="38"/>
  <c r="Z170" i="38" s="1"/>
  <c r="AF771" i="47"/>
  <c r="Z145" i="43"/>
  <c r="Z172" i="43" s="1"/>
  <c r="AN167" i="47"/>
  <c r="AH148" i="34"/>
  <c r="AH175" i="34" s="1"/>
  <c r="AJ501" i="47"/>
  <c r="AD143" i="39"/>
  <c r="AD170" i="39" s="1"/>
  <c r="AD565" i="47"/>
  <c r="X140" i="40"/>
  <c r="X167" i="40" s="1"/>
  <c r="AP903" i="47"/>
  <c r="AJ143" i="45"/>
  <c r="AJ170" i="45" s="1"/>
  <c r="AI833" i="47"/>
  <c r="AC144" i="44"/>
  <c r="AC171" i="44" s="1"/>
  <c r="AP230" i="47"/>
  <c r="AJ144" i="35"/>
  <c r="AJ171" i="35" s="1"/>
  <c r="AL568" i="47"/>
  <c r="AF143" i="40"/>
  <c r="AF170" i="40" s="1"/>
  <c r="AI369" i="47"/>
  <c r="AC145" i="37"/>
  <c r="AC172" i="37" s="1"/>
  <c r="AM96" i="47"/>
  <c r="AG145" i="20"/>
  <c r="AG172" i="20" s="1"/>
  <c r="AE634" i="47"/>
  <c r="Y142" i="41"/>
  <c r="Y169" i="41" s="1"/>
  <c r="AH146" i="20"/>
  <c r="AH173" i="20" s="1"/>
  <c r="AN97" i="47"/>
  <c r="AJ836" i="47"/>
  <c r="AD147" i="44"/>
  <c r="AD174" i="44" s="1"/>
  <c r="AN234" i="47"/>
  <c r="AH148" i="35"/>
  <c r="AH175" i="35" s="1"/>
  <c r="AG100" i="47"/>
  <c r="AA149" i="20"/>
  <c r="AA176" i="20" s="1"/>
  <c r="AC297" i="47"/>
  <c r="W144" i="36"/>
  <c r="W171" i="36" s="1"/>
  <c r="W197" i="36" s="1"/>
  <c r="AH703" i="47"/>
  <c r="AB144" i="42"/>
  <c r="AB171" i="42" s="1"/>
  <c r="AJ700" i="47"/>
  <c r="AD141" i="42"/>
  <c r="AD168" i="42" s="1"/>
  <c r="AQ971" i="47"/>
  <c r="AK144" i="46"/>
  <c r="AK171" i="46" s="1"/>
  <c r="AB498" i="47"/>
  <c r="V140" i="39"/>
  <c r="V167" i="39" s="1"/>
  <c r="V193" i="39" s="1"/>
  <c r="X143" i="45"/>
  <c r="X170" i="45" s="1"/>
  <c r="AD903" i="47"/>
  <c r="AH231" i="47"/>
  <c r="AB145" i="35"/>
  <c r="AB172" i="35" s="1"/>
  <c r="AD368" i="47"/>
  <c r="X144" i="37"/>
  <c r="X171" i="37" s="1"/>
  <c r="AL967" i="47"/>
  <c r="AF140" i="46"/>
  <c r="AF167" i="46" s="1"/>
  <c r="AP770" i="47"/>
  <c r="AJ144" i="43"/>
  <c r="AJ171" i="43" s="1"/>
  <c r="AL300" i="47"/>
  <c r="AF147" i="36"/>
  <c r="AF174" i="36" s="1"/>
  <c r="AF204" i="36" s="1"/>
  <c r="AP365" i="47"/>
  <c r="AJ141" i="37"/>
  <c r="AJ168" i="37" s="1"/>
  <c r="AG634" i="47"/>
  <c r="AA142" i="41"/>
  <c r="AA169" i="41" s="1"/>
  <c r="AP503" i="47"/>
  <c r="AJ145" i="39"/>
  <c r="AJ172" i="39" s="1"/>
  <c r="AP101" i="47"/>
  <c r="AJ150" i="20"/>
  <c r="AJ177" i="20" s="1"/>
  <c r="X141" i="43"/>
  <c r="X168" i="43" s="1"/>
  <c r="AD767" i="47"/>
  <c r="Y141" i="46"/>
  <c r="Y168" i="46" s="1"/>
  <c r="AE968" i="47"/>
  <c r="AP29" i="47"/>
  <c r="AJ145" i="1"/>
  <c r="AJ172" i="1" s="1"/>
  <c r="AP634" i="47"/>
  <c r="AJ142" i="41"/>
  <c r="AJ169" i="41" s="1"/>
  <c r="AG635" i="47"/>
  <c r="AA143" i="41"/>
  <c r="AA170" i="41" s="1"/>
  <c r="AG369" i="47"/>
  <c r="AA145" i="37"/>
  <c r="AA172" i="37" s="1"/>
  <c r="W144" i="44"/>
  <c r="W171" i="44" s="1"/>
  <c r="AC833" i="47"/>
  <c r="AK635" i="47"/>
  <c r="AE143" i="41"/>
  <c r="AE170" i="41" s="1"/>
  <c r="AK771" i="47"/>
  <c r="AE145" i="43"/>
  <c r="AE172" i="43" s="1"/>
  <c r="AH971" i="47"/>
  <c r="AB144" i="46"/>
  <c r="AB171" i="46" s="1"/>
  <c r="AM30" i="47"/>
  <c r="AG146" i="1"/>
  <c r="AG173" i="1" s="1"/>
  <c r="AM431" i="47"/>
  <c r="AG140" i="38"/>
  <c r="AG167" i="38" s="1"/>
  <c r="L131" i="53"/>
  <c r="L52" i="37" s="1"/>
  <c r="M133" i="53"/>
  <c r="M54" i="37" s="1"/>
  <c r="P944" i="47"/>
  <c r="J89" i="46"/>
  <c r="J90" i="46"/>
  <c r="J91" i="46"/>
  <c r="J86" i="46"/>
  <c r="J87" i="46"/>
  <c r="AM968" i="47"/>
  <c r="AG141" i="46"/>
  <c r="AG168" i="46" s="1"/>
  <c r="AF967" i="47"/>
  <c r="Z140" i="46"/>
  <c r="Z167" i="46" s="1"/>
  <c r="AB835" i="47"/>
  <c r="V146" i="44"/>
  <c r="V173" i="44" s="1"/>
  <c r="AO432" i="47"/>
  <c r="AI141" i="38"/>
  <c r="AI168" i="38" s="1"/>
  <c r="AK905" i="47"/>
  <c r="AE145" i="45"/>
  <c r="AE172" i="45" s="1"/>
  <c r="AH369" i="47"/>
  <c r="AB145" i="37"/>
  <c r="AB172" i="37" s="1"/>
  <c r="AD834" i="47"/>
  <c r="X145" i="44"/>
  <c r="X172" i="44" s="1"/>
  <c r="AP837" i="47"/>
  <c r="AJ148" i="44"/>
  <c r="AJ175" i="44" s="1"/>
  <c r="AI499" i="47"/>
  <c r="AC141" i="39"/>
  <c r="AC168" i="39" s="1"/>
  <c r="AI100" i="47"/>
  <c r="AC149" i="20"/>
  <c r="AC176" i="20" s="1"/>
  <c r="Z148" i="1"/>
  <c r="Z175" i="1" s="1"/>
  <c r="AF32" i="47"/>
  <c r="AM633" i="47"/>
  <c r="AG141" i="41"/>
  <c r="AG168" i="41" s="1"/>
  <c r="AB837" i="47"/>
  <c r="V148" i="44"/>
  <c r="V175" i="44" s="1"/>
  <c r="Z145" i="34"/>
  <c r="Z172" i="34" s="1"/>
  <c r="AF164" i="47"/>
  <c r="AL771" i="47"/>
  <c r="AF145" i="43"/>
  <c r="AF172" i="43" s="1"/>
  <c r="AI972" i="47"/>
  <c r="AC145" i="46"/>
  <c r="AC172" i="46" s="1"/>
  <c r="AE166" i="47"/>
  <c r="Y147" i="34"/>
  <c r="Y174" i="34" s="1"/>
  <c r="Q142" i="47"/>
  <c r="AI904" i="47"/>
  <c r="AC144" i="45"/>
  <c r="AC171" i="45" s="1"/>
  <c r="AQ234" i="47"/>
  <c r="AK148" i="35"/>
  <c r="AK175" i="35" s="1"/>
  <c r="AQ434" i="47"/>
  <c r="AK143" i="38"/>
  <c r="AK170" i="38" s="1"/>
  <c r="AC565" i="47"/>
  <c r="W140" i="40"/>
  <c r="W167" i="40" s="1"/>
  <c r="W193" i="40" s="1"/>
  <c r="AO635" i="47"/>
  <c r="AI143" i="41"/>
  <c r="AI170" i="41" s="1"/>
  <c r="X145" i="46"/>
  <c r="X172" i="46" s="1"/>
  <c r="AD972" i="47"/>
  <c r="Q678" i="47"/>
  <c r="AQ701" i="47"/>
  <c r="AK142" i="42"/>
  <c r="AK169" i="42" s="1"/>
  <c r="AN30" i="47"/>
  <c r="AH146" i="1"/>
  <c r="AH173" i="1" s="1"/>
  <c r="AL231" i="47"/>
  <c r="AF145" i="35"/>
  <c r="AF172" i="35" s="1"/>
  <c r="AP971" i="47"/>
  <c r="AJ144" i="46"/>
  <c r="AJ171" i="46" s="1"/>
  <c r="Y145" i="41"/>
  <c r="Y172" i="41" s="1"/>
  <c r="AE637" i="47"/>
  <c r="AQ301" i="47"/>
  <c r="AK148" i="36"/>
  <c r="AK175" i="36" s="1"/>
  <c r="AB636" i="47"/>
  <c r="V144" i="41"/>
  <c r="V171" i="41" s="1"/>
  <c r="AJ569" i="47"/>
  <c r="AD144" i="40"/>
  <c r="AD171" i="40" s="1"/>
  <c r="AQ635" i="47"/>
  <c r="AK143" i="41"/>
  <c r="AK170" i="41" s="1"/>
  <c r="Y145" i="35"/>
  <c r="Y172" i="35" s="1"/>
  <c r="AE231" i="47"/>
  <c r="AJ34" i="47"/>
  <c r="AD150" i="1"/>
  <c r="AD177" i="1" s="1"/>
  <c r="AF101" i="47"/>
  <c r="Z150" i="20"/>
  <c r="Z177" i="20" s="1"/>
  <c r="Q611" i="47"/>
  <c r="AQ96" i="47"/>
  <c r="AK145" i="20"/>
  <c r="AK172" i="20" s="1"/>
  <c r="AM503" i="47"/>
  <c r="AG145" i="39"/>
  <c r="AG172" i="39" s="1"/>
  <c r="AD302" i="47"/>
  <c r="X149" i="36"/>
  <c r="X176" i="36" s="1"/>
  <c r="X208" i="36" s="1"/>
  <c r="AH838" i="47"/>
  <c r="AB149" i="44"/>
  <c r="AB176" i="44" s="1"/>
  <c r="AP301" i="47"/>
  <c r="AJ148" i="36"/>
  <c r="AJ175" i="36" s="1"/>
  <c r="AL635" i="47"/>
  <c r="AF143" i="41"/>
  <c r="AF170" i="41" s="1"/>
  <c r="AF144" i="42"/>
  <c r="AF171" i="42" s="1"/>
  <c r="AL703" i="47"/>
  <c r="J88" i="42"/>
  <c r="AJ971" i="47"/>
  <c r="AD144" i="46"/>
  <c r="AD171" i="46" s="1"/>
  <c r="AN570" i="47"/>
  <c r="AH145" i="40"/>
  <c r="AH172" i="40" s="1"/>
  <c r="AN434" i="47"/>
  <c r="AH143" i="38"/>
  <c r="AH170" i="38" s="1"/>
  <c r="AG834" i="47"/>
  <c r="AA145" i="44"/>
  <c r="AA172" i="44" s="1"/>
  <c r="AC700" i="47"/>
  <c r="W141" i="42"/>
  <c r="W168" i="42" s="1"/>
  <c r="AA145" i="35"/>
  <c r="AA172" i="35" s="1"/>
  <c r="AG231" i="47"/>
  <c r="AP431" i="47"/>
  <c r="AJ140" i="38"/>
  <c r="AJ167" i="38" s="1"/>
  <c r="AL435" i="47"/>
  <c r="AF144" i="38"/>
  <c r="AF171" i="38" s="1"/>
  <c r="AI769" i="47"/>
  <c r="AC143" i="43"/>
  <c r="AC170" i="43" s="1"/>
  <c r="AH34" i="47"/>
  <c r="AB150" i="1"/>
  <c r="AB177" i="1" s="1"/>
  <c r="AB233" i="47"/>
  <c r="V147" i="35"/>
  <c r="V174" i="35" s="1"/>
  <c r="AD34" i="47"/>
  <c r="X150" i="1"/>
  <c r="X177" i="1" s="1"/>
  <c r="AK838" i="47"/>
  <c r="AE149" i="44"/>
  <c r="AE176" i="44" s="1"/>
  <c r="AI300" i="47"/>
  <c r="AC147" i="36"/>
  <c r="AC174" i="36" s="1"/>
  <c r="AC204" i="36" s="1"/>
  <c r="AE143" i="37"/>
  <c r="AE170" i="37" s="1"/>
  <c r="AK367" i="47"/>
  <c r="AM703" i="47"/>
  <c r="AG144" i="42"/>
  <c r="AG171" i="42" s="1"/>
  <c r="AF900" i="47"/>
  <c r="Z140" i="45"/>
  <c r="Z167" i="45" s="1"/>
  <c r="AB970" i="47"/>
  <c r="V143" i="46"/>
  <c r="V170" i="46" s="1"/>
  <c r="AJ298" i="47"/>
  <c r="AD145" i="36"/>
  <c r="AD172" i="36" s="1"/>
  <c r="AD200" i="36" s="1"/>
  <c r="AO101" i="47"/>
  <c r="AI150" i="20"/>
  <c r="AI177" i="20" s="1"/>
  <c r="AG145" i="37"/>
  <c r="AG172" i="37" s="1"/>
  <c r="AM369" i="47"/>
  <c r="AA145" i="39"/>
  <c r="AA172" i="39" s="1"/>
  <c r="AG503" i="47"/>
  <c r="AB699" i="47"/>
  <c r="V140" i="42"/>
  <c r="V167" i="42" s="1"/>
  <c r="V193" i="42" s="1"/>
  <c r="AG905" i="47"/>
  <c r="AA145" i="45"/>
  <c r="AA172" i="45" s="1"/>
  <c r="AO569" i="47"/>
  <c r="AI144" i="40"/>
  <c r="AI171" i="40" s="1"/>
  <c r="Z141" i="37"/>
  <c r="Z168" i="37" s="1"/>
  <c r="AF365" i="47"/>
  <c r="AP235" i="47"/>
  <c r="AJ149" i="35"/>
  <c r="AJ176" i="35" s="1"/>
  <c r="W148" i="36"/>
  <c r="W175" i="36" s="1"/>
  <c r="AC301" i="47"/>
  <c r="AB502" i="47"/>
  <c r="V144" i="39"/>
  <c r="V171" i="39" s="1"/>
  <c r="AL33" i="47"/>
  <c r="AF149" i="1"/>
  <c r="AF176" i="1" s="1"/>
  <c r="AF968" i="47"/>
  <c r="Z141" i="46"/>
  <c r="Z168" i="46" s="1"/>
  <c r="AI101" i="47"/>
  <c r="AC150" i="20"/>
  <c r="AC177" i="20" s="1"/>
  <c r="AK96" i="47"/>
  <c r="AE145" i="20"/>
  <c r="AE172" i="20" s="1"/>
  <c r="AH145" i="46"/>
  <c r="AH172" i="46" s="1"/>
  <c r="AN972" i="47"/>
  <c r="AF636" i="47"/>
  <c r="Z144" i="41"/>
  <c r="Z171" i="41" s="1"/>
  <c r="V148" i="34"/>
  <c r="V175" i="34" s="1"/>
  <c r="AB167" i="47"/>
  <c r="AE101" i="47"/>
  <c r="Y150" i="20"/>
  <c r="Y177" i="20" s="1"/>
  <c r="AB298" i="47"/>
  <c r="V145" i="36"/>
  <c r="V172" i="36" s="1"/>
  <c r="V200" i="36" s="1"/>
  <c r="AB967" i="47"/>
  <c r="V140" i="46"/>
  <c r="V167" i="46" s="1"/>
  <c r="AA145" i="43"/>
  <c r="AA172" i="43" s="1"/>
  <c r="AG771" i="47"/>
  <c r="AJ900" i="47"/>
  <c r="AD140" i="45"/>
  <c r="AD167" i="45" s="1"/>
  <c r="AH141" i="43"/>
  <c r="AH168" i="43" s="1"/>
  <c r="AN767" i="47"/>
  <c r="AJ302" i="47"/>
  <c r="AD149" i="36"/>
  <c r="AD176" i="36" s="1"/>
  <c r="AD208" i="36" s="1"/>
  <c r="AC835" i="47"/>
  <c r="W146" i="44"/>
  <c r="W173" i="44" s="1"/>
  <c r="W141" i="38"/>
  <c r="W168" i="38" s="1"/>
  <c r="W196" i="38" s="1"/>
  <c r="AC432" i="47"/>
  <c r="AI167" i="47"/>
  <c r="AC148" i="34"/>
  <c r="AC175" i="34" s="1"/>
  <c r="AK149" i="44"/>
  <c r="AK176" i="44" s="1"/>
  <c r="AQ838" i="47"/>
  <c r="AQ502" i="47"/>
  <c r="AK144" i="39"/>
  <c r="AK171" i="39" s="1"/>
  <c r="AE499" i="47"/>
  <c r="Y141" i="39"/>
  <c r="Y168" i="39" s="1"/>
  <c r="AI636" i="47"/>
  <c r="AC144" i="41"/>
  <c r="AC171" i="41" s="1"/>
  <c r="AQ163" i="47"/>
  <c r="AK144" i="34"/>
  <c r="AK171" i="34" s="1"/>
  <c r="AG145" i="45"/>
  <c r="AG172" i="45" s="1"/>
  <c r="AM905" i="47"/>
  <c r="AK140" i="43"/>
  <c r="AK167" i="43" s="1"/>
  <c r="AQ766" i="47"/>
  <c r="L54" i="20"/>
  <c r="M33" i="53"/>
  <c r="L31" i="53"/>
  <c r="AB142" i="45"/>
  <c r="AB169" i="45" s="1"/>
  <c r="AH902" i="47"/>
  <c r="AI140" i="45"/>
  <c r="AI167" i="45" s="1"/>
  <c r="AO900" i="47"/>
  <c r="AE145" i="36"/>
  <c r="AE172" i="36" s="1"/>
  <c r="AE200" i="36" s="1"/>
  <c r="AK298" i="47"/>
  <c r="AO234" i="47"/>
  <c r="AI148" i="35"/>
  <c r="AI175" i="35" s="1"/>
  <c r="AK164" i="47"/>
  <c r="AE145" i="34"/>
  <c r="AE172" i="34" s="1"/>
  <c r="AH635" i="47"/>
  <c r="AB143" i="41"/>
  <c r="AB170" i="41" s="1"/>
  <c r="AH904" i="47"/>
  <c r="AB144" i="45"/>
  <c r="AB171" i="45" s="1"/>
  <c r="AG32" i="47"/>
  <c r="AA148" i="1"/>
  <c r="AA175" i="1" s="1"/>
  <c r="W149" i="1"/>
  <c r="W176" i="1" s="1"/>
  <c r="AC33" i="47"/>
  <c r="AQ565" i="47"/>
  <c r="AK140" i="40"/>
  <c r="AK167" i="40" s="1"/>
  <c r="Z144" i="40"/>
  <c r="Z171" i="40" s="1"/>
  <c r="AF569" i="47"/>
  <c r="P207" i="47"/>
  <c r="J93" i="35"/>
  <c r="J95" i="35"/>
  <c r="J91" i="35"/>
  <c r="J90" i="35"/>
  <c r="J94" i="35"/>
  <c r="AK29" i="47"/>
  <c r="AE145" i="1"/>
  <c r="AE172" i="1" s="1"/>
  <c r="AL166" i="47"/>
  <c r="AF147" i="34"/>
  <c r="AF174" i="34" s="1"/>
  <c r="AJ432" i="47"/>
  <c r="AD141" i="38"/>
  <c r="AD168" i="38" s="1"/>
  <c r="AO972" i="47"/>
  <c r="AI145" i="46"/>
  <c r="AI172" i="46" s="1"/>
  <c r="Y140" i="37"/>
  <c r="Y167" i="37" s="1"/>
  <c r="AE364" i="47"/>
  <c r="AH771" i="47"/>
  <c r="AB145" i="43"/>
  <c r="AB172" i="43" s="1"/>
  <c r="AG163" i="47"/>
  <c r="AA144" i="34"/>
  <c r="AA171" i="34" s="1"/>
  <c r="AC770" i="47"/>
  <c r="W144" i="43"/>
  <c r="W171" i="43" s="1"/>
  <c r="AG431" i="47"/>
  <c r="AA140" i="38"/>
  <c r="AA167" i="38" s="1"/>
  <c r="AJ632" i="47"/>
  <c r="AD140" i="41"/>
  <c r="AD167" i="41" s="1"/>
  <c r="AG499" i="47"/>
  <c r="AA141" i="39"/>
  <c r="AA168" i="39" s="1"/>
  <c r="AK431" i="47"/>
  <c r="AE140" i="38"/>
  <c r="AE167" i="38" s="1"/>
  <c r="AO837" i="47"/>
  <c r="AI148" i="44"/>
  <c r="AI175" i="44" s="1"/>
  <c r="J96" i="20"/>
  <c r="P73" i="47"/>
  <c r="J95" i="20"/>
  <c r="J94" i="20"/>
  <c r="J92" i="20"/>
  <c r="J91" i="20"/>
  <c r="AN902" i="47"/>
  <c r="AH142" i="45"/>
  <c r="AH169" i="45" s="1"/>
  <c r="AH501" i="47"/>
  <c r="AB143" i="39"/>
  <c r="AB170" i="39" s="1"/>
  <c r="X144" i="41"/>
  <c r="X171" i="41" s="1"/>
  <c r="AD636" i="47"/>
  <c r="AE704" i="47"/>
  <c r="Y145" i="42"/>
  <c r="Y172" i="42" s="1"/>
  <c r="AG98" i="47"/>
  <c r="AA147" i="20"/>
  <c r="AA174" i="20" s="1"/>
  <c r="AN301" i="47"/>
  <c r="AH148" i="36"/>
  <c r="AH175" i="36" s="1"/>
  <c r="AJ364" i="47"/>
  <c r="AD140" i="37"/>
  <c r="AD167" i="37" s="1"/>
  <c r="AG904" i="47"/>
  <c r="AA144" i="45"/>
  <c r="AA171" i="45" s="1"/>
  <c r="W144" i="41"/>
  <c r="W171" i="41" s="1"/>
  <c r="AC636" i="47"/>
  <c r="AI140" i="43"/>
  <c r="AI167" i="43" s="1"/>
  <c r="AO766" i="47"/>
  <c r="AG704" i="47"/>
  <c r="AA145" i="42"/>
  <c r="AA172" i="42" s="1"/>
  <c r="AI234" i="47"/>
  <c r="AC148" i="35"/>
  <c r="AC175" i="35" s="1"/>
  <c r="AD234" i="47"/>
  <c r="X148" i="35"/>
  <c r="X175" i="35" s="1"/>
  <c r="AC99" i="47"/>
  <c r="W148" i="20"/>
  <c r="W175" i="20" s="1"/>
  <c r="AO565" i="47"/>
  <c r="AI140" i="40"/>
  <c r="AI167" i="40" s="1"/>
  <c r="AH101" i="47"/>
  <c r="AB150" i="20"/>
  <c r="AB177" i="20" s="1"/>
  <c r="Y149" i="1"/>
  <c r="Y176" i="1" s="1"/>
  <c r="AE33" i="47"/>
  <c r="AI142" i="42"/>
  <c r="AI169" i="42" s="1"/>
  <c r="AO701" i="47"/>
  <c r="X148" i="20"/>
  <c r="X175" i="20" s="1"/>
  <c r="AD99" i="47"/>
  <c r="AF837" i="47"/>
  <c r="Z148" i="44"/>
  <c r="Z175" i="44" s="1"/>
  <c r="Z144" i="37"/>
  <c r="Z171" i="37" s="1"/>
  <c r="AF368" i="47"/>
  <c r="AF766" i="47"/>
  <c r="Z140" i="43"/>
  <c r="Z167" i="43" s="1"/>
  <c r="AN163" i="47"/>
  <c r="AH144" i="34"/>
  <c r="AH171" i="34" s="1"/>
  <c r="AJ503" i="47"/>
  <c r="AD145" i="39"/>
  <c r="AD172" i="39" s="1"/>
  <c r="AG568" i="47"/>
  <c r="AA143" i="40"/>
  <c r="AA170" i="40" s="1"/>
  <c r="AP901" i="47"/>
  <c r="AJ141" i="45"/>
  <c r="AJ168" i="45" s="1"/>
  <c r="AI837" i="47"/>
  <c r="AC148" i="44"/>
  <c r="AC175" i="44" s="1"/>
  <c r="AF141" i="37"/>
  <c r="AF168" i="37" s="1"/>
  <c r="AL365" i="47"/>
  <c r="AP234" i="47"/>
  <c r="AJ148" i="35"/>
  <c r="AJ175" i="35" s="1"/>
  <c r="AI367" i="47"/>
  <c r="AC143" i="37"/>
  <c r="AC170" i="37" s="1"/>
  <c r="AM97" i="47"/>
  <c r="AG146" i="20"/>
  <c r="AG173" i="20" s="1"/>
  <c r="AD902" i="47"/>
  <c r="X142" i="45"/>
  <c r="X169" i="45" s="1"/>
  <c r="AJ833" i="47"/>
  <c r="AD144" i="44"/>
  <c r="AD171" i="44" s="1"/>
  <c r="AN231" i="47"/>
  <c r="AH145" i="35"/>
  <c r="AH172" i="35" s="1"/>
  <c r="AG97" i="47"/>
  <c r="AA146" i="20"/>
  <c r="AA173" i="20" s="1"/>
  <c r="AC298" i="47"/>
  <c r="W145" i="36"/>
  <c r="W172" i="36" s="1"/>
  <c r="W200" i="36" s="1"/>
  <c r="AH702" i="47"/>
  <c r="AB143" i="42"/>
  <c r="AB170" i="42" s="1"/>
  <c r="AJ704" i="47"/>
  <c r="AD145" i="42"/>
  <c r="AD172" i="42" s="1"/>
  <c r="AQ968" i="47"/>
  <c r="AK141" i="46"/>
  <c r="AK168" i="46" s="1"/>
  <c r="AB499" i="47"/>
  <c r="V141" i="39"/>
  <c r="V168" i="39" s="1"/>
  <c r="V196" i="39" s="1"/>
  <c r="AH233" i="47"/>
  <c r="AB147" i="35"/>
  <c r="AB174" i="35" s="1"/>
  <c r="AL972" i="47"/>
  <c r="AF145" i="46"/>
  <c r="AF172" i="46" s="1"/>
  <c r="AJ143" i="43"/>
  <c r="AJ170" i="43" s="1"/>
  <c r="AP769" i="47"/>
  <c r="AL297" i="47"/>
  <c r="AF144" i="36"/>
  <c r="AF171" i="36" s="1"/>
  <c r="AF197" i="36" s="1"/>
  <c r="AP369" i="47"/>
  <c r="AJ145" i="37"/>
  <c r="AJ172" i="37" s="1"/>
  <c r="AP502" i="47"/>
  <c r="AJ144" i="39"/>
  <c r="AJ171" i="39" s="1"/>
  <c r="AP97" i="47"/>
  <c r="AJ146" i="20"/>
  <c r="AJ173" i="20" s="1"/>
  <c r="AJ143" i="42"/>
  <c r="AJ170" i="42" s="1"/>
  <c r="AP702" i="47"/>
  <c r="AI432" i="47"/>
  <c r="AC141" i="38"/>
  <c r="AC168" i="38" s="1"/>
  <c r="AE970" i="47"/>
  <c r="Y143" i="46"/>
  <c r="Y170" i="46" s="1"/>
  <c r="AL701" i="47"/>
  <c r="AF142" i="42"/>
  <c r="AF169" i="42" s="1"/>
  <c r="AG636" i="47"/>
  <c r="AA144" i="41"/>
  <c r="AA171" i="41" s="1"/>
  <c r="AG367" i="47"/>
  <c r="AA143" i="37"/>
  <c r="AA170" i="37" s="1"/>
  <c r="AC837" i="47"/>
  <c r="W148" i="44"/>
  <c r="W175" i="44" s="1"/>
  <c r="AK632" i="47"/>
  <c r="AE140" i="41"/>
  <c r="AE167" i="41" s="1"/>
  <c r="AK766" i="47"/>
  <c r="AE140" i="43"/>
  <c r="AE167" i="43" s="1"/>
  <c r="AM29" i="47"/>
  <c r="AG145" i="1"/>
  <c r="AG172" i="1" s="1"/>
  <c r="AM434" i="47"/>
  <c r="AG143" i="38"/>
  <c r="AG170" i="38" s="1"/>
  <c r="Z145" i="39"/>
  <c r="Z172" i="39" s="1"/>
  <c r="AF503" i="47"/>
  <c r="AK140" i="37"/>
  <c r="AK167" i="37" s="1"/>
  <c r="AQ364" i="47"/>
  <c r="AM970" i="47"/>
  <c r="AG143" i="46"/>
  <c r="AG170" i="46" s="1"/>
  <c r="AF970" i="47"/>
  <c r="Z143" i="46"/>
  <c r="Z170" i="46" s="1"/>
  <c r="Q477" i="47"/>
  <c r="AO435" i="47"/>
  <c r="AI144" i="38"/>
  <c r="AI171" i="38" s="1"/>
  <c r="AK900" i="47"/>
  <c r="AE140" i="45"/>
  <c r="AE167" i="45" s="1"/>
  <c r="AB140" i="37"/>
  <c r="AB167" i="37" s="1"/>
  <c r="AH364" i="47"/>
  <c r="AD838" i="47"/>
  <c r="X149" i="44"/>
  <c r="X176" i="44" s="1"/>
  <c r="AJ149" i="44"/>
  <c r="AJ176" i="44" s="1"/>
  <c r="AP838" i="47"/>
  <c r="AI498" i="47"/>
  <c r="AC140" i="39"/>
  <c r="AC167" i="39" s="1"/>
  <c r="AI99" i="47"/>
  <c r="AC148" i="20"/>
  <c r="AC175" i="20" s="1"/>
  <c r="AF33" i="47"/>
  <c r="Z149" i="1"/>
  <c r="Z176" i="1" s="1"/>
  <c r="J90" i="40"/>
  <c r="J87" i="40"/>
  <c r="P542" i="47"/>
  <c r="J86" i="40"/>
  <c r="J91" i="40"/>
  <c r="J89" i="40"/>
  <c r="V150" i="1"/>
  <c r="V177" i="1" s="1"/>
  <c r="V209" i="1" s="1"/>
  <c r="AB34" i="47"/>
  <c r="V149" i="44"/>
  <c r="V176" i="44" s="1"/>
  <c r="AB838" i="47"/>
  <c r="Y145" i="36"/>
  <c r="Y172" i="36" s="1"/>
  <c r="Y200" i="36" s="1"/>
  <c r="AE298" i="47"/>
  <c r="AL767" i="47"/>
  <c r="AF141" i="43"/>
  <c r="AF168" i="43" s="1"/>
  <c r="AI968" i="47"/>
  <c r="AC141" i="46"/>
  <c r="AC168" i="46" s="1"/>
  <c r="K62" i="53"/>
  <c r="AE769" i="47"/>
  <c r="Y143" i="43"/>
  <c r="Y170" i="43" s="1"/>
  <c r="AM167" i="47"/>
  <c r="AG148" i="34"/>
  <c r="AG175" i="34" s="1"/>
  <c r="AB97" i="47"/>
  <c r="V146" i="20"/>
  <c r="V173" i="20" s="1"/>
  <c r="AC568" i="47"/>
  <c r="W143" i="40"/>
  <c r="W170" i="40" s="1"/>
  <c r="W200" i="40" s="1"/>
  <c r="AO636" i="47"/>
  <c r="AI144" i="41"/>
  <c r="AI171" i="41" s="1"/>
  <c r="AO704" i="47"/>
  <c r="AI145" i="42"/>
  <c r="AI172" i="42" s="1"/>
  <c r="AD968" i="47"/>
  <c r="X141" i="46"/>
  <c r="X168" i="46" s="1"/>
  <c r="Z148" i="36"/>
  <c r="Z175" i="36" s="1"/>
  <c r="AF301" i="47"/>
  <c r="Z149" i="35"/>
  <c r="Z176" i="35" s="1"/>
  <c r="AF235" i="47"/>
  <c r="AQ699" i="47"/>
  <c r="AK140" i="42"/>
  <c r="AK167" i="42" s="1"/>
  <c r="AL235" i="47"/>
  <c r="AF149" i="35"/>
  <c r="AF176" i="35" s="1"/>
  <c r="AJ145" i="46"/>
  <c r="AJ172" i="46" s="1"/>
  <c r="AP972" i="47"/>
  <c r="AE569" i="47"/>
  <c r="Y144" i="40"/>
  <c r="Y171" i="40" s="1"/>
  <c r="AB637" i="47"/>
  <c r="V145" i="41"/>
  <c r="V172" i="41" s="1"/>
  <c r="V204" i="41" s="1"/>
  <c r="AK141" i="41"/>
  <c r="AK168" i="41" s="1"/>
  <c r="AQ633" i="47"/>
  <c r="AE234" i="47"/>
  <c r="Y148" i="35"/>
  <c r="Y175" i="35" s="1"/>
  <c r="AM836" i="47"/>
  <c r="AG147" i="44"/>
  <c r="AG174" i="44" s="1"/>
  <c r="AQ97" i="47"/>
  <c r="AK146" i="20"/>
  <c r="AK173" i="20" s="1"/>
  <c r="AM498" i="47"/>
  <c r="AG140" i="39"/>
  <c r="AG167" i="39" s="1"/>
  <c r="AH431" i="47"/>
  <c r="AB140" i="38"/>
  <c r="AB167" i="38" s="1"/>
  <c r="AD300" i="47"/>
  <c r="X147" i="36"/>
  <c r="X174" i="36" s="1"/>
  <c r="X204" i="36" s="1"/>
  <c r="AK568" i="47"/>
  <c r="AE143" i="40"/>
  <c r="AE170" i="40" s="1"/>
  <c r="AH837" i="47"/>
  <c r="AB148" i="44"/>
  <c r="AB175" i="44" s="1"/>
  <c r="AP300" i="47"/>
  <c r="AJ147" i="36"/>
  <c r="AJ174" i="36" s="1"/>
  <c r="AJ204" i="36" s="1"/>
  <c r="AL699" i="47"/>
  <c r="AF140" i="42"/>
  <c r="AF167" i="42" s="1"/>
  <c r="AH143" i="45"/>
  <c r="AH170" i="45" s="1"/>
  <c r="AN903" i="47"/>
  <c r="AD143" i="46"/>
  <c r="AD170" i="46" s="1"/>
  <c r="AJ970" i="47"/>
  <c r="AH140" i="40"/>
  <c r="AH167" i="40" s="1"/>
  <c r="AN565" i="47"/>
  <c r="Q946" i="47"/>
  <c r="AN436" i="47"/>
  <c r="AH145" i="38"/>
  <c r="AH172" i="38" s="1"/>
  <c r="AG833" i="47"/>
  <c r="AA144" i="44"/>
  <c r="AA171" i="44" s="1"/>
  <c r="W144" i="42"/>
  <c r="W171" i="42" s="1"/>
  <c r="AC703" i="47"/>
  <c r="P6" i="47"/>
  <c r="J91" i="1"/>
  <c r="J95" i="1"/>
  <c r="J96" i="1"/>
  <c r="J92" i="1"/>
  <c r="J94" i="1"/>
  <c r="AP569" i="47"/>
  <c r="AJ144" i="40"/>
  <c r="AJ171" i="40" s="1"/>
  <c r="AJ141" i="38"/>
  <c r="AJ168" i="38" s="1"/>
  <c r="AP432" i="47"/>
  <c r="AL436" i="47"/>
  <c r="AF145" i="38"/>
  <c r="AF172" i="38" s="1"/>
  <c r="AI767" i="47"/>
  <c r="AC141" i="43"/>
  <c r="AC168" i="43" s="1"/>
  <c r="AH29" i="47"/>
  <c r="AB145" i="1"/>
  <c r="AB172" i="1" s="1"/>
  <c r="AB364" i="47"/>
  <c r="V140" i="37"/>
  <c r="V167" i="37" s="1"/>
  <c r="AG143" i="43"/>
  <c r="AG170" i="43" s="1"/>
  <c r="AM769" i="47"/>
  <c r="X148" i="1"/>
  <c r="X175" i="1" s="1"/>
  <c r="AD32" i="47"/>
  <c r="AE148" i="44"/>
  <c r="AE175" i="44" s="1"/>
  <c r="AK837" i="47"/>
  <c r="AI297" i="47"/>
  <c r="AC144" i="36"/>
  <c r="AC171" i="36" s="1"/>
  <c r="AC197" i="36" s="1"/>
  <c r="AE141" i="37"/>
  <c r="AE168" i="37" s="1"/>
  <c r="AK365" i="47"/>
  <c r="AM704" i="47"/>
  <c r="AG145" i="42"/>
  <c r="AG172" i="42" s="1"/>
  <c r="AB568" i="47"/>
  <c r="V143" i="40"/>
  <c r="V170" i="40" s="1"/>
  <c r="V200" i="40" s="1"/>
  <c r="M158" i="53"/>
  <c r="M54" i="38" s="1"/>
  <c r="L156" i="53"/>
  <c r="L52" i="38" s="1"/>
  <c r="W144" i="38"/>
  <c r="W171" i="38" s="1"/>
  <c r="AC435" i="47"/>
  <c r="AK145" i="34"/>
  <c r="AK172" i="34" s="1"/>
  <c r="AQ164" i="47"/>
  <c r="W147" i="34"/>
  <c r="W174" i="34" s="1"/>
  <c r="AC166" i="47"/>
  <c r="AD232" i="47"/>
  <c r="X146" i="35"/>
  <c r="X173" i="35" s="1"/>
  <c r="W143" i="37"/>
  <c r="W170" i="37" s="1"/>
  <c r="AC367" i="47"/>
  <c r="K112" i="53"/>
  <c r="AJ835" i="47"/>
  <c r="AD146" i="44"/>
  <c r="AD173" i="44" s="1"/>
  <c r="AN637" i="47"/>
  <c r="AH145" i="41"/>
  <c r="AH172" i="41" s="1"/>
  <c r="W142" i="40"/>
  <c r="W169" i="40" s="1"/>
  <c r="W197" i="40" s="1"/>
  <c r="AC567" i="47"/>
  <c r="AG570" i="47"/>
  <c r="AA145" i="40"/>
  <c r="AA172" i="40" s="1"/>
  <c r="AM101" i="47"/>
  <c r="AG150" i="20"/>
  <c r="AG177" i="20" s="1"/>
  <c r="AJ140" i="37"/>
  <c r="AJ167" i="37" s="1"/>
  <c r="AP364" i="47"/>
  <c r="AC905" i="47"/>
  <c r="W145" i="45"/>
  <c r="W172" i="45" s="1"/>
  <c r="W204" i="45" s="1"/>
  <c r="AQ365" i="47"/>
  <c r="AK141" i="37"/>
  <c r="AK168" i="37" s="1"/>
  <c r="AL503" i="47"/>
  <c r="AF145" i="39"/>
  <c r="AF172" i="39" s="1"/>
  <c r="AF166" i="47"/>
  <c r="Z147" i="34"/>
  <c r="Z174" i="34" s="1"/>
  <c r="AQ904" i="47"/>
  <c r="AK144" i="45"/>
  <c r="AK171" i="45" s="1"/>
  <c r="AK971" i="47"/>
  <c r="AE144" i="46"/>
  <c r="AE171" i="46" s="1"/>
  <c r="AK499" i="47"/>
  <c r="AE141" i="39"/>
  <c r="AE168" i="39" s="1"/>
  <c r="AN699" i="47"/>
  <c r="AH140" i="42"/>
  <c r="AH167" i="42" s="1"/>
  <c r="AF901" i="47"/>
  <c r="Z141" i="45"/>
  <c r="Z168" i="45" s="1"/>
  <c r="AD299" i="47"/>
  <c r="X146" i="36"/>
  <c r="X173" i="36" s="1"/>
  <c r="X201" i="36" s="1"/>
  <c r="AN970" i="47"/>
  <c r="AH143" i="46"/>
  <c r="AH170" i="46" s="1"/>
  <c r="AN704" i="47"/>
  <c r="AH145" i="42"/>
  <c r="AH172" i="42" s="1"/>
  <c r="AF632" i="47"/>
  <c r="Z140" i="41"/>
  <c r="Z167" i="41" s="1"/>
  <c r="AN834" i="47"/>
  <c r="AH145" i="44"/>
  <c r="AH172" i="44" s="1"/>
  <c r="AM567" i="47"/>
  <c r="AG142" i="40"/>
  <c r="AG169" i="40" s="1"/>
  <c r="AB168" i="47"/>
  <c r="V149" i="34"/>
  <c r="V176" i="34" s="1"/>
  <c r="V208" i="34" s="1"/>
  <c r="AD432" i="47"/>
  <c r="X141" i="38"/>
  <c r="X168" i="38" s="1"/>
  <c r="AQ969" i="47"/>
  <c r="AK142" i="46"/>
  <c r="AK169" i="46" s="1"/>
  <c r="AB297" i="47"/>
  <c r="V144" i="36"/>
  <c r="V171" i="36" s="1"/>
  <c r="V197" i="36" s="1"/>
  <c r="AG769" i="47"/>
  <c r="AA143" i="43"/>
  <c r="AA170" i="43" s="1"/>
  <c r="AJ905" i="47"/>
  <c r="AD145" i="45"/>
  <c r="AD172" i="45" s="1"/>
  <c r="AG302" i="47"/>
  <c r="AA149" i="36"/>
  <c r="AA176" i="36" s="1"/>
  <c r="AA208" i="36" s="1"/>
  <c r="AD144" i="36"/>
  <c r="AD171" i="36" s="1"/>
  <c r="AD197" i="36" s="1"/>
  <c r="AJ297" i="47"/>
  <c r="AI142" i="39"/>
  <c r="AI169" i="39" s="1"/>
  <c r="AO500" i="47"/>
  <c r="AC436" i="47"/>
  <c r="W145" i="38"/>
  <c r="W172" i="38" s="1"/>
  <c r="AI166" i="47"/>
  <c r="AC147" i="34"/>
  <c r="AC174" i="34" s="1"/>
  <c r="AK144" i="44"/>
  <c r="AK171" i="44" s="1"/>
  <c r="AQ833" i="47"/>
  <c r="AQ503" i="47"/>
  <c r="AK145" i="39"/>
  <c r="AK172" i="39" s="1"/>
  <c r="AE501" i="47"/>
  <c r="Y143" i="39"/>
  <c r="Y170" i="39" s="1"/>
  <c r="AI632" i="47"/>
  <c r="AC140" i="41"/>
  <c r="AC167" i="41" s="1"/>
  <c r="AQ166" i="47"/>
  <c r="AK147" i="34"/>
  <c r="AK174" i="34" s="1"/>
  <c r="AM901" i="47"/>
  <c r="AG141" i="45"/>
  <c r="AG168" i="45" s="1"/>
  <c r="K37" i="53"/>
  <c r="K52" i="20"/>
  <c r="K93" i="20" s="1"/>
  <c r="AO904" i="47"/>
  <c r="AI144" i="45"/>
  <c r="AI171" i="45" s="1"/>
  <c r="AK297" i="47"/>
  <c r="AE144" i="36"/>
  <c r="AE171" i="36" s="1"/>
  <c r="AE197" i="36" s="1"/>
  <c r="AK168" i="47"/>
  <c r="AE149" i="34"/>
  <c r="AE176" i="34" s="1"/>
  <c r="X143" i="42"/>
  <c r="X170" i="42" s="1"/>
  <c r="AD702" i="47"/>
  <c r="AH900" i="47"/>
  <c r="AB140" i="45"/>
  <c r="AB167" i="45" s="1"/>
  <c r="AG29" i="47"/>
  <c r="AA145" i="1"/>
  <c r="AA172" i="1" s="1"/>
  <c r="AQ566" i="47"/>
  <c r="AK141" i="40"/>
  <c r="AK168" i="40" s="1"/>
  <c r="AM364" i="47"/>
  <c r="AG140" i="37"/>
  <c r="AG167" i="37" s="1"/>
  <c r="AB634" i="47"/>
  <c r="V142" i="41"/>
  <c r="V169" i="41" s="1"/>
  <c r="V197" i="41" s="1"/>
  <c r="AK34" i="47"/>
  <c r="AE150" i="1"/>
  <c r="AE177" i="1" s="1"/>
  <c r="AL167" i="47"/>
  <c r="AF148" i="34"/>
  <c r="AF175" i="34" s="1"/>
  <c r="AJ431" i="47"/>
  <c r="AD140" i="38"/>
  <c r="AD167" i="38" s="1"/>
  <c r="AE367" i="47"/>
  <c r="Y143" i="37"/>
  <c r="Y170" i="37" s="1"/>
  <c r="AB144" i="43"/>
  <c r="AB171" i="43" s="1"/>
  <c r="AH770" i="47"/>
  <c r="AJ233" i="47"/>
  <c r="AD147" i="35"/>
  <c r="AD174" i="35" s="1"/>
  <c r="AG166" i="47"/>
  <c r="AA147" i="34"/>
  <c r="AA174" i="34" s="1"/>
  <c r="AK703" i="47"/>
  <c r="AE144" i="42"/>
  <c r="AE171" i="42" s="1"/>
  <c r="AJ637" i="47"/>
  <c r="AD145" i="41"/>
  <c r="AD172" i="41" s="1"/>
  <c r="AG502" i="47"/>
  <c r="AA144" i="39"/>
  <c r="AA171" i="39" s="1"/>
  <c r="AO302" i="47"/>
  <c r="AI149" i="36"/>
  <c r="AI176" i="36" s="1"/>
  <c r="AI208" i="36" s="1"/>
  <c r="AE141" i="38"/>
  <c r="AE168" i="38" s="1"/>
  <c r="AK432" i="47"/>
  <c r="AI144" i="44"/>
  <c r="AI171" i="44" s="1"/>
  <c r="AO833" i="47"/>
  <c r="AB903" i="47"/>
  <c r="V143" i="45"/>
  <c r="V170" i="45" s="1"/>
  <c r="V200" i="45" s="1"/>
  <c r="AM566" i="47"/>
  <c r="AG141" i="40"/>
  <c r="AG168" i="40" s="1"/>
  <c r="AM300" i="47"/>
  <c r="AG147" i="36"/>
  <c r="AG174" i="36" s="1"/>
  <c r="AG204" i="36" s="1"/>
  <c r="AJ969" i="47"/>
  <c r="AD142" i="46"/>
  <c r="AD169" i="46" s="1"/>
  <c r="AH569" i="47"/>
  <c r="AB144" i="40"/>
  <c r="AB171" i="40" s="1"/>
  <c r="AK235" i="47"/>
  <c r="AE149" i="35"/>
  <c r="AE176" i="35" s="1"/>
  <c r="AH498" i="47"/>
  <c r="AB140" i="39"/>
  <c r="AB167" i="39" s="1"/>
  <c r="AP168" i="47"/>
  <c r="AJ149" i="34"/>
  <c r="AJ176" i="34" s="1"/>
  <c r="AE700" i="47"/>
  <c r="Y141" i="42"/>
  <c r="Y168" i="42" s="1"/>
  <c r="W146" i="36"/>
  <c r="W173" i="36" s="1"/>
  <c r="W201" i="36" s="1"/>
  <c r="AC299" i="47"/>
  <c r="AN297" i="47"/>
  <c r="AH144" i="36"/>
  <c r="AH171" i="36" s="1"/>
  <c r="AH197" i="36" s="1"/>
  <c r="AJ369" i="47"/>
  <c r="AD145" i="37"/>
  <c r="AD172" i="37" s="1"/>
  <c r="AH145" i="37"/>
  <c r="AH172" i="37" s="1"/>
  <c r="AN369" i="47"/>
  <c r="AG903" i="47"/>
  <c r="AA143" i="45"/>
  <c r="AA170" i="45" s="1"/>
  <c r="AC637" i="47"/>
  <c r="W145" i="41"/>
  <c r="W172" i="41" s="1"/>
  <c r="W204" i="41" s="1"/>
  <c r="AO769" i="47"/>
  <c r="AI143" i="43"/>
  <c r="AI170" i="43" s="1"/>
  <c r="AG703" i="47"/>
  <c r="AA144" i="42"/>
  <c r="AA171" i="42" s="1"/>
  <c r="AN632" i="47"/>
  <c r="AH140" i="41"/>
  <c r="AH167" i="41" s="1"/>
  <c r="X144" i="35"/>
  <c r="X171" i="35" s="1"/>
  <c r="AD230" i="47"/>
  <c r="AC97" i="47"/>
  <c r="W146" i="20"/>
  <c r="W173" i="20" s="1"/>
  <c r="AI145" i="40"/>
  <c r="AI172" i="40" s="1"/>
  <c r="AO570" i="47"/>
  <c r="AD499" i="47"/>
  <c r="X141" i="39"/>
  <c r="X168" i="39" s="1"/>
  <c r="Y150" i="1"/>
  <c r="Y177" i="1" s="1"/>
  <c r="AE34" i="47"/>
  <c r="AK567" i="47"/>
  <c r="AE142" i="40"/>
  <c r="AE169" i="40" s="1"/>
  <c r="AD97" i="47"/>
  <c r="X146" i="20"/>
  <c r="X173" i="20" s="1"/>
  <c r="AF838" i="47"/>
  <c r="Z149" i="44"/>
  <c r="Z176" i="44" s="1"/>
  <c r="Z140" i="37"/>
  <c r="Z167" i="37" s="1"/>
  <c r="AF364" i="47"/>
  <c r="AB434" i="47"/>
  <c r="V143" i="38"/>
  <c r="V170" i="38" s="1"/>
  <c r="V200" i="38" s="1"/>
  <c r="AD141" i="39"/>
  <c r="AD168" i="39" s="1"/>
  <c r="AJ499" i="47"/>
  <c r="AF142" i="37"/>
  <c r="AF169" i="37" s="1"/>
  <c r="AL366" i="47"/>
  <c r="X143" i="40"/>
  <c r="X170" i="40" s="1"/>
  <c r="AD568" i="47"/>
  <c r="AL901" i="47"/>
  <c r="AF141" i="45"/>
  <c r="AF168" i="45" s="1"/>
  <c r="AL368" i="47"/>
  <c r="AF144" i="37"/>
  <c r="AF171" i="37" s="1"/>
  <c r="AP233" i="47"/>
  <c r="AJ147" i="35"/>
  <c r="AJ174" i="35" s="1"/>
  <c r="AI700" i="47"/>
  <c r="AC141" i="42"/>
  <c r="AC168" i="42" s="1"/>
  <c r="AM100" i="47"/>
  <c r="AG149" i="20"/>
  <c r="AG176" i="20" s="1"/>
  <c r="AL97" i="47"/>
  <c r="AF146" i="20"/>
  <c r="AF173" i="20" s="1"/>
  <c r="AH148" i="20"/>
  <c r="AH175" i="20" s="1"/>
  <c r="AN99" i="47"/>
  <c r="AJ837" i="47"/>
  <c r="AD148" i="44"/>
  <c r="AD175" i="44" s="1"/>
  <c r="AJ168" i="47"/>
  <c r="AD149" i="34"/>
  <c r="AD176" i="34" s="1"/>
  <c r="AH700" i="47"/>
  <c r="AB141" i="42"/>
  <c r="AB168" i="42" s="1"/>
  <c r="AJ703" i="47"/>
  <c r="AD144" i="42"/>
  <c r="AD171" i="42" s="1"/>
  <c r="AQ967" i="47"/>
  <c r="AK140" i="46"/>
  <c r="AK167" i="46" s="1"/>
  <c r="AB503" i="47"/>
  <c r="V145" i="39"/>
  <c r="V172" i="39" s="1"/>
  <c r="V204" i="39" s="1"/>
  <c r="X144" i="45"/>
  <c r="X171" i="45" s="1"/>
  <c r="AD904" i="47"/>
  <c r="AH167" i="47"/>
  <c r="AB148" i="34"/>
  <c r="AB175" i="34" s="1"/>
  <c r="AL968" i="47"/>
  <c r="AF141" i="46"/>
  <c r="AF168" i="46" s="1"/>
  <c r="AP766" i="47"/>
  <c r="AJ140" i="43"/>
  <c r="AJ167" i="43" s="1"/>
  <c r="AL298" i="47"/>
  <c r="AF145" i="36"/>
  <c r="AF172" i="36" s="1"/>
  <c r="AF200" i="36" s="1"/>
  <c r="V144" i="43"/>
  <c r="V171" i="43" s="1"/>
  <c r="AB770" i="47"/>
  <c r="AJ143" i="39"/>
  <c r="AJ170" i="39" s="1"/>
  <c r="AP501" i="47"/>
  <c r="AP99" i="47"/>
  <c r="AJ148" i="20"/>
  <c r="AJ175" i="20" s="1"/>
  <c r="AP700" i="47"/>
  <c r="AJ141" i="42"/>
  <c r="AJ168" i="42" s="1"/>
  <c r="AI436" i="47"/>
  <c r="AC145" i="38"/>
  <c r="AC172" i="38" s="1"/>
  <c r="AC904" i="47"/>
  <c r="W144" i="45"/>
  <c r="W171" i="45" s="1"/>
  <c r="AG632" i="47"/>
  <c r="AA140" i="41"/>
  <c r="AA167" i="41" s="1"/>
  <c r="AO503" i="47"/>
  <c r="AI145" i="39"/>
  <c r="AI172" i="39" s="1"/>
  <c r="AK637" i="47"/>
  <c r="AE145" i="41"/>
  <c r="AE172" i="41" s="1"/>
  <c r="AK769" i="47"/>
  <c r="AE143" i="43"/>
  <c r="AE170" i="43" s="1"/>
  <c r="AQ32" i="47"/>
  <c r="AK148" i="1"/>
  <c r="AK175" i="1" s="1"/>
  <c r="AM432" i="47"/>
  <c r="AG141" i="38"/>
  <c r="AG168" i="38" s="1"/>
  <c r="AF498" i="47"/>
  <c r="Z140" i="39"/>
  <c r="Z167" i="39" s="1"/>
  <c r="AQ368" i="47"/>
  <c r="AK144" i="37"/>
  <c r="AK171" i="37" s="1"/>
  <c r="AM972" i="47"/>
  <c r="AG145" i="46"/>
  <c r="AG172" i="46" s="1"/>
  <c r="K88" i="39"/>
  <c r="K187" i="53"/>
  <c r="AO431" i="47"/>
  <c r="AI140" i="38"/>
  <c r="AI167" i="38" s="1"/>
  <c r="AO168" i="47"/>
  <c r="AI149" i="34"/>
  <c r="AI176" i="34" s="1"/>
  <c r="AB144" i="37"/>
  <c r="AB171" i="37" s="1"/>
  <c r="AH368" i="47"/>
  <c r="AD837" i="47"/>
  <c r="X148" i="44"/>
  <c r="X175" i="44" s="1"/>
  <c r="AL499" i="47"/>
  <c r="AF141" i="39"/>
  <c r="AF168" i="39" s="1"/>
  <c r="AI502" i="47"/>
  <c r="AC144" i="39"/>
  <c r="AC171" i="39" s="1"/>
  <c r="AI96" i="47"/>
  <c r="AC145" i="20"/>
  <c r="AC172" i="20" s="1"/>
  <c r="AB29" i="47"/>
  <c r="V145" i="1"/>
  <c r="V172" i="1" s="1"/>
  <c r="V198" i="1" s="1"/>
  <c r="AM637" i="47"/>
  <c r="AG145" i="41"/>
  <c r="AG172" i="41" s="1"/>
  <c r="AB833" i="47"/>
  <c r="V144" i="44"/>
  <c r="V171" i="44" s="1"/>
  <c r="AL766" i="47"/>
  <c r="AF140" i="43"/>
  <c r="AF167" i="43" s="1"/>
  <c r="AI967" i="47"/>
  <c r="AC140" i="46"/>
  <c r="AC167" i="46" s="1"/>
  <c r="AQ903" i="47"/>
  <c r="AK143" i="45"/>
  <c r="AK170" i="45" s="1"/>
  <c r="M58" i="53"/>
  <c r="M54" i="34" s="1"/>
  <c r="L56" i="53"/>
  <c r="L52" i="34" s="1"/>
  <c r="AE767" i="47"/>
  <c r="Y141" i="43"/>
  <c r="Y168" i="43" s="1"/>
  <c r="AQ230" i="47"/>
  <c r="AK144" i="35"/>
  <c r="AK171" i="35" s="1"/>
  <c r="AM164" i="47"/>
  <c r="AG145" i="34"/>
  <c r="AG172" i="34" s="1"/>
  <c r="V149" i="20"/>
  <c r="V176" i="20" s="1"/>
  <c r="AB100" i="47"/>
  <c r="AC570" i="47"/>
  <c r="W145" i="40"/>
  <c r="W172" i="40" s="1"/>
  <c r="W204" i="40" s="1"/>
  <c r="AI145" i="41"/>
  <c r="AI172" i="41" s="1"/>
  <c r="AO637" i="47"/>
  <c r="AO702" i="47"/>
  <c r="AI143" i="42"/>
  <c r="AI170" i="42" s="1"/>
  <c r="AD970" i="47"/>
  <c r="X143" i="46"/>
  <c r="X170" i="46" s="1"/>
  <c r="AF300" i="47"/>
  <c r="Z147" i="36"/>
  <c r="Z174" i="36" s="1"/>
  <c r="Z204" i="36" s="1"/>
  <c r="J88" i="46"/>
  <c r="P500" i="47"/>
  <c r="J142" i="39"/>
  <c r="J169" i="39" s="1"/>
  <c r="J197" i="39" s="1"/>
  <c r="AQ700" i="47"/>
  <c r="AK141" i="42"/>
  <c r="AK168" i="42" s="1"/>
  <c r="AF144" i="35"/>
  <c r="AF171" i="35" s="1"/>
  <c r="AL230" i="47"/>
  <c r="AE565" i="47"/>
  <c r="Y140" i="40"/>
  <c r="Y167" i="40" s="1"/>
  <c r="AQ298" i="47"/>
  <c r="AK145" i="36"/>
  <c r="AK172" i="36" s="1"/>
  <c r="AK200" i="36" s="1"/>
  <c r="AB632" i="47"/>
  <c r="V140" i="41"/>
  <c r="V167" i="41" s="1"/>
  <c r="V193" i="41" s="1"/>
  <c r="AK145" i="41"/>
  <c r="AK172" i="41" s="1"/>
  <c r="AQ637" i="47"/>
  <c r="AE233" i="47"/>
  <c r="Y147" i="35"/>
  <c r="Y174" i="35" s="1"/>
  <c r="AF97" i="47"/>
  <c r="Z146" i="20"/>
  <c r="Z173" i="20" s="1"/>
  <c r="AH435" i="47"/>
  <c r="AB144" i="38"/>
  <c r="AB171" i="38" s="1"/>
  <c r="AD301" i="47"/>
  <c r="X148" i="36"/>
  <c r="X175" i="36" s="1"/>
  <c r="AK566" i="47"/>
  <c r="AE141" i="40"/>
  <c r="AE168" i="40" s="1"/>
  <c r="AH836" i="47"/>
  <c r="AB147" i="44"/>
  <c r="AB174" i="44" s="1"/>
  <c r="AP297" i="47"/>
  <c r="AJ144" i="36"/>
  <c r="AJ171" i="36" s="1"/>
  <c r="AJ197" i="36" s="1"/>
  <c r="AP633" i="47"/>
  <c r="AJ141" i="41"/>
  <c r="AJ168" i="41" s="1"/>
  <c r="AL702" i="47"/>
  <c r="AF143" i="42"/>
  <c r="AF170" i="42" s="1"/>
  <c r="AN905" i="47"/>
  <c r="AH145" i="45"/>
  <c r="AH172" i="45" s="1"/>
  <c r="AJ967" i="47"/>
  <c r="AD140" i="46"/>
  <c r="AD167" i="46" s="1"/>
  <c r="AN566" i="47"/>
  <c r="AH141" i="40"/>
  <c r="AH168" i="40" s="1"/>
  <c r="K362" i="53"/>
  <c r="K88" i="46"/>
  <c r="AC704" i="47"/>
  <c r="W145" i="42"/>
  <c r="W172" i="42" s="1"/>
  <c r="W204" i="42" s="1"/>
  <c r="AK101" i="47"/>
  <c r="AE150" i="20"/>
  <c r="AE177" i="20" s="1"/>
  <c r="P475" i="47"/>
  <c r="J86" i="39"/>
  <c r="J89" i="39"/>
  <c r="J91" i="39"/>
  <c r="J90" i="39"/>
  <c r="J87" i="39"/>
  <c r="AL838" i="47"/>
  <c r="AF149" i="44"/>
  <c r="AF176" i="44" s="1"/>
  <c r="AL434" i="47"/>
  <c r="AF143" i="38"/>
  <c r="AF170" i="38" s="1"/>
  <c r="Y141" i="45"/>
  <c r="Y168" i="45" s="1"/>
  <c r="AE901" i="47"/>
  <c r="AH30" i="47"/>
  <c r="AB146" i="1"/>
  <c r="AB173" i="1" s="1"/>
  <c r="Q8" i="47"/>
  <c r="AB368" i="47"/>
  <c r="V144" i="37"/>
  <c r="V171" i="37" s="1"/>
  <c r="AM767" i="47"/>
  <c r="AG141" i="43"/>
  <c r="AG168" i="43" s="1"/>
  <c r="AK834" i="47"/>
  <c r="AE145" i="44"/>
  <c r="AE172" i="44" s="1"/>
  <c r="AI302" i="47"/>
  <c r="AC149" i="36"/>
  <c r="AC176" i="36" s="1"/>
  <c r="AC208" i="36" s="1"/>
  <c r="AE144" i="37"/>
  <c r="AE171" i="37" s="1"/>
  <c r="AK368" i="47"/>
  <c r="AG140" i="42"/>
  <c r="AG167" i="42" s="1"/>
  <c r="AM699" i="47"/>
  <c r="AD431" i="47"/>
  <c r="X140" i="38"/>
  <c r="X167" i="38" s="1"/>
  <c r="AE432" i="47"/>
  <c r="Y141" i="38"/>
  <c r="Y168" i="38" s="1"/>
  <c r="AK143" i="43"/>
  <c r="AK170" i="43" s="1"/>
  <c r="AQ769" i="47"/>
  <c r="AK167" i="47"/>
  <c r="AE148" i="34"/>
  <c r="AE175" i="34" s="1"/>
  <c r="AF568" i="47"/>
  <c r="Z143" i="40"/>
  <c r="Z170" i="40" s="1"/>
  <c r="AO834" i="47"/>
  <c r="AI145" i="44"/>
  <c r="AI172" i="44" s="1"/>
  <c r="AH565" i="47"/>
  <c r="AB140" i="40"/>
  <c r="AB167" i="40" s="1"/>
  <c r="AJ100" i="47"/>
  <c r="AD149" i="20"/>
  <c r="AD176" i="20" s="1"/>
  <c r="AI233" i="47"/>
  <c r="AC147" i="35"/>
  <c r="AC174" i="35" s="1"/>
  <c r="AF432" i="47"/>
  <c r="Z141" i="38"/>
  <c r="Z168" i="38" s="1"/>
  <c r="AL900" i="47"/>
  <c r="AF140" i="45"/>
  <c r="AF167" i="45" s="1"/>
  <c r="AL232" i="47"/>
  <c r="AF146" i="35"/>
  <c r="AF173" i="35" s="1"/>
  <c r="AH235" i="47"/>
  <c r="AB149" i="35"/>
  <c r="AB176" i="35" s="1"/>
  <c r="AP96" i="47"/>
  <c r="AJ145" i="20"/>
  <c r="AJ172" i="20" s="1"/>
  <c r="AA140" i="37"/>
  <c r="AA167" i="37" s="1"/>
  <c r="AG364" i="47"/>
  <c r="K88" i="37"/>
  <c r="Q343" i="47"/>
  <c r="AK901" i="47"/>
  <c r="AE141" i="45"/>
  <c r="AE168" i="45" s="1"/>
  <c r="AE301" i="47"/>
  <c r="Y148" i="36"/>
  <c r="Y175" i="36" s="1"/>
  <c r="AC145" i="45"/>
  <c r="AC172" i="45" s="1"/>
  <c r="AI905" i="47"/>
  <c r="K262" i="53"/>
  <c r="AF904" i="47"/>
  <c r="Z144" i="45"/>
  <c r="Z171" i="45" s="1"/>
  <c r="AH149" i="44"/>
  <c r="AH176" i="44" s="1"/>
  <c r="AN838" i="47"/>
  <c r="AQ500" i="47"/>
  <c r="AK142" i="39"/>
  <c r="AK169" i="39" s="1"/>
  <c r="AF768" i="47"/>
  <c r="Z142" i="43"/>
  <c r="Z169" i="43" s="1"/>
  <c r="P98" i="47"/>
  <c r="J147" i="20"/>
  <c r="J174" i="20" s="1"/>
  <c r="J202" i="20" s="1"/>
  <c r="AB300" i="47"/>
  <c r="V147" i="36"/>
  <c r="V174" i="36" s="1"/>
  <c r="V204" i="36" s="1"/>
  <c r="AC972" i="47"/>
  <c r="W145" i="46"/>
  <c r="W172" i="46" s="1"/>
  <c r="AA141" i="43"/>
  <c r="AA168" i="43" s="1"/>
  <c r="AG767" i="47"/>
  <c r="AJ903" i="47"/>
  <c r="AD143" i="45"/>
  <c r="AD170" i="45" s="1"/>
  <c r="AG967" i="47"/>
  <c r="AA140" i="46"/>
  <c r="AA167" i="46" s="1"/>
  <c r="AN770" i="47"/>
  <c r="AH144" i="43"/>
  <c r="AH171" i="43" s="1"/>
  <c r="AJ301" i="47"/>
  <c r="AD148" i="36"/>
  <c r="AD175" i="36" s="1"/>
  <c r="P408" i="47"/>
  <c r="J86" i="38"/>
  <c r="J91" i="38"/>
  <c r="J90" i="38"/>
  <c r="J89" i="38"/>
  <c r="J87" i="38"/>
  <c r="AC431" i="47"/>
  <c r="W140" i="38"/>
  <c r="W167" i="38" s="1"/>
  <c r="W193" i="38" s="1"/>
  <c r="AE434" i="47"/>
  <c r="Y143" i="38"/>
  <c r="Y170" i="38" s="1"/>
  <c r="AQ499" i="47"/>
  <c r="AK141" i="39"/>
  <c r="AK168" i="39" s="1"/>
  <c r="AE503" i="47"/>
  <c r="Y145" i="39"/>
  <c r="Y172" i="39" s="1"/>
  <c r="AE837" i="47"/>
  <c r="Y148" i="44"/>
  <c r="Y175" i="44" s="1"/>
  <c r="AG140" i="45"/>
  <c r="AG167" i="45" s="1"/>
  <c r="AM900" i="47"/>
  <c r="AM234" i="47"/>
  <c r="AG148" i="35"/>
  <c r="AG175" i="35" s="1"/>
  <c r="Q75" i="47"/>
  <c r="AC234" i="47"/>
  <c r="W148" i="35"/>
  <c r="W175" i="35" s="1"/>
  <c r="AK302" i="47"/>
  <c r="AE149" i="36"/>
  <c r="AE176" i="36" s="1"/>
  <c r="AE208" i="36" s="1"/>
  <c r="AC163" i="47"/>
  <c r="W144" i="34"/>
  <c r="W171" i="34" s="1"/>
  <c r="AI144" i="35"/>
  <c r="AI171" i="35" s="1"/>
  <c r="AO230" i="47"/>
  <c r="AK166" i="47"/>
  <c r="AE147" i="34"/>
  <c r="AE174" i="34" s="1"/>
  <c r="AD704" i="47"/>
  <c r="X145" i="42"/>
  <c r="X172" i="42" s="1"/>
  <c r="AH903" i="47"/>
  <c r="AB143" i="45"/>
  <c r="AB170" i="45" s="1"/>
  <c r="AG34" i="47"/>
  <c r="AA150" i="1"/>
  <c r="AA177" i="1" s="1"/>
  <c r="AC32" i="47"/>
  <c r="W148" i="1"/>
  <c r="W175" i="1" s="1"/>
  <c r="W205" i="1" s="1"/>
  <c r="AQ570" i="47"/>
  <c r="AK145" i="40"/>
  <c r="AK172" i="40" s="1"/>
  <c r="AG144" i="37"/>
  <c r="AG171" i="37" s="1"/>
  <c r="AM368" i="47"/>
  <c r="Z145" i="42"/>
  <c r="Z172" i="42" s="1"/>
  <c r="AF704" i="47"/>
  <c r="AI146" i="1"/>
  <c r="AI173" i="1" s="1"/>
  <c r="AO30" i="47"/>
  <c r="AL168" i="47"/>
  <c r="AF149" i="34"/>
  <c r="AF176" i="34" s="1"/>
  <c r="AJ436" i="47"/>
  <c r="AD145" i="38"/>
  <c r="AD172" i="38" s="1"/>
  <c r="AE368" i="47"/>
  <c r="Y144" i="37"/>
  <c r="Y171" i="37" s="1"/>
  <c r="AB140" i="43"/>
  <c r="AB167" i="43" s="1"/>
  <c r="AH766" i="47"/>
  <c r="AJ235" i="47"/>
  <c r="AD149" i="35"/>
  <c r="AD176" i="35" s="1"/>
  <c r="AG168" i="47"/>
  <c r="AA149" i="34"/>
  <c r="AA176" i="34" s="1"/>
  <c r="AC767" i="47"/>
  <c r="W141" i="43"/>
  <c r="W168" i="43" s="1"/>
  <c r="AK702" i="47"/>
  <c r="AE143" i="42"/>
  <c r="AE170" i="42" s="1"/>
  <c r="AD141" i="41"/>
  <c r="AD168" i="41" s="1"/>
  <c r="AJ633" i="47"/>
  <c r="AO300" i="47"/>
  <c r="AI147" i="36"/>
  <c r="AI174" i="36" s="1"/>
  <c r="AI204" i="36" s="1"/>
  <c r="AK436" i="47"/>
  <c r="AE145" i="38"/>
  <c r="AE172" i="38" s="1"/>
  <c r="AO838" i="47"/>
  <c r="AI149" i="44"/>
  <c r="AI176" i="44" s="1"/>
  <c r="AB905" i="47"/>
  <c r="V145" i="45"/>
  <c r="V172" i="45" s="1"/>
  <c r="V204" i="45" s="1"/>
  <c r="AG145" i="40"/>
  <c r="AG172" i="40" s="1"/>
  <c r="AM570" i="47"/>
  <c r="AM302" i="47"/>
  <c r="AG149" i="36"/>
  <c r="AG176" i="36" s="1"/>
  <c r="AG208" i="36" s="1"/>
  <c r="V144" i="42"/>
  <c r="V171" i="42" s="1"/>
  <c r="AB703" i="47"/>
  <c r="W142" i="39"/>
  <c r="W169" i="39" s="1"/>
  <c r="W197" i="39" s="1"/>
  <c r="AC500" i="47"/>
  <c r="AH570" i="47"/>
  <c r="AB145" i="40"/>
  <c r="AB172" i="40" s="1"/>
  <c r="AK231" i="47"/>
  <c r="AE145" i="35"/>
  <c r="AE172" i="35" s="1"/>
  <c r="AJ148" i="34"/>
  <c r="AJ175" i="34" s="1"/>
  <c r="AP167" i="47"/>
  <c r="AE699" i="47"/>
  <c r="Y140" i="42"/>
  <c r="Y167" i="42" s="1"/>
  <c r="AH701" i="47"/>
  <c r="AB142" i="42"/>
  <c r="AB169" i="42" s="1"/>
  <c r="AJ368" i="47"/>
  <c r="AD144" i="37"/>
  <c r="AD171" i="37" s="1"/>
  <c r="AJ96" i="47"/>
  <c r="AD145" i="20"/>
  <c r="AD172" i="20" s="1"/>
  <c r="AK835" i="47"/>
  <c r="AE146" i="44"/>
  <c r="AE173" i="44" s="1"/>
  <c r="AN633" i="47"/>
  <c r="AH141" i="41"/>
  <c r="AH168" i="41" s="1"/>
  <c r="AD233" i="47"/>
  <c r="X147" i="35"/>
  <c r="X174" i="35" s="1"/>
  <c r="AO568" i="47"/>
  <c r="AI143" i="40"/>
  <c r="AI170" i="40" s="1"/>
  <c r="AD503" i="47"/>
  <c r="X145" i="39"/>
  <c r="X172" i="39" s="1"/>
  <c r="AE29" i="47"/>
  <c r="Y145" i="1"/>
  <c r="Y172" i="1" s="1"/>
  <c r="AD969" i="47"/>
  <c r="X142" i="46"/>
  <c r="X169" i="46" s="1"/>
  <c r="X145" i="20"/>
  <c r="X172" i="20" s="1"/>
  <c r="AD96" i="47"/>
  <c r="AF833" i="47"/>
  <c r="Z144" i="44"/>
  <c r="Z171" i="44" s="1"/>
  <c r="J88" i="45"/>
  <c r="Z143" i="37"/>
  <c r="Z170" i="37" s="1"/>
  <c r="AF367" i="47"/>
  <c r="V144" i="38"/>
  <c r="V171" i="38" s="1"/>
  <c r="AB435" i="47"/>
  <c r="AH145" i="34"/>
  <c r="AH172" i="34" s="1"/>
  <c r="AN164" i="47"/>
  <c r="AP232" i="47"/>
  <c r="AJ146" i="35"/>
  <c r="AJ173" i="35" s="1"/>
  <c r="AD566" i="47"/>
  <c r="X141" i="40"/>
  <c r="X168" i="40" s="1"/>
  <c r="AL904" i="47"/>
  <c r="AF144" i="45"/>
  <c r="AF171" i="45" s="1"/>
  <c r="AI838" i="47"/>
  <c r="AC149" i="44"/>
  <c r="AC176" i="44" s="1"/>
  <c r="AF140" i="37"/>
  <c r="AF167" i="37" s="1"/>
  <c r="AL364" i="47"/>
  <c r="AI702" i="47"/>
  <c r="AC143" i="42"/>
  <c r="AC170" i="42" s="1"/>
  <c r="AI364" i="47"/>
  <c r="AC140" i="37"/>
  <c r="AC167" i="37" s="1"/>
  <c r="AL96" i="47"/>
  <c r="AF145" i="20"/>
  <c r="AF172" i="20" s="1"/>
  <c r="AN101" i="47"/>
  <c r="AH150" i="20"/>
  <c r="AH177" i="20" s="1"/>
  <c r="AJ834" i="47"/>
  <c r="AD145" i="44"/>
  <c r="AD172" i="44" s="1"/>
  <c r="AJ167" i="47"/>
  <c r="AD148" i="34"/>
  <c r="AD175" i="34" s="1"/>
  <c r="AG96" i="47"/>
  <c r="AA145" i="20"/>
  <c r="AA172" i="20" s="1"/>
  <c r="AC302" i="47"/>
  <c r="W149" i="36"/>
  <c r="W176" i="36" s="1"/>
  <c r="W208" i="36" s="1"/>
  <c r="AC145" i="1"/>
  <c r="AC172" i="1" s="1"/>
  <c r="AI29" i="47"/>
  <c r="M333" i="53"/>
  <c r="M54" i="45" s="1"/>
  <c r="L331" i="53"/>
  <c r="L52" i="45" s="1"/>
  <c r="AQ972" i="47"/>
  <c r="AK145" i="46"/>
  <c r="AK172" i="46" s="1"/>
  <c r="AD905" i="47"/>
  <c r="X145" i="45"/>
  <c r="X172" i="45" s="1"/>
  <c r="AH230" i="47"/>
  <c r="AB144" i="35"/>
  <c r="AB171" i="35" s="1"/>
  <c r="AH166" i="47"/>
  <c r="AB147" i="34"/>
  <c r="AB174" i="34" s="1"/>
  <c r="AL971" i="47"/>
  <c r="AF144" i="46"/>
  <c r="AF171" i="46" s="1"/>
  <c r="AP767" i="47"/>
  <c r="AJ141" i="43"/>
  <c r="AJ168" i="43" s="1"/>
  <c r="AL301" i="47"/>
  <c r="AF148" i="36"/>
  <c r="AF175" i="36" s="1"/>
  <c r="AB769" i="47"/>
  <c r="V143" i="43"/>
  <c r="V170" i="43" s="1"/>
  <c r="J86" i="37"/>
  <c r="J89" i="37"/>
  <c r="J91" i="37"/>
  <c r="J90" i="37"/>
  <c r="P341" i="47"/>
  <c r="J87" i="37"/>
  <c r="AP498" i="47"/>
  <c r="AJ140" i="39"/>
  <c r="AJ167" i="39" s="1"/>
  <c r="AP703" i="47"/>
  <c r="AJ144" i="42"/>
  <c r="AJ171" i="42" s="1"/>
  <c r="AC144" i="38"/>
  <c r="AC171" i="38" s="1"/>
  <c r="AI435" i="47"/>
  <c r="AH299" i="47"/>
  <c r="AB146" i="36"/>
  <c r="AB173" i="36" s="1"/>
  <c r="AB201" i="36" s="1"/>
  <c r="AL32" i="47"/>
  <c r="AF148" i="1"/>
  <c r="AF175" i="1" s="1"/>
  <c r="AC900" i="47"/>
  <c r="W140" i="45"/>
  <c r="W167" i="45" s="1"/>
  <c r="W193" i="45" s="1"/>
  <c r="AA141" i="41"/>
  <c r="AA168" i="41" s="1"/>
  <c r="AG633" i="47"/>
  <c r="AA144" i="37"/>
  <c r="AA171" i="37" s="1"/>
  <c r="AG368" i="47"/>
  <c r="AO501" i="47"/>
  <c r="AI143" i="39"/>
  <c r="AI170" i="39" s="1"/>
  <c r="AK636" i="47"/>
  <c r="AE144" i="41"/>
  <c r="AE171" i="41" s="1"/>
  <c r="AK149" i="1"/>
  <c r="AK176" i="1" s="1"/>
  <c r="AQ33" i="47"/>
  <c r="AM34" i="47"/>
  <c r="AG150" i="1"/>
  <c r="AG177" i="1" s="1"/>
  <c r="AF502" i="47"/>
  <c r="Z144" i="39"/>
  <c r="Z171" i="39" s="1"/>
  <c r="AM971" i="47"/>
  <c r="AG144" i="46"/>
  <c r="AG171" i="46" s="1"/>
  <c r="AL433" i="47"/>
  <c r="AF142" i="38"/>
  <c r="AF169" i="38" s="1"/>
  <c r="M183" i="53"/>
  <c r="M54" i="39" s="1"/>
  <c r="L181" i="53"/>
  <c r="L52" i="39" s="1"/>
  <c r="AO436" i="47"/>
  <c r="AI145" i="38"/>
  <c r="AI172" i="38" s="1"/>
  <c r="AO164" i="47"/>
  <c r="AI145" i="34"/>
  <c r="AI172" i="34" s="1"/>
  <c r="AH367" i="47"/>
  <c r="AB143" i="37"/>
  <c r="AB170" i="37" s="1"/>
  <c r="AF144" i="39"/>
  <c r="AF171" i="39" s="1"/>
  <c r="AL502" i="47"/>
  <c r="AI501" i="47"/>
  <c r="AC143" i="39"/>
  <c r="AC170" i="39" s="1"/>
  <c r="AI97" i="47"/>
  <c r="AC146" i="20"/>
  <c r="AC173" i="20" s="1"/>
  <c r="AF30" i="47"/>
  <c r="Z146" i="1"/>
  <c r="Z173" i="1" s="1"/>
  <c r="AM632" i="47"/>
  <c r="AG140" i="41"/>
  <c r="AG167" i="41" s="1"/>
  <c r="AF167" i="47"/>
  <c r="Z148" i="34"/>
  <c r="Z175" i="34" s="1"/>
  <c r="AE297" i="47"/>
  <c r="Y144" i="36"/>
  <c r="Y171" i="36" s="1"/>
  <c r="Y197" i="36" s="1"/>
  <c r="AI141" i="37"/>
  <c r="AI168" i="37" s="1"/>
  <c r="AO365" i="47"/>
  <c r="J95" i="44"/>
  <c r="J94" i="44"/>
  <c r="J91" i="44"/>
  <c r="P810" i="47"/>
  <c r="J93" i="44"/>
  <c r="J90" i="44"/>
  <c r="AQ901" i="47"/>
  <c r="AK141" i="45"/>
  <c r="AK168" i="45" s="1"/>
  <c r="AI903" i="47"/>
  <c r="AC143" i="45"/>
  <c r="AC170" i="45" s="1"/>
  <c r="AE766" i="47"/>
  <c r="Y140" i="43"/>
  <c r="Y167" i="43" s="1"/>
  <c r="AQ233" i="47"/>
  <c r="AK147" i="35"/>
  <c r="AK174" i="35" s="1"/>
  <c r="AQ435" i="47"/>
  <c r="AK144" i="38"/>
  <c r="AK171" i="38" s="1"/>
  <c r="V145" i="20"/>
  <c r="V172" i="20" s="1"/>
  <c r="AB96" i="47"/>
  <c r="AE141" i="46"/>
  <c r="AE168" i="46" s="1"/>
  <c r="AK968" i="47"/>
  <c r="AO699" i="47"/>
  <c r="AI140" i="42"/>
  <c r="AI167" i="42" s="1"/>
  <c r="AD967" i="47"/>
  <c r="X140" i="46"/>
  <c r="X167" i="46" s="1"/>
  <c r="AF302" i="47"/>
  <c r="Z149" i="36"/>
  <c r="Z176" i="36" s="1"/>
  <c r="Z208" i="36" s="1"/>
  <c r="AB232" i="47"/>
  <c r="V146" i="35"/>
  <c r="V173" i="35" s="1"/>
  <c r="AN34" i="47"/>
  <c r="AH150" i="1"/>
  <c r="AH177" i="1" s="1"/>
  <c r="AK143" i="42"/>
  <c r="AK170" i="42" s="1"/>
  <c r="AQ702" i="47"/>
  <c r="AE633" i="47"/>
  <c r="Y141" i="41"/>
  <c r="Y168" i="41" s="1"/>
  <c r="Y143" i="40"/>
  <c r="Y170" i="40" s="1"/>
  <c r="AE568" i="47"/>
  <c r="AQ302" i="47"/>
  <c r="AK149" i="36"/>
  <c r="AK176" i="36" s="1"/>
  <c r="AK208" i="36" s="1"/>
  <c r="AJ566" i="47"/>
  <c r="AD141" i="40"/>
  <c r="AD168" i="40" s="1"/>
  <c r="AQ636" i="47"/>
  <c r="AK144" i="41"/>
  <c r="AK171" i="41" s="1"/>
  <c r="AK502" i="47"/>
  <c r="AE144" i="39"/>
  <c r="AE171" i="39" s="1"/>
  <c r="Q544" i="47"/>
  <c r="AF100" i="47"/>
  <c r="Z149" i="20"/>
  <c r="Z176" i="20" s="1"/>
  <c r="AM834" i="47"/>
  <c r="AG145" i="44"/>
  <c r="AG172" i="44" s="1"/>
  <c r="AQ101" i="47"/>
  <c r="AK150" i="20"/>
  <c r="AK177" i="20" s="1"/>
  <c r="J94" i="34"/>
  <c r="J91" i="34"/>
  <c r="J90" i="34"/>
  <c r="P140" i="47"/>
  <c r="J95" i="34"/>
  <c r="J93" i="34"/>
  <c r="AH432" i="47"/>
  <c r="AB141" i="38"/>
  <c r="AB168" i="38" s="1"/>
  <c r="AH298" i="47"/>
  <c r="AB145" i="36"/>
  <c r="AB172" i="36" s="1"/>
  <c r="AB200" i="36" s="1"/>
  <c r="AH833" i="47"/>
  <c r="AB144" i="44"/>
  <c r="AB171" i="44" s="1"/>
  <c r="AL636" i="47"/>
  <c r="AF144" i="41"/>
  <c r="AF171" i="41" s="1"/>
  <c r="AP637" i="47"/>
  <c r="AJ145" i="41"/>
  <c r="AJ172" i="41" s="1"/>
  <c r="AL700" i="47"/>
  <c r="AF141" i="42"/>
  <c r="AF168" i="42" s="1"/>
  <c r="AN900" i="47"/>
  <c r="AH140" i="45"/>
  <c r="AH167" i="45" s="1"/>
  <c r="AD141" i="46"/>
  <c r="AD168" i="46" s="1"/>
  <c r="AJ968" i="47"/>
  <c r="AC498" i="47"/>
  <c r="W140" i="39"/>
  <c r="W167" i="39" s="1"/>
  <c r="L356" i="53"/>
  <c r="L52" i="46" s="1"/>
  <c r="M358" i="53"/>
  <c r="M54" i="46" s="1"/>
  <c r="AJ771" i="47"/>
  <c r="AD145" i="43"/>
  <c r="AD172" i="43" s="1"/>
  <c r="AG836" i="47"/>
  <c r="AA147" i="44"/>
  <c r="AA174" i="44" s="1"/>
  <c r="AK100" i="47"/>
  <c r="AE149" i="20"/>
  <c r="AE176" i="20" s="1"/>
  <c r="AP436" i="47"/>
  <c r="AJ145" i="38"/>
  <c r="AJ172" i="38" s="1"/>
  <c r="AE900" i="47"/>
  <c r="Y140" i="45"/>
  <c r="Y167" i="45" s="1"/>
  <c r="AH33" i="47"/>
  <c r="AB149" i="1"/>
  <c r="AB176" i="1" s="1"/>
  <c r="L54" i="1"/>
  <c r="M8" i="53"/>
  <c r="L6" i="53"/>
  <c r="AB231" i="47"/>
  <c r="V145" i="35"/>
  <c r="V172" i="35" s="1"/>
  <c r="V200" i="35" s="1"/>
  <c r="Q209" i="47"/>
  <c r="AM771" i="47"/>
  <c r="AG145" i="43"/>
  <c r="AG172" i="43" s="1"/>
  <c r="AD33" i="47"/>
  <c r="X149" i="1"/>
  <c r="X176" i="1" s="1"/>
  <c r="AK836" i="47"/>
  <c r="AE147" i="44"/>
  <c r="AE174" i="44" s="1"/>
  <c r="AE145" i="37"/>
  <c r="AE172" i="37" s="1"/>
  <c r="AK369" i="47"/>
  <c r="AM702" i="47"/>
  <c r="AG143" i="42"/>
  <c r="AG170" i="42" s="1"/>
  <c r="AN836" i="47"/>
  <c r="AH147" i="44"/>
  <c r="AH174" i="44" s="1"/>
  <c r="AC970" i="47"/>
  <c r="W143" i="46"/>
  <c r="W170" i="46" s="1"/>
  <c r="AI164" i="47"/>
  <c r="AC145" i="34"/>
  <c r="AC172" i="34" s="1"/>
  <c r="AM233" i="47"/>
  <c r="AG147" i="35"/>
  <c r="AG174" i="35" s="1"/>
  <c r="AD703" i="47"/>
  <c r="X144" i="42"/>
  <c r="X171" i="42" s="1"/>
  <c r="AE148" i="1"/>
  <c r="AE175" i="1" s="1"/>
  <c r="AK32" i="47"/>
  <c r="AA142" i="37"/>
  <c r="AA169" i="37" s="1"/>
  <c r="AG366" i="47"/>
  <c r="AD632" i="47"/>
  <c r="X140" i="41"/>
  <c r="X167" i="41" s="1"/>
  <c r="AN499" i="47"/>
  <c r="AH141" i="39"/>
  <c r="AH168" i="39" s="1"/>
  <c r="AD502" i="47"/>
  <c r="X144" i="39"/>
  <c r="X171" i="39" s="1"/>
  <c r="V141" i="38"/>
  <c r="V168" i="38" s="1"/>
  <c r="V196" i="38" s="1"/>
  <c r="AB432" i="47"/>
  <c r="AL569" i="47"/>
  <c r="AF144" i="40"/>
  <c r="AF171" i="40" s="1"/>
  <c r="AH704" i="47"/>
  <c r="AB145" i="42"/>
  <c r="AB172" i="42" s="1"/>
  <c r="AD900" i="47"/>
  <c r="X140" i="45"/>
  <c r="X167" i="45" s="1"/>
  <c r="V145" i="43"/>
  <c r="V172" i="43" s="1"/>
  <c r="AB771" i="47"/>
  <c r="AO499" i="47"/>
  <c r="AI141" i="39"/>
  <c r="AI168" i="39" s="1"/>
  <c r="AO167" i="47"/>
  <c r="AI148" i="34"/>
  <c r="AI175" i="34" s="1"/>
  <c r="V145" i="44"/>
  <c r="V172" i="44" s="1"/>
  <c r="V200" i="44" s="1"/>
  <c r="AB834" i="47"/>
  <c r="AE168" i="47"/>
  <c r="Y149" i="34"/>
  <c r="Y176" i="34" s="1"/>
  <c r="AO633" i="47"/>
  <c r="AI141" i="41"/>
  <c r="AI168" i="41" s="1"/>
  <c r="AJ32" i="47"/>
  <c r="AD148" i="1"/>
  <c r="AD175" i="1" s="1"/>
  <c r="AN967" i="47"/>
  <c r="AH140" i="46"/>
  <c r="AH167" i="46" s="1"/>
  <c r="AF637" i="47"/>
  <c r="Z145" i="41"/>
  <c r="Z172" i="41" s="1"/>
  <c r="Z142" i="37"/>
  <c r="Z169" i="37" s="1"/>
  <c r="AF366" i="47"/>
  <c r="Q410" i="47"/>
  <c r="X143" i="38"/>
  <c r="X170" i="38" s="1"/>
  <c r="AD434" i="47"/>
  <c r="AI566" i="47"/>
  <c r="AC141" i="40"/>
  <c r="AC168" i="40" s="1"/>
  <c r="AE96" i="47"/>
  <c r="Y145" i="20"/>
  <c r="Y172" i="20" s="1"/>
  <c r="AB302" i="47"/>
  <c r="V149" i="36"/>
  <c r="V176" i="36" s="1"/>
  <c r="V208" i="36" s="1"/>
  <c r="AC967" i="47"/>
  <c r="W140" i="46"/>
  <c r="W167" i="46" s="1"/>
  <c r="AG770" i="47"/>
  <c r="AA144" i="43"/>
  <c r="AA171" i="43" s="1"/>
  <c r="AG972" i="47"/>
  <c r="AA145" i="46"/>
  <c r="AA172" i="46" s="1"/>
  <c r="AN766" i="47"/>
  <c r="AH140" i="43"/>
  <c r="AH167" i="43" s="1"/>
  <c r="AE433" i="47"/>
  <c r="Y142" i="38"/>
  <c r="Y169" i="38" s="1"/>
  <c r="AE431" i="47"/>
  <c r="Y140" i="38"/>
  <c r="Y167" i="38" s="1"/>
  <c r="AK145" i="44"/>
  <c r="AK172" i="44" s="1"/>
  <c r="AQ834" i="47"/>
  <c r="AE833" i="47"/>
  <c r="Y144" i="44"/>
  <c r="Y171" i="44" s="1"/>
  <c r="AQ168" i="47"/>
  <c r="AK149" i="34"/>
  <c r="AK176" i="34" s="1"/>
  <c r="AM903" i="47"/>
  <c r="AG143" i="45"/>
  <c r="AG170" i="45" s="1"/>
  <c r="AG145" i="35"/>
  <c r="AG172" i="35" s="1"/>
  <c r="AM231" i="47"/>
  <c r="AF299" i="47"/>
  <c r="Z146" i="36"/>
  <c r="Z173" i="36" s="1"/>
  <c r="Z201" i="36" s="1"/>
  <c r="W144" i="35"/>
  <c r="W171" i="35" s="1"/>
  <c r="AC230" i="47"/>
  <c r="AO905" i="47"/>
  <c r="AI145" i="45"/>
  <c r="AI172" i="45" s="1"/>
  <c r="AO99" i="47"/>
  <c r="AI148" i="20"/>
  <c r="AI175" i="20" s="1"/>
  <c r="AC168" i="47"/>
  <c r="W149" i="34"/>
  <c r="W176" i="34" s="1"/>
  <c r="AO235" i="47"/>
  <c r="AI149" i="35"/>
  <c r="AI176" i="35" s="1"/>
  <c r="AH632" i="47"/>
  <c r="AB140" i="41"/>
  <c r="AB167" i="41" s="1"/>
  <c r="X140" i="42"/>
  <c r="X167" i="42" s="1"/>
  <c r="AD699" i="47"/>
  <c r="AB145" i="45"/>
  <c r="AB172" i="45" s="1"/>
  <c r="AH905" i="47"/>
  <c r="AI142" i="37"/>
  <c r="AI169" i="37" s="1"/>
  <c r="AO366" i="47"/>
  <c r="AQ569" i="47"/>
  <c r="AK144" i="40"/>
  <c r="AK171" i="40" s="1"/>
  <c r="AF570" i="47"/>
  <c r="Z145" i="40"/>
  <c r="Z172" i="40" s="1"/>
  <c r="AF700" i="47"/>
  <c r="Z141" i="42"/>
  <c r="Z168" i="42" s="1"/>
  <c r="AO34" i="47"/>
  <c r="AI150" i="1"/>
  <c r="AI177" i="1" s="1"/>
  <c r="AK33" i="47"/>
  <c r="AE149" i="1"/>
  <c r="AE176" i="1" s="1"/>
  <c r="AL163" i="47"/>
  <c r="AF144" i="34"/>
  <c r="AF171" i="34" s="1"/>
  <c r="Y141" i="37"/>
  <c r="Y168" i="37" s="1"/>
  <c r="AE365" i="47"/>
  <c r="AH767" i="47"/>
  <c r="AB141" i="43"/>
  <c r="AB168" i="43" s="1"/>
  <c r="AJ231" i="47"/>
  <c r="AD145" i="35"/>
  <c r="AD172" i="35" s="1"/>
  <c r="AG167" i="47"/>
  <c r="AA148" i="34"/>
  <c r="AA175" i="34" s="1"/>
  <c r="AG432" i="47"/>
  <c r="AA141" i="38"/>
  <c r="AA168" i="38" s="1"/>
  <c r="AE140" i="42"/>
  <c r="AE167" i="42" s="1"/>
  <c r="AK699" i="47"/>
  <c r="AJ635" i="47"/>
  <c r="AD143" i="41"/>
  <c r="AD170" i="41" s="1"/>
  <c r="AC368" i="47"/>
  <c r="W144" i="37"/>
  <c r="W171" i="37" s="1"/>
  <c r="AO297" i="47"/>
  <c r="AI144" i="36"/>
  <c r="AI171" i="36" s="1"/>
  <c r="AI197" i="36" s="1"/>
  <c r="AK434" i="47"/>
  <c r="AE143" i="38"/>
  <c r="AE170" i="38" s="1"/>
  <c r="AD98" i="47"/>
  <c r="X147" i="20"/>
  <c r="X174" i="20" s="1"/>
  <c r="AN500" i="47"/>
  <c r="AH142" i="39"/>
  <c r="AH169" i="39" s="1"/>
  <c r="AM298" i="47"/>
  <c r="AG145" i="36"/>
  <c r="AG172" i="36" s="1"/>
  <c r="AG200" i="36" s="1"/>
  <c r="AB702" i="47"/>
  <c r="V143" i="42"/>
  <c r="V170" i="42" s="1"/>
  <c r="V200" i="42" s="1"/>
  <c r="X144" i="34"/>
  <c r="X171" i="34" s="1"/>
  <c r="AD163" i="47"/>
  <c r="AH566" i="47"/>
  <c r="AB141" i="40"/>
  <c r="AB168" i="40" s="1"/>
  <c r="AK230" i="47"/>
  <c r="AE144" i="35"/>
  <c r="AE171" i="35" s="1"/>
  <c r="AP163" i="47"/>
  <c r="AJ144" i="34"/>
  <c r="AJ171" i="34" s="1"/>
  <c r="Y143" i="42"/>
  <c r="Y170" i="42" s="1"/>
  <c r="AE702" i="47"/>
  <c r="AP500" i="47"/>
  <c r="AJ142" i="39"/>
  <c r="AJ169" i="39" s="1"/>
  <c r="AN298" i="47"/>
  <c r="AH145" i="36"/>
  <c r="AH172" i="36" s="1"/>
  <c r="AH200" i="36" s="1"/>
  <c r="AD143" i="37"/>
  <c r="AD170" i="37" s="1"/>
  <c r="AJ367" i="47"/>
  <c r="AJ99" i="47"/>
  <c r="AD148" i="20"/>
  <c r="AD175" i="20" s="1"/>
  <c r="AG900" i="47"/>
  <c r="AA140" i="45"/>
  <c r="AA167" i="45" s="1"/>
  <c r="AC632" i="47"/>
  <c r="W140" i="41"/>
  <c r="W167" i="41" s="1"/>
  <c r="AN498" i="47"/>
  <c r="AH140" i="39"/>
  <c r="AH167" i="39" s="1"/>
  <c r="AN636" i="47"/>
  <c r="AH144" i="41"/>
  <c r="AH171" i="41" s="1"/>
  <c r="AI235" i="47"/>
  <c r="AC149" i="35"/>
  <c r="AC176" i="35" s="1"/>
  <c r="AC101" i="47"/>
  <c r="W150" i="20"/>
  <c r="W177" i="20" s="1"/>
  <c r="AH100" i="47"/>
  <c r="AB149" i="20"/>
  <c r="AB176" i="20" s="1"/>
  <c r="AD501" i="47"/>
  <c r="X143" i="39"/>
  <c r="X170" i="39" s="1"/>
  <c r="Y146" i="1"/>
  <c r="Y173" i="1" s="1"/>
  <c r="AE30" i="47"/>
  <c r="AP299" i="47"/>
  <c r="AJ146" i="36"/>
  <c r="AJ173" i="36" s="1"/>
  <c r="AJ201" i="36" s="1"/>
  <c r="AD100" i="47"/>
  <c r="X149" i="20"/>
  <c r="X176" i="20" s="1"/>
  <c r="Z145" i="38"/>
  <c r="Z172" i="38" s="1"/>
  <c r="AF436" i="47"/>
  <c r="J95" i="36"/>
  <c r="J91" i="36"/>
  <c r="J93" i="36"/>
  <c r="J94" i="36"/>
  <c r="P274" i="47"/>
  <c r="J90" i="36"/>
  <c r="AF770" i="47"/>
  <c r="Z144" i="43"/>
  <c r="Z171" i="43" s="1"/>
  <c r="AB431" i="47"/>
  <c r="V140" i="38"/>
  <c r="V167" i="38" s="1"/>
  <c r="V193" i="38" s="1"/>
  <c r="AN166" i="47"/>
  <c r="AH147" i="34"/>
  <c r="AH174" i="34" s="1"/>
  <c r="AG565" i="47"/>
  <c r="AA140" i="40"/>
  <c r="AA167" i="40" s="1"/>
  <c r="AI701" i="47"/>
  <c r="AC142" i="42"/>
  <c r="AC169" i="42" s="1"/>
  <c r="AP905" i="47"/>
  <c r="AJ145" i="45"/>
  <c r="AJ172" i="45" s="1"/>
  <c r="AL905" i="47"/>
  <c r="AF145" i="45"/>
  <c r="AF172" i="45" s="1"/>
  <c r="AI834" i="47"/>
  <c r="AC145" i="44"/>
  <c r="AC172" i="44" s="1"/>
  <c r="AF145" i="37"/>
  <c r="AF172" i="37" s="1"/>
  <c r="AL369" i="47"/>
  <c r="AL570" i="47"/>
  <c r="AF145" i="40"/>
  <c r="AF172" i="40" s="1"/>
  <c r="AI704" i="47"/>
  <c r="AC145" i="42"/>
  <c r="AC172" i="42" s="1"/>
  <c r="AC141" i="37"/>
  <c r="AC168" i="37" s="1"/>
  <c r="AI365" i="47"/>
  <c r="AH366" i="47"/>
  <c r="AB142" i="37"/>
  <c r="AB169" i="37" s="1"/>
  <c r="AN96" i="47"/>
  <c r="AH145" i="20"/>
  <c r="AH172" i="20" s="1"/>
  <c r="AN233" i="47"/>
  <c r="AH147" i="35"/>
  <c r="AH174" i="35" s="1"/>
  <c r="AJ164" i="47"/>
  <c r="AD145" i="34"/>
  <c r="AD172" i="34" s="1"/>
  <c r="AG99" i="47"/>
  <c r="AA148" i="20"/>
  <c r="AA175" i="20" s="1"/>
  <c r="M308" i="53"/>
  <c r="M54" i="44" s="1"/>
  <c r="L306" i="53"/>
  <c r="L52" i="44" s="1"/>
  <c r="AI32" i="47"/>
  <c r="AC148" i="1"/>
  <c r="AC175" i="1" s="1"/>
  <c r="K337" i="53"/>
  <c r="K88" i="45"/>
  <c r="AK143" i="46"/>
  <c r="AK170" i="46" s="1"/>
  <c r="AQ970" i="47"/>
  <c r="X143" i="37"/>
  <c r="X170" i="37" s="1"/>
  <c r="AD367" i="47"/>
  <c r="AH168" i="47"/>
  <c r="AB149" i="34"/>
  <c r="AB176" i="34" s="1"/>
  <c r="AL970" i="47"/>
  <c r="AF143" i="46"/>
  <c r="AF170" i="46" s="1"/>
  <c r="AJ144" i="37"/>
  <c r="AJ171" i="37" s="1"/>
  <c r="AP368" i="47"/>
  <c r="AB766" i="47"/>
  <c r="V140" i="43"/>
  <c r="V167" i="43" s="1"/>
  <c r="AD766" i="47"/>
  <c r="X140" i="43"/>
  <c r="X167" i="43" s="1"/>
  <c r="AP699" i="47"/>
  <c r="AJ140" i="42"/>
  <c r="AJ167" i="42" s="1"/>
  <c r="AC140" i="38"/>
  <c r="AC167" i="38" s="1"/>
  <c r="AI431" i="47"/>
  <c r="AJ146" i="1"/>
  <c r="AJ173" i="1" s="1"/>
  <c r="AP30" i="47"/>
  <c r="AL34" i="47"/>
  <c r="AF150" i="1"/>
  <c r="AF177" i="1" s="1"/>
  <c r="AC903" i="47"/>
  <c r="W143" i="45"/>
  <c r="W170" i="45" s="1"/>
  <c r="AO498" i="47"/>
  <c r="AI140" i="39"/>
  <c r="AI167" i="39" s="1"/>
  <c r="AK633" i="47"/>
  <c r="AE141" i="41"/>
  <c r="AE168" i="41" s="1"/>
  <c r="AH968" i="47"/>
  <c r="AB141" i="46"/>
  <c r="AB168" i="46" s="1"/>
  <c r="AQ34" i="47"/>
  <c r="AK150" i="1"/>
  <c r="AK177" i="1" s="1"/>
  <c r="AM32" i="47"/>
  <c r="AG148" i="1"/>
  <c r="AG175" i="1" s="1"/>
  <c r="AM436" i="47"/>
  <c r="AG145" i="38"/>
  <c r="AG172" i="38" s="1"/>
  <c r="AF501" i="47"/>
  <c r="Z143" i="39"/>
  <c r="Z170" i="39" s="1"/>
  <c r="AK145" i="37"/>
  <c r="AK172" i="37" s="1"/>
  <c r="AQ369" i="47"/>
  <c r="AE902" i="47"/>
  <c r="Y142" i="45"/>
  <c r="Y169" i="45" s="1"/>
  <c r="AK903" i="47"/>
  <c r="AE143" i="45"/>
  <c r="AE170" i="45" s="1"/>
  <c r="AP833" i="47"/>
  <c r="AJ144" i="44"/>
  <c r="AJ171" i="44" s="1"/>
  <c r="AL501" i="47"/>
  <c r="AF143" i="39"/>
  <c r="AF170" i="39" s="1"/>
  <c r="AI503" i="47"/>
  <c r="AC145" i="39"/>
  <c r="AC172" i="39" s="1"/>
  <c r="AM701" i="47"/>
  <c r="AG142" i="42"/>
  <c r="AG169" i="42" s="1"/>
  <c r="AF29" i="47"/>
  <c r="Z145" i="1"/>
  <c r="Z172" i="1" s="1"/>
  <c r="V148" i="1"/>
  <c r="V175" i="1" s="1"/>
  <c r="V205" i="1" s="1"/>
  <c r="AB32" i="47"/>
  <c r="AM635" i="47"/>
  <c r="AG143" i="41"/>
  <c r="AG170" i="41" s="1"/>
  <c r="AF168" i="47"/>
  <c r="Z149" i="34"/>
  <c r="Z176" i="34" s="1"/>
  <c r="AE302" i="47"/>
  <c r="Y149" i="36"/>
  <c r="Y176" i="36" s="1"/>
  <c r="Y208" i="36" s="1"/>
  <c r="AO367" i="47"/>
  <c r="AI143" i="37"/>
  <c r="AI170" i="37" s="1"/>
  <c r="AF143" i="43"/>
  <c r="AF170" i="43" s="1"/>
  <c r="AL769" i="47"/>
  <c r="AE163" i="47"/>
  <c r="Y144" i="34"/>
  <c r="Y171" i="34" s="1"/>
  <c r="AQ900" i="47"/>
  <c r="AK140" i="45"/>
  <c r="AK167" i="45" s="1"/>
  <c r="AI900" i="47"/>
  <c r="AC140" i="45"/>
  <c r="AC167" i="45" s="1"/>
  <c r="AQ231" i="47"/>
  <c r="AK145" i="35"/>
  <c r="AK172" i="35" s="1"/>
  <c r="AB99" i="47"/>
  <c r="V148" i="20"/>
  <c r="V175" i="20" s="1"/>
  <c r="AC566" i="47"/>
  <c r="W141" i="40"/>
  <c r="W168" i="40" s="1"/>
  <c r="W196" i="40" s="1"/>
  <c r="AK972" i="47"/>
  <c r="AE145" i="46"/>
  <c r="AE172" i="46" s="1"/>
  <c r="AO703" i="47"/>
  <c r="AI144" i="42"/>
  <c r="AI171" i="42" s="1"/>
  <c r="AF297" i="47"/>
  <c r="Z144" i="36"/>
  <c r="Z171" i="36" s="1"/>
  <c r="Z197" i="36" s="1"/>
  <c r="AF230" i="47"/>
  <c r="Z144" i="35"/>
  <c r="Z171" i="35" s="1"/>
  <c r="AP567" i="47"/>
  <c r="AJ142" i="40"/>
  <c r="AJ169" i="40" s="1"/>
  <c r="AN29" i="47"/>
  <c r="AH145" i="1"/>
  <c r="AH172" i="1" s="1"/>
  <c r="AK145" i="42"/>
  <c r="AK172" i="42" s="1"/>
  <c r="AQ704" i="47"/>
  <c r="AL233" i="47"/>
  <c r="AF147" i="35"/>
  <c r="AF174" i="35" s="1"/>
  <c r="AE635" i="47"/>
  <c r="Y143" i="41"/>
  <c r="Y170" i="41" s="1"/>
  <c r="AQ297" i="47"/>
  <c r="AK144" i="36"/>
  <c r="AK171" i="36" s="1"/>
  <c r="AK197" i="36" s="1"/>
  <c r="AJ570" i="47"/>
  <c r="AD145" i="40"/>
  <c r="AD172" i="40" s="1"/>
  <c r="AJ33" i="47"/>
  <c r="AD149" i="1"/>
  <c r="AD176" i="1" s="1"/>
  <c r="AK503" i="47"/>
  <c r="AE145" i="39"/>
  <c r="AE172" i="39" s="1"/>
  <c r="K212" i="53"/>
  <c r="AF99" i="47"/>
  <c r="Z148" i="20"/>
  <c r="Z175" i="20" s="1"/>
  <c r="AM838" i="47"/>
  <c r="AG149" i="44"/>
  <c r="AG176" i="44" s="1"/>
  <c r="AQ100" i="47"/>
  <c r="AK149" i="20"/>
  <c r="AK176" i="20" s="1"/>
  <c r="AH434" i="47"/>
  <c r="AB143" i="38"/>
  <c r="AB170" i="38" s="1"/>
  <c r="AH302" i="47"/>
  <c r="AB149" i="36"/>
  <c r="AB176" i="36" s="1"/>
  <c r="AB208" i="36" s="1"/>
  <c r="AE145" i="40"/>
  <c r="AE172" i="40" s="1"/>
  <c r="AK570" i="47"/>
  <c r="AL637" i="47"/>
  <c r="AF145" i="41"/>
  <c r="AF172" i="41" s="1"/>
  <c r="AP636" i="47"/>
  <c r="AJ144" i="41"/>
  <c r="AJ171" i="41" s="1"/>
  <c r="AN901" i="47"/>
  <c r="AH141" i="45"/>
  <c r="AH168" i="45" s="1"/>
  <c r="AC502" i="47"/>
  <c r="W144" i="39"/>
  <c r="W171" i="39" s="1"/>
  <c r="AN431" i="47"/>
  <c r="AH140" i="38"/>
  <c r="AH167" i="38" s="1"/>
  <c r="AJ770" i="47"/>
  <c r="AD144" i="43"/>
  <c r="AD171" i="43" s="1"/>
  <c r="AG838" i="47"/>
  <c r="AA149" i="44"/>
  <c r="AA176" i="44" s="1"/>
  <c r="AG234" i="47"/>
  <c r="AA148" i="35"/>
  <c r="AA175" i="35" s="1"/>
  <c r="AK99" i="47"/>
  <c r="AE148" i="20"/>
  <c r="AE175" i="20" s="1"/>
  <c r="AP568" i="47"/>
  <c r="AJ143" i="40"/>
  <c r="AJ170" i="40" s="1"/>
  <c r="AF144" i="44"/>
  <c r="AF171" i="44" s="1"/>
  <c r="AL833" i="47"/>
  <c r="AJ143" i="38"/>
  <c r="AJ170" i="38" s="1"/>
  <c r="AP434" i="47"/>
  <c r="AI770" i="47"/>
  <c r="AC144" i="43"/>
  <c r="AC171" i="43" s="1"/>
  <c r="AE904" i="47"/>
  <c r="Y144" i="45"/>
  <c r="Y171" i="45" s="1"/>
  <c r="AH32" i="47"/>
  <c r="AB148" i="1"/>
  <c r="AB175" i="1" s="1"/>
  <c r="K52" i="1"/>
  <c r="K12" i="53"/>
  <c r="AB235" i="47"/>
  <c r="V149" i="35"/>
  <c r="V176" i="35" s="1"/>
  <c r="V208" i="35" s="1"/>
  <c r="K87" i="53"/>
  <c r="AD30" i="47"/>
  <c r="X146" i="1"/>
  <c r="X173" i="1" s="1"/>
  <c r="AE140" i="37"/>
  <c r="AE167" i="37" s="1"/>
  <c r="AK364" i="47"/>
  <c r="AM700" i="47"/>
  <c r="AG141" i="42"/>
  <c r="AG168" i="42" s="1"/>
  <c r="AB163" i="47"/>
  <c r="V144" i="34"/>
  <c r="V171" i="34" s="1"/>
  <c r="V197" i="34" s="1"/>
  <c r="AG301" i="47"/>
  <c r="AA148" i="36"/>
  <c r="AA175" i="36" s="1"/>
  <c r="AK148" i="44"/>
  <c r="AK175" i="44" s="1"/>
  <c r="AQ837" i="47"/>
  <c r="AC165" i="47"/>
  <c r="W146" i="34"/>
  <c r="W173" i="34" s="1"/>
  <c r="AL98" i="47"/>
  <c r="AF147" i="20"/>
  <c r="AF174" i="20" s="1"/>
  <c r="AO29" i="47"/>
  <c r="AI145" i="1"/>
  <c r="AI172" i="1" s="1"/>
  <c r="W143" i="43"/>
  <c r="W170" i="43" s="1"/>
  <c r="AC769" i="47"/>
  <c r="AB904" i="47"/>
  <c r="V144" i="45"/>
  <c r="V171" i="45" s="1"/>
  <c r="AB144" i="39"/>
  <c r="AB171" i="39" s="1"/>
  <c r="AH502" i="47"/>
  <c r="AH141" i="37"/>
  <c r="AH168" i="37" s="1"/>
  <c r="AN365" i="47"/>
  <c r="AK768" i="47"/>
  <c r="AE142" i="43"/>
  <c r="AE169" i="43" s="1"/>
  <c r="AJ502" i="47"/>
  <c r="AD144" i="39"/>
  <c r="AD171" i="39" s="1"/>
  <c r="AI699" i="47"/>
  <c r="AC140" i="42"/>
  <c r="AC167" i="42" s="1"/>
  <c r="AJ699" i="47"/>
  <c r="AD140" i="42"/>
  <c r="AD167" i="42" s="1"/>
  <c r="AH31" i="47"/>
  <c r="AB147" i="1"/>
  <c r="AB174" i="1" s="1"/>
  <c r="Y145" i="46"/>
  <c r="Y172" i="46" s="1"/>
  <c r="AE972" i="47"/>
  <c r="AE141" i="43"/>
  <c r="AE168" i="43" s="1"/>
  <c r="AK767" i="47"/>
  <c r="AD836" i="47"/>
  <c r="X147" i="44"/>
  <c r="X174" i="44" s="1"/>
  <c r="V149" i="1"/>
  <c r="V176" i="1" s="1"/>
  <c r="AB33" i="47"/>
  <c r="AI970" i="47"/>
  <c r="AC143" i="46"/>
  <c r="AC170" i="46" s="1"/>
  <c r="AQ431" i="47"/>
  <c r="AK140" i="38"/>
  <c r="AK167" i="38" s="1"/>
  <c r="AP970" i="47"/>
  <c r="AJ143" i="46"/>
  <c r="AJ170" i="46" s="1"/>
  <c r="AL431" i="47"/>
  <c r="AF140" i="38"/>
  <c r="AF167" i="38" s="1"/>
  <c r="AN703" i="47"/>
  <c r="AH144" i="42"/>
  <c r="AH171" i="42" s="1"/>
  <c r="AH141" i="46"/>
  <c r="AH168" i="46" s="1"/>
  <c r="AN968" i="47"/>
  <c r="AB570" i="47"/>
  <c r="V145" i="40"/>
  <c r="V172" i="40" s="1"/>
  <c r="V204" i="40" s="1"/>
  <c r="J88" i="43"/>
  <c r="AN971" i="47"/>
  <c r="AH144" i="46"/>
  <c r="AH171" i="46" s="1"/>
  <c r="J146" i="34"/>
  <c r="J173" i="34" s="1"/>
  <c r="J201" i="34" s="1"/>
  <c r="P165" i="47"/>
  <c r="V142" i="38"/>
  <c r="V169" i="38" s="1"/>
  <c r="V197" i="38" s="1"/>
  <c r="AB433" i="47"/>
  <c r="V144" i="40"/>
  <c r="V171" i="40" s="1"/>
  <c r="AB569" i="47"/>
  <c r="AH144" i="44"/>
  <c r="AH171" i="44" s="1"/>
  <c r="AN833" i="47"/>
  <c r="AB164" i="47"/>
  <c r="V145" i="34"/>
  <c r="V172" i="34" s="1"/>
  <c r="V200" i="34" s="1"/>
  <c r="K162" i="53"/>
  <c r="K88" i="38"/>
  <c r="AD436" i="47"/>
  <c r="X145" i="38"/>
  <c r="X172" i="38" s="1"/>
  <c r="AI568" i="47"/>
  <c r="AC143" i="40"/>
  <c r="AC170" i="40" s="1"/>
  <c r="AB968" i="47"/>
  <c r="V141" i="46"/>
  <c r="V168" i="46" s="1"/>
  <c r="AC971" i="47"/>
  <c r="W144" i="46"/>
  <c r="W171" i="46" s="1"/>
  <c r="AG766" i="47"/>
  <c r="AA140" i="43"/>
  <c r="AA167" i="43" s="1"/>
  <c r="AG297" i="47"/>
  <c r="AA144" i="36"/>
  <c r="AA171" i="36" s="1"/>
  <c r="AA197" i="36" s="1"/>
  <c r="AG968" i="47"/>
  <c r="AA141" i="46"/>
  <c r="AA168" i="46" s="1"/>
  <c r="AN771" i="47"/>
  <c r="AH145" i="43"/>
  <c r="AH172" i="43" s="1"/>
  <c r="AJ300" i="47"/>
  <c r="AD147" i="36"/>
  <c r="AD174" i="36" s="1"/>
  <c r="AD204" i="36" s="1"/>
  <c r="AN165" i="47"/>
  <c r="AH146" i="34"/>
  <c r="AH173" i="34" s="1"/>
  <c r="AI163" i="47"/>
  <c r="AC144" i="34"/>
  <c r="AC171" i="34" s="1"/>
  <c r="AE436" i="47"/>
  <c r="Y145" i="38"/>
  <c r="Y172" i="38" s="1"/>
  <c r="AQ836" i="47"/>
  <c r="AK147" i="44"/>
  <c r="AK174" i="44" s="1"/>
  <c r="P299" i="47"/>
  <c r="J146" i="36"/>
  <c r="J173" i="36" s="1"/>
  <c r="J201" i="36" s="1"/>
  <c r="AC143" i="41"/>
  <c r="AC170" i="41" s="1"/>
  <c r="AI635" i="47"/>
  <c r="AE834" i="47"/>
  <c r="Y145" i="44"/>
  <c r="Y172" i="44" s="1"/>
  <c r="AQ167" i="47"/>
  <c r="AK148" i="34"/>
  <c r="AK175" i="34" s="1"/>
  <c r="AQ767" i="47"/>
  <c r="AK141" i="43"/>
  <c r="AK168" i="43" s="1"/>
  <c r="AM230" i="47"/>
  <c r="AG144" i="35"/>
  <c r="AG171" i="35" s="1"/>
  <c r="AH142" i="40"/>
  <c r="AH169" i="40" s="1"/>
  <c r="AN567" i="47"/>
  <c r="W147" i="35"/>
  <c r="W174" i="35" s="1"/>
  <c r="AC233" i="47"/>
  <c r="AI141" i="45"/>
  <c r="AI168" i="45" s="1"/>
  <c r="AO901" i="47"/>
  <c r="AO96" i="47"/>
  <c r="AI145" i="20"/>
  <c r="AI172" i="20" s="1"/>
  <c r="W145" i="34"/>
  <c r="W172" i="34" s="1"/>
  <c r="AC164" i="47"/>
  <c r="AO231" i="47"/>
  <c r="AI145" i="35"/>
  <c r="AI172" i="35" s="1"/>
  <c r="AH637" i="47"/>
  <c r="AB145" i="41"/>
  <c r="AB172" i="41" s="1"/>
  <c r="X141" i="42"/>
  <c r="X168" i="42" s="1"/>
  <c r="AD700" i="47"/>
  <c r="AB141" i="45"/>
  <c r="AB168" i="45" s="1"/>
  <c r="AH901" i="47"/>
  <c r="AA149" i="1"/>
  <c r="AA176" i="1" s="1"/>
  <c r="AG33" i="47"/>
  <c r="AK366" i="47"/>
  <c r="AE142" i="37"/>
  <c r="AE169" i="37" s="1"/>
  <c r="AK143" i="40"/>
  <c r="AK170" i="40" s="1"/>
  <c r="AQ568" i="47"/>
  <c r="AF702" i="47"/>
  <c r="Z143" i="42"/>
  <c r="Z170" i="42" s="1"/>
  <c r="AI149" i="1"/>
  <c r="AI176" i="1" s="1"/>
  <c r="AO33" i="47"/>
  <c r="AK30" i="47"/>
  <c r="AE146" i="1"/>
  <c r="AE173" i="1" s="1"/>
  <c r="AO971" i="47"/>
  <c r="AI144" i="46"/>
  <c r="AI171" i="46" s="1"/>
  <c r="AK500" i="47"/>
  <c r="AE142" i="39"/>
  <c r="AE169" i="39" s="1"/>
  <c r="AJ230" i="47"/>
  <c r="AD144" i="35"/>
  <c r="AD171" i="35" s="1"/>
  <c r="AG435" i="47"/>
  <c r="AA144" i="38"/>
  <c r="AA171" i="38" s="1"/>
  <c r="AK700" i="47"/>
  <c r="AE141" i="42"/>
  <c r="AE168" i="42" s="1"/>
  <c r="AJ636" i="47"/>
  <c r="AD144" i="41"/>
  <c r="AD171" i="41" s="1"/>
  <c r="W141" i="37"/>
  <c r="W168" i="37" s="1"/>
  <c r="AC365" i="47"/>
  <c r="AO301" i="47"/>
  <c r="AI148" i="36"/>
  <c r="AI175" i="36" s="1"/>
  <c r="AF433" i="47"/>
  <c r="Z142" i="38"/>
  <c r="Z169" i="38" s="1"/>
  <c r="AD142" i="42"/>
  <c r="AD169" i="42" s="1"/>
  <c r="AJ701" i="47"/>
  <c r="AM568" i="47"/>
  <c r="AG143" i="40"/>
  <c r="AG170" i="40" s="1"/>
  <c r="AM297" i="47"/>
  <c r="AG144" i="36"/>
  <c r="AG171" i="36" s="1"/>
  <c r="AG197" i="36" s="1"/>
  <c r="AB700" i="47"/>
  <c r="V141" i="42"/>
  <c r="V168" i="42" s="1"/>
  <c r="V196" i="42" s="1"/>
  <c r="AD166" i="47"/>
  <c r="X147" i="34"/>
  <c r="X174" i="34" s="1"/>
  <c r="AE148" i="35"/>
  <c r="AE175" i="35" s="1"/>
  <c r="AK234" i="47"/>
  <c r="AD637" i="47"/>
  <c r="X145" i="41"/>
  <c r="X172" i="41" s="1"/>
  <c r="AN302" i="47"/>
  <c r="AH149" i="36"/>
  <c r="AH176" i="36" s="1"/>
  <c r="AH208" i="36" s="1"/>
  <c r="AH144" i="37"/>
  <c r="AH171" i="37" s="1"/>
  <c r="AN368" i="47"/>
  <c r="AJ97" i="47"/>
  <c r="AD146" i="20"/>
  <c r="AD173" i="20" s="1"/>
  <c r="AG901" i="47"/>
  <c r="AA141" i="45"/>
  <c r="AA168" i="45" s="1"/>
  <c r="AO771" i="47"/>
  <c r="AI145" i="43"/>
  <c r="AI172" i="43" s="1"/>
  <c r="AN502" i="47"/>
  <c r="AH144" i="39"/>
  <c r="AH171" i="39" s="1"/>
  <c r="AI230" i="47"/>
  <c r="AC144" i="35"/>
  <c r="AC171" i="35" s="1"/>
  <c r="AC100" i="47"/>
  <c r="W149" i="20"/>
  <c r="W176" i="20" s="1"/>
  <c r="AH97" i="47"/>
  <c r="AB146" i="20"/>
  <c r="AB173" i="20" s="1"/>
  <c r="AD498" i="47"/>
  <c r="X140" i="39"/>
  <c r="X167" i="39" s="1"/>
  <c r="AK634" i="47"/>
  <c r="AE142" i="41"/>
  <c r="AE169" i="41" s="1"/>
  <c r="AF431" i="47"/>
  <c r="Z140" i="38"/>
  <c r="Z167" i="38" s="1"/>
  <c r="AB436" i="47"/>
  <c r="V145" i="38"/>
  <c r="V172" i="38" s="1"/>
  <c r="V204" i="38" s="1"/>
  <c r="AN168" i="47"/>
  <c r="AH149" i="34"/>
  <c r="AH176" i="34" s="1"/>
  <c r="AG566" i="47"/>
  <c r="AA141" i="40"/>
  <c r="AA168" i="40" s="1"/>
  <c r="AC142" i="37"/>
  <c r="AC169" i="37" s="1"/>
  <c r="AI366" i="47"/>
  <c r="AP904" i="47"/>
  <c r="AJ144" i="45"/>
  <c r="AJ171" i="45" s="1"/>
  <c r="AI836" i="47"/>
  <c r="AC147" i="44"/>
  <c r="AC174" i="44" s="1"/>
  <c r="AF143" i="37"/>
  <c r="AF170" i="37" s="1"/>
  <c r="AL367" i="47"/>
  <c r="AL566" i="47"/>
  <c r="AF141" i="40"/>
  <c r="AF168" i="40" s="1"/>
  <c r="AI703" i="47"/>
  <c r="AC144" i="42"/>
  <c r="AC171" i="42" s="1"/>
  <c r="AC144" i="37"/>
  <c r="AC171" i="37" s="1"/>
  <c r="AI368" i="47"/>
  <c r="AJ146" i="44"/>
  <c r="AJ173" i="44" s="1"/>
  <c r="AP835" i="47"/>
  <c r="AL99" i="47"/>
  <c r="AF148" i="20"/>
  <c r="AF175" i="20" s="1"/>
  <c r="AN100" i="47"/>
  <c r="AH149" i="20"/>
  <c r="AH176" i="20" s="1"/>
  <c r="AN235" i="47"/>
  <c r="AH149" i="35"/>
  <c r="AH176" i="35" s="1"/>
  <c r="AD144" i="34"/>
  <c r="AD171" i="34" s="1"/>
  <c r="AJ163" i="47"/>
  <c r="AG101" i="47"/>
  <c r="AA150" i="20"/>
  <c r="AA177" i="20" s="1"/>
  <c r="K92" i="44"/>
  <c r="Q812" i="47"/>
  <c r="AI33" i="47"/>
  <c r="AC149" i="1"/>
  <c r="AC176" i="1" s="1"/>
  <c r="Q879" i="47"/>
  <c r="AD369" i="47"/>
  <c r="X145" i="37"/>
  <c r="X172" i="37" s="1"/>
  <c r="AH164" i="47"/>
  <c r="AB145" i="34"/>
  <c r="AB172" i="34" s="1"/>
  <c r="AP771" i="47"/>
  <c r="AJ145" i="43"/>
  <c r="AJ172" i="43" s="1"/>
  <c r="AB767" i="47"/>
  <c r="V141" i="43"/>
  <c r="V168" i="43" s="1"/>
  <c r="AP100" i="47"/>
  <c r="AJ149" i="20"/>
  <c r="AJ176" i="20" s="1"/>
  <c r="AD771" i="47"/>
  <c r="X145" i="43"/>
  <c r="X172" i="43" s="1"/>
  <c r="AP704" i="47"/>
  <c r="AJ145" i="42"/>
  <c r="AJ172" i="42" s="1"/>
  <c r="Y144" i="46"/>
  <c r="Y171" i="46" s="1"/>
  <c r="AE971" i="47"/>
  <c r="AP34" i="47"/>
  <c r="AJ150" i="1"/>
  <c r="AJ177" i="1" s="1"/>
  <c r="AL30" i="47"/>
  <c r="AF146" i="1"/>
  <c r="AF173" i="1" s="1"/>
  <c r="AC901" i="47"/>
  <c r="W141" i="45"/>
  <c r="W168" i="45" s="1"/>
  <c r="W196" i="45" s="1"/>
  <c r="AG637" i="47"/>
  <c r="AA145" i="41"/>
  <c r="AA172" i="41" s="1"/>
  <c r="W147" i="44"/>
  <c r="W174" i="44" s="1"/>
  <c r="AC836" i="47"/>
  <c r="AO502" i="47"/>
  <c r="AI144" i="39"/>
  <c r="AI171" i="39" s="1"/>
  <c r="AH972" i="47"/>
  <c r="AB145" i="46"/>
  <c r="AB172" i="46" s="1"/>
  <c r="AQ30" i="47"/>
  <c r="AK146" i="1"/>
  <c r="AK173" i="1" s="1"/>
  <c r="AM33" i="47"/>
  <c r="AG149" i="1"/>
  <c r="AG176" i="1" s="1"/>
  <c r="AM435" i="47"/>
  <c r="AG144" i="38"/>
  <c r="AG171" i="38" s="1"/>
  <c r="Z141" i="39"/>
  <c r="Z168" i="39" s="1"/>
  <c r="AF499" i="47"/>
  <c r="AQ367" i="47"/>
  <c r="AK143" i="37"/>
  <c r="AK170" i="37" s="1"/>
  <c r="AF972" i="47"/>
  <c r="Z145" i="46"/>
  <c r="Z172" i="46" s="1"/>
  <c r="AM634" i="47"/>
  <c r="AG142" i="41"/>
  <c r="AG169" i="41" s="1"/>
  <c r="AO163" i="47"/>
  <c r="AI144" i="34"/>
  <c r="AI171" i="34" s="1"/>
  <c r="AB141" i="37"/>
  <c r="AB168" i="37" s="1"/>
  <c r="AH365" i="47"/>
  <c r="AP834" i="47"/>
  <c r="AJ145" i="44"/>
  <c r="AJ172" i="44" s="1"/>
  <c r="AL498" i="47"/>
  <c r="AF140" i="39"/>
  <c r="AF167" i="39" s="1"/>
  <c r="AB30" i="47"/>
  <c r="V146" i="1"/>
  <c r="V173" i="1" s="1"/>
  <c r="V201" i="1" s="1"/>
  <c r="AB836" i="47"/>
  <c r="V147" i="44"/>
  <c r="V174" i="44" s="1"/>
  <c r="AF163" i="47"/>
  <c r="Z144" i="34"/>
  <c r="Z171" i="34" s="1"/>
  <c r="AE300" i="47"/>
  <c r="Y147" i="36"/>
  <c r="Y174" i="36" s="1"/>
  <c r="Y204" i="36" s="1"/>
  <c r="AO364" i="47"/>
  <c r="AI140" i="37"/>
  <c r="AI167" i="37" s="1"/>
  <c r="K287" i="53"/>
  <c r="K88" i="43"/>
  <c r="AL770" i="47"/>
  <c r="AF144" i="43"/>
  <c r="AF171" i="43" s="1"/>
  <c r="AE167" i="47"/>
  <c r="Y148" i="34"/>
  <c r="Y175" i="34" s="1"/>
  <c r="AQ905" i="47"/>
  <c r="AK145" i="45"/>
  <c r="AK172" i="45" s="1"/>
  <c r="AE770" i="47"/>
  <c r="Y144" i="43"/>
  <c r="Y171" i="43" s="1"/>
  <c r="AM163" i="47"/>
  <c r="AG144" i="34"/>
  <c r="AG171" i="34" s="1"/>
  <c r="AQ436" i="47"/>
  <c r="AK145" i="38"/>
  <c r="AK172" i="38" s="1"/>
  <c r="AB101" i="47"/>
  <c r="V150" i="20"/>
  <c r="V177" i="20" s="1"/>
  <c r="AE140" i="46"/>
  <c r="AE167" i="46" s="1"/>
  <c r="AK967" i="47"/>
  <c r="AO700" i="47"/>
  <c r="AI141" i="42"/>
  <c r="AI168" i="42" s="1"/>
  <c r="AC146" i="36"/>
  <c r="AC173" i="36" s="1"/>
  <c r="AC201" i="36" s="1"/>
  <c r="AI299" i="47"/>
  <c r="AF298" i="47"/>
  <c r="Z145" i="36"/>
  <c r="Z172" i="36" s="1"/>
  <c r="Z200" i="36" s="1"/>
  <c r="AF234" i="47"/>
  <c r="Z148" i="35"/>
  <c r="Z175" i="35" s="1"/>
  <c r="J147" i="1"/>
  <c r="J174" i="1" s="1"/>
  <c r="J202" i="1" s="1"/>
  <c r="P31" i="47"/>
  <c r="AN33" i="47"/>
  <c r="AH149" i="1"/>
  <c r="AH176" i="1" s="1"/>
  <c r="AQ703" i="47"/>
  <c r="AK144" i="42"/>
  <c r="AK171" i="42" s="1"/>
  <c r="AP968" i="47"/>
  <c r="AJ141" i="46"/>
  <c r="AJ168" i="46" s="1"/>
  <c r="AE632" i="47"/>
  <c r="Y140" i="41"/>
  <c r="Y167" i="41" s="1"/>
  <c r="Y145" i="40"/>
  <c r="Y172" i="40" s="1"/>
  <c r="AE570" i="47"/>
  <c r="AB633" i="47"/>
  <c r="V141" i="41"/>
  <c r="V168" i="41" s="1"/>
  <c r="V196" i="41" s="1"/>
  <c r="AJ565" i="47"/>
  <c r="AD140" i="40"/>
  <c r="AD167" i="40" s="1"/>
  <c r="AJ29" i="47"/>
  <c r="AD145" i="1"/>
  <c r="AD172" i="1" s="1"/>
  <c r="AE143" i="39"/>
  <c r="AE170" i="39" s="1"/>
  <c r="AK501" i="47"/>
  <c r="M208" i="53"/>
  <c r="M54" i="40" s="1"/>
  <c r="L206" i="53"/>
  <c r="L52" i="40" s="1"/>
  <c r="Z145" i="20"/>
  <c r="Z172" i="20" s="1"/>
  <c r="AF96" i="47"/>
  <c r="AM833" i="47"/>
  <c r="AG144" i="44"/>
  <c r="AG171" i="44" s="1"/>
  <c r="AM502" i="47"/>
  <c r="AG144" i="39"/>
  <c r="AG171" i="39" s="1"/>
  <c r="J88" i="38"/>
  <c r="AD298" i="47"/>
  <c r="X145" i="36"/>
  <c r="X172" i="36" s="1"/>
  <c r="X200" i="36" s="1"/>
  <c r="AH297" i="47"/>
  <c r="AB144" i="36"/>
  <c r="AB171" i="36" s="1"/>
  <c r="AB197" i="36" s="1"/>
  <c r="AK569" i="47"/>
  <c r="AE144" i="40"/>
  <c r="AE171" i="40" s="1"/>
  <c r="AL633" i="47"/>
  <c r="AF141" i="41"/>
  <c r="AF168" i="41" s="1"/>
  <c r="AP632" i="47"/>
  <c r="AJ140" i="41"/>
  <c r="AJ167" i="41" s="1"/>
  <c r="V142" i="37"/>
  <c r="V169" i="37" s="1"/>
  <c r="AB366" i="47"/>
  <c r="AN569" i="47"/>
  <c r="AH144" i="40"/>
  <c r="AH171" i="40" s="1"/>
  <c r="AC501" i="47"/>
  <c r="W143" i="39"/>
  <c r="W170" i="39" s="1"/>
  <c r="W200" i="39" s="1"/>
  <c r="AN432" i="47"/>
  <c r="AH141" i="38"/>
  <c r="AH168" i="38" s="1"/>
  <c r="AD141" i="43"/>
  <c r="AD168" i="43" s="1"/>
  <c r="AJ767" i="47"/>
  <c r="AG837" i="47"/>
  <c r="AA148" i="44"/>
  <c r="AA175" i="44" s="1"/>
  <c r="AG230" i="47"/>
  <c r="AA144" i="35"/>
  <c r="AA171" i="35" s="1"/>
  <c r="AK97" i="47"/>
  <c r="AE146" i="20"/>
  <c r="AE173" i="20" s="1"/>
  <c r="AP565" i="47"/>
  <c r="AJ140" i="40"/>
  <c r="AJ167" i="40" s="1"/>
  <c r="AL834" i="47"/>
  <c r="AF145" i="44"/>
  <c r="AF172" i="44" s="1"/>
  <c r="AP435" i="47"/>
  <c r="AJ144" i="38"/>
  <c r="AJ171" i="38" s="1"/>
  <c r="AI766" i="47"/>
  <c r="AC140" i="43"/>
  <c r="AC167" i="43" s="1"/>
  <c r="Y145" i="45"/>
  <c r="Y172" i="45" s="1"/>
  <c r="AE905" i="47"/>
  <c r="AB365" i="47"/>
  <c r="V141" i="37"/>
  <c r="V168" i="37" s="1"/>
  <c r="AB234" i="47"/>
  <c r="V148" i="35"/>
  <c r="V175" i="35" s="1"/>
  <c r="M83" i="53"/>
  <c r="M54" i="35" s="1"/>
  <c r="L81" i="53"/>
  <c r="L52" i="35" s="1"/>
  <c r="AD29" i="47"/>
  <c r="X145" i="1"/>
  <c r="X172" i="1" s="1"/>
  <c r="W111" i="47" l="1"/>
  <c r="Q162" i="20"/>
  <c r="Q189" i="20" s="1"/>
  <c r="Q206" i="20" s="1"/>
  <c r="V66" i="37"/>
  <c r="AA218" i="53"/>
  <c r="AA64" i="40" s="1"/>
  <c r="AA18" i="53"/>
  <c r="AA64" i="1" s="1"/>
  <c r="Z68" i="53"/>
  <c r="Z64" i="34" s="1"/>
  <c r="Z93" i="53"/>
  <c r="Z64" i="35" s="1"/>
  <c r="AA343" i="53"/>
  <c r="AA64" i="45" s="1"/>
  <c r="V67" i="37"/>
  <c r="Q110" i="20"/>
  <c r="P158" i="20"/>
  <c r="P185" i="20" s="1"/>
  <c r="V107" i="47"/>
  <c r="Q101" i="20"/>
  <c r="Q105" i="20"/>
  <c r="X83" i="47"/>
  <c r="V114" i="47"/>
  <c r="P165" i="20"/>
  <c r="P192" i="20" s="1"/>
  <c r="Z381" i="47"/>
  <c r="T159" i="37"/>
  <c r="T186" i="37" s="1"/>
  <c r="T203" i="37" s="1"/>
  <c r="X85" i="47"/>
  <c r="T157" i="37"/>
  <c r="T184" i="37" s="1"/>
  <c r="T201" i="37" s="1"/>
  <c r="Z379" i="47"/>
  <c r="Z378" i="47"/>
  <c r="T156" i="37"/>
  <c r="T183" i="37" s="1"/>
  <c r="AA347" i="47"/>
  <c r="U106" i="37"/>
  <c r="U105" i="37"/>
  <c r="U94" i="37"/>
  <c r="U97" i="37"/>
  <c r="AA350" i="47"/>
  <c r="AA356" i="47"/>
  <c r="U103" i="37"/>
  <c r="Z373" i="47"/>
  <c r="T151" i="37"/>
  <c r="T178" i="37" s="1"/>
  <c r="AA357" i="47"/>
  <c r="U104" i="37"/>
  <c r="W109" i="44"/>
  <c r="U101" i="37"/>
  <c r="AA354" i="47"/>
  <c r="Q99" i="20"/>
  <c r="T149" i="37"/>
  <c r="T176" i="37" s="1"/>
  <c r="T194" i="37" s="1"/>
  <c r="Z371" i="47"/>
  <c r="T155" i="37"/>
  <c r="T182" i="37" s="1"/>
  <c r="T199" i="37" s="1"/>
  <c r="Z377" i="47"/>
  <c r="X86" i="47"/>
  <c r="V64" i="37"/>
  <c r="X89" i="47"/>
  <c r="T148" i="37"/>
  <c r="T175" i="37" s="1"/>
  <c r="Z370" i="47"/>
  <c r="AA353" i="47"/>
  <c r="U100" i="37"/>
  <c r="Q104" i="20"/>
  <c r="P159" i="20"/>
  <c r="P186" i="20" s="1"/>
  <c r="P203" i="20" s="1"/>
  <c r="V108" i="47"/>
  <c r="V110" i="47"/>
  <c r="P161" i="20"/>
  <c r="P188" i="20" s="1"/>
  <c r="Y322" i="53"/>
  <c r="X84" i="47"/>
  <c r="Y64" i="38"/>
  <c r="AE418" i="47" s="1"/>
  <c r="Y166" i="53"/>
  <c r="Y164" i="53"/>
  <c r="Y169" i="53"/>
  <c r="Y173" i="53"/>
  <c r="Y165" i="53"/>
  <c r="Y170" i="53"/>
  <c r="Y167" i="53"/>
  <c r="Y172" i="53"/>
  <c r="Y171" i="53"/>
  <c r="Y174" i="53"/>
  <c r="V147" i="53"/>
  <c r="AA243" i="53"/>
  <c r="AA64" i="41" s="1"/>
  <c r="U152" i="37"/>
  <c r="U179" i="37" s="1"/>
  <c r="AA374" i="47"/>
  <c r="W114" i="47"/>
  <c r="Q165" i="20"/>
  <c r="Q192" i="20" s="1"/>
  <c r="P162" i="20"/>
  <c r="P189" i="20" s="1"/>
  <c r="P206" i="20" s="1"/>
  <c r="V111" i="47"/>
  <c r="V65" i="37"/>
  <c r="V61" i="37"/>
  <c r="R52" i="53"/>
  <c r="X81" i="47"/>
  <c r="T160" i="37"/>
  <c r="T187" i="37" s="1"/>
  <c r="Z382" i="47"/>
  <c r="V141" i="53"/>
  <c r="V103" i="47"/>
  <c r="P154" i="20"/>
  <c r="P181" i="20" s="1"/>
  <c r="P199" i="20" s="1"/>
  <c r="V104" i="47"/>
  <c r="P155" i="20"/>
  <c r="P182" i="20" s="1"/>
  <c r="P200" i="20" s="1"/>
  <c r="Y64" i="42"/>
  <c r="AE686" i="47" s="1"/>
  <c r="Y270" i="53"/>
  <c r="Y266" i="53"/>
  <c r="Y269" i="53"/>
  <c r="Y271" i="53"/>
  <c r="Y267" i="53"/>
  <c r="Y273" i="53"/>
  <c r="Y274" i="53"/>
  <c r="Y272" i="53"/>
  <c r="Y264" i="53"/>
  <c r="Y265" i="53"/>
  <c r="U102" i="37"/>
  <c r="AA355" i="47"/>
  <c r="T153" i="37"/>
  <c r="T180" i="37" s="1"/>
  <c r="Z375" i="47"/>
  <c r="Z318" i="53"/>
  <c r="Z64" i="44" s="1"/>
  <c r="AA193" i="53"/>
  <c r="AA64" i="39" s="1"/>
  <c r="Q102" i="20"/>
  <c r="Q107" i="20"/>
  <c r="W87" i="47"/>
  <c r="Q103" i="20"/>
  <c r="Q109" i="20"/>
  <c r="AA352" i="47"/>
  <c r="U99" i="37"/>
  <c r="AA348" i="47"/>
  <c r="U95" i="37"/>
  <c r="S43" i="53"/>
  <c r="S47" i="53" s="1"/>
  <c r="R99" i="20"/>
  <c r="X79" i="47"/>
  <c r="R68" i="20"/>
  <c r="R106" i="20" s="1"/>
  <c r="R110" i="20"/>
  <c r="Q100" i="20"/>
  <c r="U96" i="37"/>
  <c r="AA349" i="47"/>
  <c r="X82" i="47"/>
  <c r="X80" i="47"/>
  <c r="R100" i="20"/>
  <c r="Z380" i="47"/>
  <c r="T158" i="37"/>
  <c r="T185" i="37" s="1"/>
  <c r="T202" i="37" s="1"/>
  <c r="V139" i="53"/>
  <c r="W143" i="53" s="1"/>
  <c r="V142" i="53"/>
  <c r="V148" i="53"/>
  <c r="P156" i="20"/>
  <c r="P183" i="20" s="1"/>
  <c r="V105" i="47"/>
  <c r="Q106" i="20"/>
  <c r="V149" i="53"/>
  <c r="W200" i="45"/>
  <c r="V201" i="35"/>
  <c r="W196" i="42"/>
  <c r="V204" i="34"/>
  <c r="W204" i="39"/>
  <c r="W204" i="38"/>
  <c r="W200" i="38"/>
  <c r="W193" i="39"/>
  <c r="W193" i="41"/>
  <c r="X196" i="45"/>
  <c r="W99" i="44"/>
  <c r="W198" i="1"/>
  <c r="Z322" i="53"/>
  <c r="AD40" i="47"/>
  <c r="X149" i="38"/>
  <c r="X176" i="38" s="1"/>
  <c r="X194" i="38" s="1"/>
  <c r="Y98" i="41"/>
  <c r="Y97" i="40"/>
  <c r="Y100" i="45"/>
  <c r="Y154" i="45" s="1"/>
  <c r="Y181" i="45" s="1"/>
  <c r="Y198" i="45" s="1"/>
  <c r="AD642" i="47"/>
  <c r="Y98" i="40"/>
  <c r="Y99" i="45"/>
  <c r="W102" i="44"/>
  <c r="V197" i="44"/>
  <c r="V204" i="35"/>
  <c r="W200" i="41"/>
  <c r="W205" i="41" s="1"/>
  <c r="U12" i="49" s="1"/>
  <c r="AC849" i="47"/>
  <c r="W162" i="44"/>
  <c r="W189" i="44" s="1"/>
  <c r="W206" i="44" s="1"/>
  <c r="V197" i="35"/>
  <c r="Z99" i="53"/>
  <c r="Z70" i="35" s="1"/>
  <c r="X150" i="41"/>
  <c r="X177" i="41" s="1"/>
  <c r="X195" i="41" s="1"/>
  <c r="AD640" i="47"/>
  <c r="X157" i="45"/>
  <c r="X184" i="45" s="1"/>
  <c r="X201" i="45" s="1"/>
  <c r="AD915" i="47"/>
  <c r="Y110" i="1"/>
  <c r="Y111" i="1"/>
  <c r="Y99" i="1"/>
  <c r="AD220" i="47"/>
  <c r="X105" i="35"/>
  <c r="AD446" i="47"/>
  <c r="X157" i="38"/>
  <c r="X184" i="38" s="1"/>
  <c r="X201" i="38" s="1"/>
  <c r="Z67" i="53"/>
  <c r="Z63" i="34" s="1"/>
  <c r="W103" i="44"/>
  <c r="Y100" i="1"/>
  <c r="AA223" i="53"/>
  <c r="AA69" i="40" s="1"/>
  <c r="AC179" i="47"/>
  <c r="W162" i="34"/>
  <c r="W189" i="34" s="1"/>
  <c r="W206" i="34" s="1"/>
  <c r="AD147" i="47"/>
  <c r="X99" i="34"/>
  <c r="AA196" i="53"/>
  <c r="AA67" i="39" s="1"/>
  <c r="AE616" i="47"/>
  <c r="AD907" i="47"/>
  <c r="X149" i="45"/>
  <c r="X176" i="45" s="1"/>
  <c r="X194" i="45" s="1"/>
  <c r="AD649" i="47"/>
  <c r="X159" i="41"/>
  <c r="X186" i="41" s="1"/>
  <c r="X203" i="41" s="1"/>
  <c r="W160" i="35"/>
  <c r="W187" i="35" s="1"/>
  <c r="W204" i="35" s="1"/>
  <c r="AC244" i="47"/>
  <c r="Y107" i="1"/>
  <c r="Z94" i="53"/>
  <c r="Z65" i="35" s="1"/>
  <c r="AA194" i="53"/>
  <c r="AA65" i="39" s="1"/>
  <c r="Y104" i="41"/>
  <c r="AA224" i="53"/>
  <c r="AA70" i="40" s="1"/>
  <c r="AD823" i="47"/>
  <c r="X157" i="39"/>
  <c r="X184" i="39" s="1"/>
  <c r="X201" i="39" s="1"/>
  <c r="AD513" i="47"/>
  <c r="AD913" i="47"/>
  <c r="X155" i="45"/>
  <c r="X182" i="45" s="1"/>
  <c r="X199" i="45" s="1"/>
  <c r="AD583" i="47"/>
  <c r="X160" i="40"/>
  <c r="X187" i="40" s="1"/>
  <c r="X204" i="40" s="1"/>
  <c r="AF620" i="47"/>
  <c r="AA244" i="53"/>
  <c r="AA65" i="41" s="1"/>
  <c r="AC175" i="47"/>
  <c r="W158" i="34"/>
  <c r="W185" i="34" s="1"/>
  <c r="W202" i="34" s="1"/>
  <c r="AD712" i="47"/>
  <c r="X155" i="42"/>
  <c r="X182" i="42" s="1"/>
  <c r="X199" i="42" s="1"/>
  <c r="X68" i="44"/>
  <c r="X102" i="44" s="1"/>
  <c r="AD816" i="47"/>
  <c r="AD817" i="47"/>
  <c r="AF16" i="47"/>
  <c r="AD506" i="47"/>
  <c r="X150" i="39"/>
  <c r="X177" i="39" s="1"/>
  <c r="X195" i="39" s="1"/>
  <c r="X152" i="45"/>
  <c r="X179" i="45" s="1"/>
  <c r="X197" i="45" s="1"/>
  <c r="AD910" i="47"/>
  <c r="AE551" i="47"/>
  <c r="AE151" i="47"/>
  <c r="Z69" i="53"/>
  <c r="Z65" i="34" s="1"/>
  <c r="AC177" i="47"/>
  <c r="W160" i="34"/>
  <c r="W187" i="34" s="1"/>
  <c r="W204" i="34" s="1"/>
  <c r="V164" i="44"/>
  <c r="V191" i="44" s="1"/>
  <c r="V208" i="44" s="1"/>
  <c r="AB851" i="47"/>
  <c r="AD912" i="47"/>
  <c r="X154" i="45"/>
  <c r="X181" i="45" s="1"/>
  <c r="X198" i="45" s="1"/>
  <c r="AA195" i="53"/>
  <c r="AA66" i="39" s="1"/>
  <c r="AD46" i="47"/>
  <c r="X164" i="1"/>
  <c r="X191" i="1" s="1"/>
  <c r="X208" i="1" s="1"/>
  <c r="Z91" i="53"/>
  <c r="Z62" i="35" s="1"/>
  <c r="Y103" i="39"/>
  <c r="AE490" i="47"/>
  <c r="Y98" i="45"/>
  <c r="Z352" i="53"/>
  <c r="AA339" i="53"/>
  <c r="AA60" i="45" s="1"/>
  <c r="W164" i="35"/>
  <c r="W191" i="35" s="1"/>
  <c r="W208" i="35" s="1"/>
  <c r="AC248" i="47"/>
  <c r="AC176" i="47"/>
  <c r="W159" i="34"/>
  <c r="W186" i="34" s="1"/>
  <c r="W203" i="34" s="1"/>
  <c r="AE893" i="47"/>
  <c r="Y104" i="45"/>
  <c r="AD154" i="47"/>
  <c r="X106" i="34"/>
  <c r="AF485" i="47"/>
  <c r="X157" i="1"/>
  <c r="X184" i="1" s="1"/>
  <c r="X202" i="1" s="1"/>
  <c r="AD39" i="47"/>
  <c r="AC246" i="47"/>
  <c r="W162" i="35"/>
  <c r="W189" i="35" s="1"/>
  <c r="W206" i="35" s="1"/>
  <c r="AB848" i="47"/>
  <c r="V161" i="44"/>
  <c r="V188" i="44" s="1"/>
  <c r="V205" i="44" s="1"/>
  <c r="Y106" i="1"/>
  <c r="AF622" i="47"/>
  <c r="AA246" i="53"/>
  <c r="AA67" i="41" s="1"/>
  <c r="X159" i="42"/>
  <c r="X186" i="42" s="1"/>
  <c r="X203" i="42" s="1"/>
  <c r="AD716" i="47"/>
  <c r="Z98" i="53"/>
  <c r="Z69" i="35" s="1"/>
  <c r="Y96" i="40"/>
  <c r="AE550" i="47"/>
  <c r="X158" i="39"/>
  <c r="X185" i="39" s="1"/>
  <c r="X202" i="39" s="1"/>
  <c r="AD514" i="47"/>
  <c r="X152" i="38"/>
  <c r="X179" i="38" s="1"/>
  <c r="X197" i="38" s="1"/>
  <c r="AD441" i="47"/>
  <c r="AA197" i="53"/>
  <c r="AA68" i="39" s="1"/>
  <c r="Y94" i="40"/>
  <c r="Y105" i="40"/>
  <c r="AE548" i="47"/>
  <c r="Y106" i="40"/>
  <c r="AA23" i="53"/>
  <c r="AA69" i="1" s="1"/>
  <c r="AC172" i="47"/>
  <c r="W155" i="34"/>
  <c r="W182" i="34" s="1"/>
  <c r="W200" i="34" s="1"/>
  <c r="X110" i="35"/>
  <c r="X109" i="35"/>
  <c r="X98" i="35"/>
  <c r="AD213" i="47"/>
  <c r="Y105" i="39"/>
  <c r="AE481" i="47"/>
  <c r="Y94" i="39"/>
  <c r="Y106" i="39"/>
  <c r="AE826" i="47"/>
  <c r="Z324" i="53"/>
  <c r="Z70" i="44" s="1"/>
  <c r="Z71" i="53"/>
  <c r="Z67" i="34" s="1"/>
  <c r="AC170" i="47"/>
  <c r="W153" i="34"/>
  <c r="W180" i="34" s="1"/>
  <c r="W198" i="34" s="1"/>
  <c r="X108" i="35"/>
  <c r="AD223" i="47"/>
  <c r="X153" i="42"/>
  <c r="X180" i="42" s="1"/>
  <c r="AD710" i="47"/>
  <c r="X153" i="39"/>
  <c r="X180" i="39" s="1"/>
  <c r="AD509" i="47"/>
  <c r="Z317" i="53"/>
  <c r="Z63" i="44" s="1"/>
  <c r="AD648" i="47"/>
  <c r="X158" i="41"/>
  <c r="X185" i="41" s="1"/>
  <c r="X202" i="41" s="1"/>
  <c r="AD641" i="47"/>
  <c r="X151" i="41"/>
  <c r="X178" i="41" s="1"/>
  <c r="X196" i="41" s="1"/>
  <c r="AA192" i="53"/>
  <c r="AA63" i="39" s="1"/>
  <c r="AC242" i="47"/>
  <c r="W158" i="35"/>
  <c r="W185" i="35" s="1"/>
  <c r="W202" i="35" s="1"/>
  <c r="X148" i="45"/>
  <c r="X175" i="45" s="1"/>
  <c r="X193" i="45" s="1"/>
  <c r="AD906" i="47"/>
  <c r="AC851" i="47"/>
  <c r="W164" i="44"/>
  <c r="W191" i="44" s="1"/>
  <c r="W208" i="44" s="1"/>
  <c r="W105" i="44"/>
  <c r="W106" i="44"/>
  <c r="AC824" i="47"/>
  <c r="X101" i="34"/>
  <c r="AD149" i="47"/>
  <c r="AA24" i="53"/>
  <c r="AA70" i="1" s="1"/>
  <c r="AD511" i="47"/>
  <c r="X155" i="39"/>
  <c r="X182" i="39" s="1"/>
  <c r="X199" i="39" s="1"/>
  <c r="Y103" i="40"/>
  <c r="AA344" i="53"/>
  <c r="AA65" i="45" s="1"/>
  <c r="X151" i="40"/>
  <c r="X178" i="40" s="1"/>
  <c r="X196" i="40" s="1"/>
  <c r="AD574" i="47"/>
  <c r="AC174" i="47"/>
  <c r="W157" i="34"/>
  <c r="W184" i="34" s="1"/>
  <c r="Z92" i="53"/>
  <c r="Z63" i="35" s="1"/>
  <c r="AE488" i="47"/>
  <c r="Y101" i="39"/>
  <c r="AA341" i="53"/>
  <c r="AA62" i="45" s="1"/>
  <c r="X158" i="40"/>
  <c r="X185" i="40" s="1"/>
  <c r="X202" i="40" s="1"/>
  <c r="AD581" i="47"/>
  <c r="AE20" i="47"/>
  <c r="AD218" i="47"/>
  <c r="X103" i="35"/>
  <c r="AF617" i="47"/>
  <c r="AA241" i="53"/>
  <c r="AA62" i="41" s="1"/>
  <c r="Y99" i="39"/>
  <c r="AE486" i="47"/>
  <c r="AE625" i="47"/>
  <c r="AF552" i="47"/>
  <c r="W156" i="34"/>
  <c r="W183" i="34" s="1"/>
  <c r="W201" i="34" s="1"/>
  <c r="AC173" i="47"/>
  <c r="Z320" i="53"/>
  <c r="Z66" i="44" s="1"/>
  <c r="AF621" i="47"/>
  <c r="AA245" i="53"/>
  <c r="AA66" i="41" s="1"/>
  <c r="AD571" i="47"/>
  <c r="X148" i="40"/>
  <c r="X175" i="40" s="1"/>
  <c r="X193" i="40" s="1"/>
  <c r="Y99" i="41"/>
  <c r="AA342" i="53"/>
  <c r="AA63" i="45" s="1"/>
  <c r="AF13" i="47"/>
  <c r="AC169" i="47"/>
  <c r="W152" i="34"/>
  <c r="W179" i="34" s="1"/>
  <c r="W197" i="34" s="1"/>
  <c r="AD151" i="47"/>
  <c r="X103" i="34"/>
  <c r="AA240" i="53"/>
  <c r="AA61" i="41" s="1"/>
  <c r="W100" i="44"/>
  <c r="AD37" i="47"/>
  <c r="X155" i="1"/>
  <c r="X182" i="1" s="1"/>
  <c r="X200" i="1" s="1"/>
  <c r="AA340" i="53"/>
  <c r="AA61" i="45" s="1"/>
  <c r="AD449" i="47"/>
  <c r="X160" i="38"/>
  <c r="X187" i="38" s="1"/>
  <c r="X204" i="38" s="1"/>
  <c r="Z97" i="53"/>
  <c r="Z68" i="35" s="1"/>
  <c r="AF558" i="47"/>
  <c r="AE487" i="47"/>
  <c r="Y100" i="39"/>
  <c r="AD577" i="47"/>
  <c r="X154" i="40"/>
  <c r="X181" i="40" s="1"/>
  <c r="X198" i="40" s="1"/>
  <c r="Z90" i="53"/>
  <c r="Z61" i="35" s="1"/>
  <c r="AD215" i="47"/>
  <c r="X100" i="35"/>
  <c r="AA346" i="53"/>
  <c r="AA67" i="45" s="1"/>
  <c r="Z70" i="53"/>
  <c r="Z66" i="34" s="1"/>
  <c r="X156" i="1"/>
  <c r="X183" i="1" s="1"/>
  <c r="X201" i="1" s="1"/>
  <c r="AD38" i="47"/>
  <c r="AA248" i="53"/>
  <c r="AA69" i="41" s="1"/>
  <c r="AC247" i="47"/>
  <c r="W163" i="35"/>
  <c r="W190" i="35" s="1"/>
  <c r="W207" i="35" s="1"/>
  <c r="AD515" i="47"/>
  <c r="X159" i="39"/>
  <c r="X186" i="39" s="1"/>
  <c r="X203" i="39" s="1"/>
  <c r="AA191" i="53"/>
  <c r="AA62" i="39" s="1"/>
  <c r="AF555" i="47"/>
  <c r="AA221" i="53"/>
  <c r="AA67" i="40" s="1"/>
  <c r="AA189" i="53"/>
  <c r="AA60" i="39" s="1"/>
  <c r="Z202" i="53"/>
  <c r="X151" i="38"/>
  <c r="X178" i="38" s="1"/>
  <c r="X196" i="38" s="1"/>
  <c r="AD440" i="47"/>
  <c r="AE615" i="47"/>
  <c r="Y105" i="41"/>
  <c r="Y106" i="41"/>
  <c r="Y94" i="41"/>
  <c r="Z73" i="53"/>
  <c r="Z69" i="34" s="1"/>
  <c r="AE217" i="47"/>
  <c r="AE19" i="47"/>
  <c r="AF623" i="47"/>
  <c r="AA247" i="53"/>
  <c r="AA68" i="41" s="1"/>
  <c r="AE622" i="47"/>
  <c r="Y101" i="41"/>
  <c r="AD717" i="47"/>
  <c r="X160" i="42"/>
  <c r="X187" i="42" s="1"/>
  <c r="X204" i="42" s="1"/>
  <c r="AD222" i="47"/>
  <c r="X107" i="35"/>
  <c r="AA20" i="53"/>
  <c r="AA66" i="1" s="1"/>
  <c r="AE489" i="47"/>
  <c r="Y102" i="39"/>
  <c r="AE825" i="47"/>
  <c r="Z323" i="53"/>
  <c r="Z69" i="44" s="1"/>
  <c r="AD507" i="47"/>
  <c r="X151" i="39"/>
  <c r="X178" i="39" s="1"/>
  <c r="X196" i="39" s="1"/>
  <c r="AA219" i="53"/>
  <c r="AA65" i="40" s="1"/>
  <c r="AA347" i="53"/>
  <c r="AA68" i="45" s="1"/>
  <c r="AE21" i="47"/>
  <c r="Y108" i="1"/>
  <c r="AA215" i="53"/>
  <c r="AA61" i="40" s="1"/>
  <c r="AD826" i="47"/>
  <c r="X108" i="44"/>
  <c r="X105" i="34"/>
  <c r="AD153" i="47"/>
  <c r="AC239" i="47"/>
  <c r="W155" i="35"/>
  <c r="W182" i="35" s="1"/>
  <c r="W200" i="35" s="1"/>
  <c r="X150" i="45"/>
  <c r="X177" i="45" s="1"/>
  <c r="X195" i="45" s="1"/>
  <c r="AD908" i="47"/>
  <c r="X158" i="42"/>
  <c r="X185" i="42" s="1"/>
  <c r="X202" i="42" s="1"/>
  <c r="AD715" i="47"/>
  <c r="AD43" i="47"/>
  <c r="X161" i="1"/>
  <c r="X188" i="1" s="1"/>
  <c r="X205" i="1" s="1"/>
  <c r="AD819" i="47"/>
  <c r="X101" i="44"/>
  <c r="Y152" i="40"/>
  <c r="Y179" i="40" s="1"/>
  <c r="Y197" i="40" s="1"/>
  <c r="AE575" i="47"/>
  <c r="AA199" i="53"/>
  <c r="AA70" i="39" s="1"/>
  <c r="W158" i="44"/>
  <c r="W185" i="44" s="1"/>
  <c r="W202" i="44" s="1"/>
  <c r="AC845" i="47"/>
  <c r="AE484" i="47"/>
  <c r="Y97" i="39"/>
  <c r="AD918" i="47"/>
  <c r="X160" i="45"/>
  <c r="X187" i="45" s="1"/>
  <c r="X204" i="45" s="1"/>
  <c r="AC850" i="47"/>
  <c r="W163" i="44"/>
  <c r="W190" i="44" s="1"/>
  <c r="W207" i="44" s="1"/>
  <c r="AD709" i="47"/>
  <c r="X152" i="42"/>
  <c r="X179" i="42" s="1"/>
  <c r="X197" i="42" s="1"/>
  <c r="AE22" i="47"/>
  <c r="Y109" i="1"/>
  <c r="Y103" i="1"/>
  <c r="Y153" i="45"/>
  <c r="Y180" i="45" s="1"/>
  <c r="AE911" i="47"/>
  <c r="X101" i="35"/>
  <c r="AD216" i="47"/>
  <c r="Y152" i="41"/>
  <c r="Y179" i="41" s="1"/>
  <c r="Y197" i="41" s="1"/>
  <c r="AE642" i="47"/>
  <c r="AF616" i="47"/>
  <c r="Y96" i="45"/>
  <c r="AE885" i="47"/>
  <c r="Z66" i="53"/>
  <c r="Z62" i="34" s="1"/>
  <c r="AD650" i="47"/>
  <c r="X160" i="41"/>
  <c r="X187" i="41" s="1"/>
  <c r="X204" i="41" s="1"/>
  <c r="Z74" i="53"/>
  <c r="Z70" i="34" s="1"/>
  <c r="X158" i="38"/>
  <c r="X185" i="38" s="1"/>
  <c r="X202" i="38" s="1"/>
  <c r="AD447" i="47"/>
  <c r="Y96" i="41"/>
  <c r="AA348" i="53"/>
  <c r="AA69" i="45" s="1"/>
  <c r="W153" i="35"/>
  <c r="W180" i="35" s="1"/>
  <c r="W198" i="35" s="1"/>
  <c r="AC237" i="47"/>
  <c r="AA222" i="53"/>
  <c r="AA68" i="40" s="1"/>
  <c r="AF618" i="47"/>
  <c r="AA242" i="53"/>
  <c r="AA63" i="41" s="1"/>
  <c r="AD822" i="47"/>
  <c r="X104" i="44"/>
  <c r="Y100" i="41"/>
  <c r="W156" i="35"/>
  <c r="W183" i="35" s="1"/>
  <c r="W201" i="35" s="1"/>
  <c r="AC240" i="47"/>
  <c r="AE886" i="47"/>
  <c r="Y97" i="45"/>
  <c r="AE816" i="47"/>
  <c r="Z314" i="53"/>
  <c r="Z60" i="44" s="1"/>
  <c r="Y327" i="53"/>
  <c r="AD708" i="47"/>
  <c r="X151" i="42"/>
  <c r="X178" i="42" s="1"/>
  <c r="X196" i="42" s="1"/>
  <c r="AD578" i="47"/>
  <c r="X155" i="40"/>
  <c r="X182" i="40" s="1"/>
  <c r="X199" i="40" s="1"/>
  <c r="AF551" i="47"/>
  <c r="AA217" i="53"/>
  <c r="AA63" i="40" s="1"/>
  <c r="AC181" i="47"/>
  <c r="W164" i="34"/>
  <c r="W191" i="34" s="1"/>
  <c r="W208" i="34" s="1"/>
  <c r="AF619" i="47"/>
  <c r="AE884" i="47"/>
  <c r="Y95" i="45"/>
  <c r="AD448" i="47"/>
  <c r="X159" i="38"/>
  <c r="X186" i="38" s="1"/>
  <c r="X203" i="38" s="1"/>
  <c r="AD221" i="47"/>
  <c r="X106" i="35"/>
  <c r="Y104" i="40"/>
  <c r="X102" i="35"/>
  <c r="AD42" i="47"/>
  <c r="X160" i="1"/>
  <c r="X187" i="1" s="1"/>
  <c r="X204" i="1" s="1"/>
  <c r="AD443" i="47"/>
  <c r="X154" i="38"/>
  <c r="X181" i="38" s="1"/>
  <c r="X198" i="38" s="1"/>
  <c r="AD646" i="47"/>
  <c r="X156" i="41"/>
  <c r="X183" i="41" s="1"/>
  <c r="X200" i="41" s="1"/>
  <c r="AD35" i="47"/>
  <c r="X153" i="1"/>
  <c r="X180" i="1" s="1"/>
  <c r="X198" i="1" s="1"/>
  <c r="AC241" i="47"/>
  <c r="W157" i="35"/>
  <c r="W184" i="35" s="1"/>
  <c r="AD214" i="47"/>
  <c r="X99" i="35"/>
  <c r="X149" i="39"/>
  <c r="X176" i="39" s="1"/>
  <c r="X194" i="39" s="1"/>
  <c r="AD505" i="47"/>
  <c r="Y101" i="45"/>
  <c r="AE890" i="47"/>
  <c r="X156" i="39"/>
  <c r="X183" i="39" s="1"/>
  <c r="X200" i="39" s="1"/>
  <c r="AD512" i="47"/>
  <c r="W107" i="44"/>
  <c r="X149" i="42"/>
  <c r="X176" i="42" s="1"/>
  <c r="X194" i="42" s="1"/>
  <c r="AD706" i="47"/>
  <c r="AD576" i="47"/>
  <c r="X153" i="40"/>
  <c r="X180" i="40" s="1"/>
  <c r="X104" i="34"/>
  <c r="AD152" i="47"/>
  <c r="Y105" i="45"/>
  <c r="Y94" i="45"/>
  <c r="Y106" i="45"/>
  <c r="AE624" i="47"/>
  <c r="Y103" i="41"/>
  <c r="AE155" i="47"/>
  <c r="AD504" i="47"/>
  <c r="X148" i="39"/>
  <c r="X175" i="39" s="1"/>
  <c r="X193" i="39" s="1"/>
  <c r="AE483" i="47"/>
  <c r="Y96" i="39"/>
  <c r="Y101" i="40"/>
  <c r="AD707" i="47"/>
  <c r="X150" i="42"/>
  <c r="X177" i="42" s="1"/>
  <c r="X195" i="42" s="1"/>
  <c r="X155" i="38"/>
  <c r="X182" i="38" s="1"/>
  <c r="X199" i="38" s="1"/>
  <c r="AD444" i="47"/>
  <c r="V156" i="44"/>
  <c r="V183" i="44" s="1"/>
  <c r="V201" i="44" s="1"/>
  <c r="AB843" i="47"/>
  <c r="X157" i="42"/>
  <c r="X184" i="42" s="1"/>
  <c r="X201" i="42" s="1"/>
  <c r="AD714" i="47"/>
  <c r="AE818" i="47"/>
  <c r="Z316" i="53"/>
  <c r="Z62" i="44" s="1"/>
  <c r="AA16" i="53"/>
  <c r="AA62" i="1" s="1"/>
  <c r="AF891" i="47"/>
  <c r="AE150" i="47"/>
  <c r="Z95" i="53"/>
  <c r="Z66" i="35" s="1"/>
  <c r="AA220" i="53"/>
  <c r="AA66" i="40" s="1"/>
  <c r="Y102" i="41"/>
  <c r="AD442" i="47"/>
  <c r="X153" i="38"/>
  <c r="X180" i="38" s="1"/>
  <c r="W159" i="35"/>
  <c r="W186" i="35" s="1"/>
  <c r="W203" i="35" s="1"/>
  <c r="AC243" i="47"/>
  <c r="X148" i="42"/>
  <c r="X175" i="42" s="1"/>
  <c r="X193" i="42" s="1"/>
  <c r="AD705" i="47"/>
  <c r="AA190" i="53"/>
  <c r="AA61" i="39" s="1"/>
  <c r="Y105" i="1"/>
  <c r="Z227" i="53"/>
  <c r="AA214" i="53"/>
  <c r="AA60" i="40" s="1"/>
  <c r="AD825" i="47"/>
  <c r="X107" i="44"/>
  <c r="AE553" i="47"/>
  <c r="Y99" i="40"/>
  <c r="AF887" i="47"/>
  <c r="AA17" i="53"/>
  <c r="AA63" i="1" s="1"/>
  <c r="Y95" i="40"/>
  <c r="AA19" i="53"/>
  <c r="AA65" i="1" s="1"/>
  <c r="AD580" i="47"/>
  <c r="X157" i="40"/>
  <c r="X184" i="40" s="1"/>
  <c r="X201" i="40" s="1"/>
  <c r="AD911" i="47"/>
  <c r="X153" i="45"/>
  <c r="X180" i="45" s="1"/>
  <c r="X98" i="34"/>
  <c r="X110" i="34"/>
  <c r="AD146" i="47"/>
  <c r="X109" i="34"/>
  <c r="W101" i="44"/>
  <c r="X149" i="41"/>
  <c r="X176" i="41" s="1"/>
  <c r="X194" i="41" s="1"/>
  <c r="AD639" i="47"/>
  <c r="W154" i="34"/>
  <c r="W181" i="34" s="1"/>
  <c r="W199" i="34" s="1"/>
  <c r="AC171" i="47"/>
  <c r="X152" i="39"/>
  <c r="X179" i="39" s="1"/>
  <c r="X197" i="39" s="1"/>
  <c r="AD508" i="47"/>
  <c r="Z27" i="53"/>
  <c r="AA14" i="53"/>
  <c r="AA60" i="1" s="1"/>
  <c r="Z96" i="53"/>
  <c r="Z67" i="35" s="1"/>
  <c r="AE491" i="47"/>
  <c r="Y104" i="39"/>
  <c r="X154" i="41"/>
  <c r="X181" i="41" s="1"/>
  <c r="X198" i="41" s="1"/>
  <c r="AD644" i="47"/>
  <c r="AD643" i="47"/>
  <c r="X153" i="41"/>
  <c r="X180" i="41" s="1"/>
  <c r="X159" i="45"/>
  <c r="X186" i="45" s="1"/>
  <c r="X203" i="45" s="1"/>
  <c r="AD917" i="47"/>
  <c r="AC839" i="47"/>
  <c r="W152" i="44"/>
  <c r="W179" i="44" s="1"/>
  <c r="W197" i="44" s="1"/>
  <c r="AC840" i="47"/>
  <c r="W153" i="44"/>
  <c r="W180" i="44" s="1"/>
  <c r="W198" i="44" s="1"/>
  <c r="AE579" i="47"/>
  <c r="Y156" i="40"/>
  <c r="Y183" i="40" s="1"/>
  <c r="Y200" i="40" s="1"/>
  <c r="Z65" i="53"/>
  <c r="Z61" i="34" s="1"/>
  <c r="AE639" i="47"/>
  <c r="Y149" i="41"/>
  <c r="Y176" i="41" s="1"/>
  <c r="Y194" i="41" s="1"/>
  <c r="AD148" i="47"/>
  <c r="X100" i="34"/>
  <c r="X148" i="41"/>
  <c r="X175" i="41" s="1"/>
  <c r="X193" i="41" s="1"/>
  <c r="AD638" i="47"/>
  <c r="AD156" i="47"/>
  <c r="X108" i="34"/>
  <c r="AA22" i="53"/>
  <c r="AA68" i="1" s="1"/>
  <c r="AD510" i="47"/>
  <c r="X154" i="39"/>
  <c r="X181" i="39" s="1"/>
  <c r="X198" i="39" s="1"/>
  <c r="AE617" i="47"/>
  <c r="AE892" i="47"/>
  <c r="Y103" i="45"/>
  <c r="AA249" i="53"/>
  <c r="AA70" i="41" s="1"/>
  <c r="W154" i="35"/>
  <c r="W181" i="35" s="1"/>
  <c r="W199" i="35" s="1"/>
  <c r="AC238" i="47"/>
  <c r="Z321" i="53"/>
  <c r="Z67" i="44" s="1"/>
  <c r="Y97" i="41"/>
  <c r="AD582" i="47"/>
  <c r="X159" i="40"/>
  <c r="X186" i="40" s="1"/>
  <c r="X203" i="40" s="1"/>
  <c r="X104" i="35"/>
  <c r="W156" i="44"/>
  <c r="W183" i="44" s="1"/>
  <c r="W201" i="44" s="1"/>
  <c r="AC843" i="47"/>
  <c r="AD647" i="47"/>
  <c r="X157" i="41"/>
  <c r="X184" i="41" s="1"/>
  <c r="X201" i="41" s="1"/>
  <c r="Z315" i="53"/>
  <c r="Z61" i="44" s="1"/>
  <c r="W161" i="34"/>
  <c r="W188" i="34" s="1"/>
  <c r="W205" i="34" s="1"/>
  <c r="AC178" i="47"/>
  <c r="AA15" i="53"/>
  <c r="AA61" i="1" s="1"/>
  <c r="Y151" i="40"/>
  <c r="Y178" i="40" s="1"/>
  <c r="Y196" i="40" s="1"/>
  <c r="AE574" i="47"/>
  <c r="W163" i="34"/>
  <c r="W190" i="34" s="1"/>
  <c r="W207" i="34" s="1"/>
  <c r="AC180" i="47"/>
  <c r="X158" i="45"/>
  <c r="X185" i="45" s="1"/>
  <c r="X202" i="45" s="1"/>
  <c r="AD916" i="47"/>
  <c r="X150" i="38"/>
  <c r="X177" i="38" s="1"/>
  <c r="X195" i="38" s="1"/>
  <c r="AD439" i="47"/>
  <c r="Y98" i="39"/>
  <c r="AD914" i="47"/>
  <c r="X156" i="45"/>
  <c r="X183" i="45" s="1"/>
  <c r="X200" i="45" s="1"/>
  <c r="X102" i="34"/>
  <c r="X148" i="38"/>
  <c r="X175" i="38" s="1"/>
  <c r="X193" i="38" s="1"/>
  <c r="AD437" i="47"/>
  <c r="AE558" i="47"/>
  <c r="AD645" i="47"/>
  <c r="X155" i="41"/>
  <c r="X182" i="41" s="1"/>
  <c r="X199" i="41" s="1"/>
  <c r="AD47" i="47"/>
  <c r="X165" i="1"/>
  <c r="X192" i="1" s="1"/>
  <c r="X209" i="1" s="1"/>
  <c r="AC245" i="47"/>
  <c r="W161" i="35"/>
  <c r="W188" i="35" s="1"/>
  <c r="W205" i="35" s="1"/>
  <c r="Z319" i="53"/>
  <c r="Z65" i="44" s="1"/>
  <c r="AD41" i="47"/>
  <c r="X159" i="1"/>
  <c r="X186" i="1" s="1"/>
  <c r="X203" i="1" s="1"/>
  <c r="AA198" i="53"/>
  <c r="AA69" i="39" s="1"/>
  <c r="X154" i="42"/>
  <c r="X181" i="42" s="1"/>
  <c r="X198" i="42" s="1"/>
  <c r="AD711" i="47"/>
  <c r="X162" i="1"/>
  <c r="X189" i="1" s="1"/>
  <c r="X206" i="1" s="1"/>
  <c r="AD44" i="47"/>
  <c r="AE883" i="47"/>
  <c r="X149" i="40"/>
  <c r="X176" i="40" s="1"/>
  <c r="X194" i="40" s="1"/>
  <c r="AD572" i="47"/>
  <c r="X156" i="38"/>
  <c r="X183" i="38" s="1"/>
  <c r="X200" i="38" s="1"/>
  <c r="AD445" i="47"/>
  <c r="W152" i="35"/>
  <c r="W179" i="35" s="1"/>
  <c r="W197" i="35" s="1"/>
  <c r="AC236" i="47"/>
  <c r="AD573" i="47"/>
  <c r="X150" i="40"/>
  <c r="X177" i="40" s="1"/>
  <c r="X195" i="40" s="1"/>
  <c r="AD155" i="47"/>
  <c r="X107" i="34"/>
  <c r="X160" i="39"/>
  <c r="X187" i="39" s="1"/>
  <c r="X204" i="39" s="1"/>
  <c r="AD516" i="47"/>
  <c r="AE555" i="47"/>
  <c r="AA349" i="53"/>
  <c r="AA70" i="45" s="1"/>
  <c r="Z72" i="53"/>
  <c r="Z68" i="34" s="1"/>
  <c r="AD818" i="47"/>
  <c r="X100" i="44"/>
  <c r="AE14" i="47"/>
  <c r="Y101" i="1"/>
  <c r="Z98" i="41"/>
  <c r="Z252" i="53"/>
  <c r="AA239" i="53"/>
  <c r="AA60" i="41" s="1"/>
  <c r="AE891" i="47"/>
  <c r="Y102" i="45"/>
  <c r="AB847" i="47"/>
  <c r="V160" i="44"/>
  <c r="V187" i="44" s="1"/>
  <c r="V204" i="44" s="1"/>
  <c r="Y77" i="53"/>
  <c r="Z64" i="53"/>
  <c r="Z60" i="34" s="1"/>
  <c r="X156" i="42"/>
  <c r="X183" i="42" s="1"/>
  <c r="X200" i="42" s="1"/>
  <c r="AD713" i="47"/>
  <c r="AA21" i="53"/>
  <c r="AA67" i="1" s="1"/>
  <c r="Y100" i="40"/>
  <c r="AE623" i="47"/>
  <c r="Y95" i="39"/>
  <c r="AA216" i="53"/>
  <c r="AA62" i="40" s="1"/>
  <c r="AE18" i="47"/>
  <c r="AA345" i="53"/>
  <c r="AA66" i="45" s="1"/>
  <c r="Y102" i="1"/>
  <c r="Z89" i="53"/>
  <c r="Z60" i="35" s="1"/>
  <c r="AD45" i="47"/>
  <c r="X163" i="1"/>
  <c r="X190" i="1" s="1"/>
  <c r="X207" i="1" s="1"/>
  <c r="Y104" i="1"/>
  <c r="AD579" i="47"/>
  <c r="X156" i="40"/>
  <c r="X183" i="40" s="1"/>
  <c r="X200" i="40" s="1"/>
  <c r="AA209" i="36"/>
  <c r="Y7" i="49" s="1"/>
  <c r="AI209" i="36"/>
  <c r="AG7" i="49" s="1"/>
  <c r="W205" i="38"/>
  <c r="U9" i="49" s="1"/>
  <c r="K142" i="43"/>
  <c r="K169" i="43" s="1"/>
  <c r="Q768" i="47"/>
  <c r="Q969" i="47"/>
  <c r="K142" i="46"/>
  <c r="K169" i="46" s="1"/>
  <c r="Q500" i="47"/>
  <c r="K142" i="39"/>
  <c r="K169" i="39" s="1"/>
  <c r="K197" i="39" s="1"/>
  <c r="R410" i="47"/>
  <c r="P33" i="47"/>
  <c r="J149" i="1"/>
  <c r="J176" i="1" s="1"/>
  <c r="P570" i="47"/>
  <c r="J145" i="40"/>
  <c r="J172" i="40" s="1"/>
  <c r="J204" i="40" s="1"/>
  <c r="P233" i="47"/>
  <c r="J147" i="35"/>
  <c r="J174" i="35" s="1"/>
  <c r="J204" i="35" s="1"/>
  <c r="L37" i="53"/>
  <c r="L52" i="20"/>
  <c r="L93" i="20" s="1"/>
  <c r="V205" i="42"/>
  <c r="T13" i="49" s="1"/>
  <c r="R343" i="47"/>
  <c r="V205" i="45"/>
  <c r="T16" i="49" s="1"/>
  <c r="P771" i="47"/>
  <c r="J145" i="43"/>
  <c r="J172" i="43" s="1"/>
  <c r="P704" i="47"/>
  <c r="J145" i="42"/>
  <c r="J172" i="42" s="1"/>
  <c r="J204" i="42" s="1"/>
  <c r="K89" i="38"/>
  <c r="K91" i="38"/>
  <c r="K90" i="38"/>
  <c r="K87" i="38"/>
  <c r="Q408" i="47"/>
  <c r="K86" i="38"/>
  <c r="Q6" i="47"/>
  <c r="K91" i="1"/>
  <c r="K96" i="1"/>
  <c r="K94" i="1"/>
  <c r="K95" i="1"/>
  <c r="K92" i="1"/>
  <c r="R477" i="47"/>
  <c r="P434" i="47"/>
  <c r="J143" i="38"/>
  <c r="J170" i="38" s="1"/>
  <c r="J200" i="38" s="1"/>
  <c r="R142" i="47"/>
  <c r="AE209" i="36"/>
  <c r="AC7" i="49" s="1"/>
  <c r="V209" i="36"/>
  <c r="T7" i="49" s="1"/>
  <c r="L162" i="53"/>
  <c r="AC209" i="36"/>
  <c r="AA7" i="49" s="1"/>
  <c r="P29" i="47"/>
  <c r="J145" i="1"/>
  <c r="J172" i="1" s="1"/>
  <c r="J198" i="1" s="1"/>
  <c r="P565" i="47"/>
  <c r="J140" i="40"/>
  <c r="J167" i="40" s="1"/>
  <c r="J193" i="40" s="1"/>
  <c r="P101" i="47"/>
  <c r="J150" i="20"/>
  <c r="J177" i="20" s="1"/>
  <c r="J209" i="20" s="1"/>
  <c r="M54" i="20"/>
  <c r="N33" i="53"/>
  <c r="M31" i="53"/>
  <c r="P968" i="47"/>
  <c r="J141" i="46"/>
  <c r="J168" i="46" s="1"/>
  <c r="L137" i="53"/>
  <c r="P901" i="47"/>
  <c r="J141" i="45"/>
  <c r="J168" i="45" s="1"/>
  <c r="J196" i="45" s="1"/>
  <c r="P632" i="47"/>
  <c r="J140" i="41"/>
  <c r="J167" i="41" s="1"/>
  <c r="J193" i="41" s="1"/>
  <c r="L287" i="53"/>
  <c r="L88" i="43"/>
  <c r="P769" i="47"/>
  <c r="J143" i="43"/>
  <c r="J170" i="43" s="1"/>
  <c r="J144" i="42"/>
  <c r="J171" i="42" s="1"/>
  <c r="P703" i="47"/>
  <c r="Q810" i="47"/>
  <c r="K95" i="44"/>
  <c r="K91" i="44"/>
  <c r="K94" i="44"/>
  <c r="K93" i="44"/>
  <c r="K90" i="44"/>
  <c r="V209" i="34"/>
  <c r="T5" i="49" s="1"/>
  <c r="Z209" i="36"/>
  <c r="X7" i="49" s="1"/>
  <c r="R812" i="47"/>
  <c r="J148" i="36"/>
  <c r="J175" i="36" s="1"/>
  <c r="P301" i="47"/>
  <c r="N358" i="53"/>
  <c r="N54" i="46" s="1"/>
  <c r="M356" i="53"/>
  <c r="M52" i="46" s="1"/>
  <c r="P163" i="47"/>
  <c r="J144" i="34"/>
  <c r="J171" i="34" s="1"/>
  <c r="J197" i="34" s="1"/>
  <c r="P368" i="47"/>
  <c r="J144" i="37"/>
  <c r="J171" i="37" s="1"/>
  <c r="P435" i="47"/>
  <c r="J144" i="38"/>
  <c r="J171" i="38" s="1"/>
  <c r="K93" i="1"/>
  <c r="AJ209" i="36"/>
  <c r="AH7" i="49" s="1"/>
  <c r="V205" i="41"/>
  <c r="T12" i="49" s="1"/>
  <c r="L62" i="53"/>
  <c r="AD209" i="36"/>
  <c r="AB7" i="49" s="1"/>
  <c r="N158" i="53"/>
  <c r="N54" i="38" s="1"/>
  <c r="M156" i="53"/>
  <c r="M52" i="38" s="1"/>
  <c r="R75" i="47"/>
  <c r="P967" i="47"/>
  <c r="J140" i="46"/>
  <c r="J167" i="46" s="1"/>
  <c r="P905" i="47"/>
  <c r="J145" i="45"/>
  <c r="J172" i="45" s="1"/>
  <c r="J204" i="45" s="1"/>
  <c r="P633" i="47"/>
  <c r="J141" i="41"/>
  <c r="J168" i="41" s="1"/>
  <c r="J196" i="41" s="1"/>
  <c r="R678" i="47"/>
  <c r="M281" i="53"/>
  <c r="M52" i="43" s="1"/>
  <c r="N283" i="53"/>
  <c r="N54" i="43" s="1"/>
  <c r="K91" i="37"/>
  <c r="K87" i="37"/>
  <c r="Q341" i="47"/>
  <c r="K86" i="37"/>
  <c r="K90" i="37"/>
  <c r="K89" i="37"/>
  <c r="V205" i="40"/>
  <c r="T11" i="49" s="1"/>
  <c r="P766" i="47"/>
  <c r="J140" i="43"/>
  <c r="J167" i="43" s="1"/>
  <c r="K147" i="20"/>
  <c r="K174" i="20" s="1"/>
  <c r="K202" i="20" s="1"/>
  <c r="Q98" i="47"/>
  <c r="AB209" i="36"/>
  <c r="Z7" i="49" s="1"/>
  <c r="L52" i="1"/>
  <c r="L93" i="1" s="1"/>
  <c r="L12" i="53"/>
  <c r="Y209" i="36"/>
  <c r="W7" i="49" s="1"/>
  <c r="N58" i="53"/>
  <c r="N54" i="34" s="1"/>
  <c r="M56" i="53"/>
  <c r="M52" i="34" s="1"/>
  <c r="AH209" i="36"/>
  <c r="AF7" i="49" s="1"/>
  <c r="Q140" i="47"/>
  <c r="K93" i="34"/>
  <c r="K94" i="34"/>
  <c r="K90" i="34"/>
  <c r="K91" i="34"/>
  <c r="K95" i="34"/>
  <c r="P566" i="47"/>
  <c r="J141" i="40"/>
  <c r="J168" i="40" s="1"/>
  <c r="J196" i="40" s="1"/>
  <c r="AF209" i="36"/>
  <c r="AD7" i="49" s="1"/>
  <c r="P972" i="47"/>
  <c r="J145" i="46"/>
  <c r="J172" i="46" s="1"/>
  <c r="P637" i="47"/>
  <c r="J145" i="41"/>
  <c r="J172" i="41" s="1"/>
  <c r="J204" i="41" s="1"/>
  <c r="K89" i="41"/>
  <c r="K87" i="41"/>
  <c r="K91" i="41"/>
  <c r="Q609" i="47"/>
  <c r="K86" i="41"/>
  <c r="K90" i="41"/>
  <c r="N258" i="53"/>
  <c r="N54" i="42" s="1"/>
  <c r="M256" i="53"/>
  <c r="M52" i="42" s="1"/>
  <c r="R745" i="47"/>
  <c r="P767" i="47"/>
  <c r="J141" i="43"/>
  <c r="J168" i="43" s="1"/>
  <c r="M206" i="53"/>
  <c r="M52" i="40" s="1"/>
  <c r="N208" i="53"/>
  <c r="N54" i="40" s="1"/>
  <c r="P498" i="47"/>
  <c r="J140" i="39"/>
  <c r="J167" i="39" s="1"/>
  <c r="J193" i="39" s="1"/>
  <c r="L312" i="53"/>
  <c r="P164" i="47"/>
  <c r="J145" i="34"/>
  <c r="J172" i="34" s="1"/>
  <c r="J200" i="34" s="1"/>
  <c r="K93" i="35"/>
  <c r="K91" i="35"/>
  <c r="K90" i="35"/>
  <c r="K95" i="35"/>
  <c r="Q207" i="47"/>
  <c r="K94" i="35"/>
  <c r="K87" i="40"/>
  <c r="Q542" i="47"/>
  <c r="K90" i="40"/>
  <c r="K86" i="40"/>
  <c r="K91" i="40"/>
  <c r="K89" i="40"/>
  <c r="AK209" i="36"/>
  <c r="AI7" i="49" s="1"/>
  <c r="M306" i="53"/>
  <c r="M52" i="44" s="1"/>
  <c r="N308" i="53"/>
  <c r="N54" i="44" s="1"/>
  <c r="V205" i="38"/>
  <c r="T9" i="49" s="1"/>
  <c r="P298" i="47"/>
  <c r="J145" i="36"/>
  <c r="J172" i="36" s="1"/>
  <c r="J200" i="36" s="1"/>
  <c r="M54" i="1"/>
  <c r="N8" i="53"/>
  <c r="M6" i="53"/>
  <c r="L362" i="53"/>
  <c r="J148" i="34"/>
  <c r="J175" i="34" s="1"/>
  <c r="P167" i="47"/>
  <c r="K88" i="40"/>
  <c r="P836" i="47"/>
  <c r="J147" i="44"/>
  <c r="J174" i="44" s="1"/>
  <c r="J204" i="44" s="1"/>
  <c r="W205" i="45"/>
  <c r="U16" i="49" s="1"/>
  <c r="P367" i="47"/>
  <c r="J143" i="37"/>
  <c r="J170" i="37" s="1"/>
  <c r="J200" i="37" s="1"/>
  <c r="P431" i="47"/>
  <c r="J140" i="38"/>
  <c r="J167" i="38" s="1"/>
  <c r="J193" i="38" s="1"/>
  <c r="P499" i="47"/>
  <c r="J141" i="39"/>
  <c r="J168" i="39" s="1"/>
  <c r="J196" i="39" s="1"/>
  <c r="K95" i="36"/>
  <c r="Q274" i="47"/>
  <c r="K91" i="36"/>
  <c r="K90" i="36"/>
  <c r="K93" i="36"/>
  <c r="K94" i="36"/>
  <c r="P569" i="47"/>
  <c r="J144" i="40"/>
  <c r="J171" i="40" s="1"/>
  <c r="P96" i="47"/>
  <c r="J145" i="20"/>
  <c r="J172" i="20" s="1"/>
  <c r="J198" i="20" s="1"/>
  <c r="P234" i="47"/>
  <c r="J148" i="35"/>
  <c r="J175" i="35" s="1"/>
  <c r="P971" i="47"/>
  <c r="J144" i="46"/>
  <c r="J171" i="46" s="1"/>
  <c r="L112" i="53"/>
  <c r="L92" i="36"/>
  <c r="P903" i="47"/>
  <c r="J143" i="45"/>
  <c r="J170" i="45" s="1"/>
  <c r="J200" i="45" s="1"/>
  <c r="J144" i="41"/>
  <c r="J171" i="41" s="1"/>
  <c r="P636" i="47"/>
  <c r="L262" i="53"/>
  <c r="L88" i="42"/>
  <c r="K92" i="36"/>
  <c r="W210" i="1"/>
  <c r="U3" i="49" s="1"/>
  <c r="J142" i="38"/>
  <c r="J169" i="38" s="1"/>
  <c r="J197" i="38" s="1"/>
  <c r="P433" i="47"/>
  <c r="P838" i="47"/>
  <c r="J149" i="44"/>
  <c r="J176" i="44" s="1"/>
  <c r="J208" i="44" s="1"/>
  <c r="R879" i="47"/>
  <c r="P432" i="47"/>
  <c r="J141" i="38"/>
  <c r="J168" i="38" s="1"/>
  <c r="J196" i="38" s="1"/>
  <c r="Q433" i="47"/>
  <c r="K142" i="38"/>
  <c r="K169" i="38" s="1"/>
  <c r="K197" i="38" s="1"/>
  <c r="P369" i="47"/>
  <c r="J145" i="37"/>
  <c r="J172" i="37" s="1"/>
  <c r="J204" i="37" s="1"/>
  <c r="R209" i="47"/>
  <c r="L87" i="53"/>
  <c r="L92" i="35"/>
  <c r="AG209" i="36"/>
  <c r="AE7" i="49" s="1"/>
  <c r="P302" i="47"/>
  <c r="J149" i="36"/>
  <c r="J176" i="36" s="1"/>
  <c r="J208" i="36" s="1"/>
  <c r="R8" i="47"/>
  <c r="W205" i="39"/>
  <c r="U10" i="49" s="1"/>
  <c r="P364" i="47"/>
  <c r="J140" i="37"/>
  <c r="J167" i="37" s="1"/>
  <c r="J193" i="37" s="1"/>
  <c r="J144" i="39"/>
  <c r="J171" i="39" s="1"/>
  <c r="P502" i="47"/>
  <c r="Q73" i="47"/>
  <c r="K96" i="20"/>
  <c r="K95" i="20"/>
  <c r="K91" i="20"/>
  <c r="K94" i="20"/>
  <c r="K92" i="20"/>
  <c r="P32" i="47"/>
  <c r="J148" i="1"/>
  <c r="J175" i="1" s="1"/>
  <c r="J205" i="1" s="1"/>
  <c r="P97" i="47"/>
  <c r="J146" i="20"/>
  <c r="J173" i="20" s="1"/>
  <c r="J201" i="20" s="1"/>
  <c r="P230" i="47"/>
  <c r="J144" i="35"/>
  <c r="J171" i="35" s="1"/>
  <c r="J197" i="35" s="1"/>
  <c r="Q634" i="47"/>
  <c r="K142" i="41"/>
  <c r="K169" i="41" s="1"/>
  <c r="K197" i="41" s="1"/>
  <c r="W205" i="40"/>
  <c r="U11" i="49" s="1"/>
  <c r="K92" i="34"/>
  <c r="P970" i="47"/>
  <c r="J143" i="46"/>
  <c r="J170" i="46" s="1"/>
  <c r="N108" i="53"/>
  <c r="N54" i="36" s="1"/>
  <c r="M106" i="53"/>
  <c r="M52" i="36" s="1"/>
  <c r="J140" i="45"/>
  <c r="J167" i="45" s="1"/>
  <c r="J193" i="45" s="1"/>
  <c r="P900" i="47"/>
  <c r="L237" i="53"/>
  <c r="L88" i="41"/>
  <c r="P699" i="47"/>
  <c r="J140" i="42"/>
  <c r="J167" i="42" s="1"/>
  <c r="J193" i="42" s="1"/>
  <c r="L212" i="53"/>
  <c r="L88" i="40"/>
  <c r="P297" i="47"/>
  <c r="J144" i="36"/>
  <c r="J171" i="36" s="1"/>
  <c r="J197" i="36" s="1"/>
  <c r="P168" i="47"/>
  <c r="J149" i="34"/>
  <c r="J176" i="34" s="1"/>
  <c r="J208" i="34" s="1"/>
  <c r="N183" i="53"/>
  <c r="N54" i="39" s="1"/>
  <c r="M181" i="53"/>
  <c r="M52" i="39" s="1"/>
  <c r="P365" i="47"/>
  <c r="J141" i="37"/>
  <c r="J168" i="37" s="1"/>
  <c r="J196" i="37" s="1"/>
  <c r="Q835" i="47"/>
  <c r="K146" i="44"/>
  <c r="K173" i="44" s="1"/>
  <c r="K201" i="44" s="1"/>
  <c r="P300" i="47"/>
  <c r="J147" i="36"/>
  <c r="J174" i="36" s="1"/>
  <c r="J204" i="36" s="1"/>
  <c r="R946" i="47"/>
  <c r="L88" i="46"/>
  <c r="P833" i="47"/>
  <c r="J144" i="44"/>
  <c r="J171" i="44" s="1"/>
  <c r="J197" i="44" s="1"/>
  <c r="J142" i="45"/>
  <c r="J169" i="45" s="1"/>
  <c r="J197" i="45" s="1"/>
  <c r="P902" i="47"/>
  <c r="J145" i="38"/>
  <c r="J172" i="38" s="1"/>
  <c r="J204" i="38" s="1"/>
  <c r="P436" i="47"/>
  <c r="N83" i="53"/>
  <c r="N54" i="35" s="1"/>
  <c r="M81" i="53"/>
  <c r="M52" i="35" s="1"/>
  <c r="R544" i="47"/>
  <c r="K91" i="43"/>
  <c r="K90" i="43"/>
  <c r="K89" i="43"/>
  <c r="K86" i="43"/>
  <c r="Q743" i="47"/>
  <c r="K87" i="43"/>
  <c r="K142" i="45"/>
  <c r="K169" i="45" s="1"/>
  <c r="K197" i="45" s="1"/>
  <c r="Q902" i="47"/>
  <c r="K89" i="45"/>
  <c r="Q877" i="47"/>
  <c r="K86" i="45"/>
  <c r="K91" i="45"/>
  <c r="K90" i="45"/>
  <c r="K87" i="45"/>
  <c r="P834" i="47"/>
  <c r="J145" i="44"/>
  <c r="J172" i="44" s="1"/>
  <c r="J200" i="44" s="1"/>
  <c r="L337" i="53"/>
  <c r="Q676" i="47"/>
  <c r="K86" i="42"/>
  <c r="K91" i="42"/>
  <c r="K90" i="42"/>
  <c r="K89" i="42"/>
  <c r="K87" i="42"/>
  <c r="J145" i="39"/>
  <c r="J172" i="39" s="1"/>
  <c r="J204" i="39" s="1"/>
  <c r="P503" i="47"/>
  <c r="Q944" i="47"/>
  <c r="K90" i="46"/>
  <c r="K89" i="46"/>
  <c r="K87" i="46"/>
  <c r="K86" i="46"/>
  <c r="K91" i="46"/>
  <c r="P969" i="47"/>
  <c r="J142" i="46"/>
  <c r="J169" i="46" s="1"/>
  <c r="V210" i="1"/>
  <c r="T3" i="49" s="1"/>
  <c r="P30" i="47"/>
  <c r="J146" i="1"/>
  <c r="J173" i="1" s="1"/>
  <c r="J201" i="1" s="1"/>
  <c r="P99" i="47"/>
  <c r="J148" i="20"/>
  <c r="J175" i="20" s="1"/>
  <c r="J205" i="20" s="1"/>
  <c r="P231" i="47"/>
  <c r="J145" i="35"/>
  <c r="J172" i="35" s="1"/>
  <c r="J200" i="35" s="1"/>
  <c r="J142" i="42"/>
  <c r="J169" i="42" s="1"/>
  <c r="J197" i="42" s="1"/>
  <c r="P701" i="47"/>
  <c r="V205" i="39"/>
  <c r="T10" i="49" s="1"/>
  <c r="W209" i="36"/>
  <c r="U7" i="49" s="1"/>
  <c r="R276" i="47"/>
  <c r="J144" i="45"/>
  <c r="J171" i="45" s="1"/>
  <c r="P904" i="47"/>
  <c r="P635" i="47"/>
  <c r="J143" i="41"/>
  <c r="J170" i="41" s="1"/>
  <c r="J200" i="41" s="1"/>
  <c r="W205" i="42"/>
  <c r="U13" i="49" s="1"/>
  <c r="X209" i="36"/>
  <c r="V7" i="49" s="1"/>
  <c r="N233" i="53"/>
  <c r="N54" i="41" s="1"/>
  <c r="M231" i="53"/>
  <c r="M52" i="41" s="1"/>
  <c r="P700" i="47"/>
  <c r="J141" i="42"/>
  <c r="J168" i="42" s="1"/>
  <c r="J196" i="42" s="1"/>
  <c r="P768" i="47"/>
  <c r="J142" i="43"/>
  <c r="J169" i="43" s="1"/>
  <c r="K92" i="35"/>
  <c r="P166" i="47"/>
  <c r="J147" i="34"/>
  <c r="J174" i="34" s="1"/>
  <c r="J204" i="34" s="1"/>
  <c r="P837" i="47"/>
  <c r="J148" i="44"/>
  <c r="J175" i="44" s="1"/>
  <c r="L187" i="53"/>
  <c r="L88" i="39"/>
  <c r="N333" i="53"/>
  <c r="N54" i="45" s="1"/>
  <c r="M331" i="53"/>
  <c r="M52" i="45" s="1"/>
  <c r="Q366" i="47"/>
  <c r="K142" i="37"/>
  <c r="K169" i="37" s="1"/>
  <c r="K197" i="37" s="1"/>
  <c r="P501" i="47"/>
  <c r="J143" i="39"/>
  <c r="J170" i="39" s="1"/>
  <c r="J200" i="39" s="1"/>
  <c r="Q475" i="47"/>
  <c r="K87" i="39"/>
  <c r="K89" i="39"/>
  <c r="K91" i="39"/>
  <c r="K86" i="39"/>
  <c r="K90" i="39"/>
  <c r="P34" i="47"/>
  <c r="J150" i="1"/>
  <c r="J177" i="1" s="1"/>
  <c r="J209" i="1" s="1"/>
  <c r="P568" i="47"/>
  <c r="J143" i="40"/>
  <c r="J170" i="40" s="1"/>
  <c r="J200" i="40" s="1"/>
  <c r="P100" i="47"/>
  <c r="J149" i="20"/>
  <c r="J176" i="20" s="1"/>
  <c r="P235" i="47"/>
  <c r="J149" i="35"/>
  <c r="J176" i="35" s="1"/>
  <c r="J208" i="35" s="1"/>
  <c r="K88" i="42"/>
  <c r="M131" i="53"/>
  <c r="M52" i="37" s="1"/>
  <c r="N133" i="53"/>
  <c r="N54" i="37" s="1"/>
  <c r="R611" i="47"/>
  <c r="J144" i="43"/>
  <c r="J171" i="43" s="1"/>
  <c r="P770" i="47"/>
  <c r="P702" i="47"/>
  <c r="J143" i="42"/>
  <c r="J170" i="42" s="1"/>
  <c r="J200" i="42" s="1"/>
  <c r="W64" i="37" l="1"/>
  <c r="W146" i="53"/>
  <c r="W140" i="53"/>
  <c r="W145" i="53"/>
  <c r="W144" i="53"/>
  <c r="R160" i="20"/>
  <c r="R187" i="20" s="1"/>
  <c r="R204" i="20" s="1"/>
  <c r="X109" i="47"/>
  <c r="AB18" i="53"/>
  <c r="AB64" i="1" s="1"/>
  <c r="AB193" i="53"/>
  <c r="AB64" i="39" s="1"/>
  <c r="AB343" i="53"/>
  <c r="AB64" i="45" s="1"/>
  <c r="AA318" i="53"/>
  <c r="AA64" i="44" s="1"/>
  <c r="AB218" i="53"/>
  <c r="AB64" i="40" s="1"/>
  <c r="R102" i="20"/>
  <c r="Q154" i="20"/>
  <c r="Q181" i="20" s="1"/>
  <c r="Q199" i="20" s="1"/>
  <c r="W103" i="47"/>
  <c r="W106" i="47"/>
  <c r="Q157" i="20"/>
  <c r="Q184" i="20" s="1"/>
  <c r="Y60" i="42"/>
  <c r="Y277" i="53"/>
  <c r="Y63" i="42"/>
  <c r="Y66" i="42"/>
  <c r="Y67" i="38"/>
  <c r="Y61" i="38"/>
  <c r="Y62" i="38"/>
  <c r="Q153" i="20"/>
  <c r="Q180" i="20" s="1"/>
  <c r="W102" i="47"/>
  <c r="AA373" i="47"/>
  <c r="U151" i="37"/>
  <c r="U178" i="37" s="1"/>
  <c r="AA93" i="53"/>
  <c r="AA64" i="35" s="1"/>
  <c r="V70" i="37"/>
  <c r="W149" i="53"/>
  <c r="V69" i="37"/>
  <c r="W148" i="53"/>
  <c r="R164" i="20"/>
  <c r="R191" i="20" s="1"/>
  <c r="R208" i="20" s="1"/>
  <c r="X113" i="47"/>
  <c r="R153" i="20"/>
  <c r="R180" i="20" s="1"/>
  <c r="X102" i="47"/>
  <c r="AA375" i="47"/>
  <c r="U153" i="37"/>
  <c r="U180" i="37" s="1"/>
  <c r="Y68" i="42"/>
  <c r="Y67" i="42"/>
  <c r="Z271" i="53"/>
  <c r="Z268" i="53"/>
  <c r="AB352" i="47"/>
  <c r="V68" i="37"/>
  <c r="W147" i="53"/>
  <c r="Y68" i="38"/>
  <c r="Y69" i="38"/>
  <c r="W107" i="47"/>
  <c r="Q158" i="20"/>
  <c r="Q185" i="20" s="1"/>
  <c r="AB351" i="47"/>
  <c r="U158" i="37"/>
  <c r="U185" i="37" s="1"/>
  <c r="U202" i="37" s="1"/>
  <c r="AA380" i="47"/>
  <c r="U157" i="37"/>
  <c r="U184" i="37" s="1"/>
  <c r="U201" i="37" s="1"/>
  <c r="AA379" i="47"/>
  <c r="U148" i="37"/>
  <c r="U175" i="37" s="1"/>
  <c r="AA370" i="47"/>
  <c r="R105" i="20"/>
  <c r="W108" i="47"/>
  <c r="Q159" i="20"/>
  <c r="Q186" i="20" s="1"/>
  <c r="Q203" i="20" s="1"/>
  <c r="W113" i="47"/>
  <c r="Q164" i="20"/>
  <c r="Q191" i="20" s="1"/>
  <c r="Q208" i="20" s="1"/>
  <c r="AB353" i="47"/>
  <c r="AB243" i="53"/>
  <c r="AB64" i="41" s="1"/>
  <c r="Q160" i="20"/>
  <c r="Q187" i="20" s="1"/>
  <c r="Q204" i="20" s="1"/>
  <c r="W109" i="47"/>
  <c r="V63" i="37"/>
  <c r="W142" i="53"/>
  <c r="R154" i="20"/>
  <c r="R181" i="20" s="1"/>
  <c r="R199" i="20" s="1"/>
  <c r="X103" i="47"/>
  <c r="R111" i="20"/>
  <c r="S64" i="20"/>
  <c r="S45" i="53"/>
  <c r="S40" i="53"/>
  <c r="S42" i="53"/>
  <c r="S48" i="53"/>
  <c r="S41" i="53"/>
  <c r="S39" i="53"/>
  <c r="S44" i="53"/>
  <c r="S49" i="53"/>
  <c r="S46" i="53"/>
  <c r="W110" i="47"/>
  <c r="Q161" i="20"/>
  <c r="Q188" i="20" s="1"/>
  <c r="U156" i="37"/>
  <c r="U183" i="37" s="1"/>
  <c r="AA378" i="47"/>
  <c r="Y70" i="42"/>
  <c r="Z274" i="53"/>
  <c r="Y65" i="42"/>
  <c r="Z269" i="53"/>
  <c r="R101" i="20"/>
  <c r="Y70" i="38"/>
  <c r="Y63" i="38"/>
  <c r="Y65" i="38"/>
  <c r="R104" i="20"/>
  <c r="U154" i="37"/>
  <c r="U181" i="37" s="1"/>
  <c r="U198" i="37" s="1"/>
  <c r="AA376" i="47"/>
  <c r="R109" i="20"/>
  <c r="AA377" i="47"/>
  <c r="U155" i="37"/>
  <c r="U182" i="37" s="1"/>
  <c r="U199" i="37" s="1"/>
  <c r="U159" i="37"/>
  <c r="U186" i="37" s="1"/>
  <c r="U203" i="37" s="1"/>
  <c r="AA381" i="47"/>
  <c r="Q155" i="20"/>
  <c r="Q182" i="20" s="1"/>
  <c r="Q200" i="20" s="1"/>
  <c r="W104" i="47"/>
  <c r="AA68" i="53"/>
  <c r="AA64" i="34" s="1"/>
  <c r="V60" i="37"/>
  <c r="V98" i="37" s="1"/>
  <c r="W139" i="53"/>
  <c r="AA372" i="47"/>
  <c r="U150" i="37"/>
  <c r="U177" i="37" s="1"/>
  <c r="U195" i="37" s="1"/>
  <c r="R108" i="20"/>
  <c r="R107" i="20"/>
  <c r="X87" i="47"/>
  <c r="AA371" i="47"/>
  <c r="U149" i="37"/>
  <c r="U176" i="37" s="1"/>
  <c r="U194" i="37" s="1"/>
  <c r="Q163" i="20"/>
  <c r="Q190" i="20" s="1"/>
  <c r="Q207" i="20" s="1"/>
  <c r="W112" i="47"/>
  <c r="W105" i="47"/>
  <c r="Q156" i="20"/>
  <c r="Q183" i="20" s="1"/>
  <c r="Y61" i="42"/>
  <c r="Z265" i="53"/>
  <c r="Y69" i="42"/>
  <c r="Z273" i="53"/>
  <c r="Y62" i="42"/>
  <c r="Z266" i="53"/>
  <c r="V62" i="37"/>
  <c r="W141" i="53"/>
  <c r="V95" i="37"/>
  <c r="AB348" i="47"/>
  <c r="Z168" i="53"/>
  <c r="Z174" i="53" s="1"/>
  <c r="Y66" i="38"/>
  <c r="Z170" i="53"/>
  <c r="Y60" i="38"/>
  <c r="Y177" i="53"/>
  <c r="Z164" i="53"/>
  <c r="U160" i="37"/>
  <c r="U187" i="37" s="1"/>
  <c r="AA382" i="47"/>
  <c r="R103" i="20"/>
  <c r="V101" i="37"/>
  <c r="AB354" i="47"/>
  <c r="V209" i="35"/>
  <c r="T6" i="49" s="1"/>
  <c r="AE912" i="47"/>
  <c r="Y102" i="34"/>
  <c r="AE173" i="47" s="1"/>
  <c r="Z103" i="1"/>
  <c r="Z157" i="1" s="1"/>
  <c r="Z184" i="1" s="1"/>
  <c r="Z202" i="1" s="1"/>
  <c r="X205" i="40"/>
  <c r="V11" i="49" s="1"/>
  <c r="X210" i="1"/>
  <c r="V3" i="49" s="1"/>
  <c r="Z98" i="40"/>
  <c r="AF575" i="47" s="1"/>
  <c r="X99" i="44"/>
  <c r="X103" i="44"/>
  <c r="X157" i="44" s="1"/>
  <c r="X184" i="44" s="1"/>
  <c r="W209" i="35"/>
  <c r="U6" i="49" s="1"/>
  <c r="X205" i="41"/>
  <c r="V12" i="49" s="1"/>
  <c r="X205" i="39"/>
  <c r="V10" i="49" s="1"/>
  <c r="W209" i="34"/>
  <c r="U5" i="49" s="1"/>
  <c r="Z152" i="41"/>
  <c r="Z179" i="41" s="1"/>
  <c r="Z197" i="41" s="1"/>
  <c r="AF642" i="47"/>
  <c r="X205" i="45"/>
  <c r="V16" i="49" s="1"/>
  <c r="X156" i="44"/>
  <c r="X183" i="44" s="1"/>
  <c r="X201" i="44" s="1"/>
  <c r="AD843" i="47"/>
  <c r="Y156" i="34"/>
  <c r="Y183" i="34" s="1"/>
  <c r="Y201" i="34" s="1"/>
  <c r="X205" i="42"/>
  <c r="V13" i="49" s="1"/>
  <c r="X205" i="38"/>
  <c r="V9" i="49" s="1"/>
  <c r="V209" i="44"/>
  <c r="T15" i="49" s="1"/>
  <c r="AE40" i="47"/>
  <c r="Y158" i="1"/>
  <c r="Y185" i="1" s="1"/>
  <c r="AE213" i="47"/>
  <c r="Y109" i="35"/>
  <c r="Y98" i="35"/>
  <c r="Y110" i="35"/>
  <c r="Z77" i="53"/>
  <c r="AA64" i="53"/>
  <c r="AA60" i="34" s="1"/>
  <c r="AD841" i="47"/>
  <c r="X154" i="44"/>
  <c r="X181" i="44" s="1"/>
  <c r="X199" i="44" s="1"/>
  <c r="AA72" i="53"/>
  <c r="AA68" i="34" s="1"/>
  <c r="X156" i="34"/>
  <c r="X183" i="34" s="1"/>
  <c r="X201" i="34" s="1"/>
  <c r="AD173" i="47"/>
  <c r="AG16" i="47"/>
  <c r="AA315" i="53"/>
  <c r="AA61" i="44" s="1"/>
  <c r="X158" i="35"/>
  <c r="X185" i="35" s="1"/>
  <c r="X202" i="35" s="1"/>
  <c r="AD242" i="47"/>
  <c r="AE915" i="47"/>
  <c r="Y157" i="45"/>
  <c r="Y184" i="45" s="1"/>
  <c r="Y201" i="45" s="1"/>
  <c r="AA65" i="53"/>
  <c r="AA61" i="34" s="1"/>
  <c r="AE220" i="47"/>
  <c r="Y105" i="35"/>
  <c r="W155" i="44"/>
  <c r="W182" i="44" s="1"/>
  <c r="W200" i="44" s="1"/>
  <c r="AC842" i="47"/>
  <c r="X152" i="34"/>
  <c r="X179" i="34" s="1"/>
  <c r="X197" i="34" s="1"/>
  <c r="AD169" i="47"/>
  <c r="AF17" i="47"/>
  <c r="Z104" i="1"/>
  <c r="AB190" i="53"/>
  <c r="AB61" i="39" s="1"/>
  <c r="Y156" i="41"/>
  <c r="Y183" i="41" s="1"/>
  <c r="Y200" i="41" s="1"/>
  <c r="AE646" i="47"/>
  <c r="Z100" i="40"/>
  <c r="AF554" i="47"/>
  <c r="AB16" i="53"/>
  <c r="AB62" i="1" s="1"/>
  <c r="Y157" i="41"/>
  <c r="Y184" i="41" s="1"/>
  <c r="Y201" i="41" s="1"/>
  <c r="AE647" i="47"/>
  <c r="Y160" i="45"/>
  <c r="Y187" i="45" s="1"/>
  <c r="Y204" i="45" s="1"/>
  <c r="AE918" i="47"/>
  <c r="AD175" i="47"/>
  <c r="X158" i="34"/>
  <c r="X185" i="34" s="1"/>
  <c r="X202" i="34" s="1"/>
  <c r="X160" i="35"/>
  <c r="X187" i="35" s="1"/>
  <c r="X204" i="35" s="1"/>
  <c r="AD244" i="47"/>
  <c r="Y149" i="45"/>
  <c r="Y176" i="45" s="1"/>
  <c r="Y194" i="45" s="1"/>
  <c r="AE907" i="47"/>
  <c r="AB217" i="53"/>
  <c r="AB63" i="40" s="1"/>
  <c r="AD845" i="47"/>
  <c r="X158" i="44"/>
  <c r="X185" i="44" s="1"/>
  <c r="X202" i="44" s="1"/>
  <c r="AA74" i="53"/>
  <c r="AA70" i="34" s="1"/>
  <c r="Y151" i="39"/>
  <c r="Y178" i="39" s="1"/>
  <c r="Y196" i="39" s="1"/>
  <c r="AE507" i="47"/>
  <c r="AF549" i="47"/>
  <c r="Z95" i="40"/>
  <c r="AG553" i="47"/>
  <c r="AB219" i="53"/>
  <c r="AB65" i="40" s="1"/>
  <c r="AF825" i="47"/>
  <c r="AA323" i="53"/>
  <c r="AA69" i="44" s="1"/>
  <c r="AA71" i="53"/>
  <c r="AA67" i="34" s="1"/>
  <c r="Y160" i="41"/>
  <c r="Y187" i="41" s="1"/>
  <c r="Y204" i="41" s="1"/>
  <c r="AE650" i="47"/>
  <c r="Z101" i="40"/>
  <c r="AB248" i="53"/>
  <c r="AB69" i="41" s="1"/>
  <c r="AB346" i="53"/>
  <c r="AB67" i="45" s="1"/>
  <c r="AA322" i="53"/>
  <c r="AG619" i="47"/>
  <c r="Z100" i="41"/>
  <c r="Z96" i="41"/>
  <c r="AF885" i="47"/>
  <c r="Z96" i="45"/>
  <c r="Y101" i="35"/>
  <c r="AE216" i="47"/>
  <c r="AD246" i="47"/>
  <c r="X162" i="35"/>
  <c r="X189" i="35" s="1"/>
  <c r="X206" i="35" s="1"/>
  <c r="AF153" i="47"/>
  <c r="AE515" i="47"/>
  <c r="Y159" i="39"/>
  <c r="Y186" i="39" s="1"/>
  <c r="Y203" i="39" s="1"/>
  <c r="AD248" i="47"/>
  <c r="X164" i="35"/>
  <c r="X191" i="35" s="1"/>
  <c r="X208" i="35" s="1"/>
  <c r="AF21" i="47"/>
  <c r="Z108" i="1"/>
  <c r="AE583" i="47"/>
  <c r="Y160" i="40"/>
  <c r="Y187" i="40" s="1"/>
  <c r="Y204" i="40" s="1"/>
  <c r="AA98" i="39"/>
  <c r="AB197" i="53"/>
  <c r="AB68" i="39" s="1"/>
  <c r="AA98" i="53"/>
  <c r="AA69" i="35" s="1"/>
  <c r="AB246" i="53"/>
  <c r="AB67" i="41" s="1"/>
  <c r="AA90" i="53"/>
  <c r="AA61" i="35" s="1"/>
  <c r="AE910" i="47"/>
  <c r="Y152" i="45"/>
  <c r="Y179" i="45" s="1"/>
  <c r="Y197" i="45" s="1"/>
  <c r="Y157" i="39"/>
  <c r="Y184" i="39" s="1"/>
  <c r="Y201" i="39" s="1"/>
  <c r="AE513" i="47"/>
  <c r="X109" i="44"/>
  <c r="AB244" i="53"/>
  <c r="AB65" i="41" s="1"/>
  <c r="AG552" i="47"/>
  <c r="Y103" i="35"/>
  <c r="AE218" i="47"/>
  <c r="AC844" i="47"/>
  <c r="W157" i="44"/>
  <c r="W184" i="44" s="1"/>
  <c r="AE149" i="47"/>
  <c r="Y101" i="34"/>
  <c r="AE46" i="47"/>
  <c r="Y164" i="1"/>
  <c r="Y191" i="1" s="1"/>
  <c r="Y208" i="1" s="1"/>
  <c r="AE223" i="47"/>
  <c r="Y108" i="35"/>
  <c r="Y156" i="1"/>
  <c r="Y183" i="1" s="1"/>
  <c r="Y201" i="1" s="1"/>
  <c r="AE38" i="47"/>
  <c r="AB216" i="53"/>
  <c r="AB62" i="40" s="1"/>
  <c r="Y154" i="40"/>
  <c r="Y181" i="40" s="1"/>
  <c r="Y198" i="40" s="1"/>
  <c r="AE577" i="47"/>
  <c r="AE914" i="47"/>
  <c r="Y156" i="45"/>
  <c r="Y183" i="45" s="1"/>
  <c r="Y200" i="45" s="1"/>
  <c r="Z106" i="41"/>
  <c r="AF615" i="47"/>
  <c r="Z105" i="41"/>
  <c r="Z94" i="41"/>
  <c r="Y106" i="34"/>
  <c r="AE154" i="47"/>
  <c r="AB349" i="53"/>
  <c r="AB70" i="45" s="1"/>
  <c r="AB15" i="53"/>
  <c r="AB61" i="1" s="1"/>
  <c r="AE817" i="47"/>
  <c r="AE641" i="47"/>
  <c r="Y151" i="41"/>
  <c r="Y178" i="41" s="1"/>
  <c r="Y196" i="41" s="1"/>
  <c r="AB22" i="53"/>
  <c r="AB68" i="1" s="1"/>
  <c r="AD171" i="47"/>
  <c r="X154" i="34"/>
  <c r="X181" i="34" s="1"/>
  <c r="X199" i="34" s="1"/>
  <c r="Y99" i="34"/>
  <c r="AE147" i="47"/>
  <c r="AE514" i="47"/>
  <c r="Y158" i="39"/>
  <c r="Y185" i="39" s="1"/>
  <c r="Y202" i="39" s="1"/>
  <c r="AA27" i="53"/>
  <c r="AB14" i="53"/>
  <c r="AB60" i="1" s="1"/>
  <c r="AD180" i="47"/>
  <c r="X163" i="34"/>
  <c r="X190" i="34" s="1"/>
  <c r="X207" i="34" s="1"/>
  <c r="AE572" i="47"/>
  <c r="Y149" i="40"/>
  <c r="Y176" i="40" s="1"/>
  <c r="Y194" i="40" s="1"/>
  <c r="AE576" i="47"/>
  <c r="Y153" i="40"/>
  <c r="Y180" i="40" s="1"/>
  <c r="AA98" i="40"/>
  <c r="AA227" i="53"/>
  <c r="AB214" i="53"/>
  <c r="AB60" i="40" s="1"/>
  <c r="AF482" i="47"/>
  <c r="Z95" i="39"/>
  <c r="AA95" i="53"/>
  <c r="AA66" i="35" s="1"/>
  <c r="AF14" i="47"/>
  <c r="Z101" i="1"/>
  <c r="AE578" i="47"/>
  <c r="Y155" i="40"/>
  <c r="Y182" i="40" s="1"/>
  <c r="Y199" i="40" s="1"/>
  <c r="Y148" i="45"/>
  <c r="Y175" i="45" s="1"/>
  <c r="Y193" i="45" s="1"/>
  <c r="AE906" i="47"/>
  <c r="AC848" i="47"/>
  <c r="W161" i="44"/>
  <c r="W188" i="44" s="1"/>
  <c r="W205" i="44" s="1"/>
  <c r="AE913" i="47"/>
  <c r="Y155" i="45"/>
  <c r="Y182" i="45" s="1"/>
  <c r="Y199" i="45" s="1"/>
  <c r="Z97" i="40"/>
  <c r="AE909" i="47"/>
  <c r="Y151" i="45"/>
  <c r="Y178" i="45" s="1"/>
  <c r="Y196" i="45" s="1"/>
  <c r="AB222" i="53"/>
  <c r="AB68" i="40" s="1"/>
  <c r="AB348" i="53"/>
  <c r="AB69" i="45" s="1"/>
  <c r="Y108" i="34"/>
  <c r="AE156" i="47"/>
  <c r="AE908" i="47"/>
  <c r="Y150" i="45"/>
  <c r="Y177" i="45" s="1"/>
  <c r="Y195" i="45" s="1"/>
  <c r="Y157" i="1"/>
  <c r="Y184" i="1" s="1"/>
  <c r="Y202" i="1" s="1"/>
  <c r="AE39" i="47"/>
  <c r="AB199" i="53"/>
  <c r="AB70" i="39" s="1"/>
  <c r="X155" i="44"/>
  <c r="X182" i="44" s="1"/>
  <c r="X200" i="44" s="1"/>
  <c r="AD842" i="47"/>
  <c r="AD176" i="47"/>
  <c r="X159" i="34"/>
  <c r="X186" i="34" s="1"/>
  <c r="X203" i="34" s="1"/>
  <c r="AB339" i="53"/>
  <c r="AB60" i="45" s="1"/>
  <c r="Z99" i="40"/>
  <c r="AF553" i="47"/>
  <c r="AB20" i="53"/>
  <c r="AB66" i="1" s="1"/>
  <c r="AB247" i="53"/>
  <c r="AB68" i="41" s="1"/>
  <c r="AF150" i="47"/>
  <c r="AE649" i="47"/>
  <c r="Y159" i="41"/>
  <c r="Y186" i="41" s="1"/>
  <c r="Y203" i="41" s="1"/>
  <c r="AF624" i="47"/>
  <c r="Z103" i="41"/>
  <c r="AF890" i="47"/>
  <c r="Z101" i="45"/>
  <c r="AF820" i="47"/>
  <c r="AA97" i="53"/>
  <c r="AA68" i="35" s="1"/>
  <c r="AB340" i="53"/>
  <c r="AB61" i="45" s="1"/>
  <c r="AB240" i="53"/>
  <c r="AB61" i="41" s="1"/>
  <c r="Z100" i="1"/>
  <c r="AB342" i="53"/>
  <c r="AB63" i="45" s="1"/>
  <c r="AE511" i="47"/>
  <c r="Y155" i="39"/>
  <c r="Y182" i="39" s="1"/>
  <c r="Y199" i="39" s="1"/>
  <c r="AB344" i="53"/>
  <c r="AB65" i="45" s="1"/>
  <c r="AB24" i="53"/>
  <c r="AB70" i="1" s="1"/>
  <c r="W160" i="44"/>
  <c r="W187" i="44" s="1"/>
  <c r="W204" i="44" s="1"/>
  <c r="AC847" i="47"/>
  <c r="AB192" i="53"/>
  <c r="AB63" i="39" s="1"/>
  <c r="AE153" i="47"/>
  <c r="Y105" i="34"/>
  <c r="AE516" i="47"/>
  <c r="Y160" i="39"/>
  <c r="Y187" i="39" s="1"/>
  <c r="Y204" i="39" s="1"/>
  <c r="Z102" i="39"/>
  <c r="AF489" i="47"/>
  <c r="Y107" i="35"/>
  <c r="AE222" i="47"/>
  <c r="Z101" i="41"/>
  <c r="AF217" i="47"/>
  <c r="AD177" i="47"/>
  <c r="X160" i="34"/>
  <c r="X187" i="34" s="1"/>
  <c r="X204" i="34" s="1"/>
  <c r="AA352" i="53"/>
  <c r="AA91" i="53"/>
  <c r="AA62" i="35" s="1"/>
  <c r="AA69" i="53"/>
  <c r="AA65" i="34" s="1"/>
  <c r="X98" i="44"/>
  <c r="Z99" i="41"/>
  <c r="X105" i="44"/>
  <c r="AG558" i="47"/>
  <c r="AB224" i="53"/>
  <c r="AB70" i="40" s="1"/>
  <c r="AB194" i="53"/>
  <c r="AB65" i="39" s="1"/>
  <c r="AE43" i="47"/>
  <c r="Y161" i="1"/>
  <c r="Y188" i="1" s="1"/>
  <c r="Y205" i="1" s="1"/>
  <c r="AB196" i="53"/>
  <c r="AB67" i="39" s="1"/>
  <c r="X153" i="34"/>
  <c r="X180" i="34" s="1"/>
  <c r="X198" i="34" s="1"/>
  <c r="AD170" i="47"/>
  <c r="AB223" i="53"/>
  <c r="AB69" i="40" s="1"/>
  <c r="AG889" i="47"/>
  <c r="AB345" i="53"/>
  <c r="AB66" i="45" s="1"/>
  <c r="AF550" i="47"/>
  <c r="Z96" i="40"/>
  <c r="AG19" i="47"/>
  <c r="AE146" i="47"/>
  <c r="Y98" i="34"/>
  <c r="Y110" i="34"/>
  <c r="Y109" i="34"/>
  <c r="Y155" i="1"/>
  <c r="Y182" i="1" s="1"/>
  <c r="Y200" i="1" s="1"/>
  <c r="AE37" i="47"/>
  <c r="AB191" i="53"/>
  <c r="AB62" i="39" s="1"/>
  <c r="AC193" i="53"/>
  <c r="AC64" i="39" s="1"/>
  <c r="AF893" i="47"/>
  <c r="Z104" i="45"/>
  <c r="AB198" i="53"/>
  <c r="AB69" i="39" s="1"/>
  <c r="AA319" i="53"/>
  <c r="AA65" i="44" s="1"/>
  <c r="Y152" i="39"/>
  <c r="Y179" i="39" s="1"/>
  <c r="Y197" i="39" s="1"/>
  <c r="AE508" i="47"/>
  <c r="AA321" i="53"/>
  <c r="AA67" i="44" s="1"/>
  <c r="AB249" i="53"/>
  <c r="AB70" i="41" s="1"/>
  <c r="AF20" i="47"/>
  <c r="Z107" i="1"/>
  <c r="AB17" i="53"/>
  <c r="AB63" i="1" s="1"/>
  <c r="AE219" i="47"/>
  <c r="Y104" i="35"/>
  <c r="Z102" i="45"/>
  <c r="AA316" i="53"/>
  <c r="AA62" i="44" s="1"/>
  <c r="Y150" i="39"/>
  <c r="Y177" i="39" s="1"/>
  <c r="Y195" i="39" s="1"/>
  <c r="AE506" i="47"/>
  <c r="AE917" i="47"/>
  <c r="Y159" i="45"/>
  <c r="Y186" i="45" s="1"/>
  <c r="Y203" i="45" s="1"/>
  <c r="X153" i="35"/>
  <c r="X180" i="35" s="1"/>
  <c r="X198" i="35" s="1"/>
  <c r="AD237" i="47"/>
  <c r="AD240" i="47"/>
  <c r="X156" i="35"/>
  <c r="X183" i="35" s="1"/>
  <c r="X201" i="35" s="1"/>
  <c r="Z327" i="53"/>
  <c r="AA314" i="53"/>
  <c r="AA60" i="44" s="1"/>
  <c r="AB242" i="53"/>
  <c r="AB63" i="41" s="1"/>
  <c r="AF556" i="47"/>
  <c r="Z102" i="40"/>
  <c r="AF892" i="47"/>
  <c r="Z103" i="45"/>
  <c r="AA66" i="53"/>
  <c r="AA62" i="34" s="1"/>
  <c r="Z95" i="41"/>
  <c r="X155" i="35"/>
  <c r="X182" i="35" s="1"/>
  <c r="X200" i="35" s="1"/>
  <c r="AD239" i="47"/>
  <c r="Y163" i="1"/>
  <c r="Y190" i="1" s="1"/>
  <c r="Y207" i="1" s="1"/>
  <c r="AE45" i="47"/>
  <c r="AF491" i="47"/>
  <c r="Z104" i="39"/>
  <c r="AD849" i="47"/>
  <c r="X162" i="44"/>
  <c r="X189" i="44" s="1"/>
  <c r="X206" i="44" s="1"/>
  <c r="AG887" i="47"/>
  <c r="AF18" i="47"/>
  <c r="Z105" i="1"/>
  <c r="Z102" i="41"/>
  <c r="AA73" i="53"/>
  <c r="AA69" i="34" s="1"/>
  <c r="AA202" i="53"/>
  <c r="AB189" i="53"/>
  <c r="AB60" i="39" s="1"/>
  <c r="AG483" i="47"/>
  <c r="AA70" i="53"/>
  <c r="AA66" i="34" s="1"/>
  <c r="AD238" i="47"/>
  <c r="X154" i="35"/>
  <c r="X181" i="35" s="1"/>
  <c r="X199" i="35" s="1"/>
  <c r="AF214" i="47"/>
  <c r="Y106" i="35"/>
  <c r="AE221" i="47"/>
  <c r="AF884" i="47"/>
  <c r="Z95" i="45"/>
  <c r="W154" i="44"/>
  <c r="W181" i="44" s="1"/>
  <c r="W199" i="44" s="1"/>
  <c r="AC841" i="47"/>
  <c r="X157" i="34"/>
  <c r="X184" i="34" s="1"/>
  <c r="AD174" i="47"/>
  <c r="AF886" i="47"/>
  <c r="Z97" i="45"/>
  <c r="AE643" i="47"/>
  <c r="Y153" i="41"/>
  <c r="Y180" i="41" s="1"/>
  <c r="AF822" i="47"/>
  <c r="AA320" i="53"/>
  <c r="AA66" i="44" s="1"/>
  <c r="AE509" i="47"/>
  <c r="Y153" i="39"/>
  <c r="Y180" i="39" s="1"/>
  <c r="AF888" i="47"/>
  <c r="Z99" i="45"/>
  <c r="AF22" i="47"/>
  <c r="Z109" i="1"/>
  <c r="AC846" i="47"/>
  <c r="W159" i="44"/>
  <c r="W186" i="44" s="1"/>
  <c r="W203" i="44" s="1"/>
  <c r="Z97" i="39"/>
  <c r="AF484" i="47"/>
  <c r="AA317" i="53"/>
  <c r="AA63" i="44" s="1"/>
  <c r="AF826" i="47"/>
  <c r="AA324" i="53"/>
  <c r="AA70" i="44" s="1"/>
  <c r="AE504" i="47"/>
  <c r="Y148" i="39"/>
  <c r="Y175" i="39" s="1"/>
  <c r="Y193" i="39" s="1"/>
  <c r="X152" i="35"/>
  <c r="X179" i="35" s="1"/>
  <c r="X197" i="35" s="1"/>
  <c r="AD236" i="47"/>
  <c r="AE582" i="47"/>
  <c r="Y159" i="40"/>
  <c r="Y186" i="40" s="1"/>
  <c r="Y203" i="40" s="1"/>
  <c r="Y100" i="35"/>
  <c r="AE215" i="47"/>
  <c r="AB195" i="53"/>
  <c r="AB66" i="39" s="1"/>
  <c r="Y103" i="34"/>
  <c r="AE648" i="47"/>
  <c r="Y158" i="41"/>
  <c r="Y185" i="41" s="1"/>
  <c r="Y202" i="41" s="1"/>
  <c r="AF486" i="47"/>
  <c r="Z99" i="39"/>
  <c r="AF488" i="47"/>
  <c r="Z101" i="39"/>
  <c r="AF557" i="47"/>
  <c r="Z103" i="40"/>
  <c r="AD243" i="47"/>
  <c r="X159" i="35"/>
  <c r="X186" i="35" s="1"/>
  <c r="X203" i="35" s="1"/>
  <c r="AE35" i="47"/>
  <c r="Y153" i="1"/>
  <c r="Y180" i="1" s="1"/>
  <c r="Y198" i="1" s="1"/>
  <c r="AA89" i="53"/>
  <c r="AA60" i="35" s="1"/>
  <c r="AF889" i="47"/>
  <c r="Z100" i="45"/>
  <c r="Y149" i="39"/>
  <c r="Y176" i="39" s="1"/>
  <c r="Y194" i="39" s="1"/>
  <c r="AE505" i="47"/>
  <c r="AF19" i="47"/>
  <c r="Z106" i="1"/>
  <c r="AA252" i="53"/>
  <c r="AG485" i="47"/>
  <c r="X161" i="34"/>
  <c r="X188" i="34" s="1"/>
  <c r="X205" i="34" s="1"/>
  <c r="AD178" i="47"/>
  <c r="AF490" i="47"/>
  <c r="Z103" i="39"/>
  <c r="AE821" i="47"/>
  <c r="AB21" i="53"/>
  <c r="AB67" i="1" s="1"/>
  <c r="AE823" i="47"/>
  <c r="AF625" i="47"/>
  <c r="Z104" i="41"/>
  <c r="X162" i="34"/>
  <c r="X189" i="34" s="1"/>
  <c r="X206" i="34" s="1"/>
  <c r="AD179" i="47"/>
  <c r="AA96" i="53"/>
  <c r="AA67" i="35" s="1"/>
  <c r="Z110" i="1"/>
  <c r="AF12" i="47"/>
  <c r="Z99" i="1"/>
  <c r="Z111" i="1"/>
  <c r="X164" i="34"/>
  <c r="X191" i="34" s="1"/>
  <c r="X208" i="34" s="1"/>
  <c r="AD181" i="47"/>
  <c r="AB19" i="53"/>
  <c r="AB65" i="1" s="1"/>
  <c r="AF15" i="47"/>
  <c r="Z102" i="1"/>
  <c r="Z98" i="45"/>
  <c r="AD848" i="47"/>
  <c r="X161" i="44"/>
  <c r="X188" i="44" s="1"/>
  <c r="X205" i="44" s="1"/>
  <c r="AF548" i="47"/>
  <c r="Z105" i="40"/>
  <c r="Z94" i="40"/>
  <c r="Z106" i="40"/>
  <c r="AE41" i="47"/>
  <c r="Y159" i="1"/>
  <c r="Y186" i="1" s="1"/>
  <c r="Y203" i="1" s="1"/>
  <c r="AG554" i="47"/>
  <c r="AB220" i="53"/>
  <c r="AB66" i="40" s="1"/>
  <c r="Y107" i="34"/>
  <c r="Y158" i="40"/>
  <c r="Y185" i="40" s="1"/>
  <c r="Y202" i="40" s="1"/>
  <c r="AE581" i="47"/>
  <c r="Y68" i="44"/>
  <c r="Y99" i="44" s="1"/>
  <c r="AE644" i="47"/>
  <c r="Y154" i="41"/>
  <c r="Y181" i="41" s="1"/>
  <c r="Y198" i="41" s="1"/>
  <c r="Z97" i="41"/>
  <c r="AE640" i="47"/>
  <c r="Y150" i="41"/>
  <c r="Y177" i="41" s="1"/>
  <c r="Y195" i="41" s="1"/>
  <c r="AE148" i="47"/>
  <c r="Y100" i="34"/>
  <c r="AG549" i="47"/>
  <c r="Y162" i="1"/>
  <c r="Y189" i="1" s="1"/>
  <c r="Y206" i="1" s="1"/>
  <c r="AE44" i="47"/>
  <c r="AB347" i="53"/>
  <c r="AB68" i="45" s="1"/>
  <c r="Y156" i="39"/>
  <c r="Y183" i="39" s="1"/>
  <c r="Y200" i="39" s="1"/>
  <c r="AE512" i="47"/>
  <c r="X161" i="35"/>
  <c r="X188" i="35" s="1"/>
  <c r="X205" i="35" s="1"/>
  <c r="AD245" i="47"/>
  <c r="Y155" i="41"/>
  <c r="Y182" i="41" s="1"/>
  <c r="Y199" i="41" s="1"/>
  <c r="AE645" i="47"/>
  <c r="Y102" i="35"/>
  <c r="Y148" i="41"/>
  <c r="Y175" i="41" s="1"/>
  <c r="Y193" i="41" s="1"/>
  <c r="AE638" i="47"/>
  <c r="AF481" i="47"/>
  <c r="Z105" i="39"/>
  <c r="Z94" i="39"/>
  <c r="Z106" i="39"/>
  <c r="AB221" i="53"/>
  <c r="AB67" i="40" s="1"/>
  <c r="AF483" i="47"/>
  <c r="Z96" i="39"/>
  <c r="AE152" i="47"/>
  <c r="Y104" i="34"/>
  <c r="Y99" i="35"/>
  <c r="AE214" i="47"/>
  <c r="Y154" i="39"/>
  <c r="Y181" i="39" s="1"/>
  <c r="Y198" i="39" s="1"/>
  <c r="AE510" i="47"/>
  <c r="Z104" i="40"/>
  <c r="AB239" i="53"/>
  <c r="AB60" i="41" s="1"/>
  <c r="AB245" i="53"/>
  <c r="AB66" i="41" s="1"/>
  <c r="AE822" i="47"/>
  <c r="AB241" i="53"/>
  <c r="AB62" i="41" s="1"/>
  <c r="X157" i="35"/>
  <c r="X184" i="35" s="1"/>
  <c r="AD241" i="47"/>
  <c r="AB341" i="53"/>
  <c r="AB62" i="45" s="1"/>
  <c r="AA92" i="53"/>
  <c r="AA63" i="35" s="1"/>
  <c r="AE580" i="47"/>
  <c r="Y157" i="40"/>
  <c r="Y184" i="40" s="1"/>
  <c r="Y201" i="40" s="1"/>
  <c r="X155" i="34"/>
  <c r="X182" i="34" s="1"/>
  <c r="X200" i="34" s="1"/>
  <c r="AD172" i="47"/>
  <c r="AE819" i="47"/>
  <c r="Y101" i="44"/>
  <c r="X163" i="35"/>
  <c r="X190" i="35" s="1"/>
  <c r="X207" i="35" s="1"/>
  <c r="AD247" i="47"/>
  <c r="AB23" i="53"/>
  <c r="AB69" i="1" s="1"/>
  <c r="AE571" i="47"/>
  <c r="Y148" i="40"/>
  <c r="Y175" i="40" s="1"/>
  <c r="Y193" i="40" s="1"/>
  <c r="Y150" i="40"/>
  <c r="Y177" i="40" s="1"/>
  <c r="Y195" i="40" s="1"/>
  <c r="AE573" i="47"/>
  <c r="AE42" i="47"/>
  <c r="Y160" i="1"/>
  <c r="Y187" i="1" s="1"/>
  <c r="Y204" i="1" s="1"/>
  <c r="Z98" i="39"/>
  <c r="Y158" i="45"/>
  <c r="Y185" i="45" s="1"/>
  <c r="Y202" i="45" s="1"/>
  <c r="AE916" i="47"/>
  <c r="AF883" i="47"/>
  <c r="Z106" i="45"/>
  <c r="Z105" i="45"/>
  <c r="Z94" i="45"/>
  <c r="AF487" i="47"/>
  <c r="Z100" i="39"/>
  <c r="X153" i="44"/>
  <c r="X180" i="44" s="1"/>
  <c r="X198" i="44" s="1"/>
  <c r="AD840" i="47"/>
  <c r="X110" i="44"/>
  <c r="AD824" i="47"/>
  <c r="X106" i="44"/>
  <c r="AB215" i="53"/>
  <c r="AB61" i="40" s="1"/>
  <c r="AC218" i="53"/>
  <c r="AC64" i="40" s="1"/>
  <c r="AA94" i="53"/>
  <c r="AA65" i="35" s="1"/>
  <c r="Y154" i="1"/>
  <c r="Y181" i="1" s="1"/>
  <c r="Y199" i="1" s="1"/>
  <c r="AE36" i="47"/>
  <c r="AA67" i="53"/>
  <c r="AA63" i="34" s="1"/>
  <c r="AE47" i="47"/>
  <c r="Y165" i="1"/>
  <c r="Y192" i="1" s="1"/>
  <c r="Y209" i="1" s="1"/>
  <c r="AA99" i="53"/>
  <c r="AA70" i="35" s="1"/>
  <c r="J209" i="36"/>
  <c r="H7" i="49" s="1"/>
  <c r="R701" i="47"/>
  <c r="L142" i="42"/>
  <c r="L169" i="42" s="1"/>
  <c r="L197" i="42" s="1"/>
  <c r="R500" i="47"/>
  <c r="L142" i="39"/>
  <c r="L169" i="39" s="1"/>
  <c r="L197" i="39" s="1"/>
  <c r="Q701" i="47"/>
  <c r="K142" i="42"/>
  <c r="K169" i="42" s="1"/>
  <c r="K197" i="42" s="1"/>
  <c r="Q767" i="47"/>
  <c r="K141" i="43"/>
  <c r="K168" i="43" s="1"/>
  <c r="S209" i="47"/>
  <c r="J209" i="35"/>
  <c r="H6" i="49" s="1"/>
  <c r="Q97" i="47"/>
  <c r="K146" i="20"/>
  <c r="K173" i="20" s="1"/>
  <c r="K201" i="20" s="1"/>
  <c r="Q302" i="47"/>
  <c r="K149" i="36"/>
  <c r="K176" i="36" s="1"/>
  <c r="K208" i="36" s="1"/>
  <c r="K142" i="40"/>
  <c r="K169" i="40" s="1"/>
  <c r="K197" i="40" s="1"/>
  <c r="Q567" i="47"/>
  <c r="M312" i="53"/>
  <c r="M92" i="44"/>
  <c r="Q569" i="47"/>
  <c r="K144" i="40"/>
  <c r="K171" i="40" s="1"/>
  <c r="Q233" i="47"/>
  <c r="K147" i="35"/>
  <c r="K174" i="35" s="1"/>
  <c r="K204" i="35" s="1"/>
  <c r="Q636" i="47"/>
  <c r="K144" i="41"/>
  <c r="K171" i="41" s="1"/>
  <c r="K145" i="37"/>
  <c r="K172" i="37" s="1"/>
  <c r="K204" i="37" s="1"/>
  <c r="Q369" i="47"/>
  <c r="Q834" i="47"/>
  <c r="K145" i="44"/>
  <c r="K172" i="44" s="1"/>
  <c r="K200" i="44" s="1"/>
  <c r="N54" i="20"/>
  <c r="O33" i="53"/>
  <c r="N31" i="53"/>
  <c r="L86" i="38"/>
  <c r="L90" i="38"/>
  <c r="R408" i="47"/>
  <c r="L87" i="38"/>
  <c r="L89" i="38"/>
  <c r="L91" i="38"/>
  <c r="Q32" i="47"/>
  <c r="K148" i="1"/>
  <c r="K175" i="1" s="1"/>
  <c r="K205" i="1" s="1"/>
  <c r="Q435" i="47"/>
  <c r="K144" i="38"/>
  <c r="K171" i="38" s="1"/>
  <c r="M87" i="53"/>
  <c r="R969" i="47"/>
  <c r="L142" i="46"/>
  <c r="L169" i="46" s="1"/>
  <c r="Q99" i="47"/>
  <c r="K148" i="20"/>
  <c r="K175" i="20" s="1"/>
  <c r="K205" i="20" s="1"/>
  <c r="L147" i="1"/>
  <c r="L174" i="1" s="1"/>
  <c r="L202" i="1" s="1"/>
  <c r="R31" i="47"/>
  <c r="R768" i="47"/>
  <c r="L142" i="43"/>
  <c r="L169" i="43" s="1"/>
  <c r="Q632" i="47"/>
  <c r="K140" i="41"/>
  <c r="K167" i="41" s="1"/>
  <c r="K193" i="41" s="1"/>
  <c r="S142" i="47"/>
  <c r="S410" i="47"/>
  <c r="L94" i="34"/>
  <c r="L90" i="34"/>
  <c r="L95" i="34"/>
  <c r="R140" i="47"/>
  <c r="L93" i="34"/>
  <c r="L91" i="34"/>
  <c r="Q838" i="47"/>
  <c r="K149" i="44"/>
  <c r="K176" i="44" s="1"/>
  <c r="K208" i="44" s="1"/>
  <c r="L89" i="43"/>
  <c r="L86" i="43"/>
  <c r="L91" i="43"/>
  <c r="L87" i="43"/>
  <c r="R743" i="47"/>
  <c r="L90" i="43"/>
  <c r="S75" i="47"/>
  <c r="J205" i="40"/>
  <c r="H11" i="49" s="1"/>
  <c r="Q34" i="47"/>
  <c r="K150" i="1"/>
  <c r="K177" i="1" s="1"/>
  <c r="K209" i="1" s="1"/>
  <c r="Q436" i="47"/>
  <c r="K145" i="38"/>
  <c r="K172" i="38" s="1"/>
  <c r="K204" i="38" s="1"/>
  <c r="Q972" i="47"/>
  <c r="K145" i="46"/>
  <c r="K172" i="46" s="1"/>
  <c r="K141" i="42"/>
  <c r="K168" i="42" s="1"/>
  <c r="K196" i="42" s="1"/>
  <c r="Q700" i="47"/>
  <c r="L87" i="45"/>
  <c r="R877" i="47"/>
  <c r="L86" i="45"/>
  <c r="L91" i="45"/>
  <c r="L89" i="45"/>
  <c r="L90" i="45"/>
  <c r="Q901" i="47"/>
  <c r="K141" i="45"/>
  <c r="K168" i="45" s="1"/>
  <c r="K196" i="45" s="1"/>
  <c r="K140" i="43"/>
  <c r="K167" i="43" s="1"/>
  <c r="Q766" i="47"/>
  <c r="O83" i="53"/>
  <c r="O54" i="35" s="1"/>
  <c r="N81" i="53"/>
  <c r="N52" i="35" s="1"/>
  <c r="Q96" i="47"/>
  <c r="K145" i="20"/>
  <c r="K172" i="20" s="1"/>
  <c r="K198" i="20" s="1"/>
  <c r="Q566" i="47"/>
  <c r="K141" i="40"/>
  <c r="K168" i="40" s="1"/>
  <c r="K196" i="40" s="1"/>
  <c r="J205" i="39"/>
  <c r="H10" i="49" s="1"/>
  <c r="N206" i="53"/>
  <c r="N52" i="40" s="1"/>
  <c r="O208" i="53"/>
  <c r="O54" i="40" s="1"/>
  <c r="M62" i="53"/>
  <c r="O283" i="53"/>
  <c r="O54" i="43" s="1"/>
  <c r="N281" i="53"/>
  <c r="N52" i="43" s="1"/>
  <c r="M162" i="53"/>
  <c r="M88" i="38"/>
  <c r="J209" i="34"/>
  <c r="H5" i="49" s="1"/>
  <c r="L89" i="37"/>
  <c r="L91" i="37"/>
  <c r="L86" i="37"/>
  <c r="R341" i="47"/>
  <c r="L90" i="37"/>
  <c r="L87" i="37"/>
  <c r="Q29" i="47"/>
  <c r="K145" i="1"/>
  <c r="K172" i="1" s="1"/>
  <c r="K198" i="1" s="1"/>
  <c r="K143" i="38"/>
  <c r="K170" i="38" s="1"/>
  <c r="K200" i="38" s="1"/>
  <c r="Q434" i="47"/>
  <c r="Q499" i="47"/>
  <c r="K141" i="39"/>
  <c r="K168" i="39" s="1"/>
  <c r="K196" i="39" s="1"/>
  <c r="M337" i="53"/>
  <c r="M88" i="45"/>
  <c r="Q967" i="47"/>
  <c r="K140" i="46"/>
  <c r="K167" i="46" s="1"/>
  <c r="Q702" i="47"/>
  <c r="K143" i="42"/>
  <c r="K170" i="42" s="1"/>
  <c r="K200" i="42" s="1"/>
  <c r="Q904" i="47"/>
  <c r="K144" i="45"/>
  <c r="K171" i="45" s="1"/>
  <c r="Q769" i="47"/>
  <c r="K143" i="43"/>
  <c r="K170" i="43" s="1"/>
  <c r="R609" i="47"/>
  <c r="L86" i="41"/>
  <c r="L90" i="41"/>
  <c r="L91" i="41"/>
  <c r="L87" i="41"/>
  <c r="L89" i="41"/>
  <c r="J205" i="45"/>
  <c r="H16" i="49" s="1"/>
  <c r="K146" i="34"/>
  <c r="K173" i="34" s="1"/>
  <c r="K201" i="34" s="1"/>
  <c r="Q165" i="47"/>
  <c r="Q100" i="47"/>
  <c r="K149" i="20"/>
  <c r="K176" i="20" s="1"/>
  <c r="L91" i="35"/>
  <c r="L94" i="35"/>
  <c r="L95" i="35"/>
  <c r="L93" i="35"/>
  <c r="R207" i="47"/>
  <c r="L90" i="35"/>
  <c r="K148" i="36"/>
  <c r="K175" i="36" s="1"/>
  <c r="Q301" i="47"/>
  <c r="R944" i="47"/>
  <c r="L91" i="46"/>
  <c r="L90" i="46"/>
  <c r="L87" i="46"/>
  <c r="L86" i="46"/>
  <c r="L89" i="46"/>
  <c r="Q234" i="47"/>
  <c r="K148" i="35"/>
  <c r="K175" i="35" s="1"/>
  <c r="M212" i="53"/>
  <c r="M88" i="42"/>
  <c r="M262" i="53"/>
  <c r="K145" i="41"/>
  <c r="K172" i="41" s="1"/>
  <c r="K204" i="41" s="1"/>
  <c r="Q637" i="47"/>
  <c r="Q168" i="47"/>
  <c r="K149" i="34"/>
  <c r="K176" i="34" s="1"/>
  <c r="K208" i="34" s="1"/>
  <c r="O58" i="53"/>
  <c r="O54" i="34" s="1"/>
  <c r="N56" i="53"/>
  <c r="N52" i="34" s="1"/>
  <c r="Q367" i="47"/>
  <c r="K143" i="37"/>
  <c r="K170" i="37" s="1"/>
  <c r="K200" i="37" s="1"/>
  <c r="S745" i="47"/>
  <c r="R98" i="47"/>
  <c r="L147" i="20"/>
  <c r="L174" i="20" s="1"/>
  <c r="L202" i="20" s="1"/>
  <c r="T410" i="47"/>
  <c r="O158" i="53"/>
  <c r="O54" i="38" s="1"/>
  <c r="N156" i="53"/>
  <c r="N52" i="38" s="1"/>
  <c r="L88" i="37"/>
  <c r="L88" i="38"/>
  <c r="K144" i="39"/>
  <c r="K171" i="39" s="1"/>
  <c r="Q502" i="47"/>
  <c r="O333" i="53"/>
  <c r="O54" i="45" s="1"/>
  <c r="N331" i="53"/>
  <c r="N52" i="45" s="1"/>
  <c r="M237" i="53"/>
  <c r="M88" i="41"/>
  <c r="K141" i="46"/>
  <c r="K168" i="46" s="1"/>
  <c r="Q968" i="47"/>
  <c r="Q703" i="47"/>
  <c r="K144" i="42"/>
  <c r="K171" i="42" s="1"/>
  <c r="Q905" i="47"/>
  <c r="K145" i="45"/>
  <c r="K172" i="45" s="1"/>
  <c r="K204" i="45" s="1"/>
  <c r="K144" i="43"/>
  <c r="K171" i="43" s="1"/>
  <c r="Q770" i="47"/>
  <c r="M187" i="53"/>
  <c r="M88" i="39"/>
  <c r="L86" i="40"/>
  <c r="R542" i="47"/>
  <c r="L87" i="40"/>
  <c r="L91" i="40"/>
  <c r="L90" i="40"/>
  <c r="L89" i="40"/>
  <c r="S276" i="47"/>
  <c r="K150" i="20"/>
  <c r="K177" i="20" s="1"/>
  <c r="K209" i="20" s="1"/>
  <c r="Q101" i="47"/>
  <c r="Q299" i="47"/>
  <c r="K146" i="36"/>
  <c r="K173" i="36" s="1"/>
  <c r="K201" i="36" s="1"/>
  <c r="Q300" i="47"/>
  <c r="K147" i="36"/>
  <c r="K174" i="36" s="1"/>
  <c r="K204" i="36" s="1"/>
  <c r="M88" i="40"/>
  <c r="S544" i="47"/>
  <c r="O258" i="53"/>
  <c r="O54" i="42" s="1"/>
  <c r="N256" i="53"/>
  <c r="N52" i="42" s="1"/>
  <c r="K141" i="41"/>
  <c r="K168" i="41" s="1"/>
  <c r="K196" i="41" s="1"/>
  <c r="Q633" i="47"/>
  <c r="Q164" i="47"/>
  <c r="K145" i="34"/>
  <c r="K172" i="34" s="1"/>
  <c r="K200" i="34" s="1"/>
  <c r="Q368" i="47"/>
  <c r="K144" i="37"/>
  <c r="K171" i="37" s="1"/>
  <c r="M287" i="53"/>
  <c r="M88" i="43"/>
  <c r="S946" i="47"/>
  <c r="J205" i="41"/>
  <c r="H12" i="49" s="1"/>
  <c r="J210" i="1"/>
  <c r="H3" i="49" s="1"/>
  <c r="Q232" i="47"/>
  <c r="K146" i="35"/>
  <c r="K173" i="35" s="1"/>
  <c r="K201" i="35" s="1"/>
  <c r="O233" i="53"/>
  <c r="O54" i="41" s="1"/>
  <c r="N231" i="53"/>
  <c r="N52" i="41" s="1"/>
  <c r="L146" i="36"/>
  <c r="L173" i="36" s="1"/>
  <c r="L201" i="36" s="1"/>
  <c r="R299" i="47"/>
  <c r="Q970" i="47"/>
  <c r="K143" i="46"/>
  <c r="K170" i="46" s="1"/>
  <c r="K145" i="42"/>
  <c r="K172" i="42" s="1"/>
  <c r="K204" i="42" s="1"/>
  <c r="Q704" i="47"/>
  <c r="Q900" i="47"/>
  <c r="K140" i="45"/>
  <c r="K167" i="45" s="1"/>
  <c r="K193" i="45" s="1"/>
  <c r="K145" i="43"/>
  <c r="K172" i="43" s="1"/>
  <c r="Q771" i="47"/>
  <c r="O183" i="53"/>
  <c r="O54" i="39" s="1"/>
  <c r="N181" i="53"/>
  <c r="N52" i="39" s="1"/>
  <c r="M112" i="53"/>
  <c r="M92" i="36"/>
  <c r="R232" i="47"/>
  <c r="L146" i="35"/>
  <c r="L173" i="35" s="1"/>
  <c r="L201" i="35" s="1"/>
  <c r="J210" i="20"/>
  <c r="H4" i="49" s="1"/>
  <c r="Q297" i="47"/>
  <c r="K144" i="36"/>
  <c r="K171" i="36" s="1"/>
  <c r="K197" i="36" s="1"/>
  <c r="M52" i="1"/>
  <c r="M93" i="1" s="1"/>
  <c r="M12" i="53"/>
  <c r="Q568" i="47"/>
  <c r="K143" i="40"/>
  <c r="K170" i="40" s="1"/>
  <c r="K200" i="40" s="1"/>
  <c r="Q235" i="47"/>
  <c r="K149" i="35"/>
  <c r="K176" i="35" s="1"/>
  <c r="K208" i="35" s="1"/>
  <c r="S678" i="47"/>
  <c r="Q635" i="47"/>
  <c r="K143" i="41"/>
  <c r="K170" i="41" s="1"/>
  <c r="K200" i="41" s="1"/>
  <c r="Q163" i="47"/>
  <c r="K144" i="34"/>
  <c r="K171" i="34" s="1"/>
  <c r="K197" i="34" s="1"/>
  <c r="Q364" i="47"/>
  <c r="K140" i="37"/>
  <c r="K167" i="37" s="1"/>
  <c r="K193" i="37" s="1"/>
  <c r="M88" i="46"/>
  <c r="M362" i="53"/>
  <c r="K144" i="44"/>
  <c r="K171" i="44" s="1"/>
  <c r="K197" i="44" s="1"/>
  <c r="Q833" i="47"/>
  <c r="Q431" i="47"/>
  <c r="K140" i="38"/>
  <c r="K167" i="38" s="1"/>
  <c r="K193" i="38" s="1"/>
  <c r="Q498" i="47"/>
  <c r="K140" i="39"/>
  <c r="K167" i="39" s="1"/>
  <c r="K193" i="39" s="1"/>
  <c r="K145" i="39"/>
  <c r="K172" i="39" s="1"/>
  <c r="K204" i="39" s="1"/>
  <c r="Q503" i="47"/>
  <c r="S611" i="47"/>
  <c r="Q971" i="47"/>
  <c r="K144" i="46"/>
  <c r="K171" i="46" s="1"/>
  <c r="Q699" i="47"/>
  <c r="K140" i="42"/>
  <c r="K167" i="42" s="1"/>
  <c r="K193" i="42" s="1"/>
  <c r="R567" i="47"/>
  <c r="L142" i="40"/>
  <c r="L169" i="40" s="1"/>
  <c r="L197" i="40" s="1"/>
  <c r="S477" i="47"/>
  <c r="J205" i="42"/>
  <c r="H13" i="49" s="1"/>
  <c r="O108" i="53"/>
  <c r="O54" i="36" s="1"/>
  <c r="N106" i="53"/>
  <c r="N52" i="36" s="1"/>
  <c r="J205" i="37"/>
  <c r="H8" i="49" s="1"/>
  <c r="R676" i="47"/>
  <c r="L86" i="42"/>
  <c r="L87" i="42"/>
  <c r="L90" i="42"/>
  <c r="L91" i="42"/>
  <c r="L89" i="42"/>
  <c r="L93" i="36"/>
  <c r="L91" i="36"/>
  <c r="L90" i="36"/>
  <c r="L94" i="36"/>
  <c r="L95" i="36"/>
  <c r="R274" i="47"/>
  <c r="Q298" i="47"/>
  <c r="K145" i="36"/>
  <c r="K172" i="36" s="1"/>
  <c r="K200" i="36" s="1"/>
  <c r="N54" i="1"/>
  <c r="O8" i="53"/>
  <c r="N6" i="53"/>
  <c r="O308" i="53"/>
  <c r="O54" i="44" s="1"/>
  <c r="N306" i="53"/>
  <c r="N52" i="44" s="1"/>
  <c r="Q570" i="47"/>
  <c r="K145" i="40"/>
  <c r="K172" i="40" s="1"/>
  <c r="K204" i="40" s="1"/>
  <c r="Q230" i="47"/>
  <c r="K144" i="35"/>
  <c r="K171" i="35" s="1"/>
  <c r="K197" i="35" s="1"/>
  <c r="Q167" i="47"/>
  <c r="K148" i="34"/>
  <c r="K175" i="34" s="1"/>
  <c r="L92" i="1"/>
  <c r="R6" i="47"/>
  <c r="L94" i="1"/>
  <c r="L95" i="1"/>
  <c r="L96" i="1"/>
  <c r="L91" i="1"/>
  <c r="K147" i="1"/>
  <c r="K174" i="1" s="1"/>
  <c r="K202" i="1" s="1"/>
  <c r="Q31" i="47"/>
  <c r="N356" i="53"/>
  <c r="N52" i="46" s="1"/>
  <c r="O358" i="53"/>
  <c r="O54" i="46" s="1"/>
  <c r="Q836" i="47"/>
  <c r="K147" i="44"/>
  <c r="K174" i="44" s="1"/>
  <c r="K204" i="44" s="1"/>
  <c r="K146" i="1"/>
  <c r="K173" i="1" s="1"/>
  <c r="K201" i="1" s="1"/>
  <c r="Q30" i="47"/>
  <c r="O133" i="53"/>
  <c r="O54" i="37" s="1"/>
  <c r="N131" i="53"/>
  <c r="N52" i="37" s="1"/>
  <c r="S879" i="47"/>
  <c r="M137" i="53"/>
  <c r="M88" i="37"/>
  <c r="R475" i="47"/>
  <c r="L89" i="39"/>
  <c r="L91" i="39"/>
  <c r="L86" i="39"/>
  <c r="L87" i="39"/>
  <c r="L90" i="39"/>
  <c r="R634" i="47"/>
  <c r="L142" i="41"/>
  <c r="L169" i="41" s="1"/>
  <c r="L197" i="41" s="1"/>
  <c r="S343" i="47"/>
  <c r="Q501" i="47"/>
  <c r="K143" i="39"/>
  <c r="K170" i="39" s="1"/>
  <c r="K200" i="39" s="1"/>
  <c r="Q903" i="47"/>
  <c r="K143" i="45"/>
  <c r="K170" i="45" s="1"/>
  <c r="K200" i="45" s="1"/>
  <c r="J209" i="44"/>
  <c r="H15" i="49" s="1"/>
  <c r="L88" i="45"/>
  <c r="J205" i="38"/>
  <c r="H9" i="49" s="1"/>
  <c r="S8" i="47"/>
  <c r="S812" i="47"/>
  <c r="Q565" i="47"/>
  <c r="K140" i="40"/>
  <c r="K167" i="40" s="1"/>
  <c r="K193" i="40" s="1"/>
  <c r="Q231" i="47"/>
  <c r="K145" i="35"/>
  <c r="K172" i="35" s="1"/>
  <c r="K200" i="35" s="1"/>
  <c r="L94" i="44"/>
  <c r="L90" i="44"/>
  <c r="L91" i="44"/>
  <c r="L93" i="44"/>
  <c r="R810" i="47"/>
  <c r="L95" i="44"/>
  <c r="K147" i="34"/>
  <c r="K174" i="34" s="1"/>
  <c r="K204" i="34" s="1"/>
  <c r="Q166" i="47"/>
  <c r="Q365" i="47"/>
  <c r="K141" i="37"/>
  <c r="K168" i="37" s="1"/>
  <c r="K196" i="37" s="1"/>
  <c r="L92" i="44"/>
  <c r="K148" i="44"/>
  <c r="K175" i="44" s="1"/>
  <c r="Q837" i="47"/>
  <c r="M37" i="53"/>
  <c r="M52" i="20"/>
  <c r="M93" i="20" s="1"/>
  <c r="L92" i="34"/>
  <c r="Q33" i="47"/>
  <c r="K149" i="1"/>
  <c r="K176" i="1" s="1"/>
  <c r="K141" i="38"/>
  <c r="K168" i="38" s="1"/>
  <c r="K196" i="38" s="1"/>
  <c r="Q432" i="47"/>
  <c r="L96" i="20"/>
  <c r="L92" i="20"/>
  <c r="L95" i="20"/>
  <c r="L91" i="20"/>
  <c r="R73" i="47"/>
  <c r="L94" i="20"/>
  <c r="Z70" i="38" l="1"/>
  <c r="V152" i="37"/>
  <c r="V179" i="37" s="1"/>
  <c r="V197" i="37" s="1"/>
  <c r="AB374" i="47"/>
  <c r="AC18" i="53"/>
  <c r="AC64" i="1" s="1"/>
  <c r="AB318" i="53"/>
  <c r="AB64" i="44" s="1"/>
  <c r="Z152" i="40"/>
  <c r="Z179" i="40" s="1"/>
  <c r="Z197" i="40" s="1"/>
  <c r="Z66" i="38"/>
  <c r="AB371" i="47"/>
  <c r="V149" i="37"/>
  <c r="V176" i="37" s="1"/>
  <c r="V194" i="37" s="1"/>
  <c r="AE684" i="47"/>
  <c r="Y96" i="42"/>
  <c r="AE683" i="47"/>
  <c r="Y95" i="42"/>
  <c r="X110" i="47"/>
  <c r="R161" i="20"/>
  <c r="R188" i="20" s="1"/>
  <c r="W60" i="37"/>
  <c r="R158" i="20"/>
  <c r="R185" i="20" s="1"/>
  <c r="X107" i="47"/>
  <c r="AE417" i="47"/>
  <c r="Y97" i="38"/>
  <c r="Z65" i="42"/>
  <c r="S67" i="20"/>
  <c r="S62" i="20"/>
  <c r="T41" i="53"/>
  <c r="S66" i="20"/>
  <c r="V100" i="37"/>
  <c r="Z173" i="53"/>
  <c r="W68" i="37"/>
  <c r="Z64" i="42"/>
  <c r="AE690" i="47"/>
  <c r="Y102" i="42"/>
  <c r="AB356" i="47"/>
  <c r="V103" i="37"/>
  <c r="Z166" i="53"/>
  <c r="Z171" i="53"/>
  <c r="Z267" i="53"/>
  <c r="Y105" i="42"/>
  <c r="Y98" i="42"/>
  <c r="AE682" i="47"/>
  <c r="Y94" i="42"/>
  <c r="Y106" i="42"/>
  <c r="W61" i="37"/>
  <c r="AB93" i="53"/>
  <c r="AB64" i="35" s="1"/>
  <c r="AB377" i="47"/>
  <c r="V155" i="37"/>
  <c r="V182" i="37" s="1"/>
  <c r="V199" i="37" s="1"/>
  <c r="Z60" i="38"/>
  <c r="Y100" i="38"/>
  <c r="AE420" i="47"/>
  <c r="W62" i="37"/>
  <c r="Z69" i="42"/>
  <c r="R162" i="20"/>
  <c r="R189" i="20" s="1"/>
  <c r="R206" i="20" s="1"/>
  <c r="X111" i="47"/>
  <c r="AB347" i="47"/>
  <c r="V94" i="37"/>
  <c r="V105" i="37"/>
  <c r="V106" i="37"/>
  <c r="X112" i="47"/>
  <c r="R163" i="20"/>
  <c r="R190" i="20" s="1"/>
  <c r="R207" i="20" s="1"/>
  <c r="Z169" i="53"/>
  <c r="AE687" i="47"/>
  <c r="Y99" i="42"/>
  <c r="S70" i="20"/>
  <c r="S69" i="20"/>
  <c r="T48" i="53"/>
  <c r="T43" i="53"/>
  <c r="T49" i="53" s="1"/>
  <c r="X108" i="47"/>
  <c r="R159" i="20"/>
  <c r="R186" i="20" s="1"/>
  <c r="R203" i="20" s="1"/>
  <c r="AE423" i="47"/>
  <c r="Y103" i="38"/>
  <c r="V102" i="37"/>
  <c r="AB355" i="47"/>
  <c r="Z67" i="42"/>
  <c r="W70" i="37"/>
  <c r="Y96" i="38"/>
  <c r="AE416" i="47"/>
  <c r="AE421" i="47"/>
  <c r="Y101" i="38"/>
  <c r="Y97" i="42"/>
  <c r="AE685" i="47"/>
  <c r="R156" i="20"/>
  <c r="R183" i="20" s="1"/>
  <c r="X105" i="47"/>
  <c r="W67" i="37"/>
  <c r="Y104" i="44"/>
  <c r="AC243" i="53"/>
  <c r="AC64" i="41" s="1"/>
  <c r="AB68" i="53"/>
  <c r="AB64" i="34" s="1"/>
  <c r="X106" i="47"/>
  <c r="R157" i="20"/>
  <c r="R184" i="20" s="1"/>
  <c r="Z64" i="38"/>
  <c r="V96" i="37"/>
  <c r="AB349" i="47"/>
  <c r="AE691" i="47"/>
  <c r="Y103" i="42"/>
  <c r="AE419" i="47"/>
  <c r="Y99" i="38"/>
  <c r="AE424" i="47"/>
  <c r="Y104" i="38"/>
  <c r="Z70" i="42"/>
  <c r="S65" i="20"/>
  <c r="T44" i="53"/>
  <c r="S63" i="20"/>
  <c r="T42" i="53"/>
  <c r="Y83" i="47"/>
  <c r="W63" i="37"/>
  <c r="Z172" i="53"/>
  <c r="AE689" i="47"/>
  <c r="Y101" i="42"/>
  <c r="V104" i="37"/>
  <c r="AB357" i="47"/>
  <c r="Z165" i="53"/>
  <c r="Z177" i="53" s="1"/>
  <c r="Z270" i="53"/>
  <c r="W65" i="37"/>
  <c r="X143" i="53"/>
  <c r="X139" i="53" s="1"/>
  <c r="AC343" i="53"/>
  <c r="AC64" i="45" s="1"/>
  <c r="AE414" i="47"/>
  <c r="Y94" i="38"/>
  <c r="Y98" i="38"/>
  <c r="Y105" i="38"/>
  <c r="Y106" i="38"/>
  <c r="Z62" i="42"/>
  <c r="Z61" i="42"/>
  <c r="Z167" i="53"/>
  <c r="R155" i="20"/>
  <c r="R182" i="20" s="1"/>
  <c r="R200" i="20" s="1"/>
  <c r="X104" i="47"/>
  <c r="Y104" i="42"/>
  <c r="AE692" i="47"/>
  <c r="S60" i="20"/>
  <c r="S52" i="53"/>
  <c r="T39" i="53"/>
  <c r="S61" i="20"/>
  <c r="T40" i="53"/>
  <c r="X114" i="47"/>
  <c r="R165" i="20"/>
  <c r="R192" i="20" s="1"/>
  <c r="V97" i="37"/>
  <c r="AB350" i="47"/>
  <c r="AE422" i="47"/>
  <c r="Y102" i="38"/>
  <c r="V99" i="37"/>
  <c r="Z272" i="53"/>
  <c r="W69" i="37"/>
  <c r="AE415" i="47"/>
  <c r="Y95" i="38"/>
  <c r="AE688" i="47"/>
  <c r="Y100" i="42"/>
  <c r="Z264" i="53"/>
  <c r="W66" i="37"/>
  <c r="AC351" i="47"/>
  <c r="Y108" i="44"/>
  <c r="AE849" i="47" s="1"/>
  <c r="Y98" i="44"/>
  <c r="AF39" i="47"/>
  <c r="AB322" i="53"/>
  <c r="AD844" i="47"/>
  <c r="W209" i="44"/>
  <c r="U15" i="49" s="1"/>
  <c r="Z99" i="35"/>
  <c r="Z153" i="35" s="1"/>
  <c r="Z180" i="35" s="1"/>
  <c r="Z198" i="35" s="1"/>
  <c r="Y205" i="41"/>
  <c r="W12" i="49" s="1"/>
  <c r="AE840" i="47"/>
  <c r="Y153" i="44"/>
  <c r="Y180" i="44" s="1"/>
  <c r="Y198" i="44" s="1"/>
  <c r="AG575" i="47"/>
  <c r="AA152" i="40"/>
  <c r="AA179" i="40" s="1"/>
  <c r="AA197" i="40" s="1"/>
  <c r="AB94" i="53"/>
  <c r="AB65" i="35" s="1"/>
  <c r="AC215" i="53"/>
  <c r="AC61" i="40" s="1"/>
  <c r="AD847" i="47"/>
  <c r="X160" i="44"/>
  <c r="X187" i="44" s="1"/>
  <c r="X204" i="44" s="1"/>
  <c r="AF918" i="47"/>
  <c r="Z160" i="45"/>
  <c r="Z187" i="45" s="1"/>
  <c r="Z204" i="45" s="1"/>
  <c r="AF508" i="47"/>
  <c r="Z152" i="39"/>
  <c r="Z179" i="39" s="1"/>
  <c r="Z197" i="39" s="1"/>
  <c r="Y162" i="44"/>
  <c r="Y189" i="44" s="1"/>
  <c r="Y206" i="44" s="1"/>
  <c r="AA96" i="45"/>
  <c r="AG885" i="47"/>
  <c r="AG555" i="47"/>
  <c r="AA101" i="40"/>
  <c r="Z148" i="39"/>
  <c r="Z175" i="39" s="1"/>
  <c r="Z193" i="39" s="1"/>
  <c r="AF504" i="47"/>
  <c r="AC347" i="53"/>
  <c r="AC68" i="45" s="1"/>
  <c r="Y152" i="44"/>
  <c r="Y179" i="44" s="1"/>
  <c r="Y197" i="44" s="1"/>
  <c r="AE839" i="47"/>
  <c r="Z159" i="40"/>
  <c r="Z186" i="40" s="1"/>
  <c r="Z203" i="40" s="1"/>
  <c r="AF582" i="47"/>
  <c r="AF910" i="47"/>
  <c r="Z152" i="45"/>
  <c r="Z179" i="45" s="1"/>
  <c r="Z197" i="45" s="1"/>
  <c r="AG17" i="47"/>
  <c r="AA104" i="1"/>
  <c r="AF35" i="47"/>
  <c r="Z153" i="1"/>
  <c r="Z180" i="1" s="1"/>
  <c r="Z198" i="1" s="1"/>
  <c r="Z105" i="35"/>
  <c r="AF220" i="47"/>
  <c r="Y105" i="44"/>
  <c r="AH16" i="47"/>
  <c r="AF513" i="47"/>
  <c r="Z157" i="39"/>
  <c r="Z184" i="39" s="1"/>
  <c r="Z201" i="39" s="1"/>
  <c r="AF912" i="47"/>
  <c r="Z154" i="45"/>
  <c r="Z181" i="45" s="1"/>
  <c r="Z198" i="45" s="1"/>
  <c r="Y210" i="1"/>
  <c r="W3" i="49" s="1"/>
  <c r="Z155" i="39"/>
  <c r="Z182" i="39" s="1"/>
  <c r="Z199" i="39" s="1"/>
  <c r="AF511" i="47"/>
  <c r="AE174" i="47"/>
  <c r="Y157" i="34"/>
  <c r="Y184" i="34" s="1"/>
  <c r="Y154" i="35"/>
  <c r="Y181" i="35" s="1"/>
  <c r="Y199" i="35" s="1"/>
  <c r="AE238" i="47"/>
  <c r="X209" i="35"/>
  <c r="V6" i="49" s="1"/>
  <c r="Z163" i="1"/>
  <c r="Z190" i="1" s="1"/>
  <c r="Z207" i="1" s="1"/>
  <c r="AF45" i="47"/>
  <c r="AA106" i="39"/>
  <c r="AG481" i="47"/>
  <c r="AA105" i="39"/>
  <c r="AA94" i="39"/>
  <c r="Z156" i="41"/>
  <c r="Z183" i="41" s="1"/>
  <c r="Z200" i="41" s="1"/>
  <c r="AF646" i="47"/>
  <c r="Z158" i="39"/>
  <c r="Z185" i="39" s="1"/>
  <c r="Z202" i="39" s="1"/>
  <c r="AF514" i="47"/>
  <c r="AF639" i="47"/>
  <c r="Z149" i="41"/>
  <c r="Z176" i="41" s="1"/>
  <c r="Z194" i="41" s="1"/>
  <c r="AG618" i="47"/>
  <c r="AA97" i="41"/>
  <c r="AF914" i="47"/>
  <c r="Z156" i="45"/>
  <c r="Z183" i="45" s="1"/>
  <c r="Z200" i="45" s="1"/>
  <c r="AF823" i="47"/>
  <c r="AC198" i="53"/>
  <c r="AC69" i="39" s="1"/>
  <c r="AF916" i="47"/>
  <c r="Z158" i="45"/>
  <c r="Z185" i="45" s="1"/>
  <c r="Z202" i="45" s="1"/>
  <c r="AC189" i="53"/>
  <c r="AC60" i="39" s="1"/>
  <c r="AA103" i="40"/>
  <c r="AC196" i="53"/>
  <c r="AC67" i="39" s="1"/>
  <c r="AC194" i="53"/>
  <c r="AC65" i="39" s="1"/>
  <c r="AB91" i="53"/>
  <c r="AB62" i="35" s="1"/>
  <c r="AH22" i="47"/>
  <c r="AC24" i="53"/>
  <c r="AC70" i="1" s="1"/>
  <c r="AA99" i="45"/>
  <c r="AG888" i="47"/>
  <c r="AC240" i="53"/>
  <c r="AC61" i="41" s="1"/>
  <c r="AG884" i="47"/>
  <c r="AA95" i="45"/>
  <c r="Z157" i="41"/>
  <c r="Z184" i="41" s="1"/>
  <c r="Z201" i="41" s="1"/>
  <c r="AF647" i="47"/>
  <c r="AA102" i="41"/>
  <c r="AG623" i="47"/>
  <c r="AB352" i="53"/>
  <c r="AC339" i="53"/>
  <c r="AC60" i="45" s="1"/>
  <c r="AC199" i="53"/>
  <c r="AC70" i="39" s="1"/>
  <c r="AE179" i="47"/>
  <c r="Y162" i="34"/>
  <c r="Y189" i="34" s="1"/>
  <c r="Y206" i="34" s="1"/>
  <c r="AG556" i="47"/>
  <c r="AA102" i="40"/>
  <c r="AF37" i="47"/>
  <c r="Z155" i="1"/>
  <c r="Z182" i="1" s="1"/>
  <c r="Z200" i="1" s="1"/>
  <c r="AG12" i="47"/>
  <c r="AA99" i="1"/>
  <c r="AA110" i="1"/>
  <c r="AA111" i="1"/>
  <c r="AC15" i="53"/>
  <c r="AC61" i="1" s="1"/>
  <c r="AA104" i="45"/>
  <c r="Z148" i="41"/>
  <c r="Z175" i="41" s="1"/>
  <c r="Z193" i="41" s="1"/>
  <c r="AF638" i="47"/>
  <c r="AC216" i="53"/>
  <c r="AC62" i="40" s="1"/>
  <c r="Y155" i="34"/>
  <c r="Y182" i="34" s="1"/>
  <c r="Y200" i="34" s="1"/>
  <c r="AE172" i="47"/>
  <c r="X163" i="44"/>
  <c r="X190" i="44" s="1"/>
  <c r="X207" i="44" s="1"/>
  <c r="AD850" i="47"/>
  <c r="AB90" i="53"/>
  <c r="AB61" i="35" s="1"/>
  <c r="AF222" i="47"/>
  <c r="Z107" i="35"/>
  <c r="AF908" i="47"/>
  <c r="Z150" i="45"/>
  <c r="Z177" i="45" s="1"/>
  <c r="Z195" i="45" s="1"/>
  <c r="AB317" i="53"/>
  <c r="AB63" i="44" s="1"/>
  <c r="AH820" i="47"/>
  <c r="AG890" i="47"/>
  <c r="AA101" i="45"/>
  <c r="AG150" i="47"/>
  <c r="Z149" i="40"/>
  <c r="Z176" i="40" s="1"/>
  <c r="Z194" i="40" s="1"/>
  <c r="AF572" i="47"/>
  <c r="AB74" i="53"/>
  <c r="AB70" i="34" s="1"/>
  <c r="AG14" i="47"/>
  <c r="AA101" i="1"/>
  <c r="AF817" i="47"/>
  <c r="AB72" i="53"/>
  <c r="AB68" i="34" s="1"/>
  <c r="AA77" i="53"/>
  <c r="AB64" i="53"/>
  <c r="AB60" i="34" s="1"/>
  <c r="Y163" i="35"/>
  <c r="Y190" i="35" s="1"/>
  <c r="Y207" i="35" s="1"/>
  <c r="AE247" i="47"/>
  <c r="AB99" i="53"/>
  <c r="AB70" i="35" s="1"/>
  <c r="AF218" i="47"/>
  <c r="Z103" i="35"/>
  <c r="Z154" i="39"/>
  <c r="Z181" i="39" s="1"/>
  <c r="Z198" i="39" s="1"/>
  <c r="AF510" i="47"/>
  <c r="Y205" i="40"/>
  <c r="W11" i="49" s="1"/>
  <c r="AH21" i="47"/>
  <c r="AC23" i="53"/>
  <c r="AC69" i="1" s="1"/>
  <c r="AE842" i="47"/>
  <c r="Y155" i="44"/>
  <c r="Y182" i="44" s="1"/>
  <c r="Y200" i="44" s="1"/>
  <c r="AB92" i="53"/>
  <c r="AB63" i="35" s="1"/>
  <c r="AH617" i="47"/>
  <c r="AC245" i="53"/>
  <c r="AC66" i="41" s="1"/>
  <c r="AC241" i="53"/>
  <c r="AC62" i="41" s="1"/>
  <c r="Z150" i="39"/>
  <c r="Z177" i="39" s="1"/>
  <c r="Z195" i="39" s="1"/>
  <c r="AF506" i="47"/>
  <c r="AF515" i="47"/>
  <c r="Z159" i="39"/>
  <c r="Z186" i="39" s="1"/>
  <c r="Z203" i="39" s="1"/>
  <c r="AE240" i="47"/>
  <c r="Y156" i="35"/>
  <c r="Y183" i="35" s="1"/>
  <c r="Y201" i="35" s="1"/>
  <c r="AA102" i="45"/>
  <c r="AA95" i="40"/>
  <c r="Y154" i="34"/>
  <c r="Y181" i="34" s="1"/>
  <c r="Y199" i="34" s="1"/>
  <c r="AE171" i="47"/>
  <c r="AF641" i="47"/>
  <c r="Z151" i="41"/>
  <c r="Z178" i="41" s="1"/>
  <c r="Z196" i="41" s="1"/>
  <c r="Y109" i="44"/>
  <c r="Y100" i="44"/>
  <c r="AC220" i="53"/>
  <c r="AC66" i="40" s="1"/>
  <c r="Z156" i="1"/>
  <c r="Z183" i="1" s="1"/>
  <c r="Z201" i="1" s="1"/>
  <c r="AF38" i="47"/>
  <c r="AC21" i="53"/>
  <c r="AC67" i="1" s="1"/>
  <c r="AG615" i="47"/>
  <c r="AA105" i="41"/>
  <c r="AA106" i="41"/>
  <c r="AA94" i="41"/>
  <c r="AC195" i="53"/>
  <c r="AC66" i="39" s="1"/>
  <c r="Y205" i="39"/>
  <c r="W10" i="49" s="1"/>
  <c r="AG819" i="47"/>
  <c r="Z151" i="39"/>
  <c r="Z178" i="39" s="1"/>
  <c r="Z196" i="39" s="1"/>
  <c r="AF507" i="47"/>
  <c r="AF909" i="47"/>
  <c r="Z151" i="45"/>
  <c r="Z178" i="45" s="1"/>
  <c r="Z196" i="45" s="1"/>
  <c r="AB70" i="53"/>
  <c r="AB66" i="34" s="1"/>
  <c r="AA96" i="39"/>
  <c r="AB73" i="53"/>
  <c r="AB69" i="34" s="1"/>
  <c r="Z159" i="1"/>
  <c r="Z186" i="1" s="1"/>
  <c r="Z203" i="1" s="1"/>
  <c r="AF41" i="47"/>
  <c r="AB66" i="53"/>
  <c r="AB62" i="34" s="1"/>
  <c r="AF579" i="47"/>
  <c r="Z156" i="40"/>
  <c r="Z183" i="40" s="1"/>
  <c r="Z200" i="40" s="1"/>
  <c r="AA327" i="53"/>
  <c r="AB314" i="53"/>
  <c r="AB60" i="44" s="1"/>
  <c r="AC17" i="53"/>
  <c r="AC63" i="1" s="1"/>
  <c r="AC249" i="53"/>
  <c r="AC70" i="41" s="1"/>
  <c r="AA103" i="39"/>
  <c r="AG490" i="47"/>
  <c r="AH485" i="47"/>
  <c r="Y163" i="34"/>
  <c r="Y190" i="34" s="1"/>
  <c r="Y207" i="34" s="1"/>
  <c r="AE180" i="47"/>
  <c r="AA106" i="1"/>
  <c r="AC345" i="53"/>
  <c r="AC66" i="45" s="1"/>
  <c r="AG557" i="47"/>
  <c r="AG488" i="47"/>
  <c r="AA101" i="39"/>
  <c r="AG486" i="47"/>
  <c r="AA99" i="39"/>
  <c r="X159" i="44"/>
  <c r="X186" i="44" s="1"/>
  <c r="X203" i="44" s="1"/>
  <c r="AD846" i="47"/>
  <c r="Z100" i="35"/>
  <c r="AF215" i="47"/>
  <c r="Z155" i="41"/>
  <c r="Z182" i="41" s="1"/>
  <c r="Z199" i="41" s="1"/>
  <c r="AF645" i="47"/>
  <c r="AF512" i="47"/>
  <c r="Z156" i="39"/>
  <c r="Z183" i="39" s="1"/>
  <c r="Z200" i="39" s="1"/>
  <c r="AE176" i="47"/>
  <c r="Y159" i="34"/>
  <c r="Y186" i="34" s="1"/>
  <c r="Y203" i="34" s="1"/>
  <c r="AG22" i="47"/>
  <c r="AA109" i="1"/>
  <c r="AC342" i="53"/>
  <c r="AC63" i="45" s="1"/>
  <c r="AA95" i="41"/>
  <c r="AB97" i="53"/>
  <c r="AB68" i="35" s="1"/>
  <c r="AF913" i="47"/>
  <c r="Z155" i="45"/>
  <c r="Z182" i="45" s="1"/>
  <c r="Z199" i="45" s="1"/>
  <c r="AH18" i="47"/>
  <c r="AC20" i="53"/>
  <c r="AC66" i="1" s="1"/>
  <c r="AF576" i="47"/>
  <c r="Z153" i="40"/>
  <c r="Z180" i="40" s="1"/>
  <c r="AA104" i="39"/>
  <c r="AG491" i="47"/>
  <c r="AC348" i="53"/>
  <c r="AC69" i="45" s="1"/>
  <c r="Y205" i="45"/>
  <c r="W16" i="49" s="1"/>
  <c r="AG219" i="47"/>
  <c r="AB227" i="53"/>
  <c r="AC214" i="53"/>
  <c r="AC60" i="40" s="1"/>
  <c r="AG13" i="47"/>
  <c r="AA100" i="1"/>
  <c r="AG893" i="47"/>
  <c r="AF649" i="47"/>
  <c r="Z159" i="41"/>
  <c r="Z186" i="41" s="1"/>
  <c r="Z203" i="41" s="1"/>
  <c r="AA96" i="40"/>
  <c r="AE246" i="47"/>
  <c r="Y162" i="35"/>
  <c r="Y189" i="35" s="1"/>
  <c r="Y206" i="35" s="1"/>
  <c r="AC246" i="53"/>
  <c r="AC67" i="41" s="1"/>
  <c r="AC197" i="53"/>
  <c r="AC68" i="39" s="1"/>
  <c r="Z162" i="1"/>
  <c r="Z189" i="1" s="1"/>
  <c r="Z206" i="1" s="1"/>
  <c r="AF44" i="47"/>
  <c r="AA98" i="41"/>
  <c r="AG820" i="47"/>
  <c r="AC248" i="53"/>
  <c r="AC69" i="41" s="1"/>
  <c r="AB71" i="53"/>
  <c r="AB67" i="34" s="1"/>
  <c r="AC219" i="53"/>
  <c r="AC65" i="40" s="1"/>
  <c r="AF156" i="47"/>
  <c r="Z108" i="34"/>
  <c r="AC190" i="53"/>
  <c r="AC61" i="39" s="1"/>
  <c r="AB65" i="53"/>
  <c r="AB61" i="34" s="1"/>
  <c r="AA103" i="1"/>
  <c r="Z106" i="34"/>
  <c r="AF154" i="47"/>
  <c r="AF223" i="47"/>
  <c r="Z108" i="35"/>
  <c r="AB67" i="53"/>
  <c r="AB63" i="34" s="1"/>
  <c r="AC222" i="53"/>
  <c r="AC68" i="40" s="1"/>
  <c r="AD851" i="47"/>
  <c r="X164" i="44"/>
  <c r="X191" i="44" s="1"/>
  <c r="X208" i="44" s="1"/>
  <c r="Z148" i="45"/>
  <c r="Z175" i="45" s="1"/>
  <c r="Z193" i="45" s="1"/>
  <c r="AF906" i="47"/>
  <c r="AA108" i="1"/>
  <c r="AG21" i="47"/>
  <c r="AF216" i="47"/>
  <c r="Z101" i="35"/>
  <c r="AG617" i="47"/>
  <c r="AA96" i="41"/>
  <c r="AG621" i="47"/>
  <c r="AA100" i="41"/>
  <c r="AH619" i="47"/>
  <c r="AF581" i="47"/>
  <c r="Z158" i="40"/>
  <c r="Z185" i="40" s="1"/>
  <c r="Z202" i="40" s="1"/>
  <c r="AE237" i="47"/>
  <c r="Y153" i="35"/>
  <c r="Y180" i="35" s="1"/>
  <c r="Y198" i="35" s="1"/>
  <c r="AG891" i="47"/>
  <c r="Y110" i="44"/>
  <c r="Y161" i="34"/>
  <c r="Y188" i="34" s="1"/>
  <c r="Y205" i="34" s="1"/>
  <c r="AE178" i="47"/>
  <c r="AA100" i="40"/>
  <c r="Z160" i="40"/>
  <c r="Z187" i="40" s="1"/>
  <c r="Z204" i="40" s="1"/>
  <c r="AF583" i="47"/>
  <c r="Z164" i="1"/>
  <c r="Z191" i="1" s="1"/>
  <c r="Z208" i="1" s="1"/>
  <c r="AF46" i="47"/>
  <c r="Z158" i="41"/>
  <c r="Z185" i="41" s="1"/>
  <c r="Z202" i="41" s="1"/>
  <c r="AF648" i="47"/>
  <c r="Y103" i="44"/>
  <c r="AA152" i="39"/>
  <c r="AA179" i="39" s="1"/>
  <c r="AA197" i="39" s="1"/>
  <c r="AG508" i="47"/>
  <c r="AF42" i="47"/>
  <c r="Z160" i="1"/>
  <c r="Z187" i="1" s="1"/>
  <c r="Z204" i="1" s="1"/>
  <c r="AB89" i="53"/>
  <c r="AB60" i="35" s="1"/>
  <c r="Z157" i="40"/>
  <c r="Z184" i="40" s="1"/>
  <c r="Z201" i="40" s="1"/>
  <c r="AF580" i="47"/>
  <c r="Z153" i="39"/>
  <c r="Z180" i="39" s="1"/>
  <c r="AF509" i="47"/>
  <c r="AG487" i="47"/>
  <c r="AA100" i="39"/>
  <c r="AF819" i="47"/>
  <c r="Z153" i="45"/>
  <c r="Z180" i="45" s="1"/>
  <c r="AF911" i="47"/>
  <c r="AB320" i="53"/>
  <c r="AB66" i="44" s="1"/>
  <c r="AE244" i="47"/>
  <c r="Y160" i="35"/>
  <c r="Y187" i="35" s="1"/>
  <c r="Y204" i="35" s="1"/>
  <c r="AF152" i="47"/>
  <c r="Z104" i="34"/>
  <c r="AB202" i="53"/>
  <c r="AF155" i="47"/>
  <c r="Z107" i="34"/>
  <c r="AF148" i="47"/>
  <c r="Z100" i="34"/>
  <c r="AB316" i="53"/>
  <c r="AB62" i="44" s="1"/>
  <c r="AG15" i="47"/>
  <c r="AA102" i="1"/>
  <c r="AA104" i="41"/>
  <c r="AG625" i="47"/>
  <c r="AB319" i="53"/>
  <c r="AB65" i="44" s="1"/>
  <c r="AC191" i="53"/>
  <c r="AC62" i="39" s="1"/>
  <c r="Y164" i="34"/>
  <c r="Y191" i="34" s="1"/>
  <c r="Y208" i="34" s="1"/>
  <c r="AE181" i="47"/>
  <c r="AA100" i="45"/>
  <c r="AH558" i="47"/>
  <c r="AC224" i="53"/>
  <c r="AC70" i="40" s="1"/>
  <c r="Z153" i="41"/>
  <c r="Z180" i="41" s="1"/>
  <c r="AF643" i="47"/>
  <c r="AB69" i="53"/>
  <c r="AB65" i="34" s="1"/>
  <c r="AG883" i="47"/>
  <c r="AA94" i="45"/>
  <c r="AA106" i="45"/>
  <c r="AA105" i="45"/>
  <c r="AC192" i="53"/>
  <c r="AC63" i="39" s="1"/>
  <c r="AG886" i="47"/>
  <c r="AA97" i="45"/>
  <c r="AG616" i="47"/>
  <c r="AF221" i="47"/>
  <c r="Z106" i="35"/>
  <c r="AA105" i="1"/>
  <c r="AG18" i="47"/>
  <c r="AC346" i="53"/>
  <c r="AC67" i="45" s="1"/>
  <c r="AG892" i="47"/>
  <c r="AA103" i="45"/>
  <c r="Z104" i="35"/>
  <c r="AF219" i="47"/>
  <c r="AB27" i="53"/>
  <c r="AC14" i="53"/>
  <c r="AC60" i="1" s="1"/>
  <c r="Y153" i="34"/>
  <c r="Y180" i="34" s="1"/>
  <c r="Y198" i="34" s="1"/>
  <c r="AE170" i="47"/>
  <c r="AC22" i="53"/>
  <c r="AC68" i="1" s="1"/>
  <c r="AG550" i="47"/>
  <c r="AC244" i="53"/>
  <c r="AC65" i="41" s="1"/>
  <c r="AB95" i="53"/>
  <c r="AB66" i="35" s="1"/>
  <c r="AC93" i="53"/>
  <c r="AC64" i="35" s="1"/>
  <c r="AG622" i="47"/>
  <c r="AA101" i="41"/>
  <c r="AA102" i="39"/>
  <c r="AG489" i="47"/>
  <c r="Z105" i="34"/>
  <c r="Z150" i="41"/>
  <c r="Z177" i="41" s="1"/>
  <c r="Z195" i="41" s="1"/>
  <c r="AF640" i="47"/>
  <c r="AG624" i="47"/>
  <c r="AA103" i="41"/>
  <c r="AB323" i="53"/>
  <c r="AB69" i="44" s="1"/>
  <c r="AA99" i="40"/>
  <c r="AH551" i="47"/>
  <c r="AC217" i="53"/>
  <c r="AC63" i="40" s="1"/>
  <c r="Z154" i="40"/>
  <c r="Z181" i="40" s="1"/>
  <c r="Z198" i="40" s="1"/>
  <c r="AF577" i="47"/>
  <c r="AA95" i="39"/>
  <c r="AG482" i="47"/>
  <c r="X209" i="34"/>
  <c r="V5" i="49" s="1"/>
  <c r="AF147" i="47"/>
  <c r="Z99" i="34"/>
  <c r="Z110" i="34"/>
  <c r="AF146" i="47"/>
  <c r="Z98" i="34"/>
  <c r="Z109" i="34"/>
  <c r="AE248" i="47"/>
  <c r="Y164" i="35"/>
  <c r="Y191" i="35" s="1"/>
  <c r="Y208" i="35" s="1"/>
  <c r="AF149" i="47"/>
  <c r="Z101" i="34"/>
  <c r="AH552" i="47"/>
  <c r="Z159" i="45"/>
  <c r="Z186" i="45" s="1"/>
  <c r="Z203" i="45" s="1"/>
  <c r="AF917" i="47"/>
  <c r="AC341" i="53"/>
  <c r="AC62" i="45" s="1"/>
  <c r="Y158" i="44"/>
  <c r="Y185" i="44" s="1"/>
  <c r="Y202" i="44" s="1"/>
  <c r="AE845" i="47"/>
  <c r="AB252" i="53"/>
  <c r="AC239" i="53"/>
  <c r="AC60" i="41" s="1"/>
  <c r="AE175" i="47"/>
  <c r="Y158" i="34"/>
  <c r="Y185" i="34" s="1"/>
  <c r="Y202" i="34" s="1"/>
  <c r="AC221" i="53"/>
  <c r="AC67" i="40" s="1"/>
  <c r="AF516" i="47"/>
  <c r="Z160" i="39"/>
  <c r="Z187" i="39" s="1"/>
  <c r="Z204" i="39" s="1"/>
  <c r="Y102" i="44"/>
  <c r="Y106" i="44"/>
  <c r="AE824" i="47"/>
  <c r="AF571" i="47"/>
  <c r="Z148" i="40"/>
  <c r="Z175" i="40" s="1"/>
  <c r="Z193" i="40" s="1"/>
  <c r="AH17" i="47"/>
  <c r="AF47" i="47"/>
  <c r="Z165" i="1"/>
  <c r="Z192" i="1" s="1"/>
  <c r="Z209" i="1" s="1"/>
  <c r="AB96" i="53"/>
  <c r="AB67" i="35" s="1"/>
  <c r="AC19" i="53"/>
  <c r="AC65" i="1" s="1"/>
  <c r="AF213" i="47"/>
  <c r="Z98" i="35"/>
  <c r="Z110" i="35"/>
  <c r="Z109" i="35"/>
  <c r="AG826" i="47"/>
  <c r="AB324" i="53"/>
  <c r="AB70" i="44" s="1"/>
  <c r="Z149" i="45"/>
  <c r="Z176" i="45" s="1"/>
  <c r="Z194" i="45" s="1"/>
  <c r="AF907" i="47"/>
  <c r="AA98" i="45"/>
  <c r="Z157" i="45"/>
  <c r="Z184" i="45" s="1"/>
  <c r="Z201" i="45" s="1"/>
  <c r="AF915" i="47"/>
  <c r="AH618" i="47"/>
  <c r="AC242" i="53"/>
  <c r="AC63" i="41" s="1"/>
  <c r="AF816" i="47"/>
  <c r="Z68" i="44"/>
  <c r="AF818" i="47"/>
  <c r="Y158" i="35"/>
  <c r="Y185" i="35" s="1"/>
  <c r="Y202" i="35" s="1"/>
  <c r="AE242" i="47"/>
  <c r="Z161" i="1"/>
  <c r="Z188" i="1" s="1"/>
  <c r="Z205" i="1" s="1"/>
  <c r="AF43" i="47"/>
  <c r="AG823" i="47"/>
  <c r="AB321" i="53"/>
  <c r="AB67" i="44" s="1"/>
  <c r="AF821" i="47"/>
  <c r="Z103" i="44"/>
  <c r="AE169" i="47"/>
  <c r="Y152" i="34"/>
  <c r="Y179" i="34" s="1"/>
  <c r="Y197" i="34" s="1"/>
  <c r="AF573" i="47"/>
  <c r="Z150" i="40"/>
  <c r="Z177" i="40" s="1"/>
  <c r="Z195" i="40" s="1"/>
  <c r="AH557" i="47"/>
  <c r="AC223" i="53"/>
  <c r="AC69" i="40" s="1"/>
  <c r="AA104" i="40"/>
  <c r="AD839" i="47"/>
  <c r="X152" i="44"/>
  <c r="X179" i="44" s="1"/>
  <c r="X197" i="44" s="1"/>
  <c r="X209" i="44" s="1"/>
  <c r="V15" i="49" s="1"/>
  <c r="Z103" i="34"/>
  <c r="AF151" i="47"/>
  <c r="Z102" i="35"/>
  <c r="Y161" i="35"/>
  <c r="Y188" i="35" s="1"/>
  <c r="Y205" i="35" s="1"/>
  <c r="AE245" i="47"/>
  <c r="AG484" i="47"/>
  <c r="AA97" i="39"/>
  <c r="AC344" i="53"/>
  <c r="AC65" i="45" s="1"/>
  <c r="Z154" i="1"/>
  <c r="Z181" i="1" s="1"/>
  <c r="Z199" i="1" s="1"/>
  <c r="AF36" i="47"/>
  <c r="AC340" i="53"/>
  <c r="AC61" i="45" s="1"/>
  <c r="Z102" i="34"/>
  <c r="AC247" i="53"/>
  <c r="AC68" i="41" s="1"/>
  <c r="Y107" i="44"/>
  <c r="AH887" i="47"/>
  <c r="AB102" i="40"/>
  <c r="AF574" i="47"/>
  <c r="Z151" i="40"/>
  <c r="Z178" i="40" s="1"/>
  <c r="Z196" i="40" s="1"/>
  <c r="AF505" i="47"/>
  <c r="Z149" i="39"/>
  <c r="Z176" i="39" s="1"/>
  <c r="Z194" i="39" s="1"/>
  <c r="AG548" i="47"/>
  <c r="AA106" i="40"/>
  <c r="AA105" i="40"/>
  <c r="AA94" i="40"/>
  <c r="AA107" i="1"/>
  <c r="AG20" i="47"/>
  <c r="AC349" i="53"/>
  <c r="AC70" i="45" s="1"/>
  <c r="Y160" i="34"/>
  <c r="Y187" i="34" s="1"/>
  <c r="Y204" i="34" s="1"/>
  <c r="AE177" i="47"/>
  <c r="AF650" i="47"/>
  <c r="Z160" i="41"/>
  <c r="Z187" i="41" s="1"/>
  <c r="Z204" i="41" s="1"/>
  <c r="Y157" i="35"/>
  <c r="Y184" i="35" s="1"/>
  <c r="AE241" i="47"/>
  <c r="AA99" i="41"/>
  <c r="AG620" i="47"/>
  <c r="AG217" i="47"/>
  <c r="AB98" i="53"/>
  <c r="AB69" i="35" s="1"/>
  <c r="AE239" i="47"/>
  <c r="Y155" i="35"/>
  <c r="Y182" i="35" s="1"/>
  <c r="Y200" i="35" s="1"/>
  <c r="Z154" i="41"/>
  <c r="Z181" i="41" s="1"/>
  <c r="Z198" i="41" s="1"/>
  <c r="AF644" i="47"/>
  <c r="AH890" i="47"/>
  <c r="Z155" i="40"/>
  <c r="Z182" i="40" s="1"/>
  <c r="Z199" i="40" s="1"/>
  <c r="AF578" i="47"/>
  <c r="AA97" i="40"/>
  <c r="AG551" i="47"/>
  <c r="AB101" i="1"/>
  <c r="AC16" i="53"/>
  <c r="AC62" i="1" s="1"/>
  <c r="AF40" i="47"/>
  <c r="Z158" i="1"/>
  <c r="Z185" i="1" s="1"/>
  <c r="AE243" i="47"/>
  <c r="Y159" i="35"/>
  <c r="Y186" i="35" s="1"/>
  <c r="Y203" i="35" s="1"/>
  <c r="AG817" i="47"/>
  <c r="AB315" i="53"/>
  <c r="AB61" i="44" s="1"/>
  <c r="AE236" i="47"/>
  <c r="Y152" i="35"/>
  <c r="Y179" i="35" s="1"/>
  <c r="Y197" i="35" s="1"/>
  <c r="K205" i="40"/>
  <c r="I11" i="49" s="1"/>
  <c r="K205" i="39"/>
  <c r="I10" i="49" s="1"/>
  <c r="S433" i="47"/>
  <c r="M142" i="38"/>
  <c r="M169" i="38" s="1"/>
  <c r="M197" i="38" s="1"/>
  <c r="S98" i="47"/>
  <c r="M147" i="20"/>
  <c r="M174" i="20" s="1"/>
  <c r="M202" i="20" s="1"/>
  <c r="S969" i="47"/>
  <c r="M142" i="46"/>
  <c r="M169" i="46" s="1"/>
  <c r="R168" i="47"/>
  <c r="L149" i="34"/>
  <c r="L176" i="34" s="1"/>
  <c r="L208" i="34" s="1"/>
  <c r="R101" i="47"/>
  <c r="L150" i="20"/>
  <c r="L177" i="20" s="1"/>
  <c r="L209" i="20" s="1"/>
  <c r="S902" i="47"/>
  <c r="M142" i="45"/>
  <c r="M169" i="45" s="1"/>
  <c r="M197" i="45" s="1"/>
  <c r="P308" i="53"/>
  <c r="P54" i="44" s="1"/>
  <c r="O306" i="53"/>
  <c r="O52" i="44" s="1"/>
  <c r="L148" i="36"/>
  <c r="L175" i="36" s="1"/>
  <c r="R301" i="47"/>
  <c r="L140" i="42"/>
  <c r="L167" i="42" s="1"/>
  <c r="L193" i="42" s="1"/>
  <c r="R699" i="47"/>
  <c r="M142" i="39"/>
  <c r="M169" i="39" s="1"/>
  <c r="M197" i="39" s="1"/>
  <c r="S500" i="47"/>
  <c r="S634" i="47"/>
  <c r="M142" i="41"/>
  <c r="M169" i="41" s="1"/>
  <c r="M197" i="41" s="1"/>
  <c r="K209" i="34"/>
  <c r="I5" i="49" s="1"/>
  <c r="K205" i="45"/>
  <c r="I16" i="49" s="1"/>
  <c r="N237" i="53"/>
  <c r="R568" i="47"/>
  <c r="L143" i="40"/>
  <c r="L170" i="40" s="1"/>
  <c r="L200" i="40" s="1"/>
  <c r="M91" i="41"/>
  <c r="S609" i="47"/>
  <c r="M90" i="41"/>
  <c r="M89" i="41"/>
  <c r="M87" i="41"/>
  <c r="M86" i="41"/>
  <c r="R366" i="47"/>
  <c r="L142" i="37"/>
  <c r="L169" i="37" s="1"/>
  <c r="L197" i="37" s="1"/>
  <c r="R970" i="47"/>
  <c r="L143" i="46"/>
  <c r="L170" i="46" s="1"/>
  <c r="R636" i="47"/>
  <c r="L144" i="41"/>
  <c r="L171" i="41" s="1"/>
  <c r="L140" i="37"/>
  <c r="L167" i="37" s="1"/>
  <c r="L193" i="37" s="1"/>
  <c r="R364" i="47"/>
  <c r="P283" i="53"/>
  <c r="P54" i="43" s="1"/>
  <c r="O281" i="53"/>
  <c r="O52" i="43" s="1"/>
  <c r="R901" i="47"/>
  <c r="L141" i="45"/>
  <c r="L168" i="45" s="1"/>
  <c r="L196" i="45" s="1"/>
  <c r="L140" i="43"/>
  <c r="L167" i="43" s="1"/>
  <c r="R766" i="47"/>
  <c r="R163" i="47"/>
  <c r="L144" i="34"/>
  <c r="L171" i="34" s="1"/>
  <c r="L197" i="34" s="1"/>
  <c r="R434" i="47"/>
  <c r="L143" i="38"/>
  <c r="L170" i="38" s="1"/>
  <c r="L200" i="38" s="1"/>
  <c r="N312" i="53"/>
  <c r="L145" i="35"/>
  <c r="L172" i="35" s="1"/>
  <c r="L200" i="35" s="1"/>
  <c r="R231" i="47"/>
  <c r="R771" i="47"/>
  <c r="L145" i="43"/>
  <c r="L172" i="43" s="1"/>
  <c r="R836" i="47"/>
  <c r="L147" i="44"/>
  <c r="L174" i="44" s="1"/>
  <c r="L204" i="44" s="1"/>
  <c r="R499" i="47"/>
  <c r="L141" i="39"/>
  <c r="L168" i="39" s="1"/>
  <c r="L196" i="39" s="1"/>
  <c r="L145" i="1"/>
  <c r="L172" i="1" s="1"/>
  <c r="L198" i="1" s="1"/>
  <c r="R29" i="47"/>
  <c r="N52" i="1"/>
  <c r="N93" i="1" s="1"/>
  <c r="N12" i="53"/>
  <c r="R297" i="47"/>
  <c r="L144" i="36"/>
  <c r="L171" i="36" s="1"/>
  <c r="L197" i="36" s="1"/>
  <c r="K209" i="44"/>
  <c r="I15" i="49" s="1"/>
  <c r="M90" i="36"/>
  <c r="M93" i="36"/>
  <c r="S274" i="47"/>
  <c r="M95" i="36"/>
  <c r="M94" i="36"/>
  <c r="M91" i="36"/>
  <c r="P233" i="53"/>
  <c r="P54" i="41" s="1"/>
  <c r="O231" i="53"/>
  <c r="O52" i="41" s="1"/>
  <c r="R569" i="47"/>
  <c r="L144" i="40"/>
  <c r="L171" i="40" s="1"/>
  <c r="N162" i="53"/>
  <c r="R967" i="47"/>
  <c r="L140" i="46"/>
  <c r="L167" i="46" s="1"/>
  <c r="R632" i="47"/>
  <c r="L140" i="41"/>
  <c r="L167" i="41" s="1"/>
  <c r="L193" i="41" s="1"/>
  <c r="R369" i="47"/>
  <c r="L145" i="37"/>
  <c r="L172" i="37" s="1"/>
  <c r="L204" i="37" s="1"/>
  <c r="M91" i="34"/>
  <c r="M93" i="34"/>
  <c r="S140" i="47"/>
  <c r="M94" i="34"/>
  <c r="M90" i="34"/>
  <c r="M95" i="34"/>
  <c r="R769" i="47"/>
  <c r="L143" i="43"/>
  <c r="L170" i="43" s="1"/>
  <c r="R167" i="47"/>
  <c r="L148" i="34"/>
  <c r="L175" i="34" s="1"/>
  <c r="M95" i="35"/>
  <c r="M90" i="35"/>
  <c r="M93" i="35"/>
  <c r="M91" i="35"/>
  <c r="M94" i="35"/>
  <c r="S207" i="47"/>
  <c r="R432" i="47"/>
  <c r="L141" i="38"/>
  <c r="L168" i="38" s="1"/>
  <c r="L196" i="38" s="1"/>
  <c r="R838" i="47"/>
  <c r="L149" i="44"/>
  <c r="L176" i="44" s="1"/>
  <c r="L208" i="44" s="1"/>
  <c r="L141" i="42"/>
  <c r="L168" i="42" s="1"/>
  <c r="L196" i="42" s="1"/>
  <c r="R700" i="47"/>
  <c r="M146" i="36"/>
  <c r="M173" i="36" s="1"/>
  <c r="M201" i="36" s="1"/>
  <c r="S299" i="47"/>
  <c r="L144" i="39"/>
  <c r="L171" i="39" s="1"/>
  <c r="R502" i="47"/>
  <c r="R835" i="47"/>
  <c r="L146" i="44"/>
  <c r="L173" i="44" s="1"/>
  <c r="L201" i="44" s="1"/>
  <c r="R834" i="47"/>
  <c r="L145" i="44"/>
  <c r="L172" i="44" s="1"/>
  <c r="L200" i="44" s="1"/>
  <c r="S835" i="47"/>
  <c r="M146" i="44"/>
  <c r="M173" i="44" s="1"/>
  <c r="M201" i="44" s="1"/>
  <c r="R498" i="47"/>
  <c r="L140" i="39"/>
  <c r="L167" i="39" s="1"/>
  <c r="L193" i="39" s="1"/>
  <c r="N137" i="53"/>
  <c r="N88" i="37"/>
  <c r="O356" i="53"/>
  <c r="O52" i="46" s="1"/>
  <c r="P358" i="53"/>
  <c r="P54" i="46" s="1"/>
  <c r="L150" i="1"/>
  <c r="L177" i="1" s="1"/>
  <c r="L209" i="1" s="1"/>
  <c r="R34" i="47"/>
  <c r="K209" i="35"/>
  <c r="I6" i="49" s="1"/>
  <c r="O54" i="1"/>
  <c r="O6" i="53"/>
  <c r="P8" i="53"/>
  <c r="L145" i="36"/>
  <c r="L172" i="36" s="1"/>
  <c r="L200" i="36" s="1"/>
  <c r="R298" i="47"/>
  <c r="N88" i="41"/>
  <c r="T611" i="47"/>
  <c r="R570" i="47"/>
  <c r="L145" i="40"/>
  <c r="L172" i="40" s="1"/>
  <c r="L204" i="40" s="1"/>
  <c r="T879" i="47"/>
  <c r="P158" i="53"/>
  <c r="P54" i="38" s="1"/>
  <c r="O156" i="53"/>
  <c r="O52" i="38" s="1"/>
  <c r="N62" i="53"/>
  <c r="N92" i="34"/>
  <c r="S676" i="47"/>
  <c r="M86" i="42"/>
  <c r="M90" i="42"/>
  <c r="M91" i="42"/>
  <c r="M89" i="42"/>
  <c r="M87" i="42"/>
  <c r="R968" i="47"/>
  <c r="L141" i="46"/>
  <c r="L168" i="46" s="1"/>
  <c r="L144" i="35"/>
  <c r="L171" i="35" s="1"/>
  <c r="L197" i="35" s="1"/>
  <c r="R230" i="47"/>
  <c r="R367" i="47"/>
  <c r="L143" i="37"/>
  <c r="L170" i="37" s="1"/>
  <c r="L200" i="37" s="1"/>
  <c r="K210" i="20"/>
  <c r="I4" i="49" s="1"/>
  <c r="R433" i="47"/>
  <c r="L142" i="38"/>
  <c r="L169" i="38" s="1"/>
  <c r="L197" i="38" s="1"/>
  <c r="N287" i="53"/>
  <c r="R436" i="47"/>
  <c r="L145" i="38"/>
  <c r="L172" i="38" s="1"/>
  <c r="L204" i="38" s="1"/>
  <c r="R99" i="47"/>
  <c r="L148" i="20"/>
  <c r="L175" i="20" s="1"/>
  <c r="L205" i="20" s="1"/>
  <c r="R833" i="47"/>
  <c r="L144" i="44"/>
  <c r="L171" i="44" s="1"/>
  <c r="L197" i="44" s="1"/>
  <c r="M147" i="1"/>
  <c r="M174" i="1" s="1"/>
  <c r="M202" i="1" s="1"/>
  <c r="S31" i="47"/>
  <c r="L145" i="39"/>
  <c r="L172" i="39" s="1"/>
  <c r="L204" i="39" s="1"/>
  <c r="R503" i="47"/>
  <c r="T343" i="47"/>
  <c r="T946" i="47"/>
  <c r="L149" i="1"/>
  <c r="L176" i="1" s="1"/>
  <c r="R33" i="47"/>
  <c r="T8" i="47"/>
  <c r="R300" i="47"/>
  <c r="L147" i="36"/>
  <c r="L174" i="36" s="1"/>
  <c r="L204" i="36" s="1"/>
  <c r="S944" i="47"/>
  <c r="M91" i="46"/>
  <c r="M90" i="46"/>
  <c r="M86" i="46"/>
  <c r="M87" i="46"/>
  <c r="M89" i="46"/>
  <c r="M96" i="1"/>
  <c r="M95" i="1"/>
  <c r="M94" i="1"/>
  <c r="M92" i="1"/>
  <c r="M91" i="1"/>
  <c r="S6" i="47"/>
  <c r="N187" i="53"/>
  <c r="N88" i="39"/>
  <c r="M86" i="43"/>
  <c r="M91" i="43"/>
  <c r="M90" i="43"/>
  <c r="M87" i="43"/>
  <c r="M89" i="43"/>
  <c r="S743" i="47"/>
  <c r="N262" i="53"/>
  <c r="R566" i="47"/>
  <c r="L141" i="40"/>
  <c r="L168" i="40" s="1"/>
  <c r="L196" i="40" s="1"/>
  <c r="N337" i="53"/>
  <c r="O56" i="53"/>
  <c r="O52" i="34" s="1"/>
  <c r="P58" i="53"/>
  <c r="P54" i="34" s="1"/>
  <c r="S542" i="47"/>
  <c r="M91" i="40"/>
  <c r="M89" i="40"/>
  <c r="M87" i="40"/>
  <c r="M90" i="40"/>
  <c r="M86" i="40"/>
  <c r="R971" i="47"/>
  <c r="L144" i="46"/>
  <c r="L171" i="46" s="1"/>
  <c r="M86" i="45"/>
  <c r="M90" i="45"/>
  <c r="M91" i="45"/>
  <c r="M89" i="45"/>
  <c r="S877" i="47"/>
  <c r="M87" i="45"/>
  <c r="K210" i="1"/>
  <c r="I3" i="49" s="1"/>
  <c r="L144" i="45"/>
  <c r="L171" i="45" s="1"/>
  <c r="R904" i="47"/>
  <c r="L144" i="38"/>
  <c r="L171" i="38" s="1"/>
  <c r="R435" i="47"/>
  <c r="M94" i="44"/>
  <c r="M90" i="44"/>
  <c r="S810" i="47"/>
  <c r="M95" i="44"/>
  <c r="M91" i="44"/>
  <c r="M93" i="44"/>
  <c r="M142" i="43"/>
  <c r="M169" i="43" s="1"/>
  <c r="S768" i="47"/>
  <c r="R837" i="47"/>
  <c r="L148" i="44"/>
  <c r="L175" i="44" s="1"/>
  <c r="P133" i="53"/>
  <c r="P54" i="37" s="1"/>
  <c r="O131" i="53"/>
  <c r="O52" i="37" s="1"/>
  <c r="N362" i="53"/>
  <c r="N88" i="46"/>
  <c r="R702" i="47"/>
  <c r="L143" i="42"/>
  <c r="L170" i="42" s="1"/>
  <c r="L200" i="42" s="1"/>
  <c r="N112" i="53"/>
  <c r="N92" i="36"/>
  <c r="K205" i="42"/>
  <c r="I13" i="49" s="1"/>
  <c r="S701" i="47"/>
  <c r="M142" i="42"/>
  <c r="M169" i="42" s="1"/>
  <c r="M197" i="42" s="1"/>
  <c r="K209" i="36"/>
  <c r="I7" i="49" s="1"/>
  <c r="T477" i="47"/>
  <c r="O256" i="53"/>
  <c r="O52" i="42" s="1"/>
  <c r="P258" i="53"/>
  <c r="P54" i="42" s="1"/>
  <c r="P333" i="53"/>
  <c r="P54" i="45" s="1"/>
  <c r="O331" i="53"/>
  <c r="O52" i="45" s="1"/>
  <c r="T142" i="47"/>
  <c r="R972" i="47"/>
  <c r="L145" i="46"/>
  <c r="L172" i="46" s="1"/>
  <c r="R233" i="47"/>
  <c r="L147" i="35"/>
  <c r="L174" i="35" s="1"/>
  <c r="L204" i="35" s="1"/>
  <c r="M90" i="38"/>
  <c r="S408" i="47"/>
  <c r="M89" i="38"/>
  <c r="M86" i="38"/>
  <c r="M87" i="38"/>
  <c r="M91" i="38"/>
  <c r="T544" i="47"/>
  <c r="N87" i="53"/>
  <c r="N92" i="35"/>
  <c r="R903" i="47"/>
  <c r="L143" i="45"/>
  <c r="L170" i="45" s="1"/>
  <c r="L200" i="45" s="1"/>
  <c r="L144" i="43"/>
  <c r="L171" i="43" s="1"/>
  <c r="R770" i="47"/>
  <c r="L145" i="34"/>
  <c r="L172" i="34" s="1"/>
  <c r="L200" i="34" s="1"/>
  <c r="R164" i="47"/>
  <c r="R431" i="47"/>
  <c r="L140" i="38"/>
  <c r="L167" i="38" s="1"/>
  <c r="L193" i="38" s="1"/>
  <c r="L146" i="20"/>
  <c r="L173" i="20" s="1"/>
  <c r="L201" i="20" s="1"/>
  <c r="R97" i="47"/>
  <c r="L149" i="36"/>
  <c r="L176" i="36" s="1"/>
  <c r="L208" i="36" s="1"/>
  <c r="R302" i="47"/>
  <c r="T75" i="47"/>
  <c r="R501" i="47"/>
  <c r="L143" i="39"/>
  <c r="L170" i="39" s="1"/>
  <c r="L200" i="39" s="1"/>
  <c r="L146" i="34"/>
  <c r="L173" i="34" s="1"/>
  <c r="L201" i="34" s="1"/>
  <c r="R165" i="47"/>
  <c r="S366" i="47"/>
  <c r="M142" i="37"/>
  <c r="M169" i="37" s="1"/>
  <c r="M197" i="37" s="1"/>
  <c r="R704" i="47"/>
  <c r="L145" i="42"/>
  <c r="L172" i="42" s="1"/>
  <c r="L204" i="42" s="1"/>
  <c r="P108" i="53"/>
  <c r="P54" i="36" s="1"/>
  <c r="O106" i="53"/>
  <c r="O52" i="36" s="1"/>
  <c r="O181" i="53"/>
  <c r="O52" i="39" s="1"/>
  <c r="P183" i="53"/>
  <c r="P54" i="39" s="1"/>
  <c r="T678" i="47"/>
  <c r="N88" i="42"/>
  <c r="R565" i="47"/>
  <c r="L140" i="40"/>
  <c r="L167" i="40" s="1"/>
  <c r="L193" i="40" s="1"/>
  <c r="R235" i="47"/>
  <c r="L149" i="35"/>
  <c r="L176" i="35" s="1"/>
  <c r="L208" i="35" s="1"/>
  <c r="R635" i="47"/>
  <c r="L143" i="41"/>
  <c r="L170" i="41" s="1"/>
  <c r="L200" i="41" s="1"/>
  <c r="L141" i="37"/>
  <c r="L168" i="37" s="1"/>
  <c r="L196" i="37" s="1"/>
  <c r="R365" i="47"/>
  <c r="P208" i="53"/>
  <c r="P54" i="40" s="1"/>
  <c r="O206" i="53"/>
  <c r="O52" i="40" s="1"/>
  <c r="T209" i="47"/>
  <c r="R905" i="47"/>
  <c r="L145" i="45"/>
  <c r="L172" i="45" s="1"/>
  <c r="L204" i="45" s="1"/>
  <c r="R166" i="47"/>
  <c r="L147" i="34"/>
  <c r="L174" i="34" s="1"/>
  <c r="L204" i="34" s="1"/>
  <c r="M92" i="34"/>
  <c r="N52" i="20"/>
  <c r="N37" i="53"/>
  <c r="M92" i="35"/>
  <c r="M142" i="40"/>
  <c r="M169" i="40" s="1"/>
  <c r="M197" i="40" s="1"/>
  <c r="S567" i="47"/>
  <c r="R637" i="47"/>
  <c r="L145" i="41"/>
  <c r="L172" i="41" s="1"/>
  <c r="L204" i="41" s="1"/>
  <c r="L148" i="1"/>
  <c r="L175" i="1" s="1"/>
  <c r="L205" i="1" s="1"/>
  <c r="R32" i="47"/>
  <c r="R96" i="47"/>
  <c r="L145" i="20"/>
  <c r="L172" i="20" s="1"/>
  <c r="L198" i="20" s="1"/>
  <c r="L149" i="20"/>
  <c r="L176" i="20" s="1"/>
  <c r="R100" i="47"/>
  <c r="S73" i="47"/>
  <c r="M96" i="20"/>
  <c r="M92" i="20"/>
  <c r="M95" i="20"/>
  <c r="M91" i="20"/>
  <c r="M94" i="20"/>
  <c r="R902" i="47"/>
  <c r="L142" i="45"/>
  <c r="L169" i="45" s="1"/>
  <c r="L197" i="45" s="1"/>
  <c r="M91" i="37"/>
  <c r="M87" i="37"/>
  <c r="M90" i="37"/>
  <c r="M89" i="37"/>
  <c r="M86" i="37"/>
  <c r="S341" i="47"/>
  <c r="R30" i="47"/>
  <c r="L146" i="1"/>
  <c r="L173" i="1" s="1"/>
  <c r="L201" i="1" s="1"/>
  <c r="T812" i="47"/>
  <c r="N92" i="44"/>
  <c r="R703" i="47"/>
  <c r="L144" i="42"/>
  <c r="L171" i="42" s="1"/>
  <c r="T276" i="47"/>
  <c r="K205" i="38"/>
  <c r="I9" i="49" s="1"/>
  <c r="K205" i="37"/>
  <c r="I8" i="49" s="1"/>
  <c r="S475" i="47"/>
  <c r="M87" i="39"/>
  <c r="M91" i="39"/>
  <c r="M90" i="39"/>
  <c r="M86" i="39"/>
  <c r="M89" i="39"/>
  <c r="L148" i="35"/>
  <c r="L175" i="35" s="1"/>
  <c r="R234" i="47"/>
  <c r="R633" i="47"/>
  <c r="L141" i="41"/>
  <c r="L168" i="41" s="1"/>
  <c r="L196" i="41" s="1"/>
  <c r="R368" i="47"/>
  <c r="L144" i="37"/>
  <c r="L171" i="37" s="1"/>
  <c r="T745" i="47"/>
  <c r="N212" i="53"/>
  <c r="N88" i="40"/>
  <c r="P83" i="53"/>
  <c r="P54" i="35" s="1"/>
  <c r="O81" i="53"/>
  <c r="O52" i="35" s="1"/>
  <c r="R900" i="47"/>
  <c r="L140" i="45"/>
  <c r="L167" i="45" s="1"/>
  <c r="L193" i="45" s="1"/>
  <c r="R767" i="47"/>
  <c r="L141" i="43"/>
  <c r="L168" i="43" s="1"/>
  <c r="K205" i="41"/>
  <c r="I12" i="49" s="1"/>
  <c r="O54" i="20"/>
  <c r="P33" i="53"/>
  <c r="O31" i="53"/>
  <c r="X60" i="37" l="1"/>
  <c r="T70" i="20"/>
  <c r="AC68" i="53"/>
  <c r="AC64" i="34" s="1"/>
  <c r="AD18" i="53"/>
  <c r="AD64" i="1" s="1"/>
  <c r="AD218" i="53"/>
  <c r="AD64" i="40" s="1"/>
  <c r="Y154" i="42"/>
  <c r="Y181" i="42" s="1"/>
  <c r="Y198" i="42" s="1"/>
  <c r="AE711" i="47"/>
  <c r="X148" i="53"/>
  <c r="AE445" i="47"/>
  <c r="Y156" i="38"/>
  <c r="Y183" i="38" s="1"/>
  <c r="Y200" i="38" s="1"/>
  <c r="T60" i="20"/>
  <c r="Y158" i="42"/>
  <c r="Y185" i="42" s="1"/>
  <c r="Y202" i="42" s="1"/>
  <c r="AE715" i="47"/>
  <c r="AE449" i="47"/>
  <c r="Y160" i="38"/>
  <c r="Y187" i="38" s="1"/>
  <c r="Y204" i="38" s="1"/>
  <c r="AC352" i="47"/>
  <c r="W99" i="37"/>
  <c r="V158" i="37"/>
  <c r="V185" i="37" s="1"/>
  <c r="V202" i="37" s="1"/>
  <c r="AB380" i="47"/>
  <c r="X142" i="53"/>
  <c r="T63" i="20"/>
  <c r="Y153" i="38"/>
  <c r="Y180" i="38" s="1"/>
  <c r="AE442" i="47"/>
  <c r="AC357" i="47"/>
  <c r="W104" i="37"/>
  <c r="V156" i="37"/>
  <c r="V183" i="37" s="1"/>
  <c r="V200" i="37" s="1"/>
  <c r="AB378" i="47"/>
  <c r="Z65" i="38"/>
  <c r="V159" i="37"/>
  <c r="V186" i="37" s="1"/>
  <c r="V203" i="37" s="1"/>
  <c r="AB381" i="47"/>
  <c r="W96" i="37"/>
  <c r="AC349" i="47"/>
  <c r="AE705" i="47"/>
  <c r="Y148" i="42"/>
  <c r="Y175" i="42" s="1"/>
  <c r="Y193" i="42" s="1"/>
  <c r="Z63" i="42"/>
  <c r="AF686" i="47"/>
  <c r="V154" i="37"/>
  <c r="V181" i="37" s="1"/>
  <c r="V198" i="37" s="1"/>
  <c r="AB376" i="47"/>
  <c r="Y81" i="47"/>
  <c r="S101" i="20"/>
  <c r="AF687" i="47"/>
  <c r="AF420" i="47"/>
  <c r="X145" i="53"/>
  <c r="AC356" i="47"/>
  <c r="W103" i="37"/>
  <c r="AF683" i="47"/>
  <c r="AE448" i="47"/>
  <c r="Y159" i="38"/>
  <c r="Y186" i="38" s="1"/>
  <c r="Y203" i="38" s="1"/>
  <c r="Z66" i="42"/>
  <c r="Y155" i="42"/>
  <c r="Y182" i="42" s="1"/>
  <c r="Y199" i="42" s="1"/>
  <c r="AE712" i="47"/>
  <c r="W97" i="37"/>
  <c r="AC350" i="47"/>
  <c r="Y82" i="47"/>
  <c r="S102" i="20"/>
  <c r="Z104" i="42"/>
  <c r="AF692" i="47"/>
  <c r="AB372" i="47"/>
  <c r="V150" i="37"/>
  <c r="V177" i="37" s="1"/>
  <c r="V195" i="37" s="1"/>
  <c r="X146" i="53"/>
  <c r="Y157" i="38"/>
  <c r="Y184" i="38" s="1"/>
  <c r="Y201" i="38" s="1"/>
  <c r="AE446" i="47"/>
  <c r="T64" i="20"/>
  <c r="T47" i="53"/>
  <c r="Y89" i="47"/>
  <c r="S109" i="20"/>
  <c r="AB370" i="47"/>
  <c r="V148" i="37"/>
  <c r="V175" i="37" s="1"/>
  <c r="V193" i="37" s="1"/>
  <c r="Z94" i="38"/>
  <c r="AF414" i="47"/>
  <c r="X140" i="53"/>
  <c r="Z67" i="38"/>
  <c r="Y156" i="42"/>
  <c r="Y183" i="42" s="1"/>
  <c r="Y200" i="42" s="1"/>
  <c r="AE713" i="47"/>
  <c r="X147" i="53"/>
  <c r="T45" i="53"/>
  <c r="T46" i="53"/>
  <c r="Y151" i="38"/>
  <c r="Y178" i="38" s="1"/>
  <c r="Y196" i="38" s="1"/>
  <c r="AE440" i="47"/>
  <c r="AE706" i="47"/>
  <c r="Y149" i="42"/>
  <c r="Y176" i="42" s="1"/>
  <c r="Y194" i="42" s="1"/>
  <c r="AD243" i="53"/>
  <c r="AD64" i="41" s="1"/>
  <c r="AC353" i="47"/>
  <c r="W100" i="37"/>
  <c r="Y149" i="38"/>
  <c r="Y176" i="38" s="1"/>
  <c r="Y194" i="38" s="1"/>
  <c r="AE438" i="47"/>
  <c r="Z68" i="42"/>
  <c r="AA272" i="53"/>
  <c r="T61" i="20"/>
  <c r="S110" i="20"/>
  <c r="Y79" i="47"/>
  <c r="S68" i="20"/>
  <c r="S99" i="20" s="1"/>
  <c r="Y152" i="38"/>
  <c r="Y179" i="38" s="1"/>
  <c r="Y197" i="38" s="1"/>
  <c r="AE441" i="47"/>
  <c r="X64" i="37"/>
  <c r="Z61" i="38"/>
  <c r="Z100" i="38" s="1"/>
  <c r="S103" i="20"/>
  <c r="T65" i="20"/>
  <c r="Y158" i="38"/>
  <c r="Y185" i="38" s="1"/>
  <c r="Y202" i="38" s="1"/>
  <c r="AE447" i="47"/>
  <c r="Y157" i="42"/>
  <c r="Y184" i="42" s="1"/>
  <c r="Y201" i="42" s="1"/>
  <c r="AE714" i="47"/>
  <c r="AA168" i="53"/>
  <c r="W101" i="37"/>
  <c r="AC354" i="47"/>
  <c r="Y151" i="42"/>
  <c r="Y178" i="42" s="1"/>
  <c r="Y196" i="42" s="1"/>
  <c r="AE708" i="47"/>
  <c r="AE439" i="47"/>
  <c r="Y150" i="38"/>
  <c r="Y177" i="38" s="1"/>
  <c r="Y195" i="38" s="1"/>
  <c r="AF689" i="47"/>
  <c r="Z101" i="42"/>
  <c r="T69" i="20"/>
  <c r="Y153" i="42"/>
  <c r="Y180" i="42" s="1"/>
  <c r="AE710" i="47"/>
  <c r="AF691" i="47"/>
  <c r="Y154" i="38"/>
  <c r="Y181" i="38" s="1"/>
  <c r="Y198" i="38" s="1"/>
  <c r="AE443" i="47"/>
  <c r="W95" i="37"/>
  <c r="AC348" i="47"/>
  <c r="AE709" i="47"/>
  <c r="Y152" i="42"/>
  <c r="Y179" i="42" s="1"/>
  <c r="Y197" i="42" s="1"/>
  <c r="Z62" i="38"/>
  <c r="AC355" i="47"/>
  <c r="W102" i="37"/>
  <c r="S105" i="20"/>
  <c r="Y85" i="47"/>
  <c r="S106" i="20"/>
  <c r="Y86" i="47"/>
  <c r="W105" i="37"/>
  <c r="W94" i="37"/>
  <c r="W106" i="37"/>
  <c r="AC347" i="47"/>
  <c r="AD343" i="53"/>
  <c r="AD64" i="45" s="1"/>
  <c r="AC318" i="53"/>
  <c r="AD193" i="53"/>
  <c r="AD64" i="39" s="1"/>
  <c r="W98" i="37"/>
  <c r="Z60" i="42"/>
  <c r="Z98" i="42" s="1"/>
  <c r="Z277" i="53"/>
  <c r="AA264" i="53"/>
  <c r="V153" i="37"/>
  <c r="V180" i="37" s="1"/>
  <c r="AB375" i="47"/>
  <c r="AB373" i="47"/>
  <c r="V151" i="37"/>
  <c r="V178" i="37" s="1"/>
  <c r="V196" i="37" s="1"/>
  <c r="Y80" i="47"/>
  <c r="S100" i="20"/>
  <c r="Z63" i="38"/>
  <c r="AF684" i="47"/>
  <c r="Y148" i="38"/>
  <c r="Y175" i="38" s="1"/>
  <c r="Y193" i="38" s="1"/>
  <c r="AE437" i="47"/>
  <c r="X144" i="53"/>
  <c r="Z68" i="38"/>
  <c r="Y84" i="47"/>
  <c r="S104" i="20"/>
  <c r="AF418" i="47"/>
  <c r="Y155" i="38"/>
  <c r="Y182" i="38" s="1"/>
  <c r="Y199" i="38" s="1"/>
  <c r="AE444" i="47"/>
  <c r="X149" i="53"/>
  <c r="S108" i="20"/>
  <c r="Y88" i="47"/>
  <c r="AB382" i="47"/>
  <c r="V160" i="37"/>
  <c r="V187" i="37" s="1"/>
  <c r="V204" i="37" s="1"/>
  <c r="X141" i="53"/>
  <c r="AE717" i="47"/>
  <c r="Y160" i="42"/>
  <c r="Y187" i="42" s="1"/>
  <c r="Y204" i="42" s="1"/>
  <c r="AE716" i="47"/>
  <c r="Y159" i="42"/>
  <c r="Y186" i="42" s="1"/>
  <c r="Y203" i="42" s="1"/>
  <c r="V157" i="37"/>
  <c r="V184" i="37" s="1"/>
  <c r="V201" i="37" s="1"/>
  <c r="AB379" i="47"/>
  <c r="AA268" i="53"/>
  <c r="AA267" i="53" s="1"/>
  <c r="Z69" i="38"/>
  <c r="T62" i="20"/>
  <c r="AE707" i="47"/>
  <c r="Y150" i="42"/>
  <c r="Y177" i="42" s="1"/>
  <c r="Y195" i="42" s="1"/>
  <c r="AF424" i="47"/>
  <c r="Z104" i="38"/>
  <c r="AF237" i="47"/>
  <c r="AB96" i="41"/>
  <c r="AB150" i="41" s="1"/>
  <c r="AB177" i="41" s="1"/>
  <c r="AB195" i="41" s="1"/>
  <c r="Y209" i="35"/>
  <c r="W6" i="49" s="1"/>
  <c r="AB155" i="1"/>
  <c r="AB182" i="1" s="1"/>
  <c r="AB200" i="1" s="1"/>
  <c r="AH37" i="47"/>
  <c r="AC98" i="53"/>
  <c r="AC69" i="35" s="1"/>
  <c r="AD340" i="53"/>
  <c r="AD61" i="45" s="1"/>
  <c r="Z108" i="44"/>
  <c r="Z106" i="44"/>
  <c r="AF824" i="47"/>
  <c r="AC324" i="53"/>
  <c r="AC70" i="44" s="1"/>
  <c r="AB104" i="1"/>
  <c r="AI551" i="47"/>
  <c r="AD345" i="53"/>
  <c r="AD66" i="45" s="1"/>
  <c r="AC69" i="53"/>
  <c r="AC65" i="34" s="1"/>
  <c r="AB105" i="39"/>
  <c r="AH481" i="47"/>
  <c r="AB106" i="39"/>
  <c r="AB94" i="39"/>
  <c r="AI552" i="47"/>
  <c r="AG149" i="47"/>
  <c r="AA101" i="34"/>
  <c r="AA99" i="34"/>
  <c r="AG147" i="47"/>
  <c r="AB101" i="41"/>
  <c r="AA154" i="1"/>
  <c r="AA181" i="1" s="1"/>
  <c r="AA199" i="1" s="1"/>
  <c r="AG36" i="47"/>
  <c r="AB106" i="40"/>
  <c r="AH548" i="47"/>
  <c r="AB94" i="40"/>
  <c r="AB105" i="40"/>
  <c r="AD348" i="53"/>
  <c r="AD69" i="45" s="1"/>
  <c r="AD20" i="53"/>
  <c r="AD66" i="1" s="1"/>
  <c r="AA106" i="35"/>
  <c r="AH886" i="47"/>
  <c r="AB97" i="45"/>
  <c r="AG511" i="47"/>
  <c r="AA155" i="39"/>
  <c r="AA182" i="39" s="1"/>
  <c r="AA199" i="39" s="1"/>
  <c r="AI889" i="47"/>
  <c r="AG513" i="47"/>
  <c r="AA157" i="39"/>
  <c r="AA184" i="39" s="1"/>
  <c r="AA201" i="39" s="1"/>
  <c r="AB102" i="1"/>
  <c r="AA68" i="44"/>
  <c r="AA109" i="44" s="1"/>
  <c r="AA107" i="34"/>
  <c r="AG155" i="47"/>
  <c r="AA101" i="44"/>
  <c r="AB100" i="39"/>
  <c r="AH487" i="47"/>
  <c r="AG650" i="47"/>
  <c r="AA160" i="41"/>
  <c r="AA187" i="41" s="1"/>
  <c r="AA204" i="41" s="1"/>
  <c r="AH19" i="47"/>
  <c r="AB106" i="1"/>
  <c r="AE841" i="47"/>
  <c r="Y154" i="44"/>
  <c r="Y181" i="44" s="1"/>
  <c r="Y199" i="44" s="1"/>
  <c r="AA149" i="40"/>
  <c r="AA176" i="40" s="1"/>
  <c r="AA194" i="40" s="1"/>
  <c r="AG572" i="47"/>
  <c r="AI617" i="47"/>
  <c r="AD241" i="53"/>
  <c r="AD62" i="41" s="1"/>
  <c r="Z99" i="44"/>
  <c r="AG37" i="47"/>
  <c r="AA155" i="1"/>
  <c r="AA182" i="1" s="1"/>
  <c r="AA200" i="1" s="1"/>
  <c r="AG913" i="47"/>
  <c r="AA155" i="45"/>
  <c r="AA182" i="45" s="1"/>
  <c r="AA199" i="45" s="1"/>
  <c r="AC317" i="53"/>
  <c r="AC63" i="44" s="1"/>
  <c r="Z161" i="35"/>
  <c r="Z188" i="35" s="1"/>
  <c r="Z205" i="35" s="1"/>
  <c r="AF245" i="47"/>
  <c r="AB96" i="40"/>
  <c r="AA158" i="45"/>
  <c r="AA185" i="45" s="1"/>
  <c r="AA202" i="45" s="1"/>
  <c r="AG916" i="47"/>
  <c r="AA149" i="45"/>
  <c r="AA176" i="45" s="1"/>
  <c r="AA194" i="45" s="1"/>
  <c r="AG907" i="47"/>
  <c r="AH486" i="47"/>
  <c r="AB99" i="39"/>
  <c r="AC202" i="53"/>
  <c r="AD189" i="53"/>
  <c r="AD60" i="39" s="1"/>
  <c r="AH490" i="47"/>
  <c r="AB103" i="39"/>
  <c r="AA148" i="39"/>
  <c r="AA175" i="39" s="1"/>
  <c r="AA193" i="39" s="1"/>
  <c r="AG504" i="47"/>
  <c r="AE846" i="47"/>
  <c r="Y159" i="44"/>
  <c r="Y186" i="44" s="1"/>
  <c r="Y203" i="44" s="1"/>
  <c r="AF243" i="47"/>
  <c r="Z159" i="35"/>
  <c r="Z186" i="35" s="1"/>
  <c r="Z203" i="35" s="1"/>
  <c r="AD347" i="53"/>
  <c r="AD68" i="45" s="1"/>
  <c r="AG578" i="47"/>
  <c r="AA155" i="40"/>
  <c r="AA182" i="40" s="1"/>
  <c r="AA199" i="40" s="1"/>
  <c r="AB95" i="40"/>
  <c r="AA160" i="40"/>
  <c r="AA187" i="40" s="1"/>
  <c r="AA204" i="40" s="1"/>
  <c r="AG583" i="47"/>
  <c r="AD344" i="53"/>
  <c r="AD65" i="45" s="1"/>
  <c r="AF247" i="47"/>
  <c r="Z163" i="35"/>
  <c r="Z190" i="35" s="1"/>
  <c r="Z207" i="35" s="1"/>
  <c r="AF181" i="47"/>
  <c r="Z164" i="34"/>
  <c r="Z191" i="34" s="1"/>
  <c r="Z208" i="34" s="1"/>
  <c r="AG576" i="47"/>
  <c r="AA153" i="40"/>
  <c r="AA180" i="40" s="1"/>
  <c r="AA159" i="1"/>
  <c r="AA186" i="1" s="1"/>
  <c r="AA203" i="1" s="1"/>
  <c r="AG41" i="47"/>
  <c r="AA159" i="45"/>
  <c r="AA186" i="45" s="1"/>
  <c r="AA203" i="45" s="1"/>
  <c r="AG917" i="47"/>
  <c r="AD224" i="53"/>
  <c r="AD70" i="40" s="1"/>
  <c r="AA156" i="1"/>
  <c r="AA183" i="1" s="1"/>
  <c r="AA201" i="1" s="1"/>
  <c r="AG38" i="47"/>
  <c r="AF171" i="47"/>
  <c r="Z154" i="34"/>
  <c r="Z181" i="34" s="1"/>
  <c r="Z199" i="34" s="1"/>
  <c r="AA110" i="35"/>
  <c r="AG213" i="47"/>
  <c r="AA109" i="35"/>
  <c r="AA98" i="35"/>
  <c r="AA154" i="41"/>
  <c r="AA181" i="41" s="1"/>
  <c r="AA198" i="41" s="1"/>
  <c r="AG644" i="47"/>
  <c r="AF239" i="47"/>
  <c r="Z155" i="35"/>
  <c r="Z182" i="35" s="1"/>
  <c r="Z200" i="35" s="1"/>
  <c r="AB95" i="39"/>
  <c r="AH482" i="47"/>
  <c r="AC71" i="53"/>
  <c r="AC67" i="34" s="1"/>
  <c r="AB103" i="41"/>
  <c r="AH624" i="47"/>
  <c r="AG573" i="47"/>
  <c r="AA150" i="40"/>
  <c r="AA177" i="40" s="1"/>
  <c r="AA195" i="40" s="1"/>
  <c r="AC315" i="53"/>
  <c r="AC61" i="44" s="1"/>
  <c r="AH14" i="47"/>
  <c r="AA151" i="40"/>
  <c r="AA178" i="40" s="1"/>
  <c r="AA196" i="40" s="1"/>
  <c r="AG574" i="47"/>
  <c r="AG222" i="47"/>
  <c r="AA107" i="35"/>
  <c r="AH556" i="47"/>
  <c r="Y161" i="44"/>
  <c r="Y188" i="44" s="1"/>
  <c r="Y205" i="44" s="1"/>
  <c r="AE848" i="47"/>
  <c r="AH884" i="47"/>
  <c r="AB95" i="45"/>
  <c r="AB99" i="45"/>
  <c r="AH888" i="47"/>
  <c r="Z100" i="44"/>
  <c r="Z109" i="44"/>
  <c r="Z104" i="44"/>
  <c r="AA108" i="44"/>
  <c r="Z164" i="35"/>
  <c r="Z191" i="35" s="1"/>
  <c r="Z208" i="35" s="1"/>
  <c r="AF248" i="47"/>
  <c r="AI16" i="47"/>
  <c r="Y156" i="44"/>
  <c r="Y183" i="44" s="1"/>
  <c r="Y201" i="44" s="1"/>
  <c r="AE843" i="47"/>
  <c r="AD221" i="53"/>
  <c r="AD67" i="40" s="1"/>
  <c r="AB98" i="40"/>
  <c r="Z155" i="34"/>
  <c r="Z182" i="34" s="1"/>
  <c r="Z200" i="34" s="1"/>
  <c r="AF172" i="47"/>
  <c r="Z163" i="34"/>
  <c r="Z190" i="34" s="1"/>
  <c r="Z207" i="34" s="1"/>
  <c r="AF180" i="47"/>
  <c r="Z153" i="34"/>
  <c r="Z180" i="34" s="1"/>
  <c r="Z198" i="34" s="1"/>
  <c r="AF170" i="47"/>
  <c r="AA149" i="39"/>
  <c r="AA176" i="39" s="1"/>
  <c r="AA194" i="39" s="1"/>
  <c r="AG505" i="47"/>
  <c r="AB97" i="40"/>
  <c r="AH825" i="47"/>
  <c r="AC323" i="53"/>
  <c r="AC69" i="44" s="1"/>
  <c r="AI887" i="47"/>
  <c r="AD192" i="53"/>
  <c r="AD63" i="39" s="1"/>
  <c r="AG918" i="47"/>
  <c r="AA160" i="45"/>
  <c r="AA187" i="45" s="1"/>
  <c r="AA204" i="45" s="1"/>
  <c r="AG151" i="47"/>
  <c r="AA103" i="34"/>
  <c r="AB104" i="40"/>
  <c r="AD191" i="53"/>
  <c r="AD62" i="39" s="1"/>
  <c r="AG821" i="47"/>
  <c r="AA158" i="41"/>
  <c r="AA185" i="41" s="1"/>
  <c r="AA202" i="41" s="1"/>
  <c r="AG648" i="47"/>
  <c r="Z161" i="34"/>
  <c r="Z188" i="34" s="1"/>
  <c r="Z205" i="34" s="1"/>
  <c r="AF178" i="47"/>
  <c r="AF175" i="47"/>
  <c r="Z158" i="34"/>
  <c r="Z185" i="34" s="1"/>
  <c r="Z202" i="34" s="1"/>
  <c r="AC320" i="53"/>
  <c r="AC66" i="44" s="1"/>
  <c r="AI556" i="47"/>
  <c r="AD222" i="53"/>
  <c r="AD68" i="40" s="1"/>
  <c r="AF246" i="47"/>
  <c r="Z162" i="35"/>
  <c r="Z189" i="35" s="1"/>
  <c r="Z206" i="35" s="1"/>
  <c r="AF177" i="47"/>
  <c r="Z160" i="34"/>
  <c r="Z187" i="34" s="1"/>
  <c r="Z204" i="34" s="1"/>
  <c r="AF179" i="47"/>
  <c r="Z162" i="34"/>
  <c r="Z189" i="34" s="1"/>
  <c r="Z206" i="34" s="1"/>
  <c r="AD219" i="53"/>
  <c r="AD65" i="40" s="1"/>
  <c r="AG153" i="47"/>
  <c r="AA105" i="34"/>
  <c r="AA102" i="44"/>
  <c r="AD197" i="53"/>
  <c r="AD68" i="39" s="1"/>
  <c r="AH622" i="47"/>
  <c r="AA104" i="35"/>
  <c r="AH892" i="47"/>
  <c r="AB103" i="45"/>
  <c r="AB105" i="1"/>
  <c r="AG221" i="47"/>
  <c r="AA163" i="1"/>
  <c r="AA190" i="1" s="1"/>
  <c r="AA207" i="1" s="1"/>
  <c r="AG45" i="47"/>
  <c r="AH889" i="47"/>
  <c r="AB100" i="45"/>
  <c r="AB98" i="39"/>
  <c r="AD249" i="53"/>
  <c r="AD70" i="41" s="1"/>
  <c r="AH15" i="47"/>
  <c r="AG816" i="47"/>
  <c r="AA150" i="39"/>
  <c r="AA177" i="39" s="1"/>
  <c r="AA195" i="39" s="1"/>
  <c r="AG506" i="47"/>
  <c r="AA159" i="41"/>
  <c r="AA186" i="41" s="1"/>
  <c r="AA203" i="41" s="1"/>
  <c r="AG649" i="47"/>
  <c r="AD220" i="53"/>
  <c r="AD66" i="40" s="1"/>
  <c r="AA156" i="45"/>
  <c r="AA183" i="45" s="1"/>
  <c r="AA200" i="45" s="1"/>
  <c r="AG914" i="47"/>
  <c r="AD245" i="53"/>
  <c r="AD66" i="41" s="1"/>
  <c r="AH216" i="47"/>
  <c r="AC92" i="53"/>
  <c r="AC63" i="35" s="1"/>
  <c r="AF241" i="47"/>
  <c r="Z157" i="35"/>
  <c r="Z184" i="35" s="1"/>
  <c r="AH223" i="47"/>
  <c r="AC99" i="53"/>
  <c r="AC70" i="35" s="1"/>
  <c r="AG146" i="47"/>
  <c r="AA110" i="34"/>
  <c r="AA98" i="34"/>
  <c r="AA109" i="34"/>
  <c r="AH550" i="47"/>
  <c r="AD15" i="53"/>
  <c r="AD61" i="1" s="1"/>
  <c r="AG47" i="47"/>
  <c r="AA165" i="1"/>
  <c r="AA192" i="1" s="1"/>
  <c r="AA209" i="1" s="1"/>
  <c r="AD199" i="53"/>
  <c r="AD70" i="39" s="1"/>
  <c r="AH883" i="47"/>
  <c r="AB94" i="45"/>
  <c r="AB105" i="45"/>
  <c r="AB106" i="45"/>
  <c r="AA153" i="45"/>
  <c r="AA180" i="45" s="1"/>
  <c r="AG911" i="47"/>
  <c r="AC91" i="53"/>
  <c r="AC62" i="35" s="1"/>
  <c r="AD196" i="53"/>
  <c r="AD67" i="39" s="1"/>
  <c r="Z105" i="44"/>
  <c r="AA159" i="39"/>
  <c r="AA186" i="39" s="1"/>
  <c r="AA203" i="39" s="1"/>
  <c r="AG515" i="47"/>
  <c r="Z210" i="1"/>
  <c r="X3" i="49" s="1"/>
  <c r="AH891" i="47"/>
  <c r="AB102" i="45"/>
  <c r="AG908" i="47"/>
  <c r="AA150" i="45"/>
  <c r="AA177" i="45" s="1"/>
  <c r="AA195" i="45" s="1"/>
  <c r="AH549" i="47"/>
  <c r="Z156" i="34"/>
  <c r="Z183" i="34" s="1"/>
  <c r="Z201" i="34" s="1"/>
  <c r="AF173" i="47"/>
  <c r="AB103" i="40"/>
  <c r="AH615" i="47"/>
  <c r="AB105" i="41"/>
  <c r="AB94" i="41"/>
  <c r="AB106" i="41"/>
  <c r="AB110" i="1"/>
  <c r="AB99" i="1"/>
  <c r="AH12" i="47"/>
  <c r="AB111" i="1"/>
  <c r="AA154" i="39"/>
  <c r="AA181" i="39" s="1"/>
  <c r="AA198" i="39" s="1"/>
  <c r="AG510" i="47"/>
  <c r="Z107" i="44"/>
  <c r="AA102" i="35"/>
  <c r="AD349" i="53"/>
  <c r="AD70" i="45" s="1"/>
  <c r="AA161" i="1"/>
  <c r="AA188" i="1" s="1"/>
  <c r="AA205" i="1" s="1"/>
  <c r="AG43" i="47"/>
  <c r="AA148" i="40"/>
  <c r="AA175" i="40" s="1"/>
  <c r="AA193" i="40" s="1"/>
  <c r="AG571" i="47"/>
  <c r="AD247" i="53"/>
  <c r="AD68" i="41" s="1"/>
  <c r="AA151" i="39"/>
  <c r="AA178" i="39" s="1"/>
  <c r="AA196" i="39" s="1"/>
  <c r="AG507" i="47"/>
  <c r="Z156" i="35"/>
  <c r="Z183" i="35" s="1"/>
  <c r="Z201" i="35" s="1"/>
  <c r="AF240" i="47"/>
  <c r="AA158" i="40"/>
  <c r="AA185" i="40" s="1"/>
  <c r="AA202" i="40" s="1"/>
  <c r="AG581" i="47"/>
  <c r="Y209" i="34"/>
  <c r="W5" i="49" s="1"/>
  <c r="AC321" i="53"/>
  <c r="AC67" i="44" s="1"/>
  <c r="Z98" i="44"/>
  <c r="AD242" i="53"/>
  <c r="AD63" i="41" s="1"/>
  <c r="Z152" i="35"/>
  <c r="Z179" i="35" s="1"/>
  <c r="Z197" i="35" s="1"/>
  <c r="AF236" i="47"/>
  <c r="AD19" i="53"/>
  <c r="AD65" i="1" s="1"/>
  <c r="Z205" i="40"/>
  <c r="X11" i="49" s="1"/>
  <c r="AB101" i="40"/>
  <c r="AC252" i="53"/>
  <c r="AD239" i="53"/>
  <c r="AD60" i="41" s="1"/>
  <c r="AD341" i="53"/>
  <c r="AD62" i="45" s="1"/>
  <c r="Z152" i="34"/>
  <c r="Z179" i="34" s="1"/>
  <c r="Z197" i="34" s="1"/>
  <c r="AF169" i="47"/>
  <c r="AG825" i="47"/>
  <c r="AA107" i="44"/>
  <c r="AA156" i="39"/>
  <c r="AA183" i="39" s="1"/>
  <c r="AA200" i="39" s="1"/>
  <c r="AG512" i="47"/>
  <c r="AH217" i="47"/>
  <c r="AD244" i="53"/>
  <c r="AD65" i="41" s="1"/>
  <c r="AD22" i="53"/>
  <c r="AD68" i="1" s="1"/>
  <c r="AC27" i="53"/>
  <c r="AD14" i="53"/>
  <c r="AD60" i="1" s="1"/>
  <c r="Z158" i="35"/>
  <c r="Z185" i="35" s="1"/>
  <c r="Z202" i="35" s="1"/>
  <c r="AF242" i="47"/>
  <c r="AA157" i="45"/>
  <c r="AA184" i="45" s="1"/>
  <c r="AA201" i="45" s="1"/>
  <c r="AG915" i="47"/>
  <c r="AD346" i="53"/>
  <c r="AD67" i="45" s="1"/>
  <c r="AG909" i="47"/>
  <c r="AA151" i="45"/>
  <c r="AA178" i="45" s="1"/>
  <c r="AA196" i="45" s="1"/>
  <c r="AB97" i="39"/>
  <c r="AH484" i="47"/>
  <c r="AA148" i="45"/>
  <c r="AA175" i="45" s="1"/>
  <c r="AA193" i="45" s="1"/>
  <c r="AG906" i="47"/>
  <c r="AA154" i="45"/>
  <c r="AA181" i="45" s="1"/>
  <c r="AA198" i="45" s="1"/>
  <c r="AG912" i="47"/>
  <c r="AH483" i="47"/>
  <c r="AB96" i="39"/>
  <c r="AH818" i="47"/>
  <c r="AC316" i="53"/>
  <c r="AC62" i="44" s="1"/>
  <c r="AA104" i="44"/>
  <c r="Z101" i="44"/>
  <c r="AE844" i="47"/>
  <c r="Y157" i="44"/>
  <c r="Y184" i="44" s="1"/>
  <c r="AA154" i="40"/>
  <c r="AA181" i="40" s="1"/>
  <c r="AA198" i="40" s="1"/>
  <c r="AG577" i="47"/>
  <c r="AB98" i="41"/>
  <c r="AG640" i="47"/>
  <c r="AA150" i="41"/>
  <c r="AA177" i="41" s="1"/>
  <c r="AA195" i="41" s="1"/>
  <c r="Z205" i="45"/>
  <c r="X16" i="49" s="1"/>
  <c r="AA157" i="1"/>
  <c r="AA184" i="1" s="1"/>
  <c r="AA202" i="1" s="1"/>
  <c r="AG39" i="47"/>
  <c r="AB99" i="40"/>
  <c r="AB102" i="39"/>
  <c r="AH489" i="47"/>
  <c r="AD214" i="53"/>
  <c r="AD60" i="40" s="1"/>
  <c r="AC227" i="53"/>
  <c r="AG639" i="47"/>
  <c r="AA149" i="41"/>
  <c r="AA176" i="41" s="1"/>
  <c r="AA194" i="41" s="1"/>
  <c r="AA153" i="39"/>
  <c r="AA180" i="39" s="1"/>
  <c r="AG509" i="47"/>
  <c r="AG42" i="47"/>
  <c r="AA160" i="1"/>
  <c r="AA187" i="1" s="1"/>
  <c r="AA204" i="1" s="1"/>
  <c r="AB104" i="41"/>
  <c r="AB327" i="53"/>
  <c r="AC314" i="53"/>
  <c r="AC60" i="44" s="1"/>
  <c r="AC66" i="53"/>
  <c r="AC62" i="34" s="1"/>
  <c r="AC70" i="53"/>
  <c r="AC66" i="34" s="1"/>
  <c r="AB100" i="40"/>
  <c r="AD248" i="53"/>
  <c r="AD69" i="41" s="1"/>
  <c r="AH621" i="47"/>
  <c r="AB100" i="41"/>
  <c r="AA101" i="35"/>
  <c r="AG216" i="47"/>
  <c r="AD23" i="53"/>
  <c r="AD69" i="1" s="1"/>
  <c r="AG223" i="47"/>
  <c r="AA108" i="35"/>
  <c r="AC72" i="53"/>
  <c r="AC68" i="34" s="1"/>
  <c r="AH156" i="47"/>
  <c r="AA102" i="34"/>
  <c r="AC90" i="53"/>
  <c r="AC61" i="35" s="1"/>
  <c r="AH13" i="47"/>
  <c r="AB100" i="1"/>
  <c r="AA164" i="1"/>
  <c r="AA191" i="1" s="1"/>
  <c r="AA208" i="1" s="1"/>
  <c r="AG46" i="47"/>
  <c r="AH491" i="47"/>
  <c r="AB104" i="39"/>
  <c r="AD240" i="53"/>
  <c r="AD61" i="41" s="1"/>
  <c r="AI22" i="47"/>
  <c r="AD24" i="53"/>
  <c r="AD70" i="1" s="1"/>
  <c r="AA100" i="35"/>
  <c r="AG215" i="47"/>
  <c r="AB101" i="39"/>
  <c r="AH488" i="47"/>
  <c r="AD194" i="53"/>
  <c r="AD65" i="39" s="1"/>
  <c r="AB103" i="1"/>
  <c r="AG40" i="47"/>
  <c r="AA158" i="1"/>
  <c r="AA185" i="1" s="1"/>
  <c r="AC94" i="53"/>
  <c r="AC65" i="35" s="1"/>
  <c r="AH150" i="47"/>
  <c r="AB156" i="40"/>
  <c r="AB183" i="40" s="1"/>
  <c r="AB200" i="40" s="1"/>
  <c r="AH579" i="47"/>
  <c r="Z157" i="44"/>
  <c r="Z184" i="44" s="1"/>
  <c r="AF844" i="47"/>
  <c r="AA105" i="35"/>
  <c r="AG220" i="47"/>
  <c r="AE847" i="47"/>
  <c r="Y160" i="44"/>
  <c r="Y187" i="44" s="1"/>
  <c r="Y204" i="44" s="1"/>
  <c r="AF176" i="47"/>
  <c r="Z159" i="34"/>
  <c r="Z186" i="34" s="1"/>
  <c r="Z203" i="34" s="1"/>
  <c r="AD16" i="53"/>
  <c r="AD62" i="1" s="1"/>
  <c r="AC74" i="53"/>
  <c r="AC70" i="34" s="1"/>
  <c r="AB101" i="45"/>
  <c r="AA153" i="41"/>
  <c r="AA180" i="41" s="1"/>
  <c r="AG643" i="47"/>
  <c r="AB104" i="45"/>
  <c r="AH893" i="47"/>
  <c r="AG582" i="47"/>
  <c r="AA159" i="40"/>
  <c r="AA186" i="40" s="1"/>
  <c r="AA203" i="40" s="1"/>
  <c r="AB98" i="45"/>
  <c r="AH623" i="47"/>
  <c r="AB102" i="41"/>
  <c r="Z102" i="44"/>
  <c r="Z157" i="34"/>
  <c r="Z184" i="34" s="1"/>
  <c r="AF174" i="47"/>
  <c r="AD223" i="53"/>
  <c r="AD69" i="40" s="1"/>
  <c r="AA105" i="44"/>
  <c r="Z110" i="44"/>
  <c r="AB97" i="41"/>
  <c r="AA152" i="45"/>
  <c r="AA179" i="45" s="1"/>
  <c r="AA197" i="45" s="1"/>
  <c r="AG910" i="47"/>
  <c r="AC96" i="53"/>
  <c r="AC67" i="35" s="1"/>
  <c r="AH555" i="47"/>
  <c r="AH885" i="47"/>
  <c r="AB96" i="45"/>
  <c r="AA157" i="41"/>
  <c r="AA184" i="41" s="1"/>
  <c r="AA201" i="41" s="1"/>
  <c r="AG647" i="47"/>
  <c r="AG645" i="47"/>
  <c r="AA155" i="41"/>
  <c r="AA182" i="41" s="1"/>
  <c r="AA199" i="41" s="1"/>
  <c r="AC95" i="53"/>
  <c r="AC66" i="35" s="1"/>
  <c r="AH620" i="47"/>
  <c r="AB99" i="41"/>
  <c r="AB107" i="1"/>
  <c r="AH20" i="47"/>
  <c r="Z160" i="35"/>
  <c r="Z187" i="35" s="1"/>
  <c r="Z204" i="35" s="1"/>
  <c r="AF244" i="47"/>
  <c r="AH821" i="47"/>
  <c r="AC319" i="53"/>
  <c r="AC65" i="44" s="1"/>
  <c r="AG818" i="47"/>
  <c r="AA100" i="44"/>
  <c r="AG822" i="47"/>
  <c r="AC89" i="53"/>
  <c r="AC60" i="35" s="1"/>
  <c r="Y164" i="44"/>
  <c r="Y191" i="44" s="1"/>
  <c r="Y208" i="44" s="1"/>
  <c r="AE851" i="47"/>
  <c r="AA162" i="1"/>
  <c r="AA189" i="1" s="1"/>
  <c r="AA206" i="1" s="1"/>
  <c r="AG44" i="47"/>
  <c r="AD217" i="53"/>
  <c r="AD63" i="40" s="1"/>
  <c r="AC67" i="53"/>
  <c r="AC63" i="34" s="1"/>
  <c r="AC65" i="53"/>
  <c r="AC61" i="34" s="1"/>
  <c r="AD190" i="53"/>
  <c r="AD61" i="39" s="1"/>
  <c r="AH553" i="47"/>
  <c r="AI624" i="47"/>
  <c r="AG642" i="47"/>
  <c r="AA152" i="41"/>
  <c r="AA179" i="41" s="1"/>
  <c r="AA197" i="41" s="1"/>
  <c r="AC103" i="41"/>
  <c r="AD246" i="53"/>
  <c r="AD67" i="41" s="1"/>
  <c r="AG514" i="47"/>
  <c r="AA158" i="39"/>
  <c r="AA185" i="39" s="1"/>
  <c r="AA202" i="39" s="1"/>
  <c r="AH221" i="47"/>
  <c r="AC97" i="53"/>
  <c r="AC68" i="35" s="1"/>
  <c r="AD342" i="53"/>
  <c r="AD63" i="45" s="1"/>
  <c r="Z154" i="35"/>
  <c r="Z181" i="35" s="1"/>
  <c r="Z199" i="35" s="1"/>
  <c r="AF238" i="47"/>
  <c r="AH625" i="47"/>
  <c r="AD17" i="53"/>
  <c r="AD63" i="1" s="1"/>
  <c r="AA100" i="34"/>
  <c r="AG148" i="47"/>
  <c r="AC73" i="53"/>
  <c r="AC69" i="34" s="1"/>
  <c r="AG152" i="47"/>
  <c r="AA104" i="34"/>
  <c r="AD195" i="53"/>
  <c r="AD66" i="39" s="1"/>
  <c r="AG638" i="47"/>
  <c r="AA148" i="41"/>
  <c r="AA175" i="41" s="1"/>
  <c r="AA193" i="41" s="1"/>
  <c r="AI19" i="47"/>
  <c r="AD21" i="53"/>
  <c r="AD67" i="1" s="1"/>
  <c r="AH554" i="47"/>
  <c r="AE850" i="47"/>
  <c r="Y163" i="44"/>
  <c r="Y190" i="44" s="1"/>
  <c r="Y207" i="44" s="1"/>
  <c r="AI619" i="47"/>
  <c r="AB108" i="1"/>
  <c r="AB102" i="34"/>
  <c r="AB77" i="53"/>
  <c r="AC64" i="53"/>
  <c r="AC60" i="34" s="1"/>
  <c r="AG154" i="47"/>
  <c r="AA106" i="34"/>
  <c r="AA108" i="34"/>
  <c r="AG156" i="47"/>
  <c r="AG214" i="47"/>
  <c r="AA99" i="35"/>
  <c r="AD216" i="53"/>
  <c r="AD62" i="40" s="1"/>
  <c r="Z205" i="41"/>
  <c r="X12" i="49" s="1"/>
  <c r="AA153" i="1"/>
  <c r="AA180" i="1" s="1"/>
  <c r="AA198" i="1" s="1"/>
  <c r="AG35" i="47"/>
  <c r="AA156" i="40"/>
  <c r="AA183" i="40" s="1"/>
  <c r="AA200" i="40" s="1"/>
  <c r="AG579" i="47"/>
  <c r="AC100" i="45"/>
  <c r="AC352" i="53"/>
  <c r="AD339" i="53"/>
  <c r="AD60" i="45" s="1"/>
  <c r="AG646" i="47"/>
  <c r="AA156" i="41"/>
  <c r="AA183" i="41" s="1"/>
  <c r="AA200" i="41" s="1"/>
  <c r="AB95" i="41"/>
  <c r="AH616" i="47"/>
  <c r="AB109" i="1"/>
  <c r="AI486" i="47"/>
  <c r="AA157" i="40"/>
  <c r="AA184" i="40" s="1"/>
  <c r="AA201" i="40" s="1"/>
  <c r="AG580" i="47"/>
  <c r="AI485" i="47"/>
  <c r="AD198" i="53"/>
  <c r="AD69" i="39" s="1"/>
  <c r="AA151" i="41"/>
  <c r="AA178" i="41" s="1"/>
  <c r="AA196" i="41" s="1"/>
  <c r="AG641" i="47"/>
  <c r="AA160" i="39"/>
  <c r="AA187" i="39" s="1"/>
  <c r="AA204" i="39" s="1"/>
  <c r="AG516" i="47"/>
  <c r="Z205" i="39"/>
  <c r="X10" i="49" s="1"/>
  <c r="AD215" i="53"/>
  <c r="AD61" i="40" s="1"/>
  <c r="AA103" i="35"/>
  <c r="AG218" i="47"/>
  <c r="L210" i="20"/>
  <c r="J4" i="49" s="1"/>
  <c r="T969" i="47"/>
  <c r="N142" i="46"/>
  <c r="N169" i="46" s="1"/>
  <c r="S100" i="47"/>
  <c r="M149" i="20"/>
  <c r="M176" i="20" s="1"/>
  <c r="U477" i="47"/>
  <c r="S833" i="47"/>
  <c r="M144" i="44"/>
  <c r="M171" i="44" s="1"/>
  <c r="M197" i="44" s="1"/>
  <c r="O62" i="53"/>
  <c r="Q233" i="53"/>
  <c r="Q54" i="41" s="1"/>
  <c r="P231" i="53"/>
  <c r="P52" i="41" s="1"/>
  <c r="S499" i="47"/>
  <c r="M141" i="39"/>
  <c r="M168" i="39" s="1"/>
  <c r="M196" i="39" s="1"/>
  <c r="S368" i="47"/>
  <c r="M144" i="37"/>
  <c r="M171" i="37" s="1"/>
  <c r="M146" i="20"/>
  <c r="M173" i="20" s="1"/>
  <c r="M201" i="20" s="1"/>
  <c r="S97" i="47"/>
  <c r="O212" i="53"/>
  <c r="O88" i="40"/>
  <c r="O112" i="53"/>
  <c r="S431" i="47"/>
  <c r="M140" i="38"/>
  <c r="M167" i="38" s="1"/>
  <c r="M193" i="38" s="1"/>
  <c r="T500" i="47"/>
  <c r="N142" i="39"/>
  <c r="N169" i="39" s="1"/>
  <c r="N197" i="39" s="1"/>
  <c r="S837" i="47"/>
  <c r="M148" i="44"/>
  <c r="M175" i="44" s="1"/>
  <c r="M141" i="45"/>
  <c r="M168" i="45" s="1"/>
  <c r="M196" i="45" s="1"/>
  <c r="S901" i="47"/>
  <c r="S565" i="47"/>
  <c r="M140" i="40"/>
  <c r="M167" i="40" s="1"/>
  <c r="M193" i="40" s="1"/>
  <c r="U142" i="47"/>
  <c r="O92" i="34"/>
  <c r="S769" i="47"/>
  <c r="M143" i="43"/>
  <c r="M170" i="43" s="1"/>
  <c r="M145" i="1"/>
  <c r="M172" i="1" s="1"/>
  <c r="M198" i="1" s="1"/>
  <c r="S29" i="47"/>
  <c r="S971" i="47"/>
  <c r="M144" i="46"/>
  <c r="M171" i="46" s="1"/>
  <c r="N95" i="34"/>
  <c r="N93" i="34"/>
  <c r="N91" i="34"/>
  <c r="T140" i="47"/>
  <c r="N94" i="34"/>
  <c r="N90" i="34"/>
  <c r="L205" i="39"/>
  <c r="J10" i="49" s="1"/>
  <c r="S166" i="47"/>
  <c r="M147" i="34"/>
  <c r="M174" i="34" s="1"/>
  <c r="M204" i="34" s="1"/>
  <c r="S298" i="47"/>
  <c r="M145" i="36"/>
  <c r="M172" i="36" s="1"/>
  <c r="M200" i="36" s="1"/>
  <c r="O312" i="53"/>
  <c r="O87" i="53"/>
  <c r="O92" i="35"/>
  <c r="T73" i="47"/>
  <c r="N95" i="20"/>
  <c r="N91" i="20"/>
  <c r="N96" i="20"/>
  <c r="N94" i="20"/>
  <c r="N92" i="20"/>
  <c r="U678" i="47"/>
  <c r="M140" i="46"/>
  <c r="M167" i="46" s="1"/>
  <c r="S967" i="47"/>
  <c r="Q83" i="53"/>
  <c r="Q54" i="35" s="1"/>
  <c r="P81" i="53"/>
  <c r="P52" i="35" s="1"/>
  <c r="U75" i="47"/>
  <c r="S101" i="47"/>
  <c r="M150" i="20"/>
  <c r="M177" i="20" s="1"/>
  <c r="M209" i="20" s="1"/>
  <c r="S165" i="47"/>
  <c r="M146" i="34"/>
  <c r="M173" i="34" s="1"/>
  <c r="M201" i="34" s="1"/>
  <c r="U544" i="47"/>
  <c r="L205" i="40"/>
  <c r="J11" i="49" s="1"/>
  <c r="P106" i="53"/>
  <c r="P52" i="36" s="1"/>
  <c r="Q108" i="53"/>
  <c r="Q54" i="36" s="1"/>
  <c r="S434" i="47"/>
  <c r="M143" i="38"/>
  <c r="M170" i="38" s="1"/>
  <c r="M200" i="38" s="1"/>
  <c r="T165" i="47"/>
  <c r="N146" i="34"/>
  <c r="N173" i="34" s="1"/>
  <c r="N201" i="34" s="1"/>
  <c r="S569" i="47"/>
  <c r="M144" i="40"/>
  <c r="M171" i="40" s="1"/>
  <c r="N89" i="45"/>
  <c r="N91" i="45"/>
  <c r="N86" i="45"/>
  <c r="N87" i="45"/>
  <c r="N90" i="45"/>
  <c r="T877" i="47"/>
  <c r="S767" i="47"/>
  <c r="M141" i="43"/>
  <c r="M168" i="43" s="1"/>
  <c r="S30" i="47"/>
  <c r="M146" i="1"/>
  <c r="M173" i="1" s="1"/>
  <c r="M201" i="1" s="1"/>
  <c r="M145" i="46"/>
  <c r="M172" i="46" s="1"/>
  <c r="S972" i="47"/>
  <c r="L209" i="44"/>
  <c r="J15" i="49" s="1"/>
  <c r="S164" i="47"/>
  <c r="M145" i="34"/>
  <c r="M172" i="34" s="1"/>
  <c r="M200" i="34" s="1"/>
  <c r="N88" i="38"/>
  <c r="N86" i="38"/>
  <c r="T408" i="47"/>
  <c r="N91" i="38"/>
  <c r="N90" i="38"/>
  <c r="N87" i="38"/>
  <c r="N89" i="38"/>
  <c r="S301" i="47"/>
  <c r="M148" i="36"/>
  <c r="M175" i="36" s="1"/>
  <c r="U745" i="47"/>
  <c r="S637" i="47"/>
  <c r="M145" i="41"/>
  <c r="M172" i="41" s="1"/>
  <c r="M204" i="41" s="1"/>
  <c r="Q308" i="53"/>
  <c r="Q54" i="44" s="1"/>
  <c r="P306" i="53"/>
  <c r="P52" i="44" s="1"/>
  <c r="S367" i="47"/>
  <c r="M143" i="37"/>
  <c r="M170" i="37" s="1"/>
  <c r="M200" i="37" s="1"/>
  <c r="L209" i="35"/>
  <c r="J6" i="49" s="1"/>
  <c r="U8" i="47"/>
  <c r="L209" i="36"/>
  <c r="J7" i="49" s="1"/>
  <c r="P54" i="20"/>
  <c r="Q33" i="53"/>
  <c r="P31" i="53"/>
  <c r="U209" i="47"/>
  <c r="S365" i="47"/>
  <c r="M141" i="37"/>
  <c r="M168" i="37" s="1"/>
  <c r="M196" i="37" s="1"/>
  <c r="N89" i="40"/>
  <c r="N86" i="40"/>
  <c r="N90" i="40"/>
  <c r="N87" i="40"/>
  <c r="N91" i="40"/>
  <c r="T542" i="47"/>
  <c r="M145" i="37"/>
  <c r="M172" i="37" s="1"/>
  <c r="M204" i="37" s="1"/>
  <c r="S369" i="47"/>
  <c r="Q208" i="53"/>
  <c r="Q54" i="40" s="1"/>
  <c r="P206" i="53"/>
  <c r="P52" i="40" s="1"/>
  <c r="U276" i="47"/>
  <c r="L205" i="38"/>
  <c r="J9" i="49" s="1"/>
  <c r="T207" i="47"/>
  <c r="N95" i="35"/>
  <c r="N94" i="35"/>
  <c r="N93" i="35"/>
  <c r="N91" i="35"/>
  <c r="N90" i="35"/>
  <c r="O337" i="53"/>
  <c r="O88" i="45"/>
  <c r="T944" i="47"/>
  <c r="N91" i="46"/>
  <c r="N90" i="46"/>
  <c r="N87" i="46"/>
  <c r="N86" i="46"/>
  <c r="N89" i="46"/>
  <c r="S903" i="47"/>
  <c r="M143" i="45"/>
  <c r="M170" i="45" s="1"/>
  <c r="M200" i="45" s="1"/>
  <c r="M141" i="40"/>
  <c r="M168" i="40" s="1"/>
  <c r="M196" i="40" s="1"/>
  <c r="S566" i="47"/>
  <c r="S770" i="47"/>
  <c r="M144" i="43"/>
  <c r="M171" i="43" s="1"/>
  <c r="S32" i="47"/>
  <c r="M148" i="1"/>
  <c r="M175" i="1" s="1"/>
  <c r="M205" i="1" s="1"/>
  <c r="S700" i="47"/>
  <c r="M141" i="42"/>
  <c r="M168" i="42" s="1"/>
  <c r="M196" i="42" s="1"/>
  <c r="O162" i="53"/>
  <c r="T634" i="47"/>
  <c r="N142" i="41"/>
  <c r="N169" i="41" s="1"/>
  <c r="N197" i="41" s="1"/>
  <c r="S302" i="47"/>
  <c r="M149" i="36"/>
  <c r="M176" i="36" s="1"/>
  <c r="M208" i="36" s="1"/>
  <c r="N92" i="1"/>
  <c r="N94" i="1"/>
  <c r="N96" i="1"/>
  <c r="N95" i="1"/>
  <c r="T6" i="47"/>
  <c r="N91" i="1"/>
  <c r="L209" i="34"/>
  <c r="J5" i="49" s="1"/>
  <c r="O287" i="53"/>
  <c r="L205" i="37"/>
  <c r="J8" i="49" s="1"/>
  <c r="U812" i="47"/>
  <c r="O92" i="44"/>
  <c r="O37" i="53"/>
  <c r="O52" i="20"/>
  <c r="S432" i="47"/>
  <c r="M141" i="38"/>
  <c r="M168" i="38" s="1"/>
  <c r="M196" i="38" s="1"/>
  <c r="N87" i="43"/>
  <c r="N91" i="43"/>
  <c r="N89" i="43"/>
  <c r="N90" i="43"/>
  <c r="T743" i="47"/>
  <c r="N86" i="43"/>
  <c r="M149" i="35"/>
  <c r="M176" i="35" s="1"/>
  <c r="M208" i="35" s="1"/>
  <c r="S235" i="47"/>
  <c r="S636" i="47"/>
  <c r="M144" i="41"/>
  <c r="M171" i="41" s="1"/>
  <c r="N146" i="44"/>
  <c r="N173" i="44" s="1"/>
  <c r="N201" i="44" s="1"/>
  <c r="T835" i="47"/>
  <c r="T701" i="47"/>
  <c r="N142" i="42"/>
  <c r="N169" i="42" s="1"/>
  <c r="N197" i="42" s="1"/>
  <c r="N93" i="20"/>
  <c r="S435" i="47"/>
  <c r="M144" i="38"/>
  <c r="M171" i="38" s="1"/>
  <c r="U879" i="47"/>
  <c r="S836" i="47"/>
  <c r="M147" i="44"/>
  <c r="M174" i="44" s="1"/>
  <c r="M204" i="44" s="1"/>
  <c r="S905" i="47"/>
  <c r="M145" i="45"/>
  <c r="M172" i="45" s="1"/>
  <c r="M204" i="45" s="1"/>
  <c r="M143" i="40"/>
  <c r="M170" i="40" s="1"/>
  <c r="M200" i="40" s="1"/>
  <c r="S568" i="47"/>
  <c r="M145" i="43"/>
  <c r="M172" i="43" s="1"/>
  <c r="S771" i="47"/>
  <c r="S33" i="47"/>
  <c r="M149" i="1"/>
  <c r="M176" i="1" s="1"/>
  <c r="T366" i="47"/>
  <c r="N142" i="37"/>
  <c r="N169" i="37" s="1"/>
  <c r="N197" i="37" s="1"/>
  <c r="S702" i="47"/>
  <c r="M143" i="42"/>
  <c r="M170" i="42" s="1"/>
  <c r="M200" i="42" s="1"/>
  <c r="Q158" i="53"/>
  <c r="Q54" i="38" s="1"/>
  <c r="P156" i="53"/>
  <c r="P52" i="38" s="1"/>
  <c r="Q358" i="53"/>
  <c r="Q54" i="46" s="1"/>
  <c r="P356" i="53"/>
  <c r="P52" i="46" s="1"/>
  <c r="S234" i="47"/>
  <c r="M148" i="35"/>
  <c r="M175" i="35" s="1"/>
  <c r="Q283" i="53"/>
  <c r="Q54" i="43" s="1"/>
  <c r="P281" i="53"/>
  <c r="P52" i="43" s="1"/>
  <c r="M150" i="1"/>
  <c r="M177" i="1" s="1"/>
  <c r="M209" i="1" s="1"/>
  <c r="S34" i="47"/>
  <c r="S704" i="47"/>
  <c r="M145" i="42"/>
  <c r="M172" i="42" s="1"/>
  <c r="M204" i="42" s="1"/>
  <c r="O88" i="38"/>
  <c r="U410" i="47"/>
  <c r="U946" i="47"/>
  <c r="S231" i="47"/>
  <c r="M145" i="35"/>
  <c r="M172" i="35" s="1"/>
  <c r="M200" i="35" s="1"/>
  <c r="S168" i="47"/>
  <c r="M149" i="34"/>
  <c r="M176" i="34" s="1"/>
  <c r="M208" i="34" s="1"/>
  <c r="S300" i="47"/>
  <c r="M147" i="36"/>
  <c r="M174" i="36" s="1"/>
  <c r="M204" i="36" s="1"/>
  <c r="L210" i="1"/>
  <c r="J3" i="49" s="1"/>
  <c r="S632" i="47"/>
  <c r="M140" i="41"/>
  <c r="M167" i="41" s="1"/>
  <c r="M193" i="41" s="1"/>
  <c r="N89" i="41"/>
  <c r="N86" i="41"/>
  <c r="T609" i="47"/>
  <c r="N91" i="41"/>
  <c r="N90" i="41"/>
  <c r="N87" i="41"/>
  <c r="M145" i="39"/>
  <c r="M172" i="39" s="1"/>
  <c r="M204" i="39" s="1"/>
  <c r="S503" i="47"/>
  <c r="T567" i="47"/>
  <c r="N142" i="40"/>
  <c r="N169" i="40" s="1"/>
  <c r="N197" i="40" s="1"/>
  <c r="P331" i="53"/>
  <c r="P52" i="45" s="1"/>
  <c r="Q333" i="53"/>
  <c r="Q54" i="45" s="1"/>
  <c r="O137" i="53"/>
  <c r="S904" i="47"/>
  <c r="M144" i="45"/>
  <c r="M171" i="45" s="1"/>
  <c r="M145" i="40"/>
  <c r="M172" i="40" s="1"/>
  <c r="M204" i="40" s="1"/>
  <c r="S570" i="47"/>
  <c r="N88" i="43"/>
  <c r="T299" i="47"/>
  <c r="N146" i="36"/>
  <c r="N173" i="36" s="1"/>
  <c r="N201" i="36" s="1"/>
  <c r="Q183" i="53"/>
  <c r="Q54" i="39" s="1"/>
  <c r="P181" i="53"/>
  <c r="P52" i="39" s="1"/>
  <c r="P256" i="53"/>
  <c r="P52" i="42" s="1"/>
  <c r="Q258" i="53"/>
  <c r="Q54" i="42" s="1"/>
  <c r="Q133" i="53"/>
  <c r="Q54" i="37" s="1"/>
  <c r="P131" i="53"/>
  <c r="P52" i="37" s="1"/>
  <c r="M149" i="44"/>
  <c r="M176" i="44" s="1"/>
  <c r="M208" i="44" s="1"/>
  <c r="S838" i="47"/>
  <c r="S900" i="47"/>
  <c r="M140" i="45"/>
  <c r="M167" i="45" s="1"/>
  <c r="M193" i="45" s="1"/>
  <c r="T676" i="47"/>
  <c r="N86" i="42"/>
  <c r="N87" i="42"/>
  <c r="N91" i="42"/>
  <c r="N90" i="42"/>
  <c r="N89" i="42"/>
  <c r="T475" i="47"/>
  <c r="N87" i="39"/>
  <c r="N86" i="39"/>
  <c r="N89" i="39"/>
  <c r="N91" i="39"/>
  <c r="N90" i="39"/>
  <c r="M143" i="46"/>
  <c r="M170" i="46" s="1"/>
  <c r="S970" i="47"/>
  <c r="N147" i="1"/>
  <c r="N174" i="1" s="1"/>
  <c r="N202" i="1" s="1"/>
  <c r="T31" i="47"/>
  <c r="S703" i="47"/>
  <c r="M144" i="42"/>
  <c r="M171" i="42" s="1"/>
  <c r="P54" i="1"/>
  <c r="Q8" i="53"/>
  <c r="P6" i="53"/>
  <c r="O362" i="53"/>
  <c r="O88" i="46"/>
  <c r="M147" i="35"/>
  <c r="M174" i="35" s="1"/>
  <c r="M204" i="35" s="1"/>
  <c r="S233" i="47"/>
  <c r="S163" i="47"/>
  <c r="M144" i="34"/>
  <c r="M171" i="34" s="1"/>
  <c r="M197" i="34" s="1"/>
  <c r="L205" i="41"/>
  <c r="J12" i="49" s="1"/>
  <c r="U611" i="47"/>
  <c r="S297" i="47"/>
  <c r="M144" i="36"/>
  <c r="M171" i="36" s="1"/>
  <c r="M197" i="36" s="1"/>
  <c r="N90" i="44"/>
  <c r="N93" i="44"/>
  <c r="N94" i="44"/>
  <c r="T810" i="47"/>
  <c r="N95" i="44"/>
  <c r="N91" i="44"/>
  <c r="S633" i="47"/>
  <c r="M141" i="41"/>
  <c r="M168" i="41" s="1"/>
  <c r="M196" i="41" s="1"/>
  <c r="L205" i="42"/>
  <c r="J13" i="49" s="1"/>
  <c r="T232" i="47"/>
  <c r="N146" i="35"/>
  <c r="N173" i="35" s="1"/>
  <c r="N201" i="35" s="1"/>
  <c r="S501" i="47"/>
  <c r="M143" i="39"/>
  <c r="M170" i="39" s="1"/>
  <c r="M200" i="39" s="1"/>
  <c r="S834" i="47"/>
  <c r="M145" i="44"/>
  <c r="M172" i="44" s="1"/>
  <c r="M200" i="44" s="1"/>
  <c r="S766" i="47"/>
  <c r="M140" i="43"/>
  <c r="M167" i="43" s="1"/>
  <c r="L205" i="45"/>
  <c r="J16" i="49" s="1"/>
  <c r="S498" i="47"/>
  <c r="M140" i="39"/>
  <c r="M167" i="39" s="1"/>
  <c r="M193" i="39" s="1"/>
  <c r="S99" i="47"/>
  <c r="M148" i="20"/>
  <c r="M175" i="20" s="1"/>
  <c r="M205" i="20" s="1"/>
  <c r="S232" i="47"/>
  <c r="M146" i="35"/>
  <c r="M173" i="35" s="1"/>
  <c r="M201" i="35" s="1"/>
  <c r="S502" i="47"/>
  <c r="M144" i="39"/>
  <c r="M171" i="39" s="1"/>
  <c r="M140" i="37"/>
  <c r="M167" i="37" s="1"/>
  <c r="M193" i="37" s="1"/>
  <c r="S364" i="47"/>
  <c r="S96" i="47"/>
  <c r="M145" i="20"/>
  <c r="M172" i="20" s="1"/>
  <c r="M198" i="20" s="1"/>
  <c r="O187" i="53"/>
  <c r="O88" i="39"/>
  <c r="S436" i="47"/>
  <c r="M145" i="38"/>
  <c r="M172" i="38" s="1"/>
  <c r="M204" i="38" s="1"/>
  <c r="O262" i="53"/>
  <c r="N95" i="36"/>
  <c r="T274" i="47"/>
  <c r="N94" i="36"/>
  <c r="N90" i="36"/>
  <c r="N91" i="36"/>
  <c r="N93" i="36"/>
  <c r="O88" i="37"/>
  <c r="U343" i="47"/>
  <c r="Q58" i="53"/>
  <c r="Q54" i="34" s="1"/>
  <c r="P56" i="53"/>
  <c r="P52" i="34" s="1"/>
  <c r="S968" i="47"/>
  <c r="M141" i="46"/>
  <c r="M168" i="46" s="1"/>
  <c r="S699" i="47"/>
  <c r="M140" i="42"/>
  <c r="M167" i="42" s="1"/>
  <c r="M193" i="42" s="1"/>
  <c r="N88" i="45"/>
  <c r="O52" i="1"/>
  <c r="O93" i="1" s="1"/>
  <c r="O12" i="53"/>
  <c r="N86" i="37"/>
  <c r="N87" i="37"/>
  <c r="N89" i="37"/>
  <c r="T341" i="47"/>
  <c r="N90" i="37"/>
  <c r="N91" i="37"/>
  <c r="S230" i="47"/>
  <c r="M144" i="35"/>
  <c r="M171" i="35" s="1"/>
  <c r="M197" i="35" s="1"/>
  <c r="M148" i="34"/>
  <c r="M175" i="34" s="1"/>
  <c r="S167" i="47"/>
  <c r="O237" i="53"/>
  <c r="O88" i="41"/>
  <c r="M143" i="41"/>
  <c r="M170" i="41" s="1"/>
  <c r="M200" i="41" s="1"/>
  <c r="S635" i="47"/>
  <c r="AF443" i="47" l="1"/>
  <c r="Z154" i="38"/>
  <c r="Z181" i="38" s="1"/>
  <c r="Z198" i="38" s="1"/>
  <c r="S153" i="20"/>
  <c r="S180" i="20" s="1"/>
  <c r="Y102" i="47"/>
  <c r="AA63" i="42"/>
  <c r="AF709" i="47"/>
  <c r="Z152" i="42"/>
  <c r="Z179" i="42" s="1"/>
  <c r="Z197" i="42" s="1"/>
  <c r="AE343" i="53"/>
  <c r="AE64" i="45" s="1"/>
  <c r="Z81" i="47"/>
  <c r="S158" i="20"/>
  <c r="S185" i="20" s="1"/>
  <c r="Y107" i="47"/>
  <c r="X65" i="37"/>
  <c r="W152" i="37"/>
  <c r="W179" i="37" s="1"/>
  <c r="W197" i="37" s="1"/>
  <c r="AC374" i="47"/>
  <c r="AC378" i="47"/>
  <c r="W156" i="37"/>
  <c r="W183" i="37" s="1"/>
  <c r="W200" i="37" s="1"/>
  <c r="Z155" i="42"/>
  <c r="Z182" i="42" s="1"/>
  <c r="Z199" i="42" s="1"/>
  <c r="AF712" i="47"/>
  <c r="AA64" i="38"/>
  <c r="AA170" i="53"/>
  <c r="AA164" i="53"/>
  <c r="AA174" i="53"/>
  <c r="AA165" i="53"/>
  <c r="AA68" i="42"/>
  <c r="AC376" i="47"/>
  <c r="W154" i="37"/>
  <c r="W181" i="37" s="1"/>
  <c r="W198" i="37" s="1"/>
  <c r="T66" i="20"/>
  <c r="AA171" i="53"/>
  <c r="AF437" i="47"/>
  <c r="Z148" i="38"/>
  <c r="Z175" i="38" s="1"/>
  <c r="Z193" i="38" s="1"/>
  <c r="U43" i="53"/>
  <c r="X67" i="37"/>
  <c r="AF715" i="47"/>
  <c r="Z158" i="42"/>
  <c r="Z185" i="42" s="1"/>
  <c r="Z202" i="42" s="1"/>
  <c r="AC373" i="47"/>
  <c r="W151" i="37"/>
  <c r="W178" i="37" s="1"/>
  <c r="W196" i="37" s="1"/>
  <c r="Z100" i="42"/>
  <c r="AF688" i="47"/>
  <c r="Z95" i="42"/>
  <c r="Y104" i="47"/>
  <c r="S155" i="20"/>
  <c r="S182" i="20" s="1"/>
  <c r="S200" i="20" s="1"/>
  <c r="Y205" i="42"/>
  <c r="W13" i="49" s="1"/>
  <c r="X63" i="37"/>
  <c r="AE193" i="53"/>
  <c r="AE64" i="39" s="1"/>
  <c r="AA173" i="53"/>
  <c r="AA167" i="53"/>
  <c r="AA60" i="42"/>
  <c r="AC382" i="47"/>
  <c r="W160" i="37"/>
  <c r="W187" i="37" s="1"/>
  <c r="W204" i="37" s="1"/>
  <c r="S160" i="20"/>
  <c r="S187" i="20" s="1"/>
  <c r="S204" i="20" s="1"/>
  <c r="Y109" i="47"/>
  <c r="AF415" i="47"/>
  <c r="Z95" i="38"/>
  <c r="S164" i="20"/>
  <c r="S191" i="20" s="1"/>
  <c r="S208" i="20" s="1"/>
  <c r="Y113" i="47"/>
  <c r="AF690" i="47"/>
  <c r="Z102" i="42"/>
  <c r="X68" i="37"/>
  <c r="AF421" i="47"/>
  <c r="Z101" i="38"/>
  <c r="Z105" i="38"/>
  <c r="Y112" i="47"/>
  <c r="S163" i="20"/>
  <c r="S190" i="20" s="1"/>
  <c r="S207" i="20" s="1"/>
  <c r="Z83" i="47"/>
  <c r="S156" i="20"/>
  <c r="S183" i="20" s="1"/>
  <c r="Y105" i="47"/>
  <c r="W157" i="37"/>
  <c r="W184" i="37" s="1"/>
  <c r="W201" i="37" s="1"/>
  <c r="AC379" i="47"/>
  <c r="T52" i="53"/>
  <c r="Z89" i="47"/>
  <c r="AD68" i="53"/>
  <c r="AD64" i="34" s="1"/>
  <c r="AE243" i="53"/>
  <c r="AE64" i="41" s="1"/>
  <c r="AD93" i="53"/>
  <c r="AD64" i="35" s="1"/>
  <c r="AE18" i="53"/>
  <c r="AE64" i="1" s="1"/>
  <c r="AF423" i="47"/>
  <c r="Z103" i="38"/>
  <c r="X62" i="37"/>
  <c r="Y141" i="53"/>
  <c r="Y111" i="47"/>
  <c r="S162" i="20"/>
  <c r="S189" i="20" s="1"/>
  <c r="S206" i="20" s="1"/>
  <c r="Z98" i="38"/>
  <c r="AA172" i="53"/>
  <c r="Y205" i="38"/>
  <c r="W9" i="49" s="1"/>
  <c r="AF417" i="47"/>
  <c r="Z97" i="38"/>
  <c r="AC64" i="44"/>
  <c r="AC322" i="53"/>
  <c r="AD318" i="53" s="1"/>
  <c r="W148" i="37"/>
  <c r="W175" i="37" s="1"/>
  <c r="W193" i="37" s="1"/>
  <c r="AC370" i="47"/>
  <c r="AA166" i="53"/>
  <c r="Z84" i="47"/>
  <c r="Y143" i="53"/>
  <c r="X61" i="37"/>
  <c r="Z106" i="38"/>
  <c r="AA169" i="53"/>
  <c r="AC380" i="47"/>
  <c r="W158" i="37"/>
  <c r="W185" i="37" s="1"/>
  <c r="W202" i="37" s="1"/>
  <c r="X69" i="37"/>
  <c r="Y148" i="53"/>
  <c r="AE218" i="53"/>
  <c r="AE64" i="40" s="1"/>
  <c r="Z158" i="38"/>
  <c r="Z185" i="38" s="1"/>
  <c r="Z202" i="38" s="1"/>
  <c r="AF447" i="47"/>
  <c r="AA64" i="42"/>
  <c r="AA269" i="53"/>
  <c r="AA266" i="53"/>
  <c r="AA273" i="53"/>
  <c r="AA271" i="53"/>
  <c r="AA274" i="53"/>
  <c r="AA265" i="53"/>
  <c r="X70" i="37"/>
  <c r="Y149" i="53"/>
  <c r="Z102" i="38"/>
  <c r="AF422" i="47"/>
  <c r="Z96" i="42"/>
  <c r="Y103" i="47"/>
  <c r="S154" i="20"/>
  <c r="S181" i="20" s="1"/>
  <c r="S199" i="20" s="1"/>
  <c r="Z94" i="42"/>
  <c r="Z106" i="42"/>
  <c r="Z105" i="42"/>
  <c r="AF682" i="47"/>
  <c r="W159" i="37"/>
  <c r="W186" i="37" s="1"/>
  <c r="W203" i="37" s="1"/>
  <c r="AC381" i="47"/>
  <c r="S159" i="20"/>
  <c r="S186" i="20" s="1"/>
  <c r="S203" i="20" s="1"/>
  <c r="Y108" i="47"/>
  <c r="Z96" i="38"/>
  <c r="AF416" i="47"/>
  <c r="W149" i="37"/>
  <c r="W176" i="37" s="1"/>
  <c r="W194" i="37" s="1"/>
  <c r="AC371" i="47"/>
  <c r="Z103" i="42"/>
  <c r="Z88" i="47"/>
  <c r="W155" i="37"/>
  <c r="W182" i="37" s="1"/>
  <c r="W199" i="37" s="1"/>
  <c r="AC377" i="47"/>
  <c r="Y106" i="47"/>
  <c r="S157" i="20"/>
  <c r="S184" i="20" s="1"/>
  <c r="AD351" i="47"/>
  <c r="S111" i="20"/>
  <c r="S107" i="20"/>
  <c r="Y87" i="47"/>
  <c r="Z80" i="47"/>
  <c r="T67" i="20"/>
  <c r="U46" i="53"/>
  <c r="V205" i="37"/>
  <c r="T8" i="49" s="1"/>
  <c r="U47" i="53"/>
  <c r="AA270" i="53"/>
  <c r="X66" i="37"/>
  <c r="Y145" i="53"/>
  <c r="Z99" i="42"/>
  <c r="AF685" i="47"/>
  <c r="Z97" i="42"/>
  <c r="AC372" i="47"/>
  <c r="W150" i="37"/>
  <c r="W177" i="37" s="1"/>
  <c r="W195" i="37" s="1"/>
  <c r="AF419" i="47"/>
  <c r="Z99" i="38"/>
  <c r="Z82" i="47"/>
  <c r="W153" i="37"/>
  <c r="W180" i="37" s="1"/>
  <c r="AC375" i="47"/>
  <c r="Z79" i="47"/>
  <c r="AD347" i="47"/>
  <c r="X94" i="37"/>
  <c r="AH640" i="47"/>
  <c r="AC99" i="39"/>
  <c r="AA110" i="44"/>
  <c r="AA205" i="45"/>
  <c r="Y16" i="49" s="1"/>
  <c r="Y209" i="44"/>
  <c r="W15" i="49" s="1"/>
  <c r="AA205" i="41"/>
  <c r="Y12" i="49" s="1"/>
  <c r="AH173" i="47"/>
  <c r="AB156" i="34"/>
  <c r="AB183" i="34" s="1"/>
  <c r="AB201" i="34" s="1"/>
  <c r="AI912" i="47"/>
  <c r="AC154" i="45"/>
  <c r="AC181" i="45" s="1"/>
  <c r="AC198" i="45" s="1"/>
  <c r="AI509" i="47"/>
  <c r="AC153" i="39"/>
  <c r="AC180" i="39" s="1"/>
  <c r="AG850" i="47"/>
  <c r="AA163" i="44"/>
  <c r="AA190" i="44" s="1"/>
  <c r="AA207" i="44" s="1"/>
  <c r="AI647" i="47"/>
  <c r="AC157" i="41"/>
  <c r="AC184" i="41" s="1"/>
  <c r="AC201" i="41" s="1"/>
  <c r="AE198" i="53"/>
  <c r="AE69" i="39" s="1"/>
  <c r="AG175" i="47"/>
  <c r="AA158" i="34"/>
  <c r="AA185" i="34" s="1"/>
  <c r="AA202" i="34" s="1"/>
  <c r="AD95" i="53"/>
  <c r="AD66" i="35" s="1"/>
  <c r="AH577" i="47"/>
  <c r="AB154" i="40"/>
  <c r="AB181" i="40" s="1"/>
  <c r="AB198" i="40" s="1"/>
  <c r="AH576" i="47"/>
  <c r="AB153" i="40"/>
  <c r="AB180" i="40" s="1"/>
  <c r="AD252" i="53"/>
  <c r="AE239" i="53"/>
  <c r="AE60" i="41" s="1"/>
  <c r="AI618" i="47"/>
  <c r="AC97" i="41"/>
  <c r="AG240" i="47"/>
  <c r="AA156" i="35"/>
  <c r="AA183" i="35" s="1"/>
  <c r="AA201" i="35" s="1"/>
  <c r="AA157" i="35"/>
  <c r="AA184" i="35" s="1"/>
  <c r="AG241" i="47"/>
  <c r="AI490" i="47"/>
  <c r="AC103" i="39"/>
  <c r="AD352" i="53"/>
  <c r="AE339" i="53"/>
  <c r="AE60" i="45" s="1"/>
  <c r="AE216" i="53"/>
  <c r="AE62" i="40" s="1"/>
  <c r="AC77" i="53"/>
  <c r="AC98" i="41"/>
  <c r="AE21" i="53"/>
  <c r="AE67" i="1" s="1"/>
  <c r="AD65" i="53"/>
  <c r="AD61" i="34" s="1"/>
  <c r="AE222" i="53"/>
  <c r="AE68" i="40" s="1"/>
  <c r="AG841" i="47"/>
  <c r="AA154" i="44"/>
  <c r="AA181" i="44" s="1"/>
  <c r="AA199" i="44" s="1"/>
  <c r="AB161" i="1"/>
  <c r="AB188" i="1" s="1"/>
  <c r="AB205" i="1" s="1"/>
  <c r="AH43" i="47"/>
  <c r="AH219" i="47"/>
  <c r="AB104" i="35"/>
  <c r="AD96" i="53"/>
  <c r="AD67" i="35" s="1"/>
  <c r="AH641" i="47"/>
  <c r="AB151" i="41"/>
  <c r="AB178" i="41" s="1"/>
  <c r="AB196" i="41" s="1"/>
  <c r="AA159" i="44"/>
  <c r="AA186" i="44" s="1"/>
  <c r="AA203" i="44" s="1"/>
  <c r="AG846" i="47"/>
  <c r="AC103" i="40"/>
  <c r="AH646" i="47"/>
  <c r="AB156" i="41"/>
  <c r="AB183" i="41" s="1"/>
  <c r="AB200" i="41" s="1"/>
  <c r="AB158" i="45"/>
  <c r="AB185" i="45" s="1"/>
  <c r="AB202" i="45" s="1"/>
  <c r="AH916" i="47"/>
  <c r="AI150" i="47"/>
  <c r="AI218" i="47"/>
  <c r="AD94" i="53"/>
  <c r="AD65" i="35" s="1"/>
  <c r="AH39" i="47"/>
  <c r="AB157" i="1"/>
  <c r="AB184" i="1" s="1"/>
  <c r="AB202" i="1" s="1"/>
  <c r="AE24" i="53"/>
  <c r="AE70" i="1" s="1"/>
  <c r="AC95" i="41"/>
  <c r="AI616" i="47"/>
  <c r="AB99" i="35"/>
  <c r="AD72" i="53"/>
  <c r="AD68" i="34" s="1"/>
  <c r="AE245" i="53"/>
  <c r="AE66" i="41" s="1"/>
  <c r="AD227" i="53"/>
  <c r="AE214" i="53"/>
  <c r="AE60" i="40" s="1"/>
  <c r="AA158" i="44"/>
  <c r="AA185" i="44" s="1"/>
  <c r="AA202" i="44" s="1"/>
  <c r="AG845" i="47"/>
  <c r="AE346" i="53"/>
  <c r="AE67" i="45" s="1"/>
  <c r="AC110" i="1"/>
  <c r="AC111" i="1"/>
  <c r="AC99" i="1"/>
  <c r="AE244" i="53"/>
  <c r="AE65" i="41" s="1"/>
  <c r="AC96" i="45"/>
  <c r="AE19" i="53"/>
  <c r="AE65" i="1" s="1"/>
  <c r="AF839" i="47"/>
  <c r="Z152" i="44"/>
  <c r="Z179" i="44" s="1"/>
  <c r="Z197" i="44" s="1"/>
  <c r="AA205" i="40"/>
  <c r="Y11" i="49" s="1"/>
  <c r="AC104" i="45"/>
  <c r="AI893" i="47"/>
  <c r="AH46" i="47"/>
  <c r="AB164" i="1"/>
  <c r="AB191" i="1" s="1"/>
  <c r="AB208" i="1" s="1"/>
  <c r="AB160" i="41"/>
  <c r="AB187" i="41" s="1"/>
  <c r="AB204" i="41" s="1"/>
  <c r="AH650" i="47"/>
  <c r="AB100" i="35"/>
  <c r="AB148" i="45"/>
  <c r="AB175" i="45" s="1"/>
  <c r="AB193" i="45" s="1"/>
  <c r="AH906" i="47"/>
  <c r="AG169" i="47"/>
  <c r="AA152" i="34"/>
  <c r="AA179" i="34" s="1"/>
  <c r="AA197" i="34" s="1"/>
  <c r="AB108" i="35"/>
  <c r="AI216" i="47"/>
  <c r="AD92" i="53"/>
  <c r="AD63" i="35" s="1"/>
  <c r="AC100" i="41"/>
  <c r="AI621" i="47"/>
  <c r="AI554" i="47"/>
  <c r="AC100" i="40"/>
  <c r="AH41" i="47"/>
  <c r="AB159" i="1"/>
  <c r="AB186" i="1" s="1"/>
  <c r="AB203" i="1" s="1"/>
  <c r="AG176" i="47"/>
  <c r="AA159" i="34"/>
  <c r="AA186" i="34" s="1"/>
  <c r="AA203" i="34" s="1"/>
  <c r="AC102" i="40"/>
  <c r="AI822" i="47"/>
  <c r="AB158" i="40"/>
  <c r="AB185" i="40" s="1"/>
  <c r="AB202" i="40" s="1"/>
  <c r="AH581" i="47"/>
  <c r="AC98" i="45"/>
  <c r="AI825" i="47"/>
  <c r="AC101" i="40"/>
  <c r="Z158" i="44"/>
  <c r="Z185" i="44" s="1"/>
  <c r="Z202" i="44" s="1"/>
  <c r="AF845" i="47"/>
  <c r="AA161" i="35"/>
  <c r="AA188" i="35" s="1"/>
  <c r="AA205" i="35" s="1"/>
  <c r="AG245" i="47"/>
  <c r="AI817" i="47"/>
  <c r="AH153" i="47"/>
  <c r="AB105" i="34"/>
  <c r="AA163" i="35"/>
  <c r="AA190" i="35" s="1"/>
  <c r="AA207" i="35" s="1"/>
  <c r="AG247" i="47"/>
  <c r="AJ558" i="47"/>
  <c r="AE224" i="53"/>
  <c r="AE70" i="40" s="1"/>
  <c r="AE344" i="53"/>
  <c r="AE65" i="45" s="1"/>
  <c r="AD202" i="53"/>
  <c r="AE189" i="53"/>
  <c r="AE60" i="39" s="1"/>
  <c r="AH573" i="47"/>
  <c r="AB150" i="40"/>
  <c r="AB177" i="40" s="1"/>
  <c r="AB195" i="40" s="1"/>
  <c r="AF840" i="47"/>
  <c r="Z153" i="44"/>
  <c r="Z180" i="44" s="1"/>
  <c r="Z198" i="44" s="1"/>
  <c r="AC96" i="41"/>
  <c r="AH42" i="47"/>
  <c r="AB160" i="1"/>
  <c r="AB187" i="1" s="1"/>
  <c r="AB204" i="1" s="1"/>
  <c r="AG178" i="47"/>
  <c r="AA161" i="34"/>
  <c r="AA188" i="34" s="1"/>
  <c r="AA205" i="34" s="1"/>
  <c r="AA98" i="44"/>
  <c r="AJ18" i="47"/>
  <c r="AH582" i="47"/>
  <c r="AB159" i="40"/>
  <c r="AB186" i="40" s="1"/>
  <c r="AB203" i="40" s="1"/>
  <c r="AA153" i="34"/>
  <c r="AA180" i="34" s="1"/>
  <c r="AA198" i="34" s="1"/>
  <c r="AG170" i="47"/>
  <c r="AB148" i="39"/>
  <c r="AB175" i="39" s="1"/>
  <c r="AB193" i="39" s="1"/>
  <c r="AH504" i="47"/>
  <c r="AE345" i="53"/>
  <c r="AE66" i="45" s="1"/>
  <c r="AJ16" i="47"/>
  <c r="Z162" i="44"/>
  <c r="Z189" i="44" s="1"/>
  <c r="Z206" i="44" s="1"/>
  <c r="AF849" i="47"/>
  <c r="AB163" i="1"/>
  <c r="AB190" i="1" s="1"/>
  <c r="AB207" i="1" s="1"/>
  <c r="AH45" i="47"/>
  <c r="AH44" i="47"/>
  <c r="AB162" i="1"/>
  <c r="AB189" i="1" s="1"/>
  <c r="AB206" i="1" s="1"/>
  <c r="AI622" i="47"/>
  <c r="AC101" i="41"/>
  <c r="AB101" i="34"/>
  <c r="AH149" i="47"/>
  <c r="AF843" i="47"/>
  <c r="Z156" i="44"/>
  <c r="Z183" i="44" s="1"/>
  <c r="Z201" i="44" s="1"/>
  <c r="AD64" i="53"/>
  <c r="AD60" i="34" s="1"/>
  <c r="AB154" i="1"/>
  <c r="AB181" i="1" s="1"/>
  <c r="AB199" i="1" s="1"/>
  <c r="AH36" i="47"/>
  <c r="Z155" i="44"/>
  <c r="Z182" i="44" s="1"/>
  <c r="Z200" i="44" s="1"/>
  <c r="AF842" i="47"/>
  <c r="AE341" i="53"/>
  <c r="AE62" i="45" s="1"/>
  <c r="Z209" i="35"/>
  <c r="X6" i="49" s="1"/>
  <c r="AB153" i="1"/>
  <c r="AB180" i="1" s="1"/>
  <c r="AB198" i="1" s="1"/>
  <c r="AH35" i="47"/>
  <c r="AJ549" i="47"/>
  <c r="AE215" i="53"/>
  <c r="AE61" i="40" s="1"/>
  <c r="AC98" i="39"/>
  <c r="AB149" i="41"/>
  <c r="AB176" i="41" s="1"/>
  <c r="AB194" i="41" s="1"/>
  <c r="AH639" i="47"/>
  <c r="AA210" i="1"/>
  <c r="Y3" i="49" s="1"/>
  <c r="AC96" i="40"/>
  <c r="AI550" i="47"/>
  <c r="AA162" i="34"/>
  <c r="AA189" i="34" s="1"/>
  <c r="AA206" i="34" s="1"/>
  <c r="AG179" i="47"/>
  <c r="AC106" i="1"/>
  <c r="AE195" i="53"/>
  <c r="AE66" i="39" s="1"/>
  <c r="AD73" i="53"/>
  <c r="AD69" i="34" s="1"/>
  <c r="AA154" i="34"/>
  <c r="AA181" i="34" s="1"/>
  <c r="AA199" i="34" s="1"/>
  <c r="AG171" i="47"/>
  <c r="AB106" i="35"/>
  <c r="AH147" i="47"/>
  <c r="AB99" i="34"/>
  <c r="AJ552" i="47"/>
  <c r="AI213" i="47"/>
  <c r="AD89" i="53"/>
  <c r="AD60" i="35" s="1"/>
  <c r="AB153" i="41"/>
  <c r="AB180" i="41" s="1"/>
  <c r="AH643" i="47"/>
  <c r="AB150" i="45"/>
  <c r="AB177" i="45" s="1"/>
  <c r="AB195" i="45" s="1"/>
  <c r="AH908" i="47"/>
  <c r="AH220" i="47"/>
  <c r="AB105" i="35"/>
  <c r="AF851" i="47"/>
  <c r="Z164" i="44"/>
  <c r="Z191" i="44" s="1"/>
  <c r="Z208" i="44" s="1"/>
  <c r="AI557" i="47"/>
  <c r="AD74" i="53"/>
  <c r="AD70" i="34" s="1"/>
  <c r="AB103" i="35"/>
  <c r="AH218" i="47"/>
  <c r="AJ485" i="47"/>
  <c r="AG238" i="47"/>
  <c r="AA154" i="35"/>
  <c r="AA181" i="35" s="1"/>
  <c r="AA199" i="35" s="1"/>
  <c r="AC109" i="1"/>
  <c r="AB158" i="39"/>
  <c r="AB185" i="39" s="1"/>
  <c r="AB202" i="39" s="1"/>
  <c r="AH514" i="47"/>
  <c r="AH214" i="47"/>
  <c r="AA156" i="34"/>
  <c r="AA183" i="34" s="1"/>
  <c r="AA201" i="34" s="1"/>
  <c r="AG173" i="47"/>
  <c r="AH154" i="47"/>
  <c r="AB106" i="34"/>
  <c r="AA155" i="35"/>
  <c r="AA182" i="35" s="1"/>
  <c r="AA200" i="35" s="1"/>
  <c r="AG239" i="47"/>
  <c r="AJ619" i="47"/>
  <c r="AD70" i="53"/>
  <c r="AD66" i="34" s="1"/>
  <c r="AD66" i="53"/>
  <c r="AD62" i="34" s="1"/>
  <c r="AH816" i="47"/>
  <c r="AB68" i="44"/>
  <c r="AB110" i="44" s="1"/>
  <c r="AC105" i="40"/>
  <c r="AI548" i="47"/>
  <c r="AC106" i="40"/>
  <c r="AC94" i="40"/>
  <c r="AB156" i="39"/>
  <c r="AB183" i="39" s="1"/>
  <c r="AB200" i="39" s="1"/>
  <c r="AH512" i="47"/>
  <c r="AH506" i="47"/>
  <c r="AB150" i="39"/>
  <c r="AB177" i="39" s="1"/>
  <c r="AB195" i="39" s="1"/>
  <c r="AH507" i="47"/>
  <c r="AB151" i="39"/>
  <c r="AB178" i="39" s="1"/>
  <c r="AB196" i="39" s="1"/>
  <c r="AI890" i="47"/>
  <c r="AC101" i="45"/>
  <c r="AI12" i="47"/>
  <c r="AC99" i="41"/>
  <c r="AI620" i="47"/>
  <c r="AI885" i="47"/>
  <c r="AC94" i="41"/>
  <c r="AI615" i="47"/>
  <c r="AC105" i="41"/>
  <c r="AC106" i="41"/>
  <c r="AI17" i="47"/>
  <c r="AC104" i="1"/>
  <c r="AE247" i="53"/>
  <c r="AE68" i="41" s="1"/>
  <c r="AF848" i="47"/>
  <c r="Z161" i="44"/>
  <c r="Z188" i="44" s="1"/>
  <c r="Z205" i="44" s="1"/>
  <c r="AB165" i="1"/>
  <c r="AB192" i="1" s="1"/>
  <c r="AB209" i="1" s="1"/>
  <c r="AH47" i="47"/>
  <c r="AB148" i="41"/>
  <c r="AB175" i="41" s="1"/>
  <c r="AB193" i="41" s="1"/>
  <c r="AH638" i="47"/>
  <c r="AB157" i="40"/>
  <c r="AB184" i="40" s="1"/>
  <c r="AB201" i="40" s="1"/>
  <c r="AH580" i="47"/>
  <c r="AH914" i="47"/>
  <c r="AB156" i="45"/>
  <c r="AB183" i="45" s="1"/>
  <c r="AB200" i="45" s="1"/>
  <c r="AE196" i="53"/>
  <c r="AE67" i="39" s="1"/>
  <c r="AH215" i="47"/>
  <c r="AE15" i="53"/>
  <c r="AE61" i="1" s="1"/>
  <c r="AA164" i="34"/>
  <c r="AA191" i="34" s="1"/>
  <c r="AA208" i="34" s="1"/>
  <c r="AG181" i="47"/>
  <c r="AB101" i="35"/>
  <c r="AE249" i="53"/>
  <c r="AE70" i="41" s="1"/>
  <c r="AB152" i="39"/>
  <c r="AB179" i="39" s="1"/>
  <c r="AB197" i="39" s="1"/>
  <c r="AH508" i="47"/>
  <c r="AA158" i="35"/>
  <c r="AA185" i="35" s="1"/>
  <c r="AA202" i="35" s="1"/>
  <c r="AG242" i="47"/>
  <c r="AE197" i="53"/>
  <c r="AE68" i="39" s="1"/>
  <c r="AH822" i="47"/>
  <c r="AB104" i="44"/>
  <c r="AE191" i="53"/>
  <c r="AE62" i="39" s="1"/>
  <c r="AA157" i="34"/>
  <c r="AA184" i="34" s="1"/>
  <c r="AG174" i="47"/>
  <c r="AE192" i="53"/>
  <c r="AE63" i="39" s="1"/>
  <c r="AD97" i="53"/>
  <c r="AD68" i="35" s="1"/>
  <c r="AB107" i="44"/>
  <c r="AI555" i="47"/>
  <c r="AC103" i="1"/>
  <c r="Z163" i="44"/>
  <c r="Z190" i="44" s="1"/>
  <c r="Z207" i="44" s="1"/>
  <c r="AF850" i="47"/>
  <c r="AB153" i="45"/>
  <c r="AB180" i="45" s="1"/>
  <c r="AH911" i="47"/>
  <c r="AH817" i="47"/>
  <c r="AB99" i="44"/>
  <c r="AI558" i="47"/>
  <c r="AC104" i="40"/>
  <c r="AI888" i="47"/>
  <c r="AC99" i="45"/>
  <c r="AA205" i="39"/>
  <c r="Y10" i="49" s="1"/>
  <c r="AH819" i="47"/>
  <c r="AH510" i="47"/>
  <c r="AB154" i="39"/>
  <c r="AB181" i="39" s="1"/>
  <c r="AB198" i="39" s="1"/>
  <c r="AG851" i="47"/>
  <c r="AA164" i="44"/>
  <c r="AA191" i="44" s="1"/>
  <c r="AA208" i="44" s="1"/>
  <c r="AB151" i="45"/>
  <c r="AB178" i="45" s="1"/>
  <c r="AB196" i="45" s="1"/>
  <c r="AH909" i="47"/>
  <c r="AI18" i="47"/>
  <c r="AC105" i="1"/>
  <c r="AB148" i="40"/>
  <c r="AB175" i="40" s="1"/>
  <c r="AB193" i="40" s="1"/>
  <c r="AH571" i="47"/>
  <c r="AA155" i="34"/>
  <c r="AA182" i="34" s="1"/>
  <c r="AA200" i="34" s="1"/>
  <c r="AG172" i="47"/>
  <c r="AH516" i="47"/>
  <c r="AB160" i="39"/>
  <c r="AB187" i="39" s="1"/>
  <c r="AB204" i="39" s="1"/>
  <c r="AA103" i="44"/>
  <c r="AI826" i="47"/>
  <c r="AE340" i="53"/>
  <c r="AE61" i="45" s="1"/>
  <c r="AI222" i="47"/>
  <c r="AD98" i="53"/>
  <c r="AD69" i="35" s="1"/>
  <c r="AI14" i="47"/>
  <c r="AC101" i="1"/>
  <c r="AI214" i="47"/>
  <c r="AD90" i="53"/>
  <c r="AD61" i="35" s="1"/>
  <c r="AI21" i="47"/>
  <c r="AC108" i="1"/>
  <c r="AB152" i="41"/>
  <c r="AB179" i="41" s="1"/>
  <c r="AB197" i="41" s="1"/>
  <c r="AH642" i="47"/>
  <c r="AI20" i="47"/>
  <c r="AC107" i="1"/>
  <c r="AJ893" i="47"/>
  <c r="AJ554" i="47"/>
  <c r="AE220" i="53"/>
  <c r="AE66" i="40" s="1"/>
  <c r="AI549" i="47"/>
  <c r="AC95" i="40"/>
  <c r="AC106" i="45"/>
  <c r="AC105" i="45"/>
  <c r="AI883" i="47"/>
  <c r="AC94" i="45"/>
  <c r="AA153" i="35"/>
  <c r="AA180" i="35" s="1"/>
  <c r="AA198" i="35" s="1"/>
  <c r="AG237" i="47"/>
  <c r="AA160" i="34"/>
  <c r="AA187" i="34" s="1"/>
  <c r="AA204" i="34" s="1"/>
  <c r="AG177" i="47"/>
  <c r="AB98" i="34"/>
  <c r="AB110" i="34"/>
  <c r="AH146" i="47"/>
  <c r="AB109" i="34"/>
  <c r="AI487" i="47"/>
  <c r="AC100" i="39"/>
  <c r="AH155" i="47"/>
  <c r="AB107" i="34"/>
  <c r="AE17" i="53"/>
  <c r="AE63" i="1" s="1"/>
  <c r="AE342" i="53"/>
  <c r="AE63" i="45" s="1"/>
  <c r="AE246" i="53"/>
  <c r="AE67" i="41" s="1"/>
  <c r="AE190" i="53"/>
  <c r="AE61" i="39" s="1"/>
  <c r="AI149" i="47"/>
  <c r="AD67" i="53"/>
  <c r="AD63" i="34" s="1"/>
  <c r="AE217" i="53"/>
  <c r="AE63" i="40" s="1"/>
  <c r="AH213" i="47"/>
  <c r="AB110" i="35"/>
  <c r="AB109" i="35"/>
  <c r="AB98" i="35"/>
  <c r="AI821" i="47"/>
  <c r="AB152" i="45"/>
  <c r="AB179" i="45" s="1"/>
  <c r="AB197" i="45" s="1"/>
  <c r="AH910" i="47"/>
  <c r="AH913" i="47"/>
  <c r="AB155" i="45"/>
  <c r="AB182" i="45" s="1"/>
  <c r="AB199" i="45" s="1"/>
  <c r="AE16" i="53"/>
  <c r="AE62" i="1" s="1"/>
  <c r="AA159" i="35"/>
  <c r="AA186" i="35" s="1"/>
  <c r="AA203" i="35" s="1"/>
  <c r="AG243" i="47"/>
  <c r="AE194" i="53"/>
  <c r="AE65" i="39" s="1"/>
  <c r="AB108" i="34"/>
  <c r="AG246" i="47"/>
  <c r="AA162" i="35"/>
  <c r="AA189" i="35" s="1"/>
  <c r="AA206" i="35" s="1"/>
  <c r="AE23" i="53"/>
  <c r="AE69" i="1" s="1"/>
  <c r="AB154" i="41"/>
  <c r="AB181" i="41" s="1"/>
  <c r="AB198" i="41" s="1"/>
  <c r="AH644" i="47"/>
  <c r="AJ624" i="47"/>
  <c r="AE248" i="53"/>
  <c r="AE69" i="41" s="1"/>
  <c r="AH152" i="47"/>
  <c r="AB104" i="34"/>
  <c r="AH148" i="47"/>
  <c r="AB100" i="34"/>
  <c r="AB158" i="41"/>
  <c r="AB185" i="41" s="1"/>
  <c r="AB202" i="41" s="1"/>
  <c r="AH648" i="47"/>
  <c r="AI818" i="47"/>
  <c r="AD27" i="53"/>
  <c r="AE14" i="53"/>
  <c r="AE60" i="1" s="1"/>
  <c r="AE22" i="53"/>
  <c r="AE68" i="1" s="1"/>
  <c r="AB102" i="35"/>
  <c r="AA161" i="44"/>
  <c r="AA188" i="44" s="1"/>
  <c r="AA205" i="44" s="1"/>
  <c r="AG848" i="47"/>
  <c r="Z209" i="34"/>
  <c r="X5" i="49" s="1"/>
  <c r="AB155" i="40"/>
  <c r="AB182" i="40" s="1"/>
  <c r="AB199" i="40" s="1"/>
  <c r="AH578" i="47"/>
  <c r="AE242" i="53"/>
  <c r="AE63" i="41" s="1"/>
  <c r="AI823" i="47"/>
  <c r="AI623" i="47"/>
  <c r="AC102" i="41"/>
  <c r="AB159" i="41"/>
  <c r="AB186" i="41" s="1"/>
  <c r="AB203" i="41" s="1"/>
  <c r="AH649" i="47"/>
  <c r="Z159" i="44"/>
  <c r="Z186" i="44" s="1"/>
  <c r="Z203" i="44" s="1"/>
  <c r="AF846" i="47"/>
  <c r="AC101" i="39"/>
  <c r="AI488" i="47"/>
  <c r="AH918" i="47"/>
  <c r="AB160" i="45"/>
  <c r="AB187" i="45" s="1"/>
  <c r="AB204" i="45" s="1"/>
  <c r="AE199" i="53"/>
  <c r="AE70" i="39" s="1"/>
  <c r="AC100" i="1"/>
  <c r="AI13" i="47"/>
  <c r="AC104" i="41"/>
  <c r="AI625" i="47"/>
  <c r="AB154" i="45"/>
  <c r="AB181" i="45" s="1"/>
  <c r="AB198" i="45" s="1"/>
  <c r="AH912" i="47"/>
  <c r="AC102" i="39"/>
  <c r="AI489" i="47"/>
  <c r="AE219" i="53"/>
  <c r="AE65" i="40" s="1"/>
  <c r="AI483" i="47"/>
  <c r="AC96" i="39"/>
  <c r="AC97" i="39"/>
  <c r="AI484" i="47"/>
  <c r="AI217" i="47"/>
  <c r="AB152" i="40"/>
  <c r="AB179" i="40" s="1"/>
  <c r="AB197" i="40" s="1"/>
  <c r="AH575" i="47"/>
  <c r="Z154" i="44"/>
  <c r="Z181" i="44" s="1"/>
  <c r="Z199" i="44" s="1"/>
  <c r="AF841" i="47"/>
  <c r="AH907" i="47"/>
  <c r="AB149" i="45"/>
  <c r="AB176" i="45" s="1"/>
  <c r="AB194" i="45" s="1"/>
  <c r="AH647" i="47"/>
  <c r="AB157" i="41"/>
  <c r="AB184" i="41" s="1"/>
  <c r="AB201" i="41" s="1"/>
  <c r="AH505" i="47"/>
  <c r="AB149" i="39"/>
  <c r="AB176" i="39" s="1"/>
  <c r="AB194" i="39" s="1"/>
  <c r="AG248" i="47"/>
  <c r="AA164" i="35"/>
  <c r="AA191" i="35" s="1"/>
  <c r="AA208" i="35" s="1"/>
  <c r="AE347" i="53"/>
  <c r="AE68" i="45" s="1"/>
  <c r="AH513" i="47"/>
  <c r="AB157" i="39"/>
  <c r="AB184" i="39" s="1"/>
  <c r="AB201" i="39" s="1"/>
  <c r="AC106" i="39"/>
  <c r="AC105" i="39"/>
  <c r="AC94" i="39"/>
  <c r="AI481" i="47"/>
  <c r="AH509" i="47"/>
  <c r="AB153" i="39"/>
  <c r="AB180" i="39" s="1"/>
  <c r="AG842" i="47"/>
  <c r="AA155" i="44"/>
  <c r="AA182" i="44" s="1"/>
  <c r="AA200" i="44" s="1"/>
  <c r="AB156" i="1"/>
  <c r="AB183" i="1" s="1"/>
  <c r="AB201" i="1" s="1"/>
  <c r="AH38" i="47"/>
  <c r="AE348" i="53"/>
  <c r="AE69" i="45" s="1"/>
  <c r="AB155" i="41"/>
  <c r="AB182" i="41" s="1"/>
  <c r="AB199" i="41" s="1"/>
  <c r="AH645" i="47"/>
  <c r="AD69" i="53"/>
  <c r="AD65" i="34" s="1"/>
  <c r="AE349" i="53"/>
  <c r="AE70" i="45" s="1"/>
  <c r="AH40" i="47"/>
  <c r="AB158" i="1"/>
  <c r="AB185" i="1" s="1"/>
  <c r="AB108" i="44"/>
  <c r="AC95" i="45"/>
  <c r="AI884" i="47"/>
  <c r="AB107" i="35"/>
  <c r="AI15" i="47"/>
  <c r="AC102" i="1"/>
  <c r="AI886" i="47"/>
  <c r="AC97" i="45"/>
  <c r="AI482" i="47"/>
  <c r="AC95" i="39"/>
  <c r="AB103" i="44"/>
  <c r="AE223" i="53"/>
  <c r="AE69" i="40" s="1"/>
  <c r="AB155" i="39"/>
  <c r="AB182" i="39" s="1"/>
  <c r="AB199" i="39" s="1"/>
  <c r="AH511" i="47"/>
  <c r="AJ616" i="47"/>
  <c r="AE240" i="53"/>
  <c r="AE61" i="41" s="1"/>
  <c r="AI820" i="47"/>
  <c r="AC327" i="53"/>
  <c r="AB100" i="44"/>
  <c r="AH823" i="47"/>
  <c r="AB105" i="44"/>
  <c r="AD91" i="53"/>
  <c r="AD62" i="35" s="1"/>
  <c r="AB159" i="45"/>
  <c r="AB186" i="45" s="1"/>
  <c r="AB203" i="45" s="1"/>
  <c r="AH917" i="47"/>
  <c r="AI491" i="47"/>
  <c r="AC104" i="39"/>
  <c r="AA163" i="34"/>
  <c r="AA190" i="34" s="1"/>
  <c r="AA207" i="34" s="1"/>
  <c r="AG180" i="47"/>
  <c r="AC108" i="35"/>
  <c r="AD99" i="53"/>
  <c r="AD70" i="35" s="1"/>
  <c r="AJ621" i="47"/>
  <c r="AB157" i="45"/>
  <c r="AB184" i="45" s="1"/>
  <c r="AB201" i="45" s="1"/>
  <c r="AH915" i="47"/>
  <c r="AA156" i="44"/>
  <c r="AA183" i="44" s="1"/>
  <c r="AA201" i="44" s="1"/>
  <c r="AG843" i="47"/>
  <c r="AI553" i="47"/>
  <c r="AC99" i="40"/>
  <c r="AJ556" i="47"/>
  <c r="AB151" i="40"/>
  <c r="AB178" i="40" s="1"/>
  <c r="AB196" i="40" s="1"/>
  <c r="AH574" i="47"/>
  <c r="AD102" i="40"/>
  <c r="AE221" i="53"/>
  <c r="AE67" i="40" s="1"/>
  <c r="AG849" i="47"/>
  <c r="AA162" i="44"/>
  <c r="AA189" i="44" s="1"/>
  <c r="AA206" i="44" s="1"/>
  <c r="AD71" i="53"/>
  <c r="AD67" i="34" s="1"/>
  <c r="AA152" i="35"/>
  <c r="AA179" i="35" s="1"/>
  <c r="AA197" i="35" s="1"/>
  <c r="AG236" i="47"/>
  <c r="AB149" i="40"/>
  <c r="AB176" i="40" s="1"/>
  <c r="AB194" i="40" s="1"/>
  <c r="AH572" i="47"/>
  <c r="AC102" i="45"/>
  <c r="AI891" i="47"/>
  <c r="AI819" i="47"/>
  <c r="AD96" i="41"/>
  <c r="AE241" i="53"/>
  <c r="AE62" i="41" s="1"/>
  <c r="AA99" i="44"/>
  <c r="AG824" i="47"/>
  <c r="AA106" i="44"/>
  <c r="AG244" i="47"/>
  <c r="AA160" i="35"/>
  <c r="AA187" i="35" s="1"/>
  <c r="AA204" i="35" s="1"/>
  <c r="AC103" i="45"/>
  <c r="AI892" i="47"/>
  <c r="AB160" i="40"/>
  <c r="AB187" i="40" s="1"/>
  <c r="AB204" i="40" s="1"/>
  <c r="AH583" i="47"/>
  <c r="AC98" i="40"/>
  <c r="AB159" i="39"/>
  <c r="AB186" i="39" s="1"/>
  <c r="AB203" i="39" s="1"/>
  <c r="AH515" i="47"/>
  <c r="AH151" i="47"/>
  <c r="AB103" i="34"/>
  <c r="AJ887" i="47"/>
  <c r="AD98" i="45"/>
  <c r="AC97" i="40"/>
  <c r="AE20" i="53"/>
  <c r="AE66" i="1" s="1"/>
  <c r="AF18" i="53"/>
  <c r="AF64" i="1" s="1"/>
  <c r="AH826" i="47"/>
  <c r="AF847" i="47"/>
  <c r="Z160" i="44"/>
  <c r="Z187" i="44" s="1"/>
  <c r="Z204" i="44" s="1"/>
  <c r="AH222" i="47"/>
  <c r="M210" i="20"/>
  <c r="K4" i="49" s="1"/>
  <c r="M209" i="36"/>
  <c r="K7" i="49" s="1"/>
  <c r="M205" i="42"/>
  <c r="K13" i="49" s="1"/>
  <c r="M205" i="37"/>
  <c r="K8" i="49" s="1"/>
  <c r="M209" i="34"/>
  <c r="K5" i="49" s="1"/>
  <c r="M209" i="35"/>
  <c r="K6" i="49" s="1"/>
  <c r="M209" i="44"/>
  <c r="K15" i="49" s="1"/>
  <c r="O142" i="39"/>
  <c r="O169" i="39" s="1"/>
  <c r="O197" i="39" s="1"/>
  <c r="U500" i="47"/>
  <c r="O147" i="1"/>
  <c r="O174" i="1" s="1"/>
  <c r="O202" i="1" s="1"/>
  <c r="U31" i="47"/>
  <c r="U676" i="47"/>
  <c r="O89" i="42"/>
  <c r="O87" i="42"/>
  <c r="O90" i="42"/>
  <c r="O86" i="42"/>
  <c r="O91" i="42"/>
  <c r="T837" i="47"/>
  <c r="N148" i="44"/>
  <c r="N175" i="44" s="1"/>
  <c r="V8" i="47"/>
  <c r="P287" i="53"/>
  <c r="T770" i="47"/>
  <c r="N144" i="43"/>
  <c r="N171" i="43" s="1"/>
  <c r="T565" i="47"/>
  <c r="N140" i="40"/>
  <c r="N167" i="40" s="1"/>
  <c r="N193" i="40" s="1"/>
  <c r="N146" i="20"/>
  <c r="N173" i="20" s="1"/>
  <c r="N201" i="20" s="1"/>
  <c r="T97" i="47"/>
  <c r="T836" i="47"/>
  <c r="N147" i="44"/>
  <c r="N174" i="44" s="1"/>
  <c r="N204" i="44" s="1"/>
  <c r="T501" i="47"/>
  <c r="N143" i="39"/>
  <c r="N170" i="39" s="1"/>
  <c r="N200" i="39" s="1"/>
  <c r="N140" i="42"/>
  <c r="N167" i="42" s="1"/>
  <c r="N193" i="42" s="1"/>
  <c r="T699" i="47"/>
  <c r="V343" i="47"/>
  <c r="W879" i="47"/>
  <c r="R333" i="53"/>
  <c r="R54" i="45" s="1"/>
  <c r="Q331" i="53"/>
  <c r="Q52" i="45" s="1"/>
  <c r="T636" i="47"/>
  <c r="N144" i="41"/>
  <c r="N171" i="41" s="1"/>
  <c r="R283" i="53"/>
  <c r="R54" i="43" s="1"/>
  <c r="Q281" i="53"/>
  <c r="Q52" i="43" s="1"/>
  <c r="V410" i="47"/>
  <c r="U902" i="47"/>
  <c r="O142" i="45"/>
  <c r="O169" i="45" s="1"/>
  <c r="O197" i="45" s="1"/>
  <c r="T769" i="47"/>
  <c r="N143" i="43"/>
  <c r="N170" i="43" s="1"/>
  <c r="N150" i="1"/>
  <c r="N177" i="1" s="1"/>
  <c r="N209" i="1" s="1"/>
  <c r="T34" i="47"/>
  <c r="O87" i="38"/>
  <c r="O89" i="38"/>
  <c r="U408" i="47"/>
  <c r="O86" i="38"/>
  <c r="O90" i="38"/>
  <c r="O91" i="38"/>
  <c r="N145" i="46"/>
  <c r="N172" i="46" s="1"/>
  <c r="T972" i="47"/>
  <c r="T235" i="47"/>
  <c r="N149" i="35"/>
  <c r="N176" i="35" s="1"/>
  <c r="N208" i="35" s="1"/>
  <c r="T568" i="47"/>
  <c r="N143" i="40"/>
  <c r="N170" i="40" s="1"/>
  <c r="N200" i="40" s="1"/>
  <c r="R308" i="53"/>
  <c r="R54" i="44" s="1"/>
  <c r="Q306" i="53"/>
  <c r="Q52" i="44" s="1"/>
  <c r="T434" i="47"/>
  <c r="N143" i="38"/>
  <c r="N170" i="38" s="1"/>
  <c r="N200" i="38" s="1"/>
  <c r="U567" i="47"/>
  <c r="O142" i="40"/>
  <c r="O169" i="40" s="1"/>
  <c r="O197" i="40" s="1"/>
  <c r="P87" i="53"/>
  <c r="T99" i="47"/>
  <c r="N148" i="20"/>
  <c r="N175" i="20" s="1"/>
  <c r="N205" i="20" s="1"/>
  <c r="M210" i="1"/>
  <c r="K3" i="49" s="1"/>
  <c r="R133" i="53"/>
  <c r="R54" i="37" s="1"/>
  <c r="Q131" i="53"/>
  <c r="Q52" i="37" s="1"/>
  <c r="U969" i="47"/>
  <c r="O142" i="46"/>
  <c r="O169" i="46" s="1"/>
  <c r="N148" i="35"/>
  <c r="N175" i="35" s="1"/>
  <c r="T234" i="47"/>
  <c r="P312" i="53"/>
  <c r="T367" i="47"/>
  <c r="N143" i="37"/>
  <c r="N170" i="37" s="1"/>
  <c r="N200" i="37" s="1"/>
  <c r="T298" i="47"/>
  <c r="N145" i="36"/>
  <c r="N172" i="36" s="1"/>
  <c r="N200" i="36" s="1"/>
  <c r="N144" i="44"/>
  <c r="N171" i="44" s="1"/>
  <c r="N197" i="44" s="1"/>
  <c r="T833" i="47"/>
  <c r="N140" i="39"/>
  <c r="N167" i="39" s="1"/>
  <c r="N193" i="39" s="1"/>
  <c r="T498" i="47"/>
  <c r="Q256" i="53"/>
  <c r="Q52" i="42" s="1"/>
  <c r="R258" i="53"/>
  <c r="R54" i="42" s="1"/>
  <c r="T768" i="47"/>
  <c r="N142" i="43"/>
  <c r="N169" i="43" s="1"/>
  <c r="V879" i="47"/>
  <c r="T637" i="47"/>
  <c r="N145" i="41"/>
  <c r="N172" i="41" s="1"/>
  <c r="N204" i="41" s="1"/>
  <c r="V745" i="47"/>
  <c r="R158" i="53"/>
  <c r="R54" i="38" s="1"/>
  <c r="Q156" i="53"/>
  <c r="Q52" i="38" s="1"/>
  <c r="W410" i="47"/>
  <c r="N145" i="43"/>
  <c r="N172" i="43" s="1"/>
  <c r="T771" i="47"/>
  <c r="T32" i="47"/>
  <c r="N148" i="1"/>
  <c r="N175" i="1" s="1"/>
  <c r="N205" i="1" s="1"/>
  <c r="V812" i="47"/>
  <c r="T432" i="47"/>
  <c r="N141" i="38"/>
  <c r="N168" i="38" s="1"/>
  <c r="N196" i="38" s="1"/>
  <c r="N144" i="45"/>
  <c r="N171" i="45" s="1"/>
  <c r="T904" i="47"/>
  <c r="Q81" i="53"/>
  <c r="Q52" i="35" s="1"/>
  <c r="R83" i="53"/>
  <c r="R54" i="35" s="1"/>
  <c r="N150" i="20"/>
  <c r="N177" i="20" s="1"/>
  <c r="N209" i="20" s="1"/>
  <c r="T101" i="47"/>
  <c r="T164" i="47"/>
  <c r="N145" i="34"/>
  <c r="N172" i="34" s="1"/>
  <c r="N200" i="34" s="1"/>
  <c r="O91" i="40"/>
  <c r="U542" i="47"/>
  <c r="O86" i="40"/>
  <c r="O90" i="40"/>
  <c r="O87" i="40"/>
  <c r="O89" i="40"/>
  <c r="U366" i="47"/>
  <c r="O142" i="37"/>
  <c r="O169" i="37" s="1"/>
  <c r="O197" i="37" s="1"/>
  <c r="T700" i="47"/>
  <c r="N141" i="42"/>
  <c r="N168" i="42" s="1"/>
  <c r="N196" i="42" s="1"/>
  <c r="U835" i="47"/>
  <c r="O146" i="44"/>
  <c r="O173" i="44" s="1"/>
  <c r="O201" i="44" s="1"/>
  <c r="T971" i="47"/>
  <c r="N144" i="46"/>
  <c r="N171" i="46" s="1"/>
  <c r="V75" i="47"/>
  <c r="T167" i="47"/>
  <c r="N148" i="34"/>
  <c r="N175" i="34" s="1"/>
  <c r="O91" i="36"/>
  <c r="O93" i="36"/>
  <c r="O94" i="36"/>
  <c r="O95" i="36"/>
  <c r="O90" i="36"/>
  <c r="U274" i="47"/>
  <c r="O90" i="41"/>
  <c r="O91" i="41"/>
  <c r="U609" i="47"/>
  <c r="O89" i="41"/>
  <c r="O86" i="41"/>
  <c r="O87" i="41"/>
  <c r="T365" i="47"/>
  <c r="N141" i="37"/>
  <c r="N168" i="37" s="1"/>
  <c r="N196" i="37" s="1"/>
  <c r="T297" i="47"/>
  <c r="N144" i="36"/>
  <c r="N171" i="36" s="1"/>
  <c r="N197" i="36" s="1"/>
  <c r="U475" i="47"/>
  <c r="O86" i="39"/>
  <c r="O91" i="39"/>
  <c r="O90" i="39"/>
  <c r="O89" i="39"/>
  <c r="O87" i="39"/>
  <c r="N141" i="39"/>
  <c r="N168" i="39" s="1"/>
  <c r="N196" i="39" s="1"/>
  <c r="T499" i="47"/>
  <c r="M205" i="45"/>
  <c r="K16" i="49" s="1"/>
  <c r="V678" i="47"/>
  <c r="P337" i="53"/>
  <c r="U433" i="47"/>
  <c r="O142" i="38"/>
  <c r="O169" i="38" s="1"/>
  <c r="O197" i="38" s="1"/>
  <c r="N141" i="43"/>
  <c r="N168" i="43" s="1"/>
  <c r="T767" i="47"/>
  <c r="O87" i="43"/>
  <c r="O91" i="43"/>
  <c r="O90" i="43"/>
  <c r="U743" i="47"/>
  <c r="O86" i="43"/>
  <c r="O89" i="43"/>
  <c r="T30" i="47"/>
  <c r="N146" i="1"/>
  <c r="N173" i="1" s="1"/>
  <c r="N201" i="1" s="1"/>
  <c r="O87" i="45"/>
  <c r="O86" i="45"/>
  <c r="U877" i="47"/>
  <c r="O91" i="45"/>
  <c r="O90" i="45"/>
  <c r="O89" i="45"/>
  <c r="T435" i="47"/>
  <c r="N144" i="38"/>
  <c r="N171" i="38" s="1"/>
  <c r="N141" i="45"/>
  <c r="N168" i="45" s="1"/>
  <c r="N196" i="45" s="1"/>
  <c r="T901" i="47"/>
  <c r="V209" i="47"/>
  <c r="P92" i="35"/>
  <c r="N145" i="20"/>
  <c r="N172" i="20" s="1"/>
  <c r="N198" i="20" s="1"/>
  <c r="T96" i="47"/>
  <c r="T166" i="47"/>
  <c r="N147" i="34"/>
  <c r="N174" i="34" s="1"/>
  <c r="N204" i="34" s="1"/>
  <c r="P237" i="53"/>
  <c r="P88" i="41"/>
  <c r="T503" i="47"/>
  <c r="N145" i="39"/>
  <c r="N172" i="39" s="1"/>
  <c r="N204" i="39" s="1"/>
  <c r="T633" i="47"/>
  <c r="N141" i="41"/>
  <c r="N168" i="41" s="1"/>
  <c r="N196" i="41" s="1"/>
  <c r="P162" i="53"/>
  <c r="P88" i="38"/>
  <c r="N149" i="1"/>
  <c r="N176" i="1" s="1"/>
  <c r="T33" i="47"/>
  <c r="V544" i="47"/>
  <c r="O91" i="44"/>
  <c r="O95" i="44"/>
  <c r="U810" i="47"/>
  <c r="O93" i="44"/>
  <c r="O90" i="44"/>
  <c r="O94" i="44"/>
  <c r="N147" i="36"/>
  <c r="N174" i="36" s="1"/>
  <c r="N204" i="36" s="1"/>
  <c r="T300" i="47"/>
  <c r="N140" i="37"/>
  <c r="N167" i="37" s="1"/>
  <c r="N193" i="37" s="1"/>
  <c r="T364" i="47"/>
  <c r="P62" i="53"/>
  <c r="P92" i="34"/>
  <c r="T301" i="47"/>
  <c r="N148" i="36"/>
  <c r="N175" i="36" s="1"/>
  <c r="U944" i="47"/>
  <c r="O89" i="46"/>
  <c r="O87" i="46"/>
  <c r="O90" i="46"/>
  <c r="O91" i="46"/>
  <c r="O86" i="46"/>
  <c r="P262" i="53"/>
  <c r="T632" i="47"/>
  <c r="N140" i="41"/>
  <c r="N167" i="41" s="1"/>
  <c r="N193" i="41" s="1"/>
  <c r="O92" i="36"/>
  <c r="U232" i="47"/>
  <c r="O146" i="35"/>
  <c r="O173" i="35" s="1"/>
  <c r="O201" i="35" s="1"/>
  <c r="T436" i="47"/>
  <c r="N145" i="38"/>
  <c r="N172" i="38" s="1"/>
  <c r="N204" i="38" s="1"/>
  <c r="T900" i="47"/>
  <c r="N140" i="45"/>
  <c r="N167" i="45" s="1"/>
  <c r="N193" i="45" s="1"/>
  <c r="T100" i="47"/>
  <c r="N149" i="20"/>
  <c r="N176" i="20" s="1"/>
  <c r="T168" i="47"/>
  <c r="N149" i="34"/>
  <c r="N176" i="34" s="1"/>
  <c r="N208" i="34" s="1"/>
  <c r="U165" i="47"/>
  <c r="O146" i="34"/>
  <c r="O173" i="34" s="1"/>
  <c r="O201" i="34" s="1"/>
  <c r="R233" i="53"/>
  <c r="R54" i="41" s="1"/>
  <c r="Q231" i="53"/>
  <c r="Q52" i="41" s="1"/>
  <c r="P187" i="53"/>
  <c r="P88" i="39"/>
  <c r="N147" i="20"/>
  <c r="N174" i="20" s="1"/>
  <c r="N202" i="20" s="1"/>
  <c r="T98" i="47"/>
  <c r="T230" i="47"/>
  <c r="N144" i="35"/>
  <c r="N171" i="35" s="1"/>
  <c r="N197" i="35" s="1"/>
  <c r="T905" i="47"/>
  <c r="N145" i="45"/>
  <c r="N172" i="45" s="1"/>
  <c r="N204" i="45" s="1"/>
  <c r="R108" i="53"/>
  <c r="R54" i="36" s="1"/>
  <c r="Q106" i="53"/>
  <c r="Q52" i="36" s="1"/>
  <c r="V611" i="47"/>
  <c r="T368" i="47"/>
  <c r="N144" i="37"/>
  <c r="N171" i="37" s="1"/>
  <c r="O142" i="41"/>
  <c r="O169" i="41" s="1"/>
  <c r="O197" i="41" s="1"/>
  <c r="U634" i="47"/>
  <c r="N143" i="46"/>
  <c r="N170" i="46" s="1"/>
  <c r="T970" i="47"/>
  <c r="O91" i="1"/>
  <c r="O95" i="1"/>
  <c r="O94" i="1"/>
  <c r="O96" i="1"/>
  <c r="U6" i="47"/>
  <c r="O92" i="1"/>
  <c r="R58" i="53"/>
  <c r="R54" i="34" s="1"/>
  <c r="Q56" i="53"/>
  <c r="Q52" i="34" s="1"/>
  <c r="T838" i="47"/>
  <c r="N149" i="44"/>
  <c r="N176" i="44" s="1"/>
  <c r="N208" i="44" s="1"/>
  <c r="P52" i="1"/>
  <c r="P12" i="53"/>
  <c r="T703" i="47"/>
  <c r="N144" i="42"/>
  <c r="N171" i="42" s="1"/>
  <c r="R183" i="53"/>
  <c r="R54" i="39" s="1"/>
  <c r="Q181" i="53"/>
  <c r="Q52" i="39" s="1"/>
  <c r="M205" i="41"/>
  <c r="K12" i="49" s="1"/>
  <c r="V946" i="47"/>
  <c r="T766" i="47"/>
  <c r="N140" i="43"/>
  <c r="N167" i="43" s="1"/>
  <c r="U73" i="47"/>
  <c r="O92" i="20"/>
  <c r="O95" i="20"/>
  <c r="O94" i="20"/>
  <c r="O91" i="20"/>
  <c r="O96" i="20"/>
  <c r="N145" i="1"/>
  <c r="N172" i="1" s="1"/>
  <c r="N198" i="1" s="1"/>
  <c r="T29" i="47"/>
  <c r="N140" i="46"/>
  <c r="N167" i="46" s="1"/>
  <c r="T967" i="47"/>
  <c r="T231" i="47"/>
  <c r="N145" i="35"/>
  <c r="N172" i="35" s="1"/>
  <c r="N200" i="35" s="1"/>
  <c r="P212" i="53"/>
  <c r="P88" i="40"/>
  <c r="T566" i="47"/>
  <c r="N141" i="40"/>
  <c r="N168" i="40" s="1"/>
  <c r="N196" i="40" s="1"/>
  <c r="P37" i="53"/>
  <c r="P52" i="20"/>
  <c r="P93" i="20" s="1"/>
  <c r="O88" i="43"/>
  <c r="N140" i="38"/>
  <c r="N167" i="38" s="1"/>
  <c r="N193" i="38" s="1"/>
  <c r="T431" i="47"/>
  <c r="T903" i="47"/>
  <c r="N143" i="45"/>
  <c r="N170" i="45" s="1"/>
  <c r="N200" i="45" s="1"/>
  <c r="V276" i="47"/>
  <c r="O88" i="42"/>
  <c r="O94" i="35"/>
  <c r="O91" i="35"/>
  <c r="O93" i="35"/>
  <c r="O95" i="35"/>
  <c r="U207" i="47"/>
  <c r="O90" i="35"/>
  <c r="M205" i="40"/>
  <c r="K11" i="49" s="1"/>
  <c r="M205" i="38"/>
  <c r="K9" i="49" s="1"/>
  <c r="O93" i="34"/>
  <c r="U140" i="47"/>
  <c r="O94" i="34"/>
  <c r="O95" i="34"/>
  <c r="O90" i="34"/>
  <c r="O91" i="34"/>
  <c r="V142" i="47"/>
  <c r="T834" i="47"/>
  <c r="N145" i="44"/>
  <c r="N172" i="44" s="1"/>
  <c r="N200" i="44" s="1"/>
  <c r="T702" i="47"/>
  <c r="N143" i="42"/>
  <c r="N170" i="42" s="1"/>
  <c r="N200" i="42" s="1"/>
  <c r="T635" i="47"/>
  <c r="N143" i="41"/>
  <c r="N170" i="41" s="1"/>
  <c r="N200" i="41" s="1"/>
  <c r="P362" i="53"/>
  <c r="P88" i="46"/>
  <c r="T570" i="47"/>
  <c r="N145" i="40"/>
  <c r="N172" i="40" s="1"/>
  <c r="N204" i="40" s="1"/>
  <c r="T302" i="47"/>
  <c r="N149" i="36"/>
  <c r="N176" i="36" s="1"/>
  <c r="N208" i="36" s="1"/>
  <c r="T369" i="47"/>
  <c r="N145" i="37"/>
  <c r="N172" i="37" s="1"/>
  <c r="N204" i="37" s="1"/>
  <c r="T902" i="47"/>
  <c r="N142" i="45"/>
  <c r="N169" i="45" s="1"/>
  <c r="N197" i="45" s="1"/>
  <c r="M205" i="39"/>
  <c r="K10" i="49" s="1"/>
  <c r="Q54" i="1"/>
  <c r="Q6" i="53"/>
  <c r="R8" i="53"/>
  <c r="N144" i="39"/>
  <c r="N171" i="39" s="1"/>
  <c r="T502" i="47"/>
  <c r="T704" i="47"/>
  <c r="N145" i="42"/>
  <c r="N172" i="42" s="1"/>
  <c r="N204" i="42" s="1"/>
  <c r="P137" i="53"/>
  <c r="V477" i="47"/>
  <c r="O90" i="37"/>
  <c r="O89" i="37"/>
  <c r="O87" i="37"/>
  <c r="U341" i="47"/>
  <c r="O86" i="37"/>
  <c r="O91" i="37"/>
  <c r="R358" i="53"/>
  <c r="R54" i="46" s="1"/>
  <c r="Q356" i="53"/>
  <c r="Q52" i="46" s="1"/>
  <c r="T968" i="47"/>
  <c r="N141" i="46"/>
  <c r="N168" i="46" s="1"/>
  <c r="T233" i="47"/>
  <c r="N147" i="35"/>
  <c r="N174" i="35" s="1"/>
  <c r="N204" i="35" s="1"/>
  <c r="R208" i="53"/>
  <c r="R54" i="40" s="1"/>
  <c r="Q206" i="53"/>
  <c r="Q52" i="40" s="1"/>
  <c r="T569" i="47"/>
  <c r="N144" i="40"/>
  <c r="N171" i="40" s="1"/>
  <c r="Q54" i="20"/>
  <c r="R33" i="53"/>
  <c r="Q31" i="53"/>
  <c r="T433" i="47"/>
  <c r="N142" i="38"/>
  <c r="N169" i="38" s="1"/>
  <c r="N197" i="38" s="1"/>
  <c r="P112" i="53"/>
  <c r="O93" i="20"/>
  <c r="T163" i="47"/>
  <c r="N144" i="34"/>
  <c r="N171" i="34" s="1"/>
  <c r="N197" i="34" s="1"/>
  <c r="AD64" i="44" l="1"/>
  <c r="AD315" i="53"/>
  <c r="AD61" i="44" s="1"/>
  <c r="AD324" i="53"/>
  <c r="AD70" i="44" s="1"/>
  <c r="AD320" i="53"/>
  <c r="AD66" i="44" s="1"/>
  <c r="AD321" i="53"/>
  <c r="AD67" i="44" s="1"/>
  <c r="AD322" i="53"/>
  <c r="AD316" i="53"/>
  <c r="AD62" i="44" s="1"/>
  <c r="AD317" i="53"/>
  <c r="AD63" i="44" s="1"/>
  <c r="AD323" i="53"/>
  <c r="AD69" i="44" s="1"/>
  <c r="AD319" i="53"/>
  <c r="AD65" i="44" s="1"/>
  <c r="AD314" i="53"/>
  <c r="AD60" i="44" s="1"/>
  <c r="AD370" i="47"/>
  <c r="X148" i="37"/>
  <c r="X175" i="37" s="1"/>
  <c r="X193" i="37" s="1"/>
  <c r="AA66" i="42"/>
  <c r="AB270" i="53"/>
  <c r="Z86" i="47"/>
  <c r="Y110" i="47"/>
  <c r="S161" i="20"/>
  <c r="S188" i="20" s="1"/>
  <c r="Z159" i="42"/>
  <c r="Z186" i="42" s="1"/>
  <c r="Z203" i="42" s="1"/>
  <c r="AF716" i="47"/>
  <c r="Y70" i="37"/>
  <c r="AA67" i="42"/>
  <c r="AB268" i="53"/>
  <c r="X95" i="37"/>
  <c r="AD348" i="47"/>
  <c r="AA62" i="38"/>
  <c r="AA68" i="38"/>
  <c r="Y62" i="37"/>
  <c r="T109" i="20"/>
  <c r="AF444" i="47"/>
  <c r="Z155" i="38"/>
  <c r="Z182" i="38" s="1"/>
  <c r="Z199" i="38" s="1"/>
  <c r="AF713" i="47"/>
  <c r="Z156" i="42"/>
  <c r="Z183" i="42" s="1"/>
  <c r="Z200" i="42" s="1"/>
  <c r="Z149" i="38"/>
  <c r="Z176" i="38" s="1"/>
  <c r="Z194" i="38" s="1"/>
  <c r="AF438" i="47"/>
  <c r="AG682" i="47"/>
  <c r="Z154" i="42"/>
  <c r="Z181" i="42" s="1"/>
  <c r="Z198" i="42" s="1"/>
  <c r="AF711" i="47"/>
  <c r="Z85" i="47"/>
  <c r="T105" i="20"/>
  <c r="AG690" i="47"/>
  <c r="AA66" i="38"/>
  <c r="AE68" i="53"/>
  <c r="AE64" i="34" s="1"/>
  <c r="AF193" i="53"/>
  <c r="AF64" i="39" s="1"/>
  <c r="AF218" i="53"/>
  <c r="AF64" i="40" s="1"/>
  <c r="X106" i="37"/>
  <c r="Z153" i="42"/>
  <c r="Z180" i="42" s="1"/>
  <c r="AF710" i="47"/>
  <c r="T100" i="20"/>
  <c r="Y114" i="47"/>
  <c r="S165" i="20"/>
  <c r="S192" i="20" s="1"/>
  <c r="Z160" i="42"/>
  <c r="Z187" i="42" s="1"/>
  <c r="Z204" i="42" s="1"/>
  <c r="AF717" i="47"/>
  <c r="Z150" i="42"/>
  <c r="Z177" i="42" s="1"/>
  <c r="Z195" i="42" s="1"/>
  <c r="AF707" i="47"/>
  <c r="AD357" i="47"/>
  <c r="X104" i="37"/>
  <c r="AA69" i="42"/>
  <c r="AG686" i="47"/>
  <c r="Y69" i="37"/>
  <c r="AA65" i="38"/>
  <c r="Y64" i="37"/>
  <c r="Y139" i="53"/>
  <c r="AF440" i="47"/>
  <c r="Z151" i="38"/>
  <c r="Z178" i="38" s="1"/>
  <c r="Z196" i="38" s="1"/>
  <c r="Z152" i="38"/>
  <c r="Z179" i="38" s="1"/>
  <c r="Z197" i="38" s="1"/>
  <c r="AF441" i="47"/>
  <c r="X96" i="37"/>
  <c r="AD349" i="47"/>
  <c r="AA63" i="38"/>
  <c r="Y142" i="53"/>
  <c r="Y146" i="53"/>
  <c r="AA61" i="38"/>
  <c r="AB168" i="53"/>
  <c r="Y144" i="53"/>
  <c r="T101" i="20"/>
  <c r="AF343" i="53"/>
  <c r="AF64" i="45" s="1"/>
  <c r="AE93" i="53"/>
  <c r="AE64" i="35" s="1"/>
  <c r="T68" i="20"/>
  <c r="T106" i="20" s="1"/>
  <c r="T102" i="20"/>
  <c r="Y66" i="37"/>
  <c r="X98" i="37"/>
  <c r="Z157" i="42"/>
  <c r="Z184" i="42" s="1"/>
  <c r="Z201" i="42" s="1"/>
  <c r="AF714" i="47"/>
  <c r="AF439" i="47"/>
  <c r="Z150" i="38"/>
  <c r="Z177" i="38" s="1"/>
  <c r="Z195" i="38" s="1"/>
  <c r="Z205" i="38" s="1"/>
  <c r="X9" i="49" s="1"/>
  <c r="AF705" i="47"/>
  <c r="Z148" i="42"/>
  <c r="Z175" i="42" s="1"/>
  <c r="Z193" i="42" s="1"/>
  <c r="Z205" i="42" s="1"/>
  <c r="X13" i="49" s="1"/>
  <c r="AA61" i="42"/>
  <c r="AA62" i="42"/>
  <c r="AB266" i="53"/>
  <c r="AD356" i="47"/>
  <c r="X103" i="37"/>
  <c r="AF449" i="47"/>
  <c r="Z160" i="38"/>
  <c r="Z187" i="38" s="1"/>
  <c r="Z204" i="38" s="1"/>
  <c r="T104" i="20"/>
  <c r="W205" i="37"/>
  <c r="U8" i="49" s="1"/>
  <c r="Z157" i="38"/>
  <c r="Z184" i="38" s="1"/>
  <c r="Z201" i="38" s="1"/>
  <c r="AF446" i="47"/>
  <c r="Y147" i="53"/>
  <c r="AA69" i="38"/>
  <c r="AD350" i="47"/>
  <c r="X97" i="37"/>
  <c r="AF706" i="47"/>
  <c r="Z149" i="42"/>
  <c r="Z176" i="42" s="1"/>
  <c r="Z194" i="42" s="1"/>
  <c r="AD354" i="47"/>
  <c r="X101" i="37"/>
  <c r="AA67" i="38"/>
  <c r="AA70" i="38"/>
  <c r="AB174" i="53"/>
  <c r="AG418" i="47"/>
  <c r="AD352" i="47"/>
  <c r="X99" i="37"/>
  <c r="AF243" i="53"/>
  <c r="AF64" i="41" s="1"/>
  <c r="X105" i="37"/>
  <c r="T111" i="20"/>
  <c r="AF442" i="47"/>
  <c r="Z153" i="38"/>
  <c r="Z180" i="38" s="1"/>
  <c r="Z151" i="42"/>
  <c r="Z178" i="42" s="1"/>
  <c r="Z196" i="42" s="1"/>
  <c r="AF708" i="47"/>
  <c r="X100" i="37"/>
  <c r="AD353" i="47"/>
  <c r="U67" i="20"/>
  <c r="Z156" i="38"/>
  <c r="Z183" i="38" s="1"/>
  <c r="Z200" i="38" s="1"/>
  <c r="AF445" i="47"/>
  <c r="AA70" i="42"/>
  <c r="AB274" i="53"/>
  <c r="AA65" i="42"/>
  <c r="AB269" i="53"/>
  <c r="Y140" i="53"/>
  <c r="T103" i="20"/>
  <c r="AF448" i="47"/>
  <c r="Z159" i="38"/>
  <c r="Z186" i="38" s="1"/>
  <c r="Z203" i="38" s="1"/>
  <c r="AD355" i="47"/>
  <c r="X102" i="37"/>
  <c r="AA277" i="53"/>
  <c r="U64" i="20"/>
  <c r="U41" i="53"/>
  <c r="U39" i="53"/>
  <c r="U42" i="53"/>
  <c r="U40" i="53"/>
  <c r="U48" i="53"/>
  <c r="U44" i="53"/>
  <c r="U49" i="53"/>
  <c r="U45" i="53"/>
  <c r="AA60" i="38"/>
  <c r="AA177" i="53"/>
  <c r="AG685" i="47"/>
  <c r="AC102" i="35"/>
  <c r="AC156" i="35" s="1"/>
  <c r="AC183" i="35" s="1"/>
  <c r="AC201" i="35" s="1"/>
  <c r="AI215" i="47"/>
  <c r="AI223" i="47"/>
  <c r="AD104" i="45"/>
  <c r="AJ916" i="47" s="1"/>
  <c r="AH851" i="47"/>
  <c r="AB164" i="44"/>
  <c r="AB191" i="44" s="1"/>
  <c r="AB208" i="44" s="1"/>
  <c r="AD156" i="40"/>
  <c r="AD183" i="40" s="1"/>
  <c r="AD200" i="40" s="1"/>
  <c r="AJ579" i="47"/>
  <c r="AF20" i="53"/>
  <c r="AF66" i="1" s="1"/>
  <c r="AB157" i="34"/>
  <c r="AB184" i="34" s="1"/>
  <c r="AH174" i="47"/>
  <c r="AJ617" i="47"/>
  <c r="AF221" i="53"/>
  <c r="AF67" i="40" s="1"/>
  <c r="AD100" i="41"/>
  <c r="AD327" i="53"/>
  <c r="AC149" i="39"/>
  <c r="AC176" i="39" s="1"/>
  <c r="AC194" i="39" s="1"/>
  <c r="AI505" i="47"/>
  <c r="AC156" i="1"/>
  <c r="AC183" i="1" s="1"/>
  <c r="AC201" i="1" s="1"/>
  <c r="AI38" i="47"/>
  <c r="AE69" i="53"/>
  <c r="AE65" i="34" s="1"/>
  <c r="AI515" i="47"/>
  <c r="AC159" i="39"/>
  <c r="AC186" i="39" s="1"/>
  <c r="AC203" i="39" s="1"/>
  <c r="AC150" i="39"/>
  <c r="AC177" i="39" s="1"/>
  <c r="AC195" i="39" s="1"/>
  <c r="AI506" i="47"/>
  <c r="AF219" i="53"/>
  <c r="AF65" i="40" s="1"/>
  <c r="AC156" i="39"/>
  <c r="AC183" i="39" s="1"/>
  <c r="AC200" i="39" s="1"/>
  <c r="AI512" i="47"/>
  <c r="AJ491" i="47"/>
  <c r="AD104" i="39"/>
  <c r="AK618" i="47"/>
  <c r="AF242" i="53"/>
  <c r="AF63" i="41" s="1"/>
  <c r="AF22" i="53"/>
  <c r="AF68" i="1" s="1"/>
  <c r="AD110" i="1"/>
  <c r="AJ12" i="47"/>
  <c r="AD111" i="1"/>
  <c r="AD99" i="1"/>
  <c r="AD103" i="41"/>
  <c r="AF23" i="53"/>
  <c r="AF69" i="1" s="1"/>
  <c r="AH179" i="47"/>
  <c r="AB162" i="34"/>
  <c r="AB189" i="34" s="1"/>
  <c r="AB206" i="34" s="1"/>
  <c r="AJ14" i="47"/>
  <c r="AD101" i="1"/>
  <c r="AB164" i="35"/>
  <c r="AB191" i="35" s="1"/>
  <c r="AB208" i="35" s="1"/>
  <c r="AH248" i="47"/>
  <c r="AE67" i="53"/>
  <c r="AE63" i="34" s="1"/>
  <c r="AJ482" i="47"/>
  <c r="AD95" i="39"/>
  <c r="AF342" i="53"/>
  <c r="AF63" i="45" s="1"/>
  <c r="AH178" i="47"/>
  <c r="AB161" i="34"/>
  <c r="AB188" i="34" s="1"/>
  <c r="AB205" i="34" s="1"/>
  <c r="AD100" i="40"/>
  <c r="AI43" i="47"/>
  <c r="AC161" i="1"/>
  <c r="AC188" i="1" s="1"/>
  <c r="AC205" i="1" s="1"/>
  <c r="AH848" i="47"/>
  <c r="AB161" i="44"/>
  <c r="AB188" i="44" s="1"/>
  <c r="AB205" i="44" s="1"/>
  <c r="AF192" i="53"/>
  <c r="AF63" i="39" s="1"/>
  <c r="AK483" i="47"/>
  <c r="AF191" i="53"/>
  <c r="AF62" i="39" s="1"/>
  <c r="AF249" i="53"/>
  <c r="AF70" i="41" s="1"/>
  <c r="AD100" i="1"/>
  <c r="AJ13" i="47"/>
  <c r="AF247" i="53"/>
  <c r="AF68" i="41" s="1"/>
  <c r="AI40" i="47"/>
  <c r="AC158" i="1"/>
  <c r="AC185" i="1" s="1"/>
  <c r="AI638" i="47"/>
  <c r="AC148" i="41"/>
  <c r="AC175" i="41" s="1"/>
  <c r="AC193" i="41" s="1"/>
  <c r="AC155" i="45"/>
  <c r="AC182" i="45" s="1"/>
  <c r="AC199" i="45" s="1"/>
  <c r="AI913" i="47"/>
  <c r="AC160" i="40"/>
  <c r="AC187" i="40" s="1"/>
  <c r="AC204" i="40" s="1"/>
  <c r="AI583" i="47"/>
  <c r="AB98" i="44"/>
  <c r="AI148" i="47"/>
  <c r="AC100" i="34"/>
  <c r="AI45" i="47"/>
  <c r="AC163" i="1"/>
  <c r="AC190" i="1" s="1"/>
  <c r="AC207" i="1" s="1"/>
  <c r="AD98" i="39"/>
  <c r="AI156" i="47"/>
  <c r="AC108" i="34"/>
  <c r="AB159" i="35"/>
  <c r="AB186" i="35" s="1"/>
  <c r="AB203" i="35" s="1"/>
  <c r="AH243" i="47"/>
  <c r="AF195" i="53"/>
  <c r="AF66" i="39" s="1"/>
  <c r="AI573" i="47"/>
  <c r="AC150" i="40"/>
  <c r="AC177" i="40" s="1"/>
  <c r="AC195" i="40" s="1"/>
  <c r="AJ150" i="47"/>
  <c r="AC155" i="41"/>
  <c r="AC182" i="41" s="1"/>
  <c r="AC199" i="41" s="1"/>
  <c r="AI645" i="47"/>
  <c r="AF345" i="53"/>
  <c r="AF66" i="45" s="1"/>
  <c r="AD105" i="39"/>
  <c r="AD106" i="39"/>
  <c r="AJ481" i="47"/>
  <c r="AD94" i="39"/>
  <c r="AD99" i="45"/>
  <c r="AJ888" i="47"/>
  <c r="AC154" i="41"/>
  <c r="AC181" i="41" s="1"/>
  <c r="AC198" i="41" s="1"/>
  <c r="AI644" i="47"/>
  <c r="AB162" i="35"/>
  <c r="AB189" i="35" s="1"/>
  <c r="AB206" i="35" s="1"/>
  <c r="AH246" i="47"/>
  <c r="AI916" i="47"/>
  <c r="AC158" i="45"/>
  <c r="AC185" i="45" s="1"/>
  <c r="AC202" i="45" s="1"/>
  <c r="AK620" i="47"/>
  <c r="AF244" i="53"/>
  <c r="AF65" i="41" s="1"/>
  <c r="AI46" i="47"/>
  <c r="AC164" i="1"/>
  <c r="AC191" i="1" s="1"/>
  <c r="AC208" i="1" s="1"/>
  <c r="AE227" i="53"/>
  <c r="AF214" i="53"/>
  <c r="AF60" i="40" s="1"/>
  <c r="AC149" i="41"/>
  <c r="AC176" i="41" s="1"/>
  <c r="AC194" i="41" s="1"/>
  <c r="AI639" i="47"/>
  <c r="AK485" i="47"/>
  <c r="AC103" i="35"/>
  <c r="AF215" i="53"/>
  <c r="AF61" i="40" s="1"/>
  <c r="AI147" i="47"/>
  <c r="AC99" i="34"/>
  <c r="AJ19" i="47"/>
  <c r="AD106" i="1"/>
  <c r="AF216" i="53"/>
  <c r="AF62" i="40" s="1"/>
  <c r="AE95" i="53"/>
  <c r="AE66" i="35" s="1"/>
  <c r="AC151" i="40"/>
  <c r="AC178" i="40" s="1"/>
  <c r="AC196" i="40" s="1"/>
  <c r="AI574" i="47"/>
  <c r="AG847" i="47"/>
  <c r="AA160" i="44"/>
  <c r="AA187" i="44" s="1"/>
  <c r="AA204" i="44" s="1"/>
  <c r="AJ819" i="47"/>
  <c r="AC156" i="45"/>
  <c r="AC183" i="45" s="1"/>
  <c r="AC200" i="45" s="1"/>
  <c r="AI914" i="47"/>
  <c r="AE71" i="53"/>
  <c r="AE67" i="34" s="1"/>
  <c r="AD101" i="40"/>
  <c r="AJ555" i="47"/>
  <c r="AI576" i="47"/>
  <c r="AC153" i="40"/>
  <c r="AC180" i="40" s="1"/>
  <c r="AJ223" i="47"/>
  <c r="AE99" i="53"/>
  <c r="AE70" i="35" s="1"/>
  <c r="AE91" i="53"/>
  <c r="AE62" i="35" s="1"/>
  <c r="AK616" i="47"/>
  <c r="AI907" i="47"/>
  <c r="AC149" i="45"/>
  <c r="AC176" i="45" s="1"/>
  <c r="AC194" i="45" s="1"/>
  <c r="AI151" i="47"/>
  <c r="AC103" i="34"/>
  <c r="AC160" i="39"/>
  <c r="AC187" i="39" s="1"/>
  <c r="AC204" i="39" s="1"/>
  <c r="AI516" i="47"/>
  <c r="AD99" i="40"/>
  <c r="AC158" i="41"/>
  <c r="AC185" i="41" s="1"/>
  <c r="AC202" i="41" s="1"/>
  <c r="AI648" i="47"/>
  <c r="AJ823" i="47"/>
  <c r="AD97" i="41"/>
  <c r="AJ20" i="47"/>
  <c r="AD107" i="1"/>
  <c r="AH175" i="47"/>
  <c r="AB158" i="34"/>
  <c r="AB185" i="34" s="1"/>
  <c r="AB202" i="34" s="1"/>
  <c r="AJ21" i="47"/>
  <c r="AD108" i="1"/>
  <c r="AF194" i="53"/>
  <c r="AF65" i="39" s="1"/>
  <c r="AC101" i="34"/>
  <c r="AK622" i="47"/>
  <c r="AF246" i="53"/>
  <c r="AF67" i="41" s="1"/>
  <c r="AJ886" i="47"/>
  <c r="AD97" i="45"/>
  <c r="AH181" i="47"/>
  <c r="AB164" i="34"/>
  <c r="AB191" i="34" s="1"/>
  <c r="AB208" i="34" s="1"/>
  <c r="AI917" i="47"/>
  <c r="AC159" i="45"/>
  <c r="AC186" i="45" s="1"/>
  <c r="AC203" i="45" s="1"/>
  <c r="AE90" i="53"/>
  <c r="AE61" i="35" s="1"/>
  <c r="AF340" i="53"/>
  <c r="AF61" i="45" s="1"/>
  <c r="AA157" i="44"/>
  <c r="AA184" i="44" s="1"/>
  <c r="AG844" i="47"/>
  <c r="AB205" i="40"/>
  <c r="Z11" i="49" s="1"/>
  <c r="AE92" i="53"/>
  <c r="AE63" i="35" s="1"/>
  <c r="AJ484" i="47"/>
  <c r="AD97" i="39"/>
  <c r="AJ483" i="47"/>
  <c r="AD96" i="39"/>
  <c r="AD104" i="41"/>
  <c r="AB155" i="35"/>
  <c r="AB182" i="35" s="1"/>
  <c r="AB200" i="35" s="1"/>
  <c r="AH239" i="47"/>
  <c r="AD102" i="41"/>
  <c r="AC160" i="41"/>
  <c r="AC187" i="41" s="1"/>
  <c r="AC204" i="41" s="1"/>
  <c r="AI650" i="47"/>
  <c r="AB109" i="44"/>
  <c r="AE70" i="53"/>
  <c r="AE66" i="34" s="1"/>
  <c r="AH177" i="47"/>
  <c r="AB160" i="34"/>
  <c r="AB187" i="34" s="1"/>
  <c r="AB204" i="34" s="1"/>
  <c r="AH241" i="47"/>
  <c r="AB157" i="35"/>
  <c r="AB184" i="35" s="1"/>
  <c r="AB160" i="35"/>
  <c r="AB187" i="35" s="1"/>
  <c r="AB204" i="35" s="1"/>
  <c r="AH244" i="47"/>
  <c r="AD100" i="39"/>
  <c r="AJ487" i="47"/>
  <c r="AC152" i="39"/>
  <c r="AC179" i="39" s="1"/>
  <c r="AC197" i="39" s="1"/>
  <c r="AI508" i="47"/>
  <c r="AF341" i="53"/>
  <c r="AF62" i="45" s="1"/>
  <c r="AD77" i="53"/>
  <c r="AJ889" i="47"/>
  <c r="AD100" i="45"/>
  <c r="AD105" i="1"/>
  <c r="AB101" i="44"/>
  <c r="AF224" i="53"/>
  <c r="AF70" i="40" s="1"/>
  <c r="AH176" i="47"/>
  <c r="AB159" i="34"/>
  <c r="AB186" i="34" s="1"/>
  <c r="AB203" i="34" s="1"/>
  <c r="AI910" i="47"/>
  <c r="AC152" i="45"/>
  <c r="AC179" i="45" s="1"/>
  <c r="AC197" i="45" s="1"/>
  <c r="AI577" i="47"/>
  <c r="AC154" i="40"/>
  <c r="AC181" i="40" s="1"/>
  <c r="AC198" i="40" s="1"/>
  <c r="AJ216" i="47"/>
  <c r="AA209" i="34"/>
  <c r="Y5" i="49" s="1"/>
  <c r="AF19" i="53"/>
  <c r="AF65" i="1" s="1"/>
  <c r="AI908" i="47"/>
  <c r="AC150" i="45"/>
  <c r="AC177" i="45" s="1"/>
  <c r="AC195" i="45" s="1"/>
  <c r="AJ620" i="47"/>
  <c r="AD99" i="41"/>
  <c r="AF346" i="53"/>
  <c r="AF67" i="45" s="1"/>
  <c r="AF240" i="53"/>
  <c r="AF61" i="41" s="1"/>
  <c r="AF24" i="53"/>
  <c r="AF70" i="1" s="1"/>
  <c r="AE96" i="53"/>
  <c r="AE67" i="35" s="1"/>
  <c r="AK552" i="47"/>
  <c r="AC106" i="35"/>
  <c r="AC152" i="41"/>
  <c r="AC179" i="41" s="1"/>
  <c r="AC197" i="41" s="1"/>
  <c r="AI642" i="47"/>
  <c r="AD96" i="40"/>
  <c r="AD105" i="45"/>
  <c r="AJ883" i="47"/>
  <c r="AD94" i="45"/>
  <c r="AD106" i="45"/>
  <c r="AE252" i="53"/>
  <c r="AF239" i="53"/>
  <c r="AF60" i="41" s="1"/>
  <c r="AC104" i="35"/>
  <c r="AF198" i="53"/>
  <c r="AF69" i="39" s="1"/>
  <c r="AF14" i="53"/>
  <c r="AF60" i="1" s="1"/>
  <c r="AJ910" i="47"/>
  <c r="AD152" i="45"/>
  <c r="AD179" i="45" s="1"/>
  <c r="AD197" i="45" s="1"/>
  <c r="AC152" i="40"/>
  <c r="AC179" i="40" s="1"/>
  <c r="AC197" i="40" s="1"/>
  <c r="AI575" i="47"/>
  <c r="AC157" i="45"/>
  <c r="AC184" i="45" s="1"/>
  <c r="AC201" i="45" s="1"/>
  <c r="AI915" i="47"/>
  <c r="AK617" i="47"/>
  <c r="AF241" i="53"/>
  <c r="AF62" i="41" s="1"/>
  <c r="AA209" i="35"/>
  <c r="Y6" i="49" s="1"/>
  <c r="AI153" i="47"/>
  <c r="AC105" i="34"/>
  <c r="AI246" i="47"/>
  <c r="AC162" i="35"/>
  <c r="AC189" i="35" s="1"/>
  <c r="AC206" i="35" s="1"/>
  <c r="AC100" i="35"/>
  <c r="AC68" i="44"/>
  <c r="AC103" i="44" s="1"/>
  <c r="AI816" i="47"/>
  <c r="AC109" i="44"/>
  <c r="AD95" i="41"/>
  <c r="AF223" i="53"/>
  <c r="AF69" i="40" s="1"/>
  <c r="AC151" i="45"/>
  <c r="AC178" i="45" s="1"/>
  <c r="AC196" i="45" s="1"/>
  <c r="AI909" i="47"/>
  <c r="AB162" i="44"/>
  <c r="AB189" i="44" s="1"/>
  <c r="AB206" i="44" s="1"/>
  <c r="AH849" i="47"/>
  <c r="AK887" i="47"/>
  <c r="AF348" i="53"/>
  <c r="AF69" i="45" s="1"/>
  <c r="AF347" i="53"/>
  <c r="AF68" i="45" s="1"/>
  <c r="AJ553" i="47"/>
  <c r="AI36" i="47"/>
  <c r="AC154" i="1"/>
  <c r="AC181" i="1" s="1"/>
  <c r="AC199" i="1" s="1"/>
  <c r="AC105" i="44"/>
  <c r="AJ618" i="47"/>
  <c r="AE27" i="53"/>
  <c r="AJ820" i="47"/>
  <c r="AJ486" i="47"/>
  <c r="AD99" i="39"/>
  <c r="AH236" i="47"/>
  <c r="AB152" i="35"/>
  <c r="AB179" i="35" s="1"/>
  <c r="AB197" i="35" s="1"/>
  <c r="AF217" i="53"/>
  <c r="AF63" i="40" s="1"/>
  <c r="AD101" i="41"/>
  <c r="AF17" i="53"/>
  <c r="AF63" i="1" s="1"/>
  <c r="AC154" i="39"/>
  <c r="AC181" i="39" s="1"/>
  <c r="AC198" i="39" s="1"/>
  <c r="AI510" i="47"/>
  <c r="AB152" i="34"/>
  <c r="AB179" i="34" s="1"/>
  <c r="AB197" i="34" s="1"/>
  <c r="AH169" i="47"/>
  <c r="AI918" i="47"/>
  <c r="AC160" i="45"/>
  <c r="AC187" i="45" s="1"/>
  <c r="AC204" i="45" s="1"/>
  <c r="AC99" i="35"/>
  <c r="AC155" i="1"/>
  <c r="AC182" i="1" s="1"/>
  <c r="AC200" i="1" s="1"/>
  <c r="AI37" i="47"/>
  <c r="AE98" i="53"/>
  <c r="AE69" i="35" s="1"/>
  <c r="AD95" i="45"/>
  <c r="AJ884" i="47"/>
  <c r="AI41" i="47"/>
  <c r="AC159" i="1"/>
  <c r="AC186" i="1" s="1"/>
  <c r="AC203" i="1" s="1"/>
  <c r="AI39" i="47"/>
  <c r="AC157" i="1"/>
  <c r="AC184" i="1" s="1"/>
  <c r="AC202" i="1" s="1"/>
  <c r="AJ217" i="47"/>
  <c r="AH845" i="47"/>
  <c r="AB158" i="44"/>
  <c r="AB185" i="44" s="1"/>
  <c r="AB202" i="44" s="1"/>
  <c r="AF197" i="53"/>
  <c r="AF68" i="39" s="1"/>
  <c r="AJ625" i="47"/>
  <c r="AF196" i="53"/>
  <c r="AF67" i="39" s="1"/>
  <c r="AB205" i="41"/>
  <c r="Z12" i="49" s="1"/>
  <c r="AJ623" i="47"/>
  <c r="AI649" i="47"/>
  <c r="AC159" i="41"/>
  <c r="AC186" i="41" s="1"/>
  <c r="AC203" i="41" s="1"/>
  <c r="AC153" i="41"/>
  <c r="AC180" i="41" s="1"/>
  <c r="AI643" i="47"/>
  <c r="AC159" i="40"/>
  <c r="AC186" i="40" s="1"/>
  <c r="AC203" i="40" s="1"/>
  <c r="AI582" i="47"/>
  <c r="AI152" i="47"/>
  <c r="AC104" i="34"/>
  <c r="AE89" i="53"/>
  <c r="AE60" i="35" s="1"/>
  <c r="AE73" i="53"/>
  <c r="AE69" i="34" s="1"/>
  <c r="AI42" i="47"/>
  <c r="AC160" i="1"/>
  <c r="AC187" i="1" s="1"/>
  <c r="AC204" i="1" s="1"/>
  <c r="AK549" i="47"/>
  <c r="AJ885" i="47"/>
  <c r="AD96" i="45"/>
  <c r="AD103" i="1"/>
  <c r="AB205" i="39"/>
  <c r="Z10" i="49" s="1"/>
  <c r="AC150" i="41"/>
  <c r="AC177" i="41" s="1"/>
  <c r="AC195" i="41" s="1"/>
  <c r="AI640" i="47"/>
  <c r="AE202" i="53"/>
  <c r="AF189" i="53"/>
  <c r="AF60" i="39" s="1"/>
  <c r="AD104" i="40"/>
  <c r="AJ817" i="47"/>
  <c r="AJ825" i="47"/>
  <c r="AI579" i="47"/>
  <c r="AC156" i="40"/>
  <c r="AC183" i="40" s="1"/>
  <c r="AC200" i="40" s="1"/>
  <c r="AC101" i="35"/>
  <c r="AB205" i="45"/>
  <c r="Z16" i="49" s="1"/>
  <c r="Z209" i="44"/>
  <c r="X15" i="49" s="1"/>
  <c r="AJ17" i="47"/>
  <c r="AD104" i="1"/>
  <c r="AI35" i="47"/>
  <c r="AC153" i="1"/>
  <c r="AC180" i="1" s="1"/>
  <c r="AC198" i="1" s="1"/>
  <c r="AD101" i="45"/>
  <c r="AJ890" i="47"/>
  <c r="AJ548" i="47"/>
  <c r="AD105" i="40"/>
  <c r="AD94" i="40"/>
  <c r="AD106" i="40"/>
  <c r="AK619" i="47"/>
  <c r="AE72" i="53"/>
  <c r="AE68" i="34" s="1"/>
  <c r="AH237" i="47"/>
  <c r="AB153" i="35"/>
  <c r="AB180" i="35" s="1"/>
  <c r="AB198" i="35" s="1"/>
  <c r="AJ22" i="47"/>
  <c r="AD109" i="1"/>
  <c r="AC102" i="34"/>
  <c r="AC157" i="40"/>
  <c r="AC184" i="40" s="1"/>
  <c r="AC201" i="40" s="1"/>
  <c r="AI580" i="47"/>
  <c r="AC105" i="35"/>
  <c r="AH242" i="47"/>
  <c r="AB158" i="35"/>
  <c r="AB185" i="35" s="1"/>
  <c r="AB202" i="35" s="1"/>
  <c r="AF222" i="53"/>
  <c r="AF68" i="40" s="1"/>
  <c r="AI221" i="47"/>
  <c r="AJ550" i="47"/>
  <c r="AC157" i="39"/>
  <c r="AC184" i="39" s="1"/>
  <c r="AC201" i="39" s="1"/>
  <c r="AI513" i="47"/>
  <c r="AI219" i="47"/>
  <c r="AJ490" i="47"/>
  <c r="AD103" i="39"/>
  <c r="AK16" i="47"/>
  <c r="AG840" i="47"/>
  <c r="AA153" i="44"/>
  <c r="AA180" i="44" s="1"/>
  <c r="AA198" i="44" s="1"/>
  <c r="AJ640" i="47"/>
  <c r="AD150" i="41"/>
  <c r="AD177" i="41" s="1"/>
  <c r="AD195" i="41" s="1"/>
  <c r="AI514" i="47"/>
  <c r="AC158" i="39"/>
  <c r="AC185" i="39" s="1"/>
  <c r="AC202" i="39" s="1"/>
  <c r="AH846" i="47"/>
  <c r="AB159" i="44"/>
  <c r="AB186" i="44" s="1"/>
  <c r="AB203" i="44" s="1"/>
  <c r="AH841" i="47"/>
  <c r="AB154" i="44"/>
  <c r="AB181" i="44" s="1"/>
  <c r="AB199" i="44" s="1"/>
  <c r="AC102" i="44"/>
  <c r="AD103" i="40"/>
  <c r="AJ557" i="47"/>
  <c r="AB157" i="44"/>
  <c r="AB184" i="44" s="1"/>
  <c r="AH844" i="47"/>
  <c r="AB161" i="35"/>
  <c r="AB188" i="35" s="1"/>
  <c r="AB205" i="35" s="1"/>
  <c r="AH245" i="47"/>
  <c r="AF349" i="53"/>
  <c r="AF70" i="45" s="1"/>
  <c r="AJ892" i="47"/>
  <c r="AD103" i="45"/>
  <c r="AC148" i="39"/>
  <c r="AC175" i="39" s="1"/>
  <c r="AC193" i="39" s="1"/>
  <c r="AI504" i="47"/>
  <c r="AJ891" i="47"/>
  <c r="AD102" i="45"/>
  <c r="AC151" i="39"/>
  <c r="AC178" i="39" s="1"/>
  <c r="AC196" i="39" s="1"/>
  <c r="AI507" i="47"/>
  <c r="AF199" i="53"/>
  <c r="AF70" i="39" s="1"/>
  <c r="AI511" i="47"/>
  <c r="AC155" i="39"/>
  <c r="AC182" i="39" s="1"/>
  <c r="AC199" i="39" s="1"/>
  <c r="AC156" i="41"/>
  <c r="AC183" i="41" s="1"/>
  <c r="AC200" i="41" s="1"/>
  <c r="AI646" i="47"/>
  <c r="AH240" i="47"/>
  <c r="AB156" i="35"/>
  <c r="AB183" i="35" s="1"/>
  <c r="AB201" i="35" s="1"/>
  <c r="AB154" i="34"/>
  <c r="AB181" i="34" s="1"/>
  <c r="AB199" i="34" s="1"/>
  <c r="AH171" i="47"/>
  <c r="AF248" i="53"/>
  <c r="AF69" i="41" s="1"/>
  <c r="AJ822" i="47"/>
  <c r="AK14" i="47"/>
  <c r="AF16" i="53"/>
  <c r="AF62" i="1" s="1"/>
  <c r="AJ821" i="47"/>
  <c r="AH247" i="47"/>
  <c r="AB163" i="35"/>
  <c r="AB190" i="35" s="1"/>
  <c r="AB207" i="35" s="1"/>
  <c r="AJ551" i="47"/>
  <c r="AD97" i="40"/>
  <c r="AF190" i="53"/>
  <c r="AF61" i="39" s="1"/>
  <c r="AJ622" i="47"/>
  <c r="AJ15" i="47"/>
  <c r="AD102" i="1"/>
  <c r="AB163" i="34"/>
  <c r="AB190" i="34" s="1"/>
  <c r="AB207" i="34" s="1"/>
  <c r="AH180" i="47"/>
  <c r="AI906" i="47"/>
  <c r="AC148" i="45"/>
  <c r="AC175" i="45" s="1"/>
  <c r="AC193" i="45" s="1"/>
  <c r="AI572" i="47"/>
  <c r="AC149" i="40"/>
  <c r="AC176" i="40" s="1"/>
  <c r="AC194" i="40" s="1"/>
  <c r="AF220" i="53"/>
  <c r="AF66" i="40" s="1"/>
  <c r="AI44" i="47"/>
  <c r="AC162" i="1"/>
  <c r="AC189" i="1" s="1"/>
  <c r="AC206" i="1" s="1"/>
  <c r="AC107" i="35"/>
  <c r="AC153" i="45"/>
  <c r="AC180" i="45" s="1"/>
  <c r="AI911" i="47"/>
  <c r="AC158" i="40"/>
  <c r="AC185" i="40" s="1"/>
  <c r="AC202" i="40" s="1"/>
  <c r="AI581" i="47"/>
  <c r="AH840" i="47"/>
  <c r="AB153" i="44"/>
  <c r="AB180" i="44" s="1"/>
  <c r="AB198" i="44" s="1"/>
  <c r="AE97" i="53"/>
  <c r="AE68" i="35" s="1"/>
  <c r="AJ489" i="47"/>
  <c r="AD102" i="39"/>
  <c r="AF15" i="53"/>
  <c r="AF61" i="1" s="1"/>
  <c r="AJ488" i="47"/>
  <c r="AD101" i="39"/>
  <c r="AI571" i="47"/>
  <c r="AC148" i="40"/>
  <c r="AC175" i="40" s="1"/>
  <c r="AC193" i="40" s="1"/>
  <c r="AB102" i="44"/>
  <c r="AB106" i="44"/>
  <c r="AH824" i="47"/>
  <c r="AE66" i="53"/>
  <c r="AE62" i="34" s="1"/>
  <c r="AD98" i="41"/>
  <c r="AE74" i="53"/>
  <c r="AE70" i="34" s="1"/>
  <c r="AC110" i="35"/>
  <c r="AC109" i="35"/>
  <c r="AC98" i="35"/>
  <c r="AD98" i="40"/>
  <c r="AB153" i="34"/>
  <c r="AB180" i="34" s="1"/>
  <c r="AB198" i="34" s="1"/>
  <c r="AH170" i="47"/>
  <c r="AI155" i="47"/>
  <c r="AC107" i="34"/>
  <c r="AD95" i="40"/>
  <c r="AB210" i="1"/>
  <c r="Z3" i="49" s="1"/>
  <c r="AE64" i="53"/>
  <c r="AE60" i="34" s="1"/>
  <c r="AF68" i="53"/>
  <c r="AF64" i="34" s="1"/>
  <c r="AH172" i="47"/>
  <c r="AB155" i="34"/>
  <c r="AB182" i="34" s="1"/>
  <c r="AB200" i="34" s="1"/>
  <c r="AA152" i="44"/>
  <c r="AA179" i="44" s="1"/>
  <c r="AA197" i="44" s="1"/>
  <c r="AG839" i="47"/>
  <c r="AF344" i="53"/>
  <c r="AF65" i="45" s="1"/>
  <c r="AC99" i="44"/>
  <c r="AC155" i="40"/>
  <c r="AC182" i="40" s="1"/>
  <c r="AC199" i="40" s="1"/>
  <c r="AI578" i="47"/>
  <c r="AC107" i="44"/>
  <c r="AH238" i="47"/>
  <c r="AB154" i="35"/>
  <c r="AB181" i="35" s="1"/>
  <c r="AB199" i="35" s="1"/>
  <c r="AI47" i="47"/>
  <c r="AC165" i="1"/>
  <c r="AC192" i="1" s="1"/>
  <c r="AC209" i="1" s="1"/>
  <c r="AK621" i="47"/>
  <c r="AE100" i="41"/>
  <c r="AF245" i="53"/>
  <c r="AF66" i="41" s="1"/>
  <c r="AI154" i="47"/>
  <c r="AC106" i="34"/>
  <c r="AE94" i="53"/>
  <c r="AE65" i="35" s="1"/>
  <c r="AI220" i="47"/>
  <c r="AE65" i="53"/>
  <c r="AE61" i="34" s="1"/>
  <c r="AF21" i="53"/>
  <c r="AF67" i="1" s="1"/>
  <c r="AC109" i="34"/>
  <c r="AC110" i="34"/>
  <c r="AI146" i="47"/>
  <c r="AC98" i="34"/>
  <c r="AE352" i="53"/>
  <c r="AF339" i="53"/>
  <c r="AF60" i="45" s="1"/>
  <c r="AC151" i="41"/>
  <c r="AC178" i="41" s="1"/>
  <c r="AC196" i="41" s="1"/>
  <c r="AI641" i="47"/>
  <c r="AD105" i="41"/>
  <c r="AD106" i="41"/>
  <c r="AD94" i="41"/>
  <c r="AJ615" i="47"/>
  <c r="N209" i="34"/>
  <c r="L5" i="49" s="1"/>
  <c r="V98" i="47"/>
  <c r="P147" i="20"/>
  <c r="P174" i="20" s="1"/>
  <c r="P202" i="20" s="1"/>
  <c r="V969" i="47"/>
  <c r="P142" i="46"/>
  <c r="P169" i="46" s="1"/>
  <c r="V567" i="47"/>
  <c r="P142" i="40"/>
  <c r="P169" i="40" s="1"/>
  <c r="P197" i="40" s="1"/>
  <c r="P142" i="41"/>
  <c r="P169" i="41" s="1"/>
  <c r="P197" i="41" s="1"/>
  <c r="V634" i="47"/>
  <c r="V433" i="47"/>
  <c r="P142" i="38"/>
  <c r="P169" i="38" s="1"/>
  <c r="P197" i="38" s="1"/>
  <c r="O143" i="43"/>
  <c r="O170" i="43" s="1"/>
  <c r="U769" i="47"/>
  <c r="U434" i="47"/>
  <c r="O143" i="38"/>
  <c r="O170" i="38" s="1"/>
  <c r="O200" i="38" s="1"/>
  <c r="Q52" i="20"/>
  <c r="Q93" i="20" s="1"/>
  <c r="Q37" i="53"/>
  <c r="O145" i="37"/>
  <c r="O172" i="37" s="1"/>
  <c r="O204" i="37" s="1"/>
  <c r="U369" i="47"/>
  <c r="P91" i="37"/>
  <c r="V341" i="47"/>
  <c r="P89" i="37"/>
  <c r="P87" i="37"/>
  <c r="P86" i="37"/>
  <c r="P90" i="37"/>
  <c r="W8" i="47"/>
  <c r="U167" i="47"/>
  <c r="O148" i="34"/>
  <c r="O175" i="34" s="1"/>
  <c r="U233" i="47"/>
  <c r="O147" i="35"/>
  <c r="O174" i="35" s="1"/>
  <c r="O204" i="35" s="1"/>
  <c r="U96" i="47"/>
  <c r="O145" i="20"/>
  <c r="O172" i="20" s="1"/>
  <c r="O198" i="20" s="1"/>
  <c r="P91" i="1"/>
  <c r="P95" i="1"/>
  <c r="P94" i="1"/>
  <c r="V6" i="47"/>
  <c r="P96" i="1"/>
  <c r="P92" i="1"/>
  <c r="O150" i="1"/>
  <c r="O177" i="1" s="1"/>
  <c r="O209" i="1" s="1"/>
  <c r="U34" i="47"/>
  <c r="Q237" i="53"/>
  <c r="Q88" i="41"/>
  <c r="N205" i="41"/>
  <c r="L12" i="49" s="1"/>
  <c r="U968" i="47"/>
  <c r="O141" i="46"/>
  <c r="O168" i="46" s="1"/>
  <c r="N205" i="37"/>
  <c r="L8" i="49" s="1"/>
  <c r="O145" i="44"/>
  <c r="O172" i="44" s="1"/>
  <c r="O200" i="44" s="1"/>
  <c r="U834" i="47"/>
  <c r="U904" i="47"/>
  <c r="O144" i="45"/>
  <c r="O171" i="45" s="1"/>
  <c r="U766" i="47"/>
  <c r="O140" i="43"/>
  <c r="O167" i="43" s="1"/>
  <c r="U499" i="47"/>
  <c r="O141" i="39"/>
  <c r="O168" i="39" s="1"/>
  <c r="O196" i="39" s="1"/>
  <c r="N205" i="38"/>
  <c r="L9" i="49" s="1"/>
  <c r="U432" i="47"/>
  <c r="O141" i="38"/>
  <c r="O168" i="38" s="1"/>
  <c r="O196" i="38" s="1"/>
  <c r="U700" i="47"/>
  <c r="O141" i="42"/>
  <c r="O168" i="42" s="1"/>
  <c r="O196" i="42" s="1"/>
  <c r="O149" i="34"/>
  <c r="O176" i="34" s="1"/>
  <c r="O208" i="34" s="1"/>
  <c r="U168" i="47"/>
  <c r="O149" i="44"/>
  <c r="O176" i="44" s="1"/>
  <c r="O208" i="44" s="1"/>
  <c r="U838" i="47"/>
  <c r="O145" i="40"/>
  <c r="O172" i="40" s="1"/>
  <c r="O204" i="40" s="1"/>
  <c r="U570" i="47"/>
  <c r="R131" i="53"/>
  <c r="R52" i="37" s="1"/>
  <c r="S133" i="53"/>
  <c r="S54" i="37" s="1"/>
  <c r="P90" i="43"/>
  <c r="P91" i="43"/>
  <c r="P86" i="43"/>
  <c r="P89" i="43"/>
  <c r="P87" i="43"/>
  <c r="V743" i="47"/>
  <c r="U231" i="47"/>
  <c r="O145" i="35"/>
  <c r="O172" i="35" s="1"/>
  <c r="O200" i="35" s="1"/>
  <c r="U99" i="47"/>
  <c r="O148" i="20"/>
  <c r="O175" i="20" s="1"/>
  <c r="O205" i="20" s="1"/>
  <c r="O148" i="1"/>
  <c r="O175" i="1" s="1"/>
  <c r="O205" i="1" s="1"/>
  <c r="U32" i="47"/>
  <c r="S233" i="53"/>
  <c r="S54" i="41" s="1"/>
  <c r="R231" i="53"/>
  <c r="R52" i="41" s="1"/>
  <c r="N205" i="45"/>
  <c r="L16" i="49" s="1"/>
  <c r="U970" i="47"/>
  <c r="O143" i="46"/>
  <c r="O170" i="46" s="1"/>
  <c r="V232" i="47"/>
  <c r="P146" i="35"/>
  <c r="P173" i="35" s="1"/>
  <c r="P201" i="35" s="1"/>
  <c r="O145" i="45"/>
  <c r="O172" i="45" s="1"/>
  <c r="O204" i="45" s="1"/>
  <c r="U905" i="47"/>
  <c r="P89" i="45"/>
  <c r="P87" i="45"/>
  <c r="P90" i="45"/>
  <c r="V877" i="47"/>
  <c r="P91" i="45"/>
  <c r="P86" i="45"/>
  <c r="U501" i="47"/>
  <c r="O143" i="39"/>
  <c r="O170" i="39" s="1"/>
  <c r="O200" i="39" s="1"/>
  <c r="O144" i="36"/>
  <c r="O171" i="36" s="1"/>
  <c r="O197" i="36" s="1"/>
  <c r="U297" i="47"/>
  <c r="P88" i="45"/>
  <c r="W745" i="47"/>
  <c r="P88" i="37"/>
  <c r="P93" i="1"/>
  <c r="U702" i="47"/>
  <c r="O143" i="42"/>
  <c r="O170" i="42" s="1"/>
  <c r="O200" i="42" s="1"/>
  <c r="Q52" i="1"/>
  <c r="Q12" i="53"/>
  <c r="U299" i="47"/>
  <c r="O146" i="36"/>
  <c r="O173" i="36" s="1"/>
  <c r="O201" i="36" s="1"/>
  <c r="U903" i="47"/>
  <c r="O143" i="45"/>
  <c r="O170" i="45" s="1"/>
  <c r="O200" i="45" s="1"/>
  <c r="P90" i="44"/>
  <c r="P93" i="44"/>
  <c r="P94" i="44"/>
  <c r="V810" i="47"/>
  <c r="P95" i="44"/>
  <c r="P91" i="44"/>
  <c r="U364" i="47"/>
  <c r="O140" i="37"/>
  <c r="O167" i="37" s="1"/>
  <c r="O193" i="37" s="1"/>
  <c r="W75" i="47"/>
  <c r="O147" i="34"/>
  <c r="O174" i="34" s="1"/>
  <c r="O204" i="34" s="1"/>
  <c r="U166" i="47"/>
  <c r="U234" i="47"/>
  <c r="O148" i="35"/>
  <c r="O175" i="35" s="1"/>
  <c r="U768" i="47"/>
  <c r="O142" i="43"/>
  <c r="O169" i="43" s="1"/>
  <c r="U100" i="47"/>
  <c r="O149" i="20"/>
  <c r="O176" i="20" s="1"/>
  <c r="Q187" i="53"/>
  <c r="Q88" i="39"/>
  <c r="U33" i="47"/>
  <c r="O149" i="1"/>
  <c r="O176" i="1" s="1"/>
  <c r="N209" i="35"/>
  <c r="L6" i="49" s="1"/>
  <c r="W611" i="47"/>
  <c r="V676" i="47"/>
  <c r="P86" i="42"/>
  <c r="P87" i="42"/>
  <c r="P89" i="42"/>
  <c r="P91" i="42"/>
  <c r="P90" i="42"/>
  <c r="U770" i="47"/>
  <c r="O144" i="43"/>
  <c r="O171" i="43" s="1"/>
  <c r="U502" i="47"/>
  <c r="O144" i="39"/>
  <c r="O171" i="39" s="1"/>
  <c r="O141" i="41"/>
  <c r="O168" i="41" s="1"/>
  <c r="O196" i="41" s="1"/>
  <c r="U633" i="47"/>
  <c r="O149" i="36"/>
  <c r="O176" i="36" s="1"/>
  <c r="O208" i="36" s="1"/>
  <c r="U302" i="47"/>
  <c r="U568" i="47"/>
  <c r="O143" i="40"/>
  <c r="O170" i="40" s="1"/>
  <c r="O200" i="40" s="1"/>
  <c r="Q162" i="53"/>
  <c r="N209" i="44"/>
  <c r="L15" i="49" s="1"/>
  <c r="N210" i="20"/>
  <c r="L4" i="49" s="1"/>
  <c r="Q312" i="53"/>
  <c r="Q92" i="44"/>
  <c r="Q287" i="53"/>
  <c r="Q88" i="43"/>
  <c r="U235" i="47"/>
  <c r="O149" i="35"/>
  <c r="O176" i="35" s="1"/>
  <c r="O208" i="35" s="1"/>
  <c r="U971" i="47"/>
  <c r="O144" i="46"/>
  <c r="O171" i="46" s="1"/>
  <c r="O144" i="42"/>
  <c r="O171" i="42" s="1"/>
  <c r="U703" i="47"/>
  <c r="U365" i="47"/>
  <c r="O141" i="37"/>
  <c r="O168" i="37" s="1"/>
  <c r="O196" i="37" s="1"/>
  <c r="V944" i="47"/>
  <c r="P91" i="46"/>
  <c r="P86" i="46"/>
  <c r="P87" i="46"/>
  <c r="P90" i="46"/>
  <c r="P89" i="46"/>
  <c r="V165" i="47"/>
  <c r="P146" i="34"/>
  <c r="P173" i="34" s="1"/>
  <c r="P201" i="34" s="1"/>
  <c r="U701" i="47"/>
  <c r="O142" i="42"/>
  <c r="O169" i="42" s="1"/>
  <c r="O197" i="42" s="1"/>
  <c r="P96" i="20"/>
  <c r="P92" i="20"/>
  <c r="P94" i="20"/>
  <c r="V73" i="47"/>
  <c r="P91" i="20"/>
  <c r="P95" i="20"/>
  <c r="O146" i="20"/>
  <c r="O173" i="20" s="1"/>
  <c r="O201" i="20" s="1"/>
  <c r="U97" i="47"/>
  <c r="S183" i="53"/>
  <c r="S54" i="39" s="1"/>
  <c r="R181" i="53"/>
  <c r="R52" i="39" s="1"/>
  <c r="W142" i="47"/>
  <c r="U29" i="47"/>
  <c r="O145" i="1"/>
  <c r="O172" i="1" s="1"/>
  <c r="O198" i="1" s="1"/>
  <c r="O148" i="44"/>
  <c r="O175" i="44" s="1"/>
  <c r="U837" i="47"/>
  <c r="P90" i="41"/>
  <c r="P87" i="41"/>
  <c r="P91" i="41"/>
  <c r="P89" i="41"/>
  <c r="V609" i="47"/>
  <c r="P86" i="41"/>
  <c r="U900" i="47"/>
  <c r="O140" i="45"/>
  <c r="O167" i="45" s="1"/>
  <c r="O193" i="45" s="1"/>
  <c r="U771" i="47"/>
  <c r="O145" i="43"/>
  <c r="O172" i="43" s="1"/>
  <c r="P88" i="42"/>
  <c r="U503" i="47"/>
  <c r="O145" i="39"/>
  <c r="O172" i="39" s="1"/>
  <c r="O204" i="39" s="1"/>
  <c r="U632" i="47"/>
  <c r="O140" i="41"/>
  <c r="O167" i="41" s="1"/>
  <c r="O193" i="41" s="1"/>
  <c r="O148" i="36"/>
  <c r="O175" i="36" s="1"/>
  <c r="U301" i="47"/>
  <c r="O141" i="40"/>
  <c r="O168" i="40" s="1"/>
  <c r="O196" i="40" s="1"/>
  <c r="U566" i="47"/>
  <c r="P92" i="44"/>
  <c r="S158" i="53"/>
  <c r="S54" i="38" s="1"/>
  <c r="R156" i="53"/>
  <c r="R52" i="38" s="1"/>
  <c r="S308" i="53"/>
  <c r="S54" i="44" s="1"/>
  <c r="R306" i="53"/>
  <c r="R52" i="44" s="1"/>
  <c r="O145" i="38"/>
  <c r="O172" i="38" s="1"/>
  <c r="O204" i="38" s="1"/>
  <c r="U436" i="47"/>
  <c r="S283" i="53"/>
  <c r="S54" i="43" s="1"/>
  <c r="R281" i="53"/>
  <c r="R52" i="43" s="1"/>
  <c r="V274" i="47"/>
  <c r="P94" i="36"/>
  <c r="P91" i="36"/>
  <c r="P95" i="36"/>
  <c r="P90" i="36"/>
  <c r="P93" i="36"/>
  <c r="W946" i="47"/>
  <c r="U367" i="47"/>
  <c r="O143" i="37"/>
  <c r="O170" i="37" s="1"/>
  <c r="O200" i="37" s="1"/>
  <c r="W477" i="47"/>
  <c r="Q62" i="53"/>
  <c r="W276" i="47"/>
  <c r="O144" i="44"/>
  <c r="O171" i="44" s="1"/>
  <c r="O197" i="44" s="1"/>
  <c r="U833" i="47"/>
  <c r="U901" i="47"/>
  <c r="O141" i="45"/>
  <c r="O168" i="45" s="1"/>
  <c r="O196" i="45" s="1"/>
  <c r="U767" i="47"/>
  <c r="O141" i="43"/>
  <c r="O168" i="43" s="1"/>
  <c r="U498" i="47"/>
  <c r="O140" i="39"/>
  <c r="O167" i="39" s="1"/>
  <c r="O193" i="39" s="1"/>
  <c r="O143" i="41"/>
  <c r="O170" i="41" s="1"/>
  <c r="O200" i="41" s="1"/>
  <c r="U635" i="47"/>
  <c r="U300" i="47"/>
  <c r="O147" i="36"/>
  <c r="O174" i="36" s="1"/>
  <c r="O204" i="36" s="1"/>
  <c r="U569" i="47"/>
  <c r="O144" i="40"/>
  <c r="O171" i="40" s="1"/>
  <c r="S83" i="53"/>
  <c r="S54" i="35" s="1"/>
  <c r="R81" i="53"/>
  <c r="R52" i="35" s="1"/>
  <c r="P88" i="43"/>
  <c r="R256" i="53"/>
  <c r="R52" i="42" s="1"/>
  <c r="S258" i="53"/>
  <c r="S54" i="42" s="1"/>
  <c r="V207" i="47"/>
  <c r="P95" i="35"/>
  <c r="P93" i="35"/>
  <c r="P94" i="35"/>
  <c r="P91" i="35"/>
  <c r="P90" i="35"/>
  <c r="W812" i="47"/>
  <c r="U435" i="47"/>
  <c r="O144" i="38"/>
  <c r="O171" i="38" s="1"/>
  <c r="N205" i="42"/>
  <c r="L13" i="49" s="1"/>
  <c r="V542" i="47"/>
  <c r="P87" i="40"/>
  <c r="P89" i="40"/>
  <c r="P90" i="40"/>
  <c r="P86" i="40"/>
  <c r="P91" i="40"/>
  <c r="U98" i="47"/>
  <c r="O147" i="20"/>
  <c r="O174" i="20" s="1"/>
  <c r="O202" i="20" s="1"/>
  <c r="Q362" i="53"/>
  <c r="Q88" i="46"/>
  <c r="U230" i="47"/>
  <c r="O144" i="35"/>
  <c r="O171" i="35" s="1"/>
  <c r="O197" i="35" s="1"/>
  <c r="N205" i="40"/>
  <c r="L11" i="49" s="1"/>
  <c r="U967" i="47"/>
  <c r="O140" i="46"/>
  <c r="O167" i="46" s="1"/>
  <c r="P95" i="34"/>
  <c r="P93" i="34"/>
  <c r="P90" i="34"/>
  <c r="P94" i="34"/>
  <c r="V140" i="47"/>
  <c r="P91" i="34"/>
  <c r="O147" i="44"/>
  <c r="O174" i="44" s="1"/>
  <c r="O204" i="44" s="1"/>
  <c r="U836" i="47"/>
  <c r="P87" i="38"/>
  <c r="V408" i="47"/>
  <c r="P90" i="38"/>
  <c r="P86" i="38"/>
  <c r="P91" i="38"/>
  <c r="P89" i="38"/>
  <c r="O145" i="36"/>
  <c r="O172" i="36" s="1"/>
  <c r="O200" i="36" s="1"/>
  <c r="U298" i="47"/>
  <c r="U565" i="47"/>
  <c r="O140" i="40"/>
  <c r="O167" i="40" s="1"/>
  <c r="O193" i="40" s="1"/>
  <c r="Q87" i="53"/>
  <c r="Q92" i="35"/>
  <c r="W678" i="47"/>
  <c r="W343" i="47"/>
  <c r="O140" i="38"/>
  <c r="O167" i="38" s="1"/>
  <c r="O193" i="38" s="1"/>
  <c r="U431" i="47"/>
  <c r="N205" i="39"/>
  <c r="L10" i="49" s="1"/>
  <c r="U704" i="47"/>
  <c r="O145" i="42"/>
  <c r="O172" i="42" s="1"/>
  <c r="O204" i="42" s="1"/>
  <c r="W544" i="47"/>
  <c r="U101" i="47"/>
  <c r="O150" i="20"/>
  <c r="O177" i="20" s="1"/>
  <c r="O209" i="20" s="1"/>
  <c r="U636" i="47"/>
  <c r="O144" i="41"/>
  <c r="O171" i="41" s="1"/>
  <c r="S333" i="53"/>
  <c r="S54" i="45" s="1"/>
  <c r="R331" i="53"/>
  <c r="R52" i="45" s="1"/>
  <c r="R54" i="20"/>
  <c r="S33" i="53"/>
  <c r="R31" i="53"/>
  <c r="Q212" i="53"/>
  <c r="Q88" i="40"/>
  <c r="U368" i="47"/>
  <c r="O144" i="37"/>
  <c r="O171" i="37" s="1"/>
  <c r="U164" i="47"/>
  <c r="O145" i="34"/>
  <c r="O172" i="34" s="1"/>
  <c r="O200" i="34" s="1"/>
  <c r="P92" i="36"/>
  <c r="S58" i="53"/>
  <c r="S54" i="34" s="1"/>
  <c r="R56" i="53"/>
  <c r="R52" i="34" s="1"/>
  <c r="Q112" i="53"/>
  <c r="Q92" i="36"/>
  <c r="R206" i="53"/>
  <c r="R52" i="40" s="1"/>
  <c r="S208" i="53"/>
  <c r="S54" i="40" s="1"/>
  <c r="S358" i="53"/>
  <c r="S54" i="46" s="1"/>
  <c r="R356" i="53"/>
  <c r="R52" i="46" s="1"/>
  <c r="V500" i="47"/>
  <c r="P142" i="39"/>
  <c r="P169" i="39" s="1"/>
  <c r="P197" i="39" s="1"/>
  <c r="R54" i="1"/>
  <c r="S8" i="53"/>
  <c r="R6" i="53"/>
  <c r="U163" i="47"/>
  <c r="O144" i="34"/>
  <c r="O171" i="34" s="1"/>
  <c r="O197" i="34" s="1"/>
  <c r="N210" i="1"/>
  <c r="L3" i="49" s="1"/>
  <c r="O146" i="1"/>
  <c r="O173" i="1" s="1"/>
  <c r="O201" i="1" s="1"/>
  <c r="U30" i="47"/>
  <c r="R106" i="53"/>
  <c r="R52" i="36" s="1"/>
  <c r="S108" i="53"/>
  <c r="S54" i="36" s="1"/>
  <c r="V475" i="47"/>
  <c r="P90" i="39"/>
  <c r="P91" i="39"/>
  <c r="P89" i="39"/>
  <c r="P86" i="39"/>
  <c r="P87" i="39"/>
  <c r="U972" i="47"/>
  <c r="O145" i="46"/>
  <c r="O172" i="46" s="1"/>
  <c r="N209" i="36"/>
  <c r="L7" i="49" s="1"/>
  <c r="O145" i="41"/>
  <c r="O172" i="41" s="1"/>
  <c r="O204" i="41" s="1"/>
  <c r="U637" i="47"/>
  <c r="W209" i="47"/>
  <c r="Q262" i="53"/>
  <c r="Q137" i="53"/>
  <c r="Q88" i="37"/>
  <c r="Q337" i="53"/>
  <c r="O140" i="42"/>
  <c r="O167" i="42" s="1"/>
  <c r="O193" i="42" s="1"/>
  <c r="U699" i="47"/>
  <c r="T160" i="20" l="1"/>
  <c r="T187" i="20" s="1"/>
  <c r="T204" i="20" s="1"/>
  <c r="Z109" i="47"/>
  <c r="AG243" i="53"/>
  <c r="AG64" i="41" s="1"/>
  <c r="AG343" i="53"/>
  <c r="AG64" i="45" s="1"/>
  <c r="U65" i="20"/>
  <c r="U60" i="20"/>
  <c r="V39" i="53"/>
  <c r="U52" i="53"/>
  <c r="AG687" i="47"/>
  <c r="AA99" i="42"/>
  <c r="AD376" i="47"/>
  <c r="X154" i="37"/>
  <c r="X181" i="37" s="1"/>
  <c r="X198" i="37" s="1"/>
  <c r="AD375" i="47"/>
  <c r="X153" i="37"/>
  <c r="X180" i="37" s="1"/>
  <c r="AB70" i="38"/>
  <c r="X155" i="37"/>
  <c r="X182" i="37" s="1"/>
  <c r="X199" i="37" s="1"/>
  <c r="AD377" i="47"/>
  <c r="X151" i="37"/>
  <c r="X178" i="37" s="1"/>
  <c r="X196" i="37" s="1"/>
  <c r="X205" i="37" s="1"/>
  <c r="V8" i="49" s="1"/>
  <c r="AD373" i="47"/>
  <c r="Y68" i="37"/>
  <c r="T158" i="20"/>
  <c r="T185" i="20" s="1"/>
  <c r="Z107" i="47"/>
  <c r="AG683" i="47"/>
  <c r="AA95" i="42"/>
  <c r="AB64" i="38"/>
  <c r="Y63" i="37"/>
  <c r="AD372" i="47"/>
  <c r="X150" i="37"/>
  <c r="X177" i="37" s="1"/>
  <c r="X195" i="37" s="1"/>
  <c r="AB169" i="53"/>
  <c r="AA98" i="42"/>
  <c r="AD380" i="47"/>
  <c r="X158" i="37"/>
  <c r="X185" i="37" s="1"/>
  <c r="X202" i="37" s="1"/>
  <c r="AA106" i="42"/>
  <c r="Z112" i="47"/>
  <c r="T163" i="20"/>
  <c r="T190" i="20" s="1"/>
  <c r="T207" i="20" s="1"/>
  <c r="AA102" i="38"/>
  <c r="AG422" i="47"/>
  <c r="X149" i="37"/>
  <c r="X176" i="37" s="1"/>
  <c r="X194" i="37" s="1"/>
  <c r="AD371" i="47"/>
  <c r="AB66" i="42"/>
  <c r="AG18" i="53"/>
  <c r="AG64" i="1" s="1"/>
  <c r="AF93" i="53"/>
  <c r="AF64" i="35" s="1"/>
  <c r="AI240" i="47"/>
  <c r="AA94" i="38"/>
  <c r="AG414" i="47"/>
  <c r="AA106" i="38"/>
  <c r="AA105" i="38"/>
  <c r="U69" i="20"/>
  <c r="V48" i="53"/>
  <c r="U62" i="20"/>
  <c r="X156" i="37"/>
  <c r="X183" i="37" s="1"/>
  <c r="X200" i="37" s="1"/>
  <c r="AD378" i="47"/>
  <c r="Z106" i="47"/>
  <c r="T157" i="20"/>
  <c r="T184" i="20" s="1"/>
  <c r="AB70" i="42"/>
  <c r="Z114" i="47"/>
  <c r="T165" i="20"/>
  <c r="T192" i="20" s="1"/>
  <c r="AG424" i="47"/>
  <c r="AA104" i="38"/>
  <c r="AB62" i="42"/>
  <c r="AE353" i="47"/>
  <c r="AB165" i="53"/>
  <c r="AB167" i="53"/>
  <c r="Y60" i="37"/>
  <c r="AG419" i="47"/>
  <c r="AA99" i="38"/>
  <c r="T154" i="20"/>
  <c r="T181" i="20" s="1"/>
  <c r="T199" i="20" s="1"/>
  <c r="Z103" i="47"/>
  <c r="X160" i="37"/>
  <c r="X187" i="37" s="1"/>
  <c r="X204" i="37" s="1"/>
  <c r="AD382" i="47"/>
  <c r="AB170" i="53"/>
  <c r="Z108" i="47"/>
  <c r="T159" i="20"/>
  <c r="T186" i="20" s="1"/>
  <c r="T203" i="20" s="1"/>
  <c r="AB166" i="53"/>
  <c r="AB64" i="42"/>
  <c r="AB272" i="53"/>
  <c r="AB267" i="53"/>
  <c r="AB264" i="53"/>
  <c r="AE357" i="47"/>
  <c r="AG688" i="47"/>
  <c r="AA100" i="42"/>
  <c r="AE318" i="53"/>
  <c r="AA97" i="42"/>
  <c r="U66" i="20"/>
  <c r="U61" i="20"/>
  <c r="V40" i="53"/>
  <c r="V43" i="53"/>
  <c r="V44" i="53" s="1"/>
  <c r="Y61" i="37"/>
  <c r="AG692" i="47"/>
  <c r="AA104" i="42"/>
  <c r="AA86" i="47"/>
  <c r="AD381" i="47"/>
  <c r="X159" i="37"/>
  <c r="X186" i="37" s="1"/>
  <c r="X203" i="37" s="1"/>
  <c r="AA98" i="38"/>
  <c r="AB171" i="53"/>
  <c r="AB173" i="53"/>
  <c r="AA96" i="42"/>
  <c r="AG684" i="47"/>
  <c r="T156" i="20"/>
  <c r="T183" i="20" s="1"/>
  <c r="Z105" i="47"/>
  <c r="Z104" i="47"/>
  <c r="T155" i="20"/>
  <c r="T182" i="20" s="1"/>
  <c r="T200" i="20" s="1"/>
  <c r="AG415" i="47"/>
  <c r="AA95" i="38"/>
  <c r="AA97" i="38"/>
  <c r="AG417" i="47"/>
  <c r="Z143" i="53"/>
  <c r="AB273" i="53"/>
  <c r="T108" i="20"/>
  <c r="AG420" i="47"/>
  <c r="AA100" i="38"/>
  <c r="AA94" i="42"/>
  <c r="AE349" i="47"/>
  <c r="AG416" i="47"/>
  <c r="AA96" i="38"/>
  <c r="AB271" i="53"/>
  <c r="AE322" i="53"/>
  <c r="AG193" i="53"/>
  <c r="AG64" i="39" s="1"/>
  <c r="AG218" i="53"/>
  <c r="AG64" i="40" s="1"/>
  <c r="AB164" i="53"/>
  <c r="U70" i="20"/>
  <c r="V49" i="53"/>
  <c r="U63" i="20"/>
  <c r="V42" i="53"/>
  <c r="AA83" i="47"/>
  <c r="AB65" i="42"/>
  <c r="AA101" i="38"/>
  <c r="AG421" i="47"/>
  <c r="AA103" i="38"/>
  <c r="AG423" i="47"/>
  <c r="X157" i="37"/>
  <c r="X184" i="37" s="1"/>
  <c r="X201" i="37" s="1"/>
  <c r="AD379" i="47"/>
  <c r="AB265" i="53"/>
  <c r="AD374" i="47"/>
  <c r="X152" i="37"/>
  <c r="X179" i="37" s="1"/>
  <c r="X197" i="37" s="1"/>
  <c r="T99" i="20"/>
  <c r="T107" i="20"/>
  <c r="Z87" i="47"/>
  <c r="T110" i="20"/>
  <c r="Y65" i="37"/>
  <c r="Y67" i="37"/>
  <c r="Z146" i="53"/>
  <c r="Y98" i="37"/>
  <c r="AE351" i="47"/>
  <c r="AE356" i="47"/>
  <c r="AG691" i="47"/>
  <c r="AA103" i="42"/>
  <c r="AA102" i="42"/>
  <c r="AA105" i="42"/>
  <c r="AB172" i="53"/>
  <c r="AG689" i="47"/>
  <c r="AA101" i="42"/>
  <c r="AC110" i="44"/>
  <c r="AD158" i="45"/>
  <c r="AD185" i="45" s="1"/>
  <c r="AD202" i="45" s="1"/>
  <c r="AD102" i="34"/>
  <c r="AJ173" i="47" s="1"/>
  <c r="AD101" i="35"/>
  <c r="AD155" i="35" s="1"/>
  <c r="AD182" i="35" s="1"/>
  <c r="AD200" i="35" s="1"/>
  <c r="AC205" i="45"/>
  <c r="AA16" i="49" s="1"/>
  <c r="AA209" i="44"/>
  <c r="Y15" i="49" s="1"/>
  <c r="AC157" i="44"/>
  <c r="AC184" i="44" s="1"/>
  <c r="AI844" i="47"/>
  <c r="AD156" i="34"/>
  <c r="AD183" i="34" s="1"/>
  <c r="AD201" i="34" s="1"/>
  <c r="AD159" i="41"/>
  <c r="AD186" i="41" s="1"/>
  <c r="AD203" i="41" s="1"/>
  <c r="AJ649" i="47"/>
  <c r="AI181" i="47"/>
  <c r="AC164" i="34"/>
  <c r="AC191" i="34" s="1"/>
  <c r="AC208" i="34" s="1"/>
  <c r="AF65" i="53"/>
  <c r="AF61" i="34" s="1"/>
  <c r="AF94" i="53"/>
  <c r="AF65" i="35" s="1"/>
  <c r="AC160" i="34"/>
  <c r="AC187" i="34" s="1"/>
  <c r="AC204" i="34" s="1"/>
  <c r="AI177" i="47"/>
  <c r="AG344" i="53"/>
  <c r="AG65" i="45" s="1"/>
  <c r="AF70" i="53"/>
  <c r="AF66" i="34" s="1"/>
  <c r="AI248" i="47"/>
  <c r="AC164" i="35"/>
  <c r="AC191" i="35" s="1"/>
  <c r="AC208" i="35" s="1"/>
  <c r="AF74" i="53"/>
  <c r="AF70" i="34" s="1"/>
  <c r="AJ148" i="47"/>
  <c r="AD100" i="34"/>
  <c r="AC205" i="40"/>
  <c r="AA11" i="49" s="1"/>
  <c r="AD155" i="39"/>
  <c r="AD182" i="39" s="1"/>
  <c r="AD199" i="39" s="1"/>
  <c r="AJ511" i="47"/>
  <c r="AD156" i="39"/>
  <c r="AD183" i="39" s="1"/>
  <c r="AD200" i="39" s="1"/>
  <c r="AJ512" i="47"/>
  <c r="AK554" i="47"/>
  <c r="AE100" i="40"/>
  <c r="AD151" i="40"/>
  <c r="AD178" i="40" s="1"/>
  <c r="AD196" i="40" s="1"/>
  <c r="AJ574" i="47"/>
  <c r="AE103" i="41"/>
  <c r="AC205" i="39"/>
  <c r="AA10" i="49" s="1"/>
  <c r="AK893" i="47"/>
  <c r="AE104" i="45"/>
  <c r="AD106" i="34"/>
  <c r="AJ154" i="47"/>
  <c r="AJ571" i="47"/>
  <c r="AD148" i="40"/>
  <c r="AD175" i="40" s="1"/>
  <c r="AD193" i="40" s="1"/>
  <c r="AI239" i="47"/>
  <c r="AC155" i="35"/>
  <c r="AC182" i="35" s="1"/>
  <c r="AC200" i="35" s="1"/>
  <c r="AK481" i="47"/>
  <c r="AE106" i="39"/>
  <c r="AE105" i="39"/>
  <c r="AE94" i="39"/>
  <c r="AL488" i="47"/>
  <c r="AD102" i="35"/>
  <c r="AF98" i="53"/>
  <c r="AF69" i="35" s="1"/>
  <c r="AE102" i="1"/>
  <c r="AK551" i="47"/>
  <c r="AE97" i="40"/>
  <c r="AK12" i="47"/>
  <c r="AE110" i="1"/>
  <c r="AE111" i="1"/>
  <c r="AE99" i="1"/>
  <c r="AD149" i="41"/>
  <c r="AD176" i="41" s="1"/>
  <c r="AD194" i="41" s="1"/>
  <c r="AJ639" i="47"/>
  <c r="AC101" i="44"/>
  <c r="AF27" i="53"/>
  <c r="AG14" i="53"/>
  <c r="AG60" i="1" s="1"/>
  <c r="AI242" i="47"/>
  <c r="AC158" i="35"/>
  <c r="AC185" i="35" s="1"/>
  <c r="AC202" i="35" s="1"/>
  <c r="AG240" i="53"/>
  <c r="AG61" i="41" s="1"/>
  <c r="AK17" i="47"/>
  <c r="AE104" i="1"/>
  <c r="AK558" i="47"/>
  <c r="AE104" i="40"/>
  <c r="AD159" i="1"/>
  <c r="AD186" i="1" s="1"/>
  <c r="AD203" i="1" s="1"/>
  <c r="AJ41" i="47"/>
  <c r="AD151" i="39"/>
  <c r="AD178" i="39" s="1"/>
  <c r="AD196" i="39" s="1"/>
  <c r="AJ507" i="47"/>
  <c r="AK216" i="47"/>
  <c r="AI172" i="47"/>
  <c r="AC155" i="34"/>
  <c r="AC182" i="34" s="1"/>
  <c r="AC200" i="34" s="1"/>
  <c r="AJ818" i="47"/>
  <c r="AJ576" i="47"/>
  <c r="AD153" i="40"/>
  <c r="AD180" i="40" s="1"/>
  <c r="AJ215" i="47"/>
  <c r="AD100" i="35"/>
  <c r="AF71" i="53"/>
  <c r="AF67" i="34" s="1"/>
  <c r="AF95" i="53"/>
  <c r="AF66" i="35" s="1"/>
  <c r="AD160" i="1"/>
  <c r="AD187" i="1" s="1"/>
  <c r="AD204" i="1" s="1"/>
  <c r="AJ42" i="47"/>
  <c r="AI241" i="47"/>
  <c r="AC157" i="35"/>
  <c r="AC184" i="35" s="1"/>
  <c r="AG214" i="53"/>
  <c r="AG60" i="40" s="1"/>
  <c r="AF227" i="53"/>
  <c r="AD153" i="45"/>
  <c r="AD180" i="45" s="1"/>
  <c r="AJ911" i="47"/>
  <c r="AJ515" i="47"/>
  <c r="AD159" i="39"/>
  <c r="AD186" i="39" s="1"/>
  <c r="AD203" i="39" s="1"/>
  <c r="AG345" i="53"/>
  <c r="AG66" i="45" s="1"/>
  <c r="AL487" i="47"/>
  <c r="AG195" i="53"/>
  <c r="AG66" i="39" s="1"/>
  <c r="AD152" i="39"/>
  <c r="AD179" i="39" s="1"/>
  <c r="AD197" i="39" s="1"/>
  <c r="AJ508" i="47"/>
  <c r="AE102" i="41"/>
  <c r="AE104" i="41"/>
  <c r="AG342" i="53"/>
  <c r="AG63" i="45" s="1"/>
  <c r="AF67" i="53"/>
  <c r="AF63" i="34" s="1"/>
  <c r="AL21" i="47"/>
  <c r="AG23" i="53"/>
  <c r="AG69" i="1" s="1"/>
  <c r="AD165" i="1"/>
  <c r="AD192" i="1" s="1"/>
  <c r="AD209" i="1" s="1"/>
  <c r="AJ47" i="47"/>
  <c r="AE107" i="1"/>
  <c r="AK20" i="47"/>
  <c r="AJ514" i="47"/>
  <c r="AD158" i="39"/>
  <c r="AD185" i="39" s="1"/>
  <c r="AD202" i="39" s="1"/>
  <c r="AF69" i="53"/>
  <c r="AF65" i="34" s="1"/>
  <c r="AE101" i="40"/>
  <c r="AK18" i="47"/>
  <c r="AE105" i="1"/>
  <c r="AK883" i="47"/>
  <c r="AE105" i="45"/>
  <c r="AE106" i="45"/>
  <c r="AE94" i="45"/>
  <c r="AC163" i="34"/>
  <c r="AC190" i="34" s="1"/>
  <c r="AC207" i="34" s="1"/>
  <c r="AI180" i="47"/>
  <c r="AJ147" i="47"/>
  <c r="AD99" i="34"/>
  <c r="AJ218" i="47"/>
  <c r="AD103" i="35"/>
  <c r="AK888" i="47"/>
  <c r="AE99" i="45"/>
  <c r="AK150" i="47"/>
  <c r="AD108" i="34"/>
  <c r="AJ156" i="47"/>
  <c r="AG16" i="53"/>
  <c r="AG62" i="1" s="1"/>
  <c r="AK624" i="47"/>
  <c r="AD156" i="45"/>
  <c r="AD183" i="45" s="1"/>
  <c r="AD200" i="45" s="1"/>
  <c r="AJ914" i="47"/>
  <c r="AD157" i="45"/>
  <c r="AD184" i="45" s="1"/>
  <c r="AD201" i="45" s="1"/>
  <c r="AJ915" i="47"/>
  <c r="AD157" i="39"/>
  <c r="AD184" i="39" s="1"/>
  <c r="AD201" i="39" s="1"/>
  <c r="AJ513" i="47"/>
  <c r="AE98" i="41"/>
  <c r="AJ582" i="47"/>
  <c r="AD159" i="40"/>
  <c r="AD186" i="40" s="1"/>
  <c r="AD203" i="40" s="1"/>
  <c r="AD158" i="1"/>
  <c r="AD185" i="1" s="1"/>
  <c r="AJ40" i="47"/>
  <c r="AD158" i="40"/>
  <c r="AD185" i="40" s="1"/>
  <c r="AD202" i="40" s="1"/>
  <c r="AJ581" i="47"/>
  <c r="AD150" i="45"/>
  <c r="AD177" i="45" s="1"/>
  <c r="AD195" i="45" s="1"/>
  <c r="AJ908" i="47"/>
  <c r="AF73" i="53"/>
  <c r="AF69" i="34" s="1"/>
  <c r="AF89" i="53"/>
  <c r="AF60" i="35" s="1"/>
  <c r="AE101" i="39"/>
  <c r="AK488" i="47"/>
  <c r="AK489" i="47"/>
  <c r="AE102" i="39"/>
  <c r="AJ222" i="47"/>
  <c r="AD107" i="35"/>
  <c r="AK15" i="47"/>
  <c r="AL892" i="47"/>
  <c r="AC163" i="44"/>
  <c r="AC190" i="44" s="1"/>
  <c r="AC207" i="44" s="1"/>
  <c r="AI850" i="47"/>
  <c r="AC100" i="44"/>
  <c r="AI824" i="47"/>
  <c r="AC106" i="44"/>
  <c r="AC154" i="35"/>
  <c r="AC181" i="35" s="1"/>
  <c r="AC199" i="35" s="1"/>
  <c r="AI238" i="47"/>
  <c r="AC159" i="34"/>
  <c r="AC186" i="34" s="1"/>
  <c r="AC203" i="34" s="1"/>
  <c r="AI176" i="47"/>
  <c r="AG241" i="53"/>
  <c r="AG62" i="41" s="1"/>
  <c r="AE94" i="41"/>
  <c r="AE106" i="41"/>
  <c r="AE105" i="41"/>
  <c r="AK615" i="47"/>
  <c r="AJ917" i="47"/>
  <c r="AD159" i="45"/>
  <c r="AD186" i="45" s="1"/>
  <c r="AD203" i="45" s="1"/>
  <c r="AI244" i="47"/>
  <c r="AC160" i="35"/>
  <c r="AC187" i="35" s="1"/>
  <c r="AC204" i="35" s="1"/>
  <c r="AF96" i="53"/>
  <c r="AF67" i="35" s="1"/>
  <c r="AG346" i="53"/>
  <c r="AG67" i="45" s="1"/>
  <c r="AB155" i="44"/>
  <c r="AB182" i="44" s="1"/>
  <c r="AB200" i="44" s="1"/>
  <c r="AH842" i="47"/>
  <c r="AJ912" i="47"/>
  <c r="AD154" i="45"/>
  <c r="AD181" i="45" s="1"/>
  <c r="AD198" i="45" s="1"/>
  <c r="AJ146" i="47"/>
  <c r="AD110" i="34"/>
  <c r="AD98" i="34"/>
  <c r="AD109" i="34"/>
  <c r="AK152" i="47"/>
  <c r="AD158" i="41"/>
  <c r="AD185" i="41" s="1"/>
  <c r="AD202" i="41" s="1"/>
  <c r="AJ648" i="47"/>
  <c r="AL622" i="47"/>
  <c r="AG246" i="53"/>
  <c r="AG67" i="41" s="1"/>
  <c r="AD161" i="1"/>
  <c r="AD188" i="1" s="1"/>
  <c r="AD205" i="1" s="1"/>
  <c r="AJ43" i="47"/>
  <c r="AG348" i="53"/>
  <c r="AG69" i="45" s="1"/>
  <c r="AF99" i="53"/>
  <c r="AF70" i="35" s="1"/>
  <c r="AD105" i="34"/>
  <c r="AJ153" i="47"/>
  <c r="AJ219" i="47"/>
  <c r="AD104" i="35"/>
  <c r="AL552" i="47"/>
  <c r="AE98" i="39"/>
  <c r="AL620" i="47"/>
  <c r="AG244" i="53"/>
  <c r="AG65" i="41" s="1"/>
  <c r="AJ504" i="47"/>
  <c r="AD148" i="39"/>
  <c r="AD175" i="39" s="1"/>
  <c r="AD193" i="39" s="1"/>
  <c r="AE100" i="45"/>
  <c r="AK889" i="47"/>
  <c r="AK487" i="47"/>
  <c r="AE100" i="39"/>
  <c r="AB152" i="44"/>
  <c r="AB179" i="44" s="1"/>
  <c r="AB197" i="44" s="1"/>
  <c r="AH839" i="47"/>
  <c r="AK623" i="47"/>
  <c r="AK625" i="47"/>
  <c r="AG192" i="53"/>
  <c r="AG63" i="39" s="1"/>
  <c r="AK886" i="47"/>
  <c r="AE97" i="45"/>
  <c r="AD101" i="34"/>
  <c r="AJ149" i="47"/>
  <c r="AK21" i="47"/>
  <c r="AE108" i="1"/>
  <c r="AL618" i="47"/>
  <c r="AG242" i="53"/>
  <c r="AG63" i="41" s="1"/>
  <c r="AJ151" i="47"/>
  <c r="AD103" i="34"/>
  <c r="AK555" i="47"/>
  <c r="AD148" i="41"/>
  <c r="AD175" i="41" s="1"/>
  <c r="AD193" i="41" s="1"/>
  <c r="AJ638" i="47"/>
  <c r="AI169" i="47"/>
  <c r="AC152" i="34"/>
  <c r="AC179" i="34" s="1"/>
  <c r="AC197" i="34" s="1"/>
  <c r="AG21" i="53"/>
  <c r="AG67" i="1" s="1"/>
  <c r="AG198" i="53"/>
  <c r="AG69" i="39" s="1"/>
  <c r="AG245" i="53"/>
  <c r="AG66" i="41" s="1"/>
  <c r="AC161" i="44"/>
  <c r="AC188" i="44" s="1"/>
  <c r="AC205" i="44" s="1"/>
  <c r="AI848" i="47"/>
  <c r="AE77" i="53"/>
  <c r="AF64" i="53"/>
  <c r="AF60" i="34" s="1"/>
  <c r="AD149" i="40"/>
  <c r="AD176" i="40" s="1"/>
  <c r="AD194" i="40" s="1"/>
  <c r="AJ572" i="47"/>
  <c r="AI236" i="47"/>
  <c r="AC152" i="35"/>
  <c r="AC179" i="35" s="1"/>
  <c r="AC197" i="35" s="1"/>
  <c r="AJ642" i="47"/>
  <c r="AD152" i="41"/>
  <c r="AD179" i="41" s="1"/>
  <c r="AD197" i="41" s="1"/>
  <c r="AB160" i="44"/>
  <c r="AB187" i="44" s="1"/>
  <c r="AB204" i="44" s="1"/>
  <c r="AH847" i="47"/>
  <c r="AL13" i="47"/>
  <c r="AG15" i="53"/>
  <c r="AG61" i="1" s="1"/>
  <c r="AF97" i="53"/>
  <c r="AF68" i="35" s="1"/>
  <c r="AJ826" i="47"/>
  <c r="AL482" i="47"/>
  <c r="AG190" i="53"/>
  <c r="AG61" i="39" s="1"/>
  <c r="AE101" i="1"/>
  <c r="AL491" i="47"/>
  <c r="AG199" i="53"/>
  <c r="AG70" i="39" s="1"/>
  <c r="AJ580" i="47"/>
  <c r="AD157" i="40"/>
  <c r="AD184" i="40" s="1"/>
  <c r="AD201" i="40" s="1"/>
  <c r="AG222" i="53"/>
  <c r="AG68" i="40" s="1"/>
  <c r="AC156" i="34"/>
  <c r="AC183" i="34" s="1"/>
  <c r="AC201" i="34" s="1"/>
  <c r="AI173" i="47"/>
  <c r="AD155" i="45"/>
  <c r="AD182" i="45" s="1"/>
  <c r="AD199" i="45" s="1"/>
  <c r="AJ913" i="47"/>
  <c r="AF202" i="53"/>
  <c r="AG189" i="53"/>
  <c r="AG60" i="39" s="1"/>
  <c r="AJ39" i="47"/>
  <c r="AD157" i="1"/>
  <c r="AD184" i="1" s="1"/>
  <c r="AD202" i="1" s="1"/>
  <c r="AJ155" i="47"/>
  <c r="AD107" i="34"/>
  <c r="AJ213" i="47"/>
  <c r="AD109" i="35"/>
  <c r="AD110" i="35"/>
  <c r="AD98" i="35"/>
  <c r="AC153" i="35"/>
  <c r="AC180" i="35" s="1"/>
  <c r="AC198" i="35" s="1"/>
  <c r="AI237" i="47"/>
  <c r="AB209" i="34"/>
  <c r="Z5" i="49" s="1"/>
  <c r="AD155" i="41"/>
  <c r="AD182" i="41" s="1"/>
  <c r="AD199" i="41" s="1"/>
  <c r="AJ645" i="47"/>
  <c r="AI846" i="47"/>
  <c r="AC159" i="44"/>
  <c r="AC186" i="44" s="1"/>
  <c r="AC203" i="44" s="1"/>
  <c r="AG347" i="53"/>
  <c r="AG68" i="45" s="1"/>
  <c r="AK892" i="47"/>
  <c r="AE103" i="45"/>
  <c r="AG223" i="53"/>
  <c r="AG69" i="40" s="1"/>
  <c r="AC98" i="44"/>
  <c r="AE96" i="41"/>
  <c r="AL490" i="47"/>
  <c r="AD160" i="45"/>
  <c r="AD187" i="45" s="1"/>
  <c r="AD204" i="45" s="1"/>
  <c r="AJ918" i="47"/>
  <c r="AD150" i="40"/>
  <c r="AD177" i="40" s="1"/>
  <c r="AD195" i="40" s="1"/>
  <c r="AJ573" i="47"/>
  <c r="AE98" i="40"/>
  <c r="AD105" i="35"/>
  <c r="AJ220" i="47"/>
  <c r="AG24" i="53"/>
  <c r="AG70" i="1" s="1"/>
  <c r="AE101" i="45"/>
  <c r="AK890" i="47"/>
  <c r="AG341" i="53"/>
  <c r="AG62" i="45" s="1"/>
  <c r="AD104" i="34"/>
  <c r="AJ152" i="47"/>
  <c r="AJ506" i="47"/>
  <c r="AD150" i="39"/>
  <c r="AD177" i="39" s="1"/>
  <c r="AD195" i="39" s="1"/>
  <c r="AF92" i="53"/>
  <c r="AF63" i="35" s="1"/>
  <c r="AG340" i="53"/>
  <c r="AG61" i="45" s="1"/>
  <c r="AF90" i="53"/>
  <c r="AF61" i="35" s="1"/>
  <c r="AE101" i="41"/>
  <c r="AG194" i="53"/>
  <c r="AG65" i="39" s="1"/>
  <c r="AL887" i="47"/>
  <c r="AD108" i="35"/>
  <c r="AL550" i="47"/>
  <c r="AG216" i="53"/>
  <c r="AG62" i="40" s="1"/>
  <c r="AI170" i="47"/>
  <c r="AC153" i="34"/>
  <c r="AC180" i="34" s="1"/>
  <c r="AC198" i="34" s="1"/>
  <c r="AL549" i="47"/>
  <c r="AG215" i="53"/>
  <c r="AG61" i="40" s="1"/>
  <c r="AK548" i="47"/>
  <c r="AE94" i="40"/>
  <c r="AE105" i="40"/>
  <c r="AE106" i="40"/>
  <c r="AE99" i="41"/>
  <c r="AC162" i="34"/>
  <c r="AC189" i="34" s="1"/>
  <c r="AC206" i="34" s="1"/>
  <c r="AI179" i="47"/>
  <c r="AF96" i="39"/>
  <c r="AG191" i="53"/>
  <c r="AG62" i="39" s="1"/>
  <c r="AE97" i="39"/>
  <c r="AK484" i="47"/>
  <c r="AJ577" i="47"/>
  <c r="AD154" i="40"/>
  <c r="AD181" i="40" s="1"/>
  <c r="AD198" i="40" s="1"/>
  <c r="AD149" i="39"/>
  <c r="AD176" i="39" s="1"/>
  <c r="AD194" i="39" s="1"/>
  <c r="AJ505" i="47"/>
  <c r="AJ647" i="47"/>
  <c r="AD157" i="41"/>
  <c r="AD184" i="41" s="1"/>
  <c r="AD201" i="41" s="1"/>
  <c r="AD164" i="1"/>
  <c r="AD191" i="1" s="1"/>
  <c r="AD208" i="1" s="1"/>
  <c r="AJ46" i="47"/>
  <c r="AE97" i="41"/>
  <c r="AL553" i="47"/>
  <c r="AG219" i="53"/>
  <c r="AG65" i="40" s="1"/>
  <c r="AD154" i="41"/>
  <c r="AD181" i="41" s="1"/>
  <c r="AD198" i="41" s="1"/>
  <c r="AJ644" i="47"/>
  <c r="AD160" i="41"/>
  <c r="AD187" i="41" s="1"/>
  <c r="AD204" i="41" s="1"/>
  <c r="AJ650" i="47"/>
  <c r="AF352" i="53"/>
  <c r="AG339" i="53"/>
  <c r="AG60" i="45" s="1"/>
  <c r="AK19" i="47"/>
  <c r="AE106" i="1"/>
  <c r="AL485" i="47"/>
  <c r="AF98" i="39"/>
  <c r="AE154" i="41"/>
  <c r="AE181" i="41" s="1"/>
  <c r="AE198" i="41" s="1"/>
  <c r="AK644" i="47"/>
  <c r="AI840" i="47"/>
  <c r="AC153" i="44"/>
  <c r="AC180" i="44" s="1"/>
  <c r="AC198" i="44" s="1"/>
  <c r="AC161" i="34"/>
  <c r="AC188" i="34" s="1"/>
  <c r="AC205" i="34" s="1"/>
  <c r="AI178" i="47"/>
  <c r="AD152" i="40"/>
  <c r="AD179" i="40" s="1"/>
  <c r="AD197" i="40" s="1"/>
  <c r="AJ575" i="47"/>
  <c r="AC163" i="35"/>
  <c r="AC190" i="35" s="1"/>
  <c r="AC207" i="35" s="1"/>
  <c r="AI247" i="47"/>
  <c r="AF66" i="53"/>
  <c r="AF62" i="34" s="1"/>
  <c r="AB156" i="44"/>
  <c r="AB183" i="44" s="1"/>
  <c r="AB201" i="44" s="1"/>
  <c r="AH843" i="47"/>
  <c r="AK13" i="47"/>
  <c r="AE100" i="1"/>
  <c r="AJ221" i="47"/>
  <c r="AD106" i="35"/>
  <c r="AI245" i="47"/>
  <c r="AC161" i="35"/>
  <c r="AC188" i="35" s="1"/>
  <c r="AC205" i="35" s="1"/>
  <c r="AG220" i="53"/>
  <c r="AG66" i="40" s="1"/>
  <c r="AJ38" i="47"/>
  <c r="AD156" i="1"/>
  <c r="AD183" i="1" s="1"/>
  <c r="AD201" i="1" s="1"/>
  <c r="AE95" i="39"/>
  <c r="AK482" i="47"/>
  <c r="AL624" i="47"/>
  <c r="AG248" i="53"/>
  <c r="AG69" i="41" s="1"/>
  <c r="AE104" i="39"/>
  <c r="AK491" i="47"/>
  <c r="AG349" i="53"/>
  <c r="AG70" i="45" s="1"/>
  <c r="AC156" i="44"/>
  <c r="AC183" i="44" s="1"/>
  <c r="AC201" i="44" s="1"/>
  <c r="AI843" i="47"/>
  <c r="AE103" i="1"/>
  <c r="AK556" i="47"/>
  <c r="AE102" i="40"/>
  <c r="AI243" i="47"/>
  <c r="AC159" i="35"/>
  <c r="AC186" i="35" s="1"/>
  <c r="AC203" i="35" s="1"/>
  <c r="AD163" i="1"/>
  <c r="AD190" i="1" s="1"/>
  <c r="AD207" i="1" s="1"/>
  <c r="AJ45" i="47"/>
  <c r="AF72" i="53"/>
  <c r="AF68" i="34" s="1"/>
  <c r="AJ583" i="47"/>
  <c r="AD160" i="40"/>
  <c r="AD187" i="40" s="1"/>
  <c r="AD204" i="40" s="1"/>
  <c r="AC210" i="1"/>
  <c r="AA3" i="49" s="1"/>
  <c r="AE95" i="40"/>
  <c r="AI175" i="47"/>
  <c r="AC158" i="34"/>
  <c r="AC185" i="34" s="1"/>
  <c r="AC202" i="34" s="1"/>
  <c r="AD149" i="45"/>
  <c r="AD176" i="45" s="1"/>
  <c r="AD194" i="45" s="1"/>
  <c r="AJ907" i="47"/>
  <c r="AG17" i="53"/>
  <c r="AG63" i="1" s="1"/>
  <c r="AG217" i="53"/>
  <c r="AG63" i="40" s="1"/>
  <c r="AB209" i="35"/>
  <c r="Z6" i="49" s="1"/>
  <c r="AJ509" i="47"/>
  <c r="AD153" i="39"/>
  <c r="AD180" i="39" s="1"/>
  <c r="AK891" i="47"/>
  <c r="AE102" i="45"/>
  <c r="AE98" i="45"/>
  <c r="AK557" i="47"/>
  <c r="AE103" i="40"/>
  <c r="AC164" i="44"/>
  <c r="AC191" i="44" s="1"/>
  <c r="AC208" i="44" s="1"/>
  <c r="AI851" i="47"/>
  <c r="AL16" i="47"/>
  <c r="AK490" i="47"/>
  <c r="AE103" i="39"/>
  <c r="AF252" i="53"/>
  <c r="AG239" i="53"/>
  <c r="AG60" i="41" s="1"/>
  <c r="AD148" i="45"/>
  <c r="AD175" i="45" s="1"/>
  <c r="AD193" i="45" s="1"/>
  <c r="AJ906" i="47"/>
  <c r="AE109" i="1"/>
  <c r="AK22" i="47"/>
  <c r="AL619" i="47"/>
  <c r="AJ643" i="47"/>
  <c r="AD153" i="41"/>
  <c r="AD180" i="41" s="1"/>
  <c r="AL17" i="47"/>
  <c r="AG19" i="53"/>
  <c r="AG65" i="1" s="1"/>
  <c r="AG224" i="53"/>
  <c r="AG70" i="40" s="1"/>
  <c r="AE96" i="45"/>
  <c r="AK885" i="47"/>
  <c r="AJ510" i="47"/>
  <c r="AD154" i="39"/>
  <c r="AD181" i="39" s="1"/>
  <c r="AD198" i="39" s="1"/>
  <c r="AH850" i="47"/>
  <c r="AB163" i="44"/>
  <c r="AB190" i="44" s="1"/>
  <c r="AB207" i="44" s="1"/>
  <c r="AD156" i="41"/>
  <c r="AD183" i="41" s="1"/>
  <c r="AD200" i="41" s="1"/>
  <c r="AJ646" i="47"/>
  <c r="AK217" i="47"/>
  <c r="AE95" i="45"/>
  <c r="AK884" i="47"/>
  <c r="AD99" i="35"/>
  <c r="AJ214" i="47"/>
  <c r="AD151" i="45"/>
  <c r="AD178" i="45" s="1"/>
  <c r="AD196" i="45" s="1"/>
  <c r="AJ909" i="47"/>
  <c r="AE99" i="39"/>
  <c r="AK486" i="47"/>
  <c r="AJ44" i="47"/>
  <c r="AD162" i="1"/>
  <c r="AD189" i="1" s="1"/>
  <c r="AD206" i="1" s="1"/>
  <c r="AJ641" i="47"/>
  <c r="AD151" i="41"/>
  <c r="AD178" i="41" s="1"/>
  <c r="AD196" i="41" s="1"/>
  <c r="AC157" i="34"/>
  <c r="AC184" i="34" s="1"/>
  <c r="AI174" i="47"/>
  <c r="AE95" i="41"/>
  <c r="AF91" i="53"/>
  <c r="AF62" i="35" s="1"/>
  <c r="AJ578" i="47"/>
  <c r="AD155" i="40"/>
  <c r="AD182" i="40" s="1"/>
  <c r="AD199" i="40" s="1"/>
  <c r="AE96" i="40"/>
  <c r="AK550" i="47"/>
  <c r="AC104" i="44"/>
  <c r="AD160" i="39"/>
  <c r="AD187" i="39" s="1"/>
  <c r="AD204" i="39" s="1"/>
  <c r="AJ516" i="47"/>
  <c r="AC154" i="34"/>
  <c r="AC181" i="34" s="1"/>
  <c r="AC199" i="34" s="1"/>
  <c r="AI171" i="47"/>
  <c r="AC205" i="41"/>
  <c r="AA12" i="49" s="1"/>
  <c r="AF102" i="41"/>
  <c r="AG247" i="53"/>
  <c r="AG68" i="41" s="1"/>
  <c r="AJ36" i="47"/>
  <c r="AD154" i="1"/>
  <c r="AD181" i="1" s="1"/>
  <c r="AD199" i="1" s="1"/>
  <c r="AL625" i="47"/>
  <c r="AG249" i="53"/>
  <c r="AG70" i="41" s="1"/>
  <c r="AE96" i="39"/>
  <c r="AC108" i="44"/>
  <c r="AD155" i="1"/>
  <c r="AD182" i="1" s="1"/>
  <c r="AD200" i="1" s="1"/>
  <c r="AJ37" i="47"/>
  <c r="AJ35" i="47"/>
  <c r="AD153" i="1"/>
  <c r="AD180" i="1" s="1"/>
  <c r="AD198" i="1" s="1"/>
  <c r="AF107" i="1"/>
  <c r="AG22" i="53"/>
  <c r="AG68" i="1" s="1"/>
  <c r="AE99" i="40"/>
  <c r="AK553" i="47"/>
  <c r="AJ816" i="47"/>
  <c r="AD68" i="44"/>
  <c r="AD98" i="44" s="1"/>
  <c r="AF101" i="40"/>
  <c r="AG221" i="53"/>
  <c r="AG67" i="40" s="1"/>
  <c r="AG20" i="53"/>
  <c r="AG66" i="1" s="1"/>
  <c r="O209" i="35"/>
  <c r="M6" i="49" s="1"/>
  <c r="O205" i="42"/>
  <c r="M13" i="49" s="1"/>
  <c r="O209" i="44"/>
  <c r="M15" i="49" s="1"/>
  <c r="O205" i="38"/>
  <c r="M9" i="49" s="1"/>
  <c r="W299" i="47"/>
  <c r="Q146" i="36"/>
  <c r="Q173" i="36" s="1"/>
  <c r="Q201" i="36" s="1"/>
  <c r="W835" i="47"/>
  <c r="Q146" i="44"/>
  <c r="Q173" i="44" s="1"/>
  <c r="Q201" i="44" s="1"/>
  <c r="W969" i="47"/>
  <c r="Q142" i="46"/>
  <c r="Q169" i="46" s="1"/>
  <c r="W676" i="47"/>
  <c r="Q86" i="42"/>
  <c r="Q90" i="42"/>
  <c r="Q89" i="42"/>
  <c r="Q91" i="42"/>
  <c r="Q87" i="42"/>
  <c r="T208" i="53"/>
  <c r="T54" i="40" s="1"/>
  <c r="S206" i="53"/>
  <c r="S52" i="40" s="1"/>
  <c r="R112" i="53"/>
  <c r="R92" i="36"/>
  <c r="P148" i="35"/>
  <c r="P175" i="35" s="1"/>
  <c r="V234" i="47"/>
  <c r="R312" i="53"/>
  <c r="V968" i="47"/>
  <c r="P141" i="46"/>
  <c r="P168" i="46" s="1"/>
  <c r="V704" i="47"/>
  <c r="P145" i="42"/>
  <c r="P172" i="42" s="1"/>
  <c r="P204" i="42" s="1"/>
  <c r="V900" i="47"/>
  <c r="P140" i="45"/>
  <c r="P167" i="45" s="1"/>
  <c r="P193" i="45" s="1"/>
  <c r="V769" i="47"/>
  <c r="P143" i="43"/>
  <c r="P170" i="43" s="1"/>
  <c r="O210" i="20"/>
  <c r="M4" i="49" s="1"/>
  <c r="Q146" i="35"/>
  <c r="Q173" i="35" s="1"/>
  <c r="Q201" i="35" s="1"/>
  <c r="W232" i="47"/>
  <c r="V498" i="47"/>
  <c r="P140" i="39"/>
  <c r="P167" i="39" s="1"/>
  <c r="P193" i="39" s="1"/>
  <c r="X8" i="47"/>
  <c r="R212" i="53"/>
  <c r="R337" i="53"/>
  <c r="Q88" i="42"/>
  <c r="V233" i="47"/>
  <c r="P147" i="35"/>
  <c r="P174" i="35" s="1"/>
  <c r="P204" i="35" s="1"/>
  <c r="T83" i="53"/>
  <c r="T54" i="35" s="1"/>
  <c r="S81" i="53"/>
  <c r="S52" i="35" s="1"/>
  <c r="T308" i="53"/>
  <c r="T54" i="44" s="1"/>
  <c r="S306" i="53"/>
  <c r="S52" i="44" s="1"/>
  <c r="O205" i="45"/>
  <c r="M16" i="49" s="1"/>
  <c r="T183" i="53"/>
  <c r="T54" i="39" s="1"/>
  <c r="S181" i="53"/>
  <c r="S52" i="39" s="1"/>
  <c r="P150" i="20"/>
  <c r="P177" i="20" s="1"/>
  <c r="P209" i="20" s="1"/>
  <c r="V101" i="47"/>
  <c r="V967" i="47"/>
  <c r="P140" i="46"/>
  <c r="P167" i="46" s="1"/>
  <c r="P143" i="42"/>
  <c r="P170" i="42" s="1"/>
  <c r="P200" i="42" s="1"/>
  <c r="V702" i="47"/>
  <c r="P149" i="44"/>
  <c r="P176" i="44" s="1"/>
  <c r="P208" i="44" s="1"/>
  <c r="V838" i="47"/>
  <c r="P145" i="45"/>
  <c r="P172" i="45" s="1"/>
  <c r="P204" i="45" s="1"/>
  <c r="V905" i="47"/>
  <c r="V766" i="47"/>
  <c r="P140" i="43"/>
  <c r="P167" i="43" s="1"/>
  <c r="P140" i="37"/>
  <c r="P167" i="37" s="1"/>
  <c r="P193" i="37" s="1"/>
  <c r="V364" i="47"/>
  <c r="Q92" i="20"/>
  <c r="Q94" i="20"/>
  <c r="Q96" i="20"/>
  <c r="Q91" i="20"/>
  <c r="Q95" i="20"/>
  <c r="W73" i="47"/>
  <c r="V299" i="47"/>
  <c r="P146" i="36"/>
  <c r="P173" i="36" s="1"/>
  <c r="P201" i="36" s="1"/>
  <c r="V499" i="47"/>
  <c r="P141" i="39"/>
  <c r="P168" i="39" s="1"/>
  <c r="P196" i="39" s="1"/>
  <c r="S54" i="1"/>
  <c r="S6" i="53"/>
  <c r="T8" i="53"/>
  <c r="X75" i="47"/>
  <c r="P141" i="38"/>
  <c r="P168" i="38" s="1"/>
  <c r="P196" i="38" s="1"/>
  <c r="V432" i="47"/>
  <c r="R87" i="53"/>
  <c r="R92" i="35"/>
  <c r="R187" i="53"/>
  <c r="V368" i="47"/>
  <c r="P144" i="37"/>
  <c r="P171" i="37" s="1"/>
  <c r="V501" i="47"/>
  <c r="P143" i="39"/>
  <c r="P170" i="39" s="1"/>
  <c r="P200" i="39" s="1"/>
  <c r="Q91" i="36"/>
  <c r="Q95" i="36"/>
  <c r="W274" i="47"/>
  <c r="Q90" i="36"/>
  <c r="Q94" i="36"/>
  <c r="Q93" i="36"/>
  <c r="X879" i="47"/>
  <c r="R88" i="45"/>
  <c r="V570" i="47"/>
  <c r="P145" i="40"/>
  <c r="P172" i="40" s="1"/>
  <c r="P204" i="40" s="1"/>
  <c r="V235" i="47"/>
  <c r="P149" i="35"/>
  <c r="P176" i="35" s="1"/>
  <c r="P208" i="35" s="1"/>
  <c r="X209" i="47"/>
  <c r="R287" i="53"/>
  <c r="X410" i="47"/>
  <c r="O205" i="41"/>
  <c r="M12" i="49" s="1"/>
  <c r="P145" i="46"/>
  <c r="P172" i="46" s="1"/>
  <c r="V972" i="47"/>
  <c r="P141" i="42"/>
  <c r="P168" i="42" s="1"/>
  <c r="P196" i="42" s="1"/>
  <c r="V700" i="47"/>
  <c r="W475" i="47"/>
  <c r="Q91" i="39"/>
  <c r="Q87" i="39"/>
  <c r="Q89" i="39"/>
  <c r="Q90" i="39"/>
  <c r="Q86" i="39"/>
  <c r="V771" i="47"/>
  <c r="P145" i="43"/>
  <c r="P172" i="43" s="1"/>
  <c r="O205" i="39"/>
  <c r="M10" i="49" s="1"/>
  <c r="V30" i="47"/>
  <c r="P146" i="1"/>
  <c r="P173" i="1" s="1"/>
  <c r="P201" i="1" s="1"/>
  <c r="V365" i="47"/>
  <c r="P141" i="37"/>
  <c r="P168" i="37" s="1"/>
  <c r="P196" i="37" s="1"/>
  <c r="V636" i="47"/>
  <c r="P144" i="41"/>
  <c r="P171" i="41" s="1"/>
  <c r="V503" i="47"/>
  <c r="P145" i="39"/>
  <c r="P172" i="39" s="1"/>
  <c r="P204" i="39" s="1"/>
  <c r="T333" i="53"/>
  <c r="T54" i="45" s="1"/>
  <c r="S331" i="53"/>
  <c r="S52" i="45" s="1"/>
  <c r="Y879" i="47"/>
  <c r="P143" i="38"/>
  <c r="P170" i="38" s="1"/>
  <c r="P200" i="38" s="1"/>
  <c r="V434" i="47"/>
  <c r="P145" i="34"/>
  <c r="P172" i="34" s="1"/>
  <c r="P200" i="34" s="1"/>
  <c r="V164" i="47"/>
  <c r="V565" i="47"/>
  <c r="P140" i="40"/>
  <c r="P167" i="40" s="1"/>
  <c r="P193" i="40" s="1"/>
  <c r="Q93" i="34"/>
  <c r="Q95" i="34"/>
  <c r="W140" i="47"/>
  <c r="Q94" i="34"/>
  <c r="Q91" i="34"/>
  <c r="Q90" i="34"/>
  <c r="T283" i="53"/>
  <c r="T54" i="43" s="1"/>
  <c r="S281" i="53"/>
  <c r="S52" i="43" s="1"/>
  <c r="R162" i="53"/>
  <c r="V632" i="47"/>
  <c r="P140" i="41"/>
  <c r="P167" i="41" s="1"/>
  <c r="P193" i="41" s="1"/>
  <c r="O210" i="1"/>
  <c r="M3" i="49" s="1"/>
  <c r="Q88" i="38"/>
  <c r="W408" i="47"/>
  <c r="Q91" i="38"/>
  <c r="Q90" i="38"/>
  <c r="Q87" i="38"/>
  <c r="Q86" i="38"/>
  <c r="Q89" i="38"/>
  <c r="P140" i="42"/>
  <c r="P167" i="42" s="1"/>
  <c r="P193" i="42" s="1"/>
  <c r="V699" i="47"/>
  <c r="V837" i="47"/>
  <c r="P148" i="44"/>
  <c r="P175" i="44" s="1"/>
  <c r="W6" i="47"/>
  <c r="Q95" i="1"/>
  <c r="Q91" i="1"/>
  <c r="Q96" i="1"/>
  <c r="Q94" i="1"/>
  <c r="Q92" i="1"/>
  <c r="V902" i="47"/>
  <c r="P142" i="45"/>
  <c r="P169" i="45" s="1"/>
  <c r="P197" i="45" s="1"/>
  <c r="V904" i="47"/>
  <c r="P144" i="45"/>
  <c r="P171" i="45" s="1"/>
  <c r="V770" i="47"/>
  <c r="P144" i="43"/>
  <c r="P171" i="43" s="1"/>
  <c r="V34" i="47"/>
  <c r="P150" i="1"/>
  <c r="P177" i="1" s="1"/>
  <c r="P209" i="1" s="1"/>
  <c r="P143" i="37"/>
  <c r="P170" i="37" s="1"/>
  <c r="P200" i="37" s="1"/>
  <c r="V367" i="47"/>
  <c r="S54" i="20"/>
  <c r="T33" i="53"/>
  <c r="S31" i="53"/>
  <c r="X544" i="47"/>
  <c r="R88" i="40"/>
  <c r="V168" i="47"/>
  <c r="P149" i="34"/>
  <c r="P176" i="34" s="1"/>
  <c r="P208" i="34" s="1"/>
  <c r="V97" i="47"/>
  <c r="P146" i="20"/>
  <c r="P173" i="20" s="1"/>
  <c r="P201" i="20" s="1"/>
  <c r="V834" i="47"/>
  <c r="P145" i="44"/>
  <c r="P172" i="44" s="1"/>
  <c r="P200" i="44" s="1"/>
  <c r="Q88" i="45"/>
  <c r="Q89" i="45"/>
  <c r="Q86" i="45"/>
  <c r="Q90" i="45"/>
  <c r="Q91" i="45"/>
  <c r="W877" i="47"/>
  <c r="Q87" i="45"/>
  <c r="V502" i="47"/>
  <c r="P144" i="39"/>
  <c r="P171" i="39" s="1"/>
  <c r="X946" i="47"/>
  <c r="R62" i="53"/>
  <c r="R92" i="34"/>
  <c r="Q89" i="40"/>
  <c r="Q91" i="40"/>
  <c r="Q86" i="40"/>
  <c r="Q87" i="40"/>
  <c r="W542" i="47"/>
  <c r="Q90" i="40"/>
  <c r="Q90" i="35"/>
  <c r="Q91" i="35"/>
  <c r="W207" i="47"/>
  <c r="Q93" i="35"/>
  <c r="Q94" i="35"/>
  <c r="Q95" i="35"/>
  <c r="V436" i="47"/>
  <c r="P145" i="38"/>
  <c r="P172" i="38" s="1"/>
  <c r="P204" i="38" s="1"/>
  <c r="P144" i="40"/>
  <c r="P171" i="40" s="1"/>
  <c r="V569" i="47"/>
  <c r="X678" i="47"/>
  <c r="V300" i="47"/>
  <c r="P147" i="36"/>
  <c r="P174" i="36" s="1"/>
  <c r="P204" i="36" s="1"/>
  <c r="X745" i="47"/>
  <c r="T158" i="53"/>
  <c r="T54" i="38" s="1"/>
  <c r="S156" i="53"/>
  <c r="S52" i="38" s="1"/>
  <c r="P149" i="20"/>
  <c r="P176" i="20" s="1"/>
  <c r="V100" i="47"/>
  <c r="Q89" i="43"/>
  <c r="Q86" i="43"/>
  <c r="Q87" i="43"/>
  <c r="Q90" i="43"/>
  <c r="W743" i="47"/>
  <c r="Q91" i="43"/>
  <c r="V836" i="47"/>
  <c r="P147" i="44"/>
  <c r="P174" i="44" s="1"/>
  <c r="P204" i="44" s="1"/>
  <c r="P141" i="45"/>
  <c r="P168" i="45" s="1"/>
  <c r="P196" i="45" s="1"/>
  <c r="V901" i="47"/>
  <c r="T133" i="53"/>
  <c r="T54" i="37" s="1"/>
  <c r="S131" i="53"/>
  <c r="S52" i="37" s="1"/>
  <c r="T108" i="53"/>
  <c r="T54" i="36" s="1"/>
  <c r="S106" i="53"/>
  <c r="S52" i="36" s="1"/>
  <c r="W366" i="47"/>
  <c r="Q142" i="37"/>
  <c r="Q169" i="37" s="1"/>
  <c r="Q197" i="37" s="1"/>
  <c r="T58" i="53"/>
  <c r="T54" i="34" s="1"/>
  <c r="S56" i="53"/>
  <c r="S52" i="34" s="1"/>
  <c r="V431" i="47"/>
  <c r="P140" i="38"/>
  <c r="P167" i="38" s="1"/>
  <c r="P193" i="38" s="1"/>
  <c r="V167" i="47"/>
  <c r="P148" i="34"/>
  <c r="P175" i="34" s="1"/>
  <c r="P143" i="40"/>
  <c r="P170" i="40" s="1"/>
  <c r="P200" i="40" s="1"/>
  <c r="V568" i="47"/>
  <c r="S256" i="53"/>
  <c r="S52" i="42" s="1"/>
  <c r="T258" i="53"/>
  <c r="T54" i="42" s="1"/>
  <c r="W500" i="47"/>
  <c r="Q142" i="39"/>
  <c r="Q169" i="39" s="1"/>
  <c r="Q197" i="39" s="1"/>
  <c r="V297" i="47"/>
  <c r="P144" i="36"/>
  <c r="P171" i="36" s="1"/>
  <c r="P197" i="36" s="1"/>
  <c r="P146" i="44"/>
  <c r="P173" i="44" s="1"/>
  <c r="P201" i="44" s="1"/>
  <c r="V835" i="47"/>
  <c r="V635" i="47"/>
  <c r="P143" i="41"/>
  <c r="P170" i="41" s="1"/>
  <c r="P200" i="41" s="1"/>
  <c r="Q92" i="34"/>
  <c r="V96" i="47"/>
  <c r="P145" i="20"/>
  <c r="P172" i="20" s="1"/>
  <c r="P198" i="20" s="1"/>
  <c r="Q147" i="20"/>
  <c r="Q174" i="20" s="1"/>
  <c r="Q202" i="20" s="1"/>
  <c r="W98" i="47"/>
  <c r="P144" i="44"/>
  <c r="P171" i="44" s="1"/>
  <c r="P197" i="44" s="1"/>
  <c r="V833" i="47"/>
  <c r="O209" i="36"/>
  <c r="M7" i="49" s="1"/>
  <c r="V903" i="47"/>
  <c r="P143" i="45"/>
  <c r="P170" i="45" s="1"/>
  <c r="P200" i="45" s="1"/>
  <c r="R237" i="53"/>
  <c r="R88" i="41"/>
  <c r="X343" i="47"/>
  <c r="V32" i="47"/>
  <c r="P148" i="1"/>
  <c r="P175" i="1" s="1"/>
  <c r="P205" i="1" s="1"/>
  <c r="V369" i="47"/>
  <c r="P145" i="37"/>
  <c r="P172" i="37" s="1"/>
  <c r="P204" i="37" s="1"/>
  <c r="W567" i="47"/>
  <c r="Q142" i="40"/>
  <c r="Q169" i="40" s="1"/>
  <c r="Q197" i="40" s="1"/>
  <c r="V301" i="47"/>
  <c r="P148" i="36"/>
  <c r="P175" i="36" s="1"/>
  <c r="W768" i="47"/>
  <c r="Q142" i="43"/>
  <c r="Q169" i="43" s="1"/>
  <c r="Q91" i="37"/>
  <c r="Q89" i="37"/>
  <c r="Q86" i="37"/>
  <c r="W341" i="47"/>
  <c r="Q87" i="37"/>
  <c r="Q90" i="37"/>
  <c r="O209" i="34"/>
  <c r="M5" i="49" s="1"/>
  <c r="R362" i="53"/>
  <c r="X276" i="47"/>
  <c r="T358" i="53"/>
  <c r="T54" i="46" s="1"/>
  <c r="S356" i="53"/>
  <c r="S52" i="46" s="1"/>
  <c r="X142" i="47"/>
  <c r="R37" i="53"/>
  <c r="R52" i="20"/>
  <c r="O205" i="40"/>
  <c r="M11" i="49" s="1"/>
  <c r="V435" i="47"/>
  <c r="P144" i="38"/>
  <c r="P171" i="38" s="1"/>
  <c r="P144" i="34"/>
  <c r="P171" i="34" s="1"/>
  <c r="P197" i="34" s="1"/>
  <c r="V163" i="47"/>
  <c r="W944" i="47"/>
  <c r="Q91" i="46"/>
  <c r="Q89" i="46"/>
  <c r="Q86" i="46"/>
  <c r="Q90" i="46"/>
  <c r="Q87" i="46"/>
  <c r="V566" i="47"/>
  <c r="P141" i="40"/>
  <c r="P168" i="40" s="1"/>
  <c r="P196" i="40" s="1"/>
  <c r="V230" i="47"/>
  <c r="P144" i="35"/>
  <c r="P171" i="35" s="1"/>
  <c r="P197" i="35" s="1"/>
  <c r="R262" i="53"/>
  <c r="R88" i="42"/>
  <c r="P149" i="36"/>
  <c r="P176" i="36" s="1"/>
  <c r="P208" i="36" s="1"/>
  <c r="V302" i="47"/>
  <c r="P142" i="42"/>
  <c r="P169" i="42" s="1"/>
  <c r="P197" i="42" s="1"/>
  <c r="V701" i="47"/>
  <c r="V637" i="47"/>
  <c r="P145" i="41"/>
  <c r="P172" i="41" s="1"/>
  <c r="P204" i="41" s="1"/>
  <c r="V970" i="47"/>
  <c r="P143" i="46"/>
  <c r="P170" i="46" s="1"/>
  <c r="W634" i="47"/>
  <c r="Q142" i="41"/>
  <c r="Q169" i="41" s="1"/>
  <c r="Q197" i="41" s="1"/>
  <c r="O205" i="37"/>
  <c r="M8" i="49" s="1"/>
  <c r="V31" i="47"/>
  <c r="P147" i="1"/>
  <c r="P174" i="1" s="1"/>
  <c r="P202" i="1" s="1"/>
  <c r="T233" i="53"/>
  <c r="T54" i="41" s="1"/>
  <c r="S231" i="53"/>
  <c r="S52" i="41" s="1"/>
  <c r="R137" i="53"/>
  <c r="Q86" i="41"/>
  <c r="Q87" i="41"/>
  <c r="Q89" i="41"/>
  <c r="Q90" i="41"/>
  <c r="Q91" i="41"/>
  <c r="W609" i="47"/>
  <c r="V33" i="47"/>
  <c r="P149" i="1"/>
  <c r="P176" i="1" s="1"/>
  <c r="Q93" i="1"/>
  <c r="R52" i="1"/>
  <c r="R12" i="53"/>
  <c r="V166" i="47"/>
  <c r="P147" i="34"/>
  <c r="P174" i="34" s="1"/>
  <c r="P204" i="34" s="1"/>
  <c r="V231" i="47"/>
  <c r="P145" i="35"/>
  <c r="P172" i="35" s="1"/>
  <c r="P200" i="35" s="1"/>
  <c r="V768" i="47"/>
  <c r="P142" i="43"/>
  <c r="P169" i="43" s="1"/>
  <c r="P145" i="36"/>
  <c r="P172" i="36" s="1"/>
  <c r="P200" i="36" s="1"/>
  <c r="V298" i="47"/>
  <c r="X812" i="47"/>
  <c r="R92" i="44"/>
  <c r="V633" i="47"/>
  <c r="P141" i="41"/>
  <c r="P168" i="41" s="1"/>
  <c r="P196" i="41" s="1"/>
  <c r="X477" i="47"/>
  <c r="R88" i="39"/>
  <c r="V99" i="47"/>
  <c r="P148" i="20"/>
  <c r="P175" i="20" s="1"/>
  <c r="P205" i="20" s="1"/>
  <c r="V971" i="47"/>
  <c r="P144" i="46"/>
  <c r="P171" i="46" s="1"/>
  <c r="W810" i="47"/>
  <c r="Q91" i="44"/>
  <c r="Q90" i="44"/>
  <c r="Q93" i="44"/>
  <c r="Q94" i="44"/>
  <c r="Q95" i="44"/>
  <c r="V703" i="47"/>
  <c r="P144" i="42"/>
  <c r="P171" i="42" s="1"/>
  <c r="P142" i="37"/>
  <c r="P169" i="37" s="1"/>
  <c r="P197" i="37" s="1"/>
  <c r="V366" i="47"/>
  <c r="X611" i="47"/>
  <c r="V767" i="47"/>
  <c r="P141" i="43"/>
  <c r="P168" i="43" s="1"/>
  <c r="V29" i="47"/>
  <c r="P145" i="1"/>
  <c r="P172" i="1" s="1"/>
  <c r="P198" i="1" s="1"/>
  <c r="V65" i="20" l="1"/>
  <c r="AH243" i="53"/>
  <c r="AH64" i="41" s="1"/>
  <c r="AH193" i="53"/>
  <c r="AH64" i="39" s="1"/>
  <c r="AH343" i="53"/>
  <c r="AH64" i="45" s="1"/>
  <c r="AB68" i="38"/>
  <c r="Y152" i="37"/>
  <c r="Y179" i="37" s="1"/>
  <c r="Y197" i="37" s="1"/>
  <c r="AE374" i="47"/>
  <c r="Y99" i="37"/>
  <c r="AE352" i="47"/>
  <c r="Z102" i="47"/>
  <c r="T153" i="20"/>
  <c r="T180" i="20" s="1"/>
  <c r="V70" i="20"/>
  <c r="AA150" i="38"/>
  <c r="AA177" i="38" s="1"/>
  <c r="AA195" i="38" s="1"/>
  <c r="AG439" i="47"/>
  <c r="AA148" i="42"/>
  <c r="AA175" i="42" s="1"/>
  <c r="AA193" i="42" s="1"/>
  <c r="AG705" i="47"/>
  <c r="AB69" i="42"/>
  <c r="AA149" i="38"/>
  <c r="AA176" i="38" s="1"/>
  <c r="AA194" i="38" s="1"/>
  <c r="AG438" i="47"/>
  <c r="AB69" i="38"/>
  <c r="V61" i="20"/>
  <c r="AA151" i="42"/>
  <c r="AA178" i="42" s="1"/>
  <c r="AA196" i="42" s="1"/>
  <c r="AG708" i="47"/>
  <c r="AB68" i="42"/>
  <c r="AB61" i="38"/>
  <c r="AH684" i="47"/>
  <c r="AA81" i="47"/>
  <c r="AG449" i="47"/>
  <c r="AA160" i="38"/>
  <c r="AA187" i="38" s="1"/>
  <c r="AA204" i="38" s="1"/>
  <c r="AH418" i="47"/>
  <c r="AH424" i="47"/>
  <c r="V60" i="20"/>
  <c r="AG93" i="53"/>
  <c r="AG64" i="35" s="1"/>
  <c r="AH218" i="53"/>
  <c r="AH64" i="40" s="1"/>
  <c r="AG68" i="53"/>
  <c r="AG64" i="34" s="1"/>
  <c r="AG716" i="47"/>
  <c r="AA159" i="42"/>
  <c r="AA186" i="42" s="1"/>
  <c r="AA203" i="42" s="1"/>
  <c r="Z67" i="37"/>
  <c r="Z113" i="47"/>
  <c r="T164" i="20"/>
  <c r="T191" i="20" s="1"/>
  <c r="T208" i="20" s="1"/>
  <c r="AA155" i="38"/>
  <c r="AA182" i="38" s="1"/>
  <c r="AA199" i="38" s="1"/>
  <c r="AG444" i="47"/>
  <c r="AA89" i="47"/>
  <c r="U109" i="20"/>
  <c r="AA154" i="38"/>
  <c r="AA181" i="38" s="1"/>
  <c r="AA198" i="38" s="1"/>
  <c r="AG443" i="47"/>
  <c r="Z64" i="37"/>
  <c r="Z148" i="53"/>
  <c r="Z141" i="53"/>
  <c r="Z149" i="53"/>
  <c r="Z145" i="53"/>
  <c r="AB67" i="38"/>
  <c r="Z140" i="53"/>
  <c r="U100" i="20"/>
  <c r="AA80" i="47"/>
  <c r="AE64" i="44"/>
  <c r="AK820" i="47" s="1"/>
  <c r="AE317" i="53"/>
  <c r="AE320" i="53"/>
  <c r="AE316" i="53"/>
  <c r="AE319" i="53"/>
  <c r="AE324" i="53"/>
  <c r="AE314" i="53"/>
  <c r="AE321" i="53"/>
  <c r="AE315" i="53"/>
  <c r="AE323" i="53"/>
  <c r="Y104" i="37"/>
  <c r="AC268" i="53"/>
  <c r="AC272" i="53" s="1"/>
  <c r="Z139" i="53"/>
  <c r="Y100" i="37"/>
  <c r="AG447" i="47"/>
  <c r="AA158" i="38"/>
  <c r="AA185" i="38" s="1"/>
  <c r="AA202" i="38" s="1"/>
  <c r="V69" i="20"/>
  <c r="AA152" i="42"/>
  <c r="AA179" i="42" s="1"/>
  <c r="AA197" i="42" s="1"/>
  <c r="AG709" i="47"/>
  <c r="Z142" i="53"/>
  <c r="AA149" i="42"/>
  <c r="AA176" i="42" s="1"/>
  <c r="AA194" i="42" s="1"/>
  <c r="AG706" i="47"/>
  <c r="Z147" i="53"/>
  <c r="AA153" i="42"/>
  <c r="AA180" i="42" s="1"/>
  <c r="AG710" i="47"/>
  <c r="AA79" i="47"/>
  <c r="U68" i="20"/>
  <c r="U111" i="20"/>
  <c r="U99" i="20"/>
  <c r="AH18" i="53"/>
  <c r="AH64" i="1" s="1"/>
  <c r="AG197" i="53"/>
  <c r="AG68" i="39" s="1"/>
  <c r="AG712" i="47"/>
  <c r="AA155" i="42"/>
  <c r="AA182" i="42" s="1"/>
  <c r="AA199" i="42" s="1"/>
  <c r="AG713" i="47"/>
  <c r="AA156" i="42"/>
  <c r="AA183" i="42" s="1"/>
  <c r="AA200" i="42" s="1"/>
  <c r="Y103" i="37"/>
  <c r="AE354" i="47"/>
  <c r="Y101" i="37"/>
  <c r="V63" i="20"/>
  <c r="AB60" i="38"/>
  <c r="AB177" i="53"/>
  <c r="Y96" i="37"/>
  <c r="AA152" i="38"/>
  <c r="AA179" i="38" s="1"/>
  <c r="AA197" i="38" s="1"/>
  <c r="AG441" i="47"/>
  <c r="U106" i="20"/>
  <c r="Y95" i="37"/>
  <c r="AE348" i="47"/>
  <c r="V45" i="53"/>
  <c r="AA154" i="42"/>
  <c r="AA181" i="42" s="1"/>
  <c r="AA198" i="42" s="1"/>
  <c r="AG711" i="47"/>
  <c r="AB60" i="42"/>
  <c r="AC264" i="53"/>
  <c r="AB277" i="53"/>
  <c r="AH686" i="47"/>
  <c r="AB98" i="42"/>
  <c r="AB66" i="38"/>
  <c r="Y106" i="37"/>
  <c r="Y105" i="37"/>
  <c r="AE347" i="47"/>
  <c r="Y94" i="37"/>
  <c r="AH692" i="47"/>
  <c r="AB104" i="42"/>
  <c r="AA88" i="47"/>
  <c r="U108" i="20"/>
  <c r="AG437" i="47"/>
  <c r="AA148" i="38"/>
  <c r="AA175" i="38" s="1"/>
  <c r="AA193" i="38" s="1"/>
  <c r="AA205" i="38" s="1"/>
  <c r="Y9" i="49" s="1"/>
  <c r="AA160" i="42"/>
  <c r="AA187" i="42" s="1"/>
  <c r="AA204" i="42" s="1"/>
  <c r="AG717" i="47"/>
  <c r="AB65" i="38"/>
  <c r="AC169" i="53"/>
  <c r="AE350" i="47"/>
  <c r="Y97" i="37"/>
  <c r="Y102" i="37"/>
  <c r="AE355" i="47"/>
  <c r="AG196" i="53"/>
  <c r="AG67" i="39" s="1"/>
  <c r="AG714" i="47"/>
  <c r="AA157" i="42"/>
  <c r="AA184" i="42" s="1"/>
  <c r="AA201" i="42" s="1"/>
  <c r="Z144" i="53"/>
  <c r="Z110" i="47"/>
  <c r="T161" i="20"/>
  <c r="T188" i="20" s="1"/>
  <c r="AB61" i="42"/>
  <c r="AC265" i="53"/>
  <c r="AA157" i="38"/>
  <c r="AA184" i="38" s="1"/>
  <c r="AA201" i="38" s="1"/>
  <c r="AG446" i="47"/>
  <c r="AH687" i="47"/>
  <c r="AA82" i="47"/>
  <c r="U102" i="20"/>
  <c r="AB67" i="42"/>
  <c r="AC271" i="53"/>
  <c r="Z111" i="47"/>
  <c r="T162" i="20"/>
  <c r="T189" i="20" s="1"/>
  <c r="T206" i="20" s="1"/>
  <c r="AA151" i="38"/>
  <c r="AA178" i="38" s="1"/>
  <c r="AA196" i="38" s="1"/>
  <c r="AG440" i="47"/>
  <c r="AA150" i="42"/>
  <c r="AA177" i="42" s="1"/>
  <c r="AA195" i="42" s="1"/>
  <c r="AG707" i="47"/>
  <c r="AG715" i="47"/>
  <c r="AA158" i="42"/>
  <c r="AA185" i="42" s="1"/>
  <c r="AA202" i="42" s="1"/>
  <c r="V64" i="20"/>
  <c r="V47" i="53"/>
  <c r="V46" i="53"/>
  <c r="AA85" i="47"/>
  <c r="U105" i="20"/>
  <c r="AB63" i="42"/>
  <c r="AC267" i="53"/>
  <c r="AB62" i="38"/>
  <c r="AG442" i="47"/>
  <c r="AA153" i="38"/>
  <c r="AA180" i="38" s="1"/>
  <c r="AB63" i="38"/>
  <c r="V41" i="53"/>
  <c r="AG448" i="47"/>
  <c r="AA159" i="38"/>
  <c r="AA186" i="38" s="1"/>
  <c r="AA203" i="38" s="1"/>
  <c r="AH688" i="47"/>
  <c r="AG445" i="47"/>
  <c r="AA156" i="38"/>
  <c r="AA183" i="38" s="1"/>
  <c r="AA200" i="38" s="1"/>
  <c r="AC168" i="53"/>
  <c r="AC172" i="53" s="1"/>
  <c r="U104" i="20"/>
  <c r="AA84" i="47"/>
  <c r="AJ239" i="47"/>
  <c r="AF103" i="45"/>
  <c r="AE102" i="34"/>
  <c r="AE156" i="34" s="1"/>
  <c r="AE183" i="34" s="1"/>
  <c r="AE201" i="34" s="1"/>
  <c r="AL555" i="47"/>
  <c r="AD109" i="44"/>
  <c r="AJ839" i="47"/>
  <c r="AD152" i="44"/>
  <c r="AD179" i="44" s="1"/>
  <c r="AD197" i="44" s="1"/>
  <c r="AF157" i="45"/>
  <c r="AF184" i="45" s="1"/>
  <c r="AF201" i="45" s="1"/>
  <c r="AL915" i="47"/>
  <c r="AK173" i="47"/>
  <c r="AF105" i="1"/>
  <c r="AL18" i="47"/>
  <c r="AD110" i="44"/>
  <c r="AK576" i="47"/>
  <c r="AE153" i="40"/>
  <c r="AE180" i="40" s="1"/>
  <c r="AH22" i="53"/>
  <c r="AH68" i="1" s="1"/>
  <c r="AF104" i="41"/>
  <c r="AH247" i="53"/>
  <c r="AH68" i="41" s="1"/>
  <c r="AL215" i="47"/>
  <c r="AK45" i="47"/>
  <c r="AE163" i="1"/>
  <c r="AE190" i="1" s="1"/>
  <c r="AE207" i="1" s="1"/>
  <c r="AD205" i="45"/>
  <c r="AB16" i="49" s="1"/>
  <c r="AE157" i="39"/>
  <c r="AE184" i="39" s="1"/>
  <c r="AE201" i="39" s="1"/>
  <c r="AK513" i="47"/>
  <c r="AK580" i="47"/>
  <c r="AE157" i="40"/>
  <c r="AE184" i="40" s="1"/>
  <c r="AE201" i="40" s="1"/>
  <c r="AL551" i="47"/>
  <c r="AF97" i="40"/>
  <c r="AE149" i="40"/>
  <c r="AE176" i="40" s="1"/>
  <c r="AE194" i="40" s="1"/>
  <c r="AK572" i="47"/>
  <c r="AE157" i="1"/>
  <c r="AE184" i="1" s="1"/>
  <c r="AE202" i="1" s="1"/>
  <c r="AK39" i="47"/>
  <c r="AE158" i="39"/>
  <c r="AE185" i="39" s="1"/>
  <c r="AE202" i="39" s="1"/>
  <c r="AK514" i="47"/>
  <c r="AM554" i="47"/>
  <c r="AH220" i="53"/>
  <c r="AH66" i="40" s="1"/>
  <c r="AJ244" i="47"/>
  <c r="AD160" i="35"/>
  <c r="AD187" i="35" s="1"/>
  <c r="AD204" i="35" s="1"/>
  <c r="AG66" i="53"/>
  <c r="AG62" i="34" s="1"/>
  <c r="AL483" i="47"/>
  <c r="AK582" i="47"/>
  <c r="AE159" i="40"/>
  <c r="AE186" i="40" s="1"/>
  <c r="AE203" i="40" s="1"/>
  <c r="AF96" i="40"/>
  <c r="AJ246" i="47"/>
  <c r="AD162" i="35"/>
  <c r="AD189" i="35" s="1"/>
  <c r="AD206" i="35" s="1"/>
  <c r="AH194" i="53"/>
  <c r="AH65" i="39" s="1"/>
  <c r="AG90" i="53"/>
  <c r="AG61" i="35" s="1"/>
  <c r="AG91" i="53"/>
  <c r="AG62" i="35" s="1"/>
  <c r="AM22" i="47"/>
  <c r="AD159" i="35"/>
  <c r="AD186" i="35" s="1"/>
  <c r="AD203" i="35" s="1"/>
  <c r="AJ243" i="47"/>
  <c r="AH24" i="53"/>
  <c r="AH70" i="1" s="1"/>
  <c r="AH223" i="53"/>
  <c r="AH69" i="40" s="1"/>
  <c r="AJ248" i="47"/>
  <c r="AD164" i="35"/>
  <c r="AD191" i="35" s="1"/>
  <c r="AD208" i="35" s="1"/>
  <c r="AF102" i="40"/>
  <c r="AH199" i="53"/>
  <c r="AH70" i="39" s="1"/>
  <c r="AG97" i="53"/>
  <c r="AG68" i="35" s="1"/>
  <c r="AC209" i="35"/>
  <c r="AA6" i="49" s="1"/>
  <c r="AF77" i="53"/>
  <c r="AG64" i="53"/>
  <c r="AG60" i="34" s="1"/>
  <c r="AM485" i="47"/>
  <c r="AC209" i="34"/>
  <c r="AA5" i="49" s="1"/>
  <c r="AK44" i="47"/>
  <c r="AE162" i="1"/>
  <c r="AE189" i="1" s="1"/>
  <c r="AE206" i="1" s="1"/>
  <c r="AE151" i="45"/>
  <c r="AE178" i="45" s="1"/>
  <c r="AE196" i="45" s="1"/>
  <c r="AK909" i="47"/>
  <c r="AB209" i="44"/>
  <c r="Z15" i="49" s="1"/>
  <c r="AE154" i="45"/>
  <c r="AE181" i="45" s="1"/>
  <c r="AE198" i="45" s="1"/>
  <c r="AK912" i="47"/>
  <c r="AF99" i="41"/>
  <c r="AK508" i="47"/>
  <c r="AE152" i="39"/>
  <c r="AE179" i="39" s="1"/>
  <c r="AE197" i="39" s="1"/>
  <c r="AG99" i="53"/>
  <c r="AG70" i="35" s="1"/>
  <c r="AM887" i="47"/>
  <c r="AF101" i="41"/>
  <c r="AL890" i="47"/>
  <c r="AF101" i="45"/>
  <c r="AE105" i="35"/>
  <c r="AK220" i="47"/>
  <c r="AK638" i="47"/>
  <c r="AE148" i="41"/>
  <c r="AE175" i="41" s="1"/>
  <c r="AE193" i="41" s="1"/>
  <c r="AK155" i="47"/>
  <c r="AE107" i="34"/>
  <c r="AD153" i="34"/>
  <c r="AD180" i="34" s="1"/>
  <c r="AD198" i="34" s="1"/>
  <c r="AJ170" i="47"/>
  <c r="AE148" i="45"/>
  <c r="AE175" i="45" s="1"/>
  <c r="AE193" i="45" s="1"/>
  <c r="AK906" i="47"/>
  <c r="AE159" i="1"/>
  <c r="AE186" i="1" s="1"/>
  <c r="AE203" i="1" s="1"/>
  <c r="AK41" i="47"/>
  <c r="AE155" i="40"/>
  <c r="AE182" i="40" s="1"/>
  <c r="AE199" i="40" s="1"/>
  <c r="AK578" i="47"/>
  <c r="AG69" i="53"/>
  <c r="AG65" i="34" s="1"/>
  <c r="AG67" i="53"/>
  <c r="AG63" i="34" s="1"/>
  <c r="AG227" i="53"/>
  <c r="AH214" i="53"/>
  <c r="AH60" i="40" s="1"/>
  <c r="AH219" i="53"/>
  <c r="AH65" i="40" s="1"/>
  <c r="AG95" i="53"/>
  <c r="AG66" i="35" s="1"/>
  <c r="AD100" i="44"/>
  <c r="AL616" i="47"/>
  <c r="AF95" i="41"/>
  <c r="AE107" i="35"/>
  <c r="AK222" i="47"/>
  <c r="AH197" i="53"/>
  <c r="AH68" i="39" s="1"/>
  <c r="AF101" i="39"/>
  <c r="AJ177" i="47"/>
  <c r="AD160" i="34"/>
  <c r="AD187" i="34" s="1"/>
  <c r="AD204" i="34" s="1"/>
  <c r="AE157" i="41"/>
  <c r="AE184" i="41" s="1"/>
  <c r="AE201" i="41" s="1"/>
  <c r="AK647" i="47"/>
  <c r="AK156" i="47"/>
  <c r="AE108" i="34"/>
  <c r="AH344" i="53"/>
  <c r="AH65" i="45" s="1"/>
  <c r="AE103" i="35"/>
  <c r="AK218" i="47"/>
  <c r="AK147" i="47"/>
  <c r="AE99" i="34"/>
  <c r="AH221" i="53"/>
  <c r="AH67" i="40" s="1"/>
  <c r="AJ850" i="47"/>
  <c r="AD163" i="44"/>
  <c r="AD190" i="44" s="1"/>
  <c r="AD207" i="44" s="1"/>
  <c r="AF161" i="1"/>
  <c r="AF188" i="1" s="1"/>
  <c r="AF205" i="1" s="1"/>
  <c r="AL43" i="47"/>
  <c r="AI849" i="47"/>
  <c r="AC162" i="44"/>
  <c r="AC189" i="44" s="1"/>
  <c r="AC206" i="44" s="1"/>
  <c r="AL646" i="47"/>
  <c r="AF156" i="41"/>
  <c r="AF183" i="41" s="1"/>
  <c r="AF200" i="41" s="1"/>
  <c r="AE100" i="35"/>
  <c r="AK215" i="47"/>
  <c r="AE149" i="45"/>
  <c r="AE176" i="45" s="1"/>
  <c r="AE194" i="45" s="1"/>
  <c r="AK907" i="47"/>
  <c r="AE150" i="45"/>
  <c r="AE177" i="45" s="1"/>
  <c r="AE195" i="45" s="1"/>
  <c r="AK908" i="47"/>
  <c r="AF104" i="40"/>
  <c r="AH19" i="53"/>
  <c r="AH65" i="1" s="1"/>
  <c r="AF98" i="41"/>
  <c r="AG252" i="53"/>
  <c r="AH239" i="53"/>
  <c r="AH60" i="41" s="1"/>
  <c r="AH17" i="53"/>
  <c r="AH63" i="1" s="1"/>
  <c r="AH349" i="53"/>
  <c r="AH70" i="45" s="1"/>
  <c r="AH248" i="53"/>
  <c r="AH69" i="41" s="1"/>
  <c r="AE149" i="39"/>
  <c r="AE176" i="39" s="1"/>
  <c r="AE194" i="39" s="1"/>
  <c r="AK505" i="47"/>
  <c r="AL554" i="47"/>
  <c r="AF100" i="40"/>
  <c r="AK148" i="47"/>
  <c r="AE100" i="34"/>
  <c r="AL508" i="47"/>
  <c r="AF152" i="39"/>
  <c r="AF179" i="39" s="1"/>
  <c r="AF197" i="39" s="1"/>
  <c r="AE160" i="1"/>
  <c r="AE187" i="1" s="1"/>
  <c r="AE204" i="1" s="1"/>
  <c r="AK42" i="47"/>
  <c r="AF105" i="45"/>
  <c r="AF94" i="45"/>
  <c r="AL883" i="47"/>
  <c r="AF106" i="45"/>
  <c r="AM553" i="47"/>
  <c r="AE151" i="41"/>
  <c r="AE178" i="41" s="1"/>
  <c r="AE196" i="41" s="1"/>
  <c r="AK641" i="47"/>
  <c r="AE151" i="39"/>
  <c r="AE178" i="39" s="1"/>
  <c r="AE196" i="39" s="1"/>
  <c r="AK507" i="47"/>
  <c r="AE148" i="40"/>
  <c r="AE175" i="40" s="1"/>
  <c r="AE193" i="40" s="1"/>
  <c r="AK571" i="47"/>
  <c r="AF98" i="45"/>
  <c r="AF99" i="39"/>
  <c r="AK214" i="47"/>
  <c r="AE99" i="35"/>
  <c r="AL217" i="47"/>
  <c r="AE155" i="45"/>
  <c r="AE182" i="45" s="1"/>
  <c r="AE199" i="45" s="1"/>
  <c r="AK913" i="47"/>
  <c r="AF109" i="1"/>
  <c r="AK575" i="47"/>
  <c r="AE152" i="40"/>
  <c r="AE179" i="40" s="1"/>
  <c r="AE197" i="40" s="1"/>
  <c r="AM16" i="47"/>
  <c r="AF103" i="40"/>
  <c r="AH347" i="53"/>
  <c r="AH68" i="45" s="1"/>
  <c r="AD163" i="35"/>
  <c r="AD190" i="35" s="1"/>
  <c r="AD207" i="35" s="1"/>
  <c r="AJ247" i="47"/>
  <c r="AF105" i="39"/>
  <c r="AL481" i="47"/>
  <c r="AF106" i="39"/>
  <c r="AF94" i="39"/>
  <c r="AD107" i="44"/>
  <c r="AL556" i="47"/>
  <c r="AF104" i="39"/>
  <c r="AK221" i="47"/>
  <c r="AE106" i="35"/>
  <c r="AH245" i="53"/>
  <c r="AH66" i="41" s="1"/>
  <c r="AM490" i="47"/>
  <c r="AH198" i="53"/>
  <c r="AH69" i="39" s="1"/>
  <c r="AH242" i="53"/>
  <c r="AH63" i="41" s="1"/>
  <c r="AK510" i="47"/>
  <c r="AE154" i="39"/>
  <c r="AE181" i="39" s="1"/>
  <c r="AE198" i="39" s="1"/>
  <c r="AD205" i="39"/>
  <c r="AB10" i="49" s="1"/>
  <c r="AJ242" i="47"/>
  <c r="AD158" i="35"/>
  <c r="AD185" i="35" s="1"/>
  <c r="AD202" i="35" s="1"/>
  <c r="AD159" i="34"/>
  <c r="AD186" i="34" s="1"/>
  <c r="AD203" i="34" s="1"/>
  <c r="AJ176" i="47"/>
  <c r="AK223" i="47"/>
  <c r="AE108" i="35"/>
  <c r="AH348" i="53"/>
  <c r="AH69" i="45" s="1"/>
  <c r="AJ180" i="47"/>
  <c r="AD163" i="34"/>
  <c r="AD190" i="34" s="1"/>
  <c r="AD207" i="34" s="1"/>
  <c r="AH241" i="53"/>
  <c r="AH62" i="41" s="1"/>
  <c r="AC154" i="44"/>
  <c r="AC181" i="44" s="1"/>
  <c r="AC199" i="44" s="1"/>
  <c r="AI841" i="47"/>
  <c r="AJ245" i="47"/>
  <c r="AD161" i="35"/>
  <c r="AD188" i="35" s="1"/>
  <c r="AD205" i="35" s="1"/>
  <c r="AK511" i="47"/>
  <c r="AE155" i="39"/>
  <c r="AE182" i="39" s="1"/>
  <c r="AE199" i="39" s="1"/>
  <c r="AG89" i="53"/>
  <c r="AG60" i="35" s="1"/>
  <c r="AD104" i="44"/>
  <c r="AK918" i="47"/>
  <c r="AE160" i="45"/>
  <c r="AE187" i="45" s="1"/>
  <c r="AE204" i="45" s="1"/>
  <c r="AE103" i="34"/>
  <c r="AK151" i="47"/>
  <c r="AH23" i="53"/>
  <c r="AH69" i="1" s="1"/>
  <c r="AK149" i="47"/>
  <c r="AE101" i="34"/>
  <c r="AM487" i="47"/>
  <c r="AH195" i="53"/>
  <c r="AH66" i="39" s="1"/>
  <c r="AH345" i="53"/>
  <c r="AH66" i="45" s="1"/>
  <c r="AF94" i="40"/>
  <c r="AL548" i="47"/>
  <c r="AF105" i="40"/>
  <c r="AF106" i="40"/>
  <c r="AM552" i="47"/>
  <c r="AK219" i="47"/>
  <c r="AE104" i="35"/>
  <c r="AG71" i="53"/>
  <c r="AG67" i="34" s="1"/>
  <c r="AD154" i="35"/>
  <c r="AD181" i="35" s="1"/>
  <c r="AD199" i="35" s="1"/>
  <c r="AJ238" i="47"/>
  <c r="AL12" i="47"/>
  <c r="AF111" i="1"/>
  <c r="AF110" i="1"/>
  <c r="AF99" i="1"/>
  <c r="AE153" i="1"/>
  <c r="AE180" i="1" s="1"/>
  <c r="AE198" i="1" s="1"/>
  <c r="AK35" i="47"/>
  <c r="AE151" i="40"/>
  <c r="AE178" i="40" s="1"/>
  <c r="AE196" i="40" s="1"/>
  <c r="AK574" i="47"/>
  <c r="AF102" i="39"/>
  <c r="AE148" i="39"/>
  <c r="AE175" i="39" s="1"/>
  <c r="AE193" i="39" s="1"/>
  <c r="AK504" i="47"/>
  <c r="AD205" i="40"/>
  <c r="AB11" i="49" s="1"/>
  <c r="AK577" i="47"/>
  <c r="AE154" i="40"/>
  <c r="AE181" i="40" s="1"/>
  <c r="AE198" i="40" s="1"/>
  <c r="AJ171" i="47"/>
  <c r="AD154" i="34"/>
  <c r="AD181" i="34" s="1"/>
  <c r="AD199" i="34" s="1"/>
  <c r="AG72" i="53"/>
  <c r="AG68" i="34" s="1"/>
  <c r="AL888" i="47"/>
  <c r="AF99" i="45"/>
  <c r="AD102" i="44"/>
  <c r="AL578" i="47"/>
  <c r="AF155" i="40"/>
  <c r="AF182" i="40" s="1"/>
  <c r="AF199" i="40" s="1"/>
  <c r="AL20" i="47"/>
  <c r="AE150" i="39"/>
  <c r="AE177" i="39" s="1"/>
  <c r="AE195" i="39" s="1"/>
  <c r="AK506" i="47"/>
  <c r="AL623" i="47"/>
  <c r="AK573" i="47"/>
  <c r="AE150" i="40"/>
  <c r="AE177" i="40" s="1"/>
  <c r="AE195" i="40" s="1"/>
  <c r="AK639" i="47"/>
  <c r="AE149" i="41"/>
  <c r="AE176" i="41" s="1"/>
  <c r="AE194" i="41" s="1"/>
  <c r="AE102" i="35"/>
  <c r="AL558" i="47"/>
  <c r="AF104" i="1"/>
  <c r="AF103" i="1"/>
  <c r="AE152" i="45"/>
  <c r="AE179" i="45" s="1"/>
  <c r="AE197" i="45" s="1"/>
  <c r="AK910" i="47"/>
  <c r="AL15" i="47"/>
  <c r="AF102" i="1"/>
  <c r="AL154" i="47"/>
  <c r="AK579" i="47"/>
  <c r="AE156" i="40"/>
  <c r="AE183" i="40" s="1"/>
  <c r="AE200" i="40" s="1"/>
  <c r="AL893" i="47"/>
  <c r="AF104" i="45"/>
  <c r="AF103" i="41"/>
  <c r="AK36" i="47"/>
  <c r="AE154" i="1"/>
  <c r="AE181" i="1" s="1"/>
  <c r="AE199" i="1" s="1"/>
  <c r="AF99" i="40"/>
  <c r="AH191" i="53"/>
  <c r="AH62" i="39" s="1"/>
  <c r="AE153" i="41"/>
  <c r="AE180" i="41" s="1"/>
  <c r="AK643" i="47"/>
  <c r="AH215" i="53"/>
  <c r="AH61" i="40" s="1"/>
  <c r="AL486" i="47"/>
  <c r="AM884" i="47"/>
  <c r="AG92" i="53"/>
  <c r="AG63" i="35" s="1"/>
  <c r="AH341" i="53"/>
  <c r="AH62" i="45" s="1"/>
  <c r="AH240" i="53"/>
  <c r="AH61" i="41" s="1"/>
  <c r="AL22" i="47"/>
  <c r="AE150" i="41"/>
  <c r="AE177" i="41" s="1"/>
  <c r="AE195" i="41" s="1"/>
  <c r="AK640" i="47"/>
  <c r="AL557" i="47"/>
  <c r="AF102" i="45"/>
  <c r="AL891" i="47"/>
  <c r="AH190" i="53"/>
  <c r="AH61" i="39" s="1"/>
  <c r="AH15" i="53"/>
  <c r="AH61" i="1" s="1"/>
  <c r="AK146" i="47"/>
  <c r="AE98" i="34"/>
  <c r="AE110" i="34"/>
  <c r="AE109" i="34"/>
  <c r="AL621" i="47"/>
  <c r="AF100" i="41"/>
  <c r="AH21" i="53"/>
  <c r="AH67" i="1" s="1"/>
  <c r="AD157" i="34"/>
  <c r="AD184" i="34" s="1"/>
  <c r="AJ174" i="47"/>
  <c r="AF97" i="41"/>
  <c r="AH192" i="53"/>
  <c r="AH63" i="39" s="1"/>
  <c r="AE104" i="34"/>
  <c r="AJ169" i="47"/>
  <c r="AD152" i="34"/>
  <c r="AD179" i="34" s="1"/>
  <c r="AD197" i="34" s="1"/>
  <c r="AK649" i="47"/>
  <c r="AE159" i="41"/>
  <c r="AE186" i="41" s="1"/>
  <c r="AE203" i="41" s="1"/>
  <c r="AL617" i="47"/>
  <c r="AF96" i="41"/>
  <c r="AE156" i="39"/>
  <c r="AE183" i="39" s="1"/>
  <c r="AE200" i="39" s="1"/>
  <c r="AK512" i="47"/>
  <c r="AE109" i="35"/>
  <c r="AE110" i="35"/>
  <c r="AK213" i="47"/>
  <c r="AE98" i="35"/>
  <c r="AH16" i="53"/>
  <c r="AH62" i="1" s="1"/>
  <c r="AD157" i="35"/>
  <c r="AD184" i="35" s="1"/>
  <c r="AJ241" i="47"/>
  <c r="AE159" i="45"/>
  <c r="AE186" i="45" s="1"/>
  <c r="AE203" i="45" s="1"/>
  <c r="AK917" i="47"/>
  <c r="AK43" i="47"/>
  <c r="AE161" i="1"/>
  <c r="AE188" i="1" s="1"/>
  <c r="AE205" i="1" s="1"/>
  <c r="AF108" i="1"/>
  <c r="AH342" i="53"/>
  <c r="AH63" i="45" s="1"/>
  <c r="AF100" i="39"/>
  <c r="AL889" i="47"/>
  <c r="AF100" i="45"/>
  <c r="AK153" i="47"/>
  <c r="AE105" i="34"/>
  <c r="AE101" i="35"/>
  <c r="AE158" i="40"/>
  <c r="AE185" i="40" s="1"/>
  <c r="AE202" i="40" s="1"/>
  <c r="AK581" i="47"/>
  <c r="AC155" i="44"/>
  <c r="AC182" i="44" s="1"/>
  <c r="AC200" i="44" s="1"/>
  <c r="AI842" i="47"/>
  <c r="AE165" i="1"/>
  <c r="AE192" i="1" s="1"/>
  <c r="AE209" i="1" s="1"/>
  <c r="AK47" i="47"/>
  <c r="AL489" i="47"/>
  <c r="AE159" i="39"/>
  <c r="AE186" i="39" s="1"/>
  <c r="AE203" i="39" s="1"/>
  <c r="AK515" i="47"/>
  <c r="AL150" i="47"/>
  <c r="AH20" i="53"/>
  <c r="AH66" i="1" s="1"/>
  <c r="AD103" i="44"/>
  <c r="AJ824" i="47"/>
  <c r="AD106" i="44"/>
  <c r="AD210" i="1"/>
  <c r="AB3" i="49" s="1"/>
  <c r="AH249" i="53"/>
  <c r="AH70" i="41" s="1"/>
  <c r="AI845" i="47"/>
  <c r="AC158" i="44"/>
  <c r="AC185" i="44" s="1"/>
  <c r="AC202" i="44" s="1"/>
  <c r="AK509" i="47"/>
  <c r="AE153" i="39"/>
  <c r="AE180" i="39" s="1"/>
  <c r="AD153" i="35"/>
  <c r="AD180" i="35" s="1"/>
  <c r="AD198" i="35" s="1"/>
  <c r="AJ237" i="47"/>
  <c r="AF94" i="41"/>
  <c r="AF106" i="41"/>
  <c r="AF105" i="41"/>
  <c r="AL615" i="47"/>
  <c r="AE156" i="45"/>
  <c r="AE183" i="45" s="1"/>
  <c r="AE200" i="45" s="1"/>
  <c r="AK914" i="47"/>
  <c r="AH217" i="53"/>
  <c r="AH63" i="40" s="1"/>
  <c r="AD99" i="44"/>
  <c r="AK154" i="47"/>
  <c r="AE106" i="34"/>
  <c r="AG352" i="53"/>
  <c r="AH339" i="53"/>
  <c r="AH60" i="45" s="1"/>
  <c r="AL506" i="47"/>
  <c r="AF150" i="39"/>
  <c r="AF177" i="39" s="1"/>
  <c r="AF195" i="39" s="1"/>
  <c r="AK583" i="47"/>
  <c r="AE160" i="40"/>
  <c r="AE187" i="40" s="1"/>
  <c r="AE204" i="40" s="1"/>
  <c r="AF95" i="40"/>
  <c r="AH216" i="53"/>
  <c r="AH62" i="40" s="1"/>
  <c r="AE155" i="41"/>
  <c r="AE182" i="41" s="1"/>
  <c r="AE199" i="41" s="1"/>
  <c r="AK645" i="47"/>
  <c r="AL884" i="47"/>
  <c r="AF95" i="45"/>
  <c r="AD158" i="34"/>
  <c r="AD185" i="34" s="1"/>
  <c r="AD202" i="34" s="1"/>
  <c r="AJ175" i="47"/>
  <c r="AL885" i="47"/>
  <c r="AF96" i="45"/>
  <c r="AM619" i="47"/>
  <c r="AF103" i="39"/>
  <c r="AI839" i="47"/>
  <c r="AC152" i="44"/>
  <c r="AC179" i="44" s="1"/>
  <c r="AC197" i="44" s="1"/>
  <c r="AE157" i="45"/>
  <c r="AE184" i="45" s="1"/>
  <c r="AE201" i="45" s="1"/>
  <c r="AK915" i="47"/>
  <c r="AD152" i="35"/>
  <c r="AD179" i="35" s="1"/>
  <c r="AD197" i="35" s="1"/>
  <c r="AJ236" i="47"/>
  <c r="AD161" i="34"/>
  <c r="AD188" i="34" s="1"/>
  <c r="AD205" i="34" s="1"/>
  <c r="AJ178" i="47"/>
  <c r="AG202" i="53"/>
  <c r="AH189" i="53"/>
  <c r="AH60" i="39" s="1"/>
  <c r="AH222" i="53"/>
  <c r="AH68" i="40" s="1"/>
  <c r="AE155" i="1"/>
  <c r="AE182" i="1" s="1"/>
  <c r="AE200" i="1" s="1"/>
  <c r="AK37" i="47"/>
  <c r="AF95" i="39"/>
  <c r="AF100" i="1"/>
  <c r="AI193" i="53"/>
  <c r="AI64" i="39" s="1"/>
  <c r="AF106" i="1"/>
  <c r="AL19" i="47"/>
  <c r="AD205" i="41"/>
  <c r="AB12" i="49" s="1"/>
  <c r="AD155" i="34"/>
  <c r="AD182" i="34" s="1"/>
  <c r="AD200" i="34" s="1"/>
  <c r="AJ172" i="47"/>
  <c r="AL484" i="47"/>
  <c r="AF97" i="39"/>
  <c r="AG98" i="41"/>
  <c r="AH244" i="53"/>
  <c r="AH65" i="41" s="1"/>
  <c r="AF98" i="40"/>
  <c r="AD101" i="44"/>
  <c r="AH340" i="53"/>
  <c r="AH61" i="45" s="1"/>
  <c r="AH246" i="53"/>
  <c r="AH67" i="41" s="1"/>
  <c r="AJ181" i="47"/>
  <c r="AD164" i="34"/>
  <c r="AD191" i="34" s="1"/>
  <c r="AD208" i="34" s="1"/>
  <c r="AH346" i="53"/>
  <c r="AH67" i="45" s="1"/>
  <c r="AG96" i="53"/>
  <c r="AG67" i="35" s="1"/>
  <c r="AK650" i="47"/>
  <c r="AE160" i="41"/>
  <c r="AE187" i="41" s="1"/>
  <c r="AE204" i="41" s="1"/>
  <c r="AC160" i="44"/>
  <c r="AC187" i="44" s="1"/>
  <c r="AC204" i="44" s="1"/>
  <c r="AI847" i="47"/>
  <c r="AG73" i="53"/>
  <c r="AG69" i="34" s="1"/>
  <c r="AE152" i="41"/>
  <c r="AE179" i="41" s="1"/>
  <c r="AE197" i="41" s="1"/>
  <c r="AK642" i="47"/>
  <c r="AL14" i="47"/>
  <c r="AF101" i="1"/>
  <c r="AD108" i="44"/>
  <c r="AJ179" i="47"/>
  <c r="AD162" i="34"/>
  <c r="AD189" i="34" s="1"/>
  <c r="AD206" i="34" s="1"/>
  <c r="AK911" i="47"/>
  <c r="AE153" i="45"/>
  <c r="AE180" i="45" s="1"/>
  <c r="AL886" i="47"/>
  <c r="AF97" i="45"/>
  <c r="AE158" i="41"/>
  <c r="AE185" i="41" s="1"/>
  <c r="AE202" i="41" s="1"/>
  <c r="AK648" i="47"/>
  <c r="AK646" i="47"/>
  <c r="AE156" i="41"/>
  <c r="AE183" i="41" s="1"/>
  <c r="AE200" i="41" s="1"/>
  <c r="AD105" i="44"/>
  <c r="AK40" i="47"/>
  <c r="AE158" i="1"/>
  <c r="AE185" i="1" s="1"/>
  <c r="AM616" i="47"/>
  <c r="AG109" i="1"/>
  <c r="AG27" i="53"/>
  <c r="AH14" i="53"/>
  <c r="AH60" i="1" s="1"/>
  <c r="AK46" i="47"/>
  <c r="AE164" i="1"/>
  <c r="AE191" i="1" s="1"/>
  <c r="AE208" i="1" s="1"/>
  <c r="AK38" i="47"/>
  <c r="AE156" i="1"/>
  <c r="AE183" i="1" s="1"/>
  <c r="AE201" i="1" s="1"/>
  <c r="AG98" i="53"/>
  <c r="AG69" i="35" s="1"/>
  <c r="AD156" i="35"/>
  <c r="AD183" i="35" s="1"/>
  <c r="AD201" i="35" s="1"/>
  <c r="AJ240" i="47"/>
  <c r="AH196" i="53"/>
  <c r="AH67" i="39" s="1"/>
  <c r="AK516" i="47"/>
  <c r="AE160" i="39"/>
  <c r="AE187" i="39" s="1"/>
  <c r="AE204" i="39" s="1"/>
  <c r="AK916" i="47"/>
  <c r="AE158" i="45"/>
  <c r="AE185" i="45" s="1"/>
  <c r="AE202" i="45" s="1"/>
  <c r="AG74" i="53"/>
  <c r="AG70" i="34" s="1"/>
  <c r="AG70" i="53"/>
  <c r="AG66" i="34" s="1"/>
  <c r="AG94" i="53"/>
  <c r="AG65" i="35" s="1"/>
  <c r="AF106" i="34"/>
  <c r="AG65" i="53"/>
  <c r="AG61" i="34" s="1"/>
  <c r="P209" i="44"/>
  <c r="N15" i="49" s="1"/>
  <c r="P205" i="38"/>
  <c r="N9" i="49" s="1"/>
  <c r="P205" i="42"/>
  <c r="N13" i="49" s="1"/>
  <c r="P210" i="20"/>
  <c r="N4" i="49" s="1"/>
  <c r="P209" i="35"/>
  <c r="N6" i="49" s="1"/>
  <c r="X701" i="47"/>
  <c r="R142" i="42"/>
  <c r="R169" i="42" s="1"/>
  <c r="R197" i="42" s="1"/>
  <c r="Q148" i="1"/>
  <c r="Q175" i="1" s="1"/>
  <c r="Q205" i="1" s="1"/>
  <c r="W32" i="47"/>
  <c r="Q143" i="46"/>
  <c r="Q170" i="46" s="1"/>
  <c r="W970" i="47"/>
  <c r="S112" i="53"/>
  <c r="S92" i="36"/>
  <c r="W769" i="47"/>
  <c r="Q143" i="43"/>
  <c r="Q170" i="43" s="1"/>
  <c r="W566" i="47"/>
  <c r="Q141" i="40"/>
  <c r="Q168" i="40" s="1"/>
  <c r="Q196" i="40" s="1"/>
  <c r="Q142" i="45"/>
  <c r="Q169" i="45" s="1"/>
  <c r="Q197" i="45" s="1"/>
  <c r="W902" i="47"/>
  <c r="W34" i="47"/>
  <c r="Q150" i="1"/>
  <c r="Q177" i="1" s="1"/>
  <c r="Q209" i="1" s="1"/>
  <c r="W434" i="47"/>
  <c r="Q143" i="38"/>
  <c r="Q170" i="38" s="1"/>
  <c r="Q200" i="38" s="1"/>
  <c r="Q144" i="34"/>
  <c r="Q171" i="34" s="1"/>
  <c r="Q197" i="34" s="1"/>
  <c r="W163" i="47"/>
  <c r="Q146" i="20"/>
  <c r="Q173" i="20" s="1"/>
  <c r="Q201" i="20" s="1"/>
  <c r="W97" i="47"/>
  <c r="Y209" i="47"/>
  <c r="S212" i="53"/>
  <c r="S88" i="40"/>
  <c r="W903" i="47"/>
  <c r="Q143" i="45"/>
  <c r="Q170" i="45" s="1"/>
  <c r="Q200" i="45" s="1"/>
  <c r="U283" i="53"/>
  <c r="U54" i="43" s="1"/>
  <c r="T281" i="53"/>
  <c r="T52" i="43" s="1"/>
  <c r="X902" i="47"/>
  <c r="R142" i="45"/>
  <c r="R169" i="45" s="1"/>
  <c r="R197" i="45" s="1"/>
  <c r="W637" i="47"/>
  <c r="Q145" i="41"/>
  <c r="Q172" i="41" s="1"/>
  <c r="Q204" i="41" s="1"/>
  <c r="X73" i="47"/>
  <c r="R94" i="20"/>
  <c r="R91" i="20"/>
  <c r="R96" i="20"/>
  <c r="R95" i="20"/>
  <c r="R92" i="20"/>
  <c r="W235" i="47"/>
  <c r="Q149" i="35"/>
  <c r="Q176" i="35" s="1"/>
  <c r="Q208" i="35" s="1"/>
  <c r="Q144" i="41"/>
  <c r="Q171" i="41" s="1"/>
  <c r="W636" i="47"/>
  <c r="Y611" i="47"/>
  <c r="Q145" i="46"/>
  <c r="Q172" i="46" s="1"/>
  <c r="W972" i="47"/>
  <c r="X944" i="47"/>
  <c r="R87" i="46"/>
  <c r="R90" i="46"/>
  <c r="R86" i="46"/>
  <c r="R89" i="46"/>
  <c r="R91" i="46"/>
  <c r="Q145" i="37"/>
  <c r="Q172" i="37" s="1"/>
  <c r="Q204" i="37" s="1"/>
  <c r="W369" i="47"/>
  <c r="Q146" i="34"/>
  <c r="Q173" i="34" s="1"/>
  <c r="Q201" i="34" s="1"/>
  <c r="W165" i="47"/>
  <c r="U108" i="53"/>
  <c r="U54" i="36" s="1"/>
  <c r="T106" i="53"/>
  <c r="T52" i="36" s="1"/>
  <c r="W234" i="47"/>
  <c r="Q148" i="35"/>
  <c r="Q175" i="35" s="1"/>
  <c r="W565" i="47"/>
  <c r="Q140" i="40"/>
  <c r="Q167" i="40" s="1"/>
  <c r="Q193" i="40" s="1"/>
  <c r="S52" i="20"/>
  <c r="S93" i="20" s="1"/>
  <c r="S37" i="53"/>
  <c r="Q145" i="1"/>
  <c r="Q172" i="1" s="1"/>
  <c r="Q198" i="1" s="1"/>
  <c r="W29" i="47"/>
  <c r="Q140" i="38"/>
  <c r="Q167" i="38" s="1"/>
  <c r="Q193" i="38" s="1"/>
  <c r="W431" i="47"/>
  <c r="P205" i="41"/>
  <c r="N12" i="49" s="1"/>
  <c r="W164" i="47"/>
  <c r="Q145" i="34"/>
  <c r="Q172" i="34" s="1"/>
  <c r="Q200" i="34" s="1"/>
  <c r="X232" i="47"/>
  <c r="R146" i="35"/>
  <c r="R173" i="35" s="1"/>
  <c r="R201" i="35" s="1"/>
  <c r="W300" i="47"/>
  <c r="Q147" i="36"/>
  <c r="Q174" i="36" s="1"/>
  <c r="Q204" i="36" s="1"/>
  <c r="S187" i="53"/>
  <c r="S88" i="39"/>
  <c r="S87" i="53"/>
  <c r="S92" i="35"/>
  <c r="R91" i="40"/>
  <c r="R89" i="40"/>
  <c r="R86" i="40"/>
  <c r="R87" i="40"/>
  <c r="X542" i="47"/>
  <c r="R90" i="40"/>
  <c r="Y544" i="47"/>
  <c r="W967" i="47"/>
  <c r="Q140" i="46"/>
  <c r="Q167" i="46" s="1"/>
  <c r="R89" i="43"/>
  <c r="R90" i="43"/>
  <c r="R91" i="43"/>
  <c r="X743" i="47"/>
  <c r="R86" i="43"/>
  <c r="R87" i="43"/>
  <c r="R87" i="45"/>
  <c r="R91" i="45"/>
  <c r="R86" i="45"/>
  <c r="R89" i="45"/>
  <c r="X877" i="47"/>
  <c r="R90" i="45"/>
  <c r="X835" i="47"/>
  <c r="R146" i="44"/>
  <c r="R173" i="44" s="1"/>
  <c r="R201" i="44" s="1"/>
  <c r="U233" i="53"/>
  <c r="U54" i="41" s="1"/>
  <c r="T231" i="53"/>
  <c r="T52" i="41" s="1"/>
  <c r="W635" i="47"/>
  <c r="Q143" i="41"/>
  <c r="Q170" i="41" s="1"/>
  <c r="Q200" i="41" s="1"/>
  <c r="X165" i="47"/>
  <c r="R146" i="34"/>
  <c r="R173" i="34" s="1"/>
  <c r="R201" i="34" s="1"/>
  <c r="U258" i="53"/>
  <c r="U54" i="42" s="1"/>
  <c r="T256" i="53"/>
  <c r="T52" i="42" s="1"/>
  <c r="Y276" i="47"/>
  <c r="W233" i="47"/>
  <c r="Q147" i="35"/>
  <c r="Q174" i="35" s="1"/>
  <c r="Q204" i="35" s="1"/>
  <c r="Q145" i="40"/>
  <c r="Q172" i="40" s="1"/>
  <c r="Q204" i="40" s="1"/>
  <c r="W570" i="47"/>
  <c r="W901" i="47"/>
  <c r="Q141" i="45"/>
  <c r="Q168" i="45" s="1"/>
  <c r="Q196" i="45" s="1"/>
  <c r="T54" i="20"/>
  <c r="U33" i="53"/>
  <c r="T31" i="53"/>
  <c r="Q149" i="1"/>
  <c r="Q176" i="1" s="1"/>
  <c r="W33" i="47"/>
  <c r="W432" i="47"/>
  <c r="Q141" i="38"/>
  <c r="Q168" i="38" s="1"/>
  <c r="Q196" i="38" s="1"/>
  <c r="W167" i="47"/>
  <c r="Q148" i="34"/>
  <c r="Q175" i="34" s="1"/>
  <c r="W498" i="47"/>
  <c r="Q140" i="39"/>
  <c r="Q167" i="39" s="1"/>
  <c r="Q193" i="39" s="1"/>
  <c r="W301" i="47"/>
  <c r="Q148" i="36"/>
  <c r="Q175" i="36" s="1"/>
  <c r="R93" i="20"/>
  <c r="Y477" i="47"/>
  <c r="U83" i="53"/>
  <c r="U54" i="35" s="1"/>
  <c r="T81" i="53"/>
  <c r="T52" i="35" s="1"/>
  <c r="R95" i="44"/>
  <c r="R93" i="44"/>
  <c r="X810" i="47"/>
  <c r="R90" i="44"/>
  <c r="R94" i="44"/>
  <c r="R91" i="44"/>
  <c r="U208" i="53"/>
  <c r="U54" i="40" s="1"/>
  <c r="T206" i="53"/>
  <c r="T52" i="40" s="1"/>
  <c r="X676" i="47"/>
  <c r="R89" i="42"/>
  <c r="R91" i="42"/>
  <c r="R86" i="42"/>
  <c r="R90" i="42"/>
  <c r="R87" i="42"/>
  <c r="W766" i="47"/>
  <c r="Q140" i="43"/>
  <c r="Q167" i="43" s="1"/>
  <c r="W99" i="47"/>
  <c r="Q148" i="20"/>
  <c r="Q175" i="20" s="1"/>
  <c r="Q205" i="20" s="1"/>
  <c r="T306" i="53"/>
  <c r="T52" i="44" s="1"/>
  <c r="U308" i="53"/>
  <c r="U54" i="44" s="1"/>
  <c r="P210" i="1"/>
  <c r="N3" i="49" s="1"/>
  <c r="Q143" i="37"/>
  <c r="Q170" i="37" s="1"/>
  <c r="Q200" i="37" s="1"/>
  <c r="W367" i="47"/>
  <c r="W838" i="47"/>
  <c r="Q149" i="44"/>
  <c r="Q176" i="44" s="1"/>
  <c r="Q208" i="44" s="1"/>
  <c r="W837" i="47"/>
  <c r="Q148" i="44"/>
  <c r="Q175" i="44" s="1"/>
  <c r="R95" i="1"/>
  <c r="X6" i="47"/>
  <c r="R96" i="1"/>
  <c r="R92" i="1"/>
  <c r="R94" i="1"/>
  <c r="R91" i="1"/>
  <c r="W633" i="47"/>
  <c r="Q141" i="41"/>
  <c r="Q168" i="41" s="1"/>
  <c r="Q196" i="41" s="1"/>
  <c r="S262" i="53"/>
  <c r="S88" i="42"/>
  <c r="S62" i="53"/>
  <c r="S92" i="34"/>
  <c r="Q145" i="43"/>
  <c r="Q172" i="43" s="1"/>
  <c r="W771" i="47"/>
  <c r="Y410" i="47"/>
  <c r="W568" i="47"/>
  <c r="Q143" i="40"/>
  <c r="Q170" i="40" s="1"/>
  <c r="Q200" i="40" s="1"/>
  <c r="Y75" i="47"/>
  <c r="W435" i="47"/>
  <c r="Q144" i="38"/>
  <c r="Q171" i="38" s="1"/>
  <c r="R86" i="38"/>
  <c r="R89" i="38"/>
  <c r="R90" i="38"/>
  <c r="R87" i="38"/>
  <c r="R91" i="38"/>
  <c r="X408" i="47"/>
  <c r="P205" i="37"/>
  <c r="N8" i="49" s="1"/>
  <c r="Q144" i="39"/>
  <c r="Q171" i="39" s="1"/>
  <c r="W502" i="47"/>
  <c r="Q144" i="36"/>
  <c r="Q171" i="36" s="1"/>
  <c r="Q197" i="36" s="1"/>
  <c r="W297" i="47"/>
  <c r="T181" i="53"/>
  <c r="T52" i="39" s="1"/>
  <c r="U183" i="53"/>
  <c r="U54" i="39" s="1"/>
  <c r="R93" i="1"/>
  <c r="W700" i="47"/>
  <c r="Q141" i="42"/>
  <c r="Q168" i="42" s="1"/>
  <c r="Q196" i="42" s="1"/>
  <c r="Y678" i="47"/>
  <c r="U58" i="53"/>
  <c r="U54" i="34" s="1"/>
  <c r="T56" i="53"/>
  <c r="T52" i="34" s="1"/>
  <c r="Y343" i="47"/>
  <c r="S162" i="53"/>
  <c r="W231" i="47"/>
  <c r="Q145" i="35"/>
  <c r="Q172" i="35" s="1"/>
  <c r="Q200" i="35" s="1"/>
  <c r="R93" i="34"/>
  <c r="R95" i="34"/>
  <c r="R94" i="34"/>
  <c r="X140" i="47"/>
  <c r="R90" i="34"/>
  <c r="R91" i="34"/>
  <c r="W905" i="47"/>
  <c r="Q145" i="45"/>
  <c r="Q172" i="45" s="1"/>
  <c r="Q204" i="45" s="1"/>
  <c r="W436" i="47"/>
  <c r="Q145" i="38"/>
  <c r="Q172" i="38" s="1"/>
  <c r="Q204" i="38" s="1"/>
  <c r="W168" i="47"/>
  <c r="Q149" i="34"/>
  <c r="Q176" i="34" s="1"/>
  <c r="Q208" i="34" s="1"/>
  <c r="W501" i="47"/>
  <c r="Q143" i="39"/>
  <c r="Q170" i="39" s="1"/>
  <c r="Q200" i="39" s="1"/>
  <c r="T54" i="1"/>
  <c r="T6" i="53"/>
  <c r="U8" i="53"/>
  <c r="W100" i="47"/>
  <c r="Q149" i="20"/>
  <c r="Q176" i="20" s="1"/>
  <c r="P205" i="45"/>
  <c r="N16" i="49" s="1"/>
  <c r="W704" i="47"/>
  <c r="Q145" i="42"/>
  <c r="Q172" i="42" s="1"/>
  <c r="Q204" i="42" s="1"/>
  <c r="S237" i="53"/>
  <c r="S88" i="41"/>
  <c r="W364" i="47"/>
  <c r="Q140" i="37"/>
  <c r="Q167" i="37" s="1"/>
  <c r="Q193" i="37" s="1"/>
  <c r="Q140" i="42"/>
  <c r="Q167" i="42" s="1"/>
  <c r="Q193" i="42" s="1"/>
  <c r="W699" i="47"/>
  <c r="X634" i="47"/>
  <c r="R142" i="41"/>
  <c r="R169" i="41" s="1"/>
  <c r="R197" i="41" s="1"/>
  <c r="X500" i="47"/>
  <c r="R142" i="39"/>
  <c r="R169" i="39" s="1"/>
  <c r="R197" i="39" s="1"/>
  <c r="W31" i="47"/>
  <c r="Q147" i="1"/>
  <c r="Q174" i="1" s="1"/>
  <c r="Q202" i="1" s="1"/>
  <c r="P209" i="34"/>
  <c r="N5" i="49" s="1"/>
  <c r="S362" i="53"/>
  <c r="S88" i="46"/>
  <c r="R87" i="37"/>
  <c r="R89" i="37"/>
  <c r="R90" i="37"/>
  <c r="R91" i="37"/>
  <c r="R86" i="37"/>
  <c r="X341" i="47"/>
  <c r="W968" i="47"/>
  <c r="Q141" i="46"/>
  <c r="Q168" i="46" s="1"/>
  <c r="T356" i="53"/>
  <c r="T52" i="46" s="1"/>
  <c r="U358" i="53"/>
  <c r="U54" i="46" s="1"/>
  <c r="W365" i="47"/>
  <c r="Q141" i="37"/>
  <c r="Q168" i="37" s="1"/>
  <c r="Q196" i="37" s="1"/>
  <c r="R88" i="37"/>
  <c r="Y142" i="47"/>
  <c r="S137" i="53"/>
  <c r="S88" i="37"/>
  <c r="Q144" i="43"/>
  <c r="Q171" i="43" s="1"/>
  <c r="W770" i="47"/>
  <c r="T156" i="53"/>
  <c r="T52" i="38" s="1"/>
  <c r="U158" i="53"/>
  <c r="U54" i="38" s="1"/>
  <c r="Q144" i="35"/>
  <c r="Q171" i="35" s="1"/>
  <c r="Q197" i="35" s="1"/>
  <c r="W230" i="47"/>
  <c r="Q144" i="45"/>
  <c r="Q171" i="45" s="1"/>
  <c r="W904" i="47"/>
  <c r="Y745" i="47"/>
  <c r="Q147" i="34"/>
  <c r="Q174" i="34" s="1"/>
  <c r="Q204" i="34" s="1"/>
  <c r="W166" i="47"/>
  <c r="S337" i="53"/>
  <c r="Q141" i="39"/>
  <c r="Q168" i="39" s="1"/>
  <c r="Q196" i="39" s="1"/>
  <c r="W499" i="47"/>
  <c r="R88" i="38"/>
  <c r="W302" i="47"/>
  <c r="Q149" i="36"/>
  <c r="Q176" i="36" s="1"/>
  <c r="Q208" i="36" s="1"/>
  <c r="X475" i="47"/>
  <c r="R89" i="39"/>
  <c r="R86" i="39"/>
  <c r="R90" i="39"/>
  <c r="R91" i="39"/>
  <c r="R87" i="39"/>
  <c r="S52" i="1"/>
  <c r="S12" i="53"/>
  <c r="W96" i="47"/>
  <c r="Q145" i="20"/>
  <c r="Q172" i="20" s="1"/>
  <c r="Q198" i="20" s="1"/>
  <c r="Y812" i="47"/>
  <c r="P205" i="39"/>
  <c r="N10" i="49" s="1"/>
  <c r="W702" i="47"/>
  <c r="Q143" i="42"/>
  <c r="Q170" i="42" s="1"/>
  <c r="Q200" i="42" s="1"/>
  <c r="X299" i="47"/>
  <c r="R146" i="36"/>
  <c r="R173" i="36" s="1"/>
  <c r="R201" i="36" s="1"/>
  <c r="X567" i="47"/>
  <c r="R142" i="40"/>
  <c r="R169" i="40" s="1"/>
  <c r="R197" i="40" s="1"/>
  <c r="W836" i="47"/>
  <c r="Q147" i="44"/>
  <c r="Q174" i="44" s="1"/>
  <c r="Q204" i="44" s="1"/>
  <c r="W632" i="47"/>
  <c r="Q140" i="41"/>
  <c r="Q167" i="41" s="1"/>
  <c r="Q193" i="41" s="1"/>
  <c r="Q144" i="37"/>
  <c r="Q171" i="37" s="1"/>
  <c r="W368" i="47"/>
  <c r="W833" i="47"/>
  <c r="Q144" i="44"/>
  <c r="Q171" i="44" s="1"/>
  <c r="Q197" i="44" s="1"/>
  <c r="W834" i="47"/>
  <c r="Q145" i="44"/>
  <c r="Q172" i="44" s="1"/>
  <c r="Q200" i="44" s="1"/>
  <c r="W971" i="47"/>
  <c r="Q144" i="46"/>
  <c r="Q171" i="46" s="1"/>
  <c r="Y946" i="47"/>
  <c r="R86" i="41"/>
  <c r="R91" i="41"/>
  <c r="R89" i="41"/>
  <c r="R87" i="41"/>
  <c r="R90" i="41"/>
  <c r="X609" i="47"/>
  <c r="P209" i="36"/>
  <c r="N7" i="49" s="1"/>
  <c r="U133" i="53"/>
  <c r="U54" i="37" s="1"/>
  <c r="T131" i="53"/>
  <c r="T52" i="37" s="1"/>
  <c r="W767" i="47"/>
  <c r="Q141" i="43"/>
  <c r="Q168" i="43" s="1"/>
  <c r="R88" i="43"/>
  <c r="W569" i="47"/>
  <c r="Q144" i="40"/>
  <c r="Q171" i="40" s="1"/>
  <c r="R88" i="46"/>
  <c r="W900" i="47"/>
  <c r="Q140" i="45"/>
  <c r="Q167" i="45" s="1"/>
  <c r="Q193" i="45" s="1"/>
  <c r="Q146" i="1"/>
  <c r="Q173" i="1" s="1"/>
  <c r="Q201" i="1" s="1"/>
  <c r="W30" i="47"/>
  <c r="W433" i="47"/>
  <c r="Q142" i="38"/>
  <c r="Q169" i="38" s="1"/>
  <c r="Q197" i="38" s="1"/>
  <c r="S287" i="53"/>
  <c r="S88" i="43"/>
  <c r="P205" i="40"/>
  <c r="N11" i="49" s="1"/>
  <c r="U333" i="53"/>
  <c r="U54" i="45" s="1"/>
  <c r="T331" i="53"/>
  <c r="T52" i="45" s="1"/>
  <c r="W503" i="47"/>
  <c r="Q145" i="39"/>
  <c r="Q172" i="39" s="1"/>
  <c r="Q204" i="39" s="1"/>
  <c r="W298" i="47"/>
  <c r="Q145" i="36"/>
  <c r="Q172" i="36" s="1"/>
  <c r="Q200" i="36" s="1"/>
  <c r="R93" i="35"/>
  <c r="R90" i="35"/>
  <c r="X207" i="47"/>
  <c r="R91" i="35"/>
  <c r="R94" i="35"/>
  <c r="R95" i="35"/>
  <c r="Y8" i="47"/>
  <c r="S93" i="1"/>
  <c r="W101" i="47"/>
  <c r="Q150" i="20"/>
  <c r="Q177" i="20" s="1"/>
  <c r="Q209" i="20" s="1"/>
  <c r="S312" i="53"/>
  <c r="S92" i="44"/>
  <c r="W701" i="47"/>
  <c r="Q142" i="42"/>
  <c r="Q169" i="42" s="1"/>
  <c r="Q197" i="42" s="1"/>
  <c r="X274" i="47"/>
  <c r="R94" i="36"/>
  <c r="R91" i="36"/>
  <c r="R93" i="36"/>
  <c r="R95" i="36"/>
  <c r="R90" i="36"/>
  <c r="W703" i="47"/>
  <c r="Q144" i="42"/>
  <c r="Q171" i="42" s="1"/>
  <c r="AC68" i="42" l="1"/>
  <c r="AC68" i="38"/>
  <c r="AH93" i="53"/>
  <c r="AH64" i="35" s="1"/>
  <c r="AC63" i="42"/>
  <c r="V67" i="20"/>
  <c r="AC67" i="42"/>
  <c r="AC61" i="42"/>
  <c r="Z65" i="37"/>
  <c r="AC65" i="38"/>
  <c r="AB158" i="42"/>
  <c r="AB185" i="42" s="1"/>
  <c r="AB202" i="42" s="1"/>
  <c r="AH715" i="47"/>
  <c r="Y159" i="37"/>
  <c r="Y186" i="37" s="1"/>
  <c r="Y203" i="37" s="1"/>
  <c r="AE381" i="47"/>
  <c r="AB152" i="42"/>
  <c r="AB179" i="42" s="1"/>
  <c r="AB197" i="42" s="1"/>
  <c r="AH709" i="47"/>
  <c r="AB105" i="42"/>
  <c r="AH682" i="47"/>
  <c r="AB106" i="42"/>
  <c r="AB94" i="42"/>
  <c r="AH414" i="47"/>
  <c r="AB94" i="38"/>
  <c r="AB105" i="38"/>
  <c r="AB106" i="38"/>
  <c r="U153" i="20"/>
  <c r="U180" i="20" s="1"/>
  <c r="AA102" i="47"/>
  <c r="Y154" i="37"/>
  <c r="Y181" i="37" s="1"/>
  <c r="Y198" i="37" s="1"/>
  <c r="AE376" i="47"/>
  <c r="AE69" i="44"/>
  <c r="AE60" i="44"/>
  <c r="AE327" i="53"/>
  <c r="AE66" i="44"/>
  <c r="AA103" i="47"/>
  <c r="U154" i="20"/>
  <c r="U181" i="20" s="1"/>
  <c r="U199" i="20" s="1"/>
  <c r="Z66" i="37"/>
  <c r="AA143" i="53"/>
  <c r="AF354" i="47"/>
  <c r="AB79" i="47"/>
  <c r="AB98" i="38"/>
  <c r="AH415" i="47"/>
  <c r="AB95" i="38"/>
  <c r="AB103" i="38"/>
  <c r="AH423" i="47"/>
  <c r="AB103" i="42"/>
  <c r="AH691" i="47"/>
  <c r="AI343" i="53"/>
  <c r="AI64" i="45" s="1"/>
  <c r="AH68" i="53"/>
  <c r="AH64" i="34" s="1"/>
  <c r="AA107" i="47"/>
  <c r="U158" i="20"/>
  <c r="U185" i="20" s="1"/>
  <c r="AB100" i="42"/>
  <c r="V62" i="20"/>
  <c r="AH685" i="47"/>
  <c r="AB97" i="42"/>
  <c r="AB101" i="42"/>
  <c r="AH689" i="47"/>
  <c r="AB99" i="42"/>
  <c r="AH683" i="47"/>
  <c r="AB95" i="42"/>
  <c r="AE378" i="47"/>
  <c r="Y156" i="37"/>
  <c r="Y183" i="37" s="1"/>
  <c r="Y200" i="37" s="1"/>
  <c r="AH419" i="47"/>
  <c r="AB99" i="38"/>
  <c r="Y160" i="37"/>
  <c r="Y187" i="37" s="1"/>
  <c r="Y204" i="37" s="1"/>
  <c r="AE382" i="47"/>
  <c r="Y149" i="37"/>
  <c r="Y176" i="37" s="1"/>
  <c r="Y194" i="37" s="1"/>
  <c r="AE371" i="47"/>
  <c r="AE372" i="47"/>
  <c r="Y150" i="37"/>
  <c r="Y177" i="37" s="1"/>
  <c r="Y195" i="37" s="1"/>
  <c r="Y157" i="37"/>
  <c r="Y184" i="37" s="1"/>
  <c r="Y201" i="37" s="1"/>
  <c r="AE379" i="47"/>
  <c r="AA114" i="47"/>
  <c r="U165" i="20"/>
  <c r="U192" i="20" s="1"/>
  <c r="Z63" i="37"/>
  <c r="AA142" i="53"/>
  <c r="AB88" i="47"/>
  <c r="Z60" i="37"/>
  <c r="AA139" i="53"/>
  <c r="AE61" i="44"/>
  <c r="AF315" i="53"/>
  <c r="AE70" i="44"/>
  <c r="AE63" i="44"/>
  <c r="AF317" i="53"/>
  <c r="Z61" i="37"/>
  <c r="AA140" i="53"/>
  <c r="Z70" i="37"/>
  <c r="AA149" i="53"/>
  <c r="AF351" i="47"/>
  <c r="U163" i="20"/>
  <c r="U190" i="20" s="1"/>
  <c r="U207" i="20" s="1"/>
  <c r="AA112" i="47"/>
  <c r="AB104" i="38"/>
  <c r="AB96" i="42"/>
  <c r="AI18" i="53"/>
  <c r="AI64" i="1" s="1"/>
  <c r="AH224" i="53"/>
  <c r="AH70" i="40" s="1"/>
  <c r="AC64" i="38"/>
  <c r="AC174" i="53"/>
  <c r="AC167" i="53"/>
  <c r="AC166" i="53"/>
  <c r="U159" i="20"/>
  <c r="U186" i="20" s="1"/>
  <c r="U203" i="20" s="1"/>
  <c r="AA108" i="47"/>
  <c r="W43" i="53"/>
  <c r="W47" i="53" s="1"/>
  <c r="AA105" i="47"/>
  <c r="U156" i="20"/>
  <c r="U183" i="20" s="1"/>
  <c r="AE373" i="47"/>
  <c r="Y151" i="37"/>
  <c r="Y178" i="37" s="1"/>
  <c r="Y196" i="37" s="1"/>
  <c r="U162" i="20"/>
  <c r="U189" i="20" s="1"/>
  <c r="U206" i="20" s="1"/>
  <c r="AA111" i="47"/>
  <c r="Y148" i="37"/>
  <c r="Y175" i="37" s="1"/>
  <c r="Y193" i="37" s="1"/>
  <c r="AE370" i="47"/>
  <c r="AC170" i="53"/>
  <c r="U160" i="20"/>
  <c r="U187" i="20" s="1"/>
  <c r="U204" i="20" s="1"/>
  <c r="AA109" i="47"/>
  <c r="AC164" i="53"/>
  <c r="AD168" i="53" s="1"/>
  <c r="AB82" i="47"/>
  <c r="U110" i="20"/>
  <c r="AA87" i="47"/>
  <c r="U107" i="20"/>
  <c r="U103" i="20"/>
  <c r="Z68" i="37"/>
  <c r="AA147" i="53"/>
  <c r="AC64" i="42"/>
  <c r="AC266" i="53"/>
  <c r="AC270" i="53"/>
  <c r="AD268" i="53" s="1"/>
  <c r="AC269" i="53"/>
  <c r="AC274" i="53"/>
  <c r="AF318" i="53"/>
  <c r="AF323" i="53" s="1"/>
  <c r="AE65" i="44"/>
  <c r="AF319" i="53"/>
  <c r="AC171" i="53"/>
  <c r="Z62" i="37"/>
  <c r="Z98" i="37" s="1"/>
  <c r="AA141" i="53"/>
  <c r="V52" i="53"/>
  <c r="AB102" i="42"/>
  <c r="AH690" i="47"/>
  <c r="AB80" i="47"/>
  <c r="AA205" i="42"/>
  <c r="Y13" i="49" s="1"/>
  <c r="AB89" i="47"/>
  <c r="Y153" i="37"/>
  <c r="Y180" i="37" s="1"/>
  <c r="AE375" i="47"/>
  <c r="AB102" i="38"/>
  <c r="AH422" i="47"/>
  <c r="AI243" i="53"/>
  <c r="AI64" i="41" s="1"/>
  <c r="AH417" i="47"/>
  <c r="AB97" i="38"/>
  <c r="AB96" i="38"/>
  <c r="AH416" i="47"/>
  <c r="AB83" i="47"/>
  <c r="AB100" i="38"/>
  <c r="AH420" i="47"/>
  <c r="AC60" i="42"/>
  <c r="V66" i="20"/>
  <c r="Y155" i="37"/>
  <c r="Y182" i="37" s="1"/>
  <c r="Y199" i="37" s="1"/>
  <c r="AE377" i="47"/>
  <c r="Y158" i="37"/>
  <c r="Y185" i="37" s="1"/>
  <c r="Y202" i="37" s="1"/>
  <c r="AE380" i="47"/>
  <c r="AE67" i="44"/>
  <c r="AF321" i="53"/>
  <c r="AE62" i="44"/>
  <c r="AF316" i="53"/>
  <c r="AH421" i="47"/>
  <c r="AB101" i="38"/>
  <c r="Z69" i="37"/>
  <c r="AA148" i="53"/>
  <c r="U101" i="20"/>
  <c r="AC165" i="53"/>
  <c r="AC173" i="53"/>
  <c r="AC273" i="53"/>
  <c r="AB84" i="47"/>
  <c r="AG95" i="41"/>
  <c r="AG98" i="45"/>
  <c r="AG152" i="45" s="1"/>
  <c r="AG179" i="45" s="1"/>
  <c r="AG197" i="45" s="1"/>
  <c r="AG103" i="1"/>
  <c r="AF100" i="35"/>
  <c r="AL238" i="47" s="1"/>
  <c r="AG163" i="1"/>
  <c r="AG190" i="1" s="1"/>
  <c r="AG207" i="1" s="1"/>
  <c r="AM45" i="47"/>
  <c r="AG157" i="1"/>
  <c r="AG184" i="1" s="1"/>
  <c r="AG202" i="1" s="1"/>
  <c r="AM39" i="47"/>
  <c r="AL45" i="47"/>
  <c r="AF163" i="1"/>
  <c r="AF190" i="1" s="1"/>
  <c r="AF207" i="1" s="1"/>
  <c r="AL910" i="47"/>
  <c r="AF152" i="45"/>
  <c r="AF179" i="45" s="1"/>
  <c r="AF197" i="45" s="1"/>
  <c r="AE205" i="40"/>
  <c r="AC11" i="49" s="1"/>
  <c r="AL906" i="47"/>
  <c r="AF148" i="45"/>
  <c r="AF175" i="45" s="1"/>
  <c r="AF193" i="45" s="1"/>
  <c r="AE154" i="34"/>
  <c r="AE181" i="34" s="1"/>
  <c r="AE199" i="34" s="1"/>
  <c r="AK171" i="47"/>
  <c r="AI349" i="53"/>
  <c r="AI70" i="45" s="1"/>
  <c r="AG104" i="1"/>
  <c r="AM17" i="47"/>
  <c r="AE154" i="35"/>
  <c r="AE181" i="35" s="1"/>
  <c r="AE199" i="35" s="1"/>
  <c r="AK238" i="47"/>
  <c r="AG101" i="40"/>
  <c r="AM555" i="47"/>
  <c r="AM888" i="47"/>
  <c r="AG99" i="45"/>
  <c r="AI197" i="53"/>
  <c r="AI68" i="39" s="1"/>
  <c r="AL639" i="47"/>
  <c r="AF149" i="41"/>
  <c r="AF176" i="41" s="1"/>
  <c r="AF194" i="41" s="1"/>
  <c r="AD154" i="44"/>
  <c r="AD181" i="44" s="1"/>
  <c r="AD199" i="44" s="1"/>
  <c r="AJ841" i="47"/>
  <c r="AN552" i="47"/>
  <c r="AG106" i="40"/>
  <c r="AG105" i="40"/>
  <c r="AM548" i="47"/>
  <c r="AG94" i="40"/>
  <c r="AL151" i="47"/>
  <c r="AF103" i="34"/>
  <c r="AE159" i="35"/>
  <c r="AE186" i="35" s="1"/>
  <c r="AE203" i="35" s="1"/>
  <c r="AK243" i="47"/>
  <c r="AF108" i="35"/>
  <c r="AL223" i="47"/>
  <c r="AN16" i="47"/>
  <c r="AH92" i="53"/>
  <c r="AH63" i="35" s="1"/>
  <c r="AF99" i="35"/>
  <c r="AL214" i="47"/>
  <c r="AF151" i="40"/>
  <c r="AF178" i="40" s="1"/>
  <c r="AF196" i="40" s="1"/>
  <c r="AL574" i="47"/>
  <c r="AG102" i="41"/>
  <c r="AM623" i="47"/>
  <c r="AI22" i="53"/>
  <c r="AI68" i="1" s="1"/>
  <c r="AL41" i="47"/>
  <c r="AF159" i="1"/>
  <c r="AF186" i="1" s="1"/>
  <c r="AF203" i="1" s="1"/>
  <c r="AJ846" i="47"/>
  <c r="AD159" i="44"/>
  <c r="AD186" i="44" s="1"/>
  <c r="AD203" i="44" s="1"/>
  <c r="AF152" i="40"/>
  <c r="AF179" i="40" s="1"/>
  <c r="AF197" i="40" s="1"/>
  <c r="AL575" i="47"/>
  <c r="AL513" i="47"/>
  <c r="AF157" i="39"/>
  <c r="AF184" i="39" s="1"/>
  <c r="AF201" i="39" s="1"/>
  <c r="AI20" i="53"/>
  <c r="AI66" i="1" s="1"/>
  <c r="AK248" i="47"/>
  <c r="AE164" i="35"/>
  <c r="AE191" i="35" s="1"/>
  <c r="AE208" i="35" s="1"/>
  <c r="AG97" i="39"/>
  <c r="AM484" i="47"/>
  <c r="AG95" i="40"/>
  <c r="AM549" i="47"/>
  <c r="AF156" i="1"/>
  <c r="AF183" i="1" s="1"/>
  <c r="AF201" i="1" s="1"/>
  <c r="AL38" i="47"/>
  <c r="AH71" i="53"/>
  <c r="AH67" i="34" s="1"/>
  <c r="AD158" i="44"/>
  <c r="AD185" i="44" s="1"/>
  <c r="AD202" i="44" s="1"/>
  <c r="AJ845" i="47"/>
  <c r="AE162" i="35"/>
  <c r="AE189" i="35" s="1"/>
  <c r="AE206" i="35" s="1"/>
  <c r="AK246" i="47"/>
  <c r="AF99" i="34"/>
  <c r="AL147" i="47"/>
  <c r="AL156" i="47"/>
  <c r="AF108" i="34"/>
  <c r="AH27" i="53"/>
  <c r="AI14" i="53"/>
  <c r="AI60" i="1" s="1"/>
  <c r="AH73" i="53"/>
  <c r="AH69" i="34" s="1"/>
  <c r="AN890" i="47"/>
  <c r="AI246" i="53"/>
  <c r="AI67" i="41" s="1"/>
  <c r="AN887" i="47"/>
  <c r="AN620" i="47"/>
  <c r="AI190" i="53"/>
  <c r="AI61" i="39" s="1"/>
  <c r="AF154" i="1"/>
  <c r="AF181" i="1" s="1"/>
  <c r="AF199" i="1" s="1"/>
  <c r="AL36" i="47"/>
  <c r="AH202" i="53"/>
  <c r="AI189" i="53"/>
  <c r="AI60" i="39" s="1"/>
  <c r="AM642" i="47"/>
  <c r="AG152" i="41"/>
  <c r="AG179" i="41" s="1"/>
  <c r="AG197" i="41" s="1"/>
  <c r="AM550" i="47"/>
  <c r="AG96" i="40"/>
  <c r="AH352" i="53"/>
  <c r="AI339" i="53"/>
  <c r="AI60" i="45" s="1"/>
  <c r="AD153" i="44"/>
  <c r="AD180" i="44" s="1"/>
  <c r="AD198" i="44" s="1"/>
  <c r="AJ840" i="47"/>
  <c r="AG97" i="40"/>
  <c r="AM551" i="47"/>
  <c r="AL650" i="47"/>
  <c r="AF160" i="41"/>
  <c r="AF187" i="41" s="1"/>
  <c r="AF204" i="41" s="1"/>
  <c r="AI249" i="53"/>
  <c r="AI70" i="41" s="1"/>
  <c r="AD157" i="44"/>
  <c r="AD184" i="44" s="1"/>
  <c r="AJ844" i="47"/>
  <c r="AM18" i="47"/>
  <c r="AG105" i="1"/>
  <c r="AI342" i="53"/>
  <c r="AI63" i="45" s="1"/>
  <c r="AK247" i="47"/>
  <c r="AE163" i="35"/>
  <c r="AE190" i="35" s="1"/>
  <c r="AE207" i="35" s="1"/>
  <c r="AF151" i="41"/>
  <c r="AF178" i="41" s="1"/>
  <c r="AF196" i="41" s="1"/>
  <c r="AL641" i="47"/>
  <c r="AM19" i="47"/>
  <c r="AG106" i="1"/>
  <c r="AE164" i="34"/>
  <c r="AE191" i="34" s="1"/>
  <c r="AE208" i="34" s="1"/>
  <c r="AK181" i="47"/>
  <c r="AM13" i="47"/>
  <c r="AG100" i="1"/>
  <c r="AN619" i="47"/>
  <c r="AM216" i="47"/>
  <c r="AI191" i="53"/>
  <c r="AI62" i="39" s="1"/>
  <c r="AF153" i="40"/>
  <c r="AF180" i="40" s="1"/>
  <c r="AL576" i="47"/>
  <c r="AF158" i="45"/>
  <c r="AF185" i="45" s="1"/>
  <c r="AF202" i="45" s="1"/>
  <c r="AL916" i="47"/>
  <c r="AF158" i="1"/>
  <c r="AF185" i="1" s="1"/>
  <c r="AL40" i="47"/>
  <c r="AD156" i="44"/>
  <c r="AD183" i="44" s="1"/>
  <c r="AD201" i="44" s="1"/>
  <c r="AJ843" i="47"/>
  <c r="AM150" i="47"/>
  <c r="AE205" i="39"/>
  <c r="AC10" i="49" s="1"/>
  <c r="AF165" i="1"/>
  <c r="AF192" i="1" s="1"/>
  <c r="AF209" i="1" s="1"/>
  <c r="AL47" i="47"/>
  <c r="AF105" i="34"/>
  <c r="AL153" i="47"/>
  <c r="AL571" i="47"/>
  <c r="AF148" i="40"/>
  <c r="AF175" i="40" s="1"/>
  <c r="AF193" i="40" s="1"/>
  <c r="AI195" i="53"/>
  <c r="AI66" i="39" s="1"/>
  <c r="AI23" i="53"/>
  <c r="AI69" i="1" s="1"/>
  <c r="AK174" i="47"/>
  <c r="AE157" i="34"/>
  <c r="AE184" i="34" s="1"/>
  <c r="AG96" i="41"/>
  <c r="AM617" i="47"/>
  <c r="AI242" i="53"/>
  <c r="AI63" i="41" s="1"/>
  <c r="AI245" i="53"/>
  <c r="AI66" i="41" s="1"/>
  <c r="AL514" i="47"/>
  <c r="AF158" i="39"/>
  <c r="AF185" i="39" s="1"/>
  <c r="AF202" i="39" s="1"/>
  <c r="AL516" i="47"/>
  <c r="AF160" i="39"/>
  <c r="AF187" i="39" s="1"/>
  <c r="AF204" i="39" s="1"/>
  <c r="AI347" i="53"/>
  <c r="AI68" i="45" s="1"/>
  <c r="AF102" i="35"/>
  <c r="AL509" i="47"/>
  <c r="AF153" i="39"/>
  <c r="AF180" i="39" s="1"/>
  <c r="AG99" i="40"/>
  <c r="AF159" i="45"/>
  <c r="AF186" i="45" s="1"/>
  <c r="AF203" i="45" s="1"/>
  <c r="AL917" i="47"/>
  <c r="AM893" i="47"/>
  <c r="AG104" i="45"/>
  <c r="AG105" i="41"/>
  <c r="AM615" i="47"/>
  <c r="AG94" i="41"/>
  <c r="AG106" i="41"/>
  <c r="AL581" i="47"/>
  <c r="AF158" i="40"/>
  <c r="AF185" i="40" s="1"/>
  <c r="AF202" i="40" s="1"/>
  <c r="AM489" i="47"/>
  <c r="AG102" i="39"/>
  <c r="AH95" i="53"/>
  <c r="AH66" i="35" s="1"/>
  <c r="AN553" i="47"/>
  <c r="AE161" i="34"/>
  <c r="AE188" i="34" s="1"/>
  <c r="AE205" i="34" s="1"/>
  <c r="AK178" i="47"/>
  <c r="AE205" i="41"/>
  <c r="AC12" i="49" s="1"/>
  <c r="AL913" i="47"/>
  <c r="AF155" i="45"/>
  <c r="AF182" i="45" s="1"/>
  <c r="AF199" i="45" s="1"/>
  <c r="AG77" i="53"/>
  <c r="AH64" i="53"/>
  <c r="AH60" i="34" s="1"/>
  <c r="AH97" i="53"/>
  <c r="AH68" i="35" s="1"/>
  <c r="AI199" i="53"/>
  <c r="AI70" i="39" s="1"/>
  <c r="AI24" i="53"/>
  <c r="AI70" i="1" s="1"/>
  <c r="AM217" i="47"/>
  <c r="AI194" i="53"/>
  <c r="AI65" i="39" s="1"/>
  <c r="AL573" i="47"/>
  <c r="AF150" i="40"/>
  <c r="AF177" i="40" s="1"/>
  <c r="AF195" i="40" s="1"/>
  <c r="AF158" i="41"/>
  <c r="AF185" i="41" s="1"/>
  <c r="AF202" i="41" s="1"/>
  <c r="AL648" i="47"/>
  <c r="AG107" i="1"/>
  <c r="AM20" i="47"/>
  <c r="AH65" i="53"/>
  <c r="AH61" i="34" s="1"/>
  <c r="AH74" i="53"/>
  <c r="AH70" i="34" s="1"/>
  <c r="AF151" i="45"/>
  <c r="AF178" i="45" s="1"/>
  <c r="AF196" i="45" s="1"/>
  <c r="AL909" i="47"/>
  <c r="AL507" i="47"/>
  <c r="AF151" i="39"/>
  <c r="AF178" i="39" s="1"/>
  <c r="AF196" i="39" s="1"/>
  <c r="AF150" i="45"/>
  <c r="AF177" i="45" s="1"/>
  <c r="AF195" i="45" s="1"/>
  <c r="AL908" i="47"/>
  <c r="AI21" i="53"/>
  <c r="AI67" i="1" s="1"/>
  <c r="AM885" i="47"/>
  <c r="AG96" i="45"/>
  <c r="AL647" i="47"/>
  <c r="AF157" i="41"/>
  <c r="AF184" i="41" s="1"/>
  <c r="AF201" i="41" s="1"/>
  <c r="AG98" i="40"/>
  <c r="AH94" i="53"/>
  <c r="AH65" i="35" s="1"/>
  <c r="AH70" i="53"/>
  <c r="AH66" i="34" s="1"/>
  <c r="AI196" i="53"/>
  <c r="AI67" i="39" s="1"/>
  <c r="AH98" i="53"/>
  <c r="AH69" i="35" s="1"/>
  <c r="AJ849" i="47"/>
  <c r="AD162" i="44"/>
  <c r="AD189" i="44" s="1"/>
  <c r="AD206" i="44" s="1"/>
  <c r="AF107" i="34"/>
  <c r="AL155" i="47"/>
  <c r="AM890" i="47"/>
  <c r="AG101" i="45"/>
  <c r="AG101" i="41"/>
  <c r="AM622" i="47"/>
  <c r="AI340" i="53"/>
  <c r="AI61" i="45" s="1"/>
  <c r="AM620" i="47"/>
  <c r="AG99" i="41"/>
  <c r="AN485" i="47"/>
  <c r="AF149" i="39"/>
  <c r="AF176" i="39" s="1"/>
  <c r="AF194" i="39" s="1"/>
  <c r="AL505" i="47"/>
  <c r="AG102" i="40"/>
  <c r="AM556" i="47"/>
  <c r="AC209" i="44"/>
  <c r="AA15" i="49" s="1"/>
  <c r="AF149" i="40"/>
  <c r="AF176" i="40" s="1"/>
  <c r="AF194" i="40" s="1"/>
  <c r="AL572" i="47"/>
  <c r="AL638" i="47"/>
  <c r="AF148" i="41"/>
  <c r="AF175" i="41" s="1"/>
  <c r="AF193" i="41" s="1"/>
  <c r="AM625" i="47"/>
  <c r="AG104" i="41"/>
  <c r="AF154" i="39"/>
  <c r="AF181" i="39" s="1"/>
  <c r="AF198" i="39" s="1"/>
  <c r="AL510" i="47"/>
  <c r="AG97" i="45"/>
  <c r="AM886" i="47"/>
  <c r="AI16" i="53"/>
  <c r="AI62" i="1" s="1"/>
  <c r="AE152" i="35"/>
  <c r="AE179" i="35" s="1"/>
  <c r="AE197" i="35" s="1"/>
  <c r="AK236" i="47"/>
  <c r="AL640" i="47"/>
  <c r="AF150" i="41"/>
  <c r="AF177" i="41" s="1"/>
  <c r="AF195" i="41" s="1"/>
  <c r="AK175" i="47"/>
  <c r="AE158" i="34"/>
  <c r="AE185" i="34" s="1"/>
  <c r="AE202" i="34" s="1"/>
  <c r="AL644" i="47"/>
  <c r="AF154" i="41"/>
  <c r="AF181" i="41" s="1"/>
  <c r="AF198" i="41" s="1"/>
  <c r="AE152" i="34"/>
  <c r="AE179" i="34" s="1"/>
  <c r="AE197" i="34" s="1"/>
  <c r="AK169" i="47"/>
  <c r="AN482" i="47"/>
  <c r="AI240" i="53"/>
  <c r="AI61" i="41" s="1"/>
  <c r="AL216" i="47"/>
  <c r="AF101" i="35"/>
  <c r="AM483" i="47"/>
  <c r="AG96" i="39"/>
  <c r="AL39" i="47"/>
  <c r="AF157" i="1"/>
  <c r="AF184" i="1" s="1"/>
  <c r="AF202" i="1" s="1"/>
  <c r="AL911" i="47"/>
  <c r="AF153" i="45"/>
  <c r="AF180" i="45" s="1"/>
  <c r="AH72" i="53"/>
  <c r="AH68" i="34" s="1"/>
  <c r="AF156" i="39"/>
  <c r="AF183" i="39" s="1"/>
  <c r="AF200" i="39" s="1"/>
  <c r="AL512" i="47"/>
  <c r="AE210" i="1"/>
  <c r="AC3" i="49" s="1"/>
  <c r="AE158" i="35"/>
  <c r="AE185" i="35" s="1"/>
  <c r="AE202" i="35" s="1"/>
  <c r="AK242" i="47"/>
  <c r="AF160" i="40"/>
  <c r="AF187" i="40" s="1"/>
  <c r="AF204" i="40" s="1"/>
  <c r="AL583" i="47"/>
  <c r="AI345" i="53"/>
  <c r="AI66" i="45" s="1"/>
  <c r="AG100" i="39"/>
  <c r="AM21" i="47"/>
  <c r="AG108" i="1"/>
  <c r="AH89" i="53"/>
  <c r="AH60" i="35" s="1"/>
  <c r="AI348" i="53"/>
  <c r="AI69" i="45" s="1"/>
  <c r="AM618" i="47"/>
  <c r="AG97" i="41"/>
  <c r="AI198" i="53"/>
  <c r="AI69" i="39" s="1"/>
  <c r="AM621" i="47"/>
  <c r="AG100" i="41"/>
  <c r="AG102" i="45"/>
  <c r="AM891" i="47"/>
  <c r="AL918" i="47"/>
  <c r="AF160" i="45"/>
  <c r="AF187" i="45" s="1"/>
  <c r="AF204" i="45" s="1"/>
  <c r="AF154" i="40"/>
  <c r="AF181" i="40" s="1"/>
  <c r="AF198" i="40" s="1"/>
  <c r="AL577" i="47"/>
  <c r="AI248" i="53"/>
  <c r="AI69" i="41" s="1"/>
  <c r="AI17" i="53"/>
  <c r="AI63" i="1" s="1"/>
  <c r="AF152" i="41"/>
  <c r="AF179" i="41" s="1"/>
  <c r="AF197" i="41" s="1"/>
  <c r="AL642" i="47"/>
  <c r="AE157" i="35"/>
  <c r="AE184" i="35" s="1"/>
  <c r="AK241" i="47"/>
  <c r="AE162" i="34"/>
  <c r="AE189" i="34" s="1"/>
  <c r="AE206" i="34" s="1"/>
  <c r="AK179" i="47"/>
  <c r="AF104" i="35"/>
  <c r="AL219" i="47"/>
  <c r="AH227" i="53"/>
  <c r="AH67" i="53"/>
  <c r="AH63" i="34" s="1"/>
  <c r="AE205" i="45"/>
  <c r="AC16" i="49" s="1"/>
  <c r="AF106" i="35"/>
  <c r="AL221" i="47"/>
  <c r="AM491" i="47"/>
  <c r="AG104" i="39"/>
  <c r="AM557" i="47"/>
  <c r="AG103" i="40"/>
  <c r="AH91" i="53"/>
  <c r="AH62" i="35" s="1"/>
  <c r="AG99" i="39"/>
  <c r="AM486" i="47"/>
  <c r="AH66" i="53"/>
  <c r="AH62" i="34" s="1"/>
  <c r="AJ851" i="47"/>
  <c r="AD164" i="44"/>
  <c r="AD191" i="44" s="1"/>
  <c r="AD208" i="44" s="1"/>
  <c r="AM639" i="47"/>
  <c r="AG149" i="41"/>
  <c r="AG176" i="41" s="1"/>
  <c r="AG194" i="41" s="1"/>
  <c r="AF105" i="35"/>
  <c r="AL220" i="47"/>
  <c r="AI346" i="53"/>
  <c r="AI67" i="45" s="1"/>
  <c r="AF160" i="1"/>
  <c r="AF187" i="1" s="1"/>
  <c r="AF204" i="1" s="1"/>
  <c r="AL42" i="47"/>
  <c r="AF149" i="45"/>
  <c r="AF176" i="45" s="1"/>
  <c r="AF194" i="45" s="1"/>
  <c r="AL907" i="47"/>
  <c r="AL649" i="47"/>
  <c r="AF159" i="41"/>
  <c r="AF186" i="41" s="1"/>
  <c r="AF203" i="41" s="1"/>
  <c r="AD209" i="34"/>
  <c r="AB5" i="49" s="1"/>
  <c r="AE163" i="34"/>
  <c r="AE190" i="34" s="1"/>
  <c r="AE207" i="34" s="1"/>
  <c r="AK180" i="47"/>
  <c r="AI15" i="53"/>
  <c r="AI61" i="1" s="1"/>
  <c r="AI244" i="53"/>
  <c r="AI65" i="41" s="1"/>
  <c r="AL177" i="47"/>
  <c r="AF160" i="34"/>
  <c r="AF187" i="34" s="1"/>
  <c r="AF204" i="34" s="1"/>
  <c r="AF164" i="1"/>
  <c r="AF191" i="1" s="1"/>
  <c r="AF208" i="1" s="1"/>
  <c r="AL46" i="47"/>
  <c r="AI241" i="53"/>
  <c r="AI62" i="41" s="1"/>
  <c r="AL504" i="47"/>
  <c r="AF148" i="39"/>
  <c r="AF175" i="39" s="1"/>
  <c r="AF193" i="39" s="1"/>
  <c r="AF103" i="35"/>
  <c r="AL218" i="47"/>
  <c r="AF104" i="34"/>
  <c r="AL152" i="47"/>
  <c r="AM488" i="47"/>
  <c r="AG101" i="39"/>
  <c r="AF107" i="35"/>
  <c r="AL222" i="47"/>
  <c r="AG99" i="1"/>
  <c r="AM12" i="47"/>
  <c r="AG110" i="1"/>
  <c r="AG111" i="1"/>
  <c r="AL37" i="47"/>
  <c r="AF155" i="1"/>
  <c r="AF182" i="1" s="1"/>
  <c r="AF200" i="1" s="1"/>
  <c r="AH96" i="53"/>
  <c r="AH67" i="35" s="1"/>
  <c r="AJ842" i="47"/>
  <c r="AD155" i="44"/>
  <c r="AD182" i="44" s="1"/>
  <c r="AD200" i="44" s="1"/>
  <c r="AG94" i="39"/>
  <c r="AG106" i="39"/>
  <c r="AM481" i="47"/>
  <c r="AG105" i="39"/>
  <c r="AD209" i="35"/>
  <c r="AB6" i="49" s="1"/>
  <c r="AG105" i="45"/>
  <c r="AM883" i="47"/>
  <c r="AG106" i="45"/>
  <c r="AG94" i="45"/>
  <c r="AK177" i="47"/>
  <c r="AE160" i="34"/>
  <c r="AE187" i="34" s="1"/>
  <c r="AE204" i="34" s="1"/>
  <c r="AD160" i="44"/>
  <c r="AD187" i="44" s="1"/>
  <c r="AD204" i="44" s="1"/>
  <c r="AJ847" i="47"/>
  <c r="AF102" i="34"/>
  <c r="AE155" i="35"/>
  <c r="AE182" i="35" s="1"/>
  <c r="AE200" i="35" s="1"/>
  <c r="AK239" i="47"/>
  <c r="AE159" i="34"/>
  <c r="AE186" i="34" s="1"/>
  <c r="AE203" i="34" s="1"/>
  <c r="AK176" i="47"/>
  <c r="AF154" i="45"/>
  <c r="AF181" i="45" s="1"/>
  <c r="AF198" i="45" s="1"/>
  <c r="AL912" i="47"/>
  <c r="AL44" i="47"/>
  <c r="AF162" i="1"/>
  <c r="AF189" i="1" s="1"/>
  <c r="AF206" i="1" s="1"/>
  <c r="AM14" i="47"/>
  <c r="AG101" i="1"/>
  <c r="AI192" i="53"/>
  <c r="AI63" i="39" s="1"/>
  <c r="AM482" i="47"/>
  <c r="AG95" i="39"/>
  <c r="AL914" i="47"/>
  <c r="AF156" i="45"/>
  <c r="AF183" i="45" s="1"/>
  <c r="AF200" i="45" s="1"/>
  <c r="AI341" i="53"/>
  <c r="AI62" i="45" s="1"/>
  <c r="AG95" i="45"/>
  <c r="AE156" i="35"/>
  <c r="AE183" i="35" s="1"/>
  <c r="AE201" i="35" s="1"/>
  <c r="AK240" i="47"/>
  <c r="AF153" i="1"/>
  <c r="AF180" i="1" s="1"/>
  <c r="AF198" i="1" s="1"/>
  <c r="AL35" i="47"/>
  <c r="AF159" i="40"/>
  <c r="AF186" i="40" s="1"/>
  <c r="AF203" i="40" s="1"/>
  <c r="AL582" i="47"/>
  <c r="AM889" i="47"/>
  <c r="AG100" i="45"/>
  <c r="AK172" i="47"/>
  <c r="AE155" i="34"/>
  <c r="AE182" i="34" s="1"/>
  <c r="AE200" i="34" s="1"/>
  <c r="AF109" i="35"/>
  <c r="AF110" i="35"/>
  <c r="AL213" i="47"/>
  <c r="AF98" i="35"/>
  <c r="AM892" i="47"/>
  <c r="AG103" i="45"/>
  <c r="AG103" i="39"/>
  <c r="AE160" i="35"/>
  <c r="AE187" i="35" s="1"/>
  <c r="AE204" i="35" s="1"/>
  <c r="AK244" i="47"/>
  <c r="AD161" i="44"/>
  <c r="AD188" i="44" s="1"/>
  <c r="AD205" i="44" s="1"/>
  <c r="AJ848" i="47"/>
  <c r="AL515" i="47"/>
  <c r="AF159" i="39"/>
  <c r="AF186" i="39" s="1"/>
  <c r="AF203" i="39" s="1"/>
  <c r="AL580" i="47"/>
  <c r="AF157" i="40"/>
  <c r="AF184" i="40" s="1"/>
  <c r="AF201" i="40" s="1"/>
  <c r="AE153" i="35"/>
  <c r="AE180" i="35" s="1"/>
  <c r="AE198" i="35" s="1"/>
  <c r="AK237" i="47"/>
  <c r="AM624" i="47"/>
  <c r="AG103" i="41"/>
  <c r="AG102" i="1"/>
  <c r="AM15" i="47"/>
  <c r="AH252" i="53"/>
  <c r="AI239" i="53"/>
  <c r="AI60" i="41" s="1"/>
  <c r="AI19" i="53"/>
  <c r="AI65" i="1" s="1"/>
  <c r="AE153" i="34"/>
  <c r="AE180" i="34" s="1"/>
  <c r="AE198" i="34" s="1"/>
  <c r="AK170" i="47"/>
  <c r="AI344" i="53"/>
  <c r="AI65" i="45" s="1"/>
  <c r="AL511" i="47"/>
  <c r="AF155" i="39"/>
  <c r="AF182" i="39" s="1"/>
  <c r="AF199" i="39" s="1"/>
  <c r="AE161" i="35"/>
  <c r="AE188" i="35" s="1"/>
  <c r="AE205" i="35" s="1"/>
  <c r="AK245" i="47"/>
  <c r="AL149" i="47"/>
  <c r="AF101" i="34"/>
  <c r="AH69" i="53"/>
  <c r="AH65" i="34" s="1"/>
  <c r="AL645" i="47"/>
  <c r="AF155" i="41"/>
  <c r="AF182" i="41" s="1"/>
  <c r="AF199" i="41" s="1"/>
  <c r="AH99" i="53"/>
  <c r="AH70" i="35" s="1"/>
  <c r="AL643" i="47"/>
  <c r="AF153" i="41"/>
  <c r="AF180" i="41" s="1"/>
  <c r="AG98" i="39"/>
  <c r="AL146" i="47"/>
  <c r="AF109" i="34"/>
  <c r="AF110" i="34"/>
  <c r="AF98" i="34"/>
  <c r="AF156" i="40"/>
  <c r="AF183" i="40" s="1"/>
  <c r="AF200" i="40" s="1"/>
  <c r="AL579" i="47"/>
  <c r="AO16" i="47"/>
  <c r="AH90" i="53"/>
  <c r="AH61" i="35" s="1"/>
  <c r="AF100" i="34"/>
  <c r="AL148" i="47"/>
  <c r="AG100" i="40"/>
  <c r="AG104" i="40"/>
  <c r="AM558" i="47"/>
  <c r="AI247" i="53"/>
  <c r="AI68" i="41" s="1"/>
  <c r="Q205" i="45"/>
  <c r="O16" i="49" s="1"/>
  <c r="Q210" i="20"/>
  <c r="O4" i="49" s="1"/>
  <c r="Q209" i="36"/>
  <c r="O7" i="49" s="1"/>
  <c r="Q209" i="44"/>
  <c r="O15" i="49" s="1"/>
  <c r="Y634" i="47"/>
  <c r="S142" i="41"/>
  <c r="S169" i="41" s="1"/>
  <c r="S197" i="41" s="1"/>
  <c r="S142" i="37"/>
  <c r="S169" i="37" s="1"/>
  <c r="S197" i="37" s="1"/>
  <c r="Y366" i="47"/>
  <c r="Y500" i="47"/>
  <c r="S142" i="39"/>
  <c r="S169" i="39" s="1"/>
  <c r="S197" i="39" s="1"/>
  <c r="X969" i="47"/>
  <c r="R142" i="46"/>
  <c r="R169" i="46" s="1"/>
  <c r="X235" i="47"/>
  <c r="R149" i="35"/>
  <c r="R176" i="35" s="1"/>
  <c r="R208" i="35" s="1"/>
  <c r="Y408" i="47"/>
  <c r="S91" i="38"/>
  <c r="S86" i="38"/>
  <c r="S87" i="38"/>
  <c r="S90" i="38"/>
  <c r="S89" i="38"/>
  <c r="U31" i="53"/>
  <c r="U54" i="20"/>
  <c r="X771" i="47"/>
  <c r="R145" i="43"/>
  <c r="R172" i="43" s="1"/>
  <c r="X100" i="47"/>
  <c r="R149" i="20"/>
  <c r="R176" i="20" s="1"/>
  <c r="S93" i="36"/>
  <c r="S95" i="36"/>
  <c r="S91" i="36"/>
  <c r="S94" i="36"/>
  <c r="S90" i="36"/>
  <c r="Y274" i="47"/>
  <c r="X234" i="47"/>
  <c r="R148" i="35"/>
  <c r="R175" i="35" s="1"/>
  <c r="Q205" i="41"/>
  <c r="O12" i="49" s="1"/>
  <c r="Z410" i="47"/>
  <c r="X163" i="47"/>
  <c r="R144" i="34"/>
  <c r="R171" i="34" s="1"/>
  <c r="R197" i="34" s="1"/>
  <c r="X431" i="47"/>
  <c r="R140" i="38"/>
  <c r="R167" i="38" s="1"/>
  <c r="R193" i="38" s="1"/>
  <c r="U306" i="53"/>
  <c r="U52" i="44" s="1"/>
  <c r="X703" i="47"/>
  <c r="R144" i="42"/>
  <c r="R171" i="42" s="1"/>
  <c r="X834" i="47"/>
  <c r="R145" i="44"/>
  <c r="R172" i="44" s="1"/>
  <c r="R200" i="44" s="1"/>
  <c r="U81" i="53"/>
  <c r="U52" i="35" s="1"/>
  <c r="Z75" i="47"/>
  <c r="X903" i="47"/>
  <c r="R143" i="45"/>
  <c r="R170" i="45" s="1"/>
  <c r="R200" i="45" s="1"/>
  <c r="R144" i="43"/>
  <c r="R171" i="43" s="1"/>
  <c r="X770" i="47"/>
  <c r="X566" i="47"/>
  <c r="R141" i="40"/>
  <c r="R168" i="40" s="1"/>
  <c r="R196" i="40" s="1"/>
  <c r="Q205" i="38"/>
  <c r="O9" i="49" s="1"/>
  <c r="R145" i="46"/>
  <c r="R172" i="46" s="1"/>
  <c r="X972" i="47"/>
  <c r="X101" i="47"/>
  <c r="R150" i="20"/>
  <c r="R177" i="20" s="1"/>
  <c r="R209" i="20" s="1"/>
  <c r="Z745" i="47"/>
  <c r="U131" i="53"/>
  <c r="U52" i="37" s="1"/>
  <c r="Y944" i="47"/>
  <c r="S90" i="46"/>
  <c r="S91" i="46"/>
  <c r="S89" i="46"/>
  <c r="S87" i="46"/>
  <c r="S86" i="46"/>
  <c r="X434" i="47"/>
  <c r="R143" i="38"/>
  <c r="R170" i="38" s="1"/>
  <c r="R200" i="38" s="1"/>
  <c r="T87" i="53"/>
  <c r="Y299" i="47"/>
  <c r="S146" i="36"/>
  <c r="S173" i="36" s="1"/>
  <c r="S201" i="36" s="1"/>
  <c r="Y232" i="47"/>
  <c r="S146" i="35"/>
  <c r="S173" i="35" s="1"/>
  <c r="S201" i="35" s="1"/>
  <c r="R144" i="36"/>
  <c r="R171" i="36" s="1"/>
  <c r="R197" i="36" s="1"/>
  <c r="X297" i="47"/>
  <c r="S93" i="44"/>
  <c r="Y810" i="47"/>
  <c r="S95" i="44"/>
  <c r="S91" i="44"/>
  <c r="S94" i="44"/>
  <c r="S90" i="44"/>
  <c r="X231" i="47"/>
  <c r="R145" i="35"/>
  <c r="R172" i="35" s="1"/>
  <c r="R200" i="35" s="1"/>
  <c r="Z879" i="47"/>
  <c r="X768" i="47"/>
  <c r="R142" i="43"/>
  <c r="R169" i="43" s="1"/>
  <c r="X636" i="47"/>
  <c r="R144" i="41"/>
  <c r="R171" i="41" s="1"/>
  <c r="S95" i="1"/>
  <c r="S91" i="1"/>
  <c r="S94" i="1"/>
  <c r="Y6" i="47"/>
  <c r="S92" i="1"/>
  <c r="S96" i="1"/>
  <c r="U156" i="53"/>
  <c r="U52" i="38" s="1"/>
  <c r="R142" i="37"/>
  <c r="R169" i="37" s="1"/>
  <c r="R197" i="37" s="1"/>
  <c r="X366" i="47"/>
  <c r="Q205" i="42"/>
  <c r="O13" i="49" s="1"/>
  <c r="R145" i="1"/>
  <c r="R172" i="1" s="1"/>
  <c r="R198" i="1" s="1"/>
  <c r="X29" i="47"/>
  <c r="Z812" i="47"/>
  <c r="R140" i="42"/>
  <c r="R167" i="42" s="1"/>
  <c r="R193" i="42" s="1"/>
  <c r="X699" i="47"/>
  <c r="R148" i="44"/>
  <c r="R175" i="44" s="1"/>
  <c r="X837" i="47"/>
  <c r="T88" i="42"/>
  <c r="T262" i="53"/>
  <c r="T237" i="53"/>
  <c r="T88" i="41"/>
  <c r="X900" i="47"/>
  <c r="R140" i="45"/>
  <c r="R167" i="45" s="1"/>
  <c r="R193" i="45" s="1"/>
  <c r="X769" i="47"/>
  <c r="R143" i="43"/>
  <c r="R170" i="43" s="1"/>
  <c r="X565" i="47"/>
  <c r="R140" i="40"/>
  <c r="R167" i="40" s="1"/>
  <c r="R193" i="40" s="1"/>
  <c r="T112" i="53"/>
  <c r="T92" i="36"/>
  <c r="R143" i="46"/>
  <c r="R170" i="46" s="1"/>
  <c r="X970" i="47"/>
  <c r="X96" i="47"/>
  <c r="R145" i="20"/>
  <c r="R172" i="20" s="1"/>
  <c r="R198" i="20" s="1"/>
  <c r="T287" i="53"/>
  <c r="T88" i="43"/>
  <c r="Y165" i="47"/>
  <c r="S146" i="34"/>
  <c r="S173" i="34" s="1"/>
  <c r="S201" i="34" s="1"/>
  <c r="R141" i="42"/>
  <c r="R168" i="42" s="1"/>
  <c r="R196" i="42" s="1"/>
  <c r="X700" i="47"/>
  <c r="R149" i="36"/>
  <c r="R176" i="36" s="1"/>
  <c r="R208" i="36" s="1"/>
  <c r="X302" i="47"/>
  <c r="T337" i="53"/>
  <c r="T88" i="45"/>
  <c r="X499" i="47"/>
  <c r="R141" i="39"/>
  <c r="R168" i="39" s="1"/>
  <c r="R196" i="39" s="1"/>
  <c r="Y768" i="47"/>
  <c r="S142" i="43"/>
  <c r="S169" i="43" s="1"/>
  <c r="T162" i="53"/>
  <c r="X364" i="47"/>
  <c r="R140" i="37"/>
  <c r="R167" i="37" s="1"/>
  <c r="R193" i="37" s="1"/>
  <c r="Q205" i="37"/>
  <c r="O8" i="49" s="1"/>
  <c r="X167" i="47"/>
  <c r="R148" i="34"/>
  <c r="R175" i="34" s="1"/>
  <c r="R147" i="1"/>
  <c r="R174" i="1" s="1"/>
  <c r="R202" i="1" s="1"/>
  <c r="X31" i="47"/>
  <c r="R148" i="1"/>
  <c r="R175" i="1" s="1"/>
  <c r="R205" i="1" s="1"/>
  <c r="X32" i="47"/>
  <c r="T312" i="53"/>
  <c r="X704" i="47"/>
  <c r="R145" i="42"/>
  <c r="R172" i="42" s="1"/>
  <c r="R204" i="42" s="1"/>
  <c r="X833" i="47"/>
  <c r="R144" i="44"/>
  <c r="R171" i="44" s="1"/>
  <c r="R197" i="44" s="1"/>
  <c r="Z678" i="47"/>
  <c r="U231" i="53"/>
  <c r="U52" i="41" s="1"/>
  <c r="X905" i="47"/>
  <c r="R145" i="45"/>
  <c r="R172" i="45" s="1"/>
  <c r="R204" i="45" s="1"/>
  <c r="R143" i="40"/>
  <c r="R170" i="40" s="1"/>
  <c r="R200" i="40" s="1"/>
  <c r="X568" i="47"/>
  <c r="Q210" i="1"/>
  <c r="O3" i="49" s="1"/>
  <c r="U106" i="53"/>
  <c r="U52" i="36" s="1"/>
  <c r="X967" i="47"/>
  <c r="R140" i="46"/>
  <c r="R167" i="46" s="1"/>
  <c r="X99" i="47"/>
  <c r="R148" i="20"/>
  <c r="R175" i="20" s="1"/>
  <c r="R205" i="20" s="1"/>
  <c r="U281" i="53"/>
  <c r="U52" i="43" s="1"/>
  <c r="R145" i="34"/>
  <c r="R172" i="34" s="1"/>
  <c r="R200" i="34" s="1"/>
  <c r="X164" i="47"/>
  <c r="S88" i="38"/>
  <c r="Z544" i="47"/>
  <c r="R141" i="41"/>
  <c r="R168" i="41" s="1"/>
  <c r="R196" i="41" s="1"/>
  <c r="X633" i="47"/>
  <c r="X433" i="47"/>
  <c r="R142" i="38"/>
  <c r="R169" i="38" s="1"/>
  <c r="R197" i="38" s="1"/>
  <c r="X300" i="47"/>
  <c r="R147" i="36"/>
  <c r="R174" i="36" s="1"/>
  <c r="R204" i="36" s="1"/>
  <c r="X230" i="47"/>
  <c r="R144" i="35"/>
  <c r="R171" i="35" s="1"/>
  <c r="R197" i="35" s="1"/>
  <c r="U331" i="53"/>
  <c r="U52" i="45" s="1"/>
  <c r="X635" i="47"/>
  <c r="R143" i="41"/>
  <c r="R170" i="41" s="1"/>
  <c r="R200" i="41" s="1"/>
  <c r="X503" i="47"/>
  <c r="R145" i="39"/>
  <c r="R172" i="39" s="1"/>
  <c r="R204" i="39" s="1"/>
  <c r="X369" i="47"/>
  <c r="R145" i="37"/>
  <c r="R172" i="37" s="1"/>
  <c r="R204" i="37" s="1"/>
  <c r="R149" i="34"/>
  <c r="R176" i="34" s="1"/>
  <c r="R208" i="34" s="1"/>
  <c r="X168" i="47"/>
  <c r="Z142" i="47"/>
  <c r="Z477" i="47"/>
  <c r="S147" i="20"/>
  <c r="S174" i="20" s="1"/>
  <c r="S202" i="20" s="1"/>
  <c r="Y98" i="47"/>
  <c r="S91" i="34"/>
  <c r="S94" i="34"/>
  <c r="S93" i="34"/>
  <c r="S95" i="34"/>
  <c r="S90" i="34"/>
  <c r="Y140" i="47"/>
  <c r="R146" i="1"/>
  <c r="R173" i="1" s="1"/>
  <c r="R201" i="1" s="1"/>
  <c r="X30" i="47"/>
  <c r="X702" i="47"/>
  <c r="R143" i="42"/>
  <c r="R170" i="42" s="1"/>
  <c r="R200" i="42" s="1"/>
  <c r="R147" i="20"/>
  <c r="R174" i="20" s="1"/>
  <c r="R202" i="20" s="1"/>
  <c r="X98" i="47"/>
  <c r="U256" i="53"/>
  <c r="U52" i="42" s="1"/>
  <c r="Z611" i="47"/>
  <c r="X901" i="47"/>
  <c r="R141" i="45"/>
  <c r="R168" i="45" s="1"/>
  <c r="R196" i="45" s="1"/>
  <c r="X570" i="47"/>
  <c r="R145" i="40"/>
  <c r="R172" i="40" s="1"/>
  <c r="R204" i="40" s="1"/>
  <c r="Z276" i="47"/>
  <c r="X971" i="47"/>
  <c r="R144" i="46"/>
  <c r="R171" i="46" s="1"/>
  <c r="X298" i="47"/>
  <c r="R145" i="36"/>
  <c r="R172" i="36" s="1"/>
  <c r="R200" i="36" s="1"/>
  <c r="X637" i="47"/>
  <c r="R145" i="41"/>
  <c r="R172" i="41" s="1"/>
  <c r="R204" i="41" s="1"/>
  <c r="X502" i="47"/>
  <c r="R144" i="39"/>
  <c r="R171" i="39" s="1"/>
  <c r="U356" i="53"/>
  <c r="U52" i="46" s="1"/>
  <c r="R144" i="37"/>
  <c r="R171" i="37" s="1"/>
  <c r="X368" i="47"/>
  <c r="S89" i="41"/>
  <c r="Y609" i="47"/>
  <c r="S86" i="41"/>
  <c r="S87" i="41"/>
  <c r="S91" i="41"/>
  <c r="S90" i="41"/>
  <c r="U54" i="1"/>
  <c r="U6" i="53"/>
  <c r="X166" i="47"/>
  <c r="R147" i="34"/>
  <c r="R174" i="34" s="1"/>
  <c r="R204" i="34" s="1"/>
  <c r="T62" i="53"/>
  <c r="U181" i="53"/>
  <c r="U52" i="39" s="1"/>
  <c r="X436" i="47"/>
  <c r="R145" i="38"/>
  <c r="R172" i="38" s="1"/>
  <c r="R204" i="38" s="1"/>
  <c r="R150" i="1"/>
  <c r="R177" i="1" s="1"/>
  <c r="R209" i="1" s="1"/>
  <c r="X34" i="47"/>
  <c r="R147" i="44"/>
  <c r="R174" i="44" s="1"/>
  <c r="R204" i="44" s="1"/>
  <c r="X836" i="47"/>
  <c r="X767" i="47"/>
  <c r="R141" i="43"/>
  <c r="R168" i="43" s="1"/>
  <c r="Y567" i="47"/>
  <c r="S142" i="40"/>
  <c r="S169" i="40" s="1"/>
  <c r="S197" i="40" s="1"/>
  <c r="Y207" i="47"/>
  <c r="S94" i="35"/>
  <c r="S91" i="35"/>
  <c r="S90" i="35"/>
  <c r="S93" i="35"/>
  <c r="S95" i="35"/>
  <c r="S94" i="20"/>
  <c r="S91" i="20"/>
  <c r="S95" i="20"/>
  <c r="S96" i="20"/>
  <c r="Y73" i="47"/>
  <c r="S92" i="20"/>
  <c r="X968" i="47"/>
  <c r="R141" i="46"/>
  <c r="R168" i="46" s="1"/>
  <c r="Q209" i="34"/>
  <c r="O5" i="49" s="1"/>
  <c r="Y969" i="47"/>
  <c r="S142" i="46"/>
  <c r="S169" i="46" s="1"/>
  <c r="X233" i="47"/>
  <c r="R147" i="35"/>
  <c r="R174" i="35" s="1"/>
  <c r="R204" i="35" s="1"/>
  <c r="Z343" i="47"/>
  <c r="Y835" i="47"/>
  <c r="S146" i="44"/>
  <c r="S173" i="44" s="1"/>
  <c r="S201" i="44" s="1"/>
  <c r="X301" i="47"/>
  <c r="R148" i="36"/>
  <c r="R175" i="36" s="1"/>
  <c r="Y31" i="47"/>
  <c r="S147" i="1"/>
  <c r="S174" i="1" s="1"/>
  <c r="S202" i="1" s="1"/>
  <c r="S90" i="43"/>
  <c r="S86" i="43"/>
  <c r="Y743" i="47"/>
  <c r="S87" i="43"/>
  <c r="S89" i="43"/>
  <c r="S91" i="43"/>
  <c r="T137" i="53"/>
  <c r="R140" i="41"/>
  <c r="R167" i="41" s="1"/>
  <c r="R193" i="41" s="1"/>
  <c r="X632" i="47"/>
  <c r="X498" i="47"/>
  <c r="R140" i="39"/>
  <c r="R167" i="39" s="1"/>
  <c r="R193" i="39" s="1"/>
  <c r="S89" i="37"/>
  <c r="S86" i="37"/>
  <c r="S87" i="37"/>
  <c r="S91" i="37"/>
  <c r="Y341" i="47"/>
  <c r="S90" i="37"/>
  <c r="Z946" i="47"/>
  <c r="R143" i="37"/>
  <c r="R170" i="37" s="1"/>
  <c r="R200" i="37" s="1"/>
  <c r="X367" i="47"/>
  <c r="T52" i="1"/>
  <c r="T93" i="1" s="1"/>
  <c r="T12" i="53"/>
  <c r="U56" i="53"/>
  <c r="U52" i="34" s="1"/>
  <c r="T88" i="39"/>
  <c r="T187" i="53"/>
  <c r="X432" i="47"/>
  <c r="R141" i="38"/>
  <c r="R168" i="38" s="1"/>
  <c r="R196" i="38" s="1"/>
  <c r="Y676" i="47"/>
  <c r="S89" i="42"/>
  <c r="S86" i="42"/>
  <c r="S87" i="42"/>
  <c r="S91" i="42"/>
  <c r="S90" i="42"/>
  <c r="T212" i="53"/>
  <c r="T88" i="40"/>
  <c r="X838" i="47"/>
  <c r="R149" i="44"/>
  <c r="R176" i="44" s="1"/>
  <c r="R208" i="44" s="1"/>
  <c r="Q209" i="35"/>
  <c r="O6" i="49" s="1"/>
  <c r="X766" i="47"/>
  <c r="R140" i="43"/>
  <c r="R167" i="43" s="1"/>
  <c r="Q205" i="40"/>
  <c r="O11" i="49" s="1"/>
  <c r="S87" i="40"/>
  <c r="S89" i="40"/>
  <c r="S86" i="40"/>
  <c r="Y542" i="47"/>
  <c r="S91" i="40"/>
  <c r="S90" i="40"/>
  <c r="X501" i="47"/>
  <c r="R143" i="39"/>
  <c r="R170" i="39" s="1"/>
  <c r="R200" i="39" s="1"/>
  <c r="S88" i="45"/>
  <c r="S90" i="45"/>
  <c r="S86" i="45"/>
  <c r="S91" i="45"/>
  <c r="S87" i="45"/>
  <c r="S89" i="45"/>
  <c r="Y877" i="47"/>
  <c r="T362" i="53"/>
  <c r="T88" i="46"/>
  <c r="R141" i="37"/>
  <c r="R168" i="37" s="1"/>
  <c r="R196" i="37" s="1"/>
  <c r="X365" i="47"/>
  <c r="Z8" i="47"/>
  <c r="Y701" i="47"/>
  <c r="S142" i="42"/>
  <c r="S169" i="42" s="1"/>
  <c r="S197" i="42" s="1"/>
  <c r="X435" i="47"/>
  <c r="R144" i="38"/>
  <c r="R171" i="38" s="1"/>
  <c r="R149" i="1"/>
  <c r="R176" i="1" s="1"/>
  <c r="X33" i="47"/>
  <c r="U206" i="53"/>
  <c r="U52" i="40" s="1"/>
  <c r="Z209" i="47"/>
  <c r="T92" i="35"/>
  <c r="Q205" i="39"/>
  <c r="O10" i="49" s="1"/>
  <c r="T37" i="53"/>
  <c r="T52" i="20"/>
  <c r="T93" i="20" s="1"/>
  <c r="X904" i="47"/>
  <c r="R144" i="45"/>
  <c r="R171" i="45" s="1"/>
  <c r="X569" i="47"/>
  <c r="R144" i="40"/>
  <c r="R171" i="40" s="1"/>
  <c r="Y475" i="47"/>
  <c r="S90" i="39"/>
  <c r="S91" i="39"/>
  <c r="S87" i="39"/>
  <c r="S86" i="39"/>
  <c r="S89" i="39"/>
  <c r="X97" i="47"/>
  <c r="R146" i="20"/>
  <c r="R173" i="20" s="1"/>
  <c r="R201" i="20" s="1"/>
  <c r="AD64" i="38" l="1"/>
  <c r="AD169" i="53"/>
  <c r="AD172" i="53"/>
  <c r="AF69" i="44"/>
  <c r="AF374" i="47"/>
  <c r="Z152" i="37"/>
  <c r="Z179" i="37" s="1"/>
  <c r="Z197" i="37" s="1"/>
  <c r="AD64" i="42"/>
  <c r="AD272" i="53"/>
  <c r="AD265" i="53"/>
  <c r="AD264" i="53"/>
  <c r="AD267" i="53"/>
  <c r="AD271" i="53"/>
  <c r="AJ243" i="53"/>
  <c r="AJ193" i="53"/>
  <c r="AI68" i="53"/>
  <c r="AI64" i="34" s="1"/>
  <c r="AI93" i="53"/>
  <c r="AI64" i="35" s="1"/>
  <c r="AC69" i="42"/>
  <c r="AD273" i="53"/>
  <c r="AA69" i="37"/>
  <c r="AF62" i="44"/>
  <c r="W45" i="53"/>
  <c r="AI682" i="47"/>
  <c r="AC106" i="42"/>
  <c r="AB156" i="42"/>
  <c r="AB183" i="42" s="1"/>
  <c r="AB200" i="42" s="1"/>
  <c r="AH713" i="47"/>
  <c r="AC67" i="38"/>
  <c r="AD171" i="53"/>
  <c r="AC70" i="42"/>
  <c r="AD274" i="53"/>
  <c r="U157" i="20"/>
  <c r="U184" i="20" s="1"/>
  <c r="AA106" i="47"/>
  <c r="AH707" i="47"/>
  <c r="AB150" i="42"/>
  <c r="AB177" i="42" s="1"/>
  <c r="AB195" i="42" s="1"/>
  <c r="AA61" i="37"/>
  <c r="AF324" i="53"/>
  <c r="AA60" i="37"/>
  <c r="AA63" i="37"/>
  <c r="AB153" i="38"/>
  <c r="AB180" i="38" s="1"/>
  <c r="AH442" i="47"/>
  <c r="AB149" i="42"/>
  <c r="AB176" i="42" s="1"/>
  <c r="AB194" i="42" s="1"/>
  <c r="AH706" i="47"/>
  <c r="AH712" i="47"/>
  <c r="AB155" i="42"/>
  <c r="AB182" i="42" s="1"/>
  <c r="AB199" i="42" s="1"/>
  <c r="W41" i="53"/>
  <c r="AH714" i="47"/>
  <c r="AB157" i="42"/>
  <c r="AB184" i="42" s="1"/>
  <c r="AB201" i="42" s="1"/>
  <c r="AA64" i="37"/>
  <c r="AB143" i="53"/>
  <c r="AA146" i="53"/>
  <c r="AB160" i="38"/>
  <c r="AB187" i="38" s="1"/>
  <c r="AB204" i="38" s="1"/>
  <c r="AH449" i="47"/>
  <c r="AB148" i="42"/>
  <c r="AB175" i="42" s="1"/>
  <c r="AB193" i="42" s="1"/>
  <c r="AH705" i="47"/>
  <c r="AA144" i="53"/>
  <c r="AJ18" i="53"/>
  <c r="AJ343" i="53"/>
  <c r="AM910" i="47"/>
  <c r="AC69" i="38"/>
  <c r="AD173" i="53"/>
  <c r="AF356" i="47"/>
  <c r="Z103" i="37"/>
  <c r="AK818" i="47"/>
  <c r="AB85" i="47"/>
  <c r="AF65" i="44"/>
  <c r="AC65" i="42"/>
  <c r="AD269" i="53"/>
  <c r="AI686" i="47"/>
  <c r="AC98" i="42"/>
  <c r="AA110" i="47"/>
  <c r="U161" i="20"/>
  <c r="U188" i="20" s="1"/>
  <c r="AC66" i="38"/>
  <c r="AD170" i="53"/>
  <c r="AC62" i="38"/>
  <c r="AD166" i="53"/>
  <c r="AI418" i="47"/>
  <c r="AH447" i="47"/>
  <c r="AB158" i="38"/>
  <c r="AB185" i="38" s="1"/>
  <c r="AB202" i="38" s="1"/>
  <c r="AF348" i="47"/>
  <c r="Z95" i="37"/>
  <c r="AK826" i="47"/>
  <c r="AF347" i="47"/>
  <c r="Z106" i="37"/>
  <c r="Z105" i="37"/>
  <c r="Z94" i="37"/>
  <c r="AF350" i="47"/>
  <c r="Z97" i="37"/>
  <c r="AB81" i="47"/>
  <c r="AH441" i="47"/>
  <c r="AB152" i="38"/>
  <c r="AB179" i="38" s="1"/>
  <c r="AB197" i="38" s="1"/>
  <c r="AA145" i="53"/>
  <c r="AF320" i="53"/>
  <c r="AK816" i="47"/>
  <c r="AE68" i="44"/>
  <c r="AB159" i="38"/>
  <c r="AB186" i="38" s="1"/>
  <c r="AB203" i="38" s="1"/>
  <c r="AH448" i="47"/>
  <c r="AH717" i="47"/>
  <c r="AB160" i="42"/>
  <c r="AB187" i="42" s="1"/>
  <c r="AB204" i="42" s="1"/>
  <c r="AF352" i="47"/>
  <c r="Z99" i="37"/>
  <c r="AI689" i="47"/>
  <c r="AI685" i="47"/>
  <c r="AI422" i="47"/>
  <c r="AC61" i="38"/>
  <c r="AD165" i="53"/>
  <c r="AH444" i="47"/>
  <c r="AB155" i="38"/>
  <c r="AB182" i="38" s="1"/>
  <c r="AB199" i="38" s="1"/>
  <c r="AF67" i="44"/>
  <c r="AH443" i="47"/>
  <c r="AB154" i="38"/>
  <c r="AB181" i="38" s="1"/>
  <c r="AB198" i="38" s="1"/>
  <c r="AH439" i="47"/>
  <c r="AB150" i="38"/>
  <c r="AB177" i="38" s="1"/>
  <c r="AB195" i="38" s="1"/>
  <c r="AA62" i="37"/>
  <c r="AB141" i="53"/>
  <c r="AK821" i="47"/>
  <c r="AC66" i="42"/>
  <c r="AD270" i="53"/>
  <c r="AA68" i="37"/>
  <c r="AC60" i="38"/>
  <c r="AC177" i="53"/>
  <c r="AD164" i="53"/>
  <c r="AE168" i="53" s="1"/>
  <c r="W64" i="20"/>
  <c r="W39" i="53"/>
  <c r="W44" i="53"/>
  <c r="W49" i="53"/>
  <c r="W40" i="53"/>
  <c r="W42" i="53"/>
  <c r="W48" i="53"/>
  <c r="AC63" i="38"/>
  <c r="AD167" i="53"/>
  <c r="AA70" i="37"/>
  <c r="AF63" i="44"/>
  <c r="AF61" i="44"/>
  <c r="AL817" i="47" s="1"/>
  <c r="AH710" i="47"/>
  <c r="AB153" i="42"/>
  <c r="AB180" i="42" s="1"/>
  <c r="AH708" i="47"/>
  <c r="AB151" i="42"/>
  <c r="AB178" i="42" s="1"/>
  <c r="AB196" i="42" s="1"/>
  <c r="AH711" i="47"/>
  <c r="AB154" i="42"/>
  <c r="AB181" i="42" s="1"/>
  <c r="AB198" i="42" s="1"/>
  <c r="AB157" i="38"/>
  <c r="AB184" i="38" s="1"/>
  <c r="AB201" i="38" s="1"/>
  <c r="AH446" i="47"/>
  <c r="Z101" i="37"/>
  <c r="AF353" i="47"/>
  <c r="Z100" i="37"/>
  <c r="AK822" i="47"/>
  <c r="AH437" i="47"/>
  <c r="AB148" i="38"/>
  <c r="AB175" i="38" s="1"/>
  <c r="AB193" i="38" s="1"/>
  <c r="W46" i="53"/>
  <c r="U155" i="20"/>
  <c r="U182" i="20" s="1"/>
  <c r="U200" i="20" s="1"/>
  <c r="AA104" i="47"/>
  <c r="AK823" i="47"/>
  <c r="AC277" i="53"/>
  <c r="AB151" i="38"/>
  <c r="AB178" i="38" s="1"/>
  <c r="AB196" i="38" s="1"/>
  <c r="AH440" i="47"/>
  <c r="AH445" i="47"/>
  <c r="AB156" i="38"/>
  <c r="AB183" i="38" s="1"/>
  <c r="AB200" i="38" s="1"/>
  <c r="AF349" i="47"/>
  <c r="Z96" i="37"/>
  <c r="AF64" i="44"/>
  <c r="AF322" i="53"/>
  <c r="AC62" i="42"/>
  <c r="AC94" i="42" s="1"/>
  <c r="AD266" i="53"/>
  <c r="AE268" i="53" s="1"/>
  <c r="AF355" i="47"/>
  <c r="Z102" i="37"/>
  <c r="U164" i="20"/>
  <c r="U191" i="20" s="1"/>
  <c r="U208" i="20" s="1"/>
  <c r="AA113" i="47"/>
  <c r="Y205" i="37"/>
  <c r="W8" i="49" s="1"/>
  <c r="AC70" i="38"/>
  <c r="AD174" i="53"/>
  <c r="AF357" i="47"/>
  <c r="Z104" i="37"/>
  <c r="AK819" i="47"/>
  <c r="AK817" i="47"/>
  <c r="AE99" i="44"/>
  <c r="AH438" i="47"/>
  <c r="AB149" i="38"/>
  <c r="AB176" i="38" s="1"/>
  <c r="AB194" i="38" s="1"/>
  <c r="V68" i="20"/>
  <c r="AF314" i="53"/>
  <c r="AK825" i="47"/>
  <c r="AB159" i="42"/>
  <c r="AB186" i="42" s="1"/>
  <c r="AB203" i="42" s="1"/>
  <c r="AH716" i="47"/>
  <c r="AC99" i="38"/>
  <c r="AI419" i="47"/>
  <c r="AC95" i="42"/>
  <c r="AI683" i="47"/>
  <c r="AB86" i="47"/>
  <c r="V106" i="20"/>
  <c r="AI218" i="53"/>
  <c r="AC102" i="42"/>
  <c r="AI690" i="47"/>
  <c r="AF154" i="35"/>
  <c r="AF181" i="35" s="1"/>
  <c r="AF199" i="35" s="1"/>
  <c r="AG101" i="35"/>
  <c r="AM239" i="47" s="1"/>
  <c r="AH101" i="45"/>
  <c r="AN913" i="47" s="1"/>
  <c r="AH103" i="1"/>
  <c r="AN39" i="47" s="1"/>
  <c r="AH98" i="41"/>
  <c r="AD209" i="44"/>
  <c r="AB15" i="49" s="1"/>
  <c r="AG155" i="35"/>
  <c r="AG182" i="35" s="1"/>
  <c r="AG200" i="35" s="1"/>
  <c r="AH157" i="1"/>
  <c r="AH184" i="1" s="1"/>
  <c r="AH202" i="1" s="1"/>
  <c r="AH152" i="41"/>
  <c r="AH179" i="41" s="1"/>
  <c r="AH197" i="41" s="1"/>
  <c r="AN642" i="47"/>
  <c r="AN623" i="47"/>
  <c r="AH102" i="41"/>
  <c r="AG158" i="40"/>
  <c r="AG185" i="40" s="1"/>
  <c r="AG202" i="40" s="1"/>
  <c r="AM581" i="47"/>
  <c r="AL171" i="47"/>
  <c r="AF154" i="34"/>
  <c r="AF181" i="34" s="1"/>
  <c r="AF199" i="34" s="1"/>
  <c r="AM214" i="47"/>
  <c r="AG99" i="35"/>
  <c r="AL169" i="47"/>
  <c r="AF152" i="34"/>
  <c r="AF179" i="34" s="1"/>
  <c r="AF197" i="34" s="1"/>
  <c r="AG152" i="39"/>
  <c r="AG179" i="39" s="1"/>
  <c r="AG197" i="39" s="1"/>
  <c r="AM508" i="47"/>
  <c r="AF155" i="34"/>
  <c r="AF182" i="34" s="1"/>
  <c r="AF200" i="34" s="1"/>
  <c r="AL172" i="47"/>
  <c r="AN888" i="47"/>
  <c r="AH99" i="45"/>
  <c r="AN555" i="47"/>
  <c r="AH101" i="40"/>
  <c r="AH104" i="1"/>
  <c r="AN17" i="47"/>
  <c r="AF164" i="35"/>
  <c r="AF191" i="35" s="1"/>
  <c r="AF208" i="35" s="1"/>
  <c r="AL248" i="47"/>
  <c r="AF210" i="1"/>
  <c r="AD3" i="49" s="1"/>
  <c r="AN549" i="47"/>
  <c r="AH95" i="40"/>
  <c r="AH97" i="39"/>
  <c r="AN484" i="47"/>
  <c r="AM37" i="47"/>
  <c r="AG155" i="1"/>
  <c r="AG182" i="1" s="1"/>
  <c r="AG200" i="1" s="1"/>
  <c r="AG159" i="39"/>
  <c r="AG186" i="39" s="1"/>
  <c r="AG203" i="39" s="1"/>
  <c r="AM515" i="47"/>
  <c r="AI96" i="53"/>
  <c r="AI67" i="35" s="1"/>
  <c r="AG153" i="1"/>
  <c r="AG180" i="1" s="1"/>
  <c r="AG198" i="1" s="1"/>
  <c r="AM35" i="47"/>
  <c r="AO619" i="47"/>
  <c r="AJ346" i="53"/>
  <c r="AJ67" i="45" s="1"/>
  <c r="AH100" i="40"/>
  <c r="AN554" i="47"/>
  <c r="AM509" i="47"/>
  <c r="AG153" i="39"/>
  <c r="AG180" i="39" s="1"/>
  <c r="AH94" i="40"/>
  <c r="AN548" i="47"/>
  <c r="AH106" i="40"/>
  <c r="AH105" i="40"/>
  <c r="AN892" i="47"/>
  <c r="AH103" i="45"/>
  <c r="AI89" i="53"/>
  <c r="AI60" i="35" s="1"/>
  <c r="AM44" i="47"/>
  <c r="AG162" i="1"/>
  <c r="AG189" i="1" s="1"/>
  <c r="AG206" i="1" s="1"/>
  <c r="AG154" i="39"/>
  <c r="AG181" i="39" s="1"/>
  <c r="AG198" i="39" s="1"/>
  <c r="AM510" i="47"/>
  <c r="AM506" i="47"/>
  <c r="AG150" i="39"/>
  <c r="AG177" i="39" s="1"/>
  <c r="AG195" i="39" s="1"/>
  <c r="AL239" i="47"/>
  <c r="AF155" i="35"/>
  <c r="AF182" i="35" s="1"/>
  <c r="AF200" i="35" s="1"/>
  <c r="AH95" i="39"/>
  <c r="AO14" i="47"/>
  <c r="AJ16" i="53"/>
  <c r="AJ62" i="1" s="1"/>
  <c r="AM648" i="47"/>
  <c r="AG158" i="41"/>
  <c r="AG185" i="41" s="1"/>
  <c r="AG202" i="41" s="1"/>
  <c r="AH98" i="39"/>
  <c r="AN884" i="47"/>
  <c r="AH95" i="45"/>
  <c r="AL178" i="47"/>
  <c r="AF161" i="34"/>
  <c r="AF188" i="34" s="1"/>
  <c r="AF205" i="34" s="1"/>
  <c r="AJ196" i="53"/>
  <c r="AJ67" i="39" s="1"/>
  <c r="AM218" i="47"/>
  <c r="AG103" i="35"/>
  <c r="AM575" i="47"/>
  <c r="AG152" i="40"/>
  <c r="AG179" i="40" s="1"/>
  <c r="AG197" i="40" s="1"/>
  <c r="AO19" i="47"/>
  <c r="AJ21" i="53"/>
  <c r="AJ67" i="1" s="1"/>
  <c r="AI74" i="53"/>
  <c r="AI70" i="34" s="1"/>
  <c r="AG102" i="35"/>
  <c r="AO491" i="47"/>
  <c r="AJ199" i="53"/>
  <c r="AJ70" i="39" s="1"/>
  <c r="AH77" i="53"/>
  <c r="AI64" i="53"/>
  <c r="AI60" i="34" s="1"/>
  <c r="AM219" i="47"/>
  <c r="AG104" i="35"/>
  <c r="AG158" i="45"/>
  <c r="AG185" i="45" s="1"/>
  <c r="AG202" i="45" s="1"/>
  <c r="AM916" i="47"/>
  <c r="AM576" i="47"/>
  <c r="AG153" i="40"/>
  <c r="AG180" i="40" s="1"/>
  <c r="AJ245" i="53"/>
  <c r="AJ66" i="41" s="1"/>
  <c r="AJ242" i="53"/>
  <c r="AJ63" i="41" s="1"/>
  <c r="AO21" i="47"/>
  <c r="AJ23" i="53"/>
  <c r="AJ69" i="1" s="1"/>
  <c r="AO487" i="47"/>
  <c r="AJ195" i="53"/>
  <c r="AJ66" i="39" s="1"/>
  <c r="AG154" i="1"/>
  <c r="AG181" i="1" s="1"/>
  <c r="AG199" i="1" s="1"/>
  <c r="AM36" i="47"/>
  <c r="AG160" i="1"/>
  <c r="AG187" i="1" s="1"/>
  <c r="AG204" i="1" s="1"/>
  <c r="AM42" i="47"/>
  <c r="AG159" i="1"/>
  <c r="AG186" i="1" s="1"/>
  <c r="AG203" i="1" s="1"/>
  <c r="AM41" i="47"/>
  <c r="AI352" i="53"/>
  <c r="AJ339" i="53"/>
  <c r="AJ60" i="45" s="1"/>
  <c r="AG150" i="40"/>
  <c r="AG177" i="40" s="1"/>
  <c r="AG195" i="40" s="1"/>
  <c r="AM573" i="47"/>
  <c r="AH94" i="39"/>
  <c r="AH106" i="39"/>
  <c r="AH105" i="39"/>
  <c r="AN481" i="47"/>
  <c r="AO485" i="47"/>
  <c r="AH98" i="45"/>
  <c r="AN155" i="47"/>
  <c r="AL170" i="47"/>
  <c r="AF153" i="34"/>
  <c r="AF180" i="34" s="1"/>
  <c r="AF198" i="34" s="1"/>
  <c r="AI73" i="53"/>
  <c r="AI69" i="34" s="1"/>
  <c r="AM507" i="47"/>
  <c r="AG151" i="39"/>
  <c r="AG178" i="39" s="1"/>
  <c r="AG196" i="39" s="1"/>
  <c r="AN18" i="47"/>
  <c r="AH105" i="1"/>
  <c r="AH96" i="40"/>
  <c r="AN550" i="47"/>
  <c r="AO20" i="47"/>
  <c r="AJ22" i="53"/>
  <c r="AJ68" i="1" s="1"/>
  <c r="AN217" i="47"/>
  <c r="AG153" i="45"/>
  <c r="AG180" i="45" s="1"/>
  <c r="AM911" i="47"/>
  <c r="AG158" i="1"/>
  <c r="AG185" i="1" s="1"/>
  <c r="AM40" i="47"/>
  <c r="AF164" i="34"/>
  <c r="AF191" i="34" s="1"/>
  <c r="AF208" i="34" s="1"/>
  <c r="AL181" i="47"/>
  <c r="AI99" i="53"/>
  <c r="AI70" i="35" s="1"/>
  <c r="AJ239" i="53"/>
  <c r="AJ60" i="41" s="1"/>
  <c r="AI252" i="53"/>
  <c r="AG156" i="1"/>
  <c r="AG183" i="1" s="1"/>
  <c r="AG201" i="1" s="1"/>
  <c r="AM38" i="47"/>
  <c r="AM647" i="47"/>
  <c r="AG157" i="41"/>
  <c r="AG184" i="41" s="1"/>
  <c r="AG201" i="41" s="1"/>
  <c r="AF163" i="35"/>
  <c r="AF190" i="35" s="1"/>
  <c r="AF207" i="35" s="1"/>
  <c r="AL247" i="47"/>
  <c r="AG149" i="45"/>
  <c r="AG176" i="45" s="1"/>
  <c r="AG194" i="45" s="1"/>
  <c r="AM907" i="47"/>
  <c r="AM505" i="47"/>
  <c r="AG149" i="39"/>
  <c r="AG176" i="39" s="1"/>
  <c r="AG194" i="39" s="1"/>
  <c r="AM917" i="47"/>
  <c r="AG159" i="45"/>
  <c r="AG186" i="45" s="1"/>
  <c r="AG203" i="45" s="1"/>
  <c r="AM220" i="47"/>
  <c r="AG105" i="35"/>
  <c r="AM47" i="47"/>
  <c r="AG165" i="1"/>
  <c r="AG192" i="1" s="1"/>
  <c r="AG209" i="1" s="1"/>
  <c r="AL241" i="47"/>
  <c r="AF157" i="35"/>
  <c r="AF184" i="35" s="1"/>
  <c r="AJ241" i="53"/>
  <c r="AJ62" i="41" s="1"/>
  <c r="AJ244" i="53"/>
  <c r="AJ65" i="41" s="1"/>
  <c r="AO13" i="47"/>
  <c r="AJ15" i="53"/>
  <c r="AJ61" i="1" s="1"/>
  <c r="AN148" i="47"/>
  <c r="AI66" i="53"/>
  <c r="AI62" i="34" s="1"/>
  <c r="AN215" i="47"/>
  <c r="AM580" i="47"/>
  <c r="AG157" i="40"/>
  <c r="AG184" i="40" s="1"/>
  <c r="AG201" i="40" s="1"/>
  <c r="AJ198" i="53"/>
  <c r="AJ69" i="39" s="1"/>
  <c r="AM213" i="47"/>
  <c r="AG109" i="35"/>
  <c r="AG110" i="35"/>
  <c r="AG98" i="35"/>
  <c r="AJ345" i="53"/>
  <c r="AJ66" i="45" s="1"/>
  <c r="AI72" i="53"/>
  <c r="AI68" i="34" s="1"/>
  <c r="AN14" i="47"/>
  <c r="AH101" i="1"/>
  <c r="AG156" i="40"/>
  <c r="AG183" i="40" s="1"/>
  <c r="AG200" i="40" s="1"/>
  <c r="AM579" i="47"/>
  <c r="AM643" i="47"/>
  <c r="AG153" i="41"/>
  <c r="AG180" i="41" s="1"/>
  <c r="AH101" i="39"/>
  <c r="AN488" i="47"/>
  <c r="AI70" i="53"/>
  <c r="AI66" i="34" s="1"/>
  <c r="AG150" i="45"/>
  <c r="AG177" i="45" s="1"/>
  <c r="AG195" i="45" s="1"/>
  <c r="AM908" i="47"/>
  <c r="AH106" i="1"/>
  <c r="AN19" i="47"/>
  <c r="AM156" i="47"/>
  <c r="AG108" i="34"/>
  <c r="AN557" i="47"/>
  <c r="AH103" i="40"/>
  <c r="AH104" i="39"/>
  <c r="AN491" i="47"/>
  <c r="AH99" i="40"/>
  <c r="AM512" i="47"/>
  <c r="AG156" i="39"/>
  <c r="AG183" i="39" s="1"/>
  <c r="AG200" i="39" s="1"/>
  <c r="AM649" i="47"/>
  <c r="AG159" i="41"/>
  <c r="AG186" i="41" s="1"/>
  <c r="AG203" i="41" s="1"/>
  <c r="AF156" i="35"/>
  <c r="AF183" i="35" s="1"/>
  <c r="AF201" i="35" s="1"/>
  <c r="AL240" i="47"/>
  <c r="AN621" i="47"/>
  <c r="AH100" i="41"/>
  <c r="AH97" i="41"/>
  <c r="AN618" i="47"/>
  <c r="AN21" i="47"/>
  <c r="AH108" i="1"/>
  <c r="AN487" i="47"/>
  <c r="AH100" i="39"/>
  <c r="AL176" i="47"/>
  <c r="AF159" i="34"/>
  <c r="AF186" i="34" s="1"/>
  <c r="AF203" i="34" s="1"/>
  <c r="AO483" i="47"/>
  <c r="AJ191" i="53"/>
  <c r="AJ62" i="39" s="1"/>
  <c r="AJ190" i="53"/>
  <c r="AJ61" i="39" s="1"/>
  <c r="AG107" i="34"/>
  <c r="AJ14" i="53"/>
  <c r="AJ60" i="1" s="1"/>
  <c r="AI27" i="53"/>
  <c r="AN150" i="47"/>
  <c r="AG149" i="40"/>
  <c r="AG176" i="40" s="1"/>
  <c r="AG194" i="40" s="1"/>
  <c r="AM572" i="47"/>
  <c r="AH107" i="1"/>
  <c r="AN20" i="47"/>
  <c r="AI92" i="53"/>
  <c r="AI63" i="35" s="1"/>
  <c r="AG159" i="40"/>
  <c r="AG186" i="40" s="1"/>
  <c r="AG203" i="40" s="1"/>
  <c r="AM582" i="47"/>
  <c r="AJ197" i="53"/>
  <c r="AJ68" i="39" s="1"/>
  <c r="AM577" i="47"/>
  <c r="AG154" i="40"/>
  <c r="AG181" i="40" s="1"/>
  <c r="AG198" i="40" s="1"/>
  <c r="AF163" i="34"/>
  <c r="AF190" i="34" s="1"/>
  <c r="AF207" i="34" s="1"/>
  <c r="AL180" i="47"/>
  <c r="AM223" i="47"/>
  <c r="AG108" i="35"/>
  <c r="AI69" i="53"/>
  <c r="AI65" i="34" s="1"/>
  <c r="AM915" i="47"/>
  <c r="AG157" i="45"/>
  <c r="AG184" i="45" s="1"/>
  <c r="AG201" i="45" s="1"/>
  <c r="AF152" i="35"/>
  <c r="AF179" i="35" s="1"/>
  <c r="AF197" i="35" s="1"/>
  <c r="AL236" i="47"/>
  <c r="AO885" i="47"/>
  <c r="AL173" i="47"/>
  <c r="AF156" i="34"/>
  <c r="AF183" i="34" s="1"/>
  <c r="AF201" i="34" s="1"/>
  <c r="AM906" i="47"/>
  <c r="AG148" i="45"/>
  <c r="AG175" i="45" s="1"/>
  <c r="AG193" i="45" s="1"/>
  <c r="AG160" i="39"/>
  <c r="AG187" i="39" s="1"/>
  <c r="AG204" i="39" s="1"/>
  <c r="AM516" i="47"/>
  <c r="AG164" i="1"/>
  <c r="AG191" i="1" s="1"/>
  <c r="AG208" i="1" s="1"/>
  <c r="AM46" i="47"/>
  <c r="AL245" i="47"/>
  <c r="AF161" i="35"/>
  <c r="AF188" i="35" s="1"/>
  <c r="AF205" i="35" s="1"/>
  <c r="AN617" i="47"/>
  <c r="AH96" i="41"/>
  <c r="AH100" i="1"/>
  <c r="AN13" i="47"/>
  <c r="AJ341" i="53"/>
  <c r="AJ62" i="45" s="1"/>
  <c r="AF159" i="35"/>
  <c r="AF186" i="35" s="1"/>
  <c r="AF203" i="35" s="1"/>
  <c r="AL243" i="47"/>
  <c r="AN558" i="47"/>
  <c r="AH104" i="40"/>
  <c r="AG100" i="34"/>
  <c r="AM148" i="47"/>
  <c r="AM215" i="47"/>
  <c r="AG100" i="35"/>
  <c r="AL244" i="47"/>
  <c r="AF160" i="35"/>
  <c r="AF187" i="35" s="1"/>
  <c r="AF204" i="35" s="1"/>
  <c r="AI67" i="53"/>
  <c r="AI63" i="34" s="1"/>
  <c r="AL242" i="47"/>
  <c r="AF158" i="35"/>
  <c r="AF185" i="35" s="1"/>
  <c r="AF202" i="35" s="1"/>
  <c r="AO15" i="47"/>
  <c r="AJ17" i="53"/>
  <c r="AJ63" i="1" s="1"/>
  <c r="AJ248" i="53"/>
  <c r="AJ69" i="41" s="1"/>
  <c r="AM914" i="47"/>
  <c r="AG156" i="45"/>
  <c r="AG183" i="45" s="1"/>
  <c r="AG200" i="45" s="1"/>
  <c r="AH103" i="39"/>
  <c r="AN490" i="47"/>
  <c r="AH100" i="45"/>
  <c r="AN889" i="47"/>
  <c r="AM154" i="47"/>
  <c r="AG106" i="34"/>
  <c r="AJ240" i="53"/>
  <c r="AJ61" i="41" s="1"/>
  <c r="AF205" i="41"/>
  <c r="AD12" i="49" s="1"/>
  <c r="AM645" i="47"/>
  <c r="AG155" i="41"/>
  <c r="AG182" i="41" s="1"/>
  <c r="AG199" i="41" s="1"/>
  <c r="AI98" i="53"/>
  <c r="AI69" i="35" s="1"/>
  <c r="AM152" i="47"/>
  <c r="AG104" i="34"/>
  <c r="AI65" i="53"/>
  <c r="AI61" i="34" s="1"/>
  <c r="AJ194" i="53"/>
  <c r="AJ65" i="39" s="1"/>
  <c r="AO22" i="47"/>
  <c r="AJ24" i="53"/>
  <c r="AJ70" i="1" s="1"/>
  <c r="AI97" i="53"/>
  <c r="AI68" i="35" s="1"/>
  <c r="AG110" i="34"/>
  <c r="AG109" i="34"/>
  <c r="AG98" i="34"/>
  <c r="AM146" i="47"/>
  <c r="AG160" i="41"/>
  <c r="AG187" i="41" s="1"/>
  <c r="AG204" i="41" s="1"/>
  <c r="AM650" i="47"/>
  <c r="AJ347" i="53"/>
  <c r="AJ68" i="45" s="1"/>
  <c r="AF205" i="40"/>
  <c r="AD11" i="49" s="1"/>
  <c r="AG102" i="34"/>
  <c r="AH96" i="39"/>
  <c r="AN483" i="47"/>
  <c r="AJ342" i="53"/>
  <c r="AJ63" i="45" s="1"/>
  <c r="AO625" i="47"/>
  <c r="AH106" i="45"/>
  <c r="AN883" i="47"/>
  <c r="AH94" i="45"/>
  <c r="AH105" i="45"/>
  <c r="AI202" i="53"/>
  <c r="AJ189" i="53"/>
  <c r="AJ60" i="39" s="1"/>
  <c r="AH102" i="40"/>
  <c r="AN556" i="47"/>
  <c r="AJ246" i="53"/>
  <c r="AJ67" i="41" s="1"/>
  <c r="AM155" i="47"/>
  <c r="AL179" i="47"/>
  <c r="AF162" i="34"/>
  <c r="AF189" i="34" s="1"/>
  <c r="AF206" i="34" s="1"/>
  <c r="AH105" i="34"/>
  <c r="AI71" i="53"/>
  <c r="AI67" i="34" s="1"/>
  <c r="AH97" i="40"/>
  <c r="AN551" i="47"/>
  <c r="AF153" i="35"/>
  <c r="AF180" i="35" s="1"/>
  <c r="AF198" i="35" s="1"/>
  <c r="AL237" i="47"/>
  <c r="AL246" i="47"/>
  <c r="AF162" i="35"/>
  <c r="AF189" i="35" s="1"/>
  <c r="AF206" i="35" s="1"/>
  <c r="AG160" i="40"/>
  <c r="AG187" i="40" s="1"/>
  <c r="AG204" i="40" s="1"/>
  <c r="AM583" i="47"/>
  <c r="AH102" i="39"/>
  <c r="AN489" i="47"/>
  <c r="AJ349" i="53"/>
  <c r="AJ70" i="45" s="1"/>
  <c r="AF205" i="45"/>
  <c r="AD16" i="49" s="1"/>
  <c r="AJ247" i="53"/>
  <c r="AJ68" i="41" s="1"/>
  <c r="AI90" i="53"/>
  <c r="AI61" i="35" s="1"/>
  <c r="AM151" i="47"/>
  <c r="AG103" i="34"/>
  <c r="AJ344" i="53"/>
  <c r="AJ65" i="45" s="1"/>
  <c r="AJ19" i="53"/>
  <c r="AJ65" i="1" s="1"/>
  <c r="AN615" i="47"/>
  <c r="AH106" i="41"/>
  <c r="AH105" i="41"/>
  <c r="AH94" i="41"/>
  <c r="AG157" i="39"/>
  <c r="AG184" i="39" s="1"/>
  <c r="AG201" i="39" s="1"/>
  <c r="AM513" i="47"/>
  <c r="AG154" i="45"/>
  <c r="AG181" i="45" s="1"/>
  <c r="AG198" i="45" s="1"/>
  <c r="AM912" i="47"/>
  <c r="AN885" i="47"/>
  <c r="AH96" i="45"/>
  <c r="AI97" i="39"/>
  <c r="AJ192" i="53"/>
  <c r="AJ63" i="39" s="1"/>
  <c r="AM918" i="47"/>
  <c r="AG160" i="45"/>
  <c r="AG187" i="45" s="1"/>
  <c r="AG204" i="45" s="1"/>
  <c r="AM504" i="47"/>
  <c r="AG148" i="39"/>
  <c r="AG175" i="39" s="1"/>
  <c r="AG193" i="39" s="1"/>
  <c r="AM511" i="47"/>
  <c r="AG155" i="39"/>
  <c r="AG182" i="39" s="1"/>
  <c r="AG199" i="39" s="1"/>
  <c r="AF158" i="34"/>
  <c r="AF185" i="34" s="1"/>
  <c r="AF202" i="34" s="1"/>
  <c r="AL175" i="47"/>
  <c r="AF205" i="39"/>
  <c r="AD10" i="49" s="1"/>
  <c r="AJ249" i="53"/>
  <c r="AJ70" i="41" s="1"/>
  <c r="AO887" i="47"/>
  <c r="AG158" i="39"/>
  <c r="AG185" i="39" s="1"/>
  <c r="AG202" i="39" s="1"/>
  <c r="AM514" i="47"/>
  <c r="AM149" i="47"/>
  <c r="AG101" i="34"/>
  <c r="AH102" i="1"/>
  <c r="AN15" i="47"/>
  <c r="AH103" i="41"/>
  <c r="AN624" i="47"/>
  <c r="AM644" i="47"/>
  <c r="AG154" i="41"/>
  <c r="AG181" i="41" s="1"/>
  <c r="AG198" i="41" s="1"/>
  <c r="AM641" i="47"/>
  <c r="AG151" i="41"/>
  <c r="AG178" i="41" s="1"/>
  <c r="AG196" i="41" s="1"/>
  <c r="AJ348" i="53"/>
  <c r="AJ69" i="45" s="1"/>
  <c r="AN616" i="47"/>
  <c r="AH95" i="41"/>
  <c r="AE209" i="34"/>
  <c r="AC5" i="49" s="1"/>
  <c r="AE209" i="35"/>
  <c r="AC6" i="49" s="1"/>
  <c r="AM909" i="47"/>
  <c r="AG151" i="45"/>
  <c r="AG178" i="45" s="1"/>
  <c r="AG196" i="45" s="1"/>
  <c r="AJ340" i="53"/>
  <c r="AJ61" i="45" s="1"/>
  <c r="AG155" i="45"/>
  <c r="AG182" i="45" s="1"/>
  <c r="AG199" i="45" s="1"/>
  <c r="AM913" i="47"/>
  <c r="AM222" i="47"/>
  <c r="AG107" i="35"/>
  <c r="AI94" i="53"/>
  <c r="AI65" i="35" s="1"/>
  <c r="AM147" i="47"/>
  <c r="AG99" i="34"/>
  <c r="AM43" i="47"/>
  <c r="AG161" i="1"/>
  <c r="AG188" i="1" s="1"/>
  <c r="AG205" i="1" s="1"/>
  <c r="AN486" i="47"/>
  <c r="AH99" i="39"/>
  <c r="AN22" i="47"/>
  <c r="AH109" i="1"/>
  <c r="AM221" i="47"/>
  <c r="AG106" i="35"/>
  <c r="AI95" i="53"/>
  <c r="AI66" i="35" s="1"/>
  <c r="AM638" i="47"/>
  <c r="AG148" i="41"/>
  <c r="AG175" i="41" s="1"/>
  <c r="AG193" i="41" s="1"/>
  <c r="AN891" i="47"/>
  <c r="AH102" i="45"/>
  <c r="AG150" i="41"/>
  <c r="AG177" i="41" s="1"/>
  <c r="AG195" i="41" s="1"/>
  <c r="AM640" i="47"/>
  <c r="AN886" i="47"/>
  <c r="AH97" i="45"/>
  <c r="AN625" i="47"/>
  <c r="AH104" i="41"/>
  <c r="AG151" i="40"/>
  <c r="AG178" i="40" s="1"/>
  <c r="AG196" i="40" s="1"/>
  <c r="AM574" i="47"/>
  <c r="AH99" i="41"/>
  <c r="AN622" i="47"/>
  <c r="AH101" i="41"/>
  <c r="AH99" i="1"/>
  <c r="AN12" i="47"/>
  <c r="AH110" i="1"/>
  <c r="AH111" i="1"/>
  <c r="AG105" i="34"/>
  <c r="AM153" i="47"/>
  <c r="AI105" i="1"/>
  <c r="AJ20" i="53"/>
  <c r="AJ66" i="1" s="1"/>
  <c r="AM646" i="47"/>
  <c r="AG156" i="41"/>
  <c r="AG183" i="41" s="1"/>
  <c r="AG200" i="41" s="1"/>
  <c r="AI91" i="53"/>
  <c r="AI62" i="35" s="1"/>
  <c r="AJ93" i="53"/>
  <c r="AL174" i="47"/>
  <c r="AF157" i="34"/>
  <c r="AF184" i="34" s="1"/>
  <c r="AG148" i="40"/>
  <c r="AG175" i="40" s="1"/>
  <c r="AG193" i="40" s="1"/>
  <c r="AM571" i="47"/>
  <c r="AH98" i="40"/>
  <c r="AG155" i="40"/>
  <c r="AG182" i="40" s="1"/>
  <c r="AG199" i="40" s="1"/>
  <c r="AM578" i="47"/>
  <c r="AH104" i="45"/>
  <c r="AN893" i="47"/>
  <c r="R205" i="41"/>
  <c r="P12" i="49" s="1"/>
  <c r="R205" i="39"/>
  <c r="P10" i="49" s="1"/>
  <c r="R210" i="20"/>
  <c r="P4" i="49" s="1"/>
  <c r="Z768" i="47"/>
  <c r="T142" i="43"/>
  <c r="T169" i="43" s="1"/>
  <c r="Z500" i="47"/>
  <c r="T142" i="39"/>
  <c r="T169" i="39" s="1"/>
  <c r="T197" i="39" s="1"/>
  <c r="Z567" i="47"/>
  <c r="T142" i="40"/>
  <c r="T169" i="40" s="1"/>
  <c r="T197" i="40" s="1"/>
  <c r="Y905" i="47"/>
  <c r="S145" i="45"/>
  <c r="S172" i="45" s="1"/>
  <c r="S204" i="45" s="1"/>
  <c r="U62" i="53"/>
  <c r="U92" i="34"/>
  <c r="Y637" i="47"/>
  <c r="S145" i="41"/>
  <c r="S172" i="41" s="1"/>
  <c r="S204" i="41" s="1"/>
  <c r="Y434" i="47"/>
  <c r="S143" i="38"/>
  <c r="S170" i="38" s="1"/>
  <c r="S200" i="38" s="1"/>
  <c r="Y565" i="47"/>
  <c r="S140" i="40"/>
  <c r="S167" i="40" s="1"/>
  <c r="S193" i="40" s="1"/>
  <c r="Y702" i="47"/>
  <c r="S143" i="42"/>
  <c r="S170" i="42" s="1"/>
  <c r="S200" i="42" s="1"/>
  <c r="S145" i="37"/>
  <c r="S172" i="37" s="1"/>
  <c r="S204" i="37" s="1"/>
  <c r="Y369" i="47"/>
  <c r="T90" i="37"/>
  <c r="T89" i="37"/>
  <c r="Z341" i="47"/>
  <c r="T86" i="37"/>
  <c r="T87" i="37"/>
  <c r="T91" i="37"/>
  <c r="Y97" i="47"/>
  <c r="S146" i="20"/>
  <c r="S173" i="20" s="1"/>
  <c r="S201" i="20" s="1"/>
  <c r="Y230" i="47"/>
  <c r="S144" i="35"/>
  <c r="S171" i="35" s="1"/>
  <c r="S197" i="35" s="1"/>
  <c r="T94" i="34"/>
  <c r="T95" i="34"/>
  <c r="Z140" i="47"/>
  <c r="T93" i="34"/>
  <c r="T90" i="34"/>
  <c r="T91" i="34"/>
  <c r="Y633" i="47"/>
  <c r="S141" i="41"/>
  <c r="S168" i="41" s="1"/>
  <c r="S196" i="41" s="1"/>
  <c r="AA678" i="47"/>
  <c r="S145" i="1"/>
  <c r="S172" i="1" s="1"/>
  <c r="S198" i="1" s="1"/>
  <c r="Y29" i="47"/>
  <c r="AA343" i="47"/>
  <c r="U312" i="53"/>
  <c r="Y435" i="47"/>
  <c r="S144" i="38"/>
  <c r="S171" i="38" s="1"/>
  <c r="Z408" i="47"/>
  <c r="T86" i="38"/>
  <c r="T87" i="38"/>
  <c r="T90" i="38"/>
  <c r="T91" i="38"/>
  <c r="T89" i="38"/>
  <c r="Y836" i="47"/>
  <c r="S147" i="44"/>
  <c r="S174" i="44" s="1"/>
  <c r="S204" i="44" s="1"/>
  <c r="Y300" i="47"/>
  <c r="S147" i="36"/>
  <c r="S174" i="36" s="1"/>
  <c r="S204" i="36" s="1"/>
  <c r="Y498" i="47"/>
  <c r="S140" i="39"/>
  <c r="S167" i="39" s="1"/>
  <c r="S193" i="39" s="1"/>
  <c r="S141" i="39"/>
  <c r="S168" i="39" s="1"/>
  <c r="S196" i="39" s="1"/>
  <c r="Y499" i="47"/>
  <c r="Y904" i="47"/>
  <c r="S144" i="45"/>
  <c r="S171" i="45" s="1"/>
  <c r="S143" i="40"/>
  <c r="S170" i="40" s="1"/>
  <c r="S200" i="40" s="1"/>
  <c r="Y568" i="47"/>
  <c r="T87" i="40"/>
  <c r="Z542" i="47"/>
  <c r="T86" i="40"/>
  <c r="T90" i="40"/>
  <c r="T91" i="40"/>
  <c r="T89" i="40"/>
  <c r="T92" i="1"/>
  <c r="T96" i="1"/>
  <c r="T94" i="1"/>
  <c r="T91" i="1"/>
  <c r="T95" i="1"/>
  <c r="Z6" i="47"/>
  <c r="S141" i="37"/>
  <c r="S168" i="37" s="1"/>
  <c r="S196" i="37" s="1"/>
  <c r="Y365" i="47"/>
  <c r="Y231" i="47"/>
  <c r="S145" i="35"/>
  <c r="S172" i="35" s="1"/>
  <c r="S200" i="35" s="1"/>
  <c r="S140" i="41"/>
  <c r="S167" i="41" s="1"/>
  <c r="S193" i="41" s="1"/>
  <c r="Y632" i="47"/>
  <c r="Z299" i="47"/>
  <c r="T146" i="36"/>
  <c r="T173" i="36" s="1"/>
  <c r="T201" i="36" s="1"/>
  <c r="U262" i="53"/>
  <c r="U88" i="42"/>
  <c r="Y163" i="47"/>
  <c r="S144" i="34"/>
  <c r="S171" i="34" s="1"/>
  <c r="S197" i="34" s="1"/>
  <c r="Y433" i="47"/>
  <c r="S142" i="38"/>
  <c r="S169" i="38" s="1"/>
  <c r="S197" i="38" s="1"/>
  <c r="R205" i="45"/>
  <c r="P16" i="49" s="1"/>
  <c r="Y33" i="47"/>
  <c r="S149" i="1"/>
  <c r="S176" i="1" s="1"/>
  <c r="R209" i="36"/>
  <c r="P7" i="49" s="1"/>
  <c r="U137" i="53"/>
  <c r="U88" i="37"/>
  <c r="AA209" i="47"/>
  <c r="R205" i="38"/>
  <c r="P9" i="49" s="1"/>
  <c r="Y432" i="47"/>
  <c r="S141" i="38"/>
  <c r="S168" i="38" s="1"/>
  <c r="S196" i="38" s="1"/>
  <c r="Y501" i="47"/>
  <c r="S143" i="39"/>
  <c r="S170" i="39" s="1"/>
  <c r="S200" i="39" s="1"/>
  <c r="U212" i="53"/>
  <c r="U88" i="40"/>
  <c r="Y770" i="47"/>
  <c r="S144" i="43"/>
  <c r="S171" i="43" s="1"/>
  <c r="U187" i="53"/>
  <c r="Z902" i="47"/>
  <c r="T142" i="45"/>
  <c r="T169" i="45" s="1"/>
  <c r="T197" i="45" s="1"/>
  <c r="Z98" i="47"/>
  <c r="T147" i="20"/>
  <c r="T174" i="20" s="1"/>
  <c r="T202" i="20" s="1"/>
  <c r="U92" i="44"/>
  <c r="AA812" i="47"/>
  <c r="Y900" i="47"/>
  <c r="S140" i="45"/>
  <c r="S167" i="45" s="1"/>
  <c r="S193" i="45" s="1"/>
  <c r="Z73" i="47"/>
  <c r="T96" i="20"/>
  <c r="T95" i="20"/>
  <c r="T91" i="20"/>
  <c r="T92" i="20"/>
  <c r="T94" i="20"/>
  <c r="Y503" i="47"/>
  <c r="S145" i="39"/>
  <c r="S172" i="39" s="1"/>
  <c r="S204" i="39" s="1"/>
  <c r="Z944" i="47"/>
  <c r="T87" i="46"/>
  <c r="T89" i="46"/>
  <c r="T91" i="46"/>
  <c r="T90" i="46"/>
  <c r="T86" i="46"/>
  <c r="Y902" i="47"/>
  <c r="S142" i="45"/>
  <c r="S169" i="45" s="1"/>
  <c r="S197" i="45" s="1"/>
  <c r="Y566" i="47"/>
  <c r="S141" i="40"/>
  <c r="S168" i="40" s="1"/>
  <c r="S196" i="40" s="1"/>
  <c r="Y364" i="47"/>
  <c r="S140" i="37"/>
  <c r="S167" i="37" s="1"/>
  <c r="S193" i="37" s="1"/>
  <c r="Y771" i="47"/>
  <c r="S145" i="43"/>
  <c r="S172" i="43" s="1"/>
  <c r="Y101" i="47"/>
  <c r="S150" i="20"/>
  <c r="S177" i="20" s="1"/>
  <c r="S209" i="20" s="1"/>
  <c r="Y234" i="47"/>
  <c r="S148" i="35"/>
  <c r="S175" i="35" s="1"/>
  <c r="Y168" i="47"/>
  <c r="S149" i="34"/>
  <c r="S176" i="34" s="1"/>
  <c r="S208" i="34" s="1"/>
  <c r="T92" i="34"/>
  <c r="AA276" i="47"/>
  <c r="R205" i="42"/>
  <c r="P13" i="49" s="1"/>
  <c r="AA410" i="47"/>
  <c r="Y833" i="47"/>
  <c r="S144" i="44"/>
  <c r="S171" i="44" s="1"/>
  <c r="S197" i="44" s="1"/>
  <c r="Y967" i="47"/>
  <c r="S140" i="46"/>
  <c r="S167" i="46" s="1"/>
  <c r="U87" i="53"/>
  <c r="U92" i="35"/>
  <c r="S140" i="38"/>
  <c r="S167" i="38" s="1"/>
  <c r="S193" i="38" s="1"/>
  <c r="Y431" i="47"/>
  <c r="Y699" i="47"/>
  <c r="S140" i="42"/>
  <c r="S167" i="42" s="1"/>
  <c r="S193" i="42" s="1"/>
  <c r="Y233" i="47"/>
  <c r="S147" i="35"/>
  <c r="S174" i="35" s="1"/>
  <c r="S204" i="35" s="1"/>
  <c r="U362" i="53"/>
  <c r="U88" i="46"/>
  <c r="R209" i="44"/>
  <c r="P15" i="49" s="1"/>
  <c r="Y32" i="47"/>
  <c r="S148" i="1"/>
  <c r="S175" i="1" s="1"/>
  <c r="S205" i="1" s="1"/>
  <c r="Y502" i="47"/>
  <c r="S144" i="39"/>
  <c r="S171" i="39" s="1"/>
  <c r="Y367" i="47"/>
  <c r="S143" i="37"/>
  <c r="S170" i="37" s="1"/>
  <c r="S200" i="37" s="1"/>
  <c r="S143" i="43"/>
  <c r="S170" i="43" s="1"/>
  <c r="Y769" i="47"/>
  <c r="Y100" i="47"/>
  <c r="S149" i="20"/>
  <c r="S176" i="20" s="1"/>
  <c r="Y635" i="47"/>
  <c r="S143" i="41"/>
  <c r="S170" i="41" s="1"/>
  <c r="S200" i="41" s="1"/>
  <c r="S147" i="34"/>
  <c r="S174" i="34" s="1"/>
  <c r="S204" i="34" s="1"/>
  <c r="Y166" i="47"/>
  <c r="U112" i="53"/>
  <c r="U92" i="36"/>
  <c r="AA611" i="47"/>
  <c r="T93" i="44"/>
  <c r="T94" i="44"/>
  <c r="Z810" i="47"/>
  <c r="T90" i="44"/>
  <c r="T95" i="44"/>
  <c r="T91" i="44"/>
  <c r="T95" i="36"/>
  <c r="Z274" i="47"/>
  <c r="T94" i="36"/>
  <c r="T91" i="36"/>
  <c r="T90" i="36"/>
  <c r="T93" i="36"/>
  <c r="Z609" i="47"/>
  <c r="T89" i="41"/>
  <c r="T87" i="41"/>
  <c r="T86" i="41"/>
  <c r="T91" i="41"/>
  <c r="T90" i="41"/>
  <c r="T92" i="44"/>
  <c r="U162" i="53"/>
  <c r="U88" i="38"/>
  <c r="Y837" i="47"/>
  <c r="S148" i="44"/>
  <c r="S175" i="44" s="1"/>
  <c r="Y968" i="47"/>
  <c r="S141" i="46"/>
  <c r="S168" i="46" s="1"/>
  <c r="R209" i="34"/>
  <c r="P5" i="49" s="1"/>
  <c r="Y297" i="47"/>
  <c r="S144" i="36"/>
  <c r="S171" i="36" s="1"/>
  <c r="S197" i="36" s="1"/>
  <c r="Y436" i="47"/>
  <c r="S145" i="38"/>
  <c r="S172" i="38" s="1"/>
  <c r="S204" i="38" s="1"/>
  <c r="Z969" i="47"/>
  <c r="T142" i="46"/>
  <c r="T169" i="46" s="1"/>
  <c r="U237" i="53"/>
  <c r="U88" i="41"/>
  <c r="Y34" i="47"/>
  <c r="S150" i="1"/>
  <c r="S177" i="1" s="1"/>
  <c r="S209" i="1" s="1"/>
  <c r="Y834" i="47"/>
  <c r="S145" i="44"/>
  <c r="S172" i="44" s="1"/>
  <c r="S200" i="44" s="1"/>
  <c r="Y970" i="47"/>
  <c r="S143" i="46"/>
  <c r="S170" i="46" s="1"/>
  <c r="Y301" i="47"/>
  <c r="S148" i="36"/>
  <c r="S175" i="36" s="1"/>
  <c r="Z232" i="47"/>
  <c r="T146" i="35"/>
  <c r="T173" i="35" s="1"/>
  <c r="T201" i="35" s="1"/>
  <c r="AA879" i="47"/>
  <c r="AA745" i="47"/>
  <c r="Y903" i="47"/>
  <c r="S143" i="45"/>
  <c r="S170" i="45" s="1"/>
  <c r="S200" i="45" s="1"/>
  <c r="S144" i="40"/>
  <c r="S171" i="40" s="1"/>
  <c r="Y569" i="47"/>
  <c r="Y704" i="47"/>
  <c r="S145" i="42"/>
  <c r="S172" i="42" s="1"/>
  <c r="S204" i="42" s="1"/>
  <c r="Z475" i="47"/>
  <c r="T90" i="39"/>
  <c r="T89" i="39"/>
  <c r="T91" i="39"/>
  <c r="T87" i="39"/>
  <c r="T86" i="39"/>
  <c r="S148" i="20"/>
  <c r="S175" i="20" s="1"/>
  <c r="S205" i="20" s="1"/>
  <c r="Y99" i="47"/>
  <c r="AA8" i="47"/>
  <c r="Y164" i="47"/>
  <c r="S145" i="34"/>
  <c r="S172" i="34" s="1"/>
  <c r="S200" i="34" s="1"/>
  <c r="U337" i="53"/>
  <c r="U88" i="45"/>
  <c r="U287" i="53"/>
  <c r="U88" i="43"/>
  <c r="Z701" i="47"/>
  <c r="T142" i="42"/>
  <c r="T169" i="42" s="1"/>
  <c r="T197" i="42" s="1"/>
  <c r="R205" i="37"/>
  <c r="P8" i="49" s="1"/>
  <c r="T87" i="45"/>
  <c r="T91" i="45"/>
  <c r="Z877" i="47"/>
  <c r="T89" i="45"/>
  <c r="T90" i="45"/>
  <c r="T86" i="45"/>
  <c r="T89" i="43"/>
  <c r="T90" i="43"/>
  <c r="T91" i="43"/>
  <c r="Z743" i="47"/>
  <c r="T87" i="43"/>
  <c r="T86" i="43"/>
  <c r="R205" i="40"/>
  <c r="P11" i="49" s="1"/>
  <c r="Y30" i="47"/>
  <c r="S146" i="1"/>
  <c r="S173" i="1" s="1"/>
  <c r="S201" i="1" s="1"/>
  <c r="Y838" i="47"/>
  <c r="S149" i="44"/>
  <c r="S176" i="44" s="1"/>
  <c r="S208" i="44" s="1"/>
  <c r="S145" i="46"/>
  <c r="S172" i="46" s="1"/>
  <c r="Y972" i="47"/>
  <c r="T88" i="38"/>
  <c r="Y298" i="47"/>
  <c r="S145" i="36"/>
  <c r="S172" i="36" s="1"/>
  <c r="S200" i="36" s="1"/>
  <c r="AA75" i="47"/>
  <c r="S144" i="42"/>
  <c r="S171" i="42" s="1"/>
  <c r="Y703" i="47"/>
  <c r="S141" i="43"/>
  <c r="S168" i="43" s="1"/>
  <c r="Y767" i="47"/>
  <c r="Y96" i="47"/>
  <c r="S145" i="20"/>
  <c r="S172" i="20" s="1"/>
  <c r="S198" i="20" s="1"/>
  <c r="U52" i="1"/>
  <c r="U93" i="1" s="1"/>
  <c r="U12" i="53"/>
  <c r="S148" i="34"/>
  <c r="S175" i="34" s="1"/>
  <c r="Y167" i="47"/>
  <c r="AA544" i="47"/>
  <c r="T147" i="1"/>
  <c r="T174" i="1" s="1"/>
  <c r="T202" i="1" s="1"/>
  <c r="Z31" i="47"/>
  <c r="S141" i="45"/>
  <c r="S168" i="45" s="1"/>
  <c r="S196" i="45" s="1"/>
  <c r="Y901" i="47"/>
  <c r="S145" i="40"/>
  <c r="S172" i="40" s="1"/>
  <c r="S204" i="40" s="1"/>
  <c r="Y570" i="47"/>
  <c r="Y700" i="47"/>
  <c r="S141" i="42"/>
  <c r="S168" i="42" s="1"/>
  <c r="S196" i="42" s="1"/>
  <c r="AA142" i="47"/>
  <c r="S144" i="37"/>
  <c r="S171" i="37" s="1"/>
  <c r="Y368" i="47"/>
  <c r="S140" i="43"/>
  <c r="S167" i="43" s="1"/>
  <c r="Y766" i="47"/>
  <c r="T88" i="37"/>
  <c r="Y235" i="47"/>
  <c r="S149" i="35"/>
  <c r="S176" i="35" s="1"/>
  <c r="S208" i="35" s="1"/>
  <c r="AA477" i="47"/>
  <c r="U88" i="39"/>
  <c r="Y636" i="47"/>
  <c r="S144" i="41"/>
  <c r="S171" i="41" s="1"/>
  <c r="AA946" i="47"/>
  <c r="Z634" i="47"/>
  <c r="T142" i="41"/>
  <c r="T169" i="41" s="1"/>
  <c r="T197" i="41" s="1"/>
  <c r="R209" i="35"/>
  <c r="P6" i="49" s="1"/>
  <c r="Z676" i="47"/>
  <c r="T91" i="42"/>
  <c r="T86" i="42"/>
  <c r="T89" i="42"/>
  <c r="T90" i="42"/>
  <c r="T87" i="42"/>
  <c r="R210" i="1"/>
  <c r="P3" i="49" s="1"/>
  <c r="T90" i="35"/>
  <c r="T91" i="35"/>
  <c r="T93" i="35"/>
  <c r="T95" i="35"/>
  <c r="T94" i="35"/>
  <c r="Z207" i="47"/>
  <c r="Y971" i="47"/>
  <c r="S144" i="46"/>
  <c r="S171" i="46" s="1"/>
  <c r="Y302" i="47"/>
  <c r="S149" i="36"/>
  <c r="S176" i="36" s="1"/>
  <c r="S208" i="36" s="1"/>
  <c r="U52" i="20"/>
  <c r="U93" i="20" s="1"/>
  <c r="U37" i="53"/>
  <c r="AC148" i="42" l="1"/>
  <c r="AC175" i="42" s="1"/>
  <c r="AC193" i="42" s="1"/>
  <c r="AI705" i="47"/>
  <c r="AE64" i="38"/>
  <c r="AE64" i="42"/>
  <c r="AI442" i="47"/>
  <c r="AC153" i="38"/>
  <c r="AC180" i="38" s="1"/>
  <c r="AI424" i="47"/>
  <c r="AC104" i="38"/>
  <c r="AF378" i="47"/>
  <c r="Z156" i="37"/>
  <c r="Z183" i="37" s="1"/>
  <c r="Z200" i="37" s="1"/>
  <c r="AG357" i="47"/>
  <c r="W63" i="20"/>
  <c r="W60" i="20"/>
  <c r="W52" i="53"/>
  <c r="AD66" i="42"/>
  <c r="AE270" i="53"/>
  <c r="AB62" i="37"/>
  <c r="AC102" i="38"/>
  <c r="AE109" i="44"/>
  <c r="AE106" i="44"/>
  <c r="AK824" i="47"/>
  <c r="AF373" i="47"/>
  <c r="Z151" i="37"/>
  <c r="Z178" i="37" s="1"/>
  <c r="Z196" i="37" s="1"/>
  <c r="Z160" i="37"/>
  <c r="Z187" i="37" s="1"/>
  <c r="Z204" i="37" s="1"/>
  <c r="AF382" i="47"/>
  <c r="Z149" i="37"/>
  <c r="Z176" i="37" s="1"/>
  <c r="Z194" i="37" s="1"/>
  <c r="AF371" i="47"/>
  <c r="AC98" i="38"/>
  <c r="AD66" i="38"/>
  <c r="AE170" i="53"/>
  <c r="AC152" i="42"/>
  <c r="AC179" i="42" s="1"/>
  <c r="AC197" i="42" s="1"/>
  <c r="AI709" i="47"/>
  <c r="AJ64" i="45"/>
  <c r="AK343" i="53"/>
  <c r="AK64" i="45" s="1"/>
  <c r="AQ887" i="47" s="1"/>
  <c r="AB205" i="42"/>
  <c r="Z13" i="49" s="1"/>
  <c r="AB64" i="37"/>
  <c r="W62" i="20"/>
  <c r="AG350" i="47"/>
  <c r="AB140" i="53"/>
  <c r="AD67" i="38"/>
  <c r="AE171" i="53"/>
  <c r="AI717" i="47"/>
  <c r="AC160" i="42"/>
  <c r="AC187" i="42" s="1"/>
  <c r="AC204" i="42" s="1"/>
  <c r="W66" i="20"/>
  <c r="AC85" i="47" s="1"/>
  <c r="AG356" i="47"/>
  <c r="AD63" i="42"/>
  <c r="AE267" i="53"/>
  <c r="AD68" i="38"/>
  <c r="AE172" i="53"/>
  <c r="AJ68" i="53"/>
  <c r="AI713" i="47"/>
  <c r="AC156" i="42"/>
  <c r="AC183" i="42" s="1"/>
  <c r="AC200" i="42" s="1"/>
  <c r="AF60" i="44"/>
  <c r="AF327" i="53"/>
  <c r="AG314" i="53"/>
  <c r="AE153" i="44"/>
  <c r="AE180" i="44" s="1"/>
  <c r="AE198" i="44" s="1"/>
  <c r="AK840" i="47"/>
  <c r="Z158" i="37"/>
  <c r="Z185" i="37" s="1"/>
  <c r="Z202" i="37" s="1"/>
  <c r="AF380" i="47"/>
  <c r="AG318" i="53"/>
  <c r="AE104" i="44"/>
  <c r="Z155" i="37"/>
  <c r="Z182" i="37" s="1"/>
  <c r="Z199" i="37" s="1"/>
  <c r="AF377" i="47"/>
  <c r="AD63" i="38"/>
  <c r="AE167" i="53"/>
  <c r="W61" i="20"/>
  <c r="X40" i="53"/>
  <c r="X43" i="53"/>
  <c r="AC105" i="38"/>
  <c r="AI414" i="47"/>
  <c r="AC94" i="38"/>
  <c r="AC106" i="38"/>
  <c r="AI688" i="47"/>
  <c r="AC100" i="42"/>
  <c r="AG349" i="47"/>
  <c r="AC101" i="42"/>
  <c r="AE102" i="44"/>
  <c r="AF66" i="44"/>
  <c r="AG320" i="53"/>
  <c r="AI420" i="47"/>
  <c r="AC100" i="38"/>
  <c r="AL821" i="47"/>
  <c r="AE100" i="44"/>
  <c r="AD69" i="38"/>
  <c r="AE173" i="53"/>
  <c r="AJ64" i="1"/>
  <c r="AP16" i="47" s="1"/>
  <c r="AK18" i="53"/>
  <c r="AK64" i="1" s="1"/>
  <c r="AQ16" i="47" s="1"/>
  <c r="AG351" i="47"/>
  <c r="AB139" i="53"/>
  <c r="AG348" i="47"/>
  <c r="AI421" i="47"/>
  <c r="AC101" i="38"/>
  <c r="AC105" i="42"/>
  <c r="AD69" i="42"/>
  <c r="AE273" i="53"/>
  <c r="AJ64" i="39"/>
  <c r="AP485" i="47" s="1"/>
  <c r="AK193" i="53"/>
  <c r="AK64" i="39" s="1"/>
  <c r="AQ485" i="47" s="1"/>
  <c r="AD60" i="42"/>
  <c r="AD277" i="53"/>
  <c r="AE264" i="53"/>
  <c r="AJ686" i="47"/>
  <c r="AD65" i="38"/>
  <c r="AE169" i="53"/>
  <c r="AI64" i="40"/>
  <c r="AO552" i="47" s="1"/>
  <c r="AI222" i="53"/>
  <c r="AI223" i="53"/>
  <c r="AI216" i="53"/>
  <c r="AI214" i="53"/>
  <c r="AI217" i="53"/>
  <c r="AI220" i="53"/>
  <c r="AI224" i="53"/>
  <c r="AI215" i="53"/>
  <c r="AI221" i="53"/>
  <c r="AI219" i="53"/>
  <c r="AC149" i="42"/>
  <c r="AC176" i="42" s="1"/>
  <c r="AC194" i="42" s="1"/>
  <c r="AI706" i="47"/>
  <c r="V110" i="20"/>
  <c r="V107" i="20"/>
  <c r="AB87" i="47"/>
  <c r="V103" i="20"/>
  <c r="V108" i="20"/>
  <c r="V109" i="20"/>
  <c r="V104" i="20"/>
  <c r="AD62" i="42"/>
  <c r="AE266" i="53"/>
  <c r="AL820" i="47"/>
  <c r="AE105" i="44"/>
  <c r="W67" i="20"/>
  <c r="X46" i="53"/>
  <c r="V111" i="20"/>
  <c r="AL819" i="47"/>
  <c r="AI417" i="47"/>
  <c r="AC97" i="38"/>
  <c r="W70" i="20"/>
  <c r="X49" i="53"/>
  <c r="AC83" i="47"/>
  <c r="AB147" i="53"/>
  <c r="AD61" i="38"/>
  <c r="AE165" i="53"/>
  <c r="AF375" i="47"/>
  <c r="Z153" i="37"/>
  <c r="Z180" i="37" s="1"/>
  <c r="AE110" i="44"/>
  <c r="AA66" i="37"/>
  <c r="AB145" i="53"/>
  <c r="V101" i="20"/>
  <c r="Z148" i="37"/>
  <c r="Z175" i="37" s="1"/>
  <c r="Z193" i="37" s="1"/>
  <c r="AF370" i="47"/>
  <c r="AE108" i="44"/>
  <c r="AD62" i="38"/>
  <c r="AE166" i="53"/>
  <c r="AD65" i="42"/>
  <c r="AE269" i="53"/>
  <c r="V100" i="20"/>
  <c r="AI423" i="47"/>
  <c r="AC103" i="38"/>
  <c r="AA65" i="37"/>
  <c r="AA104" i="37" s="1"/>
  <c r="AB144" i="53"/>
  <c r="AG347" i="47"/>
  <c r="AD70" i="42"/>
  <c r="AE274" i="53"/>
  <c r="AL818" i="47"/>
  <c r="AI691" i="47"/>
  <c r="AC103" i="42"/>
  <c r="AJ64" i="41"/>
  <c r="AK243" i="53"/>
  <c r="AK64" i="41" s="1"/>
  <c r="AQ619" i="47" s="1"/>
  <c r="AD61" i="42"/>
  <c r="AE265" i="53"/>
  <c r="V102" i="20"/>
  <c r="AL825" i="47"/>
  <c r="AJ64" i="35"/>
  <c r="AK93" i="53"/>
  <c r="AK64" i="35" s="1"/>
  <c r="AQ217" i="47" s="1"/>
  <c r="V160" i="20"/>
  <c r="V187" i="20" s="1"/>
  <c r="V204" i="20" s="1"/>
  <c r="AB109" i="47"/>
  <c r="AE107" i="44"/>
  <c r="AE101" i="44"/>
  <c r="AD70" i="38"/>
  <c r="AE174" i="53"/>
  <c r="AI684" i="47"/>
  <c r="AC96" i="42"/>
  <c r="AF372" i="47"/>
  <c r="Z150" i="37"/>
  <c r="Z177" i="37" s="1"/>
  <c r="Z195" i="37" s="1"/>
  <c r="AB205" i="38"/>
  <c r="Z9" i="49" s="1"/>
  <c r="Z154" i="37"/>
  <c r="Z181" i="37" s="1"/>
  <c r="Z198" i="37" s="1"/>
  <c r="AF376" i="47"/>
  <c r="AB149" i="53"/>
  <c r="W69" i="20"/>
  <c r="X48" i="53"/>
  <c r="W65" i="20"/>
  <c r="X44" i="53"/>
  <c r="AD60" i="38"/>
  <c r="AD177" i="53"/>
  <c r="AE164" i="53"/>
  <c r="AF168" i="53" s="1"/>
  <c r="AG355" i="47"/>
  <c r="AE103" i="44"/>
  <c r="AL823" i="47"/>
  <c r="AC95" i="38"/>
  <c r="AI415" i="47"/>
  <c r="AC97" i="42"/>
  <c r="AE98" i="44"/>
  <c r="V99" i="20"/>
  <c r="AF381" i="47"/>
  <c r="Z159" i="37"/>
  <c r="Z186" i="37" s="1"/>
  <c r="Z203" i="37" s="1"/>
  <c r="AC96" i="38"/>
  <c r="AI416" i="47"/>
  <c r="AI687" i="47"/>
  <c r="AC99" i="42"/>
  <c r="V105" i="20"/>
  <c r="Z157" i="37"/>
  <c r="Z184" i="37" s="1"/>
  <c r="Z201" i="37" s="1"/>
  <c r="AF379" i="47"/>
  <c r="AA67" i="37"/>
  <c r="AB146" i="53"/>
  <c r="AB142" i="53"/>
  <c r="AF70" i="44"/>
  <c r="AG324" i="53"/>
  <c r="AC104" i="42"/>
  <c r="AI692" i="47"/>
  <c r="AB148" i="53"/>
  <c r="AD67" i="42"/>
  <c r="AE271" i="53"/>
  <c r="AD68" i="42"/>
  <c r="AE272" i="53"/>
  <c r="AJ418" i="47"/>
  <c r="AD98" i="38"/>
  <c r="AH155" i="45"/>
  <c r="AH182" i="45" s="1"/>
  <c r="AH199" i="45" s="1"/>
  <c r="AO18" i="47"/>
  <c r="AI98" i="39"/>
  <c r="AO508" i="47"/>
  <c r="AI152" i="39"/>
  <c r="AI179" i="39" s="1"/>
  <c r="AI197" i="39" s="1"/>
  <c r="AH158" i="45"/>
  <c r="AH185" i="45" s="1"/>
  <c r="AH202" i="45" s="1"/>
  <c r="AN916" i="47"/>
  <c r="AJ91" i="53"/>
  <c r="AJ62" i="35" s="1"/>
  <c r="AH165" i="1"/>
  <c r="AH192" i="1" s="1"/>
  <c r="AH209" i="1" s="1"/>
  <c r="AN47" i="47"/>
  <c r="AH153" i="41"/>
  <c r="AH180" i="41" s="1"/>
  <c r="AN643" i="47"/>
  <c r="AH158" i="41"/>
  <c r="AH185" i="41" s="1"/>
  <c r="AH202" i="41" s="1"/>
  <c r="AN648" i="47"/>
  <c r="AN909" i="47"/>
  <c r="AH151" i="45"/>
  <c r="AH178" i="45" s="1"/>
  <c r="AH196" i="45" s="1"/>
  <c r="AN219" i="47"/>
  <c r="AH104" i="35"/>
  <c r="AN218" i="47"/>
  <c r="AH103" i="35"/>
  <c r="AI95" i="45"/>
  <c r="AO884" i="47"/>
  <c r="AH156" i="1"/>
  <c r="AH183" i="1" s="1"/>
  <c r="AH201" i="1" s="1"/>
  <c r="AN38" i="47"/>
  <c r="AI98" i="45"/>
  <c r="AK249" i="53"/>
  <c r="AK70" i="41" s="1"/>
  <c r="AG205" i="39"/>
  <c r="AE10" i="49" s="1"/>
  <c r="AI151" i="39"/>
  <c r="AI178" i="39" s="1"/>
  <c r="AI196" i="39" s="1"/>
  <c r="AO507" i="47"/>
  <c r="AH159" i="41"/>
  <c r="AH186" i="41" s="1"/>
  <c r="AH203" i="41" s="1"/>
  <c r="AN649" i="47"/>
  <c r="AI104" i="1"/>
  <c r="AI102" i="41"/>
  <c r="AO623" i="47"/>
  <c r="AI104" i="45"/>
  <c r="AO893" i="47"/>
  <c r="AN574" i="47"/>
  <c r="AH151" i="40"/>
  <c r="AH178" i="40" s="1"/>
  <c r="AH196" i="40" s="1"/>
  <c r="AN176" i="47"/>
  <c r="AH159" i="34"/>
  <c r="AH186" i="34" s="1"/>
  <c r="AH203" i="34" s="1"/>
  <c r="AK246" i="53"/>
  <c r="AK67" i="41" s="1"/>
  <c r="AJ202" i="53"/>
  <c r="AK189" i="53"/>
  <c r="AK60" i="39" s="1"/>
  <c r="AN906" i="47"/>
  <c r="AH148" i="45"/>
  <c r="AH175" i="45" s="1"/>
  <c r="AH193" i="45" s="1"/>
  <c r="AI97" i="45"/>
  <c r="AO886" i="47"/>
  <c r="AK347" i="53"/>
  <c r="AK68" i="45" s="1"/>
  <c r="AG152" i="34"/>
  <c r="AG179" i="34" s="1"/>
  <c r="AG197" i="34" s="1"/>
  <c r="AM169" i="47"/>
  <c r="AH106" i="35"/>
  <c r="AN221" i="47"/>
  <c r="AH99" i="34"/>
  <c r="AN222" i="47"/>
  <c r="AH107" i="35"/>
  <c r="AG160" i="34"/>
  <c r="AG187" i="34" s="1"/>
  <c r="AG204" i="34" s="1"/>
  <c r="AM177" i="47"/>
  <c r="AH154" i="45"/>
  <c r="AH181" i="45" s="1"/>
  <c r="AH198" i="45" s="1"/>
  <c r="AN912" i="47"/>
  <c r="AN513" i="47"/>
  <c r="AH157" i="39"/>
  <c r="AH184" i="39" s="1"/>
  <c r="AH201" i="39" s="1"/>
  <c r="AP15" i="47"/>
  <c r="AK17" i="53"/>
  <c r="AK63" i="1" s="1"/>
  <c r="AJ67" i="53"/>
  <c r="AJ63" i="34" s="1"/>
  <c r="AM238" i="47"/>
  <c r="AG154" i="35"/>
  <c r="AG181" i="35" s="1"/>
  <c r="AG199" i="35" s="1"/>
  <c r="AH158" i="40"/>
  <c r="AH185" i="40" s="1"/>
  <c r="AH202" i="40" s="1"/>
  <c r="AN581" i="47"/>
  <c r="AP887" i="47"/>
  <c r="AH154" i="1"/>
  <c r="AH181" i="1" s="1"/>
  <c r="AH199" i="1" s="1"/>
  <c r="AN36" i="47"/>
  <c r="AG162" i="35"/>
  <c r="AG189" i="35" s="1"/>
  <c r="AG206" i="35" s="1"/>
  <c r="AM246" i="47"/>
  <c r="AK197" i="53"/>
  <c r="AK68" i="39" s="1"/>
  <c r="AJ92" i="53"/>
  <c r="AJ63" i="35" s="1"/>
  <c r="AJ27" i="53"/>
  <c r="AK14" i="53"/>
  <c r="AK60" i="1" s="1"/>
  <c r="AO482" i="47"/>
  <c r="AI95" i="39"/>
  <c r="AH151" i="41"/>
  <c r="AH178" i="41" s="1"/>
  <c r="AH196" i="41" s="1"/>
  <c r="AN641" i="47"/>
  <c r="AH104" i="34"/>
  <c r="AN37" i="47"/>
  <c r="AH155" i="1"/>
  <c r="AH182" i="1" s="1"/>
  <c r="AH200" i="1" s="1"/>
  <c r="AJ72" i="53"/>
  <c r="AJ68" i="34" s="1"/>
  <c r="AO889" i="47"/>
  <c r="AI100" i="45"/>
  <c r="AH100" i="34"/>
  <c r="AI100" i="1"/>
  <c r="AI106" i="41"/>
  <c r="AO615" i="47"/>
  <c r="AI105" i="41"/>
  <c r="AI94" i="41"/>
  <c r="AN223" i="47"/>
  <c r="AH108" i="35"/>
  <c r="AO150" i="47"/>
  <c r="AN516" i="47"/>
  <c r="AH160" i="39"/>
  <c r="AH187" i="39" s="1"/>
  <c r="AH204" i="39" s="1"/>
  <c r="AI105" i="45"/>
  <c r="AO883" i="47"/>
  <c r="AI94" i="45"/>
  <c r="AI106" i="45"/>
  <c r="AI100" i="39"/>
  <c r="AO621" i="47"/>
  <c r="AI100" i="41"/>
  <c r="AK199" i="53"/>
  <c r="AK70" i="39" s="1"/>
  <c r="AI101" i="1"/>
  <c r="AO213" i="47"/>
  <c r="AI98" i="41"/>
  <c r="AN220" i="47"/>
  <c r="AH105" i="35"/>
  <c r="AH151" i="39"/>
  <c r="AH178" i="39" s="1"/>
  <c r="AH196" i="39" s="1"/>
  <c r="AN507" i="47"/>
  <c r="AH156" i="41"/>
  <c r="AH183" i="41" s="1"/>
  <c r="AH200" i="41" s="1"/>
  <c r="AN646" i="47"/>
  <c r="AN575" i="47"/>
  <c r="AH152" i="40"/>
  <c r="AH179" i="40" s="1"/>
  <c r="AH197" i="40" s="1"/>
  <c r="AK20" i="53"/>
  <c r="AK66" i="1" s="1"/>
  <c r="AN46" i="47"/>
  <c r="AH164" i="1"/>
  <c r="AH191" i="1" s="1"/>
  <c r="AH208" i="1" s="1"/>
  <c r="AN914" i="47"/>
  <c r="AH156" i="45"/>
  <c r="AH183" i="45" s="1"/>
  <c r="AH200" i="45" s="1"/>
  <c r="AG205" i="41"/>
  <c r="AE12" i="49" s="1"/>
  <c r="AM244" i="47"/>
  <c r="AG160" i="35"/>
  <c r="AG187" i="35" s="1"/>
  <c r="AG204" i="35" s="1"/>
  <c r="AH153" i="39"/>
  <c r="AH180" i="39" s="1"/>
  <c r="AN509" i="47"/>
  <c r="AG161" i="35"/>
  <c r="AG188" i="35" s="1"/>
  <c r="AG205" i="35" s="1"/>
  <c r="AM245" i="47"/>
  <c r="AH149" i="41"/>
  <c r="AH176" i="41" s="1"/>
  <c r="AH194" i="41" s="1"/>
  <c r="AN639" i="47"/>
  <c r="AK348" i="53"/>
  <c r="AK69" i="45" s="1"/>
  <c r="AG155" i="34"/>
  <c r="AG182" i="34" s="1"/>
  <c r="AG200" i="34" s="1"/>
  <c r="AM172" i="47"/>
  <c r="AO484" i="47"/>
  <c r="AN650" i="47"/>
  <c r="AH160" i="41"/>
  <c r="AH187" i="41" s="1"/>
  <c r="AH204" i="41" s="1"/>
  <c r="AO17" i="47"/>
  <c r="AK344" i="53"/>
  <c r="AK65" i="45" s="1"/>
  <c r="AG157" i="34"/>
  <c r="AG184" i="34" s="1"/>
  <c r="AM174" i="47"/>
  <c r="AJ90" i="53"/>
  <c r="AJ61" i="35" s="1"/>
  <c r="AN153" i="47"/>
  <c r="AO622" i="47"/>
  <c r="AI101" i="41"/>
  <c r="AI102" i="45"/>
  <c r="AM180" i="47"/>
  <c r="AG163" i="34"/>
  <c r="AG190" i="34" s="1"/>
  <c r="AG207" i="34" s="1"/>
  <c r="AK194" i="53"/>
  <c r="AK65" i="39" s="1"/>
  <c r="AN147" i="47"/>
  <c r="AG158" i="34"/>
  <c r="AG185" i="34" s="1"/>
  <c r="AG202" i="34" s="1"/>
  <c r="AM175" i="47"/>
  <c r="AK240" i="53"/>
  <c r="AK61" i="41" s="1"/>
  <c r="AI102" i="1"/>
  <c r="AN149" i="47"/>
  <c r="AH101" i="34"/>
  <c r="AP885" i="47"/>
  <c r="AK341" i="53"/>
  <c r="AK62" i="45" s="1"/>
  <c r="AO489" i="47"/>
  <c r="AI102" i="39"/>
  <c r="AN216" i="47"/>
  <c r="AH101" i="35"/>
  <c r="AI99" i="1"/>
  <c r="AI110" i="1"/>
  <c r="AI111" i="1"/>
  <c r="AO12" i="47"/>
  <c r="AH162" i="1"/>
  <c r="AH189" i="1" s="1"/>
  <c r="AH206" i="1" s="1"/>
  <c r="AN44" i="47"/>
  <c r="AN644" i="47"/>
  <c r="AH154" i="41"/>
  <c r="AH181" i="41" s="1"/>
  <c r="AH198" i="41" s="1"/>
  <c r="AN514" i="47"/>
  <c r="AH158" i="39"/>
  <c r="AH185" i="39" s="1"/>
  <c r="AH202" i="39" s="1"/>
  <c r="AN152" i="47"/>
  <c r="AH106" i="34"/>
  <c r="AN154" i="47"/>
  <c r="AG152" i="35"/>
  <c r="AG179" i="35" s="1"/>
  <c r="AG197" i="35" s="1"/>
  <c r="AM236" i="47"/>
  <c r="AK198" i="53"/>
  <c r="AK69" i="39" s="1"/>
  <c r="AK241" i="53"/>
  <c r="AK62" i="41" s="1"/>
  <c r="AJ73" i="53"/>
  <c r="AJ69" i="34" s="1"/>
  <c r="AH148" i="39"/>
  <c r="AH175" i="39" s="1"/>
  <c r="AH193" i="39" s="1"/>
  <c r="AN504" i="47"/>
  <c r="AK242" i="53"/>
  <c r="AK63" i="41" s="1"/>
  <c r="AG158" i="35"/>
  <c r="AG185" i="35" s="1"/>
  <c r="AG202" i="35" s="1"/>
  <c r="AM242" i="47"/>
  <c r="AJ64" i="53"/>
  <c r="AJ60" i="34" s="1"/>
  <c r="AI77" i="53"/>
  <c r="AI104" i="39"/>
  <c r="AJ74" i="53"/>
  <c r="AJ70" i="34" s="1"/>
  <c r="AM241" i="47"/>
  <c r="AG157" i="35"/>
  <c r="AG184" i="35" s="1"/>
  <c r="AK196" i="53"/>
  <c r="AK67" i="39" s="1"/>
  <c r="AN213" i="47"/>
  <c r="AH109" i="35"/>
  <c r="AH110" i="35"/>
  <c r="AH98" i="35"/>
  <c r="AN571" i="47"/>
  <c r="AH148" i="40"/>
  <c r="AH175" i="40" s="1"/>
  <c r="AH193" i="40" s="1"/>
  <c r="AH149" i="40"/>
  <c r="AH176" i="40" s="1"/>
  <c r="AH194" i="40" s="1"/>
  <c r="AN572" i="47"/>
  <c r="AH153" i="45"/>
  <c r="AH180" i="45" s="1"/>
  <c r="AN911" i="47"/>
  <c r="AI103" i="1"/>
  <c r="AJ89" i="53"/>
  <c r="AJ60" i="35" s="1"/>
  <c r="AO41" i="47"/>
  <c r="AI159" i="1"/>
  <c r="AI186" i="1" s="1"/>
  <c r="AI203" i="1" s="1"/>
  <c r="AG159" i="34"/>
  <c r="AG186" i="34" s="1"/>
  <c r="AG203" i="34" s="1"/>
  <c r="AM176" i="47"/>
  <c r="AN645" i="47"/>
  <c r="AH155" i="41"/>
  <c r="AH182" i="41" s="1"/>
  <c r="AH199" i="41" s="1"/>
  <c r="AM170" i="47"/>
  <c r="AG153" i="34"/>
  <c r="AG180" i="34" s="1"/>
  <c r="AG198" i="34" s="1"/>
  <c r="AO892" i="47"/>
  <c r="AI103" i="45"/>
  <c r="AN647" i="47"/>
  <c r="AH157" i="41"/>
  <c r="AH184" i="41" s="1"/>
  <c r="AH201" i="41" s="1"/>
  <c r="AO888" i="47"/>
  <c r="AI99" i="45"/>
  <c r="AH99" i="35"/>
  <c r="AN214" i="47"/>
  <c r="AH156" i="39"/>
  <c r="AH183" i="39" s="1"/>
  <c r="AH200" i="39" s="1"/>
  <c r="AN512" i="47"/>
  <c r="AI105" i="39"/>
  <c r="AI94" i="39"/>
  <c r="AO481" i="47"/>
  <c r="AI106" i="39"/>
  <c r="AN918" i="47"/>
  <c r="AH160" i="45"/>
  <c r="AH187" i="45" s="1"/>
  <c r="AH204" i="45" s="1"/>
  <c r="AN506" i="47"/>
  <c r="AH150" i="39"/>
  <c r="AH177" i="39" s="1"/>
  <c r="AH195" i="39" s="1"/>
  <c r="AO891" i="47"/>
  <c r="AM181" i="47"/>
  <c r="AG164" i="34"/>
  <c r="AG191" i="34" s="1"/>
  <c r="AG208" i="34" s="1"/>
  <c r="AK24" i="53"/>
  <c r="AK70" i="1" s="1"/>
  <c r="AO486" i="47"/>
  <c r="AI99" i="39"/>
  <c r="AO616" i="47"/>
  <c r="AI95" i="41"/>
  <c r="AK248" i="53"/>
  <c r="AK69" i="41" s="1"/>
  <c r="AH150" i="41"/>
  <c r="AH177" i="41" s="1"/>
  <c r="AH195" i="41" s="1"/>
  <c r="AN640" i="47"/>
  <c r="AG205" i="45"/>
  <c r="AE16" i="49" s="1"/>
  <c r="AI96" i="45"/>
  <c r="AF209" i="35"/>
  <c r="AD6" i="49" s="1"/>
  <c r="AJ69" i="53"/>
  <c r="AJ65" i="34" s="1"/>
  <c r="AG161" i="34"/>
  <c r="AG188" i="34" s="1"/>
  <c r="AG205" i="34" s="1"/>
  <c r="AM178" i="47"/>
  <c r="AK191" i="53"/>
  <c r="AK62" i="39" s="1"/>
  <c r="AH157" i="40"/>
  <c r="AH184" i="40" s="1"/>
  <c r="AH201" i="40" s="1"/>
  <c r="AN580" i="47"/>
  <c r="AM179" i="47"/>
  <c r="AG162" i="34"/>
  <c r="AG189" i="34" s="1"/>
  <c r="AG206" i="34" s="1"/>
  <c r="AH160" i="1"/>
  <c r="AH187" i="1" s="1"/>
  <c r="AH204" i="1" s="1"/>
  <c r="AN42" i="47"/>
  <c r="AG164" i="35"/>
  <c r="AG191" i="35" s="1"/>
  <c r="AG208" i="35" s="1"/>
  <c r="AM248" i="47"/>
  <c r="AI103" i="39"/>
  <c r="AH100" i="35"/>
  <c r="AK244" i="53"/>
  <c r="AK65" i="41" s="1"/>
  <c r="AO617" i="47"/>
  <c r="AI96" i="41"/>
  <c r="AH102" i="35"/>
  <c r="AP20" i="47"/>
  <c r="AK22" i="53"/>
  <c r="AK68" i="1" s="1"/>
  <c r="AN573" i="47"/>
  <c r="AH150" i="40"/>
  <c r="AH177" i="40" s="1"/>
  <c r="AH195" i="40" s="1"/>
  <c r="AH107" i="34"/>
  <c r="AJ352" i="53"/>
  <c r="AK339" i="53"/>
  <c r="AK60" i="45" s="1"/>
  <c r="AK23" i="53"/>
  <c r="AK69" i="1" s="1"/>
  <c r="AO618" i="47"/>
  <c r="AI97" i="41"/>
  <c r="AM240" i="47"/>
  <c r="AG156" i="35"/>
  <c r="AG183" i="35" s="1"/>
  <c r="AG201" i="35" s="1"/>
  <c r="AH108" i="34"/>
  <c r="AK21" i="53"/>
  <c r="AK67" i="1" s="1"/>
  <c r="AI101" i="39"/>
  <c r="AO488" i="47"/>
  <c r="AN508" i="47"/>
  <c r="AH152" i="39"/>
  <c r="AH179" i="39" s="1"/>
  <c r="AH197" i="39" s="1"/>
  <c r="AH149" i="39"/>
  <c r="AH176" i="39" s="1"/>
  <c r="AH194" i="39" s="1"/>
  <c r="AN505" i="47"/>
  <c r="AH157" i="45"/>
  <c r="AH184" i="45" s="1"/>
  <c r="AH201" i="45" s="1"/>
  <c r="AN915" i="47"/>
  <c r="AN582" i="47"/>
  <c r="AH159" i="40"/>
  <c r="AH186" i="40" s="1"/>
  <c r="AH203" i="40" s="1"/>
  <c r="AH154" i="40"/>
  <c r="AH181" i="40" s="1"/>
  <c r="AH198" i="40" s="1"/>
  <c r="AN577" i="47"/>
  <c r="AK346" i="53"/>
  <c r="AK67" i="45" s="1"/>
  <c r="AH158" i="1"/>
  <c r="AH185" i="1" s="1"/>
  <c r="AN40" i="47"/>
  <c r="AM237" i="47"/>
  <c r="AG153" i="35"/>
  <c r="AG180" i="35" s="1"/>
  <c r="AG198" i="35" s="1"/>
  <c r="AG205" i="40"/>
  <c r="AE11" i="49" s="1"/>
  <c r="AO217" i="47"/>
  <c r="AN35" i="47"/>
  <c r="AH153" i="1"/>
  <c r="AH180" i="1" s="1"/>
  <c r="AH198" i="1" s="1"/>
  <c r="AJ95" i="53"/>
  <c r="AJ66" i="35" s="1"/>
  <c r="AN45" i="47"/>
  <c r="AH163" i="1"/>
  <c r="AH190" i="1" s="1"/>
  <c r="AH207" i="1" s="1"/>
  <c r="AJ94" i="53"/>
  <c r="AJ65" i="35" s="1"/>
  <c r="AP884" i="47"/>
  <c r="AK340" i="53"/>
  <c r="AK61" i="45" s="1"/>
  <c r="AP619" i="47"/>
  <c r="AP484" i="47"/>
  <c r="AK192" i="53"/>
  <c r="AK63" i="39" s="1"/>
  <c r="AH150" i="45"/>
  <c r="AH177" i="45" s="1"/>
  <c r="AH195" i="45" s="1"/>
  <c r="AN908" i="47"/>
  <c r="AH148" i="41"/>
  <c r="AH175" i="41" s="1"/>
  <c r="AH193" i="41" s="1"/>
  <c r="AN638" i="47"/>
  <c r="AP17" i="47"/>
  <c r="AK19" i="53"/>
  <c r="AK65" i="1" s="1"/>
  <c r="AK247" i="53"/>
  <c r="AK68" i="41" s="1"/>
  <c r="AP893" i="47"/>
  <c r="AK349" i="53"/>
  <c r="AK70" i="45" s="1"/>
  <c r="AJ71" i="53"/>
  <c r="AJ67" i="34" s="1"/>
  <c r="AH156" i="40"/>
  <c r="AH183" i="40" s="1"/>
  <c r="AH200" i="40" s="1"/>
  <c r="AN579" i="47"/>
  <c r="AH159" i="45"/>
  <c r="AH186" i="45" s="1"/>
  <c r="AH203" i="45" s="1"/>
  <c r="AN917" i="47"/>
  <c r="AI104" i="41"/>
  <c r="AP886" i="47"/>
  <c r="AK342" i="53"/>
  <c r="AK63" i="45" s="1"/>
  <c r="AM173" i="47"/>
  <c r="AG156" i="34"/>
  <c r="AG183" i="34" s="1"/>
  <c r="AG201" i="34" s="1"/>
  <c r="AJ97" i="53"/>
  <c r="AJ68" i="35" s="1"/>
  <c r="AI109" i="1"/>
  <c r="AJ65" i="53"/>
  <c r="AJ61" i="34" s="1"/>
  <c r="AJ98" i="53"/>
  <c r="AJ69" i="35" s="1"/>
  <c r="AO624" i="47"/>
  <c r="AI103" i="41"/>
  <c r="AG154" i="34"/>
  <c r="AG181" i="34" s="1"/>
  <c r="AG199" i="34" s="1"/>
  <c r="AM171" i="47"/>
  <c r="AN151" i="47"/>
  <c r="AH103" i="34"/>
  <c r="AH161" i="1"/>
  <c r="AH188" i="1" s="1"/>
  <c r="AH205" i="1" s="1"/>
  <c r="AN43" i="47"/>
  <c r="AH102" i="34"/>
  <c r="AK190" i="53"/>
  <c r="AK61" i="39" s="1"/>
  <c r="AI96" i="39"/>
  <c r="AN510" i="47"/>
  <c r="AH154" i="39"/>
  <c r="AH181" i="39" s="1"/>
  <c r="AH198" i="39" s="1"/>
  <c r="AH153" i="40"/>
  <c r="AH180" i="40" s="1"/>
  <c r="AN576" i="47"/>
  <c r="AJ70" i="53"/>
  <c r="AJ66" i="34" s="1"/>
  <c r="AH155" i="39"/>
  <c r="AH182" i="39" s="1"/>
  <c r="AH199" i="39" s="1"/>
  <c r="AN511" i="47"/>
  <c r="AP889" i="47"/>
  <c r="AK345" i="53"/>
  <c r="AK66" i="45" s="1"/>
  <c r="AG163" i="35"/>
  <c r="AG190" i="35" s="1"/>
  <c r="AG207" i="35" s="1"/>
  <c r="AM247" i="47"/>
  <c r="AO490" i="47"/>
  <c r="AJ66" i="53"/>
  <c r="AJ62" i="34" s="1"/>
  <c r="AK15" i="53"/>
  <c r="AK61" i="1" s="1"/>
  <c r="AO620" i="47"/>
  <c r="AI99" i="41"/>
  <c r="AG159" i="35"/>
  <c r="AG186" i="35" s="1"/>
  <c r="AG203" i="35" s="1"/>
  <c r="AM243" i="47"/>
  <c r="AK239" i="53"/>
  <c r="AK60" i="41" s="1"/>
  <c r="AJ252" i="53"/>
  <c r="AJ99" i="53"/>
  <c r="AJ70" i="35" s="1"/>
  <c r="AI107" i="1"/>
  <c r="AH159" i="1"/>
  <c r="AH186" i="1" s="1"/>
  <c r="AH203" i="1" s="1"/>
  <c r="AN41" i="47"/>
  <c r="AH152" i="45"/>
  <c r="AH179" i="45" s="1"/>
  <c r="AH197" i="45" s="1"/>
  <c r="AN910" i="47"/>
  <c r="AH159" i="39"/>
  <c r="AH186" i="39" s="1"/>
  <c r="AH203" i="39" s="1"/>
  <c r="AN515" i="47"/>
  <c r="AK195" i="53"/>
  <c r="AK66" i="39" s="1"/>
  <c r="AI108" i="1"/>
  <c r="AK245" i="53"/>
  <c r="AK66" i="41" s="1"/>
  <c r="AN146" i="47"/>
  <c r="AH110" i="34"/>
  <c r="AH109" i="34"/>
  <c r="AH98" i="34"/>
  <c r="AN156" i="47"/>
  <c r="AI106" i="1"/>
  <c r="AH149" i="45"/>
  <c r="AH176" i="45" s="1"/>
  <c r="AH194" i="45" s="1"/>
  <c r="AN907" i="47"/>
  <c r="AK16" i="53"/>
  <c r="AK62" i="1" s="1"/>
  <c r="AH160" i="40"/>
  <c r="AH187" i="40" s="1"/>
  <c r="AH204" i="40" s="1"/>
  <c r="AN583" i="47"/>
  <c r="AO890" i="47"/>
  <c r="AI101" i="45"/>
  <c r="AG210" i="1"/>
  <c r="AE3" i="49" s="1"/>
  <c r="AJ96" i="53"/>
  <c r="AJ67" i="35" s="1"/>
  <c r="AN578" i="47"/>
  <c r="AH155" i="40"/>
  <c r="AH182" i="40" s="1"/>
  <c r="AH199" i="40" s="1"/>
  <c r="AF209" i="34"/>
  <c r="AD5" i="49" s="1"/>
  <c r="S210" i="20"/>
  <c r="Q4" i="49" s="1"/>
  <c r="S209" i="36"/>
  <c r="Q7" i="49" s="1"/>
  <c r="S205" i="37"/>
  <c r="Q8" i="49" s="1"/>
  <c r="S205" i="40"/>
  <c r="Q11" i="49" s="1"/>
  <c r="AA433" i="47"/>
  <c r="U142" i="38"/>
  <c r="U169" i="38" s="1"/>
  <c r="U197" i="38" s="1"/>
  <c r="AA232" i="47"/>
  <c r="U146" i="35"/>
  <c r="U173" i="35" s="1"/>
  <c r="U201" i="35" s="1"/>
  <c r="AA768" i="47"/>
  <c r="U142" i="43"/>
  <c r="U169" i="43" s="1"/>
  <c r="U142" i="37"/>
  <c r="U169" i="37" s="1"/>
  <c r="U197" i="37" s="1"/>
  <c r="AA366" i="47"/>
  <c r="U142" i="41"/>
  <c r="U169" i="41" s="1"/>
  <c r="U197" i="41" s="1"/>
  <c r="AA634" i="47"/>
  <c r="AA902" i="47"/>
  <c r="U142" i="45"/>
  <c r="U169" i="45" s="1"/>
  <c r="U197" i="45" s="1"/>
  <c r="T144" i="43"/>
  <c r="T171" i="43" s="1"/>
  <c r="Z770" i="47"/>
  <c r="T148" i="44"/>
  <c r="T175" i="44" s="1"/>
  <c r="Z837" i="47"/>
  <c r="U146" i="36"/>
  <c r="U173" i="36" s="1"/>
  <c r="U201" i="36" s="1"/>
  <c r="AA299" i="47"/>
  <c r="Z33" i="47"/>
  <c r="T149" i="1"/>
  <c r="T176" i="1" s="1"/>
  <c r="Z436" i="47"/>
  <c r="T145" i="38"/>
  <c r="T172" i="38" s="1"/>
  <c r="T204" i="38" s="1"/>
  <c r="Z167" i="47"/>
  <c r="T148" i="34"/>
  <c r="T175" i="34" s="1"/>
  <c r="AA500" i="47"/>
  <c r="U142" i="39"/>
  <c r="U169" i="39" s="1"/>
  <c r="U197" i="39" s="1"/>
  <c r="U94" i="1"/>
  <c r="U96" i="1"/>
  <c r="U95" i="1"/>
  <c r="AA6" i="47"/>
  <c r="U92" i="1"/>
  <c r="U91" i="1"/>
  <c r="T143" i="43"/>
  <c r="T170" i="43" s="1"/>
  <c r="Z769" i="47"/>
  <c r="Z501" i="47"/>
  <c r="T143" i="39"/>
  <c r="T170" i="39" s="1"/>
  <c r="T200" i="39" s="1"/>
  <c r="Z637" i="47"/>
  <c r="T145" i="41"/>
  <c r="T172" i="41" s="1"/>
  <c r="T204" i="41" s="1"/>
  <c r="Z301" i="47"/>
  <c r="T148" i="36"/>
  <c r="T175" i="36" s="1"/>
  <c r="Z836" i="47"/>
  <c r="T147" i="44"/>
  <c r="T174" i="44" s="1"/>
  <c r="T204" i="44" s="1"/>
  <c r="Z165" i="47"/>
  <c r="T146" i="34"/>
  <c r="T173" i="34" s="1"/>
  <c r="T201" i="34" s="1"/>
  <c r="Z971" i="47"/>
  <c r="T144" i="46"/>
  <c r="T171" i="46" s="1"/>
  <c r="T146" i="20"/>
  <c r="T173" i="20" s="1"/>
  <c r="T201" i="20" s="1"/>
  <c r="Z97" i="47"/>
  <c r="AA835" i="47"/>
  <c r="U146" i="44"/>
  <c r="U173" i="44" s="1"/>
  <c r="U201" i="44" s="1"/>
  <c r="Z29" i="47"/>
  <c r="T145" i="1"/>
  <c r="T172" i="1" s="1"/>
  <c r="T198" i="1" s="1"/>
  <c r="S205" i="39"/>
  <c r="Q10" i="49" s="1"/>
  <c r="Z435" i="47"/>
  <c r="T144" i="38"/>
  <c r="T171" i="38" s="1"/>
  <c r="S209" i="35"/>
  <c r="Q6" i="49" s="1"/>
  <c r="T140" i="46"/>
  <c r="T167" i="46" s="1"/>
  <c r="Z967" i="47"/>
  <c r="Z364" i="47"/>
  <c r="T140" i="37"/>
  <c r="T167" i="37" s="1"/>
  <c r="T193" i="37" s="1"/>
  <c r="T140" i="45"/>
  <c r="T167" i="45" s="1"/>
  <c r="T193" i="45" s="1"/>
  <c r="Z900" i="47"/>
  <c r="U147" i="1"/>
  <c r="U174" i="1" s="1"/>
  <c r="U202" i="1" s="1"/>
  <c r="AA31" i="47"/>
  <c r="Z502" i="47"/>
  <c r="T144" i="39"/>
  <c r="T171" i="39" s="1"/>
  <c r="Z632" i="47"/>
  <c r="T140" i="41"/>
  <c r="T167" i="41" s="1"/>
  <c r="T193" i="41" s="1"/>
  <c r="S205" i="42"/>
  <c r="Q13" i="49" s="1"/>
  <c r="S209" i="44"/>
  <c r="Q15" i="49" s="1"/>
  <c r="Z972" i="47"/>
  <c r="T145" i="46"/>
  <c r="T172" i="46" s="1"/>
  <c r="Z96" i="47"/>
  <c r="T145" i="20"/>
  <c r="T172" i="20" s="1"/>
  <c r="T198" i="20" s="1"/>
  <c r="AA542" i="47"/>
  <c r="U90" i="40"/>
  <c r="U87" i="40"/>
  <c r="U91" i="40"/>
  <c r="U89" i="40"/>
  <c r="U86" i="40"/>
  <c r="S205" i="41"/>
  <c r="Q12" i="49" s="1"/>
  <c r="Z32" i="47"/>
  <c r="T148" i="1"/>
  <c r="T175" i="1" s="1"/>
  <c r="T205" i="1" s="1"/>
  <c r="Z566" i="47"/>
  <c r="T141" i="40"/>
  <c r="T168" i="40" s="1"/>
  <c r="T196" i="40" s="1"/>
  <c r="Z432" i="47"/>
  <c r="T141" i="38"/>
  <c r="T168" i="38" s="1"/>
  <c r="T196" i="38" s="1"/>
  <c r="T143" i="37"/>
  <c r="T170" i="37" s="1"/>
  <c r="T200" i="37" s="1"/>
  <c r="Z367" i="47"/>
  <c r="Z700" i="47"/>
  <c r="T141" i="42"/>
  <c r="T168" i="42" s="1"/>
  <c r="T196" i="42" s="1"/>
  <c r="AA165" i="47"/>
  <c r="U146" i="34"/>
  <c r="U173" i="34" s="1"/>
  <c r="U201" i="34" s="1"/>
  <c r="Z904" i="47"/>
  <c r="T144" i="45"/>
  <c r="T171" i="45" s="1"/>
  <c r="Z633" i="47"/>
  <c r="T141" i="41"/>
  <c r="T168" i="41" s="1"/>
  <c r="T196" i="41" s="1"/>
  <c r="T149" i="36"/>
  <c r="T176" i="36" s="1"/>
  <c r="T208" i="36" s="1"/>
  <c r="Z302" i="47"/>
  <c r="Z970" i="47"/>
  <c r="T143" i="46"/>
  <c r="T170" i="46" s="1"/>
  <c r="Z100" i="47"/>
  <c r="T149" i="20"/>
  <c r="T176" i="20" s="1"/>
  <c r="U90" i="37"/>
  <c r="U89" i="37"/>
  <c r="AA341" i="47"/>
  <c r="U86" i="37"/>
  <c r="U91" i="37"/>
  <c r="U87" i="37"/>
  <c r="S209" i="34"/>
  <c r="Q5" i="49" s="1"/>
  <c r="Z34" i="47"/>
  <c r="T150" i="1"/>
  <c r="T177" i="1" s="1"/>
  <c r="T209" i="1" s="1"/>
  <c r="T140" i="38"/>
  <c r="T167" i="38" s="1"/>
  <c r="T193" i="38" s="1"/>
  <c r="Z431" i="47"/>
  <c r="T145" i="34"/>
  <c r="T172" i="34" s="1"/>
  <c r="T200" i="34" s="1"/>
  <c r="Z164" i="47"/>
  <c r="T144" i="37"/>
  <c r="T171" i="37" s="1"/>
  <c r="Z368" i="47"/>
  <c r="AA98" i="47"/>
  <c r="U147" i="20"/>
  <c r="U174" i="20" s="1"/>
  <c r="U202" i="20" s="1"/>
  <c r="Z636" i="47"/>
  <c r="T144" i="41"/>
  <c r="T171" i="41" s="1"/>
  <c r="U142" i="42"/>
  <c r="U169" i="42" s="1"/>
  <c r="U197" i="42" s="1"/>
  <c r="AA701" i="47"/>
  <c r="Z234" i="47"/>
  <c r="T148" i="35"/>
  <c r="T175" i="35" s="1"/>
  <c r="T144" i="42"/>
  <c r="T171" i="42" s="1"/>
  <c r="Z703" i="47"/>
  <c r="AA567" i="47"/>
  <c r="U142" i="40"/>
  <c r="U169" i="40" s="1"/>
  <c r="U197" i="40" s="1"/>
  <c r="T142" i="38"/>
  <c r="T169" i="38" s="1"/>
  <c r="T197" i="38" s="1"/>
  <c r="Z433" i="47"/>
  <c r="Z766" i="47"/>
  <c r="T140" i="43"/>
  <c r="T167" i="43" s="1"/>
  <c r="Z903" i="47"/>
  <c r="T143" i="45"/>
  <c r="T170" i="45" s="1"/>
  <c r="T200" i="45" s="1"/>
  <c r="U86" i="43"/>
  <c r="AA743" i="47"/>
  <c r="U89" i="43"/>
  <c r="U91" i="43"/>
  <c r="U90" i="43"/>
  <c r="U87" i="43"/>
  <c r="Z635" i="47"/>
  <c r="T143" i="41"/>
  <c r="T170" i="41" s="1"/>
  <c r="T200" i="41" s="1"/>
  <c r="Z834" i="47"/>
  <c r="T145" i="44"/>
  <c r="T172" i="44" s="1"/>
  <c r="T200" i="44" s="1"/>
  <c r="U95" i="36"/>
  <c r="AA274" i="47"/>
  <c r="U91" i="36"/>
  <c r="U93" i="36"/>
  <c r="U94" i="36"/>
  <c r="U90" i="36"/>
  <c r="Z968" i="47"/>
  <c r="T141" i="46"/>
  <c r="T168" i="46" s="1"/>
  <c r="Z101" i="47"/>
  <c r="T150" i="20"/>
  <c r="T177" i="20" s="1"/>
  <c r="T209" i="20" s="1"/>
  <c r="T146" i="1"/>
  <c r="T173" i="1" s="1"/>
  <c r="T201" i="1" s="1"/>
  <c r="Z30" i="47"/>
  <c r="S210" i="1"/>
  <c r="Q3" i="49" s="1"/>
  <c r="Z163" i="47"/>
  <c r="T144" i="34"/>
  <c r="T171" i="34" s="1"/>
  <c r="T197" i="34" s="1"/>
  <c r="U87" i="41"/>
  <c r="U89" i="41"/>
  <c r="U86" i="41"/>
  <c r="U91" i="41"/>
  <c r="U90" i="41"/>
  <c r="AA609" i="47"/>
  <c r="Z235" i="47"/>
  <c r="T149" i="35"/>
  <c r="T176" i="35" s="1"/>
  <c r="T208" i="35" s="1"/>
  <c r="T143" i="42"/>
  <c r="T170" i="42" s="1"/>
  <c r="T200" i="42" s="1"/>
  <c r="Z702" i="47"/>
  <c r="Z366" i="47"/>
  <c r="T142" i="37"/>
  <c r="T169" i="37" s="1"/>
  <c r="T197" i="37" s="1"/>
  <c r="Z767" i="47"/>
  <c r="T141" i="43"/>
  <c r="T168" i="43" s="1"/>
  <c r="U90" i="38"/>
  <c r="AA408" i="47"/>
  <c r="U89" i="38"/>
  <c r="U87" i="38"/>
  <c r="U91" i="38"/>
  <c r="U86" i="38"/>
  <c r="T149" i="44"/>
  <c r="T176" i="44" s="1"/>
  <c r="T208" i="44" s="1"/>
  <c r="Z838" i="47"/>
  <c r="S205" i="38"/>
  <c r="Q9" i="49" s="1"/>
  <c r="AA676" i="47"/>
  <c r="U87" i="42"/>
  <c r="U86" i="42"/>
  <c r="U91" i="42"/>
  <c r="U89" i="42"/>
  <c r="U90" i="42"/>
  <c r="Z568" i="47"/>
  <c r="T143" i="40"/>
  <c r="T170" i="40" s="1"/>
  <c r="T200" i="40" s="1"/>
  <c r="T147" i="34"/>
  <c r="T174" i="34" s="1"/>
  <c r="T204" i="34" s="1"/>
  <c r="Z166" i="47"/>
  <c r="Z298" i="47"/>
  <c r="T145" i="36"/>
  <c r="T172" i="36" s="1"/>
  <c r="T200" i="36" s="1"/>
  <c r="T140" i="40"/>
  <c r="T167" i="40" s="1"/>
  <c r="T193" i="40" s="1"/>
  <c r="Z565" i="47"/>
  <c r="U95" i="20"/>
  <c r="U92" i="20"/>
  <c r="AA73" i="47"/>
  <c r="U96" i="20"/>
  <c r="U91" i="20"/>
  <c r="U94" i="20"/>
  <c r="AA969" i="47"/>
  <c r="U142" i="46"/>
  <c r="U169" i="46" s="1"/>
  <c r="Z300" i="47"/>
  <c r="T147" i="36"/>
  <c r="T174" i="36" s="1"/>
  <c r="T204" i="36" s="1"/>
  <c r="T144" i="44"/>
  <c r="T171" i="44" s="1"/>
  <c r="T197" i="44" s="1"/>
  <c r="Z833" i="47"/>
  <c r="AA944" i="47"/>
  <c r="U89" i="46"/>
  <c r="U87" i="46"/>
  <c r="U86" i="46"/>
  <c r="U91" i="46"/>
  <c r="U90" i="46"/>
  <c r="U91" i="35"/>
  <c r="U93" i="35"/>
  <c r="U94" i="35"/>
  <c r="U95" i="35"/>
  <c r="U90" i="35"/>
  <c r="AA207" i="47"/>
  <c r="S205" i="45"/>
  <c r="Q16" i="49" s="1"/>
  <c r="T145" i="40"/>
  <c r="T172" i="40" s="1"/>
  <c r="T204" i="40" s="1"/>
  <c r="Z570" i="47"/>
  <c r="Z369" i="47"/>
  <c r="T145" i="37"/>
  <c r="T172" i="37" s="1"/>
  <c r="T204" i="37" s="1"/>
  <c r="U90" i="34"/>
  <c r="AA140" i="47"/>
  <c r="U91" i="34"/>
  <c r="U95" i="34"/>
  <c r="U93" i="34"/>
  <c r="U94" i="34"/>
  <c r="Z230" i="47"/>
  <c r="T144" i="35"/>
  <c r="T171" i="35" s="1"/>
  <c r="T197" i="35" s="1"/>
  <c r="Z503" i="47"/>
  <c r="T145" i="39"/>
  <c r="T172" i="39" s="1"/>
  <c r="T204" i="39" s="1"/>
  <c r="Z99" i="47"/>
  <c r="T148" i="20"/>
  <c r="T175" i="20" s="1"/>
  <c r="T205" i="20" s="1"/>
  <c r="Z233" i="47"/>
  <c r="T147" i="35"/>
  <c r="T174" i="35" s="1"/>
  <c r="T204" i="35" s="1"/>
  <c r="Z699" i="47"/>
  <c r="T140" i="42"/>
  <c r="T167" i="42" s="1"/>
  <c r="T193" i="42" s="1"/>
  <c r="T145" i="45"/>
  <c r="T172" i="45" s="1"/>
  <c r="T204" i="45" s="1"/>
  <c r="Z905" i="47"/>
  <c r="U89" i="45"/>
  <c r="U90" i="45"/>
  <c r="AA877" i="47"/>
  <c r="U87" i="45"/>
  <c r="U91" i="45"/>
  <c r="U86" i="45"/>
  <c r="Z498" i="47"/>
  <c r="T140" i="39"/>
  <c r="T167" i="39" s="1"/>
  <c r="T193" i="39" s="1"/>
  <c r="Z231" i="47"/>
  <c r="T145" i="35"/>
  <c r="T172" i="35" s="1"/>
  <c r="T200" i="35" s="1"/>
  <c r="T145" i="42"/>
  <c r="T172" i="42" s="1"/>
  <c r="T204" i="42" s="1"/>
  <c r="Z704" i="47"/>
  <c r="Z771" i="47"/>
  <c r="T145" i="43"/>
  <c r="T172" i="43" s="1"/>
  <c r="Z901" i="47"/>
  <c r="T141" i="45"/>
  <c r="T168" i="45" s="1"/>
  <c r="T196" i="45" s="1"/>
  <c r="T141" i="39"/>
  <c r="T168" i="39" s="1"/>
  <c r="T196" i="39" s="1"/>
  <c r="Z499" i="47"/>
  <c r="Z835" i="47"/>
  <c r="T146" i="44"/>
  <c r="T173" i="44" s="1"/>
  <c r="T201" i="44" s="1"/>
  <c r="Z297" i="47"/>
  <c r="T144" i="36"/>
  <c r="T171" i="36" s="1"/>
  <c r="T197" i="36" s="1"/>
  <c r="AA475" i="47"/>
  <c r="U90" i="39"/>
  <c r="U91" i="39"/>
  <c r="U89" i="39"/>
  <c r="U86" i="39"/>
  <c r="U87" i="39"/>
  <c r="Z569" i="47"/>
  <c r="T144" i="40"/>
  <c r="T171" i="40" s="1"/>
  <c r="T143" i="38"/>
  <c r="T170" i="38" s="1"/>
  <c r="T200" i="38" s="1"/>
  <c r="Z434" i="47"/>
  <c r="AA810" i="47"/>
  <c r="U90" i="44"/>
  <c r="U95" i="44"/>
  <c r="U91" i="44"/>
  <c r="U94" i="44"/>
  <c r="U93" i="44"/>
  <c r="T149" i="34"/>
  <c r="T176" i="34" s="1"/>
  <c r="T208" i="34" s="1"/>
  <c r="Z168" i="47"/>
  <c r="Z365" i="47"/>
  <c r="T141" i="37"/>
  <c r="T168" i="37" s="1"/>
  <c r="T196" i="37" s="1"/>
  <c r="AF64" i="38" l="1"/>
  <c r="AA158" i="37"/>
  <c r="AA185" i="37" s="1"/>
  <c r="AA202" i="37" s="1"/>
  <c r="AG380" i="47"/>
  <c r="AJ441" i="47"/>
  <c r="AD152" i="38"/>
  <c r="AD179" i="38" s="1"/>
  <c r="AD197" i="38" s="1"/>
  <c r="AE67" i="42"/>
  <c r="AC158" i="42"/>
  <c r="AC185" i="42" s="1"/>
  <c r="AC202" i="42" s="1"/>
  <c r="AI715" i="47"/>
  <c r="AB67" i="37"/>
  <c r="V159" i="20"/>
  <c r="V186" i="20" s="1"/>
  <c r="V203" i="20" s="1"/>
  <c r="AB108" i="47"/>
  <c r="AC150" i="38"/>
  <c r="AC177" i="38" s="1"/>
  <c r="AC195" i="38" s="1"/>
  <c r="AI439" i="47"/>
  <c r="AK839" i="47"/>
  <c r="AE152" i="44"/>
  <c r="AE179" i="44" s="1"/>
  <c r="AE197" i="44" s="1"/>
  <c r="X65" i="20"/>
  <c r="AB70" i="37"/>
  <c r="AE70" i="38"/>
  <c r="AF174" i="53"/>
  <c r="AD95" i="42"/>
  <c r="AJ683" i="47"/>
  <c r="AJ692" i="47"/>
  <c r="AD104" i="42"/>
  <c r="AE62" i="38"/>
  <c r="AF166" i="53"/>
  <c r="Z205" i="37"/>
  <c r="X8" i="49" s="1"/>
  <c r="AK851" i="47"/>
  <c r="AE164" i="44"/>
  <c r="AE191" i="44" s="1"/>
  <c r="AE208" i="44" s="1"/>
  <c r="AJ415" i="47"/>
  <c r="AD95" i="38"/>
  <c r="X70" i="20"/>
  <c r="AD89" i="47" s="1"/>
  <c r="AC86" i="47"/>
  <c r="AE62" i="42"/>
  <c r="AB111" i="47"/>
  <c r="V162" i="20"/>
  <c r="V189" i="20" s="1"/>
  <c r="V206" i="20" s="1"/>
  <c r="V164" i="20"/>
  <c r="V191" i="20" s="1"/>
  <c r="V208" i="20" s="1"/>
  <c r="AB113" i="47"/>
  <c r="AI67" i="40"/>
  <c r="AI63" i="40"/>
  <c r="AI69" i="40"/>
  <c r="AE65" i="38"/>
  <c r="AF169" i="53"/>
  <c r="AE60" i="42"/>
  <c r="AE277" i="53"/>
  <c r="AI444" i="47"/>
  <c r="AC155" i="38"/>
  <c r="AC182" i="38" s="1"/>
  <c r="AC199" i="38" s="1"/>
  <c r="AB60" i="37"/>
  <c r="AG66" i="44"/>
  <c r="AC160" i="38"/>
  <c r="AC187" i="38" s="1"/>
  <c r="AC204" i="38" s="1"/>
  <c r="AI449" i="47"/>
  <c r="X64" i="20"/>
  <c r="X47" i="53"/>
  <c r="AJ417" i="47"/>
  <c r="AD97" i="38"/>
  <c r="AG64" i="44"/>
  <c r="AG315" i="53"/>
  <c r="AG321" i="53"/>
  <c r="AG323" i="53"/>
  <c r="AG316" i="53"/>
  <c r="AG317" i="53"/>
  <c r="AG319" i="53"/>
  <c r="AJ422" i="47"/>
  <c r="AD102" i="38"/>
  <c r="AA103" i="37"/>
  <c r="AC143" i="53"/>
  <c r="AC149" i="53" s="1"/>
  <c r="AJ420" i="47"/>
  <c r="AD100" i="38"/>
  <c r="X39" i="53"/>
  <c r="Y43" i="53" s="1"/>
  <c r="AC82" i="47"/>
  <c r="AJ689" i="47"/>
  <c r="AD101" i="42"/>
  <c r="AG70" i="44"/>
  <c r="AG354" i="47"/>
  <c r="AA101" i="37"/>
  <c r="AI710" i="47"/>
  <c r="AC153" i="42"/>
  <c r="AC180" i="42" s="1"/>
  <c r="AC151" i="42"/>
  <c r="AC178" i="42" s="1"/>
  <c r="AC196" i="42" s="1"/>
  <c r="AI708" i="47"/>
  <c r="AE60" i="38"/>
  <c r="AF164" i="53"/>
  <c r="AE177" i="53"/>
  <c r="AC84" i="47"/>
  <c r="AJ424" i="47"/>
  <c r="AD104" i="38"/>
  <c r="AA105" i="37"/>
  <c r="AB65" i="37"/>
  <c r="V154" i="20"/>
  <c r="V181" i="20" s="1"/>
  <c r="V199" i="20" s="1"/>
  <c r="AB103" i="47"/>
  <c r="AD96" i="38"/>
  <c r="AJ416" i="47"/>
  <c r="V155" i="20"/>
  <c r="V182" i="20" s="1"/>
  <c r="V200" i="20" s="1"/>
  <c r="AB104" i="47"/>
  <c r="AB68" i="37"/>
  <c r="AC89" i="47"/>
  <c r="AE159" i="44"/>
  <c r="AE186" i="44" s="1"/>
  <c r="AE203" i="44" s="1"/>
  <c r="AK846" i="47"/>
  <c r="AJ684" i="47"/>
  <c r="AD96" i="42"/>
  <c r="AB106" i="47"/>
  <c r="V157" i="20"/>
  <c r="V184" i="20" s="1"/>
  <c r="V202" i="20" s="1"/>
  <c r="AI61" i="40"/>
  <c r="AI60" i="40"/>
  <c r="AI227" i="53"/>
  <c r="AI68" i="40"/>
  <c r="AJ419" i="47"/>
  <c r="AD99" i="38"/>
  <c r="AE69" i="42"/>
  <c r="AA98" i="37"/>
  <c r="AE69" i="38"/>
  <c r="AF173" i="53"/>
  <c r="AL822" i="47"/>
  <c r="AA96" i="37"/>
  <c r="AC148" i="38"/>
  <c r="AC175" i="38" s="1"/>
  <c r="AC193" i="38" s="1"/>
  <c r="AI437" i="47"/>
  <c r="X61" i="20"/>
  <c r="AG60" i="44"/>
  <c r="AE63" i="42"/>
  <c r="X45" i="53"/>
  <c r="AE67" i="38"/>
  <c r="AF171" i="53"/>
  <c r="AA97" i="37"/>
  <c r="AH351" i="47"/>
  <c r="AI441" i="47"/>
  <c r="AC152" i="38"/>
  <c r="AC179" i="38" s="1"/>
  <c r="AC197" i="38" s="1"/>
  <c r="AK847" i="47"/>
  <c r="AE160" i="44"/>
  <c r="AE187" i="44" s="1"/>
  <c r="AE204" i="44" s="1"/>
  <c r="AH349" i="47"/>
  <c r="AK418" i="47"/>
  <c r="AE98" i="38"/>
  <c r="AE68" i="42"/>
  <c r="AB69" i="37"/>
  <c r="AC148" i="53"/>
  <c r="AL826" i="47"/>
  <c r="AK844" i="47"/>
  <c r="AE157" i="44"/>
  <c r="AE184" i="44" s="1"/>
  <c r="X69" i="20"/>
  <c r="AC150" i="42"/>
  <c r="AC177" i="42" s="1"/>
  <c r="AC195" i="42" s="1"/>
  <c r="AI707" i="47"/>
  <c r="AE155" i="44"/>
  <c r="AE182" i="44" s="1"/>
  <c r="AE200" i="44" s="1"/>
  <c r="AK842" i="47"/>
  <c r="AB105" i="47"/>
  <c r="V156" i="20"/>
  <c r="V183" i="20" s="1"/>
  <c r="V201" i="20" s="1"/>
  <c r="AA94" i="37"/>
  <c r="AA99" i="37"/>
  <c r="AG352" i="47"/>
  <c r="AE65" i="42"/>
  <c r="AE162" i="44"/>
  <c r="AE189" i="44" s="1"/>
  <c r="AE206" i="44" s="1"/>
  <c r="AK849" i="47"/>
  <c r="AB66" i="37"/>
  <c r="AC145" i="53"/>
  <c r="AI440" i="47"/>
  <c r="AC151" i="38"/>
  <c r="AC178" i="38" s="1"/>
  <c r="AC196" i="38" s="1"/>
  <c r="AB114" i="47"/>
  <c r="V165" i="20"/>
  <c r="V192" i="20" s="1"/>
  <c r="V209" i="20" s="1"/>
  <c r="AB107" i="47"/>
  <c r="V158" i="20"/>
  <c r="V185" i="20" s="1"/>
  <c r="AI70" i="40"/>
  <c r="AI62" i="40"/>
  <c r="AJ216" i="53"/>
  <c r="AD98" i="42"/>
  <c r="AD106" i="42"/>
  <c r="AD94" i="42"/>
  <c r="AJ682" i="47"/>
  <c r="AD105" i="42"/>
  <c r="AJ691" i="47"/>
  <c r="AD103" i="42"/>
  <c r="AJ423" i="47"/>
  <c r="AD103" i="38"/>
  <c r="AI443" i="47"/>
  <c r="AC154" i="38"/>
  <c r="AC181" i="38" s="1"/>
  <c r="AC198" i="38" s="1"/>
  <c r="AE156" i="44"/>
  <c r="AE183" i="44" s="1"/>
  <c r="AE201" i="44" s="1"/>
  <c r="AK843" i="47"/>
  <c r="AC154" i="42"/>
  <c r="AC181" i="42" s="1"/>
  <c r="AC198" i="42" s="1"/>
  <c r="AI711" i="47"/>
  <c r="AC80" i="47"/>
  <c r="W100" i="20"/>
  <c r="AJ64" i="34"/>
  <c r="AP150" i="47" s="1"/>
  <c r="AK68" i="53"/>
  <c r="AK64" i="34" s="1"/>
  <c r="AQ150" i="47" s="1"/>
  <c r="AJ685" i="47"/>
  <c r="AD97" i="42"/>
  <c r="AJ421" i="47"/>
  <c r="AD101" i="38"/>
  <c r="X41" i="53"/>
  <c r="AK850" i="47"/>
  <c r="AE163" i="44"/>
  <c r="AE190" i="44" s="1"/>
  <c r="AE207" i="44" s="1"/>
  <c r="AE66" i="42"/>
  <c r="AC79" i="47"/>
  <c r="W68" i="20"/>
  <c r="W104" i="20" s="1"/>
  <c r="W99" i="20"/>
  <c r="W110" i="20"/>
  <c r="AI447" i="47"/>
  <c r="AC158" i="38"/>
  <c r="AC185" i="38" s="1"/>
  <c r="AC202" i="38" s="1"/>
  <c r="AF268" i="53"/>
  <c r="AF269" i="53" s="1"/>
  <c r="AD102" i="42"/>
  <c r="AJ690" i="47"/>
  <c r="AB63" i="37"/>
  <c r="AC142" i="53"/>
  <c r="AB102" i="47"/>
  <c r="V153" i="20"/>
  <c r="V180" i="20" s="1"/>
  <c r="V198" i="20" s="1"/>
  <c r="AI438" i="47"/>
  <c r="AC149" i="38"/>
  <c r="AC176" i="38" s="1"/>
  <c r="AC194" i="38" s="1"/>
  <c r="AA102" i="37"/>
  <c r="AD106" i="38"/>
  <c r="AD94" i="38"/>
  <c r="AD105" i="38"/>
  <c r="AJ414" i="47"/>
  <c r="AC88" i="47"/>
  <c r="W108" i="20"/>
  <c r="AE161" i="44"/>
  <c r="AE188" i="44" s="1"/>
  <c r="AE205" i="44" s="1"/>
  <c r="AK848" i="47"/>
  <c r="AE61" i="42"/>
  <c r="AC157" i="42"/>
  <c r="AC184" i="42" s="1"/>
  <c r="AC201" i="42" s="1"/>
  <c r="AC205" i="42" s="1"/>
  <c r="AA13" i="49" s="1"/>
  <c r="AI714" i="47"/>
  <c r="AE70" i="42"/>
  <c r="AA106" i="37"/>
  <c r="AC157" i="38"/>
  <c r="AC184" i="38" s="1"/>
  <c r="AC201" i="38" s="1"/>
  <c r="AI446" i="47"/>
  <c r="AJ687" i="47"/>
  <c r="AD99" i="42"/>
  <c r="AG353" i="47"/>
  <c r="AA100" i="37"/>
  <c r="AE61" i="38"/>
  <c r="AF165" i="53"/>
  <c r="X67" i="20"/>
  <c r="V163" i="20"/>
  <c r="V190" i="20" s="1"/>
  <c r="V207" i="20" s="1"/>
  <c r="AB112" i="47"/>
  <c r="AB110" i="47"/>
  <c r="V161" i="20"/>
  <c r="V188" i="20" s="1"/>
  <c r="V205" i="20" s="1"/>
  <c r="AI65" i="40"/>
  <c r="AJ219" i="53"/>
  <c r="AI66" i="40"/>
  <c r="AJ220" i="53"/>
  <c r="AJ218" i="53"/>
  <c r="AJ221" i="53" s="1"/>
  <c r="AC159" i="42"/>
  <c r="AC186" i="42" s="1"/>
  <c r="AC203" i="42" s="1"/>
  <c r="AI716" i="47"/>
  <c r="AA95" i="37"/>
  <c r="AK841" i="47"/>
  <c r="AE154" i="44"/>
  <c r="AE181" i="44" s="1"/>
  <c r="AE199" i="44" s="1"/>
  <c r="AC155" i="42"/>
  <c r="AC182" i="42" s="1"/>
  <c r="AC199" i="42" s="1"/>
  <c r="AI712" i="47"/>
  <c r="AC159" i="38"/>
  <c r="AC186" i="38" s="1"/>
  <c r="AC203" i="38" s="1"/>
  <c r="AI448" i="47"/>
  <c r="AE63" i="38"/>
  <c r="AF167" i="53"/>
  <c r="AK845" i="47"/>
  <c r="AE158" i="44"/>
  <c r="AE185" i="44" s="1"/>
  <c r="AE202" i="44" s="1"/>
  <c r="AF68" i="44"/>
  <c r="AL816" i="47"/>
  <c r="AF98" i="44"/>
  <c r="AE68" i="38"/>
  <c r="AF172" i="53"/>
  <c r="AB61" i="37"/>
  <c r="AB96" i="37" s="1"/>
  <c r="AC140" i="53"/>
  <c r="AC81" i="47"/>
  <c r="W101" i="20"/>
  <c r="AE66" i="38"/>
  <c r="AF170" i="53"/>
  <c r="AI445" i="47"/>
  <c r="AC156" i="38"/>
  <c r="AC183" i="38" s="1"/>
  <c r="AC200" i="38" s="1"/>
  <c r="AD100" i="42"/>
  <c r="AJ688" i="47"/>
  <c r="X42" i="53"/>
  <c r="AG322" i="53"/>
  <c r="AG327" i="53" s="1"/>
  <c r="AK686" i="47"/>
  <c r="AE98" i="42"/>
  <c r="AJ98" i="41"/>
  <c r="AJ101" i="1"/>
  <c r="AJ98" i="45"/>
  <c r="AP910" i="47" s="1"/>
  <c r="AJ100" i="45"/>
  <c r="AI110" i="35"/>
  <c r="AI164" i="35" s="1"/>
  <c r="AI191" i="35" s="1"/>
  <c r="AI208" i="35" s="1"/>
  <c r="AH205" i="41"/>
  <c r="AF12" i="49" s="1"/>
  <c r="AJ152" i="41"/>
  <c r="AJ179" i="41" s="1"/>
  <c r="AJ197" i="41" s="1"/>
  <c r="AP642" i="47"/>
  <c r="AK96" i="53"/>
  <c r="AK67" i="35" s="1"/>
  <c r="AQ487" i="47"/>
  <c r="AO148" i="47"/>
  <c r="AI100" i="34"/>
  <c r="AJ154" i="45"/>
  <c r="AJ181" i="45" s="1"/>
  <c r="AJ198" i="45" s="1"/>
  <c r="AP912" i="47"/>
  <c r="AK70" i="53"/>
  <c r="AK66" i="34" s="1"/>
  <c r="AO506" i="47"/>
  <c r="AI150" i="39"/>
  <c r="AI177" i="39" s="1"/>
  <c r="AI195" i="39" s="1"/>
  <c r="AP482" i="47"/>
  <c r="AJ95" i="39"/>
  <c r="AO147" i="47"/>
  <c r="AI99" i="34"/>
  <c r="AK97" i="53"/>
  <c r="AK68" i="35" s="1"/>
  <c r="AI158" i="41"/>
  <c r="AI185" i="41" s="1"/>
  <c r="AI202" i="41" s="1"/>
  <c r="AO648" i="47"/>
  <c r="AO153" i="47"/>
  <c r="AI105" i="34"/>
  <c r="AQ623" i="47"/>
  <c r="AJ104" i="1"/>
  <c r="AI104" i="35"/>
  <c r="AO219" i="47"/>
  <c r="AI155" i="39"/>
  <c r="AI182" i="39" s="1"/>
  <c r="AI199" i="39" s="1"/>
  <c r="AO511" i="47"/>
  <c r="AH161" i="34"/>
  <c r="AH188" i="34" s="1"/>
  <c r="AH205" i="34" s="1"/>
  <c r="AN178" i="47"/>
  <c r="AJ107" i="1"/>
  <c r="AP483" i="47"/>
  <c r="AJ96" i="39"/>
  <c r="AI103" i="34"/>
  <c r="AO151" i="47"/>
  <c r="AI150" i="45"/>
  <c r="AI177" i="45" s="1"/>
  <c r="AI195" i="45" s="1"/>
  <c r="AO908" i="47"/>
  <c r="AQ624" i="47"/>
  <c r="AI149" i="41"/>
  <c r="AI176" i="41" s="1"/>
  <c r="AI194" i="41" s="1"/>
  <c r="AO639" i="47"/>
  <c r="AP22" i="47"/>
  <c r="AJ109" i="1"/>
  <c r="AH152" i="35"/>
  <c r="AH179" i="35" s="1"/>
  <c r="AH197" i="35" s="1"/>
  <c r="AN236" i="47"/>
  <c r="AQ488" i="47"/>
  <c r="AO146" i="47"/>
  <c r="AI98" i="34"/>
  <c r="AI109" i="34"/>
  <c r="AI110" i="34"/>
  <c r="AQ618" i="47"/>
  <c r="AO155" i="47"/>
  <c r="AI107" i="34"/>
  <c r="AQ490" i="47"/>
  <c r="AJ95" i="41"/>
  <c r="AP616" i="47"/>
  <c r="AI155" i="41"/>
  <c r="AI182" i="41" s="1"/>
  <c r="AI199" i="41" s="1"/>
  <c r="AO645" i="47"/>
  <c r="AO642" i="47"/>
  <c r="AI152" i="41"/>
  <c r="AI179" i="41" s="1"/>
  <c r="AI197" i="41" s="1"/>
  <c r="AI155" i="1"/>
  <c r="AI182" i="1" s="1"/>
  <c r="AI200" i="1" s="1"/>
  <c r="AO37" i="47"/>
  <c r="AI154" i="39"/>
  <c r="AI181" i="39" s="1"/>
  <c r="AI198" i="39" s="1"/>
  <c r="AO510" i="47"/>
  <c r="AO918" i="47"/>
  <c r="AI160" i="45"/>
  <c r="AI187" i="45" s="1"/>
  <c r="AI204" i="45" s="1"/>
  <c r="AI102" i="34"/>
  <c r="AH162" i="35"/>
  <c r="AH189" i="35" s="1"/>
  <c r="AH206" i="35" s="1"/>
  <c r="AN246" i="47"/>
  <c r="AO912" i="47"/>
  <c r="AI154" i="45"/>
  <c r="AI181" i="45" s="1"/>
  <c r="AI198" i="45" s="1"/>
  <c r="AP489" i="47"/>
  <c r="AJ102" i="39"/>
  <c r="AI101" i="34"/>
  <c r="AH161" i="35"/>
  <c r="AH188" i="35" s="1"/>
  <c r="AH205" i="35" s="1"/>
  <c r="AN245" i="47"/>
  <c r="AN244" i="47"/>
  <c r="AH160" i="35"/>
  <c r="AH187" i="35" s="1"/>
  <c r="AH204" i="35" s="1"/>
  <c r="AP891" i="47"/>
  <c r="AJ102" i="45"/>
  <c r="AH158" i="35"/>
  <c r="AH185" i="35" s="1"/>
  <c r="AH202" i="35" s="1"/>
  <c r="AN242" i="47"/>
  <c r="AI105" i="35"/>
  <c r="AO220" i="47"/>
  <c r="AJ155" i="1"/>
  <c r="AJ182" i="1" s="1"/>
  <c r="AJ200" i="1" s="1"/>
  <c r="AP37" i="47"/>
  <c r="AI160" i="1"/>
  <c r="AI187" i="1" s="1"/>
  <c r="AI204" i="1" s="1"/>
  <c r="AO42" i="47"/>
  <c r="AH152" i="34"/>
  <c r="AH179" i="34" s="1"/>
  <c r="AH197" i="34" s="1"/>
  <c r="AN169" i="47"/>
  <c r="AQ621" i="47"/>
  <c r="AP487" i="47"/>
  <c r="AJ100" i="39"/>
  <c r="AK100" i="41"/>
  <c r="AK252" i="53"/>
  <c r="AO152" i="47"/>
  <c r="AI104" i="34"/>
  <c r="AN173" i="47"/>
  <c r="AH156" i="34"/>
  <c r="AH183" i="34" s="1"/>
  <c r="AH201" i="34" s="1"/>
  <c r="AN174" i="47"/>
  <c r="AH157" i="34"/>
  <c r="AH184" i="34" s="1"/>
  <c r="AO221" i="47"/>
  <c r="AI106" i="35"/>
  <c r="AQ886" i="47"/>
  <c r="AQ893" i="47"/>
  <c r="AP623" i="47"/>
  <c r="AJ102" i="41"/>
  <c r="AK94" i="53"/>
  <c r="AK65" i="35" s="1"/>
  <c r="AI102" i="35"/>
  <c r="AQ21" i="47"/>
  <c r="AK352" i="53"/>
  <c r="AQ620" i="47"/>
  <c r="AN238" i="47"/>
  <c r="AH154" i="35"/>
  <c r="AH181" i="35" s="1"/>
  <c r="AH199" i="35" s="1"/>
  <c r="AP624" i="47"/>
  <c r="AJ103" i="41"/>
  <c r="AO509" i="47"/>
  <c r="AI153" i="39"/>
  <c r="AI180" i="39" s="1"/>
  <c r="AO504" i="47"/>
  <c r="AI148" i="39"/>
  <c r="AI175" i="39" s="1"/>
  <c r="AI193" i="39" s="1"/>
  <c r="AO915" i="47"/>
  <c r="AI157" i="45"/>
  <c r="AI184" i="45" s="1"/>
  <c r="AI201" i="45" s="1"/>
  <c r="AO39" i="47"/>
  <c r="AI157" i="1"/>
  <c r="AI184" i="1" s="1"/>
  <c r="AI202" i="1" s="1"/>
  <c r="AH205" i="40"/>
  <c r="AF11" i="49" s="1"/>
  <c r="AN248" i="47"/>
  <c r="AH164" i="35"/>
  <c r="AH191" i="35" s="1"/>
  <c r="AH208" i="35" s="1"/>
  <c r="AP488" i="47"/>
  <c r="AJ101" i="39"/>
  <c r="AI158" i="39"/>
  <c r="AI185" i="39" s="1"/>
  <c r="AI202" i="39" s="1"/>
  <c r="AO514" i="47"/>
  <c r="AJ97" i="41"/>
  <c r="AP618" i="47"/>
  <c r="AH205" i="39"/>
  <c r="AF10" i="49" s="1"/>
  <c r="AP490" i="47"/>
  <c r="AJ103" i="39"/>
  <c r="AH160" i="34"/>
  <c r="AH187" i="34" s="1"/>
  <c r="AH204" i="34" s="1"/>
  <c r="AN177" i="47"/>
  <c r="AI165" i="1"/>
  <c r="AI192" i="1" s="1"/>
  <c r="AI209" i="1" s="1"/>
  <c r="AO47" i="47"/>
  <c r="AN172" i="47"/>
  <c r="AH155" i="34"/>
  <c r="AH182" i="34" s="1"/>
  <c r="AH200" i="34" s="1"/>
  <c r="AQ486" i="47"/>
  <c r="AK90" i="53"/>
  <c r="AK61" i="35" s="1"/>
  <c r="AQ888" i="47"/>
  <c r="AQ892" i="47"/>
  <c r="AQ18" i="47"/>
  <c r="AQ491" i="47"/>
  <c r="AI148" i="45"/>
  <c r="AI175" i="45" s="1"/>
  <c r="AI193" i="45" s="1"/>
  <c r="AO906" i="47"/>
  <c r="AI160" i="41"/>
  <c r="AI187" i="41" s="1"/>
  <c r="AI204" i="41" s="1"/>
  <c r="AO650" i="47"/>
  <c r="AI149" i="39"/>
  <c r="AI176" i="39" s="1"/>
  <c r="AI194" i="39" s="1"/>
  <c r="AO505" i="47"/>
  <c r="AP12" i="47"/>
  <c r="AJ110" i="1"/>
  <c r="AJ99" i="1"/>
  <c r="AJ111" i="1"/>
  <c r="AJ103" i="1"/>
  <c r="AO149" i="47"/>
  <c r="AK100" i="39"/>
  <c r="AK202" i="53"/>
  <c r="AP622" i="47"/>
  <c r="AJ101" i="41"/>
  <c r="AI158" i="45"/>
  <c r="AI185" i="45" s="1"/>
  <c r="AI202" i="45" s="1"/>
  <c r="AO916" i="47"/>
  <c r="AI158" i="1"/>
  <c r="AI185" i="1" s="1"/>
  <c r="AO40" i="47"/>
  <c r="AQ625" i="47"/>
  <c r="AI155" i="45"/>
  <c r="AI182" i="45" s="1"/>
  <c r="AI199" i="45" s="1"/>
  <c r="AO913" i="47"/>
  <c r="AP14" i="47"/>
  <c r="AH163" i="34"/>
  <c r="AH190" i="34" s="1"/>
  <c r="AH207" i="34" s="1"/>
  <c r="AN180" i="47"/>
  <c r="AP621" i="47"/>
  <c r="AJ100" i="41"/>
  <c r="AK99" i="53"/>
  <c r="AK70" i="35" s="1"/>
  <c r="AP615" i="47"/>
  <c r="AJ105" i="41"/>
  <c r="AJ94" i="41"/>
  <c r="AJ106" i="41"/>
  <c r="AP13" i="47"/>
  <c r="AJ100" i="1"/>
  <c r="AI157" i="41"/>
  <c r="AI184" i="41" s="1"/>
  <c r="AI201" i="41" s="1"/>
  <c r="AO647" i="47"/>
  <c r="AK98" i="53"/>
  <c r="AK69" i="35" s="1"/>
  <c r="AJ97" i="45"/>
  <c r="AJ104" i="45"/>
  <c r="AQ484" i="47"/>
  <c r="AQ884" i="47"/>
  <c r="AO218" i="47"/>
  <c r="AI103" i="35"/>
  <c r="AQ890" i="47"/>
  <c r="AP19" i="47"/>
  <c r="AJ106" i="1"/>
  <c r="AJ108" i="1"/>
  <c r="AN240" i="47"/>
  <c r="AH156" i="35"/>
  <c r="AH183" i="35" s="1"/>
  <c r="AH201" i="35" s="1"/>
  <c r="AP620" i="47"/>
  <c r="AJ99" i="41"/>
  <c r="AO513" i="47"/>
  <c r="AI157" i="39"/>
  <c r="AI184" i="39" s="1"/>
  <c r="AI201" i="39" s="1"/>
  <c r="AI159" i="39"/>
  <c r="AI186" i="39" s="1"/>
  <c r="AI203" i="39" s="1"/>
  <c r="AO515" i="47"/>
  <c r="AO911" i="47"/>
  <c r="AI153" i="45"/>
  <c r="AI180" i="45" s="1"/>
  <c r="AP217" i="47"/>
  <c r="AH163" i="35"/>
  <c r="AH190" i="35" s="1"/>
  <c r="AH207" i="35" s="1"/>
  <c r="AN247" i="47"/>
  <c r="AK74" i="53"/>
  <c r="AK70" i="34" s="1"/>
  <c r="AQ617" i="47"/>
  <c r="AI164" i="1"/>
  <c r="AI191" i="1" s="1"/>
  <c r="AI208" i="1" s="1"/>
  <c r="AO46" i="47"/>
  <c r="AN239" i="47"/>
  <c r="AH155" i="35"/>
  <c r="AH182" i="35" s="1"/>
  <c r="AH200" i="35" s="1"/>
  <c r="AO512" i="47"/>
  <c r="AI156" i="39"/>
  <c r="AI183" i="39" s="1"/>
  <c r="AI200" i="39" s="1"/>
  <c r="AQ885" i="47"/>
  <c r="AI156" i="1"/>
  <c r="AI183" i="1" s="1"/>
  <c r="AI201" i="1" s="1"/>
  <c r="AO38" i="47"/>
  <c r="AP486" i="47"/>
  <c r="AJ99" i="39"/>
  <c r="AO214" i="47"/>
  <c r="AI99" i="35"/>
  <c r="AJ99" i="45"/>
  <c r="AJ103" i="45"/>
  <c r="AJ105" i="1"/>
  <c r="AH159" i="35"/>
  <c r="AH186" i="35" s="1"/>
  <c r="AH203" i="35" s="1"/>
  <c r="AN243" i="47"/>
  <c r="AI109" i="35"/>
  <c r="AP491" i="47"/>
  <c r="AJ104" i="39"/>
  <c r="AI154" i="41"/>
  <c r="AI181" i="41" s="1"/>
  <c r="AI198" i="41" s="1"/>
  <c r="AO644" i="47"/>
  <c r="AI148" i="41"/>
  <c r="AI175" i="41" s="1"/>
  <c r="AI193" i="41" s="1"/>
  <c r="AO638" i="47"/>
  <c r="AO36" i="47"/>
  <c r="AI154" i="1"/>
  <c r="AI181" i="1" s="1"/>
  <c r="AI199" i="1" s="1"/>
  <c r="AK72" i="53"/>
  <c r="AK68" i="34" s="1"/>
  <c r="AK92" i="53"/>
  <c r="AK63" i="35" s="1"/>
  <c r="AQ15" i="47"/>
  <c r="AN170" i="47"/>
  <c r="AH153" i="34"/>
  <c r="AH180" i="34" s="1"/>
  <c r="AH198" i="34" s="1"/>
  <c r="AG209" i="34"/>
  <c r="AE5" i="49" s="1"/>
  <c r="AO909" i="47"/>
  <c r="AI151" i="45"/>
  <c r="AI178" i="45" s="1"/>
  <c r="AI196" i="45" s="1"/>
  <c r="AJ104" i="41"/>
  <c r="AP625" i="47"/>
  <c r="AI149" i="45"/>
  <c r="AI176" i="45" s="1"/>
  <c r="AI194" i="45" s="1"/>
  <c r="AO907" i="47"/>
  <c r="AK91" i="53"/>
  <c r="AK62" i="35" s="1"/>
  <c r="AN181" i="47"/>
  <c r="AH164" i="34"/>
  <c r="AH191" i="34" s="1"/>
  <c r="AH208" i="34" s="1"/>
  <c r="AO44" i="47"/>
  <c r="AI162" i="1"/>
  <c r="AI189" i="1" s="1"/>
  <c r="AI206" i="1" s="1"/>
  <c r="AI161" i="1"/>
  <c r="AI188" i="1" s="1"/>
  <c r="AI205" i="1" s="1"/>
  <c r="AO43" i="47"/>
  <c r="AO223" i="47"/>
  <c r="AI108" i="35"/>
  <c r="AO643" i="47"/>
  <c r="AI153" i="41"/>
  <c r="AI180" i="41" s="1"/>
  <c r="AK66" i="53"/>
  <c r="AK62" i="34" s="1"/>
  <c r="AQ889" i="47"/>
  <c r="AQ482" i="47"/>
  <c r="AK95" i="39"/>
  <c r="AI107" i="35"/>
  <c r="AO222" i="47"/>
  <c r="AK65" i="53"/>
  <c r="AK61" i="34" s="1"/>
  <c r="AO45" i="47"/>
  <c r="AI163" i="1"/>
  <c r="AI190" i="1" s="1"/>
  <c r="AI207" i="1" s="1"/>
  <c r="AK71" i="53"/>
  <c r="AK67" i="34" s="1"/>
  <c r="AJ97" i="39"/>
  <c r="AJ95" i="45"/>
  <c r="AK95" i="53"/>
  <c r="AK66" i="35" s="1"/>
  <c r="AH210" i="1"/>
  <c r="AF3" i="49" s="1"/>
  <c r="AP890" i="47"/>
  <c r="AJ101" i="45"/>
  <c r="AN179" i="47"/>
  <c r="AH162" i="34"/>
  <c r="AH189" i="34" s="1"/>
  <c r="AH206" i="34" s="1"/>
  <c r="AI151" i="41"/>
  <c r="AI178" i="41" s="1"/>
  <c r="AI196" i="41" s="1"/>
  <c r="AO641" i="47"/>
  <c r="AP21" i="47"/>
  <c r="AJ94" i="45"/>
  <c r="AJ105" i="45"/>
  <c r="AJ106" i="45"/>
  <c r="AP883" i="47"/>
  <c r="AQ20" i="47"/>
  <c r="AO640" i="47"/>
  <c r="AI150" i="41"/>
  <c r="AI177" i="41" s="1"/>
  <c r="AI195" i="41" s="1"/>
  <c r="AQ483" i="47"/>
  <c r="AK96" i="39"/>
  <c r="AK69" i="53"/>
  <c r="AK65" i="34" s="1"/>
  <c r="AI160" i="39"/>
  <c r="AI187" i="39" s="1"/>
  <c r="AI204" i="39" s="1"/>
  <c r="AO516" i="47"/>
  <c r="AN237" i="47"/>
  <c r="AH153" i="35"/>
  <c r="AH180" i="35" s="1"/>
  <c r="AH198" i="35" s="1"/>
  <c r="AK89" i="53"/>
  <c r="AK60" i="35" s="1"/>
  <c r="AO156" i="47"/>
  <c r="AI108" i="34"/>
  <c r="AJ77" i="53"/>
  <c r="AK64" i="53"/>
  <c r="AK60" i="34" s="1"/>
  <c r="AK73" i="53"/>
  <c r="AK69" i="34" s="1"/>
  <c r="AJ96" i="41"/>
  <c r="AP617" i="47"/>
  <c r="AG209" i="35"/>
  <c r="AE6" i="49" s="1"/>
  <c r="AI153" i="1"/>
  <c r="AI180" i="1" s="1"/>
  <c r="AI198" i="1" s="1"/>
  <c r="AO35" i="47"/>
  <c r="AJ96" i="45"/>
  <c r="AQ616" i="47"/>
  <c r="AO914" i="47"/>
  <c r="AI156" i="45"/>
  <c r="AI183" i="45" s="1"/>
  <c r="AI200" i="45" s="1"/>
  <c r="AP888" i="47"/>
  <c r="AP892" i="47"/>
  <c r="AP18" i="47"/>
  <c r="AI98" i="35"/>
  <c r="AI159" i="45"/>
  <c r="AI186" i="45" s="1"/>
  <c r="AI203" i="45" s="1"/>
  <c r="AO917" i="47"/>
  <c r="AO649" i="47"/>
  <c r="AI159" i="41"/>
  <c r="AI186" i="41" s="1"/>
  <c r="AI203" i="41" s="1"/>
  <c r="AN171" i="47"/>
  <c r="AH154" i="34"/>
  <c r="AH181" i="34" s="1"/>
  <c r="AH199" i="34" s="1"/>
  <c r="AO154" i="47"/>
  <c r="AI106" i="34"/>
  <c r="AN175" i="47"/>
  <c r="AH158" i="34"/>
  <c r="AH185" i="34" s="1"/>
  <c r="AH202" i="34" s="1"/>
  <c r="AK27" i="53"/>
  <c r="AO216" i="47"/>
  <c r="AI101" i="35"/>
  <c r="AQ489" i="47"/>
  <c r="AK102" i="39"/>
  <c r="AK67" i="53"/>
  <c r="AK63" i="34" s="1"/>
  <c r="AJ102" i="1"/>
  <c r="AQ891" i="47"/>
  <c r="AK102" i="45"/>
  <c r="AH205" i="45"/>
  <c r="AF16" i="49" s="1"/>
  <c r="AJ105" i="39"/>
  <c r="AJ94" i="39"/>
  <c r="AP481" i="47"/>
  <c r="AJ106" i="39"/>
  <c r="AJ98" i="39"/>
  <c r="AO646" i="47"/>
  <c r="AI156" i="41"/>
  <c r="AI183" i="41" s="1"/>
  <c r="AI200" i="41" s="1"/>
  <c r="AO910" i="47"/>
  <c r="AI152" i="45"/>
  <c r="AI179" i="45" s="1"/>
  <c r="AI197" i="45" s="1"/>
  <c r="AH157" i="35"/>
  <c r="AH184" i="35" s="1"/>
  <c r="AN241" i="47"/>
  <c r="AO215" i="47"/>
  <c r="AI100" i="35"/>
  <c r="T209" i="36"/>
  <c r="R7" i="49" s="1"/>
  <c r="T205" i="42"/>
  <c r="R13" i="49" s="1"/>
  <c r="T205" i="39"/>
  <c r="R10" i="49" s="1"/>
  <c r="AA432" i="47"/>
  <c r="U141" i="38"/>
  <c r="U168" i="38" s="1"/>
  <c r="U196" i="38" s="1"/>
  <c r="AA838" i="47"/>
  <c r="U149" i="44"/>
  <c r="U176" i="44" s="1"/>
  <c r="U208" i="44" s="1"/>
  <c r="AA498" i="47"/>
  <c r="U140" i="39"/>
  <c r="U167" i="39" s="1"/>
  <c r="U193" i="39" s="1"/>
  <c r="AA905" i="47"/>
  <c r="U145" i="45"/>
  <c r="U172" i="45" s="1"/>
  <c r="U204" i="45" s="1"/>
  <c r="U147" i="35"/>
  <c r="U174" i="35" s="1"/>
  <c r="U204" i="35" s="1"/>
  <c r="AA233" i="47"/>
  <c r="AA101" i="47"/>
  <c r="U150" i="20"/>
  <c r="U177" i="20" s="1"/>
  <c r="U209" i="20" s="1"/>
  <c r="U141" i="42"/>
  <c r="U168" i="42" s="1"/>
  <c r="U196" i="42" s="1"/>
  <c r="AA700" i="47"/>
  <c r="AA434" i="47"/>
  <c r="U143" i="38"/>
  <c r="U170" i="38" s="1"/>
  <c r="U200" i="38" s="1"/>
  <c r="U141" i="41"/>
  <c r="U168" i="41" s="1"/>
  <c r="U196" i="41" s="1"/>
  <c r="AA633" i="47"/>
  <c r="U145" i="43"/>
  <c r="U172" i="43" s="1"/>
  <c r="AA771" i="47"/>
  <c r="U145" i="37"/>
  <c r="U172" i="37" s="1"/>
  <c r="U204" i="37" s="1"/>
  <c r="AA369" i="47"/>
  <c r="AA570" i="47"/>
  <c r="U145" i="40"/>
  <c r="U172" i="40" s="1"/>
  <c r="U204" i="40" s="1"/>
  <c r="U146" i="1"/>
  <c r="U173" i="1" s="1"/>
  <c r="U201" i="1" s="1"/>
  <c r="AA30" i="47"/>
  <c r="AA234" i="47"/>
  <c r="U148" i="35"/>
  <c r="U175" i="35" s="1"/>
  <c r="AA833" i="47"/>
  <c r="U144" i="44"/>
  <c r="U171" i="44" s="1"/>
  <c r="U197" i="44" s="1"/>
  <c r="AA901" i="47"/>
  <c r="U141" i="45"/>
  <c r="U168" i="45" s="1"/>
  <c r="U196" i="45" s="1"/>
  <c r="U148" i="34"/>
  <c r="U175" i="34" s="1"/>
  <c r="AA167" i="47"/>
  <c r="U145" i="35"/>
  <c r="U172" i="35" s="1"/>
  <c r="U200" i="35" s="1"/>
  <c r="AA231" i="47"/>
  <c r="T209" i="44"/>
  <c r="R15" i="49" s="1"/>
  <c r="T209" i="35"/>
  <c r="R6" i="49" s="1"/>
  <c r="AA302" i="47"/>
  <c r="U149" i="36"/>
  <c r="U176" i="36" s="1"/>
  <c r="U208" i="36" s="1"/>
  <c r="AA769" i="47"/>
  <c r="U143" i="43"/>
  <c r="U170" i="43" s="1"/>
  <c r="U140" i="37"/>
  <c r="U167" i="37" s="1"/>
  <c r="U193" i="37" s="1"/>
  <c r="AA364" i="47"/>
  <c r="AA566" i="47"/>
  <c r="U141" i="40"/>
  <c r="U168" i="40" s="1"/>
  <c r="U196" i="40" s="1"/>
  <c r="AA568" i="47"/>
  <c r="U143" i="40"/>
  <c r="U170" i="40" s="1"/>
  <c r="U200" i="40" s="1"/>
  <c r="AA501" i="47"/>
  <c r="U143" i="39"/>
  <c r="U170" i="39" s="1"/>
  <c r="U200" i="39" s="1"/>
  <c r="U145" i="39"/>
  <c r="U172" i="39" s="1"/>
  <c r="U204" i="39" s="1"/>
  <c r="AA503" i="47"/>
  <c r="AA166" i="47"/>
  <c r="U147" i="34"/>
  <c r="U174" i="34" s="1"/>
  <c r="U204" i="34" s="1"/>
  <c r="AA971" i="47"/>
  <c r="U144" i="46"/>
  <c r="U171" i="46" s="1"/>
  <c r="AA97" i="47"/>
  <c r="U146" i="20"/>
  <c r="U173" i="20" s="1"/>
  <c r="U201" i="20" s="1"/>
  <c r="AA435" i="47"/>
  <c r="U144" i="38"/>
  <c r="U171" i="38" s="1"/>
  <c r="T209" i="34"/>
  <c r="R5" i="49" s="1"/>
  <c r="U144" i="40"/>
  <c r="U171" i="40" s="1"/>
  <c r="AA569" i="47"/>
  <c r="T205" i="41"/>
  <c r="R12" i="49" s="1"/>
  <c r="T205" i="37"/>
  <c r="R8" i="49" s="1"/>
  <c r="T210" i="1"/>
  <c r="R3" i="49" s="1"/>
  <c r="U149" i="1"/>
  <c r="U176" i="1" s="1"/>
  <c r="AA33" i="47"/>
  <c r="AA834" i="47"/>
  <c r="U145" i="44"/>
  <c r="U172" i="44" s="1"/>
  <c r="U200" i="44" s="1"/>
  <c r="AA770" i="47"/>
  <c r="U144" i="43"/>
  <c r="U171" i="43" s="1"/>
  <c r="U144" i="39"/>
  <c r="U171" i="39" s="1"/>
  <c r="AA502" i="47"/>
  <c r="U144" i="45"/>
  <c r="U171" i="45" s="1"/>
  <c r="AA904" i="47"/>
  <c r="AA168" i="47"/>
  <c r="U149" i="34"/>
  <c r="U176" i="34" s="1"/>
  <c r="U208" i="34" s="1"/>
  <c r="AA972" i="47"/>
  <c r="U145" i="46"/>
  <c r="U172" i="46" s="1"/>
  <c r="U149" i="20"/>
  <c r="U176" i="20" s="1"/>
  <c r="AA100" i="47"/>
  <c r="AA766" i="47"/>
  <c r="U140" i="43"/>
  <c r="U167" i="43" s="1"/>
  <c r="T205" i="38"/>
  <c r="R9" i="49" s="1"/>
  <c r="AA367" i="47"/>
  <c r="U143" i="37"/>
  <c r="U170" i="37" s="1"/>
  <c r="U200" i="37" s="1"/>
  <c r="U150" i="1"/>
  <c r="U177" i="1" s="1"/>
  <c r="U209" i="1" s="1"/>
  <c r="AA34" i="47"/>
  <c r="AA900" i="47"/>
  <c r="U140" i="45"/>
  <c r="U167" i="45" s="1"/>
  <c r="U193" i="45" s="1"/>
  <c r="AA699" i="47"/>
  <c r="U140" i="42"/>
  <c r="U167" i="42" s="1"/>
  <c r="U193" i="42" s="1"/>
  <c r="U141" i="37"/>
  <c r="U168" i="37" s="1"/>
  <c r="U196" i="37" s="1"/>
  <c r="AA365" i="47"/>
  <c r="U143" i="45"/>
  <c r="U170" i="45" s="1"/>
  <c r="U200" i="45" s="1"/>
  <c r="AA903" i="47"/>
  <c r="U145" i="34"/>
  <c r="U172" i="34" s="1"/>
  <c r="U200" i="34" s="1"/>
  <c r="AA164" i="47"/>
  <c r="AA967" i="47"/>
  <c r="U140" i="46"/>
  <c r="U167" i="46" s="1"/>
  <c r="AA703" i="47"/>
  <c r="U144" i="42"/>
  <c r="U171" i="42" s="1"/>
  <c r="AA636" i="47"/>
  <c r="U144" i="41"/>
  <c r="U171" i="41" s="1"/>
  <c r="AA297" i="47"/>
  <c r="U144" i="36"/>
  <c r="U171" i="36" s="1"/>
  <c r="U197" i="36" s="1"/>
  <c r="T205" i="45"/>
  <c r="R16" i="49" s="1"/>
  <c r="AA368" i="47"/>
  <c r="U144" i="37"/>
  <c r="U171" i="37" s="1"/>
  <c r="T210" i="20"/>
  <c r="R4" i="49" s="1"/>
  <c r="AA32" i="47"/>
  <c r="U148" i="1"/>
  <c r="U175" i="1" s="1"/>
  <c r="U205" i="1" s="1"/>
  <c r="AA499" i="47"/>
  <c r="U141" i="39"/>
  <c r="U168" i="39" s="1"/>
  <c r="U196" i="39" s="1"/>
  <c r="AA96" i="47"/>
  <c r="U145" i="20"/>
  <c r="U172" i="20" s="1"/>
  <c r="U198" i="20" s="1"/>
  <c r="U145" i="36"/>
  <c r="U172" i="36" s="1"/>
  <c r="U200" i="36" s="1"/>
  <c r="AA298" i="47"/>
  <c r="AA836" i="47"/>
  <c r="U147" i="44"/>
  <c r="U174" i="44" s="1"/>
  <c r="U204" i="44" s="1"/>
  <c r="U144" i="35"/>
  <c r="U171" i="35" s="1"/>
  <c r="U197" i="35" s="1"/>
  <c r="AA230" i="47"/>
  <c r="AA968" i="47"/>
  <c r="U141" i="46"/>
  <c r="U168" i="46" s="1"/>
  <c r="T205" i="40"/>
  <c r="R11" i="49" s="1"/>
  <c r="U143" i="42"/>
  <c r="U170" i="42" s="1"/>
  <c r="U200" i="42" s="1"/>
  <c r="AA702" i="47"/>
  <c r="AA431" i="47"/>
  <c r="U140" i="38"/>
  <c r="U167" i="38" s="1"/>
  <c r="U193" i="38" s="1"/>
  <c r="AA637" i="47"/>
  <c r="U145" i="41"/>
  <c r="U172" i="41" s="1"/>
  <c r="U204" i="41" s="1"/>
  <c r="AA301" i="47"/>
  <c r="U148" i="36"/>
  <c r="U175" i="36" s="1"/>
  <c r="AA635" i="47"/>
  <c r="U143" i="41"/>
  <c r="U170" i="41" s="1"/>
  <c r="U200" i="41" s="1"/>
  <c r="U145" i="1"/>
  <c r="U172" i="1" s="1"/>
  <c r="U198" i="1" s="1"/>
  <c r="AA29" i="47"/>
  <c r="AA837" i="47"/>
  <c r="U148" i="44"/>
  <c r="U175" i="44" s="1"/>
  <c r="AA163" i="47"/>
  <c r="U144" i="34"/>
  <c r="U171" i="34" s="1"/>
  <c r="U197" i="34" s="1"/>
  <c r="AA235" i="47"/>
  <c r="U149" i="35"/>
  <c r="U176" i="35" s="1"/>
  <c r="U208" i="35" s="1"/>
  <c r="AA970" i="47"/>
  <c r="U143" i="46"/>
  <c r="U170" i="46" s="1"/>
  <c r="U148" i="20"/>
  <c r="U175" i="20" s="1"/>
  <c r="U205" i="20" s="1"/>
  <c r="AA99" i="47"/>
  <c r="AA704" i="47"/>
  <c r="U145" i="42"/>
  <c r="U172" i="42" s="1"/>
  <c r="U204" i="42" s="1"/>
  <c r="AA436" i="47"/>
  <c r="U145" i="38"/>
  <c r="U172" i="38" s="1"/>
  <c r="U204" i="38" s="1"/>
  <c r="AA632" i="47"/>
  <c r="U140" i="41"/>
  <c r="U167" i="41" s="1"/>
  <c r="U193" i="41" s="1"/>
  <c r="U147" i="36"/>
  <c r="U174" i="36" s="1"/>
  <c r="U204" i="36" s="1"/>
  <c r="AA300" i="47"/>
  <c r="AA767" i="47"/>
  <c r="U141" i="43"/>
  <c r="U168" i="43" s="1"/>
  <c r="AA565" i="47"/>
  <c r="U140" i="40"/>
  <c r="U167" i="40" s="1"/>
  <c r="U193" i="40" s="1"/>
  <c r="AB150" i="37" l="1"/>
  <c r="AB177" i="37" s="1"/>
  <c r="AB195" i="37" s="1"/>
  <c r="AH372" i="47"/>
  <c r="Y64" i="20"/>
  <c r="Y44" i="53"/>
  <c r="Y48" i="53"/>
  <c r="Y46" i="53"/>
  <c r="Y49" i="53"/>
  <c r="Y40" i="53"/>
  <c r="W158" i="20"/>
  <c r="W185" i="20" s="1"/>
  <c r="AC107" i="47"/>
  <c r="AJ67" i="40"/>
  <c r="AF65" i="42"/>
  <c r="AC70" i="37"/>
  <c r="X63" i="20"/>
  <c r="Y42" i="53"/>
  <c r="AK422" i="47"/>
  <c r="AE102" i="38"/>
  <c r="AF109" i="44"/>
  <c r="AL824" i="47"/>
  <c r="AF106" i="44"/>
  <c r="AF99" i="44"/>
  <c r="AF102" i="44"/>
  <c r="AF100" i="44"/>
  <c r="AF107" i="44"/>
  <c r="AF105" i="44"/>
  <c r="AF101" i="44"/>
  <c r="AE97" i="38"/>
  <c r="AK417" i="47"/>
  <c r="AO554" i="47"/>
  <c r="AI100" i="40"/>
  <c r="AD86" i="47"/>
  <c r="AG378" i="47"/>
  <c r="AA156" i="37"/>
  <c r="AA183" i="37" s="1"/>
  <c r="AA200" i="37" s="1"/>
  <c r="AD156" i="42"/>
  <c r="AD183" i="42" s="1"/>
  <c r="AD200" i="42" s="1"/>
  <c r="AJ713" i="47"/>
  <c r="W164" i="20"/>
  <c r="W191" i="20" s="1"/>
  <c r="W208" i="20" s="1"/>
  <c r="AC113" i="47"/>
  <c r="AD151" i="42"/>
  <c r="AD178" i="42" s="1"/>
  <c r="AD196" i="42" s="1"/>
  <c r="AJ708" i="47"/>
  <c r="W154" i="20"/>
  <c r="W181" i="20" s="1"/>
  <c r="W199" i="20" s="1"/>
  <c r="AC103" i="47"/>
  <c r="AJ446" i="47"/>
  <c r="AD157" i="38"/>
  <c r="AD184" i="38" s="1"/>
  <c r="AD201" i="38" s="1"/>
  <c r="AJ716" i="47"/>
  <c r="AD159" i="42"/>
  <c r="AD186" i="42" s="1"/>
  <c r="AD203" i="42" s="1"/>
  <c r="AD152" i="42"/>
  <c r="AD179" i="42" s="1"/>
  <c r="AD197" i="42" s="1"/>
  <c r="AJ709" i="47"/>
  <c r="AO558" i="47"/>
  <c r="AI104" i="40"/>
  <c r="AC66" i="37"/>
  <c r="AA148" i="37"/>
  <c r="AA175" i="37" s="1"/>
  <c r="AA193" i="37" s="1"/>
  <c r="AG370" i="47"/>
  <c r="AD88" i="47"/>
  <c r="AE102" i="42"/>
  <c r="AK690" i="47"/>
  <c r="AF67" i="38"/>
  <c r="AE97" i="42"/>
  <c r="AK685" i="47"/>
  <c r="AA150" i="37"/>
  <c r="AA177" i="37" s="1"/>
  <c r="AA195" i="37" s="1"/>
  <c r="AG372" i="47"/>
  <c r="AK423" i="47"/>
  <c r="AE103" i="38"/>
  <c r="AD153" i="38"/>
  <c r="AD180" i="38" s="1"/>
  <c r="AJ442" i="47"/>
  <c r="AJ214" i="53"/>
  <c r="AO549" i="47"/>
  <c r="AI95" i="40"/>
  <c r="AD158" i="38"/>
  <c r="AD185" i="38" s="1"/>
  <c r="AD202" i="38" s="1"/>
  <c r="AJ447" i="47"/>
  <c r="AD154" i="38"/>
  <c r="AD181" i="38" s="1"/>
  <c r="AD198" i="38" s="1"/>
  <c r="AJ443" i="47"/>
  <c r="AD156" i="38"/>
  <c r="AD183" i="38" s="1"/>
  <c r="AD200" i="38" s="1"/>
  <c r="AJ445" i="47"/>
  <c r="AG62" i="44"/>
  <c r="AH318" i="53"/>
  <c r="Y47" i="53"/>
  <c r="AB106" i="37"/>
  <c r="AH347" i="47"/>
  <c r="AB94" i="37"/>
  <c r="AB105" i="37"/>
  <c r="AJ223" i="53"/>
  <c r="W106" i="20"/>
  <c r="AD149" i="38"/>
  <c r="AD176" i="38" s="1"/>
  <c r="AD194" i="38" s="1"/>
  <c r="AJ438" i="47"/>
  <c r="AE104" i="38"/>
  <c r="AK424" i="47"/>
  <c r="AD84" i="47"/>
  <c r="AH354" i="47"/>
  <c r="AB101" i="37"/>
  <c r="AK689" i="47"/>
  <c r="AE101" i="42"/>
  <c r="AE152" i="42"/>
  <c r="AE179" i="42" s="1"/>
  <c r="AE197" i="42" s="1"/>
  <c r="AK709" i="47"/>
  <c r="AF66" i="38"/>
  <c r="AC61" i="37"/>
  <c r="AF152" i="44"/>
  <c r="AF179" i="44" s="1"/>
  <c r="AF197" i="44" s="1"/>
  <c r="AL839" i="47"/>
  <c r="AJ65" i="40"/>
  <c r="AF61" i="38"/>
  <c r="AJ710" i="47"/>
  <c r="AD153" i="42"/>
  <c r="AD180" i="42" s="1"/>
  <c r="AA160" i="37"/>
  <c r="AA187" i="37" s="1"/>
  <c r="AA204" i="37" s="1"/>
  <c r="AG382" i="47"/>
  <c r="AD159" i="38"/>
  <c r="AD186" i="38" s="1"/>
  <c r="AD203" i="38" s="1"/>
  <c r="AJ448" i="47"/>
  <c r="AC63" i="37"/>
  <c r="AF64" i="42"/>
  <c r="W153" i="20"/>
  <c r="W180" i="20" s="1"/>
  <c r="W198" i="20" s="1"/>
  <c r="AC102" i="47"/>
  <c r="AF270" i="53"/>
  <c r="X62" i="20"/>
  <c r="Y41" i="53"/>
  <c r="AJ62" i="40"/>
  <c r="AH353" i="47"/>
  <c r="AB100" i="37"/>
  <c r="AK687" i="47"/>
  <c r="AE99" i="42"/>
  <c r="AC69" i="37"/>
  <c r="AK441" i="47"/>
  <c r="AE152" i="38"/>
  <c r="AE179" i="38" s="1"/>
  <c r="AE197" i="38" s="1"/>
  <c r="AB98" i="37"/>
  <c r="AK421" i="47"/>
  <c r="AE101" i="38"/>
  <c r="AD80" i="47"/>
  <c r="AF104" i="44"/>
  <c r="AG374" i="47"/>
  <c r="AA152" i="37"/>
  <c r="AA179" i="37" s="1"/>
  <c r="AA197" i="37" s="1"/>
  <c r="AC147" i="53"/>
  <c r="AC144" i="53"/>
  <c r="AF60" i="38"/>
  <c r="AF177" i="53"/>
  <c r="W102" i="20"/>
  <c r="AG69" i="44"/>
  <c r="AH323" i="53"/>
  <c r="AM820" i="47"/>
  <c r="AE105" i="42"/>
  <c r="AE94" i="42"/>
  <c r="AK682" i="47"/>
  <c r="AE106" i="42"/>
  <c r="AI103" i="40"/>
  <c r="AO557" i="47"/>
  <c r="AO555" i="47"/>
  <c r="AI101" i="40"/>
  <c r="AF62" i="38"/>
  <c r="AE209" i="44"/>
  <c r="AC15" i="49" s="1"/>
  <c r="AJ152" i="45"/>
  <c r="AJ179" i="45" s="1"/>
  <c r="AJ197" i="45" s="1"/>
  <c r="AD154" i="42"/>
  <c r="AD181" i="42" s="1"/>
  <c r="AD198" i="42" s="1"/>
  <c r="AJ711" i="47"/>
  <c r="AK420" i="47"/>
  <c r="AE100" i="38"/>
  <c r="AB95" i="37"/>
  <c r="AH348" i="47"/>
  <c r="AF110" i="44"/>
  <c r="AJ64" i="40"/>
  <c r="AK218" i="53"/>
  <c r="AK64" i="40" s="1"/>
  <c r="AQ552" i="47" s="1"/>
  <c r="AI99" i="40"/>
  <c r="AO553" i="47"/>
  <c r="AE95" i="38"/>
  <c r="AK415" i="47"/>
  <c r="AF274" i="53"/>
  <c r="AF265" i="53"/>
  <c r="W162" i="20"/>
  <c r="W189" i="20" s="1"/>
  <c r="W206" i="20" s="1"/>
  <c r="AC111" i="47"/>
  <c r="AJ437" i="47"/>
  <c r="AD148" i="38"/>
  <c r="AD175" i="38" s="1"/>
  <c r="AD193" i="38" s="1"/>
  <c r="AH350" i="47"/>
  <c r="AB97" i="37"/>
  <c r="W111" i="20"/>
  <c r="AK688" i="47"/>
  <c r="AE100" i="42"/>
  <c r="AJ444" i="47"/>
  <c r="AD155" i="38"/>
  <c r="AD182" i="38" s="1"/>
  <c r="AD199" i="38" s="1"/>
  <c r="AJ714" i="47"/>
  <c r="AD157" i="42"/>
  <c r="AD184" i="42" s="1"/>
  <c r="AD201" i="42" s="1"/>
  <c r="AD148" i="42"/>
  <c r="AD175" i="42" s="1"/>
  <c r="AD193" i="42" s="1"/>
  <c r="AJ705" i="47"/>
  <c r="AI96" i="40"/>
  <c r="AO550" i="47"/>
  <c r="AB103" i="37"/>
  <c r="AH356" i="47"/>
  <c r="X66" i="20"/>
  <c r="Y45" i="53"/>
  <c r="AF273" i="53"/>
  <c r="AJ222" i="53"/>
  <c r="AI98" i="40"/>
  <c r="AO548" i="47"/>
  <c r="AI105" i="40"/>
  <c r="AI94" i="40"/>
  <c r="AI106" i="40"/>
  <c r="AB102" i="37"/>
  <c r="AH355" i="47"/>
  <c r="AJ439" i="47"/>
  <c r="AD150" i="38"/>
  <c r="AD177" i="38" s="1"/>
  <c r="AD195" i="38" s="1"/>
  <c r="AB99" i="37"/>
  <c r="AH352" i="47"/>
  <c r="AE105" i="38"/>
  <c r="AK414" i="47"/>
  <c r="AE94" i="38"/>
  <c r="AE106" i="38"/>
  <c r="AM826" i="47"/>
  <c r="AC64" i="37"/>
  <c r="AC141" i="53"/>
  <c r="AG65" i="44"/>
  <c r="AH319" i="53"/>
  <c r="AG67" i="44"/>
  <c r="AH321" i="53"/>
  <c r="AD151" i="38"/>
  <c r="AD178" i="38" s="1"/>
  <c r="AD196" i="38" s="1"/>
  <c r="AJ440" i="47"/>
  <c r="AD83" i="47"/>
  <c r="AM822" i="47"/>
  <c r="AF65" i="38"/>
  <c r="AJ217" i="53"/>
  <c r="AF266" i="53"/>
  <c r="AE96" i="38"/>
  <c r="AK416" i="47"/>
  <c r="AD149" i="42"/>
  <c r="AD176" i="42" s="1"/>
  <c r="AD194" i="42" s="1"/>
  <c r="AJ706" i="47"/>
  <c r="AH357" i="47"/>
  <c r="AB104" i="37"/>
  <c r="AG168" i="53"/>
  <c r="AG171" i="53" s="1"/>
  <c r="AH322" i="53"/>
  <c r="W155" i="20"/>
  <c r="W182" i="20" s="1"/>
  <c r="W200" i="20" s="1"/>
  <c r="AC104" i="47"/>
  <c r="AF68" i="38"/>
  <c r="AG172" i="53"/>
  <c r="AF63" i="38"/>
  <c r="AG167" i="53"/>
  <c r="AA149" i="37"/>
  <c r="AA176" i="37" s="1"/>
  <c r="AA194" i="37" s="1"/>
  <c r="AG371" i="47"/>
  <c r="AJ66" i="40"/>
  <c r="AK220" i="53"/>
  <c r="AK66" i="40" s="1"/>
  <c r="AQ554" i="47" s="1"/>
  <c r="AA154" i="37"/>
  <c r="AA181" i="37" s="1"/>
  <c r="AA198" i="37" s="1"/>
  <c r="AG376" i="47"/>
  <c r="AK692" i="47"/>
  <c r="AE104" i="42"/>
  <c r="AE95" i="42"/>
  <c r="AK683" i="47"/>
  <c r="AJ449" i="47"/>
  <c r="AD160" i="38"/>
  <c r="AD187" i="38" s="1"/>
  <c r="AD204" i="38" s="1"/>
  <c r="V210" i="20"/>
  <c r="T4" i="49" s="1"/>
  <c r="W105" i="20"/>
  <c r="W107" i="20"/>
  <c r="AC87" i="47"/>
  <c r="AD160" i="42"/>
  <c r="AD187" i="42" s="1"/>
  <c r="AD204" i="42" s="1"/>
  <c r="AJ717" i="47"/>
  <c r="AJ224" i="53"/>
  <c r="W103" i="20"/>
  <c r="AA153" i="37"/>
  <c r="AA180" i="37" s="1"/>
  <c r="AG375" i="47"/>
  <c r="AF108" i="44"/>
  <c r="AF272" i="53"/>
  <c r="AA151" i="37"/>
  <c r="AA178" i="37" s="1"/>
  <c r="AA196" i="37" s="1"/>
  <c r="AG373" i="47"/>
  <c r="AF267" i="53"/>
  <c r="AM816" i="47"/>
  <c r="AC205" i="38"/>
  <c r="AA9" i="49" s="1"/>
  <c r="AF69" i="38"/>
  <c r="AG173" i="53"/>
  <c r="AE103" i="42"/>
  <c r="AK691" i="47"/>
  <c r="AI102" i="40"/>
  <c r="AO556" i="47"/>
  <c r="AJ215" i="53"/>
  <c r="AD150" i="42"/>
  <c r="AD177" i="42" s="1"/>
  <c r="AD195" i="42" s="1"/>
  <c r="AJ707" i="47"/>
  <c r="W109" i="20"/>
  <c r="AA159" i="37"/>
  <c r="AA186" i="37" s="1"/>
  <c r="AA203" i="37" s="1"/>
  <c r="AG381" i="47"/>
  <c r="AA155" i="37"/>
  <c r="AA182" i="37" s="1"/>
  <c r="AA199" i="37" s="1"/>
  <c r="AG377" i="47"/>
  <c r="AJ712" i="47"/>
  <c r="AD155" i="42"/>
  <c r="AD182" i="42" s="1"/>
  <c r="AD199" i="42" s="1"/>
  <c r="X60" i="20"/>
  <c r="X52" i="53"/>
  <c r="Y39" i="53"/>
  <c r="Z43" i="53" s="1"/>
  <c r="AA157" i="37"/>
  <c r="AA184" i="37" s="1"/>
  <c r="AA201" i="37" s="1"/>
  <c r="AG379" i="47"/>
  <c r="AG63" i="44"/>
  <c r="AH317" i="53"/>
  <c r="AG61" i="44"/>
  <c r="AH315" i="53"/>
  <c r="AC139" i="53"/>
  <c r="AF264" i="53"/>
  <c r="AG268" i="53" s="1"/>
  <c r="AK419" i="47"/>
  <c r="AE99" i="38"/>
  <c r="AO551" i="47"/>
  <c r="AI97" i="40"/>
  <c r="AE96" i="42"/>
  <c r="AK684" i="47"/>
  <c r="AD158" i="42"/>
  <c r="AD185" i="42" s="1"/>
  <c r="AD202" i="42" s="1"/>
  <c r="AJ715" i="47"/>
  <c r="AF70" i="38"/>
  <c r="AG174" i="53"/>
  <c r="AC146" i="53"/>
  <c r="AF271" i="53"/>
  <c r="AF103" i="44"/>
  <c r="AL418" i="47"/>
  <c r="AF98" i="38"/>
  <c r="AK97" i="39"/>
  <c r="AK95" i="41"/>
  <c r="AK149" i="41" s="1"/>
  <c r="AK176" i="41" s="1"/>
  <c r="AK194" i="41" s="1"/>
  <c r="AK109" i="1"/>
  <c r="AK104" i="41"/>
  <c r="AO248" i="47"/>
  <c r="AK96" i="41"/>
  <c r="AK99" i="41"/>
  <c r="AK154" i="39"/>
  <c r="AK181" i="39" s="1"/>
  <c r="AK198" i="39" s="1"/>
  <c r="AQ510" i="47"/>
  <c r="AQ644" i="47"/>
  <c r="AK154" i="41"/>
  <c r="AK181" i="41" s="1"/>
  <c r="AK198" i="41" s="1"/>
  <c r="AP516" i="47"/>
  <c r="AJ160" i="39"/>
  <c r="AJ187" i="39" s="1"/>
  <c r="AJ204" i="39" s="1"/>
  <c r="AQ149" i="47"/>
  <c r="AO239" i="47"/>
  <c r="AI155" i="35"/>
  <c r="AI182" i="35" s="1"/>
  <c r="AI200" i="35" s="1"/>
  <c r="AI160" i="34"/>
  <c r="AI187" i="34" s="1"/>
  <c r="AI204" i="34" s="1"/>
  <c r="AO177" i="47"/>
  <c r="AJ150" i="41"/>
  <c r="AJ177" i="41" s="1"/>
  <c r="AJ195" i="41" s="1"/>
  <c r="AP640" i="47"/>
  <c r="AO179" i="47"/>
  <c r="AI162" i="34"/>
  <c r="AI189" i="34" s="1"/>
  <c r="AI206" i="34" s="1"/>
  <c r="AQ213" i="47"/>
  <c r="AJ148" i="45"/>
  <c r="AJ175" i="45" s="1"/>
  <c r="AJ193" i="45" s="1"/>
  <c r="AP906" i="47"/>
  <c r="AJ155" i="45"/>
  <c r="AJ182" i="45" s="1"/>
  <c r="AJ199" i="45" s="1"/>
  <c r="AP913" i="47"/>
  <c r="AK104" i="35"/>
  <c r="AQ153" i="47"/>
  <c r="AQ147" i="47"/>
  <c r="AJ100" i="34"/>
  <c r="AP148" i="47"/>
  <c r="AK100" i="35"/>
  <c r="AQ215" i="47"/>
  <c r="AK102" i="1"/>
  <c r="AQ154" i="47"/>
  <c r="AJ159" i="1"/>
  <c r="AJ186" i="1" s="1"/>
  <c r="AJ203" i="1" s="1"/>
  <c r="AP41" i="47"/>
  <c r="AJ108" i="34"/>
  <c r="AP156" i="47"/>
  <c r="AJ164" i="1"/>
  <c r="AJ191" i="1" s="1"/>
  <c r="AJ208" i="1" s="1"/>
  <c r="AP46" i="47"/>
  <c r="AK104" i="39"/>
  <c r="AK99" i="45"/>
  <c r="AQ643" i="47"/>
  <c r="AK153" i="41"/>
  <c r="AK180" i="41" s="1"/>
  <c r="AK108" i="1"/>
  <c r="AI156" i="35"/>
  <c r="AI183" i="35" s="1"/>
  <c r="AI201" i="35" s="1"/>
  <c r="AO240" i="47"/>
  <c r="AP218" i="47"/>
  <c r="AJ103" i="35"/>
  <c r="AK97" i="45"/>
  <c r="AP914" i="47"/>
  <c r="AJ156" i="45"/>
  <c r="AJ183" i="45" s="1"/>
  <c r="AJ200" i="45" s="1"/>
  <c r="AO172" i="47"/>
  <c r="AI155" i="34"/>
  <c r="AI182" i="34" s="1"/>
  <c r="AI200" i="34" s="1"/>
  <c r="AI156" i="34"/>
  <c r="AI183" i="34" s="1"/>
  <c r="AI201" i="34" s="1"/>
  <c r="AO173" i="47"/>
  <c r="AO181" i="47"/>
  <c r="AI164" i="34"/>
  <c r="AI191" i="34" s="1"/>
  <c r="AI208" i="34" s="1"/>
  <c r="AH209" i="35"/>
  <c r="AF6" i="49" s="1"/>
  <c r="AJ161" i="1"/>
  <c r="AJ188" i="1" s="1"/>
  <c r="AJ205" i="1" s="1"/>
  <c r="AP43" i="47"/>
  <c r="AO242" i="47"/>
  <c r="AI158" i="35"/>
  <c r="AI185" i="35" s="1"/>
  <c r="AI202" i="35" s="1"/>
  <c r="AO176" i="47"/>
  <c r="AI159" i="34"/>
  <c r="AI186" i="34" s="1"/>
  <c r="AI203" i="34" s="1"/>
  <c r="AK106" i="35"/>
  <c r="AQ221" i="47"/>
  <c r="AJ105" i="35"/>
  <c r="AP220" i="47"/>
  <c r="AI154" i="35"/>
  <c r="AI181" i="35" s="1"/>
  <c r="AI199" i="35" s="1"/>
  <c r="AO238" i="47"/>
  <c r="AK156" i="45"/>
  <c r="AK183" i="45" s="1"/>
  <c r="AK200" i="45" s="1"/>
  <c r="AQ914" i="47"/>
  <c r="AJ101" i="34"/>
  <c r="AP149" i="47"/>
  <c r="AI210" i="1"/>
  <c r="AG3" i="49" s="1"/>
  <c r="AQ155" i="47"/>
  <c r="AK77" i="53"/>
  <c r="AP213" i="47"/>
  <c r="AJ98" i="35"/>
  <c r="AJ110" i="35"/>
  <c r="AJ109" i="35"/>
  <c r="AQ506" i="47"/>
  <c r="AK150" i="39"/>
  <c r="AK177" i="39" s="1"/>
  <c r="AK195" i="39" s="1"/>
  <c r="AP219" i="47"/>
  <c r="AJ104" i="35"/>
  <c r="AP507" i="47"/>
  <c r="AJ151" i="39"/>
  <c r="AJ178" i="39" s="1"/>
  <c r="AJ196" i="39" s="1"/>
  <c r="AP153" i="47"/>
  <c r="AJ105" i="34"/>
  <c r="AJ99" i="34"/>
  <c r="AP147" i="47"/>
  <c r="AK149" i="39"/>
  <c r="AK176" i="39" s="1"/>
  <c r="AK194" i="39" s="1"/>
  <c r="AQ505" i="47"/>
  <c r="AI162" i="35"/>
  <c r="AI189" i="35" s="1"/>
  <c r="AI206" i="35" s="1"/>
  <c r="AO246" i="47"/>
  <c r="AP215" i="47"/>
  <c r="AJ100" i="35"/>
  <c r="AJ106" i="34"/>
  <c r="AP154" i="47"/>
  <c r="AJ158" i="39"/>
  <c r="AJ185" i="39" s="1"/>
  <c r="AJ202" i="39" s="1"/>
  <c r="AP514" i="47"/>
  <c r="AJ157" i="45"/>
  <c r="AJ184" i="45" s="1"/>
  <c r="AJ201" i="45" s="1"/>
  <c r="AP915" i="47"/>
  <c r="AP509" i="47"/>
  <c r="AJ153" i="39"/>
  <c r="AJ180" i="39" s="1"/>
  <c r="AI157" i="35"/>
  <c r="AI184" i="35" s="1"/>
  <c r="AO241" i="47"/>
  <c r="AP650" i="47"/>
  <c r="AJ160" i="41"/>
  <c r="AJ187" i="41" s="1"/>
  <c r="AJ204" i="41" s="1"/>
  <c r="AK108" i="35"/>
  <c r="AQ223" i="47"/>
  <c r="AQ648" i="47"/>
  <c r="AK158" i="41"/>
  <c r="AK185" i="41" s="1"/>
  <c r="AK202" i="41" s="1"/>
  <c r="AP39" i="47"/>
  <c r="AJ157" i="1"/>
  <c r="AJ184" i="1" s="1"/>
  <c r="AJ202" i="1" s="1"/>
  <c r="AI205" i="45"/>
  <c r="AG16" i="49" s="1"/>
  <c r="AK103" i="45"/>
  <c r="AP641" i="47"/>
  <c r="AJ151" i="41"/>
  <c r="AJ178" i="41" s="1"/>
  <c r="AJ196" i="41" s="1"/>
  <c r="AJ155" i="39"/>
  <c r="AJ182" i="39" s="1"/>
  <c r="AJ199" i="39" s="1"/>
  <c r="AP511" i="47"/>
  <c r="AI205" i="39"/>
  <c r="AG10" i="49" s="1"/>
  <c r="AJ156" i="41"/>
  <c r="AJ183" i="41" s="1"/>
  <c r="AJ200" i="41" s="1"/>
  <c r="AP646" i="47"/>
  <c r="AO244" i="47"/>
  <c r="AI160" i="35"/>
  <c r="AI187" i="35" s="1"/>
  <c r="AI204" i="35" s="1"/>
  <c r="AK94" i="41"/>
  <c r="AK98" i="41"/>
  <c r="AQ615" i="47"/>
  <c r="AK105" i="41"/>
  <c r="AK106" i="41"/>
  <c r="AJ156" i="39"/>
  <c r="AJ183" i="39" s="1"/>
  <c r="AJ200" i="39" s="1"/>
  <c r="AP512" i="47"/>
  <c r="AI163" i="34"/>
  <c r="AI190" i="34" s="1"/>
  <c r="AI207" i="34" s="1"/>
  <c r="AO180" i="47"/>
  <c r="AP40" i="47"/>
  <c r="AJ158" i="1"/>
  <c r="AJ185" i="1" s="1"/>
  <c r="AP221" i="47"/>
  <c r="AJ106" i="35"/>
  <c r="AP505" i="47"/>
  <c r="AJ149" i="39"/>
  <c r="AJ176" i="39" s="1"/>
  <c r="AJ194" i="39" s="1"/>
  <c r="AQ152" i="47"/>
  <c r="AJ148" i="39"/>
  <c r="AJ175" i="39" s="1"/>
  <c r="AJ193" i="39" s="1"/>
  <c r="AP504" i="47"/>
  <c r="AK156" i="39"/>
  <c r="AK183" i="39" s="1"/>
  <c r="AK200" i="39" s="1"/>
  <c r="AQ512" i="47"/>
  <c r="AP155" i="47"/>
  <c r="AJ107" i="34"/>
  <c r="AK163" i="1"/>
  <c r="AK190" i="1" s="1"/>
  <c r="AK207" i="1" s="1"/>
  <c r="AQ45" i="47"/>
  <c r="AQ151" i="47"/>
  <c r="AJ160" i="45"/>
  <c r="AJ187" i="45" s="1"/>
  <c r="AJ204" i="45" s="1"/>
  <c r="AP918" i="47"/>
  <c r="AP907" i="47"/>
  <c r="AJ149" i="45"/>
  <c r="AJ176" i="45" s="1"/>
  <c r="AJ194" i="45" s="1"/>
  <c r="AK104" i="1"/>
  <c r="AJ158" i="41"/>
  <c r="AJ185" i="41" s="1"/>
  <c r="AJ202" i="41" s="1"/>
  <c r="AP648" i="47"/>
  <c r="AK101" i="35"/>
  <c r="AQ216" i="47"/>
  <c r="AP911" i="47"/>
  <c r="AJ153" i="45"/>
  <c r="AJ180" i="45" s="1"/>
  <c r="AQ640" i="47"/>
  <c r="AK150" i="41"/>
  <c r="AK177" i="41" s="1"/>
  <c r="AK195" i="41" s="1"/>
  <c r="AJ102" i="35"/>
  <c r="AP643" i="47"/>
  <c r="AJ153" i="41"/>
  <c r="AJ180" i="41" s="1"/>
  <c r="AP44" i="47"/>
  <c r="AJ162" i="1"/>
  <c r="AJ189" i="1" s="1"/>
  <c r="AJ206" i="1" s="1"/>
  <c r="AK101" i="45"/>
  <c r="AK151" i="39"/>
  <c r="AK178" i="39" s="1"/>
  <c r="AK196" i="39" s="1"/>
  <c r="AQ507" i="47"/>
  <c r="AJ158" i="45"/>
  <c r="AJ185" i="45" s="1"/>
  <c r="AJ202" i="45" s="1"/>
  <c r="AP916" i="47"/>
  <c r="AQ222" i="47"/>
  <c r="AK107" i="35"/>
  <c r="AP638" i="47"/>
  <c r="AJ148" i="41"/>
  <c r="AJ175" i="41" s="1"/>
  <c r="AJ193" i="41" s="1"/>
  <c r="AJ108" i="35"/>
  <c r="AP223" i="47"/>
  <c r="AQ481" i="47"/>
  <c r="AK106" i="39"/>
  <c r="AK105" i="39"/>
  <c r="AK98" i="39"/>
  <c r="AK94" i="39"/>
  <c r="AP47" i="47"/>
  <c r="AJ165" i="1"/>
  <c r="AJ192" i="1" s="1"/>
  <c r="AJ209" i="1" s="1"/>
  <c r="AQ214" i="47"/>
  <c r="AK99" i="35"/>
  <c r="AK99" i="39"/>
  <c r="AJ157" i="39"/>
  <c r="AJ184" i="39" s="1"/>
  <c r="AJ201" i="39" s="1"/>
  <c r="AP513" i="47"/>
  <c r="AP647" i="47"/>
  <c r="AJ157" i="41"/>
  <c r="AJ184" i="41" s="1"/>
  <c r="AJ201" i="41" s="1"/>
  <c r="AK106" i="1"/>
  <c r="AI158" i="34"/>
  <c r="AI185" i="34" s="1"/>
  <c r="AI202" i="34" s="1"/>
  <c r="AO175" i="47"/>
  <c r="AK100" i="1"/>
  <c r="AJ154" i="39"/>
  <c r="AJ181" i="39" s="1"/>
  <c r="AJ198" i="39" s="1"/>
  <c r="AP510" i="47"/>
  <c r="AK101" i="41"/>
  <c r="AK103" i="39"/>
  <c r="AK97" i="41"/>
  <c r="AO169" i="47"/>
  <c r="AI152" i="34"/>
  <c r="AI179" i="34" s="1"/>
  <c r="AI197" i="34" s="1"/>
  <c r="AK101" i="39"/>
  <c r="AJ163" i="1"/>
  <c r="AJ190" i="1" s="1"/>
  <c r="AJ207" i="1" s="1"/>
  <c r="AP45" i="47"/>
  <c r="AK103" i="41"/>
  <c r="AK102" i="41"/>
  <c r="AO170" i="47"/>
  <c r="AI153" i="34"/>
  <c r="AI180" i="34" s="1"/>
  <c r="AI198" i="34" s="1"/>
  <c r="AJ104" i="34"/>
  <c r="AP152" i="47"/>
  <c r="AK101" i="1"/>
  <c r="AP508" i="47"/>
  <c r="AJ152" i="39"/>
  <c r="AJ179" i="39" s="1"/>
  <c r="AJ197" i="39" s="1"/>
  <c r="AJ159" i="39"/>
  <c r="AJ186" i="39" s="1"/>
  <c r="AJ203" i="39" s="1"/>
  <c r="AP515" i="47"/>
  <c r="AJ156" i="1"/>
  <c r="AJ183" i="1" s="1"/>
  <c r="AJ201" i="1" s="1"/>
  <c r="AP38" i="47"/>
  <c r="AK111" i="1"/>
  <c r="AQ12" i="47"/>
  <c r="AK99" i="1"/>
  <c r="AK103" i="1"/>
  <c r="AK110" i="1"/>
  <c r="AI152" i="35"/>
  <c r="AI179" i="35" s="1"/>
  <c r="AI197" i="35" s="1"/>
  <c r="AO236" i="47"/>
  <c r="AP908" i="47"/>
  <c r="AJ150" i="45"/>
  <c r="AJ177" i="45" s="1"/>
  <c r="AJ195" i="45" s="1"/>
  <c r="AP146" i="47"/>
  <c r="AJ109" i="34"/>
  <c r="AJ110" i="34"/>
  <c r="AJ98" i="34"/>
  <c r="AJ102" i="34"/>
  <c r="AQ22" i="47"/>
  <c r="AP151" i="47"/>
  <c r="AJ103" i="34"/>
  <c r="AK107" i="1"/>
  <c r="AJ159" i="45"/>
  <c r="AJ186" i="45" s="1"/>
  <c r="AJ203" i="45" s="1"/>
  <c r="AP917" i="47"/>
  <c r="AQ17" i="47"/>
  <c r="AI161" i="35"/>
  <c r="AI188" i="35" s="1"/>
  <c r="AI205" i="35" s="1"/>
  <c r="AO245" i="47"/>
  <c r="AK100" i="45"/>
  <c r="AQ148" i="47"/>
  <c r="AP216" i="47"/>
  <c r="AJ101" i="35"/>
  <c r="AI205" i="41"/>
  <c r="AG12" i="49" s="1"/>
  <c r="AI163" i="35"/>
  <c r="AI190" i="35" s="1"/>
  <c r="AI207" i="35" s="1"/>
  <c r="AO247" i="47"/>
  <c r="AI153" i="35"/>
  <c r="AI180" i="35" s="1"/>
  <c r="AI198" i="35" s="1"/>
  <c r="AO237" i="47"/>
  <c r="AK96" i="45"/>
  <c r="AQ156" i="47"/>
  <c r="AK108" i="34"/>
  <c r="AJ160" i="1"/>
  <c r="AJ187" i="1" s="1"/>
  <c r="AJ204" i="1" s="1"/>
  <c r="AP42" i="47"/>
  <c r="AK95" i="45"/>
  <c r="AP909" i="47"/>
  <c r="AJ151" i="45"/>
  <c r="AJ178" i="45" s="1"/>
  <c r="AJ196" i="45" s="1"/>
  <c r="AJ107" i="35"/>
  <c r="AP222" i="47"/>
  <c r="AP36" i="47"/>
  <c r="AJ154" i="1"/>
  <c r="AJ181" i="1" s="1"/>
  <c r="AJ199" i="1" s="1"/>
  <c r="AJ159" i="41"/>
  <c r="AJ186" i="41" s="1"/>
  <c r="AJ203" i="41" s="1"/>
  <c r="AP649" i="47"/>
  <c r="AJ154" i="41"/>
  <c r="AJ181" i="41" s="1"/>
  <c r="AJ198" i="41" s="1"/>
  <c r="AP644" i="47"/>
  <c r="AJ155" i="41"/>
  <c r="AJ182" i="41" s="1"/>
  <c r="AJ199" i="41" s="1"/>
  <c r="AP645" i="47"/>
  <c r="AJ153" i="1"/>
  <c r="AJ180" i="1" s="1"/>
  <c r="AJ198" i="1" s="1"/>
  <c r="AP35" i="47"/>
  <c r="AK105" i="1"/>
  <c r="AJ99" i="35"/>
  <c r="AP214" i="47"/>
  <c r="AK98" i="45"/>
  <c r="AK94" i="45"/>
  <c r="AK105" i="45"/>
  <c r="AK106" i="45"/>
  <c r="AQ883" i="47"/>
  <c r="AQ19" i="47"/>
  <c r="AQ218" i="47"/>
  <c r="AK103" i="35"/>
  <c r="AK104" i="45"/>
  <c r="AQ13" i="47"/>
  <c r="AH209" i="34"/>
  <c r="AF5" i="49" s="1"/>
  <c r="AI159" i="35"/>
  <c r="AI186" i="35" s="1"/>
  <c r="AI203" i="35" s="1"/>
  <c r="AO243" i="47"/>
  <c r="AQ622" i="47"/>
  <c r="AJ149" i="41"/>
  <c r="AJ176" i="41" s="1"/>
  <c r="AJ194" i="41" s="1"/>
  <c r="AP639" i="47"/>
  <c r="AI161" i="34"/>
  <c r="AI188" i="34" s="1"/>
  <c r="AI205" i="34" s="1"/>
  <c r="AO178" i="47"/>
  <c r="AI157" i="34"/>
  <c r="AI184" i="34" s="1"/>
  <c r="AO174" i="47"/>
  <c r="AP506" i="47"/>
  <c r="AJ150" i="39"/>
  <c r="AJ177" i="39" s="1"/>
  <c r="AJ195" i="39" s="1"/>
  <c r="AO171" i="47"/>
  <c r="AI154" i="34"/>
  <c r="AI181" i="34" s="1"/>
  <c r="AI199" i="34" s="1"/>
  <c r="AQ14" i="47"/>
  <c r="AK105" i="35"/>
  <c r="AQ220" i="47"/>
  <c r="U209" i="34"/>
  <c r="S5" i="49" s="1"/>
  <c r="U205" i="41"/>
  <c r="S12" i="49" s="1"/>
  <c r="U205" i="42"/>
  <c r="S13" i="49" s="1"/>
  <c r="U210" i="1"/>
  <c r="S3" i="49" s="1"/>
  <c r="U209" i="44"/>
  <c r="S15" i="49" s="1"/>
  <c r="U205" i="39"/>
  <c r="S10" i="49" s="1"/>
  <c r="U205" i="38"/>
  <c r="S9" i="49" s="1"/>
  <c r="U209" i="35"/>
  <c r="S6" i="49" s="1"/>
  <c r="U209" i="36"/>
  <c r="S7" i="49" s="1"/>
  <c r="U205" i="45"/>
  <c r="S16" i="49" s="1"/>
  <c r="U210" i="20"/>
  <c r="S4" i="49" s="1"/>
  <c r="U205" i="37"/>
  <c r="S8" i="49" s="1"/>
  <c r="U205" i="40"/>
  <c r="S11" i="49" s="1"/>
  <c r="AG67" i="38" l="1"/>
  <c r="AG64" i="42"/>
  <c r="AG269" i="53"/>
  <c r="Z64" i="20"/>
  <c r="AG70" i="38"/>
  <c r="AE153" i="38"/>
  <c r="AE180" i="38" s="1"/>
  <c r="AK442" i="47"/>
  <c r="AH61" i="44"/>
  <c r="AD79" i="47"/>
  <c r="X68" i="20"/>
  <c r="X110" i="20" s="1"/>
  <c r="X99" i="20"/>
  <c r="AI156" i="40"/>
  <c r="AI183" i="40" s="1"/>
  <c r="AI200" i="40" s="1"/>
  <c r="AO579" i="47"/>
  <c r="AL423" i="47"/>
  <c r="AF103" i="38"/>
  <c r="AG68" i="44"/>
  <c r="AC108" i="47"/>
  <c r="W159" i="20"/>
  <c r="W186" i="20" s="1"/>
  <c r="W203" i="20" s="1"/>
  <c r="AG68" i="38"/>
  <c r="AF62" i="42"/>
  <c r="AG266" i="53"/>
  <c r="AH65" i="44"/>
  <c r="AI351" i="47"/>
  <c r="AK437" i="47"/>
  <c r="AE148" i="38"/>
  <c r="AE175" i="38" s="1"/>
  <c r="AE193" i="38" s="1"/>
  <c r="AH375" i="47"/>
  <c r="AB153" i="37"/>
  <c r="AB180" i="37" s="1"/>
  <c r="AH378" i="47"/>
  <c r="AB156" i="37"/>
  <c r="AB183" i="37" s="1"/>
  <c r="AB200" i="37" s="1"/>
  <c r="Y66" i="20"/>
  <c r="Z45" i="53"/>
  <c r="AE154" i="42"/>
  <c r="AE181" i="42" s="1"/>
  <c r="AE198" i="42" s="1"/>
  <c r="AK711" i="47"/>
  <c r="AK438" i="47"/>
  <c r="AE149" i="38"/>
  <c r="AE176" i="38" s="1"/>
  <c r="AE194" i="38" s="1"/>
  <c r="AP552" i="47"/>
  <c r="AE154" i="38"/>
  <c r="AE181" i="38" s="1"/>
  <c r="AE198" i="38" s="1"/>
  <c r="AK443" i="47"/>
  <c r="AO578" i="47"/>
  <c r="AI155" i="40"/>
  <c r="AI182" i="40" s="1"/>
  <c r="AI199" i="40" s="1"/>
  <c r="AE160" i="42"/>
  <c r="AE187" i="42" s="1"/>
  <c r="AE204" i="42" s="1"/>
  <c r="AK717" i="47"/>
  <c r="W156" i="20"/>
  <c r="W183" i="20" s="1"/>
  <c r="W201" i="20" s="1"/>
  <c r="W210" i="20" s="1"/>
  <c r="U4" i="49" s="1"/>
  <c r="AC105" i="47"/>
  <c r="AC65" i="37"/>
  <c r="AF158" i="44"/>
  <c r="AF185" i="44" s="1"/>
  <c r="AF202" i="44" s="1"/>
  <c r="AL845" i="47"/>
  <c r="AB154" i="37"/>
  <c r="AB181" i="37" s="1"/>
  <c r="AB198" i="37" s="1"/>
  <c r="AH376" i="47"/>
  <c r="Y62" i="20"/>
  <c r="Z41" i="53"/>
  <c r="AI350" i="47"/>
  <c r="AL415" i="47"/>
  <c r="AF95" i="38"/>
  <c r="AL420" i="47"/>
  <c r="AF100" i="38"/>
  <c r="AB148" i="37"/>
  <c r="AB175" i="37" s="1"/>
  <c r="AB193" i="37" s="1"/>
  <c r="AH370" i="47"/>
  <c r="AH64" i="44"/>
  <c r="AH320" i="53"/>
  <c r="AH324" i="53"/>
  <c r="AH314" i="53"/>
  <c r="AI318" i="53" s="1"/>
  <c r="X108" i="20"/>
  <c r="X106" i="20"/>
  <c r="AF161" i="44"/>
  <c r="AF188" i="44" s="1"/>
  <c r="AF205" i="44" s="1"/>
  <c r="AL848" i="47"/>
  <c r="AL847" i="47"/>
  <c r="AF160" i="44"/>
  <c r="AF187" i="44" s="1"/>
  <c r="AF204" i="44" s="1"/>
  <c r="AI357" i="47"/>
  <c r="AC104" i="37"/>
  <c r="AP555" i="47"/>
  <c r="Y70" i="20"/>
  <c r="Z49" i="53"/>
  <c r="AF157" i="44"/>
  <c r="AF184" i="44" s="1"/>
  <c r="AL844" i="47"/>
  <c r="AL424" i="47"/>
  <c r="AF104" i="38"/>
  <c r="AE150" i="42"/>
  <c r="AE177" i="42" s="1"/>
  <c r="AE195" i="42" s="1"/>
  <c r="AK707" i="47"/>
  <c r="AM817" i="47"/>
  <c r="AG99" i="44"/>
  <c r="AK706" i="47"/>
  <c r="AE149" i="42"/>
  <c r="AE176" i="42" s="1"/>
  <c r="AE194" i="42" s="1"/>
  <c r="AL422" i="47"/>
  <c r="AF102" i="38"/>
  <c r="AG64" i="38"/>
  <c r="AJ63" i="40"/>
  <c r="AK217" i="53"/>
  <c r="AK63" i="40" s="1"/>
  <c r="AG104" i="44"/>
  <c r="AG103" i="44"/>
  <c r="AM821" i="47"/>
  <c r="AG108" i="44"/>
  <c r="AI160" i="40"/>
  <c r="AI187" i="40" s="1"/>
  <c r="AI204" i="40" s="1"/>
  <c r="AO583" i="47"/>
  <c r="AO575" i="47"/>
  <c r="AI152" i="40"/>
  <c r="AI179" i="40" s="1"/>
  <c r="AI197" i="40" s="1"/>
  <c r="AD85" i="47"/>
  <c r="X105" i="20"/>
  <c r="AI150" i="40"/>
  <c r="AI177" i="40" s="1"/>
  <c r="AI195" i="40" s="1"/>
  <c r="AO573" i="47"/>
  <c r="AD205" i="38"/>
  <c r="AB9" i="49" s="1"/>
  <c r="AF61" i="42"/>
  <c r="AG265" i="53"/>
  <c r="AF164" i="44"/>
  <c r="AF191" i="44" s="1"/>
  <c r="AF208" i="44" s="1"/>
  <c r="AL851" i="47"/>
  <c r="AG164" i="53"/>
  <c r="AC68" i="37"/>
  <c r="X100" i="20"/>
  <c r="AH374" i="47"/>
  <c r="AB152" i="37"/>
  <c r="AB179" i="37" s="1"/>
  <c r="AB197" i="37" s="1"/>
  <c r="AI356" i="47"/>
  <c r="AD81" i="47"/>
  <c r="X101" i="20"/>
  <c r="AK219" i="53"/>
  <c r="AK65" i="40" s="1"/>
  <c r="AH377" i="47"/>
  <c r="AB155" i="37"/>
  <c r="AB182" i="37" s="1"/>
  <c r="AB199" i="37" s="1"/>
  <c r="AC109" i="47"/>
  <c r="W160" i="20"/>
  <c r="W187" i="20" s="1"/>
  <c r="W204" i="20" s="1"/>
  <c r="AH316" i="53"/>
  <c r="AI149" i="40"/>
  <c r="AI176" i="40" s="1"/>
  <c r="AI194" i="40" s="1"/>
  <c r="AO572" i="47"/>
  <c r="AL421" i="47"/>
  <c r="AF101" i="38"/>
  <c r="AI353" i="47"/>
  <c r="AE151" i="38"/>
  <c r="AE178" i="38" s="1"/>
  <c r="AE196" i="38" s="1"/>
  <c r="AK440" i="47"/>
  <c r="AL841" i="47"/>
  <c r="AF154" i="44"/>
  <c r="AF181" i="44" s="1"/>
  <c r="AF199" i="44" s="1"/>
  <c r="Y63" i="20"/>
  <c r="Z42" i="53"/>
  <c r="Y67" i="20"/>
  <c r="Z46" i="53"/>
  <c r="AE83" i="47"/>
  <c r="AF67" i="42"/>
  <c r="AG271" i="53"/>
  <c r="AI151" i="40"/>
  <c r="AI178" i="40" s="1"/>
  <c r="AI196" i="40" s="1"/>
  <c r="AO574" i="47"/>
  <c r="AF60" i="42"/>
  <c r="AG264" i="53"/>
  <c r="AF277" i="53"/>
  <c r="AH63" i="44"/>
  <c r="Y60" i="20"/>
  <c r="Y52" i="53"/>
  <c r="Z39" i="53"/>
  <c r="AA43" i="53" s="1"/>
  <c r="AJ61" i="40"/>
  <c r="AK215" i="53"/>
  <c r="AK61" i="40" s="1"/>
  <c r="AE157" i="42"/>
  <c r="AE184" i="42" s="1"/>
  <c r="AE201" i="42" s="1"/>
  <c r="AK714" i="47"/>
  <c r="AG98" i="44"/>
  <c r="AF68" i="42"/>
  <c r="AG272" i="53"/>
  <c r="W157" i="20"/>
  <c r="W184" i="20" s="1"/>
  <c r="W202" i="20" s="1"/>
  <c r="AC106" i="47"/>
  <c r="AE158" i="42"/>
  <c r="AE185" i="42" s="1"/>
  <c r="AE202" i="42" s="1"/>
  <c r="AK715" i="47"/>
  <c r="AG63" i="38"/>
  <c r="AH380" i="47"/>
  <c r="AB158" i="37"/>
  <c r="AB185" i="37" s="1"/>
  <c r="AB202" i="37" s="1"/>
  <c r="AG169" i="53"/>
  <c r="X103" i="20"/>
  <c r="AH67" i="44"/>
  <c r="AC62" i="37"/>
  <c r="AK448" i="47"/>
  <c r="AE159" i="38"/>
  <c r="AE186" i="38" s="1"/>
  <c r="AE203" i="38" s="1"/>
  <c r="AI148" i="40"/>
  <c r="AI175" i="40" s="1"/>
  <c r="AI193" i="40" s="1"/>
  <c r="AO571" i="47"/>
  <c r="AJ68" i="40"/>
  <c r="AK222" i="53"/>
  <c r="AK68" i="40" s="1"/>
  <c r="W165" i="20"/>
  <c r="W192" i="20" s="1"/>
  <c r="W209" i="20" s="1"/>
  <c r="AC114" i="47"/>
  <c r="AF70" i="42"/>
  <c r="AG274" i="53"/>
  <c r="AI153" i="40"/>
  <c r="AI180" i="40" s="1"/>
  <c r="AO576" i="47"/>
  <c r="AG166" i="53"/>
  <c r="AK705" i="47"/>
  <c r="AE148" i="42"/>
  <c r="AE175" i="42" s="1"/>
  <c r="AE193" i="42" s="1"/>
  <c r="AH69" i="44"/>
  <c r="AE153" i="42"/>
  <c r="AE180" i="42" s="1"/>
  <c r="AK710" i="47"/>
  <c r="AK216" i="53"/>
  <c r="AK62" i="40" s="1"/>
  <c r="AF66" i="42"/>
  <c r="AG270" i="53"/>
  <c r="AL686" i="47"/>
  <c r="AP553" i="47"/>
  <c r="AJ99" i="40"/>
  <c r="AI348" i="47"/>
  <c r="AK447" i="47"/>
  <c r="AE158" i="38"/>
  <c r="AE185" i="38" s="1"/>
  <c r="AE202" i="38" s="1"/>
  <c r="AJ69" i="40"/>
  <c r="AK223" i="53"/>
  <c r="AK69" i="40" s="1"/>
  <c r="AB160" i="37"/>
  <c r="AB187" i="37" s="1"/>
  <c r="AB204" i="37" s="1"/>
  <c r="AH382" i="47"/>
  <c r="AM818" i="47"/>
  <c r="AG100" i="44"/>
  <c r="AK446" i="47"/>
  <c r="AE157" i="38"/>
  <c r="AE184" i="38" s="1"/>
  <c r="AE201" i="38" s="1"/>
  <c r="AI158" i="40"/>
  <c r="AI185" i="40" s="1"/>
  <c r="AI202" i="40" s="1"/>
  <c r="AO581" i="47"/>
  <c r="AI154" i="40"/>
  <c r="AI181" i="40" s="1"/>
  <c r="AI198" i="40" s="1"/>
  <c r="AO577" i="47"/>
  <c r="AF155" i="44"/>
  <c r="AF182" i="44" s="1"/>
  <c r="AF200" i="44" s="1"/>
  <c r="AL842" i="47"/>
  <c r="AF156" i="44"/>
  <c r="AF183" i="44" s="1"/>
  <c r="AF201" i="44" s="1"/>
  <c r="AL843" i="47"/>
  <c r="AL850" i="47"/>
  <c r="AF163" i="44"/>
  <c r="AF190" i="44" s="1"/>
  <c r="AF207" i="44" s="1"/>
  <c r="AD82" i="47"/>
  <c r="X102" i="20"/>
  <c r="AL687" i="47"/>
  <c r="Y69" i="20"/>
  <c r="Z48" i="53"/>
  <c r="AL441" i="47"/>
  <c r="AF152" i="38"/>
  <c r="AF179" i="38" s="1"/>
  <c r="AF197" i="38" s="1"/>
  <c r="AC67" i="37"/>
  <c r="AC60" i="37"/>
  <c r="AC98" i="37" s="1"/>
  <c r="AM819" i="47"/>
  <c r="AG101" i="44"/>
  <c r="W163" i="20"/>
  <c r="W190" i="20" s="1"/>
  <c r="W207" i="20" s="1"/>
  <c r="AC112" i="47"/>
  <c r="AG69" i="38"/>
  <c r="AG109" i="44"/>
  <c r="AF63" i="42"/>
  <c r="AG267" i="53"/>
  <c r="AF162" i="44"/>
  <c r="AF189" i="44" s="1"/>
  <c r="AF206" i="44" s="1"/>
  <c r="AL849" i="47"/>
  <c r="AJ70" i="40"/>
  <c r="AK224" i="53"/>
  <c r="AK70" i="40" s="1"/>
  <c r="AC110" i="47"/>
  <c r="W161" i="20"/>
  <c r="W188" i="20" s="1"/>
  <c r="W205" i="20" s="1"/>
  <c r="AP554" i="47"/>
  <c r="AJ100" i="40"/>
  <c r="AF97" i="38"/>
  <c r="AL417" i="47"/>
  <c r="AE150" i="38"/>
  <c r="AE177" i="38" s="1"/>
  <c r="AE195" i="38" s="1"/>
  <c r="AK439" i="47"/>
  <c r="AL419" i="47"/>
  <c r="AF99" i="38"/>
  <c r="AM823" i="47"/>
  <c r="AG105" i="44"/>
  <c r="AD143" i="53"/>
  <c r="AD141" i="53" s="1"/>
  <c r="AE160" i="38"/>
  <c r="AE187" i="38" s="1"/>
  <c r="AE204" i="38" s="1"/>
  <c r="AK449" i="47"/>
  <c r="AI159" i="40"/>
  <c r="AI186" i="40" s="1"/>
  <c r="AI203" i="40" s="1"/>
  <c r="AO582" i="47"/>
  <c r="AF69" i="42"/>
  <c r="AG273" i="53"/>
  <c r="AB157" i="37"/>
  <c r="AB184" i="37" s="1"/>
  <c r="AB201" i="37" s="1"/>
  <c r="AH379" i="47"/>
  <c r="AD205" i="42"/>
  <c r="AB13" i="49" s="1"/>
  <c r="AH373" i="47"/>
  <c r="AB151" i="37"/>
  <c r="AB178" i="37" s="1"/>
  <c r="AB196" i="37" s="1"/>
  <c r="AB149" i="37"/>
  <c r="AB176" i="37" s="1"/>
  <c r="AB194" i="37" s="1"/>
  <c r="AH371" i="47"/>
  <c r="AL416" i="47"/>
  <c r="AF96" i="38"/>
  <c r="AO580" i="47"/>
  <c r="AI157" i="40"/>
  <c r="AI184" i="40" s="1"/>
  <c r="AI201" i="40" s="1"/>
  <c r="AK716" i="47"/>
  <c r="AE159" i="42"/>
  <c r="AE186" i="42" s="1"/>
  <c r="AE203" i="42" s="1"/>
  <c r="AM825" i="47"/>
  <c r="AG107" i="44"/>
  <c r="AF106" i="38"/>
  <c r="AF105" i="38"/>
  <c r="AF94" i="38"/>
  <c r="AL414" i="47"/>
  <c r="AE155" i="38"/>
  <c r="AE182" i="38" s="1"/>
  <c r="AE199" i="38" s="1"/>
  <c r="AK444" i="47"/>
  <c r="AP550" i="47"/>
  <c r="AJ96" i="40"/>
  <c r="AG165" i="53"/>
  <c r="AG170" i="53"/>
  <c r="AE155" i="42"/>
  <c r="AE182" i="42" s="1"/>
  <c r="AE199" i="42" s="1"/>
  <c r="AK712" i="47"/>
  <c r="X104" i="20"/>
  <c r="AH381" i="47"/>
  <c r="AB159" i="37"/>
  <c r="AB186" i="37" s="1"/>
  <c r="AB203" i="37" s="1"/>
  <c r="Z47" i="53"/>
  <c r="AJ60" i="40"/>
  <c r="AJ227" i="53"/>
  <c r="AK214" i="53"/>
  <c r="AE151" i="42"/>
  <c r="AE178" i="42" s="1"/>
  <c r="AE196" i="42" s="1"/>
  <c r="AK708" i="47"/>
  <c r="AE156" i="42"/>
  <c r="AE183" i="42" s="1"/>
  <c r="AE200" i="42" s="1"/>
  <c r="AK713" i="47"/>
  <c r="AA205" i="37"/>
  <c r="Y8" i="49" s="1"/>
  <c r="AF159" i="44"/>
  <c r="AF186" i="44" s="1"/>
  <c r="AF203" i="44" s="1"/>
  <c r="AL846" i="47"/>
  <c r="AL840" i="47"/>
  <c r="AF153" i="44"/>
  <c r="AF180" i="44" s="1"/>
  <c r="AF198" i="44" s="1"/>
  <c r="AF209" i="44" s="1"/>
  <c r="AD15" i="49" s="1"/>
  <c r="AK445" i="47"/>
  <c r="AE156" i="38"/>
  <c r="AE183" i="38" s="1"/>
  <c r="AE200" i="38" s="1"/>
  <c r="AK221" i="53"/>
  <c r="AK67" i="40" s="1"/>
  <c r="Y61" i="20"/>
  <c r="Z40" i="53"/>
  <c r="Y65" i="20"/>
  <c r="AE84" i="47" s="1"/>
  <c r="Z44" i="53"/>
  <c r="AQ639" i="47"/>
  <c r="AK105" i="34"/>
  <c r="AK159" i="34" s="1"/>
  <c r="AK186" i="34" s="1"/>
  <c r="AK203" i="34" s="1"/>
  <c r="AQ176" i="47"/>
  <c r="AK159" i="35"/>
  <c r="AK186" i="35" s="1"/>
  <c r="AK203" i="35" s="1"/>
  <c r="AQ243" i="47"/>
  <c r="AK158" i="45"/>
  <c r="AK185" i="45" s="1"/>
  <c r="AK202" i="45" s="1"/>
  <c r="AQ916" i="47"/>
  <c r="AK148" i="45"/>
  <c r="AK175" i="45" s="1"/>
  <c r="AK193" i="45" s="1"/>
  <c r="AQ906" i="47"/>
  <c r="AQ41" i="47"/>
  <c r="AK159" i="1"/>
  <c r="AK186" i="1" s="1"/>
  <c r="AK203" i="1" s="1"/>
  <c r="AJ210" i="1"/>
  <c r="AH3" i="49" s="1"/>
  <c r="AK162" i="34"/>
  <c r="AK189" i="34" s="1"/>
  <c r="AK206" i="34" s="1"/>
  <c r="AQ179" i="47"/>
  <c r="AP239" i="47"/>
  <c r="AJ155" i="35"/>
  <c r="AJ182" i="35" s="1"/>
  <c r="AJ200" i="35" s="1"/>
  <c r="AQ912" i="47"/>
  <c r="AK154" i="45"/>
  <c r="AK181" i="45" s="1"/>
  <c r="AK198" i="45" s="1"/>
  <c r="AJ156" i="34"/>
  <c r="AJ183" i="34" s="1"/>
  <c r="AJ201" i="34" s="1"/>
  <c r="AP173" i="47"/>
  <c r="AQ39" i="47"/>
  <c r="AK157" i="1"/>
  <c r="AK184" i="1" s="1"/>
  <c r="AK202" i="1" s="1"/>
  <c r="AQ647" i="47"/>
  <c r="AK157" i="41"/>
  <c r="AK184" i="41" s="1"/>
  <c r="AK201" i="41" s="1"/>
  <c r="AQ511" i="47"/>
  <c r="AK155" i="39"/>
  <c r="AK182" i="39" s="1"/>
  <c r="AK199" i="39" s="1"/>
  <c r="AK155" i="41"/>
  <c r="AK182" i="41" s="1"/>
  <c r="AK199" i="41" s="1"/>
  <c r="AQ645" i="47"/>
  <c r="AK160" i="1"/>
  <c r="AK187" i="1" s="1"/>
  <c r="AK204" i="1" s="1"/>
  <c r="AQ42" i="47"/>
  <c r="AQ237" i="47"/>
  <c r="AK153" i="35"/>
  <c r="AK180" i="35" s="1"/>
  <c r="AK198" i="35" s="1"/>
  <c r="AQ508" i="47"/>
  <c r="AK152" i="39"/>
  <c r="AK179" i="39" s="1"/>
  <c r="AK197" i="39" s="1"/>
  <c r="AK155" i="45"/>
  <c r="AK182" i="45" s="1"/>
  <c r="AK199" i="45" s="1"/>
  <c r="AQ913" i="47"/>
  <c r="AK104" i="34"/>
  <c r="AK159" i="41"/>
  <c r="AK186" i="41" s="1"/>
  <c r="AK203" i="41" s="1"/>
  <c r="AQ649" i="47"/>
  <c r="AP171" i="47"/>
  <c r="AJ154" i="34"/>
  <c r="AJ181" i="34" s="1"/>
  <c r="AJ199" i="34" s="1"/>
  <c r="AQ219" i="47"/>
  <c r="AJ205" i="45"/>
  <c r="AH16" i="49" s="1"/>
  <c r="AK109" i="35"/>
  <c r="AK110" i="35"/>
  <c r="AK101" i="34"/>
  <c r="AP237" i="47"/>
  <c r="AJ153" i="35"/>
  <c r="AJ180" i="35" s="1"/>
  <c r="AJ198" i="35" s="1"/>
  <c r="AQ907" i="47"/>
  <c r="AK149" i="45"/>
  <c r="AK176" i="45" s="1"/>
  <c r="AK194" i="45" s="1"/>
  <c r="AK161" i="1"/>
  <c r="AK188" i="1" s="1"/>
  <c r="AK205" i="1" s="1"/>
  <c r="AQ43" i="47"/>
  <c r="AP169" i="47"/>
  <c r="AJ152" i="34"/>
  <c r="AJ179" i="34" s="1"/>
  <c r="AJ197" i="34" s="1"/>
  <c r="AK153" i="1"/>
  <c r="AK180" i="1" s="1"/>
  <c r="AK198" i="1" s="1"/>
  <c r="AQ35" i="47"/>
  <c r="AJ158" i="34"/>
  <c r="AJ185" i="34" s="1"/>
  <c r="AJ202" i="34" s="1"/>
  <c r="AP175" i="47"/>
  <c r="AI209" i="34"/>
  <c r="AG5" i="49" s="1"/>
  <c r="AK159" i="39"/>
  <c r="AK186" i="39" s="1"/>
  <c r="AK203" i="39" s="1"/>
  <c r="AQ515" i="47"/>
  <c r="AJ162" i="35"/>
  <c r="AJ189" i="35" s="1"/>
  <c r="AJ206" i="35" s="1"/>
  <c r="AP246" i="47"/>
  <c r="AJ160" i="35"/>
  <c r="AJ187" i="35" s="1"/>
  <c r="AJ204" i="35" s="1"/>
  <c r="AP244" i="47"/>
  <c r="AK157" i="45"/>
  <c r="AK184" i="45" s="1"/>
  <c r="AK201" i="45" s="1"/>
  <c r="AQ915" i="47"/>
  <c r="AJ160" i="34"/>
  <c r="AJ187" i="34" s="1"/>
  <c r="AJ204" i="34" s="1"/>
  <c r="AP177" i="47"/>
  <c r="AP247" i="47"/>
  <c r="AJ163" i="35"/>
  <c r="AJ190" i="35" s="1"/>
  <c r="AJ207" i="35" s="1"/>
  <c r="AQ514" i="47"/>
  <c r="AK158" i="39"/>
  <c r="AK185" i="39" s="1"/>
  <c r="AK202" i="39" s="1"/>
  <c r="AP179" i="47"/>
  <c r="AJ162" i="34"/>
  <c r="AJ189" i="34" s="1"/>
  <c r="AJ206" i="34" s="1"/>
  <c r="AK156" i="1"/>
  <c r="AK183" i="1" s="1"/>
  <c r="AK201" i="1" s="1"/>
  <c r="AQ38" i="47"/>
  <c r="AK98" i="35"/>
  <c r="AQ910" i="47"/>
  <c r="AK152" i="45"/>
  <c r="AK179" i="45" s="1"/>
  <c r="AK197" i="45" s="1"/>
  <c r="AK157" i="35"/>
  <c r="AK184" i="35" s="1"/>
  <c r="AQ241" i="47"/>
  <c r="AK160" i="45"/>
  <c r="AK187" i="45" s="1"/>
  <c r="AK204" i="45" s="1"/>
  <c r="AQ918" i="47"/>
  <c r="AJ161" i="35"/>
  <c r="AJ188" i="35" s="1"/>
  <c r="AJ205" i="35" s="1"/>
  <c r="AP245" i="47"/>
  <c r="AK100" i="34"/>
  <c r="AJ157" i="34"/>
  <c r="AJ184" i="34" s="1"/>
  <c r="AP174" i="47"/>
  <c r="AJ164" i="34"/>
  <c r="AJ191" i="34" s="1"/>
  <c r="AJ208" i="34" s="1"/>
  <c r="AP181" i="47"/>
  <c r="AI209" i="35"/>
  <c r="AG6" i="49" s="1"/>
  <c r="AQ516" i="47"/>
  <c r="AK160" i="39"/>
  <c r="AK187" i="39" s="1"/>
  <c r="AK204" i="39" s="1"/>
  <c r="AJ205" i="41"/>
  <c r="AH12" i="49" s="1"/>
  <c r="AK161" i="35"/>
  <c r="AK188" i="35" s="1"/>
  <c r="AK205" i="35" s="1"/>
  <c r="AQ245" i="47"/>
  <c r="AK103" i="34"/>
  <c r="AJ205" i="39"/>
  <c r="AH10" i="49" s="1"/>
  <c r="AK152" i="41"/>
  <c r="AK179" i="41" s="1"/>
  <c r="AK197" i="41" s="1"/>
  <c r="AQ642" i="47"/>
  <c r="AJ153" i="34"/>
  <c r="AJ180" i="34" s="1"/>
  <c r="AJ198" i="34" s="1"/>
  <c r="AP170" i="47"/>
  <c r="AJ164" i="35"/>
  <c r="AJ191" i="35" s="1"/>
  <c r="AJ208" i="35" s="1"/>
  <c r="AP248" i="47"/>
  <c r="AQ146" i="47"/>
  <c r="AK98" i="34"/>
  <c r="AK110" i="34"/>
  <c r="AK102" i="34"/>
  <c r="AK109" i="34"/>
  <c r="AK151" i="45"/>
  <c r="AK178" i="45" s="1"/>
  <c r="AK196" i="45" s="1"/>
  <c r="AQ909" i="47"/>
  <c r="AQ911" i="47"/>
  <c r="AK153" i="45"/>
  <c r="AK180" i="45" s="1"/>
  <c r="AQ917" i="47"/>
  <c r="AK159" i="45"/>
  <c r="AK186" i="45" s="1"/>
  <c r="AK203" i="45" s="1"/>
  <c r="AQ908" i="47"/>
  <c r="AK150" i="45"/>
  <c r="AK177" i="45" s="1"/>
  <c r="AK195" i="45" s="1"/>
  <c r="AP180" i="47"/>
  <c r="AJ163" i="34"/>
  <c r="AJ190" i="34" s="1"/>
  <c r="AJ207" i="34" s="1"/>
  <c r="AQ46" i="47"/>
  <c r="AK164" i="1"/>
  <c r="AK191" i="1" s="1"/>
  <c r="AK208" i="1" s="1"/>
  <c r="AK165" i="1"/>
  <c r="AK192" i="1" s="1"/>
  <c r="AK209" i="1" s="1"/>
  <c r="AQ47" i="47"/>
  <c r="AK155" i="1"/>
  <c r="AK182" i="1" s="1"/>
  <c r="AK200" i="1" s="1"/>
  <c r="AQ37" i="47"/>
  <c r="AQ646" i="47"/>
  <c r="AK156" i="41"/>
  <c r="AK183" i="41" s="1"/>
  <c r="AK200" i="41" s="1"/>
  <c r="AQ641" i="47"/>
  <c r="AK151" i="41"/>
  <c r="AK178" i="41" s="1"/>
  <c r="AK196" i="41" s="1"/>
  <c r="AQ513" i="47"/>
  <c r="AK157" i="39"/>
  <c r="AK184" i="39" s="1"/>
  <c r="AK201" i="39" s="1"/>
  <c r="AQ36" i="47"/>
  <c r="AK154" i="1"/>
  <c r="AK181" i="1" s="1"/>
  <c r="AK199" i="1" s="1"/>
  <c r="AK153" i="39"/>
  <c r="AK180" i="39" s="1"/>
  <c r="AQ509" i="47"/>
  <c r="AQ504" i="47"/>
  <c r="AK148" i="39"/>
  <c r="AK175" i="39" s="1"/>
  <c r="AK193" i="39" s="1"/>
  <c r="AJ156" i="35"/>
  <c r="AJ183" i="35" s="1"/>
  <c r="AJ201" i="35" s="1"/>
  <c r="AP240" i="47"/>
  <c r="AQ239" i="47"/>
  <c r="AK155" i="35"/>
  <c r="AK182" i="35" s="1"/>
  <c r="AK200" i="35" s="1"/>
  <c r="AQ40" i="47"/>
  <c r="AK158" i="1"/>
  <c r="AK185" i="1" s="1"/>
  <c r="AP178" i="47"/>
  <c r="AJ161" i="34"/>
  <c r="AJ188" i="34" s="1"/>
  <c r="AJ205" i="34" s="1"/>
  <c r="AK160" i="41"/>
  <c r="AK187" i="41" s="1"/>
  <c r="AK204" i="41" s="1"/>
  <c r="AQ650" i="47"/>
  <c r="AQ638" i="47"/>
  <c r="AK148" i="41"/>
  <c r="AK175" i="41" s="1"/>
  <c r="AK193" i="41" s="1"/>
  <c r="AQ246" i="47"/>
  <c r="AK162" i="35"/>
  <c r="AK189" i="35" s="1"/>
  <c r="AK206" i="35" s="1"/>
  <c r="AP238" i="47"/>
  <c r="AJ154" i="35"/>
  <c r="AJ181" i="35" s="1"/>
  <c r="AJ199" i="35" s="1"/>
  <c r="AJ159" i="34"/>
  <c r="AJ186" i="34" s="1"/>
  <c r="AJ203" i="34" s="1"/>
  <c r="AP176" i="47"/>
  <c r="AJ158" i="35"/>
  <c r="AJ185" i="35" s="1"/>
  <c r="AJ202" i="35" s="1"/>
  <c r="AP242" i="47"/>
  <c r="AJ152" i="35"/>
  <c r="AJ179" i="35" s="1"/>
  <c r="AJ197" i="35" s="1"/>
  <c r="AP236" i="47"/>
  <c r="AK107" i="34"/>
  <c r="AP172" i="47"/>
  <c r="AJ155" i="34"/>
  <c r="AJ182" i="34" s="1"/>
  <c r="AJ200" i="34" s="1"/>
  <c r="AJ159" i="35"/>
  <c r="AJ186" i="35" s="1"/>
  <c r="AJ203" i="35" s="1"/>
  <c r="AP243" i="47"/>
  <c r="AQ244" i="47"/>
  <c r="AK160" i="35"/>
  <c r="AK187" i="35" s="1"/>
  <c r="AK204" i="35" s="1"/>
  <c r="AP241" i="47"/>
  <c r="AJ157" i="35"/>
  <c r="AJ184" i="35" s="1"/>
  <c r="AK162" i="1"/>
  <c r="AK189" i="1" s="1"/>
  <c r="AK206" i="1" s="1"/>
  <c r="AQ44" i="47"/>
  <c r="AK106" i="34"/>
  <c r="AK154" i="35"/>
  <c r="AK181" i="35" s="1"/>
  <c r="AK199" i="35" s="1"/>
  <c r="AQ238" i="47"/>
  <c r="AK99" i="34"/>
  <c r="AK158" i="35"/>
  <c r="AK185" i="35" s="1"/>
  <c r="AK202" i="35" s="1"/>
  <c r="AQ242" i="47"/>
  <c r="AK102" i="35"/>
  <c r="AC152" i="37" l="1"/>
  <c r="AC179" i="37" s="1"/>
  <c r="AC197" i="37" s="1"/>
  <c r="AI374" i="47"/>
  <c r="AA64" i="20"/>
  <c r="AI64" i="44"/>
  <c r="AI322" i="53"/>
  <c r="AI319" i="53"/>
  <c r="AI315" i="53"/>
  <c r="AI317" i="53"/>
  <c r="AI321" i="53"/>
  <c r="AI323" i="53"/>
  <c r="AD113" i="47"/>
  <c r="X164" i="20"/>
  <c r="X191" i="20" s="1"/>
  <c r="X208" i="20" s="1"/>
  <c r="AD62" i="37"/>
  <c r="AL437" i="47"/>
  <c r="AF148" i="38"/>
  <c r="AF175" i="38" s="1"/>
  <c r="AF193" i="38" s="1"/>
  <c r="AM842" i="47"/>
  <c r="AG155" i="44"/>
  <c r="AG182" i="44" s="1"/>
  <c r="AG200" i="44" s="1"/>
  <c r="AD146" i="53"/>
  <c r="AG66" i="42"/>
  <c r="AG153" i="44"/>
  <c r="AG180" i="44" s="1"/>
  <c r="AG198" i="44" s="1"/>
  <c r="AM840" i="47"/>
  <c r="AG66" i="38"/>
  <c r="AF159" i="38"/>
  <c r="AF186" i="38" s="1"/>
  <c r="AF203" i="38" s="1"/>
  <c r="AL448" i="47"/>
  <c r="AF150" i="38"/>
  <c r="AF177" i="38" s="1"/>
  <c r="AF195" i="38" s="1"/>
  <c r="AL439" i="47"/>
  <c r="AG159" i="44"/>
  <c r="AG186" i="44" s="1"/>
  <c r="AG203" i="44" s="1"/>
  <c r="AM846" i="47"/>
  <c r="AJ154" i="40"/>
  <c r="AJ181" i="40" s="1"/>
  <c r="AJ198" i="40" s="1"/>
  <c r="AP577" i="47"/>
  <c r="AQ558" i="47"/>
  <c r="AG63" i="42"/>
  <c r="AM423" i="47"/>
  <c r="AI354" i="47"/>
  <c r="AC101" i="37"/>
  <c r="AE88" i="47"/>
  <c r="AL688" i="47"/>
  <c r="AF100" i="42"/>
  <c r="AG62" i="38"/>
  <c r="AF104" i="42"/>
  <c r="AL692" i="47"/>
  <c r="AJ102" i="40"/>
  <c r="AP556" i="47"/>
  <c r="AN823" i="47"/>
  <c r="AL690" i="47"/>
  <c r="AF102" i="42"/>
  <c r="AQ549" i="47"/>
  <c r="AE79" i="47"/>
  <c r="Y68" i="20"/>
  <c r="Y110" i="20" s="1"/>
  <c r="Y99" i="20"/>
  <c r="Y111" i="20"/>
  <c r="AG60" i="42"/>
  <c r="AG277" i="53"/>
  <c r="AG67" i="42"/>
  <c r="Z67" i="20"/>
  <c r="AA46" i="53"/>
  <c r="AC100" i="37"/>
  <c r="X155" i="20"/>
  <c r="X182" i="20" s="1"/>
  <c r="X200" i="20" s="1"/>
  <c r="AD104" i="47"/>
  <c r="AI355" i="47"/>
  <c r="AC102" i="37"/>
  <c r="AG61" i="42"/>
  <c r="AP551" i="47"/>
  <c r="AJ97" i="40"/>
  <c r="AE89" i="47"/>
  <c r="Y109" i="20"/>
  <c r="AH70" i="44"/>
  <c r="AI324" i="53"/>
  <c r="AD144" i="53"/>
  <c r="Z66" i="20"/>
  <c r="AA45" i="53"/>
  <c r="AG62" i="42"/>
  <c r="AM422" i="47"/>
  <c r="AF157" i="38"/>
  <c r="AF184" i="38" s="1"/>
  <c r="AF201" i="38" s="1"/>
  <c r="AL446" i="47"/>
  <c r="AD102" i="47"/>
  <c r="X153" i="20"/>
  <c r="X180" i="20" s="1"/>
  <c r="X198" i="20" s="1"/>
  <c r="AM686" i="47"/>
  <c r="AQ555" i="47"/>
  <c r="AF151" i="38"/>
  <c r="AF178" i="38" s="1"/>
  <c r="AF196" i="38" s="1"/>
  <c r="AL440" i="47"/>
  <c r="Z69" i="20"/>
  <c r="AF88" i="47" s="1"/>
  <c r="AA48" i="53"/>
  <c r="AQ556" i="47"/>
  <c r="AQ551" i="47"/>
  <c r="Z70" i="20"/>
  <c r="AA49" i="53"/>
  <c r="Z61" i="20"/>
  <c r="AA40" i="53"/>
  <c r="AJ94" i="40"/>
  <c r="AJ106" i="40"/>
  <c r="AP548" i="47"/>
  <c r="AJ105" i="40"/>
  <c r="AD107" i="47"/>
  <c r="X158" i="20"/>
  <c r="X185" i="20" s="1"/>
  <c r="AG61" i="38"/>
  <c r="AL449" i="47"/>
  <c r="AF160" i="38"/>
  <c r="AF187" i="38" s="1"/>
  <c r="AF204" i="38" s="1"/>
  <c r="AG69" i="42"/>
  <c r="AP558" i="47"/>
  <c r="AJ104" i="40"/>
  <c r="AF97" i="42"/>
  <c r="AL685" i="47"/>
  <c r="AD139" i="53"/>
  <c r="AM841" i="47"/>
  <c r="AG154" i="44"/>
  <c r="AG181" i="44" s="1"/>
  <c r="AG199" i="44" s="1"/>
  <c r="AQ557" i="47"/>
  <c r="AF98" i="42"/>
  <c r="AQ550" i="47"/>
  <c r="AN825" i="47"/>
  <c r="AD106" i="47"/>
  <c r="X157" i="20"/>
  <c r="X184" i="20" s="1"/>
  <c r="X202" i="20" s="1"/>
  <c r="AG152" i="44"/>
  <c r="AG179" i="44" s="1"/>
  <c r="AG197" i="44" s="1"/>
  <c r="AM839" i="47"/>
  <c r="AP549" i="47"/>
  <c r="AJ95" i="40"/>
  <c r="AL682" i="47"/>
  <c r="AF106" i="42"/>
  <c r="AF105" i="42"/>
  <c r="AF94" i="42"/>
  <c r="AL689" i="47"/>
  <c r="AF101" i="42"/>
  <c r="AE86" i="47"/>
  <c r="Y106" i="20"/>
  <c r="AG60" i="38"/>
  <c r="AG177" i="53"/>
  <c r="AF95" i="42"/>
  <c r="AL683" i="47"/>
  <c r="X159" i="20"/>
  <c r="X186" i="20" s="1"/>
  <c r="X203" i="20" s="1"/>
  <c r="AD108" i="47"/>
  <c r="AM844" i="47"/>
  <c r="AG157" i="44"/>
  <c r="AG184" i="44" s="1"/>
  <c r="AH168" i="53"/>
  <c r="AH164" i="53" s="1"/>
  <c r="AJ101" i="40"/>
  <c r="AD109" i="47"/>
  <c r="X160" i="20"/>
  <c r="X187" i="20" s="1"/>
  <c r="X204" i="20" s="1"/>
  <c r="AH66" i="44"/>
  <c r="AI320" i="53"/>
  <c r="AB205" i="37"/>
  <c r="Z8" i="49" s="1"/>
  <c r="AL438" i="47"/>
  <c r="AF149" i="38"/>
  <c r="AF176" i="38" s="1"/>
  <c r="AF194" i="38" s="1"/>
  <c r="AC99" i="37"/>
  <c r="AI352" i="47"/>
  <c r="AE85" i="47"/>
  <c r="Y105" i="20"/>
  <c r="AL684" i="47"/>
  <c r="AF96" i="42"/>
  <c r="X111" i="20"/>
  <c r="AF83" i="47"/>
  <c r="AK60" i="40"/>
  <c r="AK103" i="40" s="1"/>
  <c r="AK227" i="53"/>
  <c r="AD64" i="37"/>
  <c r="AD149" i="53"/>
  <c r="AD142" i="53"/>
  <c r="AD140" i="53"/>
  <c r="AE143" i="53" s="1"/>
  <c r="AD145" i="53"/>
  <c r="AD148" i="53"/>
  <c r="AJ153" i="40"/>
  <c r="AJ180" i="40" s="1"/>
  <c r="AP576" i="47"/>
  <c r="AG68" i="42"/>
  <c r="AQ553" i="47"/>
  <c r="AK99" i="40"/>
  <c r="AM849" i="47"/>
  <c r="AG162" i="44"/>
  <c r="AG189" i="44" s="1"/>
  <c r="AG206" i="44" s="1"/>
  <c r="AF158" i="38"/>
  <c r="AF185" i="38" s="1"/>
  <c r="AF202" i="38" s="1"/>
  <c r="AL447" i="47"/>
  <c r="AE80" i="47"/>
  <c r="Y100" i="20"/>
  <c r="AA47" i="53"/>
  <c r="AP573" i="47"/>
  <c r="AJ150" i="40"/>
  <c r="AJ177" i="40" s="1"/>
  <c r="AJ195" i="40" s="1"/>
  <c r="AG161" i="44"/>
  <c r="AG188" i="44" s="1"/>
  <c r="AG205" i="44" s="1"/>
  <c r="AM848" i="47"/>
  <c r="AF103" i="42"/>
  <c r="AL691" i="47"/>
  <c r="AL442" i="47"/>
  <c r="AF153" i="38"/>
  <c r="AF180" i="38" s="1"/>
  <c r="AG163" i="44"/>
  <c r="AG190" i="44" s="1"/>
  <c r="AG207" i="44" s="1"/>
  <c r="AM850" i="47"/>
  <c r="AC106" i="37"/>
  <c r="AI347" i="47"/>
  <c r="AC94" i="37"/>
  <c r="AC105" i="37"/>
  <c r="AF99" i="42"/>
  <c r="AJ103" i="40"/>
  <c r="AP557" i="47"/>
  <c r="AC95" i="37"/>
  <c r="AE205" i="42"/>
  <c r="AC13" i="49" s="1"/>
  <c r="AI205" i="40"/>
  <c r="AG11" i="49" s="1"/>
  <c r="AC96" i="37"/>
  <c r="AI349" i="47"/>
  <c r="AG65" i="38"/>
  <c r="AH169" i="53"/>
  <c r="AM417" i="47"/>
  <c r="Z60" i="20"/>
  <c r="Z52" i="53"/>
  <c r="AA39" i="53"/>
  <c r="AB43" i="53" s="1"/>
  <c r="AN819" i="47"/>
  <c r="Y103" i="20"/>
  <c r="Z63" i="20"/>
  <c r="AA42" i="53"/>
  <c r="AL444" i="47"/>
  <c r="AF155" i="38"/>
  <c r="AF182" i="38" s="1"/>
  <c r="AF199" i="38" s="1"/>
  <c r="AH62" i="44"/>
  <c r="AI316" i="53"/>
  <c r="AC103" i="37"/>
  <c r="X154" i="20"/>
  <c r="X181" i="20" s="1"/>
  <c r="X199" i="20" s="1"/>
  <c r="AD103" i="47"/>
  <c r="AG158" i="44"/>
  <c r="AG185" i="44" s="1"/>
  <c r="AG202" i="44" s="1"/>
  <c r="AM845" i="47"/>
  <c r="AM418" i="47"/>
  <c r="AG98" i="38"/>
  <c r="AD111" i="47"/>
  <c r="X162" i="20"/>
  <c r="X189" i="20" s="1"/>
  <c r="X206" i="20" s="1"/>
  <c r="AF154" i="38"/>
  <c r="AF181" i="38" s="1"/>
  <c r="AF198" i="38" s="1"/>
  <c r="AL443" i="47"/>
  <c r="Z62" i="20"/>
  <c r="AA41" i="53"/>
  <c r="AE205" i="38"/>
  <c r="AC9" i="49" s="1"/>
  <c r="AN817" i="47"/>
  <c r="AG104" i="38"/>
  <c r="AM424" i="47"/>
  <c r="AG65" i="42"/>
  <c r="AG101" i="38"/>
  <c r="AM421" i="47"/>
  <c r="Z65" i="20"/>
  <c r="AA44" i="53"/>
  <c r="AD105" i="47"/>
  <c r="X156" i="20"/>
  <c r="X183" i="20" s="1"/>
  <c r="X201" i="20" s="1"/>
  <c r="AG70" i="42"/>
  <c r="AE82" i="47"/>
  <c r="Y102" i="20"/>
  <c r="AD147" i="53"/>
  <c r="AF156" i="38"/>
  <c r="AF183" i="38" s="1"/>
  <c r="AF200" i="38" s="1"/>
  <c r="AL445" i="47"/>
  <c r="AC158" i="37"/>
  <c r="AC185" i="37" s="1"/>
  <c r="AC202" i="37" s="1"/>
  <c r="AI380" i="47"/>
  <c r="AH60" i="44"/>
  <c r="AH327" i="53"/>
  <c r="AI314" i="53"/>
  <c r="AN820" i="47"/>
  <c r="AC97" i="37"/>
  <c r="AE81" i="47"/>
  <c r="Y101" i="20"/>
  <c r="AJ98" i="40"/>
  <c r="AN821" i="47"/>
  <c r="AM824" i="47"/>
  <c r="AG106" i="44"/>
  <c r="X109" i="20"/>
  <c r="AD87" i="47"/>
  <c r="X107" i="20"/>
  <c r="AG110" i="44"/>
  <c r="AH268" i="53"/>
  <c r="AG102" i="44"/>
  <c r="AJ209" i="35"/>
  <c r="AH6" i="49" s="1"/>
  <c r="AQ171" i="47"/>
  <c r="AK154" i="34"/>
  <c r="AK181" i="34" s="1"/>
  <c r="AK199" i="34" s="1"/>
  <c r="AK156" i="35"/>
  <c r="AK183" i="35" s="1"/>
  <c r="AK201" i="35" s="1"/>
  <c r="AQ240" i="47"/>
  <c r="AK205" i="41"/>
  <c r="AI12" i="49" s="1"/>
  <c r="AK205" i="39"/>
  <c r="AI10" i="49" s="1"/>
  <c r="AQ173" i="47"/>
  <c r="AK156" i="34"/>
  <c r="AK183" i="34" s="1"/>
  <c r="AK201" i="34" s="1"/>
  <c r="AQ172" i="47"/>
  <c r="AK155" i="34"/>
  <c r="AK182" i="34" s="1"/>
  <c r="AK200" i="34" s="1"/>
  <c r="AK205" i="45"/>
  <c r="AI16" i="49" s="1"/>
  <c r="AK153" i="34"/>
  <c r="AK180" i="34" s="1"/>
  <c r="AK198" i="34" s="1"/>
  <c r="AQ170" i="47"/>
  <c r="AK157" i="34"/>
  <c r="AK184" i="34" s="1"/>
  <c r="AQ174" i="47"/>
  <c r="AQ178" i="47"/>
  <c r="AK161" i="34"/>
  <c r="AK188" i="34" s="1"/>
  <c r="AK205" i="34" s="1"/>
  <c r="AK164" i="34"/>
  <c r="AK191" i="34" s="1"/>
  <c r="AK208" i="34" s="1"/>
  <c r="AQ181" i="47"/>
  <c r="AQ236" i="47"/>
  <c r="AK152" i="35"/>
  <c r="AK179" i="35" s="1"/>
  <c r="AK197" i="35" s="1"/>
  <c r="AQ248" i="47"/>
  <c r="AK164" i="35"/>
  <c r="AK191" i="35" s="1"/>
  <c r="AK208" i="35" s="1"/>
  <c r="AQ177" i="47"/>
  <c r="AK160" i="34"/>
  <c r="AK187" i="34" s="1"/>
  <c r="AK204" i="34" s="1"/>
  <c r="AQ169" i="47"/>
  <c r="AK152" i="34"/>
  <c r="AK179" i="34" s="1"/>
  <c r="AK197" i="34" s="1"/>
  <c r="AK210" i="1"/>
  <c r="AI3" i="49" s="1"/>
  <c r="AK163" i="35"/>
  <c r="AK190" i="35" s="1"/>
  <c r="AK207" i="35" s="1"/>
  <c r="AQ247" i="47"/>
  <c r="AQ180" i="47"/>
  <c r="AK163" i="34"/>
  <c r="AK190" i="34" s="1"/>
  <c r="AK207" i="34" s="1"/>
  <c r="AJ209" i="34"/>
  <c r="AH5" i="49" s="1"/>
  <c r="AQ175" i="47"/>
  <c r="AK158" i="34"/>
  <c r="AK185" i="34" s="1"/>
  <c r="AK202" i="34" s="1"/>
  <c r="AQ580" i="47" l="1"/>
  <c r="AK157" i="40"/>
  <c r="AK184" i="40" s="1"/>
  <c r="AK201" i="40" s="1"/>
  <c r="AE64" i="37"/>
  <c r="AE141" i="53"/>
  <c r="AB64" i="20"/>
  <c r="AH60" i="38"/>
  <c r="Y164" i="20"/>
  <c r="Y191" i="20" s="1"/>
  <c r="Y208" i="20" s="1"/>
  <c r="AE113" i="47"/>
  <c r="AG164" i="44"/>
  <c r="AG191" i="44" s="1"/>
  <c r="AG208" i="44" s="1"/>
  <c r="AM851" i="47"/>
  <c r="AA65" i="20"/>
  <c r="AB44" i="53"/>
  <c r="AM843" i="47"/>
  <c r="AG156" i="44"/>
  <c r="AG183" i="44" s="1"/>
  <c r="AG201" i="44" s="1"/>
  <c r="AI60" i="44"/>
  <c r="AI327" i="53"/>
  <c r="AE105" i="47"/>
  <c r="Y156" i="20"/>
  <c r="Y183" i="20" s="1"/>
  <c r="Y201" i="20" s="1"/>
  <c r="AE106" i="47"/>
  <c r="Y157" i="20"/>
  <c r="Y184" i="20" s="1"/>
  <c r="Y202" i="20" s="1"/>
  <c r="AH65" i="38"/>
  <c r="AJ157" i="40"/>
  <c r="AJ184" i="40" s="1"/>
  <c r="AJ201" i="40" s="1"/>
  <c r="AP580" i="47"/>
  <c r="AB47" i="53"/>
  <c r="AD63" i="37"/>
  <c r="AE142" i="53"/>
  <c r="AD114" i="47"/>
  <c r="X165" i="20"/>
  <c r="X192" i="20" s="1"/>
  <c r="X209" i="20" s="1"/>
  <c r="AG94" i="38"/>
  <c r="AM414" i="47"/>
  <c r="AG106" i="38"/>
  <c r="AG105" i="38"/>
  <c r="AD60" i="37"/>
  <c r="AE139" i="53"/>
  <c r="AJ148" i="40"/>
  <c r="AJ175" i="40" s="1"/>
  <c r="AJ193" i="40" s="1"/>
  <c r="AP571" i="47"/>
  <c r="AF89" i="47"/>
  <c r="AG96" i="42"/>
  <c r="AM684" i="47"/>
  <c r="AI70" i="44"/>
  <c r="AJ151" i="40"/>
  <c r="AJ178" i="40" s="1"/>
  <c r="AJ196" i="40" s="1"/>
  <c r="AP574" i="47"/>
  <c r="AI378" i="47"/>
  <c r="AC156" i="37"/>
  <c r="AC183" i="37" s="1"/>
  <c r="AC200" i="37" s="1"/>
  <c r="AC154" i="37"/>
  <c r="AC181" i="37" s="1"/>
  <c r="AC198" i="37" s="1"/>
  <c r="AI376" i="47"/>
  <c r="AG101" i="42"/>
  <c r="AM689" i="47"/>
  <c r="AE114" i="47"/>
  <c r="Y165" i="20"/>
  <c r="Y192" i="20" s="1"/>
  <c r="Y209" i="20" s="1"/>
  <c r="AJ156" i="40"/>
  <c r="AJ183" i="40" s="1"/>
  <c r="AJ200" i="40" s="1"/>
  <c r="AP579" i="47"/>
  <c r="AM416" i="47"/>
  <c r="AG96" i="38"/>
  <c r="AG103" i="38"/>
  <c r="AI69" i="44"/>
  <c r="AI65" i="44"/>
  <c r="AH64" i="42"/>
  <c r="X163" i="20"/>
  <c r="X190" i="20" s="1"/>
  <c r="X207" i="20" s="1"/>
  <c r="AD112" i="47"/>
  <c r="AC151" i="37"/>
  <c r="AC178" i="37" s="1"/>
  <c r="AC196" i="37" s="1"/>
  <c r="AI373" i="47"/>
  <c r="AG155" i="38"/>
  <c r="AG182" i="38" s="1"/>
  <c r="AG199" i="38" s="1"/>
  <c r="AM444" i="47"/>
  <c r="AM447" i="47"/>
  <c r="AG158" i="38"/>
  <c r="AG185" i="38" s="1"/>
  <c r="AG202" i="38" s="1"/>
  <c r="AA62" i="20"/>
  <c r="AB41" i="53"/>
  <c r="AC157" i="37"/>
  <c r="AC184" i="37" s="1"/>
  <c r="AC201" i="37" s="1"/>
  <c r="AI379" i="47"/>
  <c r="AF79" i="47"/>
  <c r="Z68" i="20"/>
  <c r="Z99" i="20"/>
  <c r="Z111" i="20"/>
  <c r="AM419" i="47"/>
  <c r="AG99" i="38"/>
  <c r="AF153" i="42"/>
  <c r="AF180" i="42" s="1"/>
  <c r="AL710" i="47"/>
  <c r="AI382" i="47"/>
  <c r="AC160" i="37"/>
  <c r="AC187" i="37" s="1"/>
  <c r="AC204" i="37" s="1"/>
  <c r="AE103" i="47"/>
  <c r="Y154" i="20"/>
  <c r="Y181" i="20" s="1"/>
  <c r="Y199" i="20" s="1"/>
  <c r="AH272" i="53"/>
  <c r="AD69" i="37"/>
  <c r="AE148" i="53"/>
  <c r="AD70" i="37"/>
  <c r="AE149" i="53"/>
  <c r="AK105" i="40"/>
  <c r="AK94" i="40"/>
  <c r="AK106" i="40"/>
  <c r="AQ548" i="47"/>
  <c r="AK98" i="40"/>
  <c r="AK100" i="40"/>
  <c r="AF150" i="42"/>
  <c r="AF177" i="42" s="1"/>
  <c r="AF195" i="42" s="1"/>
  <c r="AL707" i="47"/>
  <c r="AF149" i="42"/>
  <c r="AF176" i="42" s="1"/>
  <c r="AF194" i="42" s="1"/>
  <c r="AL706" i="47"/>
  <c r="AE109" i="47"/>
  <c r="Y160" i="20"/>
  <c r="Y187" i="20" s="1"/>
  <c r="Y204" i="20" s="1"/>
  <c r="AL705" i="47"/>
  <c r="AF148" i="42"/>
  <c r="AF175" i="42" s="1"/>
  <c r="AF193" i="42" s="1"/>
  <c r="AJ149" i="40"/>
  <c r="AJ176" i="40" s="1"/>
  <c r="AJ194" i="40" s="1"/>
  <c r="AP572" i="47"/>
  <c r="AH273" i="53"/>
  <c r="AH165" i="53"/>
  <c r="AH177" i="53" s="1"/>
  <c r="AJ159" i="40"/>
  <c r="AJ186" i="40" s="1"/>
  <c r="AJ203" i="40" s="1"/>
  <c r="AP582" i="47"/>
  <c r="AA61" i="20"/>
  <c r="AB40" i="53"/>
  <c r="AK97" i="40"/>
  <c r="AA69" i="20"/>
  <c r="AB48" i="53"/>
  <c r="AK101" i="40"/>
  <c r="AG102" i="38"/>
  <c r="AA66" i="20"/>
  <c r="AB45" i="53"/>
  <c r="AN826" i="47"/>
  <c r="AA67" i="20"/>
  <c r="AB46" i="53"/>
  <c r="AE102" i="47"/>
  <c r="Y153" i="20"/>
  <c r="Y180" i="20" s="1"/>
  <c r="Y198" i="20" s="1"/>
  <c r="AL711" i="47"/>
  <c r="AF154" i="42"/>
  <c r="AF181" i="42" s="1"/>
  <c r="AF198" i="42" s="1"/>
  <c r="AI377" i="47"/>
  <c r="AC155" i="37"/>
  <c r="AC182" i="37" s="1"/>
  <c r="AC199" i="37" s="1"/>
  <c r="AH267" i="53"/>
  <c r="AH170" i="53"/>
  <c r="AH270" i="53"/>
  <c r="AJ349" i="47"/>
  <c r="AI67" i="44"/>
  <c r="AG83" i="47"/>
  <c r="AF81" i="47"/>
  <c r="Z101" i="20"/>
  <c r="AI62" i="44"/>
  <c r="AA63" i="20"/>
  <c r="AB42" i="53"/>
  <c r="AG97" i="38"/>
  <c r="AC149" i="37"/>
  <c r="AC176" i="37" s="1"/>
  <c r="AC194" i="37" s="1"/>
  <c r="AI371" i="47"/>
  <c r="AI381" i="47"/>
  <c r="AC159" i="37"/>
  <c r="AC186" i="37" s="1"/>
  <c r="AC203" i="37" s="1"/>
  <c r="AG102" i="42"/>
  <c r="AM690" i="47"/>
  <c r="AD66" i="37"/>
  <c r="AE145" i="53"/>
  <c r="Z103" i="20"/>
  <c r="AC153" i="37"/>
  <c r="AC180" i="37" s="1"/>
  <c r="AI375" i="47"/>
  <c r="AI66" i="44"/>
  <c r="AJ320" i="53"/>
  <c r="AJ155" i="40"/>
  <c r="AJ182" i="40" s="1"/>
  <c r="AJ199" i="40" s="1"/>
  <c r="AP578" i="47"/>
  <c r="AL716" i="47"/>
  <c r="AF159" i="42"/>
  <c r="AF186" i="42" s="1"/>
  <c r="AF203" i="42" s="1"/>
  <c r="AK96" i="40"/>
  <c r="AF151" i="42"/>
  <c r="AF178" i="42" s="1"/>
  <c r="AF196" i="42" s="1"/>
  <c r="AL708" i="47"/>
  <c r="AG103" i="42"/>
  <c r="AM691" i="47"/>
  <c r="AM415" i="47"/>
  <c r="AG95" i="38"/>
  <c r="AF80" i="47"/>
  <c r="Z100" i="20"/>
  <c r="AF85" i="47"/>
  <c r="Z105" i="20"/>
  <c r="AE112" i="47"/>
  <c r="Y163" i="20"/>
  <c r="Y190" i="20" s="1"/>
  <c r="Y207" i="20" s="1"/>
  <c r="AH265" i="53"/>
  <c r="AF86" i="47"/>
  <c r="Z106" i="20"/>
  <c r="AH264" i="53"/>
  <c r="AI268" i="53" s="1"/>
  <c r="AK95" i="40"/>
  <c r="AL715" i="47"/>
  <c r="AF158" i="42"/>
  <c r="AF185" i="42" s="1"/>
  <c r="AF202" i="42" s="1"/>
  <c r="AM685" i="47"/>
  <c r="AG97" i="42"/>
  <c r="AM420" i="47"/>
  <c r="AG100" i="38"/>
  <c r="AG100" i="42"/>
  <c r="AM688" i="47"/>
  <c r="AF205" i="38"/>
  <c r="AD9" i="49" s="1"/>
  <c r="AI63" i="44"/>
  <c r="AJ318" i="53"/>
  <c r="AJ323" i="53" s="1"/>
  <c r="AG160" i="44"/>
  <c r="AG187" i="44" s="1"/>
  <c r="AG204" i="44" s="1"/>
  <c r="AG209" i="44" s="1"/>
  <c r="AE15" i="49" s="1"/>
  <c r="AM847" i="47"/>
  <c r="AP575" i="47"/>
  <c r="AJ152" i="40"/>
  <c r="AJ179" i="40" s="1"/>
  <c r="AJ197" i="40" s="1"/>
  <c r="AH68" i="44"/>
  <c r="AN816" i="47"/>
  <c r="AH274" i="53"/>
  <c r="AH269" i="53"/>
  <c r="AD110" i="47"/>
  <c r="X161" i="20"/>
  <c r="X188" i="20" s="1"/>
  <c r="X205" i="20" s="1"/>
  <c r="X210" i="20" s="1"/>
  <c r="V4" i="49" s="1"/>
  <c r="Y155" i="20"/>
  <c r="Y182" i="20" s="1"/>
  <c r="Y200" i="20" s="1"/>
  <c r="AE104" i="47"/>
  <c r="AD68" i="37"/>
  <c r="AE147" i="53"/>
  <c r="AM692" i="47"/>
  <c r="AG104" i="42"/>
  <c r="AF84" i="47"/>
  <c r="Z104" i="20"/>
  <c r="AG99" i="42"/>
  <c r="AM687" i="47"/>
  <c r="AM441" i="47"/>
  <c r="AG152" i="38"/>
  <c r="AG179" i="38" s="1"/>
  <c r="AG197" i="38" s="1"/>
  <c r="AN818" i="47"/>
  <c r="AF82" i="47"/>
  <c r="Z102" i="20"/>
  <c r="AA60" i="20"/>
  <c r="AA52" i="53"/>
  <c r="AB39" i="53"/>
  <c r="AC43" i="53" s="1"/>
  <c r="AC150" i="37"/>
  <c r="AC177" i="37" s="1"/>
  <c r="AC195" i="37" s="1"/>
  <c r="AI372" i="47"/>
  <c r="AC148" i="37"/>
  <c r="AC175" i="37" s="1"/>
  <c r="AC193" i="37" s="1"/>
  <c r="AI370" i="47"/>
  <c r="AF157" i="42"/>
  <c r="AF184" i="42" s="1"/>
  <c r="AF201" i="42" s="1"/>
  <c r="AL714" i="47"/>
  <c r="AQ576" i="47"/>
  <c r="AK153" i="40"/>
  <c r="AK180" i="40" s="1"/>
  <c r="AD61" i="37"/>
  <c r="AE140" i="53"/>
  <c r="AJ351" i="47"/>
  <c r="AE108" i="47"/>
  <c r="Y159" i="20"/>
  <c r="Y186" i="20" s="1"/>
  <c r="Y203" i="20" s="1"/>
  <c r="AN822" i="47"/>
  <c r="AH64" i="38"/>
  <c r="AH172" i="53"/>
  <c r="AH171" i="53"/>
  <c r="AH174" i="53"/>
  <c r="AH167" i="53"/>
  <c r="AH173" i="53"/>
  <c r="AF155" i="42"/>
  <c r="AF182" i="42" s="1"/>
  <c r="AF199" i="42" s="1"/>
  <c r="AL712" i="47"/>
  <c r="AF160" i="42"/>
  <c r="AF187" i="42" s="1"/>
  <c r="AF204" i="42" s="1"/>
  <c r="AL717" i="47"/>
  <c r="AH107" i="44"/>
  <c r="AL709" i="47"/>
  <c r="AF152" i="42"/>
  <c r="AF179" i="42" s="1"/>
  <c r="AF197" i="42" s="1"/>
  <c r="AJ158" i="40"/>
  <c r="AJ185" i="40" s="1"/>
  <c r="AJ202" i="40" s="1"/>
  <c r="AP581" i="47"/>
  <c r="AP583" i="47"/>
  <c r="AJ160" i="40"/>
  <c r="AJ187" i="40" s="1"/>
  <c r="AJ204" i="40" s="1"/>
  <c r="AA70" i="20"/>
  <c r="AB49" i="53"/>
  <c r="AK102" i="40"/>
  <c r="AG98" i="42"/>
  <c r="AH266" i="53"/>
  <c r="AD65" i="37"/>
  <c r="AE144" i="53"/>
  <c r="AG95" i="42"/>
  <c r="AM683" i="47"/>
  <c r="AH271" i="53"/>
  <c r="AG94" i="42"/>
  <c r="AG105" i="42"/>
  <c r="AG106" i="42"/>
  <c r="AM682" i="47"/>
  <c r="Y104" i="20"/>
  <c r="AE87" i="47"/>
  <c r="Y107" i="20"/>
  <c r="AL713" i="47"/>
  <c r="AF156" i="42"/>
  <c r="AF183" i="42" s="1"/>
  <c r="AF200" i="42" s="1"/>
  <c r="AH166" i="53"/>
  <c r="Y108" i="20"/>
  <c r="AK104" i="40"/>
  <c r="AD67" i="37"/>
  <c r="AE146" i="53"/>
  <c r="AI61" i="44"/>
  <c r="AJ315" i="53"/>
  <c r="AO820" i="47"/>
  <c r="AK209" i="34"/>
  <c r="AI5" i="49" s="1"/>
  <c r="AK209" i="35"/>
  <c r="AI6" i="49" s="1"/>
  <c r="AI64" i="42" l="1"/>
  <c r="AC64" i="20"/>
  <c r="AJ69" i="44"/>
  <c r="AH62" i="38"/>
  <c r="AI166" i="53"/>
  <c r="Y158" i="20"/>
  <c r="Y185" i="20" s="1"/>
  <c r="AE107" i="47"/>
  <c r="AE65" i="37"/>
  <c r="AH70" i="38"/>
  <c r="AN418" i="47"/>
  <c r="AD95" i="37"/>
  <c r="AJ348" i="47"/>
  <c r="Z156" i="20"/>
  <c r="Z183" i="20" s="1"/>
  <c r="Z201" i="20" s="1"/>
  <c r="AF105" i="47"/>
  <c r="AM710" i="47"/>
  <c r="AG153" i="42"/>
  <c r="AG180" i="42" s="1"/>
  <c r="AH70" i="42"/>
  <c r="AI274" i="53"/>
  <c r="AH109" i="44"/>
  <c r="AH106" i="44"/>
  <c r="AN824" i="47"/>
  <c r="AH102" i="44"/>
  <c r="Z159" i="20"/>
  <c r="Z186" i="20" s="1"/>
  <c r="Z203" i="20" s="1"/>
  <c r="AF108" i="47"/>
  <c r="AM438" i="47"/>
  <c r="AG149" i="38"/>
  <c r="AG176" i="38" s="1"/>
  <c r="AG194" i="38" s="1"/>
  <c r="AO822" i="47"/>
  <c r="AE66" i="37"/>
  <c r="AF145" i="53"/>
  <c r="AG151" i="38"/>
  <c r="AG178" i="38" s="1"/>
  <c r="AG196" i="38" s="1"/>
  <c r="AM440" i="47"/>
  <c r="AO818" i="47"/>
  <c r="AD96" i="37"/>
  <c r="AH63" i="42"/>
  <c r="AI267" i="53"/>
  <c r="AG86" i="47"/>
  <c r="AG85" i="47"/>
  <c r="AB69" i="20"/>
  <c r="AC48" i="53"/>
  <c r="AG80" i="47"/>
  <c r="AH69" i="42"/>
  <c r="AI273" i="53"/>
  <c r="AK152" i="40"/>
  <c r="AK179" i="40" s="1"/>
  <c r="AK197" i="40" s="1"/>
  <c r="AQ575" i="47"/>
  <c r="AK159" i="40"/>
  <c r="AK186" i="40" s="1"/>
  <c r="AK203" i="40" s="1"/>
  <c r="AQ582" i="47"/>
  <c r="AD103" i="37"/>
  <c r="AJ356" i="47"/>
  <c r="AM442" i="47"/>
  <c r="AG153" i="38"/>
  <c r="AG180" i="38" s="1"/>
  <c r="Z153" i="20"/>
  <c r="Z180" i="20" s="1"/>
  <c r="Z198" i="20" s="1"/>
  <c r="AF102" i="47"/>
  <c r="AG150" i="42"/>
  <c r="AG177" i="42" s="1"/>
  <c r="AG195" i="42" s="1"/>
  <c r="AM707" i="47"/>
  <c r="AJ205" i="40"/>
  <c r="AH11" i="49" s="1"/>
  <c r="AM448" i="47"/>
  <c r="AG159" i="38"/>
  <c r="AG186" i="38" s="1"/>
  <c r="AG203" i="38" s="1"/>
  <c r="AC47" i="53"/>
  <c r="AN419" i="47"/>
  <c r="AH103" i="44"/>
  <c r="AG84" i="47"/>
  <c r="AK351" i="47"/>
  <c r="AE67" i="37"/>
  <c r="AG148" i="42"/>
  <c r="AG175" i="42" s="1"/>
  <c r="AG193" i="42" s="1"/>
  <c r="AM705" i="47"/>
  <c r="AJ61" i="44"/>
  <c r="AK315" i="53"/>
  <c r="AK61" i="44" s="1"/>
  <c r="AK158" i="40"/>
  <c r="AK185" i="40" s="1"/>
  <c r="AK202" i="40" s="1"/>
  <c r="AQ581" i="47"/>
  <c r="AH67" i="42"/>
  <c r="AI271" i="53"/>
  <c r="AJ352" i="47"/>
  <c r="AD99" i="37"/>
  <c r="AB70" i="20"/>
  <c r="AC49" i="53"/>
  <c r="AN848" i="47"/>
  <c r="AH161" i="44"/>
  <c r="AH188" i="44" s="1"/>
  <c r="AH205" i="44" s="1"/>
  <c r="AH67" i="38"/>
  <c r="AD98" i="37"/>
  <c r="AB60" i="20"/>
  <c r="AC39" i="53"/>
  <c r="AB52" i="53"/>
  <c r="AF107" i="47"/>
  <c r="Z158" i="20"/>
  <c r="Z185" i="20" s="1"/>
  <c r="AE68" i="37"/>
  <c r="AH98" i="44"/>
  <c r="AJ64" i="44"/>
  <c r="AK318" i="53"/>
  <c r="AK64" i="44" s="1"/>
  <c r="AM708" i="47"/>
  <c r="AG151" i="42"/>
  <c r="AG178" i="42" s="1"/>
  <c r="AG196" i="42" s="1"/>
  <c r="AK149" i="40"/>
  <c r="AK176" i="40" s="1"/>
  <c r="AK194" i="40" s="1"/>
  <c r="AQ572" i="47"/>
  <c r="AH61" i="42"/>
  <c r="AI265" i="53"/>
  <c r="AD100" i="37"/>
  <c r="AJ353" i="47"/>
  <c r="AB63" i="20"/>
  <c r="AC42" i="53"/>
  <c r="Z155" i="20"/>
  <c r="Z182" i="20" s="1"/>
  <c r="Z200" i="20" s="1"/>
  <c r="AF104" i="47"/>
  <c r="AJ322" i="53"/>
  <c r="AK322" i="53" s="1"/>
  <c r="AH108" i="44"/>
  <c r="AM445" i="47"/>
  <c r="AG156" i="38"/>
  <c r="AG183" i="38" s="1"/>
  <c r="AG200" i="38" s="1"/>
  <c r="AG88" i="47"/>
  <c r="AA108" i="20"/>
  <c r="AE70" i="37"/>
  <c r="AH68" i="42"/>
  <c r="AI272" i="53"/>
  <c r="Z108" i="20"/>
  <c r="AF87" i="47"/>
  <c r="Z107" i="20"/>
  <c r="AN686" i="47"/>
  <c r="AO825" i="47"/>
  <c r="AJ324" i="53"/>
  <c r="Z109" i="20"/>
  <c r="AE60" i="37"/>
  <c r="AG160" i="38"/>
  <c r="AG187" i="38" s="1"/>
  <c r="AG204" i="38" s="1"/>
  <c r="AM449" i="47"/>
  <c r="AH83" i="47"/>
  <c r="AM716" i="47"/>
  <c r="AG159" i="42"/>
  <c r="AG186" i="42" s="1"/>
  <c r="AG203" i="42" s="1"/>
  <c r="AD101" i="37"/>
  <c r="AJ354" i="47"/>
  <c r="AK156" i="40"/>
  <c r="AK183" i="40" s="1"/>
  <c r="AK200" i="40" s="1"/>
  <c r="AQ579" i="47"/>
  <c r="AO817" i="47"/>
  <c r="AE111" i="47"/>
  <c r="Y162" i="20"/>
  <c r="Y189" i="20" s="1"/>
  <c r="Y206" i="20" s="1"/>
  <c r="AE110" i="47"/>
  <c r="Y161" i="20"/>
  <c r="Y188" i="20" s="1"/>
  <c r="Y205" i="20" s="1"/>
  <c r="Y210" i="20" s="1"/>
  <c r="W4" i="49" s="1"/>
  <c r="AM717" i="47"/>
  <c r="AG160" i="42"/>
  <c r="AG187" i="42" s="1"/>
  <c r="AG204" i="42" s="1"/>
  <c r="AH62" i="42"/>
  <c r="AI266" i="53"/>
  <c r="AG89" i="47"/>
  <c r="AH69" i="38"/>
  <c r="AH68" i="38"/>
  <c r="AH104" i="44"/>
  <c r="AC205" i="37"/>
  <c r="AA8" i="49" s="1"/>
  <c r="AH100" i="44"/>
  <c r="AH99" i="44"/>
  <c r="AJ355" i="47"/>
  <c r="AD102" i="37"/>
  <c r="AH110" i="44"/>
  <c r="AJ317" i="53"/>
  <c r="AG154" i="42"/>
  <c r="AG181" i="42" s="1"/>
  <c r="AG198" i="42" s="1"/>
  <c r="AM711" i="47"/>
  <c r="AH60" i="42"/>
  <c r="AI264" i="53"/>
  <c r="AJ268" i="53" s="1"/>
  <c r="AH277" i="53"/>
  <c r="Z154" i="20"/>
  <c r="Z181" i="20" s="1"/>
  <c r="Z199" i="20" s="1"/>
  <c r="AF103" i="47"/>
  <c r="AQ573" i="47"/>
  <c r="AK150" i="40"/>
  <c r="AK177" i="40" s="1"/>
  <c r="AK195" i="40" s="1"/>
  <c r="AG82" i="47"/>
  <c r="AA102" i="20"/>
  <c r="AJ321" i="53"/>
  <c r="AH66" i="42"/>
  <c r="AI270" i="53"/>
  <c r="AQ574" i="47"/>
  <c r="AK151" i="40"/>
  <c r="AK178" i="40" s="1"/>
  <c r="AK196" i="40" s="1"/>
  <c r="AK160" i="40"/>
  <c r="AK187" i="40" s="1"/>
  <c r="AK204" i="40" s="1"/>
  <c r="AQ583" i="47"/>
  <c r="AJ357" i="47"/>
  <c r="AD104" i="37"/>
  <c r="Z110" i="20"/>
  <c r="AB62" i="20"/>
  <c r="AC41" i="53"/>
  <c r="AJ319" i="53"/>
  <c r="AM446" i="47"/>
  <c r="AG157" i="38"/>
  <c r="AG184" i="38" s="1"/>
  <c r="AG201" i="38" s="1"/>
  <c r="AM712" i="47"/>
  <c r="AG155" i="42"/>
  <c r="AG182" i="42" s="1"/>
  <c r="AG199" i="42" s="1"/>
  <c r="AO826" i="47"/>
  <c r="AJ347" i="47"/>
  <c r="AD105" i="37"/>
  <c r="AD94" i="37"/>
  <c r="AD106" i="37"/>
  <c r="AE63" i="37"/>
  <c r="AJ314" i="53"/>
  <c r="AE62" i="37"/>
  <c r="AF141" i="53"/>
  <c r="AM706" i="47"/>
  <c r="AG149" i="42"/>
  <c r="AG176" i="42" s="1"/>
  <c r="AG194" i="42" s="1"/>
  <c r="AM709" i="47"/>
  <c r="AG152" i="42"/>
  <c r="AG179" i="42" s="1"/>
  <c r="AG197" i="42" s="1"/>
  <c r="AH63" i="38"/>
  <c r="AI167" i="53"/>
  <c r="AI168" i="53"/>
  <c r="AE61" i="37"/>
  <c r="AA68" i="20"/>
  <c r="AA101" i="20" s="1"/>
  <c r="AG79" i="47"/>
  <c r="AA111" i="20"/>
  <c r="AA99" i="20"/>
  <c r="AM715" i="47"/>
  <c r="AG158" i="42"/>
  <c r="AG185" i="42" s="1"/>
  <c r="AG202" i="42" s="1"/>
  <c r="AH65" i="42"/>
  <c r="AI269" i="53"/>
  <c r="AO819" i="47"/>
  <c r="AM443" i="47"/>
  <c r="AG154" i="38"/>
  <c r="AG181" i="38" s="1"/>
  <c r="AG198" i="38" s="1"/>
  <c r="AF109" i="47"/>
  <c r="Z160" i="20"/>
  <c r="Z187" i="20" s="1"/>
  <c r="Z204" i="20" s="1"/>
  <c r="AM714" i="47"/>
  <c r="AG157" i="42"/>
  <c r="AG184" i="42" s="1"/>
  <c r="AG201" i="42" s="1"/>
  <c r="AJ66" i="44"/>
  <c r="AK320" i="53"/>
  <c r="AK66" i="44" s="1"/>
  <c r="AF106" i="47"/>
  <c r="Z157" i="20"/>
  <c r="Z184" i="20" s="1"/>
  <c r="Z202" i="20" s="1"/>
  <c r="AM713" i="47"/>
  <c r="AG156" i="42"/>
  <c r="AG183" i="42" s="1"/>
  <c r="AG200" i="42" s="1"/>
  <c r="AJ316" i="53"/>
  <c r="AA103" i="20"/>
  <c r="AO823" i="47"/>
  <c r="AH66" i="38"/>
  <c r="AH98" i="38" s="1"/>
  <c r="AI170" i="53"/>
  <c r="AB67" i="20"/>
  <c r="AC46" i="53"/>
  <c r="AB66" i="20"/>
  <c r="AC45" i="53"/>
  <c r="AK155" i="40"/>
  <c r="AK182" i="40" s="1"/>
  <c r="AK199" i="40" s="1"/>
  <c r="AQ578" i="47"/>
  <c r="AB61" i="20"/>
  <c r="AC40" i="53"/>
  <c r="AD43" i="53" s="1"/>
  <c r="AH61" i="38"/>
  <c r="AH105" i="38" s="1"/>
  <c r="AI165" i="53"/>
  <c r="AF205" i="42"/>
  <c r="AD13" i="49" s="1"/>
  <c r="AK154" i="40"/>
  <c r="AK181" i="40" s="1"/>
  <c r="AK198" i="40" s="1"/>
  <c r="AQ577" i="47"/>
  <c r="AQ571" i="47"/>
  <c r="AK148" i="40"/>
  <c r="AK175" i="40" s="1"/>
  <c r="AK193" i="40" s="1"/>
  <c r="AK205" i="40" s="1"/>
  <c r="AI11" i="49" s="1"/>
  <c r="AE69" i="37"/>
  <c r="AF114" i="47"/>
  <c r="Z165" i="20"/>
  <c r="Z192" i="20" s="1"/>
  <c r="Z209" i="20" s="1"/>
  <c r="AH101" i="44"/>
  <c r="AG81" i="47"/>
  <c r="AO821" i="47"/>
  <c r="AG150" i="38"/>
  <c r="AG177" i="38" s="1"/>
  <c r="AG195" i="38" s="1"/>
  <c r="AM439" i="47"/>
  <c r="AM437" i="47"/>
  <c r="AG148" i="38"/>
  <c r="AG175" i="38" s="1"/>
  <c r="AG193" i="38" s="1"/>
  <c r="AJ350" i="47"/>
  <c r="AD97" i="37"/>
  <c r="AO816" i="47"/>
  <c r="AI68" i="44"/>
  <c r="AI104" i="44" s="1"/>
  <c r="AB65" i="20"/>
  <c r="AC44" i="53"/>
  <c r="AH94" i="38"/>
  <c r="AN414" i="47"/>
  <c r="AF143" i="53"/>
  <c r="AF139" i="53" s="1"/>
  <c r="AH105" i="44"/>
  <c r="AN441" i="47" l="1"/>
  <c r="AH152" i="38"/>
  <c r="AH179" i="38" s="1"/>
  <c r="AH197" i="38" s="1"/>
  <c r="AG104" i="47"/>
  <c r="AA155" i="20"/>
  <c r="AA182" i="20" s="1"/>
  <c r="AA200" i="20" s="1"/>
  <c r="AF60" i="37"/>
  <c r="AH159" i="38"/>
  <c r="AH186" i="38" s="1"/>
  <c r="AH203" i="38" s="1"/>
  <c r="AN448" i="47"/>
  <c r="AJ64" i="42"/>
  <c r="AK268" i="53"/>
  <c r="AK64" i="42" s="1"/>
  <c r="AO845" i="47"/>
  <c r="AI158" i="44"/>
  <c r="AI185" i="44" s="1"/>
  <c r="AI202" i="44" s="1"/>
  <c r="AD64" i="20"/>
  <c r="AH148" i="38"/>
  <c r="AH175" i="38" s="1"/>
  <c r="AH193" i="38" s="1"/>
  <c r="AN437" i="47"/>
  <c r="AH85" i="47"/>
  <c r="AH164" i="44"/>
  <c r="AH191" i="44" s="1"/>
  <c r="AH208" i="44" s="1"/>
  <c r="AN851" i="47"/>
  <c r="AJ376" i="47"/>
  <c r="AD154" i="37"/>
  <c r="AD181" i="37" s="1"/>
  <c r="AD198" i="37" s="1"/>
  <c r="AH79" i="47"/>
  <c r="AB68" i="20"/>
  <c r="AB110" i="20"/>
  <c r="AI100" i="44"/>
  <c r="AI70" i="42"/>
  <c r="AJ274" i="53"/>
  <c r="AF144" i="53"/>
  <c r="AH84" i="47"/>
  <c r="AB104" i="20"/>
  <c r="AG114" i="47"/>
  <c r="AA165" i="20"/>
  <c r="AA192" i="20" s="1"/>
  <c r="AA209" i="20" s="1"/>
  <c r="AE97" i="37"/>
  <c r="AK350" i="47"/>
  <c r="AN841" i="47"/>
  <c r="AH154" i="44"/>
  <c r="AH181" i="44" s="1"/>
  <c r="AH199" i="44" s="1"/>
  <c r="AJ70" i="44"/>
  <c r="AK324" i="53"/>
  <c r="AK70" i="44" s="1"/>
  <c r="AQ826" i="47" s="1"/>
  <c r="AN849" i="47"/>
  <c r="AH162" i="44"/>
  <c r="AH189" i="44" s="1"/>
  <c r="AH206" i="44" s="1"/>
  <c r="AD153" i="37"/>
  <c r="AD180" i="37" s="1"/>
  <c r="AJ375" i="47"/>
  <c r="AH157" i="44"/>
  <c r="AH184" i="44" s="1"/>
  <c r="AN844" i="47"/>
  <c r="AN691" i="47"/>
  <c r="AH103" i="42"/>
  <c r="AF66" i="37"/>
  <c r="AN843" i="47"/>
  <c r="AH156" i="44"/>
  <c r="AH183" i="44" s="1"/>
  <c r="AH201" i="44" s="1"/>
  <c r="AI62" i="38"/>
  <c r="AN846" i="47"/>
  <c r="AH159" i="44"/>
  <c r="AH186" i="44" s="1"/>
  <c r="AH203" i="44" s="1"/>
  <c r="AI110" i="44"/>
  <c r="AJ373" i="47"/>
  <c r="AD151" i="37"/>
  <c r="AD178" i="37" s="1"/>
  <c r="AD196" i="37" s="1"/>
  <c r="AI61" i="38"/>
  <c r="AC67" i="20"/>
  <c r="AD46" i="53"/>
  <c r="AI105" i="44"/>
  <c r="AQ822" i="47"/>
  <c r="AI101" i="44"/>
  <c r="AI64" i="38"/>
  <c r="AI169" i="53"/>
  <c r="AI164" i="53"/>
  <c r="AK349" i="47"/>
  <c r="AE96" i="37"/>
  <c r="AJ382" i="47"/>
  <c r="AD160" i="37"/>
  <c r="AD187" i="37" s="1"/>
  <c r="AD204" i="37" s="1"/>
  <c r="AI108" i="44"/>
  <c r="AH81" i="47"/>
  <c r="AB101" i="20"/>
  <c r="AI66" i="42"/>
  <c r="AJ270" i="53"/>
  <c r="AJ378" i="47"/>
  <c r="AD156" i="37"/>
  <c r="AD183" i="37" s="1"/>
  <c r="AD200" i="37" s="1"/>
  <c r="AI173" i="53"/>
  <c r="AI62" i="42"/>
  <c r="AJ266" i="53"/>
  <c r="AI99" i="44"/>
  <c r="AB103" i="20"/>
  <c r="AI107" i="44"/>
  <c r="AF110" i="47"/>
  <c r="Z161" i="20"/>
  <c r="Z188" i="20" s="1"/>
  <c r="Z205" i="20" s="1"/>
  <c r="AN690" i="47"/>
  <c r="AH102" i="42"/>
  <c r="AC63" i="20"/>
  <c r="AD42" i="53"/>
  <c r="AI61" i="42"/>
  <c r="AJ265" i="53"/>
  <c r="AH152" i="44"/>
  <c r="AH179" i="44" s="1"/>
  <c r="AH197" i="44" s="1"/>
  <c r="AN839" i="47"/>
  <c r="AD152" i="37"/>
  <c r="AD179" i="37" s="1"/>
  <c r="AD197" i="37" s="1"/>
  <c r="AJ374" i="47"/>
  <c r="AG205" i="42"/>
  <c r="AE13" i="49" s="1"/>
  <c r="AI63" i="42"/>
  <c r="AJ267" i="53"/>
  <c r="AE100" i="37"/>
  <c r="AK353" i="47"/>
  <c r="AN692" i="47"/>
  <c r="AH104" i="42"/>
  <c r="AK352" i="47"/>
  <c r="AE99" i="37"/>
  <c r="AH96" i="38"/>
  <c r="AN416" i="47"/>
  <c r="AI83" i="47"/>
  <c r="AH80" i="47"/>
  <c r="AB100" i="20"/>
  <c r="AH100" i="38"/>
  <c r="AN420" i="47"/>
  <c r="AK348" i="47"/>
  <c r="AE95" i="37"/>
  <c r="AG105" i="47"/>
  <c r="AA156" i="20"/>
  <c r="AA183" i="20" s="1"/>
  <c r="AA201" i="20" s="1"/>
  <c r="AH106" i="42"/>
  <c r="AH94" i="42"/>
  <c r="AH105" i="42"/>
  <c r="AN682" i="47"/>
  <c r="AG111" i="47"/>
  <c r="AA162" i="20"/>
  <c r="AA189" i="20" s="1"/>
  <c r="AA206" i="20" s="1"/>
  <c r="AE98" i="37"/>
  <c r="AH88" i="47"/>
  <c r="AB108" i="20"/>
  <c r="AF64" i="37"/>
  <c r="AH106" i="38"/>
  <c r="AI109" i="44"/>
  <c r="AF148" i="53"/>
  <c r="AH95" i="38"/>
  <c r="AN415" i="47"/>
  <c r="AH86" i="47"/>
  <c r="AB106" i="20"/>
  <c r="AP822" i="47"/>
  <c r="AA110" i="20"/>
  <c r="AG87" i="47"/>
  <c r="AA107" i="20"/>
  <c r="AI63" i="38"/>
  <c r="AJ60" i="44"/>
  <c r="AJ327" i="53"/>
  <c r="AK314" i="53"/>
  <c r="AJ370" i="47"/>
  <c r="AD148" i="37"/>
  <c r="AD175" i="37" s="1"/>
  <c r="AD193" i="37" s="1"/>
  <c r="Z164" i="20"/>
  <c r="Z191" i="20" s="1"/>
  <c r="Z208" i="20" s="1"/>
  <c r="AF113" i="47"/>
  <c r="AN688" i="47"/>
  <c r="AH100" i="42"/>
  <c r="AN845" i="47"/>
  <c r="AH158" i="44"/>
  <c r="AH185" i="44" s="1"/>
  <c r="AH202" i="44" s="1"/>
  <c r="AN423" i="47"/>
  <c r="AH103" i="38"/>
  <c r="AN684" i="47"/>
  <c r="AH96" i="42"/>
  <c r="AD155" i="37"/>
  <c r="AD182" i="37" s="1"/>
  <c r="AD199" i="37" s="1"/>
  <c r="AJ377" i="47"/>
  <c r="AE106" i="37"/>
  <c r="AE105" i="37"/>
  <c r="AE94" i="37"/>
  <c r="AK347" i="47"/>
  <c r="AF149" i="53"/>
  <c r="AH82" i="47"/>
  <c r="AB102" i="20"/>
  <c r="AN683" i="47"/>
  <c r="AH95" i="42"/>
  <c r="AF147" i="53"/>
  <c r="AI171" i="53"/>
  <c r="AC70" i="20"/>
  <c r="AD49" i="53"/>
  <c r="AI67" i="42"/>
  <c r="AJ271" i="53"/>
  <c r="AQ817" i="47"/>
  <c r="AF146" i="53"/>
  <c r="AA104" i="20"/>
  <c r="AH99" i="38"/>
  <c r="AD157" i="37"/>
  <c r="AD184" i="37" s="1"/>
  <c r="AD201" i="37" s="1"/>
  <c r="AJ379" i="47"/>
  <c r="AA100" i="20"/>
  <c r="AA105" i="20"/>
  <c r="AH97" i="42"/>
  <c r="AN685" i="47"/>
  <c r="AH160" i="44"/>
  <c r="AH187" i="44" s="1"/>
  <c r="AH204" i="44" s="1"/>
  <c r="AN847" i="47"/>
  <c r="AI174" i="53"/>
  <c r="AK323" i="53"/>
  <c r="AK69" i="44" s="1"/>
  <c r="AJ62" i="44"/>
  <c r="AK316" i="53"/>
  <c r="AK62" i="44" s="1"/>
  <c r="AN687" i="47"/>
  <c r="AH99" i="42"/>
  <c r="AF62" i="37"/>
  <c r="AC62" i="20"/>
  <c r="AD41" i="53"/>
  <c r="AN422" i="47"/>
  <c r="AH102" i="38"/>
  <c r="AI68" i="42"/>
  <c r="AJ272" i="53"/>
  <c r="AP820" i="47"/>
  <c r="AC65" i="20"/>
  <c r="AD44" i="53"/>
  <c r="AI98" i="44"/>
  <c r="AO824" i="47"/>
  <c r="AI106" i="44"/>
  <c r="AI102" i="44"/>
  <c r="AG205" i="38"/>
  <c r="AE9" i="49" s="1"/>
  <c r="AI103" i="44"/>
  <c r="AH155" i="44"/>
  <c r="AH182" i="44" s="1"/>
  <c r="AH200" i="44" s="1"/>
  <c r="AN842" i="47"/>
  <c r="AK356" i="47"/>
  <c r="AE103" i="37"/>
  <c r="AC61" i="20"/>
  <c r="AI80" i="47" s="1"/>
  <c r="AD40" i="53"/>
  <c r="AC66" i="20"/>
  <c r="AD45" i="53"/>
  <c r="AI66" i="38"/>
  <c r="AG106" i="47"/>
  <c r="AA157" i="20"/>
  <c r="AA184" i="20" s="1"/>
  <c r="AA202" i="20" s="1"/>
  <c r="AI65" i="42"/>
  <c r="AJ269" i="53"/>
  <c r="AA153" i="20"/>
  <c r="AA180" i="20" s="1"/>
  <c r="AA198" i="20" s="1"/>
  <c r="AG102" i="47"/>
  <c r="AF140" i="53"/>
  <c r="AG143" i="53" s="1"/>
  <c r="AN417" i="47"/>
  <c r="AH97" i="38"/>
  <c r="AF142" i="53"/>
  <c r="AD159" i="37"/>
  <c r="AD186" i="37" s="1"/>
  <c r="AD203" i="37" s="1"/>
  <c r="AJ381" i="47"/>
  <c r="AJ65" i="44"/>
  <c r="AP821" i="47" s="1"/>
  <c r="AK319" i="53"/>
  <c r="AK65" i="44" s="1"/>
  <c r="AJ380" i="47"/>
  <c r="AD158" i="37"/>
  <c r="AD185" i="37" s="1"/>
  <c r="AD202" i="37" s="1"/>
  <c r="AJ67" i="44"/>
  <c r="AK321" i="53"/>
  <c r="AK67" i="44" s="1"/>
  <c r="AI60" i="42"/>
  <c r="AI277" i="53"/>
  <c r="AJ264" i="53"/>
  <c r="AJ63" i="44"/>
  <c r="AK317" i="53"/>
  <c r="AK63" i="44" s="1"/>
  <c r="AH153" i="44"/>
  <c r="AH180" i="44" s="1"/>
  <c r="AH198" i="44" s="1"/>
  <c r="AN840" i="47"/>
  <c r="AI172" i="53"/>
  <c r="AA109" i="20"/>
  <c r="Z163" i="20"/>
  <c r="Z190" i="20" s="1"/>
  <c r="Z207" i="20" s="1"/>
  <c r="AF112" i="47"/>
  <c r="AH98" i="42"/>
  <c r="Z162" i="20"/>
  <c r="Z189" i="20" s="1"/>
  <c r="Z206" i="20" s="1"/>
  <c r="Z210" i="20" s="1"/>
  <c r="X4" i="49" s="1"/>
  <c r="AF111" i="47"/>
  <c r="AE104" i="37"/>
  <c r="AK357" i="47"/>
  <c r="AQ820" i="47"/>
  <c r="AE102" i="37"/>
  <c r="AK355" i="47"/>
  <c r="AC60" i="20"/>
  <c r="AD39" i="53"/>
  <c r="AC52" i="53"/>
  <c r="AN421" i="47"/>
  <c r="AH101" i="38"/>
  <c r="AH89" i="47"/>
  <c r="AB109" i="20"/>
  <c r="AN689" i="47"/>
  <c r="AH101" i="42"/>
  <c r="AP817" i="47"/>
  <c r="AE101" i="37"/>
  <c r="AK354" i="47"/>
  <c r="AD47" i="53"/>
  <c r="AI69" i="42"/>
  <c r="AJ273" i="53"/>
  <c r="AC69" i="20"/>
  <c r="AD48" i="53"/>
  <c r="AA106" i="20"/>
  <c r="AD150" i="37"/>
  <c r="AD177" i="37" s="1"/>
  <c r="AD195" i="37" s="1"/>
  <c r="AJ372" i="47"/>
  <c r="AN850" i="47"/>
  <c r="AH163" i="44"/>
  <c r="AH190" i="44" s="1"/>
  <c r="AH207" i="44" s="1"/>
  <c r="AJ371" i="47"/>
  <c r="AD149" i="37"/>
  <c r="AD176" i="37" s="1"/>
  <c r="AD194" i="37" s="1"/>
  <c r="AH104" i="38"/>
  <c r="AN424" i="47"/>
  <c r="AP825" i="47"/>
  <c r="AO686" i="47"/>
  <c r="AI98" i="42"/>
  <c r="J293" i="53"/>
  <c r="J64" i="43" s="1"/>
  <c r="J368" i="53"/>
  <c r="J64" i="46" s="1"/>
  <c r="AG64" i="37" l="1"/>
  <c r="AG139" i="53"/>
  <c r="AG145" i="53"/>
  <c r="AG141" i="53"/>
  <c r="AN709" i="47"/>
  <c r="AH152" i="42"/>
  <c r="AH179" i="42" s="1"/>
  <c r="AH197" i="42" s="1"/>
  <c r="AI68" i="38"/>
  <c r="AP819" i="47"/>
  <c r="AQ823" i="47"/>
  <c r="AQ821" i="47"/>
  <c r="AF63" i="37"/>
  <c r="AG142" i="53"/>
  <c r="AD66" i="20"/>
  <c r="AE157" i="37"/>
  <c r="AE184" i="37" s="1"/>
  <c r="AE201" i="37" s="1"/>
  <c r="AK379" i="47"/>
  <c r="AI157" i="44"/>
  <c r="AI184" i="44" s="1"/>
  <c r="AO844" i="47"/>
  <c r="AJ102" i="44"/>
  <c r="AH156" i="38"/>
  <c r="AH183" i="38" s="1"/>
  <c r="AH200" i="38" s="1"/>
  <c r="AN445" i="47"/>
  <c r="AQ818" i="47"/>
  <c r="AG108" i="47"/>
  <c r="AA159" i="20"/>
  <c r="AA186" i="20" s="1"/>
  <c r="AA203" i="20" s="1"/>
  <c r="AD70" i="20"/>
  <c r="AH149" i="42"/>
  <c r="AH176" i="42" s="1"/>
  <c r="AH194" i="42" s="1"/>
  <c r="AN706" i="47"/>
  <c r="AF70" i="37"/>
  <c r="AG149" i="53"/>
  <c r="AE160" i="37"/>
  <c r="AE187" i="37" s="1"/>
  <c r="AE204" i="37" s="1"/>
  <c r="AK382" i="47"/>
  <c r="AG110" i="47"/>
  <c r="AA161" i="20"/>
  <c r="AA188" i="20" s="1"/>
  <c r="AA205" i="20" s="1"/>
  <c r="AH149" i="38"/>
  <c r="AH176" i="38" s="1"/>
  <c r="AH194" i="38" s="1"/>
  <c r="AN438" i="47"/>
  <c r="AK374" i="47"/>
  <c r="AE152" i="37"/>
  <c r="AE179" i="37" s="1"/>
  <c r="AE197" i="37" s="1"/>
  <c r="AH159" i="42"/>
  <c r="AH186" i="42" s="1"/>
  <c r="AH203" i="42" s="1"/>
  <c r="AN716" i="47"/>
  <c r="AH154" i="38"/>
  <c r="AH181" i="38" s="1"/>
  <c r="AH198" i="38" s="1"/>
  <c r="AN443" i="47"/>
  <c r="AK376" i="47"/>
  <c r="AE154" i="37"/>
  <c r="AE181" i="37" s="1"/>
  <c r="AE198" i="37" s="1"/>
  <c r="AJ61" i="42"/>
  <c r="AK265" i="53"/>
  <c r="AK61" i="42" s="1"/>
  <c r="AN713" i="47"/>
  <c r="AH156" i="42"/>
  <c r="AH183" i="42" s="1"/>
  <c r="AH200" i="42" s="1"/>
  <c r="AI161" i="44"/>
  <c r="AI188" i="44" s="1"/>
  <c r="AI205" i="44" s="1"/>
  <c r="AO848" i="47"/>
  <c r="AO684" i="47"/>
  <c r="AI96" i="42"/>
  <c r="AJ66" i="42"/>
  <c r="AK270" i="53"/>
  <c r="AK66" i="42" s="1"/>
  <c r="AI162" i="44"/>
  <c r="AI189" i="44" s="1"/>
  <c r="AI206" i="44" s="1"/>
  <c r="AO849" i="47"/>
  <c r="AO418" i="47"/>
  <c r="AI159" i="44"/>
  <c r="AI186" i="44" s="1"/>
  <c r="AI203" i="44" s="1"/>
  <c r="AO846" i="47"/>
  <c r="AO415" i="47"/>
  <c r="AH157" i="42"/>
  <c r="AH184" i="42" s="1"/>
  <c r="AH201" i="42" s="1"/>
  <c r="AN714" i="47"/>
  <c r="AB158" i="20"/>
  <c r="AB185" i="20" s="1"/>
  <c r="AH107" i="47"/>
  <c r="AO692" i="47"/>
  <c r="AI104" i="42"/>
  <c r="AB99" i="20"/>
  <c r="AB107" i="20"/>
  <c r="AH87" i="47"/>
  <c r="AK377" i="47"/>
  <c r="AE155" i="37"/>
  <c r="AE182" i="37" s="1"/>
  <c r="AE199" i="37" s="1"/>
  <c r="AI152" i="42"/>
  <c r="AI179" i="42" s="1"/>
  <c r="AI197" i="42" s="1"/>
  <c r="AO709" i="47"/>
  <c r="AG109" i="47"/>
  <c r="AA160" i="20"/>
  <c r="AA187" i="20" s="1"/>
  <c r="AA204" i="20" s="1"/>
  <c r="AI103" i="42"/>
  <c r="AO691" i="47"/>
  <c r="AB163" i="20"/>
  <c r="AB190" i="20" s="1"/>
  <c r="AB207" i="20" s="1"/>
  <c r="AH112" i="47"/>
  <c r="AK378" i="47"/>
  <c r="AE156" i="37"/>
  <c r="AE183" i="37" s="1"/>
  <c r="AE200" i="37" s="1"/>
  <c r="AE158" i="37"/>
  <c r="AE185" i="37" s="1"/>
  <c r="AE202" i="37" s="1"/>
  <c r="AK380" i="47"/>
  <c r="AJ60" i="42"/>
  <c r="AJ277" i="53"/>
  <c r="AK264" i="53"/>
  <c r="AP823" i="47"/>
  <c r="AJ105" i="44"/>
  <c r="AN440" i="47"/>
  <c r="AH151" i="38"/>
  <c r="AH178" i="38" s="1"/>
  <c r="AH196" i="38" s="1"/>
  <c r="AI85" i="47"/>
  <c r="AI152" i="44"/>
  <c r="AI179" i="44" s="1"/>
  <c r="AI197" i="44" s="1"/>
  <c r="AO839" i="47"/>
  <c r="AL349" i="47"/>
  <c r="AP818" i="47"/>
  <c r="AJ100" i="44"/>
  <c r="AG103" i="47"/>
  <c r="AA154" i="20"/>
  <c r="AA181" i="20" s="1"/>
  <c r="AA199" i="20" s="1"/>
  <c r="AH153" i="38"/>
  <c r="AH180" i="38" s="1"/>
  <c r="AN442" i="47"/>
  <c r="AI89" i="47"/>
  <c r="AC109" i="20"/>
  <c r="AN446" i="47"/>
  <c r="AH157" i="38"/>
  <c r="AH184" i="38" s="1"/>
  <c r="AH201" i="38" s="1"/>
  <c r="AN711" i="47"/>
  <c r="AH154" i="42"/>
  <c r="AH181" i="42" s="1"/>
  <c r="AH198" i="42" s="1"/>
  <c r="AD205" i="37"/>
  <c r="AB8" i="49" s="1"/>
  <c r="AP816" i="47"/>
  <c r="AJ68" i="44"/>
  <c r="AJ98" i="44"/>
  <c r="AJ110" i="44"/>
  <c r="AH109" i="47"/>
  <c r="AB160" i="20"/>
  <c r="AB187" i="20" s="1"/>
  <c r="AB204" i="20" s="1"/>
  <c r="AF69" i="37"/>
  <c r="AG148" i="53"/>
  <c r="AL351" i="47"/>
  <c r="AN705" i="47"/>
  <c r="AH148" i="42"/>
  <c r="AH175" i="42" s="1"/>
  <c r="AH193" i="42" s="1"/>
  <c r="AK371" i="47"/>
  <c r="AE149" i="37"/>
  <c r="AE176" i="37" s="1"/>
  <c r="AE194" i="37" s="1"/>
  <c r="AB154" i="20"/>
  <c r="AB181" i="20" s="1"/>
  <c r="AB199" i="20" s="1"/>
  <c r="AH103" i="47"/>
  <c r="AH158" i="42"/>
  <c r="AH185" i="42" s="1"/>
  <c r="AH202" i="42" s="1"/>
  <c r="AN715" i="47"/>
  <c r="AJ63" i="42"/>
  <c r="AK267" i="53"/>
  <c r="AK63" i="42" s="1"/>
  <c r="AO683" i="47"/>
  <c r="AI95" i="42"/>
  <c r="AB157" i="20"/>
  <c r="AB184" i="20" s="1"/>
  <c r="AB202" i="20" s="1"/>
  <c r="AH106" i="47"/>
  <c r="AI69" i="38"/>
  <c r="AJ173" i="53"/>
  <c r="AO688" i="47"/>
  <c r="AI100" i="42"/>
  <c r="AI60" i="38"/>
  <c r="AJ164" i="53"/>
  <c r="AI177" i="53"/>
  <c r="AI155" i="44"/>
  <c r="AI182" i="44" s="1"/>
  <c r="AI200" i="44" s="1"/>
  <c r="AO842" i="47"/>
  <c r="AD67" i="20"/>
  <c r="AJ86" i="47" s="1"/>
  <c r="AJ108" i="44"/>
  <c r="AP826" i="47"/>
  <c r="AK373" i="47"/>
  <c r="AE151" i="37"/>
  <c r="AE178" i="37" s="1"/>
  <c r="AE196" i="37" s="1"/>
  <c r="AO841" i="47"/>
  <c r="AI154" i="44"/>
  <c r="AI181" i="44" s="1"/>
  <c r="AI199" i="44" s="1"/>
  <c r="AD60" i="20"/>
  <c r="AD52" i="53"/>
  <c r="AE39" i="53"/>
  <c r="AJ65" i="42"/>
  <c r="AK269" i="53"/>
  <c r="AK65" i="42" s="1"/>
  <c r="AD61" i="20"/>
  <c r="AE40" i="53"/>
  <c r="AO843" i="47"/>
  <c r="AI156" i="44"/>
  <c r="AI183" i="44" s="1"/>
  <c r="AI201" i="44" s="1"/>
  <c r="AD65" i="20"/>
  <c r="AE44" i="53"/>
  <c r="AJ68" i="42"/>
  <c r="AK272" i="53"/>
  <c r="AK68" i="42" s="1"/>
  <c r="AD62" i="20"/>
  <c r="AE41" i="53"/>
  <c r="AN710" i="47"/>
  <c r="AH153" i="42"/>
  <c r="AH180" i="42" s="1"/>
  <c r="AQ825" i="47"/>
  <c r="AG107" i="47"/>
  <c r="AA158" i="20"/>
  <c r="AA185" i="20" s="1"/>
  <c r="AJ67" i="42"/>
  <c r="AK271" i="53"/>
  <c r="AK67" i="42" s="1"/>
  <c r="AI67" i="38"/>
  <c r="AH105" i="47"/>
  <c r="AB156" i="20"/>
  <c r="AB183" i="20" s="1"/>
  <c r="AB201" i="20" s="1"/>
  <c r="AE148" i="37"/>
  <c r="AE175" i="37" s="1"/>
  <c r="AE193" i="37" s="1"/>
  <c r="AK370" i="47"/>
  <c r="AA164" i="20"/>
  <c r="AA191" i="20" s="1"/>
  <c r="AA208" i="20" s="1"/>
  <c r="AG113" i="47"/>
  <c r="AI163" i="44"/>
  <c r="AI190" i="44" s="1"/>
  <c r="AI207" i="44" s="1"/>
  <c r="AO850" i="47"/>
  <c r="AH111" i="47"/>
  <c r="AB162" i="20"/>
  <c r="AB189" i="20" s="1"/>
  <c r="AB206" i="20" s="1"/>
  <c r="AN717" i="47"/>
  <c r="AH160" i="42"/>
  <c r="AH187" i="42" s="1"/>
  <c r="AH204" i="42" s="1"/>
  <c r="AN439" i="47"/>
  <c r="AH150" i="38"/>
  <c r="AH177" i="38" s="1"/>
  <c r="AH195" i="38" s="1"/>
  <c r="AH205" i="38" s="1"/>
  <c r="AF9" i="49" s="1"/>
  <c r="AO685" i="47"/>
  <c r="AI97" i="42"/>
  <c r="AD63" i="20"/>
  <c r="AE42" i="53"/>
  <c r="AI153" i="44"/>
  <c r="AI180" i="44" s="1"/>
  <c r="AI198" i="44" s="1"/>
  <c r="AO840" i="47"/>
  <c r="AB155" i="20"/>
  <c r="AB182" i="20" s="1"/>
  <c r="AB200" i="20" s="1"/>
  <c r="AH104" i="47"/>
  <c r="AI65" i="38"/>
  <c r="AJ169" i="53"/>
  <c r="AI86" i="47"/>
  <c r="AC106" i="20"/>
  <c r="AF65" i="37"/>
  <c r="AG144" i="53"/>
  <c r="AH113" i="47"/>
  <c r="AB164" i="20"/>
  <c r="AB191" i="20" s="1"/>
  <c r="AB208" i="20" s="1"/>
  <c r="AB105" i="20"/>
  <c r="AE43" i="53"/>
  <c r="AE45" i="53" s="1"/>
  <c r="AQ686" i="47"/>
  <c r="AJ69" i="42"/>
  <c r="AK273" i="53"/>
  <c r="AK69" i="42" s="1"/>
  <c r="AH158" i="38"/>
  <c r="AH185" i="38" s="1"/>
  <c r="AH202" i="38" s="1"/>
  <c r="AN447" i="47"/>
  <c r="AD69" i="20"/>
  <c r="AE48" i="53"/>
  <c r="AI88" i="47"/>
  <c r="AC108" i="20"/>
  <c r="AH155" i="42"/>
  <c r="AH182" i="42" s="1"/>
  <c r="AH199" i="42" s="1"/>
  <c r="AN712" i="47"/>
  <c r="AN444" i="47"/>
  <c r="AH155" i="38"/>
  <c r="AH182" i="38" s="1"/>
  <c r="AH199" i="38" s="1"/>
  <c r="AI79" i="47"/>
  <c r="AC68" i="20"/>
  <c r="AC99" i="20" s="1"/>
  <c r="AC110" i="20"/>
  <c r="AG112" i="47"/>
  <c r="AA163" i="20"/>
  <c r="AA190" i="20" s="1"/>
  <c r="AA207" i="20" s="1"/>
  <c r="AQ819" i="47"/>
  <c r="AI106" i="42"/>
  <c r="AI105" i="42"/>
  <c r="AO682" i="47"/>
  <c r="AI94" i="42"/>
  <c r="AF61" i="37"/>
  <c r="AF96" i="37" s="1"/>
  <c r="AG140" i="53"/>
  <c r="AO687" i="47"/>
  <c r="AI99" i="42"/>
  <c r="AO420" i="47"/>
  <c r="AO847" i="47"/>
  <c r="AI160" i="44"/>
  <c r="AI187" i="44" s="1"/>
  <c r="AI204" i="44" s="1"/>
  <c r="AI84" i="47"/>
  <c r="AO690" i="47"/>
  <c r="AI102" i="42"/>
  <c r="AI81" i="47"/>
  <c r="AI70" i="38"/>
  <c r="AI100" i="38" s="1"/>
  <c r="AN708" i="47"/>
  <c r="AH151" i="42"/>
  <c r="AH178" i="42" s="1"/>
  <c r="AH196" i="42" s="1"/>
  <c r="AF67" i="37"/>
  <c r="AG146" i="53"/>
  <c r="AO689" i="47"/>
  <c r="AI101" i="42"/>
  <c r="AF68" i="37"/>
  <c r="AG147" i="53"/>
  <c r="AE159" i="37"/>
  <c r="AE186" i="37" s="1"/>
  <c r="AE203" i="37" s="1"/>
  <c r="AK381" i="47"/>
  <c r="AN707" i="47"/>
  <c r="AH150" i="42"/>
  <c r="AH177" i="42" s="1"/>
  <c r="AH195" i="42" s="1"/>
  <c r="AK60" i="44"/>
  <c r="AK327" i="53"/>
  <c r="AI97" i="38"/>
  <c r="AO417" i="47"/>
  <c r="AJ104" i="44"/>
  <c r="AH160" i="38"/>
  <c r="AH187" i="38" s="1"/>
  <c r="AH204" i="38" s="1"/>
  <c r="AN449" i="47"/>
  <c r="AK375" i="47"/>
  <c r="AE153" i="37"/>
  <c r="AE180" i="37" s="1"/>
  <c r="AH209" i="44"/>
  <c r="AF15" i="49" s="1"/>
  <c r="AI82" i="47"/>
  <c r="AC102" i="20"/>
  <c r="AJ62" i="42"/>
  <c r="AK266" i="53"/>
  <c r="AK62" i="42" s="1"/>
  <c r="AK372" i="47"/>
  <c r="AE150" i="37"/>
  <c r="AE177" i="37" s="1"/>
  <c r="AE195" i="37" s="1"/>
  <c r="AJ168" i="53"/>
  <c r="AO851" i="47"/>
  <c r="AI164" i="44"/>
  <c r="AI191" i="44" s="1"/>
  <c r="AI208" i="44" s="1"/>
  <c r="AO416" i="47"/>
  <c r="AL353" i="47"/>
  <c r="AJ70" i="42"/>
  <c r="AK274" i="53"/>
  <c r="AK70" i="42" s="1"/>
  <c r="AB111" i="20"/>
  <c r="AJ83" i="47"/>
  <c r="AP686" i="47"/>
  <c r="AJ98" i="42"/>
  <c r="AL347" i="47"/>
  <c r="AF94" i="37"/>
  <c r="J294" i="53"/>
  <c r="J65" i="43" s="1"/>
  <c r="J298" i="53"/>
  <c r="J69" i="43" s="1"/>
  <c r="P753" i="47"/>
  <c r="J296" i="53"/>
  <c r="J67" i="43" s="1"/>
  <c r="J297" i="53"/>
  <c r="J68" i="43" s="1"/>
  <c r="J295" i="53"/>
  <c r="J66" i="43" s="1"/>
  <c r="J289" i="53"/>
  <c r="J60" i="43" s="1"/>
  <c r="J291" i="53"/>
  <c r="J62" i="43" s="1"/>
  <c r="J290" i="53"/>
  <c r="J61" i="43" s="1"/>
  <c r="J372" i="53"/>
  <c r="J68" i="46" s="1"/>
  <c r="J366" i="53"/>
  <c r="J62" i="46" s="1"/>
  <c r="J370" i="53"/>
  <c r="J66" i="46" s="1"/>
  <c r="J374" i="53"/>
  <c r="J70" i="46" s="1"/>
  <c r="J364" i="53"/>
  <c r="J60" i="46" s="1"/>
  <c r="J367" i="53"/>
  <c r="J63" i="46" s="1"/>
  <c r="J371" i="53"/>
  <c r="J67" i="46" s="1"/>
  <c r="J365" i="53"/>
  <c r="J61" i="46" s="1"/>
  <c r="J369" i="53"/>
  <c r="J65" i="46" s="1"/>
  <c r="J373" i="53"/>
  <c r="J69" i="46" s="1"/>
  <c r="J292" i="53"/>
  <c r="J63" i="43" s="1"/>
  <c r="J299" i="53"/>
  <c r="J70" i="43" s="1"/>
  <c r="AO443" i="47" l="1"/>
  <c r="AI154" i="38"/>
  <c r="AI181" i="38" s="1"/>
  <c r="AI198" i="38" s="1"/>
  <c r="AF150" i="37"/>
  <c r="AF177" i="37" s="1"/>
  <c r="AF195" i="37" s="1"/>
  <c r="AL372" i="47"/>
  <c r="AE66" i="20"/>
  <c r="AI102" i="47"/>
  <c r="AC153" i="20"/>
  <c r="AC180" i="20" s="1"/>
  <c r="AC198" i="20" s="1"/>
  <c r="AI151" i="38"/>
  <c r="AI178" i="38" s="1"/>
  <c r="AI196" i="38" s="1"/>
  <c r="AO440" i="47"/>
  <c r="AC160" i="20"/>
  <c r="AC187" i="20" s="1"/>
  <c r="AC204" i="20" s="1"/>
  <c r="AI109" i="47"/>
  <c r="AQ689" i="47"/>
  <c r="AE62" i="20"/>
  <c r="AE60" i="20"/>
  <c r="AJ69" i="38"/>
  <c r="AO706" i="47"/>
  <c r="AI149" i="42"/>
  <c r="AI176" i="42" s="1"/>
  <c r="AI194" i="42" s="1"/>
  <c r="AP839" i="47"/>
  <c r="AJ152" i="44"/>
  <c r="AJ179" i="44" s="1"/>
  <c r="AJ197" i="44" s="1"/>
  <c r="AI112" i="47"/>
  <c r="AC163" i="20"/>
  <c r="AC190" i="20" s="1"/>
  <c r="AC207" i="20" s="1"/>
  <c r="AC105" i="20"/>
  <c r="AP846" i="47"/>
  <c r="AJ159" i="44"/>
  <c r="AJ186" i="44" s="1"/>
  <c r="AJ203" i="44" s="1"/>
  <c r="AJ94" i="42"/>
  <c r="AJ105" i="42"/>
  <c r="AP682" i="47"/>
  <c r="AJ106" i="42"/>
  <c r="AI157" i="42"/>
  <c r="AI184" i="42" s="1"/>
  <c r="AI201" i="42" s="1"/>
  <c r="AO714" i="47"/>
  <c r="AH110" i="47"/>
  <c r="AB161" i="20"/>
  <c r="AB188" i="20" s="1"/>
  <c r="AB205" i="20" s="1"/>
  <c r="AI95" i="38"/>
  <c r="AQ688" i="47"/>
  <c r="AQ683" i="47"/>
  <c r="AA210" i="20"/>
  <c r="Y4" i="49" s="1"/>
  <c r="AG70" i="37"/>
  <c r="AE49" i="53"/>
  <c r="AP843" i="47"/>
  <c r="AJ156" i="44"/>
  <c r="AJ183" i="44" s="1"/>
  <c r="AJ201" i="44" s="1"/>
  <c r="AL350" i="47"/>
  <c r="AF97" i="37"/>
  <c r="AO422" i="47"/>
  <c r="AI102" i="38"/>
  <c r="AG66" i="37"/>
  <c r="AH114" i="47"/>
  <c r="AB165" i="20"/>
  <c r="AB192" i="20" s="1"/>
  <c r="AB209" i="20" s="1"/>
  <c r="AF101" i="37"/>
  <c r="AL354" i="47"/>
  <c r="AC162" i="20"/>
  <c r="AC189" i="20" s="1"/>
  <c r="AC206" i="20" s="1"/>
  <c r="AI111" i="47"/>
  <c r="AE65" i="20"/>
  <c r="AE61" i="20"/>
  <c r="AJ60" i="38"/>
  <c r="AF98" i="37"/>
  <c r="AQ692" i="47"/>
  <c r="AI96" i="38"/>
  <c r="AJ64" i="38"/>
  <c r="AK168" i="53"/>
  <c r="AK64" i="38" s="1"/>
  <c r="AJ165" i="53"/>
  <c r="AJ166" i="53"/>
  <c r="AJ167" i="53"/>
  <c r="AJ170" i="53"/>
  <c r="AP684" i="47"/>
  <c r="AJ96" i="42"/>
  <c r="AI155" i="42"/>
  <c r="AI182" i="42" s="1"/>
  <c r="AI199" i="42" s="1"/>
  <c r="AO712" i="47"/>
  <c r="AC101" i="20"/>
  <c r="AC104" i="20"/>
  <c r="AG61" i="37"/>
  <c r="AI159" i="42"/>
  <c r="AI186" i="42" s="1"/>
  <c r="AI203" i="42" s="1"/>
  <c r="AO716" i="47"/>
  <c r="AJ82" i="47"/>
  <c r="AP689" i="47"/>
  <c r="AJ101" i="42"/>
  <c r="AJ81" i="47"/>
  <c r="AJ84" i="47"/>
  <c r="AJ80" i="47"/>
  <c r="AO414" i="47"/>
  <c r="AI94" i="38"/>
  <c r="AI106" i="38"/>
  <c r="AI105" i="38"/>
  <c r="AO423" i="47"/>
  <c r="AI103" i="38"/>
  <c r="AJ103" i="44"/>
  <c r="AP824" i="47"/>
  <c r="AJ106" i="44"/>
  <c r="AJ107" i="44"/>
  <c r="AJ99" i="44"/>
  <c r="AB153" i="20"/>
  <c r="AB180" i="20" s="1"/>
  <c r="AB198" i="20" s="1"/>
  <c r="AH102" i="47"/>
  <c r="AI98" i="38"/>
  <c r="AJ100" i="42"/>
  <c r="AP688" i="47"/>
  <c r="AP683" i="47"/>
  <c r="AJ95" i="42"/>
  <c r="AL357" i="47"/>
  <c r="AF104" i="37"/>
  <c r="AJ89" i="47"/>
  <c r="AJ101" i="44"/>
  <c r="AG60" i="37"/>
  <c r="AL370" i="47"/>
  <c r="AF148" i="37"/>
  <c r="AF175" i="37" s="1"/>
  <c r="AF193" i="37" s="1"/>
  <c r="AQ684" i="47"/>
  <c r="AO424" i="47"/>
  <c r="AI104" i="38"/>
  <c r="AC164" i="20"/>
  <c r="AC191" i="20" s="1"/>
  <c r="AC208" i="20" s="1"/>
  <c r="AI113" i="47"/>
  <c r="AE63" i="20"/>
  <c r="K368" i="53"/>
  <c r="K64" i="46" s="1"/>
  <c r="AI105" i="47"/>
  <c r="AC156" i="20"/>
  <c r="AC183" i="20" s="1"/>
  <c r="AC201" i="20" s="1"/>
  <c r="AJ158" i="44"/>
  <c r="AJ185" i="44" s="1"/>
  <c r="AJ202" i="44" s="1"/>
  <c r="AP845" i="47"/>
  <c r="AK68" i="44"/>
  <c r="AK104" i="44" s="1"/>
  <c r="AQ816" i="47"/>
  <c r="AK98" i="44"/>
  <c r="AK110" i="44"/>
  <c r="AK102" i="44"/>
  <c r="AF95" i="37"/>
  <c r="AL348" i="47"/>
  <c r="AO717" i="47"/>
  <c r="AI160" i="42"/>
  <c r="AI187" i="42" s="1"/>
  <c r="AI204" i="42" s="1"/>
  <c r="AC100" i="20"/>
  <c r="AI87" i="47"/>
  <c r="AC107" i="20"/>
  <c r="AE69" i="20"/>
  <c r="AQ691" i="47"/>
  <c r="AE64" i="20"/>
  <c r="AG65" i="37"/>
  <c r="AJ65" i="38"/>
  <c r="AK169" i="53"/>
  <c r="AK65" i="38" s="1"/>
  <c r="AI151" i="42"/>
  <c r="AI178" i="42" s="1"/>
  <c r="AI196" i="42" s="1"/>
  <c r="AO708" i="47"/>
  <c r="AJ171" i="53"/>
  <c r="AQ690" i="47"/>
  <c r="AQ687" i="47"/>
  <c r="AJ79" i="47"/>
  <c r="AD68" i="20"/>
  <c r="AD102" i="20" s="1"/>
  <c r="AD110" i="20"/>
  <c r="AD111" i="20"/>
  <c r="AJ162" i="44"/>
  <c r="AJ189" i="44" s="1"/>
  <c r="AJ206" i="44" s="1"/>
  <c r="AP849" i="47"/>
  <c r="AO711" i="47"/>
  <c r="AI154" i="42"/>
  <c r="AI181" i="42" s="1"/>
  <c r="AI198" i="42" s="1"/>
  <c r="AQ685" i="47"/>
  <c r="AH205" i="42"/>
  <c r="AF13" i="49" s="1"/>
  <c r="AG69" i="37"/>
  <c r="AP851" i="47"/>
  <c r="AJ164" i="44"/>
  <c r="AJ191" i="44" s="1"/>
  <c r="AJ208" i="44" s="1"/>
  <c r="AJ154" i="44"/>
  <c r="AJ181" i="44" s="1"/>
  <c r="AJ199" i="44" s="1"/>
  <c r="AP841" i="47"/>
  <c r="AK60" i="42"/>
  <c r="AK277" i="53"/>
  <c r="AI158" i="42"/>
  <c r="AI185" i="42" s="1"/>
  <c r="AI202" i="42" s="1"/>
  <c r="AO715" i="47"/>
  <c r="AO707" i="47"/>
  <c r="AI150" i="42"/>
  <c r="AI177" i="42" s="1"/>
  <c r="AI195" i="42" s="1"/>
  <c r="AJ85" i="47"/>
  <c r="AD105" i="20"/>
  <c r="AH143" i="53"/>
  <c r="AP709" i="47"/>
  <c r="AJ152" i="42"/>
  <c r="AJ179" i="42" s="1"/>
  <c r="AJ197" i="42" s="1"/>
  <c r="AL355" i="47"/>
  <c r="AF102" i="37"/>
  <c r="AF105" i="37"/>
  <c r="AP692" i="47"/>
  <c r="AJ104" i="42"/>
  <c r="K293" i="53"/>
  <c r="AF106" i="37"/>
  <c r="AF100" i="37"/>
  <c r="AC103" i="20"/>
  <c r="AG68" i="37"/>
  <c r="AG67" i="37"/>
  <c r="AJ174" i="53"/>
  <c r="AO713" i="47"/>
  <c r="AI156" i="42"/>
  <c r="AI183" i="42" s="1"/>
  <c r="AI200" i="42" s="1"/>
  <c r="AI209" i="44"/>
  <c r="AG15" i="49" s="1"/>
  <c r="AI153" i="42"/>
  <c r="AI180" i="42" s="1"/>
  <c r="AO710" i="47"/>
  <c r="AI148" i="42"/>
  <c r="AI175" i="42" s="1"/>
  <c r="AI193" i="42" s="1"/>
  <c r="AI205" i="42" s="1"/>
  <c r="AG13" i="49" s="1"/>
  <c r="AO705" i="47"/>
  <c r="AK101" i="44"/>
  <c r="AC111" i="20"/>
  <c r="AJ88" i="47"/>
  <c r="AD108" i="20"/>
  <c r="AJ103" i="42"/>
  <c r="AP691" i="47"/>
  <c r="AB159" i="20"/>
  <c r="AB186" i="20" s="1"/>
  <c r="AB203" i="20" s="1"/>
  <c r="AH108" i="47"/>
  <c r="AF99" i="37"/>
  <c r="AL352" i="47"/>
  <c r="AI99" i="38"/>
  <c r="AO419" i="47"/>
  <c r="AE205" i="37"/>
  <c r="AC8" i="49" s="1"/>
  <c r="AO421" i="47"/>
  <c r="AI101" i="38"/>
  <c r="AP690" i="47"/>
  <c r="AJ102" i="42"/>
  <c r="AP687" i="47"/>
  <c r="AJ99" i="42"/>
  <c r="AE47" i="53"/>
  <c r="AE46" i="53"/>
  <c r="AE52" i="53" s="1"/>
  <c r="AJ97" i="42"/>
  <c r="AP685" i="47"/>
  <c r="AF103" i="37"/>
  <c r="AL356" i="47"/>
  <c r="AJ109" i="44"/>
  <c r="AG63" i="37"/>
  <c r="AK105" i="44"/>
  <c r="AJ172" i="53"/>
  <c r="AG62" i="37"/>
  <c r="AM351" i="47"/>
  <c r="K292" i="53"/>
  <c r="K63" i="43" s="1"/>
  <c r="K298" i="53"/>
  <c r="K69" i="43" s="1"/>
  <c r="K290" i="53"/>
  <c r="K61" i="43" s="1"/>
  <c r="K297" i="53"/>
  <c r="K68" i="43" s="1"/>
  <c r="J302" i="53"/>
  <c r="K371" i="53"/>
  <c r="K67" i="46" s="1"/>
  <c r="Q954" i="47"/>
  <c r="K372" i="53"/>
  <c r="K68" i="46" s="1"/>
  <c r="K373" i="53"/>
  <c r="K69" i="46" s="1"/>
  <c r="K367" i="53"/>
  <c r="K63" i="46" s="1"/>
  <c r="K370" i="53"/>
  <c r="K66" i="46" s="1"/>
  <c r="K369" i="53"/>
  <c r="K65" i="46" s="1"/>
  <c r="K364" i="53"/>
  <c r="K60" i="46" s="1"/>
  <c r="J377" i="53"/>
  <c r="K366" i="53"/>
  <c r="K62" i="46" s="1"/>
  <c r="K365" i="53"/>
  <c r="K61" i="46" s="1"/>
  <c r="K374" i="53"/>
  <c r="K70" i="46" s="1"/>
  <c r="P954" i="47"/>
  <c r="J96" i="43"/>
  <c r="P751" i="47"/>
  <c r="J99" i="43"/>
  <c r="P754" i="47"/>
  <c r="J103" i="43"/>
  <c r="P758" i="47"/>
  <c r="J97" i="43"/>
  <c r="P752" i="47"/>
  <c r="J102" i="43"/>
  <c r="P757" i="47"/>
  <c r="J101" i="43"/>
  <c r="P756" i="47"/>
  <c r="J95" i="43"/>
  <c r="P750" i="47"/>
  <c r="J104" i="43"/>
  <c r="P759" i="47"/>
  <c r="J94" i="43"/>
  <c r="J98" i="43"/>
  <c r="J105" i="43"/>
  <c r="J106" i="43"/>
  <c r="P749" i="47"/>
  <c r="J100" i="43"/>
  <c r="P755" i="47"/>
  <c r="AQ845" i="47" l="1"/>
  <c r="AK158" i="44"/>
  <c r="AK185" i="44" s="1"/>
  <c r="AK202" i="44" s="1"/>
  <c r="AJ105" i="47"/>
  <c r="AD156" i="20"/>
  <c r="AD183" i="20" s="1"/>
  <c r="AD201" i="20" s="1"/>
  <c r="AG96" i="37"/>
  <c r="AM349" i="47"/>
  <c r="AM350" i="47"/>
  <c r="AG97" i="37"/>
  <c r="AJ153" i="42"/>
  <c r="AJ180" i="42" s="1"/>
  <c r="AP710" i="47"/>
  <c r="AO444" i="47"/>
  <c r="AI155" i="38"/>
  <c r="AI182" i="38" s="1"/>
  <c r="AI199" i="38" s="1"/>
  <c r="AI153" i="38"/>
  <c r="AI180" i="38" s="1"/>
  <c r="AO442" i="47"/>
  <c r="AG101" i="37"/>
  <c r="AM354" i="47"/>
  <c r="AL376" i="47"/>
  <c r="AF154" i="37"/>
  <c r="AF181" i="37" s="1"/>
  <c r="AF198" i="37" s="1"/>
  <c r="AJ158" i="42"/>
  <c r="AJ185" i="42" s="1"/>
  <c r="AJ202" i="42" s="1"/>
  <c r="AP715" i="47"/>
  <c r="AL378" i="47"/>
  <c r="AF156" i="37"/>
  <c r="AF183" i="37" s="1"/>
  <c r="AF200" i="37" s="1"/>
  <c r="AH64" i="37"/>
  <c r="AQ682" i="47"/>
  <c r="AK106" i="42"/>
  <c r="AK94" i="42"/>
  <c r="AK105" i="42"/>
  <c r="AK98" i="42"/>
  <c r="AD164" i="20"/>
  <c r="AD191" i="20" s="1"/>
  <c r="AD208" i="20" s="1"/>
  <c r="AJ113" i="47"/>
  <c r="AH144" i="53"/>
  <c r="AK103" i="42"/>
  <c r="AI110" i="47"/>
  <c r="AC161" i="20"/>
  <c r="AC188" i="20" s="1"/>
  <c r="AC205" i="20" s="1"/>
  <c r="AQ843" i="47"/>
  <c r="AK156" i="44"/>
  <c r="AK183" i="44" s="1"/>
  <c r="AK201" i="44" s="1"/>
  <c r="AQ839" i="47"/>
  <c r="AK152" i="44"/>
  <c r="AK179" i="44" s="1"/>
  <c r="AK197" i="44" s="1"/>
  <c r="AG105" i="37"/>
  <c r="AM347" i="47"/>
  <c r="AG94" i="37"/>
  <c r="AG106" i="37"/>
  <c r="AF158" i="37"/>
  <c r="AF185" i="37" s="1"/>
  <c r="AF202" i="37" s="1"/>
  <c r="AL380" i="47"/>
  <c r="AB210" i="20"/>
  <c r="Z4" i="49" s="1"/>
  <c r="AI159" i="38"/>
  <c r="AI186" i="38" s="1"/>
  <c r="AI203" i="38" s="1"/>
  <c r="AO448" i="47"/>
  <c r="AD100" i="20"/>
  <c r="AD101" i="20"/>
  <c r="AH140" i="53"/>
  <c r="AJ66" i="38"/>
  <c r="AK170" i="53"/>
  <c r="AK66" i="38" s="1"/>
  <c r="AQ418" i="47"/>
  <c r="AP414" i="47"/>
  <c r="AK84" i="47"/>
  <c r="AF155" i="37"/>
  <c r="AF182" i="37" s="1"/>
  <c r="AF199" i="37" s="1"/>
  <c r="AL377" i="47"/>
  <c r="AM353" i="47"/>
  <c r="AG100" i="37"/>
  <c r="AE70" i="20"/>
  <c r="AK95" i="42"/>
  <c r="AO438" i="47"/>
  <c r="AI149" i="38"/>
  <c r="AI176" i="38" s="1"/>
  <c r="AI194" i="38" s="1"/>
  <c r="AP705" i="47"/>
  <c r="AJ148" i="42"/>
  <c r="AJ175" i="42" s="1"/>
  <c r="AJ193" i="42" s="1"/>
  <c r="AK81" i="47"/>
  <c r="L368" i="53"/>
  <c r="L64" i="46" s="1"/>
  <c r="AG98" i="37"/>
  <c r="AJ68" i="38"/>
  <c r="AK172" i="53"/>
  <c r="AK68" i="38" s="1"/>
  <c r="AJ163" i="44"/>
  <c r="AJ190" i="44" s="1"/>
  <c r="AJ207" i="44" s="1"/>
  <c r="AP850" i="47"/>
  <c r="AJ151" i="42"/>
  <c r="AJ178" i="42" s="1"/>
  <c r="AJ196" i="42" s="1"/>
  <c r="AP708" i="47"/>
  <c r="AC165" i="20"/>
  <c r="AC192" i="20" s="1"/>
  <c r="AC209" i="20" s="1"/>
  <c r="AI114" i="47"/>
  <c r="AH147" i="53"/>
  <c r="AF160" i="37"/>
  <c r="AF187" i="37" s="1"/>
  <c r="AF204" i="37" s="1"/>
  <c r="AL382" i="47"/>
  <c r="AJ108" i="47"/>
  <c r="AD159" i="20"/>
  <c r="AD186" i="20" s="1"/>
  <c r="AD203" i="20" s="1"/>
  <c r="AH148" i="53"/>
  <c r="AK97" i="42"/>
  <c r="AD106" i="20"/>
  <c r="AD107" i="20"/>
  <c r="AJ87" i="47"/>
  <c r="AM352" i="47"/>
  <c r="AG99" i="37"/>
  <c r="AO447" i="47"/>
  <c r="AI158" i="38"/>
  <c r="AI185" i="38" s="1"/>
  <c r="AI202" i="38" s="1"/>
  <c r="AJ155" i="44"/>
  <c r="AJ182" i="44" s="1"/>
  <c r="AJ200" i="44" s="1"/>
  <c r="AP842" i="47"/>
  <c r="AP711" i="47"/>
  <c r="AJ154" i="42"/>
  <c r="AJ181" i="42" s="1"/>
  <c r="AJ198" i="42" s="1"/>
  <c r="AJ153" i="44"/>
  <c r="AJ180" i="44" s="1"/>
  <c r="AJ198" i="44" s="1"/>
  <c r="AP840" i="47"/>
  <c r="AJ157" i="44"/>
  <c r="AJ184" i="44" s="1"/>
  <c r="AP844" i="47"/>
  <c r="AO449" i="47"/>
  <c r="AI160" i="38"/>
  <c r="AI187" i="38" s="1"/>
  <c r="AI204" i="38" s="1"/>
  <c r="AG95" i="37"/>
  <c r="AM348" i="47"/>
  <c r="AJ63" i="38"/>
  <c r="AK167" i="53"/>
  <c r="AK63" i="38" s="1"/>
  <c r="AP418" i="47"/>
  <c r="AL374" i="47"/>
  <c r="AF152" i="37"/>
  <c r="AF179" i="37" s="1"/>
  <c r="AF197" i="37" s="1"/>
  <c r="AO445" i="47"/>
  <c r="AI156" i="38"/>
  <c r="AI183" i="38" s="1"/>
  <c r="AI200" i="38" s="1"/>
  <c r="AH149" i="53"/>
  <c r="AP717" i="47"/>
  <c r="AJ160" i="42"/>
  <c r="AJ187" i="42" s="1"/>
  <c r="AJ204" i="42" s="1"/>
  <c r="AK101" i="42"/>
  <c r="AQ846" i="47"/>
  <c r="AK159" i="44"/>
  <c r="AK186" i="44" s="1"/>
  <c r="AK203" i="44" s="1"/>
  <c r="AE67" i="20"/>
  <c r="AJ156" i="42"/>
  <c r="AJ183" i="42" s="1"/>
  <c r="AJ200" i="42" s="1"/>
  <c r="AP713" i="47"/>
  <c r="AL375" i="47"/>
  <c r="AF153" i="37"/>
  <c r="AF180" i="37" s="1"/>
  <c r="AJ157" i="42"/>
  <c r="AJ184" i="42" s="1"/>
  <c r="AJ201" i="42" s="1"/>
  <c r="AP714" i="47"/>
  <c r="AQ842" i="47"/>
  <c r="AK155" i="44"/>
  <c r="AK182" i="44" s="1"/>
  <c r="AK200" i="44" s="1"/>
  <c r="AJ70" i="38"/>
  <c r="AK174" i="53"/>
  <c r="AK70" i="38" s="1"/>
  <c r="AG102" i="37"/>
  <c r="AM355" i="47"/>
  <c r="K64" i="43"/>
  <c r="Q753" i="47" s="1"/>
  <c r="K299" i="53"/>
  <c r="K296" i="53"/>
  <c r="K295" i="53"/>
  <c r="AF159" i="37"/>
  <c r="AF186" i="37" s="1"/>
  <c r="AF203" i="37" s="1"/>
  <c r="AL381" i="47"/>
  <c r="AM356" i="47"/>
  <c r="AG103" i="37"/>
  <c r="AD165" i="20"/>
  <c r="AD192" i="20" s="1"/>
  <c r="AD209" i="20" s="1"/>
  <c r="AJ114" i="47"/>
  <c r="AK102" i="42"/>
  <c r="AQ419" i="47"/>
  <c r="AF43" i="53"/>
  <c r="AF46" i="53" s="1"/>
  <c r="AI103" i="47"/>
  <c r="AC154" i="20"/>
  <c r="AC181" i="20" s="1"/>
  <c r="AC199" i="20" s="1"/>
  <c r="AF149" i="37"/>
  <c r="AF176" i="37" s="1"/>
  <c r="AF194" i="37" s="1"/>
  <c r="AL371" i="47"/>
  <c r="AK164" i="44"/>
  <c r="AK191" i="44" s="1"/>
  <c r="AK208" i="44" s="1"/>
  <c r="AQ851" i="47"/>
  <c r="AK108" i="44"/>
  <c r="AK106" i="44"/>
  <c r="AQ824" i="47"/>
  <c r="AK107" i="44"/>
  <c r="AK82" i="47"/>
  <c r="AD109" i="20"/>
  <c r="AJ149" i="42"/>
  <c r="AJ176" i="42" s="1"/>
  <c r="AJ194" i="42" s="1"/>
  <c r="AP706" i="47"/>
  <c r="AI152" i="38"/>
  <c r="AI179" i="38" s="1"/>
  <c r="AI197" i="38" s="1"/>
  <c r="AO441" i="47"/>
  <c r="AP848" i="47"/>
  <c r="AJ161" i="44"/>
  <c r="AJ188" i="44" s="1"/>
  <c r="AJ205" i="44" s="1"/>
  <c r="AI157" i="38"/>
  <c r="AI184" i="38" s="1"/>
  <c r="AI201" i="38" s="1"/>
  <c r="AO446" i="47"/>
  <c r="AO437" i="47"/>
  <c r="AI148" i="38"/>
  <c r="AI175" i="38" s="1"/>
  <c r="AI193" i="38" s="1"/>
  <c r="AD104" i="20"/>
  <c r="AJ155" i="42"/>
  <c r="AJ182" i="42" s="1"/>
  <c r="AJ199" i="42" s="1"/>
  <c r="AP712" i="47"/>
  <c r="AI107" i="47"/>
  <c r="AC158" i="20"/>
  <c r="AC185" i="20" s="1"/>
  <c r="AP707" i="47"/>
  <c r="AJ150" i="42"/>
  <c r="AJ177" i="42" s="1"/>
  <c r="AJ195" i="42" s="1"/>
  <c r="AJ62" i="38"/>
  <c r="AK166" i="53"/>
  <c r="AK62" i="38" s="1"/>
  <c r="AO439" i="47"/>
  <c r="AI150" i="38"/>
  <c r="AI177" i="38" s="1"/>
  <c r="AI195" i="38" s="1"/>
  <c r="AK164" i="53"/>
  <c r="AK80" i="47"/>
  <c r="AM357" i="47"/>
  <c r="AG104" i="37"/>
  <c r="AK100" i="42"/>
  <c r="AK173" i="53"/>
  <c r="AK69" i="38" s="1"/>
  <c r="AK79" i="47"/>
  <c r="AE110" i="20"/>
  <c r="AE68" i="20"/>
  <c r="K291" i="53"/>
  <c r="AH141" i="53"/>
  <c r="AH142" i="53"/>
  <c r="AF157" i="37"/>
  <c r="AF184" i="37" s="1"/>
  <c r="AF201" i="37" s="1"/>
  <c r="AL379" i="47"/>
  <c r="AF47" i="53"/>
  <c r="AJ111" i="47"/>
  <c r="AD162" i="20"/>
  <c r="AD189" i="20" s="1"/>
  <c r="AD206" i="20" s="1"/>
  <c r="AH146" i="53"/>
  <c r="AC157" i="20"/>
  <c r="AC184" i="20" s="1"/>
  <c r="AC202" i="20" s="1"/>
  <c r="AI106" i="47"/>
  <c r="K294" i="53"/>
  <c r="K289" i="53"/>
  <c r="AD99" i="20"/>
  <c r="AK99" i="42"/>
  <c r="AJ67" i="38"/>
  <c r="AK171" i="53"/>
  <c r="AK67" i="38" s="1"/>
  <c r="AP419" i="47"/>
  <c r="AK83" i="47"/>
  <c r="AE103" i="20"/>
  <c r="AK88" i="47"/>
  <c r="AK99" i="44"/>
  <c r="AK109" i="44"/>
  <c r="AD103" i="20"/>
  <c r="AK96" i="42"/>
  <c r="AH139" i="53"/>
  <c r="AI143" i="53" s="1"/>
  <c r="AP847" i="47"/>
  <c r="AJ160" i="44"/>
  <c r="AJ187" i="44" s="1"/>
  <c r="AJ204" i="44" s="1"/>
  <c r="AJ209" i="44" s="1"/>
  <c r="AH15" i="49" s="1"/>
  <c r="AC155" i="20"/>
  <c r="AC182" i="20" s="1"/>
  <c r="AC200" i="20" s="1"/>
  <c r="AC210" i="20" s="1"/>
  <c r="AA4" i="49" s="1"/>
  <c r="AI104" i="47"/>
  <c r="AJ61" i="38"/>
  <c r="AJ98" i="38" s="1"/>
  <c r="AK165" i="53"/>
  <c r="AK61" i="38" s="1"/>
  <c r="AK104" i="42"/>
  <c r="AJ177" i="53"/>
  <c r="AH145" i="53"/>
  <c r="AL373" i="47"/>
  <c r="AF151" i="37"/>
  <c r="AF178" i="37" s="1"/>
  <c r="AF196" i="37" s="1"/>
  <c r="AF205" i="37" s="1"/>
  <c r="AD8" i="49" s="1"/>
  <c r="AK100" i="44"/>
  <c r="AJ159" i="42"/>
  <c r="AJ186" i="42" s="1"/>
  <c r="AJ203" i="42" s="1"/>
  <c r="AP716" i="47"/>
  <c r="AI108" i="47"/>
  <c r="AC159" i="20"/>
  <c r="AC186" i="20" s="1"/>
  <c r="AC203" i="20" s="1"/>
  <c r="AP423" i="47"/>
  <c r="AK103" i="44"/>
  <c r="AK85" i="47"/>
  <c r="L365" i="53"/>
  <c r="L61" i="46" s="1"/>
  <c r="J106" i="46"/>
  <c r="P950" i="47"/>
  <c r="J94" i="46"/>
  <c r="J105" i="46"/>
  <c r="L370" i="53"/>
  <c r="L66" i="46" s="1"/>
  <c r="L373" i="53"/>
  <c r="L69" i="46" s="1"/>
  <c r="P960" i="47"/>
  <c r="J104" i="46"/>
  <c r="L366" i="53"/>
  <c r="L62" i="46" s="1"/>
  <c r="L364" i="53"/>
  <c r="L60" i="46" s="1"/>
  <c r="K377" i="53"/>
  <c r="P956" i="47"/>
  <c r="J100" i="46"/>
  <c r="P959" i="47"/>
  <c r="J103" i="46"/>
  <c r="R954" i="47"/>
  <c r="L374" i="53"/>
  <c r="L70" i="46" s="1"/>
  <c r="P952" i="47"/>
  <c r="J96" i="46"/>
  <c r="P955" i="47"/>
  <c r="J99" i="46"/>
  <c r="P953" i="47"/>
  <c r="J97" i="46"/>
  <c r="L372" i="53"/>
  <c r="L68" i="46" s="1"/>
  <c r="P957" i="47"/>
  <c r="J101" i="46"/>
  <c r="J98" i="46"/>
  <c r="P951" i="47"/>
  <c r="J95" i="46"/>
  <c r="L369" i="53"/>
  <c r="L65" i="46" s="1"/>
  <c r="L367" i="53"/>
  <c r="L63" i="46" s="1"/>
  <c r="P958" i="47"/>
  <c r="J102" i="46"/>
  <c r="L371" i="53"/>
  <c r="L67" i="46" s="1"/>
  <c r="J152" i="43"/>
  <c r="J179" i="43" s="1"/>
  <c r="J197" i="43" s="1"/>
  <c r="P776" i="47"/>
  <c r="Q752" i="47"/>
  <c r="P777" i="47"/>
  <c r="J153" i="43"/>
  <c r="J180" i="43" s="1"/>
  <c r="J148" i="43"/>
  <c r="J175" i="43" s="1"/>
  <c r="J193" i="43" s="1"/>
  <c r="P772" i="47"/>
  <c r="Q758" i="47"/>
  <c r="J155" i="43"/>
  <c r="J182" i="43" s="1"/>
  <c r="J199" i="43" s="1"/>
  <c r="P779" i="47"/>
  <c r="J150" i="43"/>
  <c r="J177" i="43" s="1"/>
  <c r="J195" i="43" s="1"/>
  <c r="P774" i="47"/>
  <c r="J158" i="43"/>
  <c r="J185" i="43" s="1"/>
  <c r="J202" i="43" s="1"/>
  <c r="P782" i="47"/>
  <c r="J160" i="43"/>
  <c r="J187" i="43" s="1"/>
  <c r="J204" i="43" s="1"/>
  <c r="P784" i="47"/>
  <c r="Q750" i="47"/>
  <c r="Q757" i="47"/>
  <c r="J157" i="43"/>
  <c r="J184" i="43" s="1"/>
  <c r="J201" i="43" s="1"/>
  <c r="P781" i="47"/>
  <c r="J154" i="43"/>
  <c r="J181" i="43" s="1"/>
  <c r="J198" i="43" s="1"/>
  <c r="P778" i="47"/>
  <c r="J159" i="43"/>
  <c r="J186" i="43" s="1"/>
  <c r="J203" i="43" s="1"/>
  <c r="P783" i="47"/>
  <c r="J149" i="43"/>
  <c r="J176" i="43" s="1"/>
  <c r="J194" i="43" s="1"/>
  <c r="P773" i="47"/>
  <c r="J156" i="43"/>
  <c r="J183" i="43" s="1"/>
  <c r="J200" i="43" s="1"/>
  <c r="P780" i="47"/>
  <c r="J151" i="43"/>
  <c r="J178" i="43" s="1"/>
  <c r="J196" i="43" s="1"/>
  <c r="P775" i="47"/>
  <c r="AP441" i="47" l="1"/>
  <c r="AJ152" i="38"/>
  <c r="AJ179" i="38" s="1"/>
  <c r="AJ197" i="38" s="1"/>
  <c r="AI64" i="37"/>
  <c r="AF67" i="20"/>
  <c r="M368" i="53"/>
  <c r="M64" i="46" s="1"/>
  <c r="AJ103" i="38"/>
  <c r="AQ415" i="47"/>
  <c r="AD157" i="20"/>
  <c r="AD184" i="20" s="1"/>
  <c r="AD202" i="20" s="1"/>
  <c r="AJ106" i="47"/>
  <c r="AD153" i="20"/>
  <c r="AD180" i="20" s="1"/>
  <c r="AD198" i="20" s="1"/>
  <c r="AJ102" i="47"/>
  <c r="AH62" i="37"/>
  <c r="AI141" i="53"/>
  <c r="AK87" i="47"/>
  <c r="AE107" i="20"/>
  <c r="AE100" i="20"/>
  <c r="AD163" i="20"/>
  <c r="AD190" i="20" s="1"/>
  <c r="AD207" i="20" s="1"/>
  <c r="AJ112" i="47"/>
  <c r="AQ713" i="47"/>
  <c r="AK156" i="42"/>
  <c r="AK183" i="42" s="1"/>
  <c r="AK200" i="42" s="1"/>
  <c r="K66" i="43"/>
  <c r="AK155" i="42"/>
  <c r="AK182" i="42" s="1"/>
  <c r="AK199" i="42" s="1"/>
  <c r="AQ712" i="47"/>
  <c r="AQ708" i="47"/>
  <c r="AK151" i="42"/>
  <c r="AK178" i="42" s="1"/>
  <c r="AK196" i="42" s="1"/>
  <c r="AJ205" i="42"/>
  <c r="AH13" i="49" s="1"/>
  <c r="AK149" i="42"/>
  <c r="AK176" i="42" s="1"/>
  <c r="AK194" i="42" s="1"/>
  <c r="AQ706" i="47"/>
  <c r="AP420" i="47"/>
  <c r="AJ100" i="38"/>
  <c r="AG159" i="37"/>
  <c r="AG186" i="37" s="1"/>
  <c r="AG203" i="37" s="1"/>
  <c r="AM381" i="47"/>
  <c r="AH65" i="37"/>
  <c r="AI144" i="53"/>
  <c r="AK159" i="42"/>
  <c r="AK186" i="42" s="1"/>
  <c r="AK203" i="42" s="1"/>
  <c r="AQ716" i="47"/>
  <c r="AM373" i="47"/>
  <c r="AG151" i="37"/>
  <c r="AG178" i="37" s="1"/>
  <c r="AG196" i="37" s="1"/>
  <c r="AP415" i="47"/>
  <c r="AJ95" i="38"/>
  <c r="AQ850" i="47"/>
  <c r="AK163" i="44"/>
  <c r="AK190" i="44" s="1"/>
  <c r="AK207" i="44" s="1"/>
  <c r="AK106" i="47"/>
  <c r="AE157" i="20"/>
  <c r="AE184" i="20" s="1"/>
  <c r="AE202" i="20" s="1"/>
  <c r="AQ421" i="47"/>
  <c r="K60" i="43"/>
  <c r="K302" i="53"/>
  <c r="AH67" i="37"/>
  <c r="AI146" i="53"/>
  <c r="K62" i="43"/>
  <c r="AK113" i="47"/>
  <c r="AE164" i="20"/>
  <c r="AE191" i="20" s="1"/>
  <c r="AE208" i="20" s="1"/>
  <c r="AK154" i="42"/>
  <c r="AK181" i="42" s="1"/>
  <c r="AK198" i="42" s="1"/>
  <c r="AQ711" i="47"/>
  <c r="AQ416" i="47"/>
  <c r="AD158" i="20"/>
  <c r="AD185" i="20" s="1"/>
  <c r="AJ107" i="47"/>
  <c r="AE102" i="20"/>
  <c r="AQ847" i="47"/>
  <c r="AK160" i="44"/>
  <c r="AK187" i="44" s="1"/>
  <c r="AK204" i="44" s="1"/>
  <c r="AF64" i="20"/>
  <c r="AF41" i="53"/>
  <c r="AF44" i="53"/>
  <c r="AF45" i="53"/>
  <c r="AF48" i="53"/>
  <c r="AF40" i="53"/>
  <c r="AF42" i="53"/>
  <c r="AF39" i="53"/>
  <c r="K67" i="43"/>
  <c r="AG156" i="37"/>
  <c r="AG183" i="37" s="1"/>
  <c r="AG200" i="37" s="1"/>
  <c r="AM378" i="47"/>
  <c r="AK86" i="47"/>
  <c r="AE106" i="20"/>
  <c r="AM371" i="47"/>
  <c r="AG149" i="37"/>
  <c r="AG176" i="37" s="1"/>
  <c r="AG194" i="37" s="1"/>
  <c r="AH69" i="37"/>
  <c r="AI148" i="53"/>
  <c r="AQ422" i="47"/>
  <c r="AF49" i="53"/>
  <c r="AJ106" i="38"/>
  <c r="AH61" i="37"/>
  <c r="AI140" i="53"/>
  <c r="AG160" i="37"/>
  <c r="AG187" i="37" s="1"/>
  <c r="AG204" i="37" s="1"/>
  <c r="AM382" i="47"/>
  <c r="AQ705" i="47"/>
  <c r="AK148" i="42"/>
  <c r="AK175" i="42" s="1"/>
  <c r="AK193" i="42" s="1"/>
  <c r="AN351" i="47"/>
  <c r="AG155" i="37"/>
  <c r="AG182" i="37" s="1"/>
  <c r="AG199" i="37" s="1"/>
  <c r="AM377" i="47"/>
  <c r="AE105" i="20"/>
  <c r="AK154" i="44"/>
  <c r="AK181" i="44" s="1"/>
  <c r="AK199" i="44" s="1"/>
  <c r="AQ841" i="47"/>
  <c r="AH60" i="37"/>
  <c r="AI139" i="53"/>
  <c r="AQ840" i="47"/>
  <c r="AK153" i="44"/>
  <c r="AK180" i="44" s="1"/>
  <c r="AK198" i="44" s="1"/>
  <c r="AK209" i="44" s="1"/>
  <c r="AI15" i="49" s="1"/>
  <c r="AP421" i="47"/>
  <c r="AJ101" i="38"/>
  <c r="K65" i="43"/>
  <c r="AE111" i="20"/>
  <c r="AG158" i="37"/>
  <c r="AG185" i="37" s="1"/>
  <c r="AG202" i="37" s="1"/>
  <c r="AM380" i="47"/>
  <c r="AK60" i="38"/>
  <c r="AK96" i="38" s="1"/>
  <c r="AK177" i="53"/>
  <c r="AP416" i="47"/>
  <c r="AJ96" i="38"/>
  <c r="AI205" i="38"/>
  <c r="AG9" i="49" s="1"/>
  <c r="AK162" i="44"/>
  <c r="AK189" i="44" s="1"/>
  <c r="AK206" i="44" s="1"/>
  <c r="AQ849" i="47"/>
  <c r="K70" i="43"/>
  <c r="L299" i="53"/>
  <c r="AQ424" i="47"/>
  <c r="AK104" i="38"/>
  <c r="AQ417" i="47"/>
  <c r="AK97" i="38"/>
  <c r="AJ110" i="47"/>
  <c r="AD161" i="20"/>
  <c r="AD188" i="20" s="1"/>
  <c r="AD205" i="20" s="1"/>
  <c r="AH68" i="37"/>
  <c r="AI147" i="53"/>
  <c r="AP422" i="47"/>
  <c r="AJ102" i="38"/>
  <c r="AE101" i="20"/>
  <c r="AK89" i="47"/>
  <c r="AE109" i="20"/>
  <c r="AJ94" i="38"/>
  <c r="AJ104" i="47"/>
  <c r="AD155" i="20"/>
  <c r="AD182" i="20" s="1"/>
  <c r="AD200" i="20" s="1"/>
  <c r="AG148" i="37"/>
  <c r="AG175" i="37" s="1"/>
  <c r="AG193" i="37" s="1"/>
  <c r="AM370" i="47"/>
  <c r="AK160" i="42"/>
  <c r="AK187" i="42" s="1"/>
  <c r="AK204" i="42" s="1"/>
  <c r="AQ717" i="47"/>
  <c r="AH66" i="37"/>
  <c r="AI145" i="53"/>
  <c r="AQ844" i="47"/>
  <c r="AK157" i="44"/>
  <c r="AK184" i="44" s="1"/>
  <c r="AQ715" i="47"/>
  <c r="AK158" i="42"/>
  <c r="AK185" i="42" s="1"/>
  <c r="AK202" i="42" s="1"/>
  <c r="AK150" i="42"/>
  <c r="AK177" i="42" s="1"/>
  <c r="AK195" i="42" s="1"/>
  <c r="AQ707" i="47"/>
  <c r="AE108" i="20"/>
  <c r="AJ99" i="38"/>
  <c r="AK153" i="42"/>
  <c r="AK180" i="42" s="1"/>
  <c r="AQ710" i="47"/>
  <c r="AH63" i="37"/>
  <c r="AI142" i="53"/>
  <c r="AE99" i="20"/>
  <c r="AQ423" i="47"/>
  <c r="AK103" i="38"/>
  <c r="AK161" i="44"/>
  <c r="AK188" i="44" s="1"/>
  <c r="AK205" i="44" s="1"/>
  <c r="AQ848" i="47"/>
  <c r="AG157" i="37"/>
  <c r="AG184" i="37" s="1"/>
  <c r="AG201" i="37" s="1"/>
  <c r="AM379" i="47"/>
  <c r="L293" i="53"/>
  <c r="AP424" i="47"/>
  <c r="AJ104" i="38"/>
  <c r="AH70" i="37"/>
  <c r="AI149" i="53"/>
  <c r="AJ97" i="38"/>
  <c r="AP417" i="47"/>
  <c r="AM375" i="47"/>
  <c r="AG153" i="37"/>
  <c r="AG180" i="37" s="1"/>
  <c r="AJ109" i="47"/>
  <c r="AD160" i="20"/>
  <c r="AD187" i="20" s="1"/>
  <c r="AD204" i="20" s="1"/>
  <c r="AM374" i="47"/>
  <c r="AG152" i="37"/>
  <c r="AG179" i="37" s="1"/>
  <c r="AG197" i="37" s="1"/>
  <c r="AM376" i="47"/>
  <c r="AG154" i="37"/>
  <c r="AG181" i="37" s="1"/>
  <c r="AG198" i="37" s="1"/>
  <c r="AE104" i="20"/>
  <c r="AJ105" i="38"/>
  <c r="AQ420" i="47"/>
  <c r="AK100" i="38"/>
  <c r="AD154" i="20"/>
  <c r="AD181" i="20" s="1"/>
  <c r="AD199" i="20" s="1"/>
  <c r="AJ103" i="47"/>
  <c r="AQ714" i="47"/>
  <c r="AK157" i="42"/>
  <c r="AK184" i="42" s="1"/>
  <c r="AK201" i="42" s="1"/>
  <c r="AQ709" i="47"/>
  <c r="AK152" i="42"/>
  <c r="AK179" i="42" s="1"/>
  <c r="AK197" i="42" s="1"/>
  <c r="AM372" i="47"/>
  <c r="AG150" i="37"/>
  <c r="AG177" i="37" s="1"/>
  <c r="AG195" i="37" s="1"/>
  <c r="J152" i="46"/>
  <c r="J179" i="46" s="1"/>
  <c r="J197" i="46" s="1"/>
  <c r="H25" i="49" s="1"/>
  <c r="I10" i="51" s="1"/>
  <c r="I12" i="51" s="1"/>
  <c r="P977" i="47"/>
  <c r="J158" i="46"/>
  <c r="J185" i="46" s="1"/>
  <c r="J202" i="46" s="1"/>
  <c r="H30" i="49" s="1"/>
  <c r="P983" i="47"/>
  <c r="Q955" i="47"/>
  <c r="K99" i="46"/>
  <c r="J155" i="46"/>
  <c r="J182" i="46" s="1"/>
  <c r="J199" i="46" s="1"/>
  <c r="H27" i="49" s="1"/>
  <c r="P980" i="47"/>
  <c r="J151" i="46"/>
  <c r="J178" i="46" s="1"/>
  <c r="J196" i="46" s="1"/>
  <c r="P976" i="47"/>
  <c r="J150" i="46"/>
  <c r="J177" i="46" s="1"/>
  <c r="J195" i="46" s="1"/>
  <c r="H23" i="49" s="1"/>
  <c r="P975" i="47"/>
  <c r="J154" i="46"/>
  <c r="J181" i="46" s="1"/>
  <c r="J198" i="46" s="1"/>
  <c r="H26" i="49" s="1"/>
  <c r="P979" i="47"/>
  <c r="M364" i="53"/>
  <c r="M60" i="46" s="1"/>
  <c r="L377" i="53"/>
  <c r="M370" i="53"/>
  <c r="M66" i="46" s="1"/>
  <c r="J160" i="46"/>
  <c r="J187" i="46" s="1"/>
  <c r="J204" i="46" s="1"/>
  <c r="P985" i="47"/>
  <c r="J156" i="46"/>
  <c r="J183" i="46" s="1"/>
  <c r="J200" i="46" s="1"/>
  <c r="H28" i="49" s="1"/>
  <c r="P981" i="47"/>
  <c r="M374" i="53"/>
  <c r="M70" i="46" s="1"/>
  <c r="Q957" i="47"/>
  <c r="K101" i="46"/>
  <c r="Q953" i="47"/>
  <c r="K97" i="46"/>
  <c r="J149" i="46"/>
  <c r="J176" i="46" s="1"/>
  <c r="J194" i="46" s="1"/>
  <c r="H22" i="49" s="1"/>
  <c r="P974" i="47"/>
  <c r="Q952" i="47"/>
  <c r="K96" i="46"/>
  <c r="Q959" i="47"/>
  <c r="K103" i="46"/>
  <c r="P984" i="47"/>
  <c r="J159" i="46"/>
  <c r="J186" i="46" s="1"/>
  <c r="J203" i="46" s="1"/>
  <c r="H31" i="49" s="1"/>
  <c r="Q951" i="47"/>
  <c r="K95" i="46"/>
  <c r="M369" i="53"/>
  <c r="M65" i="46" s="1"/>
  <c r="Q958" i="47"/>
  <c r="K102" i="46"/>
  <c r="Q950" i="47"/>
  <c r="K98" i="46"/>
  <c r="K105" i="46"/>
  <c r="K94" i="46"/>
  <c r="K106" i="46"/>
  <c r="Q956" i="47"/>
  <c r="K100" i="46"/>
  <c r="H24" i="49"/>
  <c r="H32" i="49"/>
  <c r="M371" i="53"/>
  <c r="M67" i="46" s="1"/>
  <c r="M367" i="53"/>
  <c r="M63" i="46" s="1"/>
  <c r="M372" i="53"/>
  <c r="M68" i="46" s="1"/>
  <c r="P978" i="47"/>
  <c r="J153" i="46"/>
  <c r="J180" i="46" s="1"/>
  <c r="Q960" i="47"/>
  <c r="K104" i="46"/>
  <c r="P982" i="47"/>
  <c r="J157" i="46"/>
  <c r="J184" i="46" s="1"/>
  <c r="J201" i="46" s="1"/>
  <c r="H29" i="49" s="1"/>
  <c r="M366" i="53"/>
  <c r="M62" i="46" s="1"/>
  <c r="M373" i="53"/>
  <c r="M69" i="46" s="1"/>
  <c r="J148" i="46"/>
  <c r="J175" i="46" s="1"/>
  <c r="J193" i="46" s="1"/>
  <c r="P973" i="47"/>
  <c r="M365" i="53"/>
  <c r="M61" i="46" s="1"/>
  <c r="J205" i="43"/>
  <c r="H14" i="49" s="1"/>
  <c r="AK150" i="38" l="1"/>
  <c r="AK177" i="38" s="1"/>
  <c r="AK195" i="38" s="1"/>
  <c r="AQ439" i="47"/>
  <c r="AQ443" i="47"/>
  <c r="AK154" i="38"/>
  <c r="AK181" i="38" s="1"/>
  <c r="AK198" i="38" s="1"/>
  <c r="L70" i="43"/>
  <c r="AJ159" i="38"/>
  <c r="AJ186" i="38" s="1"/>
  <c r="AJ203" i="38" s="1"/>
  <c r="AP448" i="47"/>
  <c r="AI70" i="37"/>
  <c r="L64" i="43"/>
  <c r="L298" i="53"/>
  <c r="L297" i="53"/>
  <c r="L290" i="53"/>
  <c r="L292" i="53"/>
  <c r="AI63" i="37"/>
  <c r="AP442" i="47"/>
  <c r="AJ153" i="38"/>
  <c r="AJ180" i="38" s="1"/>
  <c r="AI66" i="37"/>
  <c r="AJ148" i="38"/>
  <c r="AJ175" i="38" s="1"/>
  <c r="AJ193" i="38" s="1"/>
  <c r="AP437" i="47"/>
  <c r="AP445" i="47"/>
  <c r="AJ156" i="38"/>
  <c r="AJ183" i="38" s="1"/>
  <c r="AJ200" i="38" s="1"/>
  <c r="AK158" i="38"/>
  <c r="AK185" i="38" s="1"/>
  <c r="AK202" i="38" s="1"/>
  <c r="AQ447" i="47"/>
  <c r="AJ155" i="38"/>
  <c r="AJ182" i="38" s="1"/>
  <c r="AJ199" i="38" s="1"/>
  <c r="AP444" i="47"/>
  <c r="AI60" i="37"/>
  <c r="AE159" i="20"/>
  <c r="AE186" i="20" s="1"/>
  <c r="AE203" i="20" s="1"/>
  <c r="AK108" i="47"/>
  <c r="AJ160" i="38"/>
  <c r="AJ187" i="38" s="1"/>
  <c r="AJ204" i="38" s="1"/>
  <c r="AP449" i="47"/>
  <c r="AI69" i="37"/>
  <c r="AE160" i="20"/>
  <c r="AE187" i="20" s="1"/>
  <c r="AE204" i="20" s="1"/>
  <c r="AK109" i="47"/>
  <c r="L296" i="53"/>
  <c r="AF61" i="20"/>
  <c r="AF62" i="20"/>
  <c r="AL81" i="47" s="1"/>
  <c r="AI67" i="37"/>
  <c r="Q749" i="47"/>
  <c r="K98" i="43"/>
  <c r="K94" i="43"/>
  <c r="K105" i="43"/>
  <c r="K95" i="43"/>
  <c r="K103" i="43"/>
  <c r="K102" i="43"/>
  <c r="K97" i="43"/>
  <c r="K106" i="43"/>
  <c r="AE154" i="20"/>
  <c r="AE181" i="20" s="1"/>
  <c r="AE199" i="20" s="1"/>
  <c r="AK103" i="47"/>
  <c r="AH96" i="37"/>
  <c r="AN349" i="47"/>
  <c r="AJ157" i="38"/>
  <c r="AJ184" i="38" s="1"/>
  <c r="AJ201" i="38" s="1"/>
  <c r="AP446" i="47"/>
  <c r="AJ143" i="53"/>
  <c r="AJ139" i="53" s="1"/>
  <c r="AJ158" i="38"/>
  <c r="AJ185" i="38" s="1"/>
  <c r="AJ202" i="38" s="1"/>
  <c r="AP447" i="47"/>
  <c r="AI68" i="37"/>
  <c r="AJ147" i="53"/>
  <c r="N368" i="53"/>
  <c r="N64" i="46" s="1"/>
  <c r="AE158" i="20"/>
  <c r="AE185" i="20" s="1"/>
  <c r="AK107" i="47"/>
  <c r="AN357" i="47"/>
  <c r="AH104" i="37"/>
  <c r="AQ446" i="47"/>
  <c r="AK157" i="38"/>
  <c r="AK184" i="38" s="1"/>
  <c r="AK201" i="38" s="1"/>
  <c r="AN350" i="47"/>
  <c r="AH97" i="37"/>
  <c r="AE162" i="20"/>
  <c r="AE189" i="20" s="1"/>
  <c r="AE206" i="20" s="1"/>
  <c r="AK111" i="47"/>
  <c r="AH100" i="37"/>
  <c r="AN353" i="47"/>
  <c r="AG205" i="37"/>
  <c r="AE8" i="49" s="1"/>
  <c r="AE163" i="20"/>
  <c r="AE190" i="20" s="1"/>
  <c r="AE207" i="20" s="1"/>
  <c r="AK112" i="47"/>
  <c r="AK114" i="47"/>
  <c r="AE165" i="20"/>
  <c r="AE192" i="20" s="1"/>
  <c r="AE209" i="20" s="1"/>
  <c r="AH106" i="37"/>
  <c r="AH94" i="37"/>
  <c r="AH105" i="37"/>
  <c r="AN347" i="47"/>
  <c r="AK205" i="42"/>
  <c r="AI13" i="49" s="1"/>
  <c r="AF70" i="20"/>
  <c r="AH103" i="37"/>
  <c r="AN356" i="47"/>
  <c r="Q756" i="47"/>
  <c r="K101" i="43"/>
  <c r="AF69" i="20"/>
  <c r="AG43" i="53"/>
  <c r="AG49" i="53" s="1"/>
  <c r="AE156" i="20"/>
  <c r="AE183" i="20" s="1"/>
  <c r="AE201" i="20" s="1"/>
  <c r="AK105" i="47"/>
  <c r="AH101" i="37"/>
  <c r="AN354" i="47"/>
  <c r="AI65" i="37"/>
  <c r="AJ154" i="38"/>
  <c r="AJ181" i="38" s="1"/>
  <c r="AJ198" i="38" s="1"/>
  <c r="AP443" i="47"/>
  <c r="AE161" i="20"/>
  <c r="AE188" i="20" s="1"/>
  <c r="AE205" i="20" s="1"/>
  <c r="AK110" i="47"/>
  <c r="AO351" i="47"/>
  <c r="AQ414" i="47"/>
  <c r="AK106" i="38"/>
  <c r="AK105" i="38"/>
  <c r="AK94" i="38"/>
  <c r="AK99" i="38"/>
  <c r="AK98" i="38"/>
  <c r="L294" i="53"/>
  <c r="AI61" i="37"/>
  <c r="AJ140" i="53"/>
  <c r="AK102" i="38"/>
  <c r="AF60" i="20"/>
  <c r="AF52" i="53"/>
  <c r="AG39" i="53"/>
  <c r="AF66" i="20"/>
  <c r="AL83" i="47"/>
  <c r="L291" i="53"/>
  <c r="AK101" i="38"/>
  <c r="AH99" i="37"/>
  <c r="AN352" i="47"/>
  <c r="L295" i="53"/>
  <c r="AK95" i="38"/>
  <c r="AK151" i="38"/>
  <c r="AK178" i="38" s="1"/>
  <c r="AK196" i="38" s="1"/>
  <c r="AQ440" i="47"/>
  <c r="AP440" i="47"/>
  <c r="AJ151" i="38"/>
  <c r="AJ178" i="38" s="1"/>
  <c r="AJ196" i="38" s="1"/>
  <c r="AK102" i="47"/>
  <c r="AE153" i="20"/>
  <c r="AE180" i="20" s="1"/>
  <c r="AE198" i="20" s="1"/>
  <c r="AE210" i="20" s="1"/>
  <c r="AC4" i="49" s="1"/>
  <c r="AK104" i="47"/>
  <c r="AE155" i="20"/>
  <c r="AE182" i="20" s="1"/>
  <c r="AE200" i="20" s="1"/>
  <c r="AN355" i="47"/>
  <c r="AH102" i="37"/>
  <c r="K104" i="43"/>
  <c r="Q759" i="47"/>
  <c r="AJ150" i="38"/>
  <c r="AJ177" i="38" s="1"/>
  <c r="AJ195" i="38" s="1"/>
  <c r="AP439" i="47"/>
  <c r="K99" i="43"/>
  <c r="Q754" i="47"/>
  <c r="AH98" i="37"/>
  <c r="AN348" i="47"/>
  <c r="AH95" i="37"/>
  <c r="AF63" i="20"/>
  <c r="AG42" i="53"/>
  <c r="AF65" i="20"/>
  <c r="AG44" i="53"/>
  <c r="K96" i="43"/>
  <c r="Q751" i="47"/>
  <c r="L289" i="53"/>
  <c r="AP438" i="47"/>
  <c r="AJ149" i="38"/>
  <c r="AJ176" i="38" s="1"/>
  <c r="AJ194" i="38" s="1"/>
  <c r="K100" i="43"/>
  <c r="Q755" i="47"/>
  <c r="AI62" i="37"/>
  <c r="AJ141" i="53"/>
  <c r="AD210" i="20"/>
  <c r="AB4" i="49" s="1"/>
  <c r="AL86" i="47"/>
  <c r="J205" i="46"/>
  <c r="H17" i="49" s="1"/>
  <c r="N366" i="53"/>
  <c r="N62" i="46" s="1"/>
  <c r="L102" i="46"/>
  <c r="R958" i="47"/>
  <c r="N371" i="53"/>
  <c r="N67" i="46" s="1"/>
  <c r="Q979" i="47"/>
  <c r="K154" i="46"/>
  <c r="K181" i="46" s="1"/>
  <c r="K198" i="46" s="1"/>
  <c r="Q984" i="47"/>
  <c r="K159" i="46"/>
  <c r="K186" i="46" s="1"/>
  <c r="K203" i="46" s="1"/>
  <c r="T954" i="47"/>
  <c r="R960" i="47"/>
  <c r="L104" i="46"/>
  <c r="H21" i="49"/>
  <c r="H33" i="49" s="1"/>
  <c r="R951" i="47"/>
  <c r="L95" i="46"/>
  <c r="R959" i="47"/>
  <c r="L103" i="46"/>
  <c r="R953" i="47"/>
  <c r="L97" i="46"/>
  <c r="K152" i="46"/>
  <c r="K179" i="46" s="1"/>
  <c r="K197" i="46" s="1"/>
  <c r="Q977" i="47"/>
  <c r="N369" i="53"/>
  <c r="N65" i="46" s="1"/>
  <c r="Q975" i="47"/>
  <c r="K150" i="46"/>
  <c r="K177" i="46" s="1"/>
  <c r="K195" i="46" s="1"/>
  <c r="Q980" i="47"/>
  <c r="K155" i="46"/>
  <c r="K182" i="46" s="1"/>
  <c r="K199" i="46" s="1"/>
  <c r="N374" i="53"/>
  <c r="N70" i="46" s="1"/>
  <c r="R950" i="47"/>
  <c r="L106" i="46"/>
  <c r="L105" i="46"/>
  <c r="L94" i="46"/>
  <c r="L98" i="46"/>
  <c r="N365" i="53"/>
  <c r="N61" i="46" s="1"/>
  <c r="N373" i="53"/>
  <c r="N69" i="46" s="1"/>
  <c r="N367" i="53"/>
  <c r="N63" i="46" s="1"/>
  <c r="K160" i="46"/>
  <c r="K187" i="46" s="1"/>
  <c r="K204" i="46" s="1"/>
  <c r="Q985" i="47"/>
  <c r="L99" i="46"/>
  <c r="R955" i="47"/>
  <c r="R956" i="47"/>
  <c r="L100" i="46"/>
  <c r="N364" i="53"/>
  <c r="N60" i="46" s="1"/>
  <c r="M377" i="53"/>
  <c r="R952" i="47"/>
  <c r="L96" i="46"/>
  <c r="Q983" i="47"/>
  <c r="K158" i="46"/>
  <c r="K185" i="46" s="1"/>
  <c r="K202" i="46" s="1"/>
  <c r="N372" i="53"/>
  <c r="N68" i="46" s="1"/>
  <c r="R957" i="47"/>
  <c r="L101" i="46"/>
  <c r="Q973" i="47"/>
  <c r="K148" i="46"/>
  <c r="K175" i="46" s="1"/>
  <c r="K193" i="46" s="1"/>
  <c r="K156" i="46"/>
  <c r="K183" i="46" s="1"/>
  <c r="K200" i="46" s="1"/>
  <c r="Q981" i="47"/>
  <c r="Q974" i="47"/>
  <c r="K149" i="46"/>
  <c r="K176" i="46" s="1"/>
  <c r="K194" i="46" s="1"/>
  <c r="Q982" i="47"/>
  <c r="K157" i="46"/>
  <c r="K184" i="46" s="1"/>
  <c r="K201" i="46" s="1"/>
  <c r="S954" i="47"/>
  <c r="Q976" i="47"/>
  <c r="K151" i="46"/>
  <c r="K178" i="46" s="1"/>
  <c r="K196" i="46" s="1"/>
  <c r="N370" i="53"/>
  <c r="N66" i="46" s="1"/>
  <c r="M98" i="46"/>
  <c r="Q978" i="47"/>
  <c r="K153" i="46"/>
  <c r="K180" i="46" s="1"/>
  <c r="AG70" i="20" l="1"/>
  <c r="AJ60" i="37"/>
  <c r="L60" i="43"/>
  <c r="L302" i="53"/>
  <c r="AL84" i="47"/>
  <c r="AN378" i="47"/>
  <c r="AH156" i="37"/>
  <c r="AH183" i="37" s="1"/>
  <c r="AH200" i="37" s="1"/>
  <c r="AG60" i="20"/>
  <c r="AJ61" i="37"/>
  <c r="AK153" i="38"/>
  <c r="AK180" i="38" s="1"/>
  <c r="AQ442" i="47"/>
  <c r="AI99" i="37"/>
  <c r="AO352" i="47"/>
  <c r="K155" i="43"/>
  <c r="K182" i="43" s="1"/>
  <c r="K199" i="43" s="1"/>
  <c r="I27" i="49" s="1"/>
  <c r="Q779" i="47"/>
  <c r="AH159" i="37"/>
  <c r="AH186" i="37" s="1"/>
  <c r="AH203" i="37" s="1"/>
  <c r="AN381" i="47"/>
  <c r="AN373" i="47"/>
  <c r="AH151" i="37"/>
  <c r="AH178" i="37" s="1"/>
  <c r="AH196" i="37" s="1"/>
  <c r="AN380" i="47"/>
  <c r="AH158" i="37"/>
  <c r="AH185" i="37" s="1"/>
  <c r="AH202" i="37" s="1"/>
  <c r="K160" i="43"/>
  <c r="K187" i="43" s="1"/>
  <c r="K204" i="43" s="1"/>
  <c r="Q784" i="47"/>
  <c r="K149" i="43"/>
  <c r="K176" i="43" s="1"/>
  <c r="K194" i="43" s="1"/>
  <c r="I22" i="49" s="1"/>
  <c r="Q773" i="47"/>
  <c r="L63" i="43"/>
  <c r="L69" i="43"/>
  <c r="I32" i="49"/>
  <c r="O368" i="53"/>
  <c r="O64" i="46" s="1"/>
  <c r="K154" i="43"/>
  <c r="K181" i="43" s="1"/>
  <c r="K198" i="43" s="1"/>
  <c r="I26" i="49" s="1"/>
  <c r="Q778" i="47"/>
  <c r="AG63" i="20"/>
  <c r="AH152" i="37"/>
  <c r="AH179" i="37" s="1"/>
  <c r="AH197" i="37" s="1"/>
  <c r="AN374" i="47"/>
  <c r="AH153" i="37"/>
  <c r="AH180" i="37" s="1"/>
  <c r="AN375" i="47"/>
  <c r="AI95" i="37"/>
  <c r="AO348" i="47"/>
  <c r="AK148" i="38"/>
  <c r="AK175" i="38" s="1"/>
  <c r="AK193" i="38" s="1"/>
  <c r="AQ437" i="47"/>
  <c r="AI98" i="37"/>
  <c r="AG64" i="20"/>
  <c r="AG46" i="53"/>
  <c r="AG47" i="53"/>
  <c r="AL89" i="47"/>
  <c r="AH148" i="37"/>
  <c r="AH175" i="37" s="1"/>
  <c r="AH193" i="37" s="1"/>
  <c r="AN370" i="47"/>
  <c r="AH154" i="37"/>
  <c r="AH181" i="37" s="1"/>
  <c r="AH198" i="37" s="1"/>
  <c r="AN376" i="47"/>
  <c r="AJ68" i="37"/>
  <c r="AK147" i="53"/>
  <c r="AK68" i="37" s="1"/>
  <c r="AJ64" i="37"/>
  <c r="AK143" i="53"/>
  <c r="AK64" i="37" s="1"/>
  <c r="AH150" i="37"/>
  <c r="AH177" i="37" s="1"/>
  <c r="AH195" i="37" s="1"/>
  <c r="AN372" i="47"/>
  <c r="K151" i="43"/>
  <c r="K178" i="43" s="1"/>
  <c r="K196" i="43" s="1"/>
  <c r="Q775" i="47"/>
  <c r="Q783" i="47"/>
  <c r="K159" i="43"/>
  <c r="K186" i="43" s="1"/>
  <c r="K203" i="43" s="1"/>
  <c r="I31" i="49" s="1"/>
  <c r="AJ146" i="53"/>
  <c r="AG40" i="53"/>
  <c r="AO347" i="47"/>
  <c r="AI105" i="37"/>
  <c r="AI94" i="37"/>
  <c r="AI106" i="37"/>
  <c r="AJ205" i="38"/>
  <c r="AH9" i="49" s="1"/>
  <c r="L61" i="43"/>
  <c r="R753" i="47"/>
  <c r="I30" i="49"/>
  <c r="AJ62" i="37"/>
  <c r="AK141" i="53"/>
  <c r="AK62" i="37" s="1"/>
  <c r="K150" i="43"/>
  <c r="K177" i="43" s="1"/>
  <c r="K195" i="43" s="1"/>
  <c r="I23" i="49" s="1"/>
  <c r="Q774" i="47"/>
  <c r="AL82" i="47"/>
  <c r="AF102" i="20"/>
  <c r="AK149" i="38"/>
  <c r="AK176" i="38" s="1"/>
  <c r="AK194" i="38" s="1"/>
  <c r="AQ438" i="47"/>
  <c r="AQ444" i="47"/>
  <c r="AK155" i="38"/>
  <c r="AK182" i="38" s="1"/>
  <c r="AK199" i="38" s="1"/>
  <c r="AG45" i="53"/>
  <c r="AF68" i="20"/>
  <c r="AF110" i="20" s="1"/>
  <c r="AL79" i="47"/>
  <c r="AF111" i="20"/>
  <c r="L65" i="43"/>
  <c r="M294" i="53"/>
  <c r="AQ448" i="47"/>
  <c r="AK159" i="38"/>
  <c r="AK186" i="38" s="1"/>
  <c r="AK203" i="38" s="1"/>
  <c r="AH155" i="37"/>
  <c r="AH182" i="37" s="1"/>
  <c r="AH199" i="37" s="1"/>
  <c r="AN377" i="47"/>
  <c r="AG48" i="53"/>
  <c r="AH160" i="37"/>
  <c r="AH187" i="37" s="1"/>
  <c r="AH204" i="37" s="1"/>
  <c r="AN382" i="47"/>
  <c r="AO355" i="47"/>
  <c r="AI102" i="37"/>
  <c r="Q780" i="47"/>
  <c r="K156" i="43"/>
  <c r="K183" i="43" s="1"/>
  <c r="K200" i="43" s="1"/>
  <c r="Q772" i="47"/>
  <c r="K148" i="43"/>
  <c r="K175" i="43" s="1"/>
  <c r="K193" i="43" s="1"/>
  <c r="AO354" i="47"/>
  <c r="AI101" i="37"/>
  <c r="AL80" i="47"/>
  <c r="AJ148" i="53"/>
  <c r="AJ145" i="53"/>
  <c r="AJ142" i="53"/>
  <c r="M293" i="53"/>
  <c r="AJ149" i="53"/>
  <c r="I24" i="49"/>
  <c r="I28" i="49"/>
  <c r="AI96" i="37"/>
  <c r="AO349" i="47"/>
  <c r="AG65" i="20"/>
  <c r="AM84" i="47" s="1"/>
  <c r="AH149" i="37"/>
  <c r="AH176" i="37" s="1"/>
  <c r="AH194" i="37" s="1"/>
  <c r="AN371" i="47"/>
  <c r="Q777" i="47"/>
  <c r="K153" i="43"/>
  <c r="K180" i="43" s="1"/>
  <c r="K158" i="43"/>
  <c r="K185" i="43" s="1"/>
  <c r="K202" i="43" s="1"/>
  <c r="Q782" i="47"/>
  <c r="L66" i="43"/>
  <c r="M295" i="53"/>
  <c r="L62" i="43"/>
  <c r="M291" i="53"/>
  <c r="AL85" i="47"/>
  <c r="AF105" i="20"/>
  <c r="AQ445" i="47"/>
  <c r="AK156" i="38"/>
  <c r="AK183" i="38" s="1"/>
  <c r="AK200" i="38" s="1"/>
  <c r="AQ441" i="47"/>
  <c r="AK152" i="38"/>
  <c r="AK179" i="38" s="1"/>
  <c r="AK197" i="38" s="1"/>
  <c r="AQ449" i="47"/>
  <c r="AK160" i="38"/>
  <c r="AK187" i="38" s="1"/>
  <c r="AK204" i="38" s="1"/>
  <c r="AJ144" i="53"/>
  <c r="AL88" i="47"/>
  <c r="AF108" i="20"/>
  <c r="AN379" i="47"/>
  <c r="AH157" i="37"/>
  <c r="AH184" i="37" s="1"/>
  <c r="AH201" i="37" s="1"/>
  <c r="Q781" i="47"/>
  <c r="K157" i="43"/>
  <c r="K184" i="43" s="1"/>
  <c r="K201" i="43" s="1"/>
  <c r="I29" i="49" s="1"/>
  <c r="K152" i="43"/>
  <c r="K179" i="43" s="1"/>
  <c r="K197" i="43" s="1"/>
  <c r="I25" i="49" s="1"/>
  <c r="J10" i="51" s="1"/>
  <c r="J12" i="51" s="1"/>
  <c r="Q776" i="47"/>
  <c r="AG41" i="53"/>
  <c r="L67" i="43"/>
  <c r="M296" i="53"/>
  <c r="AO356" i="47"/>
  <c r="AI103" i="37"/>
  <c r="AI100" i="37"/>
  <c r="AO353" i="47"/>
  <c r="AO350" i="47"/>
  <c r="AI97" i="37"/>
  <c r="L68" i="43"/>
  <c r="M297" i="53"/>
  <c r="AO357" i="47"/>
  <c r="AI104" i="37"/>
  <c r="R759" i="47"/>
  <c r="K205" i="46"/>
  <c r="I17" i="49" s="1"/>
  <c r="S977" i="47"/>
  <c r="M152" i="46"/>
  <c r="M179" i="46" s="1"/>
  <c r="M197" i="46" s="1"/>
  <c r="O372" i="53"/>
  <c r="O68" i="46" s="1"/>
  <c r="L150" i="46"/>
  <c r="L177" i="46" s="1"/>
  <c r="L195" i="46" s="1"/>
  <c r="R975" i="47"/>
  <c r="O373" i="53"/>
  <c r="O69" i="46" s="1"/>
  <c r="L159" i="46"/>
  <c r="L186" i="46" s="1"/>
  <c r="L203" i="46" s="1"/>
  <c r="R984" i="47"/>
  <c r="O374" i="53"/>
  <c r="O70" i="46" s="1"/>
  <c r="U954" i="47"/>
  <c r="R981" i="47"/>
  <c r="L156" i="46"/>
  <c r="L183" i="46" s="1"/>
  <c r="L200" i="46" s="1"/>
  <c r="O370" i="53"/>
  <c r="O66" i="46" s="1"/>
  <c r="M102" i="46"/>
  <c r="S958" i="47"/>
  <c r="S950" i="47"/>
  <c r="M94" i="46"/>
  <c r="M106" i="46"/>
  <c r="M105" i="46"/>
  <c r="S953" i="47"/>
  <c r="M97" i="46"/>
  <c r="S951" i="47"/>
  <c r="M95" i="46"/>
  <c r="R985" i="47"/>
  <c r="L160" i="46"/>
  <c r="L187" i="46" s="1"/>
  <c r="L204" i="46" s="1"/>
  <c r="O369" i="53"/>
  <c r="O65" i="46" s="1"/>
  <c r="L151" i="46"/>
  <c r="L178" i="46" s="1"/>
  <c r="L196" i="46" s="1"/>
  <c r="R976" i="47"/>
  <c r="L149" i="46"/>
  <c r="L176" i="46" s="1"/>
  <c r="L194" i="46" s="1"/>
  <c r="R974" i="47"/>
  <c r="R983" i="47"/>
  <c r="L158" i="46"/>
  <c r="L185" i="46" s="1"/>
  <c r="L202" i="46" s="1"/>
  <c r="S957" i="47"/>
  <c r="M101" i="46"/>
  <c r="S952" i="47"/>
  <c r="M96" i="46"/>
  <c r="S956" i="47"/>
  <c r="M100" i="46"/>
  <c r="I21" i="49"/>
  <c r="R980" i="47"/>
  <c r="L155" i="46"/>
  <c r="L182" i="46" s="1"/>
  <c r="L199" i="46" s="1"/>
  <c r="O364" i="53"/>
  <c r="O60" i="46" s="1"/>
  <c r="N377" i="53"/>
  <c r="R978" i="47"/>
  <c r="L153" i="46"/>
  <c r="L180" i="46" s="1"/>
  <c r="O367" i="53"/>
  <c r="O63" i="46" s="1"/>
  <c r="O365" i="53"/>
  <c r="O61" i="46" s="1"/>
  <c r="L152" i="46"/>
  <c r="L179" i="46" s="1"/>
  <c r="L197" i="46" s="1"/>
  <c r="R977" i="47"/>
  <c r="M99" i="46"/>
  <c r="S955" i="47"/>
  <c r="O371" i="53"/>
  <c r="O67" i="46" s="1"/>
  <c r="O366" i="53"/>
  <c r="O62" i="46" s="1"/>
  <c r="R979" i="47"/>
  <c r="L154" i="46"/>
  <c r="L181" i="46" s="1"/>
  <c r="L198" i="46" s="1"/>
  <c r="S959" i="47"/>
  <c r="M103" i="46"/>
  <c r="L148" i="46"/>
  <c r="L175" i="46" s="1"/>
  <c r="L193" i="46" s="1"/>
  <c r="R973" i="47"/>
  <c r="S960" i="47"/>
  <c r="M104" i="46"/>
  <c r="R982" i="47"/>
  <c r="L157" i="46"/>
  <c r="L184" i="46" s="1"/>
  <c r="L201" i="46" s="1"/>
  <c r="AF164" i="20" l="1"/>
  <c r="AF191" i="20" s="1"/>
  <c r="AF208" i="20" s="1"/>
  <c r="AL113" i="47"/>
  <c r="I33" i="49"/>
  <c r="AO380" i="47"/>
  <c r="AI158" i="37"/>
  <c r="AI185" i="37" s="1"/>
  <c r="AI202" i="37" s="1"/>
  <c r="AF159" i="20"/>
  <c r="AF186" i="20" s="1"/>
  <c r="AF203" i="20" s="1"/>
  <c r="AL108" i="47"/>
  <c r="P368" i="53"/>
  <c r="P64" i="46" s="1"/>
  <c r="L102" i="43"/>
  <c r="R757" i="47"/>
  <c r="AI154" i="37"/>
  <c r="AI181" i="37" s="1"/>
  <c r="AI198" i="37" s="1"/>
  <c r="AO376" i="47"/>
  <c r="R756" i="47"/>
  <c r="L101" i="43"/>
  <c r="AL111" i="47"/>
  <c r="AF162" i="20"/>
  <c r="AF189" i="20" s="1"/>
  <c r="AF206" i="20" s="1"/>
  <c r="L96" i="43"/>
  <c r="R751" i="47"/>
  <c r="AI150" i="37"/>
  <c r="AI177" i="37" s="1"/>
  <c r="AI195" i="37" s="1"/>
  <c r="AO372" i="47"/>
  <c r="M64" i="43"/>
  <c r="M299" i="53"/>
  <c r="AF100" i="20"/>
  <c r="K205" i="43"/>
  <c r="I14" i="49" s="1"/>
  <c r="AI156" i="37"/>
  <c r="AI183" i="37" s="1"/>
  <c r="AI200" i="37" s="1"/>
  <c r="AO378" i="47"/>
  <c r="AG69" i="20"/>
  <c r="AF99" i="20"/>
  <c r="AG66" i="20"/>
  <c r="M290" i="53"/>
  <c r="AI148" i="37"/>
  <c r="AI175" i="37" s="1"/>
  <c r="AI193" i="37" s="1"/>
  <c r="AO370" i="47"/>
  <c r="AJ67" i="37"/>
  <c r="AK146" i="53"/>
  <c r="AK67" i="37" s="1"/>
  <c r="AP351" i="47"/>
  <c r="AM83" i="47"/>
  <c r="M298" i="53"/>
  <c r="AK140" i="53"/>
  <c r="AK61" i="37" s="1"/>
  <c r="AM79" i="47"/>
  <c r="AF104" i="20"/>
  <c r="L94" i="43"/>
  <c r="L106" i="43"/>
  <c r="L105" i="43"/>
  <c r="R749" i="47"/>
  <c r="AK139" i="53"/>
  <c r="AK60" i="37" s="1"/>
  <c r="AK96" i="37" s="1"/>
  <c r="AI153" i="37"/>
  <c r="AI180" i="37" s="1"/>
  <c r="AO375" i="47"/>
  <c r="AP348" i="47"/>
  <c r="AF103" i="20"/>
  <c r="AP347" i="47"/>
  <c r="AO373" i="47"/>
  <c r="AI151" i="37"/>
  <c r="AI178" i="37" s="1"/>
  <c r="AI196" i="37" s="1"/>
  <c r="AG62" i="20"/>
  <c r="M66" i="43"/>
  <c r="AJ63" i="37"/>
  <c r="AJ105" i="37" s="1"/>
  <c r="AK142" i="53"/>
  <c r="AK63" i="37" s="1"/>
  <c r="AF156" i="20"/>
  <c r="AF183" i="20" s="1"/>
  <c r="AF201" i="20" s="1"/>
  <c r="AL105" i="47"/>
  <c r="AQ349" i="47"/>
  <c r="L95" i="43"/>
  <c r="R750" i="47"/>
  <c r="AI159" i="37"/>
  <c r="AI186" i="37" s="1"/>
  <c r="AI203" i="37" s="1"/>
  <c r="AO381" i="47"/>
  <c r="AQ355" i="47"/>
  <c r="AH47" i="53"/>
  <c r="AO374" i="47"/>
  <c r="AI152" i="37"/>
  <c r="AI179" i="37" s="1"/>
  <c r="AI197" i="37" s="1"/>
  <c r="AI149" i="37"/>
  <c r="AI176" i="37" s="1"/>
  <c r="AI194" i="37" s="1"/>
  <c r="AO371" i="47"/>
  <c r="R758" i="47"/>
  <c r="L103" i="43"/>
  <c r="AJ65" i="37"/>
  <c r="AK144" i="53"/>
  <c r="AK65" i="37" s="1"/>
  <c r="L100" i="43"/>
  <c r="R755" i="47"/>
  <c r="AJ66" i="37"/>
  <c r="AK145" i="53"/>
  <c r="AK66" i="37" s="1"/>
  <c r="AI155" i="37"/>
  <c r="AI182" i="37" s="1"/>
  <c r="AI199" i="37" s="1"/>
  <c r="AO377" i="47"/>
  <c r="L99" i="43"/>
  <c r="R754" i="47"/>
  <c r="AP349" i="47"/>
  <c r="L98" i="43"/>
  <c r="AP355" i="47"/>
  <c r="AH205" i="37"/>
  <c r="AF8" i="49" s="1"/>
  <c r="AG67" i="20"/>
  <c r="AH46" i="53"/>
  <c r="M292" i="53"/>
  <c r="AO379" i="47"/>
  <c r="AI157" i="37"/>
  <c r="AI184" i="37" s="1"/>
  <c r="AI201" i="37" s="1"/>
  <c r="M65" i="43"/>
  <c r="L104" i="43"/>
  <c r="M68" i="43"/>
  <c r="M67" i="43"/>
  <c r="M62" i="43"/>
  <c r="AJ70" i="37"/>
  <c r="AK149" i="53"/>
  <c r="AK70" i="37" s="1"/>
  <c r="AJ69" i="37"/>
  <c r="AK148" i="53"/>
  <c r="AK69" i="37" s="1"/>
  <c r="AF165" i="20"/>
  <c r="AF192" i="20" s="1"/>
  <c r="AF209" i="20" s="1"/>
  <c r="AL114" i="47"/>
  <c r="AF101" i="20"/>
  <c r="AL87" i="47"/>
  <c r="AF107" i="20"/>
  <c r="AF106" i="20"/>
  <c r="AI160" i="37"/>
  <c r="AI187" i="37" s="1"/>
  <c r="AI204" i="37" s="1"/>
  <c r="AO382" i="47"/>
  <c r="AG61" i="20"/>
  <c r="AQ351" i="47"/>
  <c r="AF109" i="20"/>
  <c r="AH43" i="53"/>
  <c r="AH48" i="53" s="1"/>
  <c r="AK205" i="38"/>
  <c r="AI9" i="49" s="1"/>
  <c r="AM82" i="47"/>
  <c r="L97" i="43"/>
  <c r="R752" i="47"/>
  <c r="AG52" i="53"/>
  <c r="M289" i="53"/>
  <c r="AM89" i="47"/>
  <c r="L205" i="46"/>
  <c r="J17" i="49" s="1"/>
  <c r="T951" i="47"/>
  <c r="N95" i="46"/>
  <c r="M158" i="46"/>
  <c r="M185" i="46" s="1"/>
  <c r="M202" i="46" s="1"/>
  <c r="S983" i="47"/>
  <c r="M157" i="46"/>
  <c r="M184" i="46" s="1"/>
  <c r="M201" i="46" s="1"/>
  <c r="S982" i="47"/>
  <c r="P366" i="53"/>
  <c r="P62" i="46" s="1"/>
  <c r="S978" i="47"/>
  <c r="M153" i="46"/>
  <c r="M180" i="46" s="1"/>
  <c r="P365" i="53"/>
  <c r="P61" i="46" s="1"/>
  <c r="T955" i="47"/>
  <c r="N99" i="46"/>
  <c r="M160" i="46"/>
  <c r="M187" i="46" s="1"/>
  <c r="M204" i="46" s="1"/>
  <c r="S985" i="47"/>
  <c r="S981" i="47"/>
  <c r="M156" i="46"/>
  <c r="M183" i="46" s="1"/>
  <c r="M200" i="46" s="1"/>
  <c r="Q368" i="53"/>
  <c r="Q64" i="46" s="1"/>
  <c r="V954" i="47"/>
  <c r="T952" i="47"/>
  <c r="N96" i="46"/>
  <c r="P364" i="53"/>
  <c r="P60" i="46" s="1"/>
  <c r="O377" i="53"/>
  <c r="M155" i="46"/>
  <c r="M182" i="46" s="1"/>
  <c r="M199" i="46" s="1"/>
  <c r="S980" i="47"/>
  <c r="P369" i="53"/>
  <c r="P65" i="46" s="1"/>
  <c r="M159" i="46"/>
  <c r="M186" i="46" s="1"/>
  <c r="M203" i="46" s="1"/>
  <c r="S984" i="47"/>
  <c r="T957" i="47"/>
  <c r="N101" i="46"/>
  <c r="T953" i="47"/>
  <c r="N97" i="46"/>
  <c r="M154" i="46"/>
  <c r="M181" i="46" s="1"/>
  <c r="M198" i="46" s="1"/>
  <c r="S979" i="47"/>
  <c r="S975" i="47"/>
  <c r="M150" i="46"/>
  <c r="M177" i="46" s="1"/>
  <c r="M195" i="46" s="1"/>
  <c r="S976" i="47"/>
  <c r="M151" i="46"/>
  <c r="M178" i="46" s="1"/>
  <c r="M196" i="46" s="1"/>
  <c r="M148" i="46"/>
  <c r="M175" i="46" s="1"/>
  <c r="M193" i="46" s="1"/>
  <c r="S973" i="47"/>
  <c r="T956" i="47"/>
  <c r="N100" i="46"/>
  <c r="T960" i="47"/>
  <c r="N104" i="46"/>
  <c r="T959" i="47"/>
  <c r="N103" i="46"/>
  <c r="P372" i="53"/>
  <c r="P68" i="46" s="1"/>
  <c r="M149" i="46"/>
  <c r="M176" i="46" s="1"/>
  <c r="M194" i="46" s="1"/>
  <c r="S974" i="47"/>
  <c r="P371" i="53"/>
  <c r="P67" i="46" s="1"/>
  <c r="P367" i="53"/>
  <c r="P63" i="46" s="1"/>
  <c r="T950" i="47"/>
  <c r="N106" i="46"/>
  <c r="N98" i="46"/>
  <c r="N105" i="46"/>
  <c r="N94" i="46"/>
  <c r="P370" i="53"/>
  <c r="P66" i="46" s="1"/>
  <c r="P374" i="53"/>
  <c r="P70" i="46" s="1"/>
  <c r="P373" i="53"/>
  <c r="P69" i="46" s="1"/>
  <c r="N102" i="46"/>
  <c r="T958" i="47"/>
  <c r="AQ372" i="47" l="1"/>
  <c r="AK150" i="37"/>
  <c r="AK177" i="37" s="1"/>
  <c r="AK195" i="37" s="1"/>
  <c r="AH69" i="20"/>
  <c r="AP381" i="47"/>
  <c r="AJ159" i="37"/>
  <c r="AJ186" i="37" s="1"/>
  <c r="AJ203" i="37" s="1"/>
  <c r="S751" i="47"/>
  <c r="AL109" i="47"/>
  <c r="AF160" i="20"/>
  <c r="AF187" i="20" s="1"/>
  <c r="AF204" i="20" s="1"/>
  <c r="R777" i="47"/>
  <c r="L153" i="43"/>
  <c r="L180" i="43" s="1"/>
  <c r="AJ94" i="37"/>
  <c r="AF153" i="20"/>
  <c r="AF180" i="20" s="1"/>
  <c r="AF198" i="20" s="1"/>
  <c r="AL102" i="47"/>
  <c r="M60" i="43"/>
  <c r="M302" i="53"/>
  <c r="AF163" i="20"/>
  <c r="AF190" i="20" s="1"/>
  <c r="AF207" i="20" s="1"/>
  <c r="AL112" i="47"/>
  <c r="AM80" i="47"/>
  <c r="AL110" i="47"/>
  <c r="AF161" i="20"/>
  <c r="AF188" i="20" s="1"/>
  <c r="AF205" i="20" s="1"/>
  <c r="AJ104" i="37"/>
  <c r="AP357" i="47"/>
  <c r="S756" i="47"/>
  <c r="R781" i="47"/>
  <c r="L157" i="43"/>
  <c r="L184" i="43" s="1"/>
  <c r="L201" i="43" s="1"/>
  <c r="J29" i="49" s="1"/>
  <c r="AK102" i="37"/>
  <c r="L149" i="43"/>
  <c r="L176" i="43" s="1"/>
  <c r="L194" i="43" s="1"/>
  <c r="J22" i="49" s="1"/>
  <c r="R773" i="47"/>
  <c r="S755" i="47"/>
  <c r="AJ95" i="37"/>
  <c r="AF158" i="20"/>
  <c r="AF185" i="20" s="1"/>
  <c r="AL107" i="47"/>
  <c r="AQ354" i="47"/>
  <c r="AK101" i="37"/>
  <c r="M61" i="43"/>
  <c r="M98" i="43" s="1"/>
  <c r="S753" i="47"/>
  <c r="L150" i="43"/>
  <c r="L177" i="43" s="1"/>
  <c r="L195" i="43" s="1"/>
  <c r="J23" i="49" s="1"/>
  <c r="R774" i="47"/>
  <c r="R780" i="47"/>
  <c r="L156" i="43"/>
  <c r="L183" i="43" s="1"/>
  <c r="L200" i="43" s="1"/>
  <c r="J28" i="49" s="1"/>
  <c r="AP356" i="47"/>
  <c r="AJ103" i="37"/>
  <c r="AH67" i="20"/>
  <c r="AH64" i="20"/>
  <c r="AH49" i="53"/>
  <c r="AH39" i="53"/>
  <c r="AI43" i="53" s="1"/>
  <c r="AH42" i="53"/>
  <c r="AH44" i="53"/>
  <c r="AH40" i="53"/>
  <c r="R782" i="47"/>
  <c r="L158" i="43"/>
  <c r="L185" i="43" s="1"/>
  <c r="L202" i="43" s="1"/>
  <c r="J30" i="49" s="1"/>
  <c r="R776" i="47"/>
  <c r="L152" i="43"/>
  <c r="L179" i="43" s="1"/>
  <c r="L197" i="43" s="1"/>
  <c r="J25" i="49" s="1"/>
  <c r="K10" i="51" s="1"/>
  <c r="K12" i="51" s="1"/>
  <c r="AJ99" i="37"/>
  <c r="AP352" i="47"/>
  <c r="L148" i="43"/>
  <c r="L175" i="43" s="1"/>
  <c r="L193" i="43" s="1"/>
  <c r="R772" i="47"/>
  <c r="AI205" i="37"/>
  <c r="AG8" i="49" s="1"/>
  <c r="AK98" i="37"/>
  <c r="AQ356" i="47"/>
  <c r="AK103" i="37"/>
  <c r="M63" i="43"/>
  <c r="AJ96" i="37"/>
  <c r="R778" i="47"/>
  <c r="L154" i="43"/>
  <c r="L181" i="43" s="1"/>
  <c r="L198" i="43" s="1"/>
  <c r="J26" i="49" s="1"/>
  <c r="AK97" i="37"/>
  <c r="AQ350" i="47"/>
  <c r="AH41" i="53"/>
  <c r="L159" i="43"/>
  <c r="L186" i="43" s="1"/>
  <c r="L203" i="43" s="1"/>
  <c r="J31" i="49" s="1"/>
  <c r="R783" i="47"/>
  <c r="AG68" i="20"/>
  <c r="AJ101" i="37"/>
  <c r="AP354" i="47"/>
  <c r="AH45" i="53"/>
  <c r="AM88" i="47"/>
  <c r="AL103" i="47"/>
  <c r="AF154" i="20"/>
  <c r="AF181" i="20" s="1"/>
  <c r="AF199" i="20" s="1"/>
  <c r="AJ102" i="37"/>
  <c r="AQ353" i="47"/>
  <c r="AK100" i="37"/>
  <c r="AK99" i="37"/>
  <c r="AQ352" i="47"/>
  <c r="AJ97" i="37"/>
  <c r="AP350" i="47"/>
  <c r="AM81" i="47"/>
  <c r="AJ106" i="37"/>
  <c r="AF157" i="20"/>
  <c r="AF184" i="20" s="1"/>
  <c r="AF202" i="20" s="1"/>
  <c r="AL106" i="47"/>
  <c r="R784" i="47"/>
  <c r="L160" i="43"/>
  <c r="L187" i="43" s="1"/>
  <c r="L204" i="43" s="1"/>
  <c r="J32" i="49" s="1"/>
  <c r="AQ348" i="47"/>
  <c r="AK95" i="37"/>
  <c r="AJ98" i="37"/>
  <c r="AM85" i="47"/>
  <c r="AG105" i="20"/>
  <c r="M70" i="43"/>
  <c r="M100" i="43" s="1"/>
  <c r="AL104" i="47"/>
  <c r="AF155" i="20"/>
  <c r="AF182" i="20" s="1"/>
  <c r="AF200" i="20" s="1"/>
  <c r="S757" i="47"/>
  <c r="M99" i="43"/>
  <c r="S754" i="47"/>
  <c r="R775" i="47"/>
  <c r="L151" i="43"/>
  <c r="L178" i="43" s="1"/>
  <c r="L196" i="43" s="1"/>
  <c r="J24" i="49" s="1"/>
  <c r="AQ357" i="47"/>
  <c r="AK104" i="37"/>
  <c r="AM86" i="47"/>
  <c r="AP353" i="47"/>
  <c r="AJ100" i="37"/>
  <c r="AQ347" i="47"/>
  <c r="AK105" i="37"/>
  <c r="AK94" i="37"/>
  <c r="AK106" i="37"/>
  <c r="M69" i="43"/>
  <c r="N293" i="53"/>
  <c r="N289" i="53" s="1"/>
  <c r="L155" i="43"/>
  <c r="L182" i="43" s="1"/>
  <c r="L199" i="43" s="1"/>
  <c r="J27" i="49" s="1"/>
  <c r="R779" i="47"/>
  <c r="N156" i="46"/>
  <c r="N183" i="46" s="1"/>
  <c r="N200" i="46" s="1"/>
  <c r="T981" i="47"/>
  <c r="Q374" i="53"/>
  <c r="Q70" i="46" s="1"/>
  <c r="N158" i="46"/>
  <c r="N185" i="46" s="1"/>
  <c r="N202" i="46" s="1"/>
  <c r="T983" i="47"/>
  <c r="U955" i="47"/>
  <c r="O99" i="46"/>
  <c r="U950" i="47"/>
  <c r="O106" i="46"/>
  <c r="O94" i="46"/>
  <c r="O105" i="46"/>
  <c r="O98" i="46"/>
  <c r="U959" i="47"/>
  <c r="O103" i="46"/>
  <c r="U956" i="47"/>
  <c r="O100" i="46"/>
  <c r="T977" i="47"/>
  <c r="N152" i="46"/>
  <c r="N179" i="46" s="1"/>
  <c r="N197" i="46" s="1"/>
  <c r="Q367" i="53"/>
  <c r="Q63" i="46" s="1"/>
  <c r="O102" i="46"/>
  <c r="U958" i="47"/>
  <c r="M205" i="46"/>
  <c r="K17" i="49" s="1"/>
  <c r="Q364" i="53"/>
  <c r="Q60" i="46" s="1"/>
  <c r="U951" i="47"/>
  <c r="O95" i="46"/>
  <c r="U952" i="47"/>
  <c r="O96" i="46"/>
  <c r="N149" i="46"/>
  <c r="N176" i="46" s="1"/>
  <c r="N194" i="46" s="1"/>
  <c r="T974" i="47"/>
  <c r="Q373" i="53"/>
  <c r="Q69" i="46" s="1"/>
  <c r="Q370" i="53"/>
  <c r="Q66" i="46" s="1"/>
  <c r="N160" i="46"/>
  <c r="N187" i="46" s="1"/>
  <c r="N204" i="46" s="1"/>
  <c r="T985" i="47"/>
  <c r="U957" i="47"/>
  <c r="O101" i="46"/>
  <c r="N157" i="46"/>
  <c r="N184" i="46" s="1"/>
  <c r="N201" i="46" s="1"/>
  <c r="T982" i="47"/>
  <c r="T979" i="47"/>
  <c r="N154" i="46"/>
  <c r="N181" i="46" s="1"/>
  <c r="N198" i="46" s="1"/>
  <c r="N155" i="46"/>
  <c r="N182" i="46" s="1"/>
  <c r="N199" i="46" s="1"/>
  <c r="T980" i="47"/>
  <c r="N150" i="46"/>
  <c r="N177" i="46" s="1"/>
  <c r="N195" i="46" s="1"/>
  <c r="T975" i="47"/>
  <c r="Q365" i="53"/>
  <c r="Q61" i="46" s="1"/>
  <c r="Q366" i="53"/>
  <c r="Q62" i="46" s="1"/>
  <c r="N159" i="46"/>
  <c r="N186" i="46" s="1"/>
  <c r="N203" i="46" s="1"/>
  <c r="T984" i="47"/>
  <c r="U953" i="47"/>
  <c r="O97" i="46"/>
  <c r="P377" i="53"/>
  <c r="Q372" i="53"/>
  <c r="Q68" i="46" s="1"/>
  <c r="T976" i="47"/>
  <c r="N151" i="46"/>
  <c r="N178" i="46" s="1"/>
  <c r="N196" i="46" s="1"/>
  <c r="U960" i="47"/>
  <c r="O104" i="46"/>
  <c r="T973" i="47"/>
  <c r="N148" i="46"/>
  <c r="N175" i="46" s="1"/>
  <c r="N193" i="46" s="1"/>
  <c r="Q371" i="53"/>
  <c r="Q67" i="46" s="1"/>
  <c r="Q369" i="53"/>
  <c r="Q65" i="46" s="1"/>
  <c r="T978" i="47"/>
  <c r="N153" i="46"/>
  <c r="N180" i="46" s="1"/>
  <c r="M152" i="43" l="1"/>
  <c r="M179" i="43" s="1"/>
  <c r="M197" i="43" s="1"/>
  <c r="K25" i="49" s="1"/>
  <c r="L10" i="51" s="1"/>
  <c r="L12" i="51" s="1"/>
  <c r="S776" i="47"/>
  <c r="S778" i="47"/>
  <c r="M154" i="43"/>
  <c r="M181" i="43" s="1"/>
  <c r="M198" i="43" s="1"/>
  <c r="K26" i="49" s="1"/>
  <c r="AI64" i="20"/>
  <c r="AI48" i="53"/>
  <c r="AI47" i="53"/>
  <c r="AI46" i="53"/>
  <c r="N60" i="43"/>
  <c r="AK157" i="37"/>
  <c r="AK184" i="37" s="1"/>
  <c r="AK201" i="37" s="1"/>
  <c r="AQ379" i="47"/>
  <c r="AK148" i="37"/>
  <c r="AK175" i="37" s="1"/>
  <c r="AK193" i="37" s="1"/>
  <c r="AQ370" i="47"/>
  <c r="M153" i="43"/>
  <c r="M180" i="43" s="1"/>
  <c r="S777" i="47"/>
  <c r="AJ156" i="37"/>
  <c r="AJ183" i="37" s="1"/>
  <c r="AJ200" i="37" s="1"/>
  <c r="AP378" i="47"/>
  <c r="AG104" i="20"/>
  <c r="AG107" i="20"/>
  <c r="AM87" i="47"/>
  <c r="AG109" i="20"/>
  <c r="AH62" i="20"/>
  <c r="AI41" i="53"/>
  <c r="AH61" i="20"/>
  <c r="AI40" i="53"/>
  <c r="R368" i="53"/>
  <c r="R64" i="46" s="1"/>
  <c r="N298" i="53"/>
  <c r="AQ381" i="47"/>
  <c r="AK159" i="37"/>
  <c r="AK186" i="37" s="1"/>
  <c r="AK203" i="37" s="1"/>
  <c r="AG106" i="20"/>
  <c r="AG110" i="20"/>
  <c r="AK153" i="37"/>
  <c r="AK180" i="37" s="1"/>
  <c r="AQ375" i="47"/>
  <c r="AH66" i="20"/>
  <c r="AI45" i="53"/>
  <c r="AG111" i="20"/>
  <c r="AP372" i="47"/>
  <c r="AJ150" i="37"/>
  <c r="AJ177" i="37" s="1"/>
  <c r="AJ195" i="37" s="1"/>
  <c r="L205" i="43"/>
  <c r="J14" i="49" s="1"/>
  <c r="J21" i="49"/>
  <c r="J33" i="49" s="1"/>
  <c r="AH65" i="20"/>
  <c r="AN84" i="47" s="1"/>
  <c r="AI44" i="53"/>
  <c r="AK155" i="37"/>
  <c r="AK182" i="37" s="1"/>
  <c r="AK199" i="37" s="1"/>
  <c r="AQ377" i="47"/>
  <c r="AP380" i="47"/>
  <c r="AJ158" i="37"/>
  <c r="AJ185" i="37" s="1"/>
  <c r="AJ202" i="37" s="1"/>
  <c r="N64" i="43"/>
  <c r="N296" i="53"/>
  <c r="N294" i="53"/>
  <c r="N297" i="53"/>
  <c r="N291" i="53"/>
  <c r="N295" i="53"/>
  <c r="AM108" i="47"/>
  <c r="AG159" i="20"/>
  <c r="AG186" i="20" s="1"/>
  <c r="AG203" i="20" s="1"/>
  <c r="AH70" i="20"/>
  <c r="AI49" i="53"/>
  <c r="M95" i="43"/>
  <c r="S750" i="47"/>
  <c r="AG100" i="20"/>
  <c r="AJ148" i="37"/>
  <c r="AJ175" i="37" s="1"/>
  <c r="AJ193" i="37" s="1"/>
  <c r="AP370" i="47"/>
  <c r="AN88" i="47"/>
  <c r="S758" i="47"/>
  <c r="M103" i="43"/>
  <c r="M102" i="43"/>
  <c r="N299" i="53"/>
  <c r="AJ152" i="37"/>
  <c r="AJ179" i="37" s="1"/>
  <c r="AJ197" i="37" s="1"/>
  <c r="AP374" i="47"/>
  <c r="AP382" i="47"/>
  <c r="AJ160" i="37"/>
  <c r="AJ187" i="37" s="1"/>
  <c r="AJ204" i="37" s="1"/>
  <c r="AJ151" i="37"/>
  <c r="AJ178" i="37" s="1"/>
  <c r="AJ196" i="37" s="1"/>
  <c r="AP373" i="47"/>
  <c r="AQ376" i="47"/>
  <c r="AK154" i="37"/>
  <c r="AK181" i="37" s="1"/>
  <c r="AK198" i="37" s="1"/>
  <c r="AK151" i="37"/>
  <c r="AK178" i="37" s="1"/>
  <c r="AK196" i="37" s="1"/>
  <c r="AQ373" i="47"/>
  <c r="N292" i="53"/>
  <c r="N302" i="53" s="1"/>
  <c r="AQ374" i="47"/>
  <c r="AK152" i="37"/>
  <c r="AK179" i="37" s="1"/>
  <c r="AK197" i="37" s="1"/>
  <c r="AH63" i="20"/>
  <c r="AI42" i="53"/>
  <c r="AN83" i="47"/>
  <c r="AN86" i="47"/>
  <c r="AJ149" i="37"/>
  <c r="AJ176" i="37" s="1"/>
  <c r="AJ194" i="37" s="1"/>
  <c r="AP371" i="47"/>
  <c r="M101" i="43"/>
  <c r="S749" i="47"/>
  <c r="M94" i="43"/>
  <c r="M106" i="43"/>
  <c r="M105" i="43"/>
  <c r="AF210" i="20"/>
  <c r="AD4" i="49" s="1"/>
  <c r="M96" i="43"/>
  <c r="AK160" i="37"/>
  <c r="AK187" i="37" s="1"/>
  <c r="AK204" i="37" s="1"/>
  <c r="AQ382" i="47"/>
  <c r="AJ154" i="37"/>
  <c r="AJ181" i="37" s="1"/>
  <c r="AJ198" i="37" s="1"/>
  <c r="AP376" i="47"/>
  <c r="AQ380" i="47"/>
  <c r="AK158" i="37"/>
  <c r="AK185" i="37" s="1"/>
  <c r="AK202" i="37" s="1"/>
  <c r="M104" i="43"/>
  <c r="S759" i="47"/>
  <c r="AK149" i="37"/>
  <c r="AK176" i="37" s="1"/>
  <c r="AK194" i="37" s="1"/>
  <c r="AQ371" i="47"/>
  <c r="AG101" i="20"/>
  <c r="AG108" i="20"/>
  <c r="AJ155" i="37"/>
  <c r="AJ182" i="37" s="1"/>
  <c r="AJ199" i="37" s="1"/>
  <c r="AP377" i="47"/>
  <c r="S752" i="47"/>
  <c r="M97" i="43"/>
  <c r="AJ153" i="37"/>
  <c r="AJ180" i="37" s="1"/>
  <c r="AP375" i="47"/>
  <c r="AH60" i="20"/>
  <c r="AI39" i="53"/>
  <c r="AJ43" i="53" s="1"/>
  <c r="AH52" i="53"/>
  <c r="AP379" i="47"/>
  <c r="AJ157" i="37"/>
  <c r="AJ184" i="37" s="1"/>
  <c r="AJ201" i="37" s="1"/>
  <c r="N290" i="53"/>
  <c r="O293" i="53" s="1"/>
  <c r="AG103" i="20"/>
  <c r="AQ378" i="47"/>
  <c r="AK156" i="37"/>
  <c r="AK183" i="37" s="1"/>
  <c r="AK200" i="37" s="1"/>
  <c r="AG99" i="20"/>
  <c r="AG102" i="20"/>
  <c r="U983" i="47"/>
  <c r="O158" i="46"/>
  <c r="O185" i="46" s="1"/>
  <c r="O202" i="46" s="1"/>
  <c r="R366" i="53"/>
  <c r="R62" i="46" s="1"/>
  <c r="R373" i="53"/>
  <c r="R69" i="46" s="1"/>
  <c r="R367" i="53"/>
  <c r="R63" i="46" s="1"/>
  <c r="O159" i="46"/>
  <c r="O186" i="46" s="1"/>
  <c r="O203" i="46" s="1"/>
  <c r="U984" i="47"/>
  <c r="O153" i="46"/>
  <c r="O180" i="46" s="1"/>
  <c r="U978" i="47"/>
  <c r="V960" i="47"/>
  <c r="P104" i="46"/>
  <c r="R371" i="53"/>
  <c r="R67" i="46" s="1"/>
  <c r="O151" i="46"/>
  <c r="O178" i="46" s="1"/>
  <c r="O196" i="46" s="1"/>
  <c r="U976" i="47"/>
  <c r="V951" i="47"/>
  <c r="P95" i="46"/>
  <c r="O155" i="46"/>
  <c r="O182" i="46" s="1"/>
  <c r="O199" i="46" s="1"/>
  <c r="U980" i="47"/>
  <c r="V956" i="47"/>
  <c r="P100" i="46"/>
  <c r="O157" i="46"/>
  <c r="O184" i="46" s="1"/>
  <c r="O201" i="46" s="1"/>
  <c r="U982" i="47"/>
  <c r="U973" i="47"/>
  <c r="O148" i="46"/>
  <c r="O175" i="46" s="1"/>
  <c r="O193" i="46" s="1"/>
  <c r="R374" i="53"/>
  <c r="R70" i="46" s="1"/>
  <c r="V957" i="47"/>
  <c r="P101" i="46"/>
  <c r="X954" i="47"/>
  <c r="O149" i="46"/>
  <c r="O176" i="46" s="1"/>
  <c r="O194" i="46" s="1"/>
  <c r="U974" i="47"/>
  <c r="R369" i="53"/>
  <c r="R65" i="46" s="1"/>
  <c r="N205" i="46"/>
  <c r="L17" i="49" s="1"/>
  <c r="R372" i="53"/>
  <c r="R68" i="46" s="1"/>
  <c r="R365" i="53"/>
  <c r="R61" i="46" s="1"/>
  <c r="R370" i="53"/>
  <c r="R66" i="46" s="1"/>
  <c r="O150" i="46"/>
  <c r="O177" i="46" s="1"/>
  <c r="O195" i="46" s="1"/>
  <c r="U975" i="47"/>
  <c r="V950" i="47"/>
  <c r="P106" i="46"/>
  <c r="P105" i="46"/>
  <c r="P94" i="46"/>
  <c r="P98" i="46"/>
  <c r="U981" i="47"/>
  <c r="O156" i="46"/>
  <c r="O183" i="46" s="1"/>
  <c r="O200" i="46" s="1"/>
  <c r="U985" i="47"/>
  <c r="O160" i="46"/>
  <c r="O187" i="46" s="1"/>
  <c r="O204" i="46" s="1"/>
  <c r="V955" i="47"/>
  <c r="P99" i="46"/>
  <c r="P102" i="46"/>
  <c r="V958" i="47"/>
  <c r="V952" i="47"/>
  <c r="P96" i="46"/>
  <c r="W954" i="47"/>
  <c r="V959" i="47"/>
  <c r="P103" i="46"/>
  <c r="R364" i="53"/>
  <c r="R60" i="46" s="1"/>
  <c r="Q377" i="53"/>
  <c r="V953" i="47"/>
  <c r="P97" i="46"/>
  <c r="U979" i="47"/>
  <c r="O154" i="46"/>
  <c r="O181" i="46" s="1"/>
  <c r="O198" i="46" s="1"/>
  <c r="U977" i="47"/>
  <c r="O152" i="46"/>
  <c r="O179" i="46" s="1"/>
  <c r="O197" i="46" s="1"/>
  <c r="AJ64" i="20" l="1"/>
  <c r="AK43" i="53"/>
  <c r="AK64" i="20" s="1"/>
  <c r="O64" i="43"/>
  <c r="O289" i="53"/>
  <c r="M158" i="43"/>
  <c r="M185" i="43" s="1"/>
  <c r="M202" i="43" s="1"/>
  <c r="K30" i="49" s="1"/>
  <c r="S782" i="47"/>
  <c r="S780" i="47"/>
  <c r="M156" i="43"/>
  <c r="M183" i="43" s="1"/>
  <c r="M200" i="43" s="1"/>
  <c r="K28" i="49" s="1"/>
  <c r="AJ205" i="37"/>
  <c r="AH8" i="49" s="1"/>
  <c r="N67" i="43"/>
  <c r="O296" i="53"/>
  <c r="AI66" i="20"/>
  <c r="AO85" i="47" s="1"/>
  <c r="AJ45" i="53"/>
  <c r="AM112" i="47"/>
  <c r="AG163" i="20"/>
  <c r="AG190" i="20" s="1"/>
  <c r="AG207" i="20" s="1"/>
  <c r="AJ47" i="53"/>
  <c r="AK47" i="53" s="1"/>
  <c r="S368" i="53"/>
  <c r="S64" i="46" s="1"/>
  <c r="M159" i="43"/>
  <c r="M186" i="43" s="1"/>
  <c r="M203" i="43" s="1"/>
  <c r="K31" i="49" s="1"/>
  <c r="S783" i="47"/>
  <c r="S779" i="47"/>
  <c r="M155" i="43"/>
  <c r="M182" i="43" s="1"/>
  <c r="M199" i="43" s="1"/>
  <c r="K27" i="49" s="1"/>
  <c r="AN82" i="47"/>
  <c r="S781" i="47"/>
  <c r="M157" i="43"/>
  <c r="M184" i="43" s="1"/>
  <c r="M201" i="43" s="1"/>
  <c r="K29" i="49" s="1"/>
  <c r="AG154" i="20"/>
  <c r="AG181" i="20" s="1"/>
  <c r="AG199" i="20" s="1"/>
  <c r="AM103" i="47"/>
  <c r="AN89" i="47"/>
  <c r="AH109" i="20"/>
  <c r="N62" i="43"/>
  <c r="O291" i="53"/>
  <c r="AI65" i="20"/>
  <c r="AJ44" i="53"/>
  <c r="AN85" i="47"/>
  <c r="AG160" i="20"/>
  <c r="AG187" i="20" s="1"/>
  <c r="AG204" i="20" s="1"/>
  <c r="AM109" i="47"/>
  <c r="AN80" i="47"/>
  <c r="AK205" i="37"/>
  <c r="AI8" i="49" s="1"/>
  <c r="AI69" i="20"/>
  <c r="AJ48" i="53"/>
  <c r="AH68" i="20"/>
  <c r="AH108" i="20" s="1"/>
  <c r="AN79" i="47"/>
  <c r="AH110" i="20"/>
  <c r="AH99" i="20"/>
  <c r="AH111" i="20"/>
  <c r="AG155" i="20"/>
  <c r="AG182" i="20" s="1"/>
  <c r="AG200" i="20" s="1"/>
  <c r="AM104" i="47"/>
  <c r="AI63" i="20"/>
  <c r="AJ42" i="53"/>
  <c r="N66" i="43"/>
  <c r="O295" i="53"/>
  <c r="N69" i="43"/>
  <c r="O298" i="53"/>
  <c r="AM105" i="47"/>
  <c r="AG156" i="20"/>
  <c r="AG183" i="20" s="1"/>
  <c r="AG201" i="20" s="1"/>
  <c r="AG157" i="20"/>
  <c r="AG184" i="20" s="1"/>
  <c r="AG202" i="20" s="1"/>
  <c r="AM106" i="47"/>
  <c r="M160" i="43"/>
  <c r="M187" i="43" s="1"/>
  <c r="M204" i="43" s="1"/>
  <c r="K32" i="49" s="1"/>
  <c r="S784" i="47"/>
  <c r="AH103" i="20"/>
  <c r="N68" i="43"/>
  <c r="O297" i="53"/>
  <c r="T753" i="47"/>
  <c r="AI62" i="20"/>
  <c r="AJ41" i="53"/>
  <c r="AG161" i="20"/>
  <c r="AG188" i="20" s="1"/>
  <c r="AG205" i="20" s="1"/>
  <c r="AM110" i="47"/>
  <c r="T749" i="47"/>
  <c r="N106" i="43"/>
  <c r="N63" i="43"/>
  <c r="O292" i="53"/>
  <c r="P293" i="53" s="1"/>
  <c r="AI70" i="20"/>
  <c r="AJ49" i="53"/>
  <c r="AG164" i="20"/>
  <c r="AG191" i="20" s="1"/>
  <c r="AG208" i="20" s="1"/>
  <c r="AM113" i="47"/>
  <c r="AI61" i="20"/>
  <c r="AJ40" i="53"/>
  <c r="AG153" i="20"/>
  <c r="AG180" i="20" s="1"/>
  <c r="AG198" i="20" s="1"/>
  <c r="AM102" i="47"/>
  <c r="N61" i="43"/>
  <c r="N105" i="43" s="1"/>
  <c r="O290" i="53"/>
  <c r="AI60" i="20"/>
  <c r="AI52" i="53"/>
  <c r="AJ39" i="53"/>
  <c r="S775" i="47"/>
  <c r="M151" i="43"/>
  <c r="M178" i="43" s="1"/>
  <c r="M196" i="43" s="1"/>
  <c r="K24" i="49" s="1"/>
  <c r="AG162" i="20"/>
  <c r="AG189" i="20" s="1"/>
  <c r="AG206" i="20" s="1"/>
  <c r="AM111" i="47"/>
  <c r="M150" i="43"/>
  <c r="M177" i="43" s="1"/>
  <c r="M195" i="43" s="1"/>
  <c r="K23" i="49" s="1"/>
  <c r="S774" i="47"/>
  <c r="M148" i="43"/>
  <c r="M175" i="43" s="1"/>
  <c r="M193" i="43" s="1"/>
  <c r="S772" i="47"/>
  <c r="N70" i="43"/>
  <c r="O299" i="53"/>
  <c r="S773" i="47"/>
  <c r="M149" i="43"/>
  <c r="M176" i="43" s="1"/>
  <c r="M194" i="43" s="1"/>
  <c r="K22" i="49" s="1"/>
  <c r="N65" i="43"/>
  <c r="O294" i="53"/>
  <c r="AM114" i="47"/>
  <c r="AG165" i="20"/>
  <c r="AG192" i="20" s="1"/>
  <c r="AG209" i="20" s="1"/>
  <c r="AN81" i="47"/>
  <c r="AH101" i="20"/>
  <c r="AM107" i="47"/>
  <c r="AG158" i="20"/>
  <c r="AG185" i="20" s="1"/>
  <c r="AI67" i="20"/>
  <c r="AJ46" i="53"/>
  <c r="AO83" i="47"/>
  <c r="S374" i="53"/>
  <c r="S70" i="46" s="1"/>
  <c r="V976" i="47"/>
  <c r="P151" i="46"/>
  <c r="P178" i="46" s="1"/>
  <c r="P196" i="46" s="1"/>
  <c r="S364" i="53"/>
  <c r="S60" i="46" s="1"/>
  <c r="R377" i="53"/>
  <c r="P156" i="46"/>
  <c r="P183" i="46" s="1"/>
  <c r="P200" i="46" s="1"/>
  <c r="V981" i="47"/>
  <c r="V985" i="47"/>
  <c r="P160" i="46"/>
  <c r="P187" i="46" s="1"/>
  <c r="P204" i="46" s="1"/>
  <c r="W956" i="47"/>
  <c r="Q100" i="46"/>
  <c r="S372" i="53"/>
  <c r="S68" i="46" s="1"/>
  <c r="W955" i="47"/>
  <c r="Q99" i="46"/>
  <c r="O205" i="46"/>
  <c r="M17" i="49" s="1"/>
  <c r="P154" i="46"/>
  <c r="P181" i="46" s="1"/>
  <c r="P198" i="46" s="1"/>
  <c r="V979" i="47"/>
  <c r="P149" i="46"/>
  <c r="P176" i="46" s="1"/>
  <c r="P194" i="46" s="1"/>
  <c r="V974" i="47"/>
  <c r="W957" i="47"/>
  <c r="Q101" i="46"/>
  <c r="S373" i="53"/>
  <c r="S69" i="46" s="1"/>
  <c r="W950" i="47"/>
  <c r="Q94" i="46"/>
  <c r="Q106" i="46"/>
  <c r="Q105" i="46"/>
  <c r="Q98" i="46"/>
  <c r="V984" i="47"/>
  <c r="P159" i="46"/>
  <c r="P186" i="46" s="1"/>
  <c r="P203" i="46" s="1"/>
  <c r="S365" i="53"/>
  <c r="S61" i="46" s="1"/>
  <c r="S369" i="53"/>
  <c r="S65" i="46" s="1"/>
  <c r="V983" i="47"/>
  <c r="P158" i="46"/>
  <c r="P185" i="46" s="1"/>
  <c r="P202" i="46" s="1"/>
  <c r="W959" i="47"/>
  <c r="Q103" i="46"/>
  <c r="V982" i="47"/>
  <c r="P157" i="46"/>
  <c r="P184" i="46" s="1"/>
  <c r="P201" i="46" s="1"/>
  <c r="V975" i="47"/>
  <c r="P150" i="46"/>
  <c r="P177" i="46" s="1"/>
  <c r="P195" i="46" s="1"/>
  <c r="V978" i="47"/>
  <c r="P153" i="46"/>
  <c r="P180" i="46" s="1"/>
  <c r="P152" i="46"/>
  <c r="P179" i="46" s="1"/>
  <c r="P197" i="46" s="1"/>
  <c r="V977" i="47"/>
  <c r="S370" i="53"/>
  <c r="S66" i="46" s="1"/>
  <c r="Q102" i="46"/>
  <c r="W958" i="47"/>
  <c r="S371" i="53"/>
  <c r="S67" i="46" s="1"/>
  <c r="W953" i="47"/>
  <c r="Q97" i="46"/>
  <c r="W952" i="47"/>
  <c r="Q96" i="46"/>
  <c r="V973" i="47"/>
  <c r="P148" i="46"/>
  <c r="P175" i="46" s="1"/>
  <c r="P193" i="46" s="1"/>
  <c r="W951" i="47"/>
  <c r="Q95" i="46"/>
  <c r="P155" i="46"/>
  <c r="P182" i="46" s="1"/>
  <c r="P199" i="46" s="1"/>
  <c r="V980" i="47"/>
  <c r="W960" i="47"/>
  <c r="Q104" i="46"/>
  <c r="S367" i="53"/>
  <c r="S63" i="46" s="1"/>
  <c r="S366" i="53"/>
  <c r="S62" i="46" s="1"/>
  <c r="N159" i="43" l="1"/>
  <c r="N186" i="43" s="1"/>
  <c r="N203" i="43" s="1"/>
  <c r="L31" i="49" s="1"/>
  <c r="T783" i="47"/>
  <c r="P64" i="43"/>
  <c r="Q293" i="53"/>
  <c r="AN111" i="47"/>
  <c r="AH162" i="20"/>
  <c r="AH189" i="20" s="1"/>
  <c r="AH206" i="20" s="1"/>
  <c r="O63" i="43"/>
  <c r="P292" i="53"/>
  <c r="AH157" i="20"/>
  <c r="AH184" i="20" s="1"/>
  <c r="AH202" i="20" s="1"/>
  <c r="AN106" i="47"/>
  <c r="N103" i="43"/>
  <c r="T758" i="47"/>
  <c r="AO82" i="47"/>
  <c r="AI102" i="20"/>
  <c r="AJ69" i="20"/>
  <c r="AK48" i="53"/>
  <c r="AK69" i="20" s="1"/>
  <c r="N96" i="43"/>
  <c r="T751" i="47"/>
  <c r="T756" i="47"/>
  <c r="N101" i="43"/>
  <c r="AJ67" i="20"/>
  <c r="AK46" i="53"/>
  <c r="AK67" i="20" s="1"/>
  <c r="O65" i="43"/>
  <c r="P294" i="53"/>
  <c r="O70" i="43"/>
  <c r="P299" i="53"/>
  <c r="AI68" i="20"/>
  <c r="AO79" i="47"/>
  <c r="AI111" i="20"/>
  <c r="AI110" i="20"/>
  <c r="AI99" i="20"/>
  <c r="N94" i="43"/>
  <c r="N98" i="43"/>
  <c r="O66" i="43"/>
  <c r="P295" i="53"/>
  <c r="AN113" i="47"/>
  <c r="AH164" i="20"/>
  <c r="AH191" i="20" s="1"/>
  <c r="AH208" i="20" s="1"/>
  <c r="AO88" i="47"/>
  <c r="AI108" i="20"/>
  <c r="AJ65" i="20"/>
  <c r="AK44" i="53"/>
  <c r="AK65" i="20" s="1"/>
  <c r="AH163" i="20"/>
  <c r="AH190" i="20" s="1"/>
  <c r="AH207" i="20" s="1"/>
  <c r="AN112" i="47"/>
  <c r="AJ66" i="20"/>
  <c r="AK45" i="53"/>
  <c r="AK66" i="20" s="1"/>
  <c r="U753" i="47"/>
  <c r="M205" i="43"/>
  <c r="K14" i="49" s="1"/>
  <c r="K21" i="49"/>
  <c r="K33" i="49" s="1"/>
  <c r="N160" i="43"/>
  <c r="N187" i="43" s="1"/>
  <c r="N204" i="43" s="1"/>
  <c r="L32" i="49" s="1"/>
  <c r="T784" i="47"/>
  <c r="AN102" i="47"/>
  <c r="AH153" i="20"/>
  <c r="AH180" i="20" s="1"/>
  <c r="AH198" i="20" s="1"/>
  <c r="AH155" i="20"/>
  <c r="AH182" i="20" s="1"/>
  <c r="AH200" i="20" s="1"/>
  <c r="AN104" i="47"/>
  <c r="AG210" i="20"/>
  <c r="AE4" i="49" s="1"/>
  <c r="T752" i="47"/>
  <c r="N97" i="43"/>
  <c r="T368" i="53"/>
  <c r="T64" i="46" s="1"/>
  <c r="AO86" i="47"/>
  <c r="AI106" i="20"/>
  <c r="T754" i="47"/>
  <c r="N99" i="43"/>
  <c r="T759" i="47"/>
  <c r="N104" i="43"/>
  <c r="O61" i="43"/>
  <c r="P290" i="53"/>
  <c r="AJ61" i="20"/>
  <c r="AK40" i="53"/>
  <c r="AK61" i="20" s="1"/>
  <c r="AJ70" i="20"/>
  <c r="AP89" i="47" s="1"/>
  <c r="AK49" i="53"/>
  <c r="AK70" i="20" s="1"/>
  <c r="AQ89" i="47" s="1"/>
  <c r="AH106" i="20"/>
  <c r="AJ62" i="20"/>
  <c r="AK41" i="53"/>
  <c r="AK62" i="20" s="1"/>
  <c r="O68" i="43"/>
  <c r="P297" i="53"/>
  <c r="N100" i="43"/>
  <c r="T755" i="47"/>
  <c r="AI104" i="20"/>
  <c r="AO84" i="47"/>
  <c r="AQ83" i="47"/>
  <c r="AI103" i="20"/>
  <c r="AJ60" i="20"/>
  <c r="AJ52" i="53"/>
  <c r="AK39" i="53"/>
  <c r="N95" i="43"/>
  <c r="T750" i="47"/>
  <c r="AO80" i="47"/>
  <c r="AI100" i="20"/>
  <c r="AO89" i="47"/>
  <c r="AI109" i="20"/>
  <c r="AO81" i="47"/>
  <c r="AI101" i="20"/>
  <c r="T757" i="47"/>
  <c r="N102" i="43"/>
  <c r="O69" i="43"/>
  <c r="P298" i="53"/>
  <c r="AJ63" i="20"/>
  <c r="AK42" i="53"/>
  <c r="AK63" i="20" s="1"/>
  <c r="AN114" i="47"/>
  <c r="AH165" i="20"/>
  <c r="AH192" i="20" s="1"/>
  <c r="AH209" i="20" s="1"/>
  <c r="AH104" i="20"/>
  <c r="AH107" i="20"/>
  <c r="AN87" i="47"/>
  <c r="AH100" i="20"/>
  <c r="AH105" i="20"/>
  <c r="O62" i="43"/>
  <c r="P291" i="53"/>
  <c r="AH102" i="20"/>
  <c r="O67" i="43"/>
  <c r="P296" i="53"/>
  <c r="O60" i="43"/>
  <c r="P289" i="53"/>
  <c r="O302" i="53"/>
  <c r="AP83" i="47"/>
  <c r="Y954" i="47"/>
  <c r="T369" i="53"/>
  <c r="T65" i="46" s="1"/>
  <c r="T370" i="53"/>
  <c r="T66" i="46" s="1"/>
  <c r="X955" i="47"/>
  <c r="R99" i="46"/>
  <c r="T367" i="53"/>
  <c r="T63" i="46" s="1"/>
  <c r="Q150" i="46"/>
  <c r="Q177" i="46" s="1"/>
  <c r="Q195" i="46" s="1"/>
  <c r="W975" i="47"/>
  <c r="X957" i="47"/>
  <c r="R101" i="46"/>
  <c r="X951" i="47"/>
  <c r="R95" i="46"/>
  <c r="Q152" i="46"/>
  <c r="Q179" i="46" s="1"/>
  <c r="Q197" i="46" s="1"/>
  <c r="W977" i="47"/>
  <c r="T372" i="53"/>
  <c r="T68" i="46" s="1"/>
  <c r="X960" i="47"/>
  <c r="R104" i="46"/>
  <c r="T366" i="53"/>
  <c r="T62" i="46" s="1"/>
  <c r="Q151" i="46"/>
  <c r="Q178" i="46" s="1"/>
  <c r="Q196" i="46" s="1"/>
  <c r="W976" i="47"/>
  <c r="X956" i="47"/>
  <c r="R100" i="46"/>
  <c r="Q157" i="46"/>
  <c r="Q184" i="46" s="1"/>
  <c r="Q201" i="46" s="1"/>
  <c r="W982" i="47"/>
  <c r="W985" i="47"/>
  <c r="Q160" i="46"/>
  <c r="Q187" i="46" s="1"/>
  <c r="Q204" i="46" s="1"/>
  <c r="X953" i="47"/>
  <c r="R97" i="46"/>
  <c r="P205" i="46"/>
  <c r="N17" i="49" s="1"/>
  <c r="Q148" i="46"/>
  <c r="Q175" i="46" s="1"/>
  <c r="Q193" i="46" s="1"/>
  <c r="W973" i="47"/>
  <c r="Q155" i="46"/>
  <c r="Q182" i="46" s="1"/>
  <c r="Q199" i="46" s="1"/>
  <c r="W980" i="47"/>
  <c r="X952" i="47"/>
  <c r="R96" i="46"/>
  <c r="Q158" i="46"/>
  <c r="Q185" i="46" s="1"/>
  <c r="Q202" i="46" s="1"/>
  <c r="W983" i="47"/>
  <c r="W974" i="47"/>
  <c r="Q149" i="46"/>
  <c r="Q176" i="46" s="1"/>
  <c r="Q194" i="46" s="1"/>
  <c r="T371" i="53"/>
  <c r="T67" i="46" s="1"/>
  <c r="W981" i="47"/>
  <c r="Q156" i="46"/>
  <c r="Q183" i="46" s="1"/>
  <c r="Q200" i="46" s="1"/>
  <c r="T365" i="53"/>
  <c r="T61" i="46" s="1"/>
  <c r="Q159" i="46"/>
  <c r="Q186" i="46" s="1"/>
  <c r="Q203" i="46" s="1"/>
  <c r="W984" i="47"/>
  <c r="X959" i="47"/>
  <c r="R103" i="46"/>
  <c r="X958" i="47"/>
  <c r="R102" i="46"/>
  <c r="X950" i="47"/>
  <c r="R106" i="46"/>
  <c r="R98" i="46"/>
  <c r="R94" i="46"/>
  <c r="R105" i="46"/>
  <c r="T374" i="53"/>
  <c r="T70" i="46" s="1"/>
  <c r="T373" i="53"/>
  <c r="T69" i="46" s="1"/>
  <c r="Q153" i="46"/>
  <c r="Q180" i="46" s="1"/>
  <c r="W978" i="47"/>
  <c r="W979" i="47"/>
  <c r="Q154" i="46"/>
  <c r="Q181" i="46" s="1"/>
  <c r="Q198" i="46" s="1"/>
  <c r="T364" i="53"/>
  <c r="T60" i="46" s="1"/>
  <c r="S377" i="53"/>
  <c r="AN105" i="47" l="1"/>
  <c r="AH156" i="20"/>
  <c r="AH183" i="20" s="1"/>
  <c r="AH201" i="20" s="1"/>
  <c r="AO104" i="47"/>
  <c r="AI155" i="20"/>
  <c r="AI182" i="20" s="1"/>
  <c r="AI200" i="20" s="1"/>
  <c r="AK60" i="20"/>
  <c r="AK52" i="53"/>
  <c r="AI158" i="20"/>
  <c r="AI185" i="20" s="1"/>
  <c r="AO107" i="47"/>
  <c r="O102" i="43"/>
  <c r="U757" i="47"/>
  <c r="N153" i="43"/>
  <c r="N180" i="43" s="1"/>
  <c r="T777" i="47"/>
  <c r="AI164" i="20"/>
  <c r="AI191" i="20" s="1"/>
  <c r="AI208" i="20" s="1"/>
  <c r="AO113" i="47"/>
  <c r="AQ86" i="47"/>
  <c r="AQ88" i="47"/>
  <c r="Q64" i="43"/>
  <c r="O94" i="43"/>
  <c r="U749" i="47"/>
  <c r="O105" i="43"/>
  <c r="O106" i="43"/>
  <c r="O103" i="43"/>
  <c r="U758" i="47"/>
  <c r="AQ81" i="47"/>
  <c r="O95" i="43"/>
  <c r="U750" i="47"/>
  <c r="AH210" i="20"/>
  <c r="AF4" i="49" s="1"/>
  <c r="AQ85" i="47"/>
  <c r="T776" i="47"/>
  <c r="N152" i="43"/>
  <c r="N179" i="43" s="1"/>
  <c r="N197" i="43" s="1"/>
  <c r="L25" i="49" s="1"/>
  <c r="M10" i="51" s="1"/>
  <c r="M12" i="51" s="1"/>
  <c r="T781" i="47"/>
  <c r="N157" i="43"/>
  <c r="N184" i="43" s="1"/>
  <c r="N201" i="43" s="1"/>
  <c r="L29" i="49" s="1"/>
  <c r="O97" i="43"/>
  <c r="U752" i="47"/>
  <c r="V753" i="47"/>
  <c r="U368" i="53"/>
  <c r="U64" i="46" s="1"/>
  <c r="AH161" i="20"/>
  <c r="AH188" i="20" s="1"/>
  <c r="AH205" i="20" s="1"/>
  <c r="AN110" i="47"/>
  <c r="AQ82" i="47"/>
  <c r="N156" i="43"/>
  <c r="N183" i="43" s="1"/>
  <c r="N200" i="43" s="1"/>
  <c r="L28" i="49" s="1"/>
  <c r="T780" i="47"/>
  <c r="AO112" i="47"/>
  <c r="AI163" i="20"/>
  <c r="AI190" i="20" s="1"/>
  <c r="AI207" i="20" s="1"/>
  <c r="AJ68" i="20"/>
  <c r="AJ99" i="20" s="1"/>
  <c r="AP79" i="47"/>
  <c r="AJ110" i="20"/>
  <c r="AJ111" i="20"/>
  <c r="N154" i="43"/>
  <c r="N181" i="43" s="1"/>
  <c r="N198" i="43" s="1"/>
  <c r="L26" i="49" s="1"/>
  <c r="T778" i="47"/>
  <c r="AP81" i="47"/>
  <c r="AJ101" i="20"/>
  <c r="AQ80" i="47"/>
  <c r="N158" i="43"/>
  <c r="N185" i="43" s="1"/>
  <c r="N202" i="43" s="1"/>
  <c r="L30" i="49" s="1"/>
  <c r="T782" i="47"/>
  <c r="AO109" i="47"/>
  <c r="AI160" i="20"/>
  <c r="AI187" i="20" s="1"/>
  <c r="AI204" i="20" s="1"/>
  <c r="AP85" i="47"/>
  <c r="AJ105" i="20"/>
  <c r="AJ104" i="20"/>
  <c r="AP84" i="47"/>
  <c r="N148" i="43"/>
  <c r="N175" i="43" s="1"/>
  <c r="N193" i="43" s="1"/>
  <c r="T772" i="47"/>
  <c r="P65" i="43"/>
  <c r="Q294" i="53"/>
  <c r="AI156" i="20"/>
  <c r="AI183" i="20" s="1"/>
  <c r="AI201" i="20" s="1"/>
  <c r="AO105" i="47"/>
  <c r="P60" i="43"/>
  <c r="Q289" i="53"/>
  <c r="P302" i="53"/>
  <c r="AH154" i="20"/>
  <c r="AH181" i="20" s="1"/>
  <c r="AH199" i="20" s="1"/>
  <c r="AN103" i="47"/>
  <c r="P69" i="43"/>
  <c r="Q298" i="53"/>
  <c r="AO103" i="47"/>
  <c r="AI154" i="20"/>
  <c r="AI181" i="20" s="1"/>
  <c r="AI199" i="20" s="1"/>
  <c r="P61" i="43"/>
  <c r="Q290" i="53"/>
  <c r="T775" i="47"/>
  <c r="N151" i="43"/>
  <c r="N178" i="43" s="1"/>
  <c r="N196" i="43" s="1"/>
  <c r="L24" i="49" s="1"/>
  <c r="O100" i="43"/>
  <c r="U755" i="47"/>
  <c r="P70" i="43"/>
  <c r="Q299" i="53"/>
  <c r="N155" i="43"/>
  <c r="N182" i="43" s="1"/>
  <c r="N199" i="43" s="1"/>
  <c r="L27" i="49" s="1"/>
  <c r="T779" i="47"/>
  <c r="P63" i="43"/>
  <c r="Q292" i="53"/>
  <c r="R293" i="53" s="1"/>
  <c r="P62" i="43"/>
  <c r="Q291" i="53"/>
  <c r="AQ84" i="47"/>
  <c r="AO114" i="47"/>
  <c r="AI165" i="20"/>
  <c r="AI192" i="20" s="1"/>
  <c r="AI209" i="20" s="1"/>
  <c r="O104" i="43"/>
  <c r="U759" i="47"/>
  <c r="AP86" i="47"/>
  <c r="AJ106" i="20"/>
  <c r="AP88" i="47"/>
  <c r="AJ108" i="20"/>
  <c r="P67" i="43"/>
  <c r="Q296" i="53"/>
  <c r="O96" i="43"/>
  <c r="U751" i="47"/>
  <c r="O101" i="43"/>
  <c r="U756" i="47"/>
  <c r="AH159" i="20"/>
  <c r="AH186" i="20" s="1"/>
  <c r="AH203" i="20" s="1"/>
  <c r="AN108" i="47"/>
  <c r="AH158" i="20"/>
  <c r="AH185" i="20" s="1"/>
  <c r="AN107" i="47"/>
  <c r="AP82" i="47"/>
  <c r="AJ102" i="20"/>
  <c r="T773" i="47"/>
  <c r="N149" i="43"/>
  <c r="N176" i="43" s="1"/>
  <c r="N194" i="43" s="1"/>
  <c r="L22" i="49" s="1"/>
  <c r="AO106" i="47"/>
  <c r="AI157" i="20"/>
  <c r="AI184" i="20" s="1"/>
  <c r="AI202" i="20" s="1"/>
  <c r="P68" i="43"/>
  <c r="Q297" i="53"/>
  <c r="AN109" i="47"/>
  <c r="AH160" i="20"/>
  <c r="AH187" i="20" s="1"/>
  <c r="AH204" i="20" s="1"/>
  <c r="AP80" i="47"/>
  <c r="AJ100" i="20"/>
  <c r="O98" i="43"/>
  <c r="AO111" i="47"/>
  <c r="AI162" i="20"/>
  <c r="AI189" i="20" s="1"/>
  <c r="AI206" i="20" s="1"/>
  <c r="P66" i="43"/>
  <c r="Q295" i="53"/>
  <c r="AI153" i="20"/>
  <c r="AI180" i="20" s="1"/>
  <c r="AI198" i="20" s="1"/>
  <c r="AO102" i="47"/>
  <c r="AI105" i="20"/>
  <c r="AO87" i="47"/>
  <c r="AI107" i="20"/>
  <c r="O99" i="43"/>
  <c r="U754" i="47"/>
  <c r="T774" i="47"/>
  <c r="N150" i="43"/>
  <c r="N177" i="43" s="1"/>
  <c r="N195" i="43" s="1"/>
  <c r="L23" i="49" s="1"/>
  <c r="Y959" i="47"/>
  <c r="S103" i="46"/>
  <c r="X984" i="47"/>
  <c r="R159" i="46"/>
  <c r="R186" i="46" s="1"/>
  <c r="R203" i="46" s="1"/>
  <c r="U365" i="53"/>
  <c r="U61" i="46" s="1"/>
  <c r="U371" i="53"/>
  <c r="U67" i="46" s="1"/>
  <c r="Z954" i="47"/>
  <c r="U366" i="53"/>
  <c r="U62" i="46" s="1"/>
  <c r="S102" i="46"/>
  <c r="Y958" i="47"/>
  <c r="R153" i="46"/>
  <c r="R180" i="46" s="1"/>
  <c r="X978" i="47"/>
  <c r="U373" i="53"/>
  <c r="U69" i="46" s="1"/>
  <c r="X973" i="47"/>
  <c r="R148" i="46"/>
  <c r="R175" i="46" s="1"/>
  <c r="R193" i="46" s="1"/>
  <c r="R156" i="46"/>
  <c r="R183" i="46" s="1"/>
  <c r="R200" i="46" s="1"/>
  <c r="X981" i="47"/>
  <c r="Q205" i="46"/>
  <c r="O17" i="49" s="1"/>
  <c r="R150" i="46"/>
  <c r="R177" i="46" s="1"/>
  <c r="R195" i="46" s="1"/>
  <c r="X975" i="47"/>
  <c r="AA954" i="47"/>
  <c r="R158" i="46"/>
  <c r="R185" i="46" s="1"/>
  <c r="R202" i="46" s="1"/>
  <c r="X983" i="47"/>
  <c r="X980" i="47"/>
  <c r="R155" i="46"/>
  <c r="R182" i="46" s="1"/>
  <c r="R199" i="46" s="1"/>
  <c r="Y953" i="47"/>
  <c r="S97" i="46"/>
  <c r="U369" i="53"/>
  <c r="U65" i="46" s="1"/>
  <c r="Y950" i="47"/>
  <c r="S105" i="46"/>
  <c r="S94" i="46"/>
  <c r="S106" i="46"/>
  <c r="Y960" i="47"/>
  <c r="S104" i="46"/>
  <c r="R152" i="46"/>
  <c r="R179" i="46" s="1"/>
  <c r="R197" i="46" s="1"/>
  <c r="X977" i="47"/>
  <c r="U367" i="53"/>
  <c r="U63" i="46" s="1"/>
  <c r="Y956" i="47"/>
  <c r="S100" i="46"/>
  <c r="S99" i="46"/>
  <c r="Y955" i="47"/>
  <c r="U364" i="53"/>
  <c r="U60" i="46" s="1"/>
  <c r="T377" i="53"/>
  <c r="U374" i="53"/>
  <c r="U70" i="46" s="1"/>
  <c r="X985" i="47"/>
  <c r="R160" i="46"/>
  <c r="R187" i="46" s="1"/>
  <c r="R204" i="46" s="1"/>
  <c r="R157" i="46"/>
  <c r="R184" i="46" s="1"/>
  <c r="R201" i="46" s="1"/>
  <c r="X982" i="47"/>
  <c r="Y951" i="47"/>
  <c r="S95" i="46"/>
  <c r="Y957" i="47"/>
  <c r="S101" i="46"/>
  <c r="X976" i="47"/>
  <c r="R151" i="46"/>
  <c r="R178" i="46" s="1"/>
  <c r="R196" i="46" s="1"/>
  <c r="R154" i="46"/>
  <c r="R181" i="46" s="1"/>
  <c r="R198" i="46" s="1"/>
  <c r="X979" i="47"/>
  <c r="Y952" i="47"/>
  <c r="S96" i="46"/>
  <c r="U372" i="53"/>
  <c r="U68" i="46" s="1"/>
  <c r="R149" i="46"/>
  <c r="R176" i="46" s="1"/>
  <c r="R194" i="46" s="1"/>
  <c r="X974" i="47"/>
  <c r="U370" i="53"/>
  <c r="U66" i="46" s="1"/>
  <c r="S98" i="46"/>
  <c r="AP102" i="47" l="1"/>
  <c r="AJ153" i="20"/>
  <c r="AJ180" i="20" s="1"/>
  <c r="AJ198" i="20" s="1"/>
  <c r="R64" i="43"/>
  <c r="AI161" i="20"/>
  <c r="AI188" i="20" s="1"/>
  <c r="AI205" i="20" s="1"/>
  <c r="AO110" i="47"/>
  <c r="AP105" i="47"/>
  <c r="AJ156" i="20"/>
  <c r="AJ183" i="20" s="1"/>
  <c r="AJ201" i="20" s="1"/>
  <c r="P101" i="43"/>
  <c r="V756" i="47"/>
  <c r="AJ160" i="20"/>
  <c r="AJ187" i="20" s="1"/>
  <c r="AJ204" i="20" s="1"/>
  <c r="AP109" i="47"/>
  <c r="Q62" i="43"/>
  <c r="R291" i="53"/>
  <c r="V752" i="47"/>
  <c r="P97" i="43"/>
  <c r="P104" i="43"/>
  <c r="V759" i="47"/>
  <c r="Q65" i="43"/>
  <c r="R294" i="53"/>
  <c r="O151" i="43"/>
  <c r="O178" i="43" s="1"/>
  <c r="O196" i="43" s="1"/>
  <c r="M24" i="49" s="1"/>
  <c r="U775" i="47"/>
  <c r="W753" i="47"/>
  <c r="U777" i="47"/>
  <c r="O153" i="43"/>
  <c r="O180" i="43" s="1"/>
  <c r="O155" i="43"/>
  <c r="O182" i="43" s="1"/>
  <c r="O199" i="43" s="1"/>
  <c r="M27" i="49" s="1"/>
  <c r="U779" i="47"/>
  <c r="O158" i="43"/>
  <c r="O185" i="43" s="1"/>
  <c r="O202" i="43" s="1"/>
  <c r="M30" i="49" s="1"/>
  <c r="U782" i="47"/>
  <c r="P94" i="43"/>
  <c r="V749" i="47"/>
  <c r="P105" i="43"/>
  <c r="P106" i="43"/>
  <c r="N205" i="43"/>
  <c r="L14" i="49" s="1"/>
  <c r="L21" i="49"/>
  <c r="L33" i="49" s="1"/>
  <c r="AP113" i="47"/>
  <c r="AJ164" i="20"/>
  <c r="AJ191" i="20" s="1"/>
  <c r="AJ208" i="20" s="1"/>
  <c r="Q66" i="43"/>
  <c r="R295" i="53"/>
  <c r="S293" i="53" s="1"/>
  <c r="U776" i="47"/>
  <c r="O152" i="43"/>
  <c r="O179" i="43" s="1"/>
  <c r="O197" i="43" s="1"/>
  <c r="M25" i="49" s="1"/>
  <c r="N10" i="51" s="1"/>
  <c r="N12" i="51" s="1"/>
  <c r="P96" i="43"/>
  <c r="V751" i="47"/>
  <c r="Q61" i="43"/>
  <c r="R290" i="53"/>
  <c r="Q69" i="43"/>
  <c r="R298" i="53"/>
  <c r="P99" i="43"/>
  <c r="V754" i="47"/>
  <c r="AJ158" i="20"/>
  <c r="AJ185" i="20" s="1"/>
  <c r="AP107" i="47"/>
  <c r="P98" i="43"/>
  <c r="O149" i="43"/>
  <c r="O176" i="43" s="1"/>
  <c r="O194" i="43" s="1"/>
  <c r="M22" i="49" s="1"/>
  <c r="U773" i="47"/>
  <c r="U781" i="47"/>
  <c r="O157" i="43"/>
  <c r="O184" i="43" s="1"/>
  <c r="O201" i="43" s="1"/>
  <c r="M29" i="49" s="1"/>
  <c r="O148" i="43"/>
  <c r="O175" i="43" s="1"/>
  <c r="O193" i="43" s="1"/>
  <c r="U772" i="47"/>
  <c r="V757" i="47"/>
  <c r="P102" i="43"/>
  <c r="Q67" i="43"/>
  <c r="R296" i="53"/>
  <c r="Q63" i="43"/>
  <c r="R292" i="53"/>
  <c r="Q70" i="43"/>
  <c r="R299" i="53"/>
  <c r="O159" i="43"/>
  <c r="O186" i="43" s="1"/>
  <c r="O203" i="43" s="1"/>
  <c r="M31" i="49" s="1"/>
  <c r="U783" i="47"/>
  <c r="V368" i="53"/>
  <c r="V64" i="46" s="1"/>
  <c r="AO108" i="47"/>
  <c r="AI159" i="20"/>
  <c r="AI186" i="20" s="1"/>
  <c r="AI203" i="20" s="1"/>
  <c r="AI210" i="20" s="1"/>
  <c r="AG4" i="49" s="1"/>
  <c r="V755" i="47"/>
  <c r="P100" i="43"/>
  <c r="AJ154" i="20"/>
  <c r="AJ181" i="20" s="1"/>
  <c r="AJ199" i="20" s="1"/>
  <c r="AP103" i="47"/>
  <c r="Q68" i="43"/>
  <c r="R297" i="53"/>
  <c r="U774" i="47"/>
  <c r="O150" i="43"/>
  <c r="O177" i="43" s="1"/>
  <c r="O195" i="43" s="1"/>
  <c r="M23" i="49" s="1"/>
  <c r="AJ162" i="20"/>
  <c r="AJ189" i="20" s="1"/>
  <c r="AJ206" i="20" s="1"/>
  <c r="AP111" i="47"/>
  <c r="U778" i="47"/>
  <c r="O154" i="43"/>
  <c r="O181" i="43" s="1"/>
  <c r="O198" i="43" s="1"/>
  <c r="M26" i="49" s="1"/>
  <c r="P95" i="43"/>
  <c r="V750" i="47"/>
  <c r="P103" i="43"/>
  <c r="V758" i="47"/>
  <c r="Q60" i="43"/>
  <c r="Q98" i="43" s="1"/>
  <c r="Q302" i="53"/>
  <c r="R289" i="53"/>
  <c r="AJ159" i="20"/>
  <c r="AJ186" i="20" s="1"/>
  <c r="AJ203" i="20" s="1"/>
  <c r="AP108" i="47"/>
  <c r="AP104" i="47"/>
  <c r="AJ155" i="20"/>
  <c r="AJ182" i="20" s="1"/>
  <c r="AJ200" i="20" s="1"/>
  <c r="AP114" i="47"/>
  <c r="AJ165" i="20"/>
  <c r="AJ192" i="20" s="1"/>
  <c r="AJ209" i="20" s="1"/>
  <c r="AJ109" i="20"/>
  <c r="AJ107" i="20"/>
  <c r="AP87" i="47"/>
  <c r="AJ103" i="20"/>
  <c r="O160" i="43"/>
  <c r="O187" i="43" s="1"/>
  <c r="O204" i="43" s="1"/>
  <c r="M32" i="49" s="1"/>
  <c r="U784" i="47"/>
  <c r="O156" i="43"/>
  <c r="O183" i="43" s="1"/>
  <c r="O200" i="43" s="1"/>
  <c r="M28" i="49" s="1"/>
  <c r="U780" i="47"/>
  <c r="AQ79" i="47"/>
  <c r="AK68" i="20"/>
  <c r="AK110" i="20"/>
  <c r="AK99" i="20"/>
  <c r="AK111" i="20"/>
  <c r="AK103" i="20"/>
  <c r="Y975" i="47"/>
  <c r="S150" i="46"/>
  <c r="S177" i="46" s="1"/>
  <c r="S195" i="46" s="1"/>
  <c r="S149" i="46"/>
  <c r="S176" i="46" s="1"/>
  <c r="S194" i="46" s="1"/>
  <c r="Y974" i="47"/>
  <c r="Y978" i="47"/>
  <c r="S153" i="46"/>
  <c r="S180" i="46" s="1"/>
  <c r="V367" i="53"/>
  <c r="V63" i="46" s="1"/>
  <c r="R205" i="46"/>
  <c r="P17" i="49" s="1"/>
  <c r="Z952" i="47"/>
  <c r="T96" i="46"/>
  <c r="Z957" i="47"/>
  <c r="T101" i="46"/>
  <c r="S152" i="46"/>
  <c r="S179" i="46" s="1"/>
  <c r="S197" i="46" s="1"/>
  <c r="Y977" i="47"/>
  <c r="Z950" i="47"/>
  <c r="T106" i="46"/>
  <c r="T105" i="46"/>
  <c r="T94" i="46"/>
  <c r="Y979" i="47"/>
  <c r="S154" i="46"/>
  <c r="S181" i="46" s="1"/>
  <c r="S198" i="46" s="1"/>
  <c r="S160" i="46"/>
  <c r="S187" i="46" s="1"/>
  <c r="S204" i="46" s="1"/>
  <c r="Y985" i="47"/>
  <c r="V369" i="53"/>
  <c r="V65" i="46" s="1"/>
  <c r="V366" i="53"/>
  <c r="V62" i="46" s="1"/>
  <c r="V371" i="53"/>
  <c r="V67" i="46" s="1"/>
  <c r="Z956" i="47"/>
  <c r="T100" i="46"/>
  <c r="V372" i="53"/>
  <c r="V68" i="46" s="1"/>
  <c r="S155" i="46"/>
  <c r="S182" i="46" s="1"/>
  <c r="S199" i="46" s="1"/>
  <c r="Y980" i="47"/>
  <c r="Z960" i="47"/>
  <c r="T104" i="46"/>
  <c r="V364" i="53"/>
  <c r="V60" i="46" s="1"/>
  <c r="U377" i="53"/>
  <c r="S148" i="46"/>
  <c r="S175" i="46" s="1"/>
  <c r="S193" i="46" s="1"/>
  <c r="Y973" i="47"/>
  <c r="Z955" i="47"/>
  <c r="T99" i="46"/>
  <c r="Z959" i="47"/>
  <c r="T103" i="46"/>
  <c r="T98" i="46"/>
  <c r="Z951" i="47"/>
  <c r="T95" i="46"/>
  <c r="Y982" i="47"/>
  <c r="S157" i="46"/>
  <c r="S184" i="46" s="1"/>
  <c r="S201" i="46" s="1"/>
  <c r="V370" i="53"/>
  <c r="V66" i="46" s="1"/>
  <c r="T102" i="46"/>
  <c r="Z958" i="47"/>
  <c r="V374" i="53"/>
  <c r="V70" i="46" s="1"/>
  <c r="Z953" i="47"/>
  <c r="T97" i="46"/>
  <c r="S158" i="46"/>
  <c r="S185" i="46" s="1"/>
  <c r="S202" i="46" s="1"/>
  <c r="Y983" i="47"/>
  <c r="S159" i="46"/>
  <c r="S186" i="46" s="1"/>
  <c r="S203" i="46" s="1"/>
  <c r="Y984" i="47"/>
  <c r="Y976" i="47"/>
  <c r="S151" i="46"/>
  <c r="S178" i="46" s="1"/>
  <c r="S196" i="46" s="1"/>
  <c r="V373" i="53"/>
  <c r="V69" i="46" s="1"/>
  <c r="Y981" i="47"/>
  <c r="S156" i="46"/>
  <c r="S183" i="46" s="1"/>
  <c r="S200" i="46" s="1"/>
  <c r="V365" i="53"/>
  <c r="V61" i="46" s="1"/>
  <c r="W776" i="47" l="1"/>
  <c r="Q152" i="43"/>
  <c r="Q179" i="43" s="1"/>
  <c r="Q197" i="43" s="1"/>
  <c r="O25" i="49" s="1"/>
  <c r="P10" i="51" s="1"/>
  <c r="P12" i="51" s="1"/>
  <c r="S64" i="43"/>
  <c r="P155" i="43"/>
  <c r="P182" i="43" s="1"/>
  <c r="P199" i="43" s="1"/>
  <c r="N27" i="49" s="1"/>
  <c r="V779" i="47"/>
  <c r="AP106" i="47"/>
  <c r="AJ157" i="20"/>
  <c r="AJ184" i="20" s="1"/>
  <c r="AJ202" i="20" s="1"/>
  <c r="Q96" i="43"/>
  <c r="W751" i="47"/>
  <c r="AQ113" i="47"/>
  <c r="AK164" i="20"/>
  <c r="AK191" i="20" s="1"/>
  <c r="AK208" i="20" s="1"/>
  <c r="R70" i="43"/>
  <c r="S299" i="53"/>
  <c r="R67" i="43"/>
  <c r="S296" i="53"/>
  <c r="Q103" i="43"/>
  <c r="W758" i="47"/>
  <c r="V774" i="47"/>
  <c r="P150" i="43"/>
  <c r="P177" i="43" s="1"/>
  <c r="P195" i="43" s="1"/>
  <c r="N23" i="49" s="1"/>
  <c r="Q100" i="43"/>
  <c r="W755" i="47"/>
  <c r="P148" i="43"/>
  <c r="P175" i="43" s="1"/>
  <c r="P193" i="43" s="1"/>
  <c r="V772" i="47"/>
  <c r="R65" i="43"/>
  <c r="S294" i="53"/>
  <c r="P151" i="43"/>
  <c r="P178" i="43" s="1"/>
  <c r="P196" i="43" s="1"/>
  <c r="N24" i="49" s="1"/>
  <c r="V775" i="47"/>
  <c r="X753" i="47"/>
  <c r="P149" i="43"/>
  <c r="P176" i="43" s="1"/>
  <c r="P194" i="43" s="1"/>
  <c r="N22" i="49" s="1"/>
  <c r="V773" i="47"/>
  <c r="Q102" i="43"/>
  <c r="W757" i="47"/>
  <c r="R69" i="43"/>
  <c r="S298" i="53"/>
  <c r="W368" i="53"/>
  <c r="W64" i="46" s="1"/>
  <c r="AK157" i="20"/>
  <c r="AK184" i="20" s="1"/>
  <c r="AK202" i="20" s="1"/>
  <c r="AQ106" i="47"/>
  <c r="AK109" i="20"/>
  <c r="AQ87" i="47"/>
  <c r="AK107" i="20"/>
  <c r="AK101" i="20"/>
  <c r="AK104" i="20"/>
  <c r="AK108" i="20"/>
  <c r="AK105" i="20"/>
  <c r="AK106" i="20"/>
  <c r="AK102" i="20"/>
  <c r="AK100" i="20"/>
  <c r="AP110" i="47"/>
  <c r="AJ161" i="20"/>
  <c r="AJ188" i="20" s="1"/>
  <c r="AJ205" i="20" s="1"/>
  <c r="R60" i="43"/>
  <c r="R302" i="53"/>
  <c r="S289" i="53"/>
  <c r="T293" i="53" s="1"/>
  <c r="P157" i="43"/>
  <c r="P184" i="43" s="1"/>
  <c r="P201" i="43" s="1"/>
  <c r="N29" i="49" s="1"/>
  <c r="V781" i="47"/>
  <c r="W759" i="47"/>
  <c r="Q104" i="43"/>
  <c r="Q101" i="43"/>
  <c r="W756" i="47"/>
  <c r="O205" i="43"/>
  <c r="M14" i="49" s="1"/>
  <c r="M21" i="49"/>
  <c r="M33" i="49" s="1"/>
  <c r="R61" i="43"/>
  <c r="S290" i="53"/>
  <c r="V784" i="47"/>
  <c r="P160" i="43"/>
  <c r="P187" i="43" s="1"/>
  <c r="P204" i="43" s="1"/>
  <c r="N32" i="49" s="1"/>
  <c r="W754" i="47"/>
  <c r="Q99" i="43"/>
  <c r="AK153" i="20"/>
  <c r="AK180" i="20" s="1"/>
  <c r="AK198" i="20" s="1"/>
  <c r="AQ102" i="47"/>
  <c r="Q94" i="43"/>
  <c r="W749" i="47"/>
  <c r="Q105" i="43"/>
  <c r="Q106" i="43"/>
  <c r="W752" i="47"/>
  <c r="Q97" i="43"/>
  <c r="R66" i="43"/>
  <c r="S295" i="53"/>
  <c r="V782" i="47"/>
  <c r="P158" i="43"/>
  <c r="P185" i="43" s="1"/>
  <c r="P202" i="43" s="1"/>
  <c r="N30" i="49" s="1"/>
  <c r="AK165" i="20"/>
  <c r="AK192" i="20" s="1"/>
  <c r="AK209" i="20" s="1"/>
  <c r="AQ114" i="47"/>
  <c r="AP112" i="47"/>
  <c r="AJ163" i="20"/>
  <c r="AJ190" i="20" s="1"/>
  <c r="AJ207" i="20" s="1"/>
  <c r="AJ210" i="20" s="1"/>
  <c r="AH4" i="49" s="1"/>
  <c r="R68" i="43"/>
  <c r="S297" i="53"/>
  <c r="V778" i="47"/>
  <c r="P154" i="43"/>
  <c r="P181" i="43" s="1"/>
  <c r="P198" i="43" s="1"/>
  <c r="N26" i="49" s="1"/>
  <c r="R63" i="43"/>
  <c r="S292" i="53"/>
  <c r="V780" i="47"/>
  <c r="P156" i="43"/>
  <c r="P183" i="43" s="1"/>
  <c r="P200" i="43" s="1"/>
  <c r="N28" i="49" s="1"/>
  <c r="P152" i="43"/>
  <c r="P179" i="43" s="1"/>
  <c r="P197" i="43" s="1"/>
  <c r="N25" i="49" s="1"/>
  <c r="O10" i="51" s="1"/>
  <c r="O12" i="51" s="1"/>
  <c r="V776" i="47"/>
  <c r="V777" i="47"/>
  <c r="P153" i="43"/>
  <c r="P180" i="43" s="1"/>
  <c r="Q95" i="43"/>
  <c r="W750" i="47"/>
  <c r="V783" i="47"/>
  <c r="P159" i="43"/>
  <c r="P186" i="43" s="1"/>
  <c r="P203" i="43" s="1"/>
  <c r="N31" i="49" s="1"/>
  <c r="R62" i="43"/>
  <c r="S291" i="53"/>
  <c r="S205" i="46"/>
  <c r="Q17" i="49" s="1"/>
  <c r="W365" i="53"/>
  <c r="W61" i="46" s="1"/>
  <c r="W373" i="53"/>
  <c r="W69" i="46" s="1"/>
  <c r="Z981" i="47"/>
  <c r="T156" i="46"/>
  <c r="T183" i="46" s="1"/>
  <c r="T200" i="46" s="1"/>
  <c r="AB954" i="47"/>
  <c r="W364" i="53"/>
  <c r="W60" i="46" s="1"/>
  <c r="V98" i="46"/>
  <c r="V377" i="53"/>
  <c r="W366" i="53"/>
  <c r="W62" i="46" s="1"/>
  <c r="T159" i="46"/>
  <c r="T186" i="46" s="1"/>
  <c r="T203" i="46" s="1"/>
  <c r="Z984" i="47"/>
  <c r="AA953" i="47"/>
  <c r="U97" i="46"/>
  <c r="AA960" i="47"/>
  <c r="U104" i="46"/>
  <c r="AA956" i="47"/>
  <c r="U100" i="46"/>
  <c r="T152" i="46"/>
  <c r="T179" i="46" s="1"/>
  <c r="T197" i="46" s="1"/>
  <c r="Z977" i="47"/>
  <c r="AC954" i="47"/>
  <c r="T158" i="46"/>
  <c r="T185" i="46" s="1"/>
  <c r="T202" i="46" s="1"/>
  <c r="Z983" i="47"/>
  <c r="W372" i="53"/>
  <c r="W68" i="46" s="1"/>
  <c r="AA957" i="47"/>
  <c r="U101" i="46"/>
  <c r="W369" i="53"/>
  <c r="W65" i="46" s="1"/>
  <c r="Z985" i="47"/>
  <c r="T160" i="46"/>
  <c r="T187" i="46" s="1"/>
  <c r="T204" i="46" s="1"/>
  <c r="T150" i="46"/>
  <c r="T177" i="46" s="1"/>
  <c r="T195" i="46" s="1"/>
  <c r="Z975" i="47"/>
  <c r="W367" i="53"/>
  <c r="W63" i="46" s="1"/>
  <c r="W374" i="53"/>
  <c r="W70" i="46" s="1"/>
  <c r="W370" i="53"/>
  <c r="W66" i="46" s="1"/>
  <c r="Z982" i="47"/>
  <c r="T157" i="46"/>
  <c r="T184" i="46" s="1"/>
  <c r="T201" i="46" s="1"/>
  <c r="Z978" i="47"/>
  <c r="T153" i="46"/>
  <c r="T180" i="46" s="1"/>
  <c r="U102" i="46"/>
  <c r="AA958" i="47"/>
  <c r="W371" i="53"/>
  <c r="W67" i="46" s="1"/>
  <c r="AA955" i="47"/>
  <c r="U99" i="46"/>
  <c r="AA951" i="47"/>
  <c r="U95" i="46"/>
  <c r="AA959" i="47"/>
  <c r="U103" i="46"/>
  <c r="T151" i="46"/>
  <c r="T178" i="46" s="1"/>
  <c r="T196" i="46" s="1"/>
  <c r="Z976" i="47"/>
  <c r="Z974" i="47"/>
  <c r="T149" i="46"/>
  <c r="T176" i="46" s="1"/>
  <c r="T194" i="46" s="1"/>
  <c r="AA950" i="47"/>
  <c r="U105" i="46"/>
  <c r="U94" i="46"/>
  <c r="U106" i="46"/>
  <c r="U98" i="46"/>
  <c r="Z979" i="47"/>
  <c r="T154" i="46"/>
  <c r="T181" i="46" s="1"/>
  <c r="T198" i="46" s="1"/>
  <c r="AA952" i="47"/>
  <c r="U96" i="46"/>
  <c r="Z973" i="47"/>
  <c r="T148" i="46"/>
  <c r="T175" i="46" s="1"/>
  <c r="T193" i="46" s="1"/>
  <c r="T155" i="46"/>
  <c r="T182" i="46" s="1"/>
  <c r="T199" i="46" s="1"/>
  <c r="Z980" i="47"/>
  <c r="T64" i="43" l="1"/>
  <c r="R96" i="43"/>
  <c r="X751" i="47"/>
  <c r="W773" i="47"/>
  <c r="Q149" i="43"/>
  <c r="Q176" i="43" s="1"/>
  <c r="Q194" i="43" s="1"/>
  <c r="O22" i="49" s="1"/>
  <c r="X752" i="47"/>
  <c r="R97" i="43"/>
  <c r="X757" i="47"/>
  <c r="R102" i="43"/>
  <c r="Q151" i="43"/>
  <c r="Q178" i="43" s="1"/>
  <c r="Q196" i="43" s="1"/>
  <c r="O24" i="49" s="1"/>
  <c r="W775" i="47"/>
  <c r="R95" i="43"/>
  <c r="X750" i="47"/>
  <c r="Q155" i="43"/>
  <c r="Q182" i="43" s="1"/>
  <c r="Q199" i="43" s="1"/>
  <c r="O27" i="49" s="1"/>
  <c r="W779" i="47"/>
  <c r="AQ109" i="47"/>
  <c r="AK160" i="20"/>
  <c r="AK187" i="20" s="1"/>
  <c r="AK204" i="20" s="1"/>
  <c r="AK155" i="20"/>
  <c r="AK182" i="20" s="1"/>
  <c r="AK200" i="20" s="1"/>
  <c r="AQ104" i="47"/>
  <c r="W780" i="47"/>
  <c r="Q156" i="43"/>
  <c r="Q183" i="43" s="1"/>
  <c r="Q200" i="43" s="1"/>
  <c r="O28" i="49" s="1"/>
  <c r="R99" i="43"/>
  <c r="X754" i="47"/>
  <c r="Q154" i="43"/>
  <c r="Q181" i="43" s="1"/>
  <c r="Q198" i="43" s="1"/>
  <c r="O26" i="49" s="1"/>
  <c r="W778" i="47"/>
  <c r="Q157" i="43"/>
  <c r="Q184" i="43" s="1"/>
  <c r="Q201" i="43" s="1"/>
  <c r="O29" i="49" s="1"/>
  <c r="W781" i="47"/>
  <c r="R104" i="43"/>
  <c r="X759" i="47"/>
  <c r="Q158" i="43"/>
  <c r="Q185" i="43" s="1"/>
  <c r="Q202" i="43" s="1"/>
  <c r="O30" i="49" s="1"/>
  <c r="W782" i="47"/>
  <c r="S60" i="43"/>
  <c r="S302" i="53"/>
  <c r="T289" i="53"/>
  <c r="AQ108" i="47"/>
  <c r="AK159" i="20"/>
  <c r="AK186" i="20" s="1"/>
  <c r="AK203" i="20" s="1"/>
  <c r="AK161" i="20"/>
  <c r="AK188" i="20" s="1"/>
  <c r="AK205" i="20" s="1"/>
  <c r="AQ110" i="47"/>
  <c r="S69" i="43"/>
  <c r="T298" i="53"/>
  <c r="S67" i="43"/>
  <c r="T296" i="53"/>
  <c r="W774" i="47"/>
  <c r="Q150" i="43"/>
  <c r="Q177" i="43" s="1"/>
  <c r="Q195" i="43" s="1"/>
  <c r="O23" i="49" s="1"/>
  <c r="Y753" i="47"/>
  <c r="X368" i="53"/>
  <c r="X64" i="46" s="1"/>
  <c r="W772" i="47"/>
  <c r="Q148" i="43"/>
  <c r="Q175" i="43" s="1"/>
  <c r="Q193" i="43" s="1"/>
  <c r="S66" i="43"/>
  <c r="T295" i="53"/>
  <c r="Q160" i="43"/>
  <c r="Q187" i="43" s="1"/>
  <c r="Q204" i="43" s="1"/>
  <c r="O32" i="49" s="1"/>
  <c r="W784" i="47"/>
  <c r="AQ103" i="47"/>
  <c r="AK154" i="20"/>
  <c r="AK181" i="20" s="1"/>
  <c r="AK199" i="20" s="1"/>
  <c r="AK162" i="20"/>
  <c r="AK189" i="20" s="1"/>
  <c r="AK206" i="20" s="1"/>
  <c r="AQ111" i="47"/>
  <c r="R103" i="43"/>
  <c r="X758" i="47"/>
  <c r="P205" i="43"/>
  <c r="N14" i="49" s="1"/>
  <c r="N21" i="49"/>
  <c r="N33" i="49" s="1"/>
  <c r="X756" i="47"/>
  <c r="R101" i="43"/>
  <c r="S62" i="43"/>
  <c r="T291" i="53"/>
  <c r="S63" i="43"/>
  <c r="T292" i="53"/>
  <c r="S68" i="43"/>
  <c r="T297" i="53"/>
  <c r="R100" i="43"/>
  <c r="X755" i="47"/>
  <c r="Q159" i="43"/>
  <c r="Q186" i="43" s="1"/>
  <c r="Q203" i="43" s="1"/>
  <c r="O31" i="49" s="1"/>
  <c r="W783" i="47"/>
  <c r="AK210" i="20"/>
  <c r="AI4" i="49" s="1"/>
  <c r="W777" i="47"/>
  <c r="Q153" i="43"/>
  <c r="Q180" i="43" s="1"/>
  <c r="S61" i="43"/>
  <c r="S98" i="43" s="1"/>
  <c r="T290" i="53"/>
  <c r="R94" i="43"/>
  <c r="R105" i="43"/>
  <c r="R106" i="43"/>
  <c r="X749" i="47"/>
  <c r="AQ105" i="47"/>
  <c r="AK156" i="20"/>
  <c r="AK183" i="20" s="1"/>
  <c r="AK201" i="20" s="1"/>
  <c r="AK158" i="20"/>
  <c r="AK185" i="20" s="1"/>
  <c r="AQ107" i="47"/>
  <c r="AQ112" i="47"/>
  <c r="AK163" i="20"/>
  <c r="AK190" i="20" s="1"/>
  <c r="AK207" i="20" s="1"/>
  <c r="R98" i="43"/>
  <c r="S65" i="43"/>
  <c r="T294" i="53"/>
  <c r="S70" i="43"/>
  <c r="T299" i="53"/>
  <c r="T205" i="46"/>
  <c r="R17" i="49" s="1"/>
  <c r="V152" i="46"/>
  <c r="V179" i="46" s="1"/>
  <c r="V197" i="46" s="1"/>
  <c r="AB977" i="47"/>
  <c r="U159" i="46"/>
  <c r="U186" i="46" s="1"/>
  <c r="U203" i="46" s="1"/>
  <c r="AA984" i="47"/>
  <c r="U149" i="46"/>
  <c r="U176" i="46" s="1"/>
  <c r="U194" i="46" s="1"/>
  <c r="AA974" i="47"/>
  <c r="X371" i="53"/>
  <c r="X67" i="46" s="1"/>
  <c r="X370" i="53"/>
  <c r="X66" i="46" s="1"/>
  <c r="AB953" i="47"/>
  <c r="V97" i="46"/>
  <c r="U155" i="46"/>
  <c r="U182" i="46" s="1"/>
  <c r="U199" i="46" s="1"/>
  <c r="AA980" i="47"/>
  <c r="AA983" i="47"/>
  <c r="U158" i="46"/>
  <c r="U185" i="46" s="1"/>
  <c r="U202" i="46" s="1"/>
  <c r="U151" i="46"/>
  <c r="U178" i="46" s="1"/>
  <c r="U196" i="46" s="1"/>
  <c r="AA976" i="47"/>
  <c r="AB952" i="47"/>
  <c r="V96" i="46"/>
  <c r="X364" i="53"/>
  <c r="X60" i="46" s="1"/>
  <c r="W377" i="53"/>
  <c r="X365" i="53"/>
  <c r="X61" i="46" s="1"/>
  <c r="AA975" i="47"/>
  <c r="U150" i="46"/>
  <c r="U177" i="46" s="1"/>
  <c r="U195" i="46" s="1"/>
  <c r="AA977" i="47"/>
  <c r="U152" i="46"/>
  <c r="U179" i="46" s="1"/>
  <c r="U197" i="46" s="1"/>
  <c r="U153" i="46"/>
  <c r="U180" i="46" s="1"/>
  <c r="AA978" i="47"/>
  <c r="AB960" i="47"/>
  <c r="V104" i="46"/>
  <c r="X367" i="53"/>
  <c r="X63" i="46" s="1"/>
  <c r="X366" i="53"/>
  <c r="X62" i="46" s="1"/>
  <c r="AB959" i="47"/>
  <c r="V103" i="46"/>
  <c r="U160" i="46"/>
  <c r="U187" i="46" s="1"/>
  <c r="U204" i="46" s="1"/>
  <c r="AA985" i="47"/>
  <c r="U157" i="46"/>
  <c r="U184" i="46" s="1"/>
  <c r="U201" i="46" s="1"/>
  <c r="AA982" i="47"/>
  <c r="AA981" i="47"/>
  <c r="U156" i="46"/>
  <c r="U183" i="46" s="1"/>
  <c r="U200" i="46" s="1"/>
  <c r="X374" i="53"/>
  <c r="X70" i="46" s="1"/>
  <c r="X369" i="53"/>
  <c r="X65" i="46" s="1"/>
  <c r="X372" i="53"/>
  <c r="X68" i="46" s="1"/>
  <c r="U154" i="46"/>
  <c r="U181" i="46" s="1"/>
  <c r="U198" i="46" s="1"/>
  <c r="AA979" i="47"/>
  <c r="X373" i="53"/>
  <c r="X69" i="46" s="1"/>
  <c r="U148" i="46"/>
  <c r="U175" i="46" s="1"/>
  <c r="U193" i="46" s="1"/>
  <c r="AA973" i="47"/>
  <c r="AB957" i="47"/>
  <c r="V101" i="46"/>
  <c r="AB956" i="47"/>
  <c r="V100" i="46"/>
  <c r="V99" i="46"/>
  <c r="AB955" i="47"/>
  <c r="V102" i="46"/>
  <c r="AB958" i="47"/>
  <c r="Y368" i="53"/>
  <c r="Y64" i="46" s="1"/>
  <c r="AB950" i="47"/>
  <c r="V105" i="46"/>
  <c r="V94" i="46"/>
  <c r="V106" i="46"/>
  <c r="AB951" i="47"/>
  <c r="V95" i="46"/>
  <c r="Y776" i="47" l="1"/>
  <c r="S152" i="43"/>
  <c r="S179" i="43" s="1"/>
  <c r="S197" i="43" s="1"/>
  <c r="Q25" i="49" s="1"/>
  <c r="R10" i="51" s="1"/>
  <c r="R12" i="51" s="1"/>
  <c r="S99" i="43"/>
  <c r="Y754" i="47"/>
  <c r="T61" i="43"/>
  <c r="X778" i="47"/>
  <c r="R154" i="43"/>
  <c r="R181" i="43" s="1"/>
  <c r="R198" i="43" s="1"/>
  <c r="P26" i="49" s="1"/>
  <c r="S97" i="43"/>
  <c r="Y752" i="47"/>
  <c r="T67" i="43"/>
  <c r="T60" i="43"/>
  <c r="T302" i="53"/>
  <c r="X777" i="47"/>
  <c r="R153" i="43"/>
  <c r="R180" i="43" s="1"/>
  <c r="R150" i="43"/>
  <c r="R177" i="43" s="1"/>
  <c r="R195" i="43" s="1"/>
  <c r="P23" i="49" s="1"/>
  <c r="X774" i="47"/>
  <c r="T70" i="43"/>
  <c r="X776" i="47"/>
  <c r="R152" i="43"/>
  <c r="R179" i="43" s="1"/>
  <c r="R197" i="43" s="1"/>
  <c r="P25" i="49" s="1"/>
  <c r="Q10" i="51" s="1"/>
  <c r="Q12" i="51" s="1"/>
  <c r="X784" i="47"/>
  <c r="R160" i="43"/>
  <c r="R187" i="43" s="1"/>
  <c r="R204" i="43" s="1"/>
  <c r="P32" i="49" s="1"/>
  <c r="S95" i="43"/>
  <c r="Y750" i="47"/>
  <c r="T68" i="43"/>
  <c r="T62" i="43"/>
  <c r="Q205" i="43"/>
  <c r="O14" i="49" s="1"/>
  <c r="O21" i="49"/>
  <c r="O33" i="49" s="1"/>
  <c r="S101" i="43"/>
  <c r="Y756" i="47"/>
  <c r="R156" i="43"/>
  <c r="R183" i="43" s="1"/>
  <c r="R200" i="43" s="1"/>
  <c r="P28" i="49" s="1"/>
  <c r="X780" i="47"/>
  <c r="Y759" i="47"/>
  <c r="S104" i="43"/>
  <c r="R159" i="43"/>
  <c r="R186" i="43" s="1"/>
  <c r="R203" i="43" s="1"/>
  <c r="P31" i="49" s="1"/>
  <c r="X783" i="47"/>
  <c r="S102" i="43"/>
  <c r="Y757" i="47"/>
  <c r="S96" i="43"/>
  <c r="Y751" i="47"/>
  <c r="R155" i="43"/>
  <c r="R182" i="43" s="1"/>
  <c r="R199" i="43" s="1"/>
  <c r="P27" i="49" s="1"/>
  <c r="X779" i="47"/>
  <c r="T66" i="43"/>
  <c r="T69" i="43"/>
  <c r="S105" i="43"/>
  <c r="S106" i="43"/>
  <c r="Y749" i="47"/>
  <c r="S94" i="43"/>
  <c r="R158" i="43"/>
  <c r="R185" i="43" s="1"/>
  <c r="R202" i="43" s="1"/>
  <c r="P30" i="49" s="1"/>
  <c r="X782" i="47"/>
  <c r="X773" i="47"/>
  <c r="R149" i="43"/>
  <c r="R176" i="43" s="1"/>
  <c r="R194" i="43" s="1"/>
  <c r="P22" i="49" s="1"/>
  <c r="U293" i="53"/>
  <c r="U291" i="53" s="1"/>
  <c r="T65" i="43"/>
  <c r="R148" i="43"/>
  <c r="R175" i="43" s="1"/>
  <c r="R193" i="43" s="1"/>
  <c r="X772" i="47"/>
  <c r="T63" i="43"/>
  <c r="R157" i="43"/>
  <c r="R184" i="43" s="1"/>
  <c r="R201" i="43" s="1"/>
  <c r="P29" i="49" s="1"/>
  <c r="X781" i="47"/>
  <c r="S100" i="43"/>
  <c r="Y755" i="47"/>
  <c r="Y758" i="47"/>
  <c r="S103" i="43"/>
  <c r="X775" i="47"/>
  <c r="R151" i="43"/>
  <c r="R178" i="43" s="1"/>
  <c r="R196" i="43" s="1"/>
  <c r="P24" i="49" s="1"/>
  <c r="Z753" i="47"/>
  <c r="T98" i="43"/>
  <c r="V156" i="46"/>
  <c r="V183" i="46" s="1"/>
  <c r="V200" i="46" s="1"/>
  <c r="AB981" i="47"/>
  <c r="Y369" i="53"/>
  <c r="Y65" i="46" s="1"/>
  <c r="Y367" i="53"/>
  <c r="Y63" i="46" s="1"/>
  <c r="AC951" i="47"/>
  <c r="W95" i="46"/>
  <c r="Y370" i="53"/>
  <c r="Y66" i="46" s="1"/>
  <c r="Y365" i="53"/>
  <c r="Y61" i="46" s="1"/>
  <c r="V150" i="46"/>
  <c r="V177" i="46" s="1"/>
  <c r="V195" i="46" s="1"/>
  <c r="AB975" i="47"/>
  <c r="V151" i="46"/>
  <c r="V178" i="46" s="1"/>
  <c r="V196" i="46" s="1"/>
  <c r="AB976" i="47"/>
  <c r="AC957" i="47"/>
  <c r="W101" i="46"/>
  <c r="U205" i="46"/>
  <c r="S17" i="49" s="1"/>
  <c r="Y364" i="53"/>
  <c r="Y60" i="46" s="1"/>
  <c r="X377" i="53"/>
  <c r="V160" i="46"/>
  <c r="V187" i="46" s="1"/>
  <c r="V204" i="46" s="1"/>
  <c r="AB985" i="47"/>
  <c r="AD954" i="47"/>
  <c r="V155" i="46"/>
  <c r="V182" i="46" s="1"/>
  <c r="V199" i="46" s="1"/>
  <c r="AB980" i="47"/>
  <c r="AC955" i="47"/>
  <c r="W99" i="46"/>
  <c r="AC952" i="47"/>
  <c r="W96" i="46"/>
  <c r="V158" i="46"/>
  <c r="V185" i="46" s="1"/>
  <c r="V202" i="46" s="1"/>
  <c r="AB983" i="47"/>
  <c r="AB973" i="47"/>
  <c r="V148" i="46"/>
  <c r="V175" i="46" s="1"/>
  <c r="V193" i="46" s="1"/>
  <c r="V153" i="46"/>
  <c r="V180" i="46" s="1"/>
  <c r="AB978" i="47"/>
  <c r="AC959" i="47"/>
  <c r="W103" i="46"/>
  <c r="Y372" i="53"/>
  <c r="Y68" i="46" s="1"/>
  <c r="AC960" i="47"/>
  <c r="W104" i="46"/>
  <c r="Y366" i="53"/>
  <c r="Y62" i="46" s="1"/>
  <c r="Y371" i="53"/>
  <c r="Y67" i="46" s="1"/>
  <c r="V149" i="46"/>
  <c r="V176" i="46" s="1"/>
  <c r="V194" i="46" s="1"/>
  <c r="AB974" i="47"/>
  <c r="V159" i="46"/>
  <c r="V186" i="46" s="1"/>
  <c r="V203" i="46" s="1"/>
  <c r="AB984" i="47"/>
  <c r="AB979" i="47"/>
  <c r="V154" i="46"/>
  <c r="V181" i="46" s="1"/>
  <c r="V198" i="46" s="1"/>
  <c r="Y373" i="53"/>
  <c r="Y69" i="46" s="1"/>
  <c r="W102" i="46"/>
  <c r="AC958" i="47"/>
  <c r="Y374" i="53"/>
  <c r="Y70" i="46" s="1"/>
  <c r="V157" i="46"/>
  <c r="V184" i="46" s="1"/>
  <c r="V201" i="46" s="1"/>
  <c r="AB982" i="47"/>
  <c r="AC953" i="47"/>
  <c r="W97" i="46"/>
  <c r="AC950" i="47"/>
  <c r="W98" i="46"/>
  <c r="W94" i="46"/>
  <c r="W105" i="46"/>
  <c r="W106" i="46"/>
  <c r="AC956" i="47"/>
  <c r="W100" i="46"/>
  <c r="U62" i="43" l="1"/>
  <c r="U292" i="53"/>
  <c r="U294" i="53"/>
  <c r="Z758" i="47"/>
  <c r="T103" i="43"/>
  <c r="S156" i="43"/>
  <c r="S183" i="43" s="1"/>
  <c r="S200" i="43" s="1"/>
  <c r="Q28" i="49" s="1"/>
  <c r="Y780" i="47"/>
  <c r="T102" i="43"/>
  <c r="Z757" i="47"/>
  <c r="T104" i="43"/>
  <c r="Z759" i="47"/>
  <c r="U289" i="53"/>
  <c r="U290" i="53"/>
  <c r="S154" i="43"/>
  <c r="S181" i="43" s="1"/>
  <c r="S198" i="43" s="1"/>
  <c r="Q26" i="49" s="1"/>
  <c r="Y778" i="47"/>
  <c r="T97" i="43"/>
  <c r="Z752" i="47"/>
  <c r="Z754" i="47"/>
  <c r="T99" i="43"/>
  <c r="S160" i="43"/>
  <c r="S187" i="43" s="1"/>
  <c r="S204" i="43" s="1"/>
  <c r="Q32" i="49" s="1"/>
  <c r="Y784" i="47"/>
  <c r="U295" i="53"/>
  <c r="T105" i="43"/>
  <c r="T106" i="43"/>
  <c r="Z749" i="47"/>
  <c r="T94" i="43"/>
  <c r="S151" i="43"/>
  <c r="S178" i="43" s="1"/>
  <c r="S196" i="43" s="1"/>
  <c r="Q24" i="49" s="1"/>
  <c r="Y775" i="47"/>
  <c r="Z750" i="47"/>
  <c r="T95" i="43"/>
  <c r="Z368" i="53"/>
  <c r="Z64" i="46" s="1"/>
  <c r="T152" i="43"/>
  <c r="T179" i="43" s="1"/>
  <c r="T197" i="43" s="1"/>
  <c r="R25" i="49" s="1"/>
  <c r="S10" i="51" s="1"/>
  <c r="S12" i="51" s="1"/>
  <c r="Z776" i="47"/>
  <c r="Y781" i="47"/>
  <c r="S157" i="43"/>
  <c r="S184" i="43" s="1"/>
  <c r="S201" i="43" s="1"/>
  <c r="Q29" i="49" s="1"/>
  <c r="U64" i="43"/>
  <c r="Y783" i="47"/>
  <c r="S159" i="43"/>
  <c r="S186" i="43" s="1"/>
  <c r="S203" i="43" s="1"/>
  <c r="Q31" i="49" s="1"/>
  <c r="T100" i="43"/>
  <c r="Z755" i="47"/>
  <c r="S150" i="43"/>
  <c r="S177" i="43" s="1"/>
  <c r="S195" i="43" s="1"/>
  <c r="Q23" i="49" s="1"/>
  <c r="Y774" i="47"/>
  <c r="S155" i="43"/>
  <c r="S182" i="43" s="1"/>
  <c r="S199" i="43" s="1"/>
  <c r="Q27" i="49" s="1"/>
  <c r="Y779" i="47"/>
  <c r="T96" i="43"/>
  <c r="Z751" i="47"/>
  <c r="S149" i="43"/>
  <c r="S176" i="43" s="1"/>
  <c r="S194" i="43" s="1"/>
  <c r="Q22" i="49" s="1"/>
  <c r="Y773" i="47"/>
  <c r="U296" i="53"/>
  <c r="R205" i="43"/>
  <c r="P14" i="49" s="1"/>
  <c r="P21" i="49"/>
  <c r="P33" i="49" s="1"/>
  <c r="S148" i="43"/>
  <c r="S175" i="43" s="1"/>
  <c r="S193" i="43" s="1"/>
  <c r="Y772" i="47"/>
  <c r="U298" i="53"/>
  <c r="S158" i="43"/>
  <c r="S185" i="43" s="1"/>
  <c r="S202" i="43" s="1"/>
  <c r="Q30" i="49" s="1"/>
  <c r="Y782" i="47"/>
  <c r="U297" i="53"/>
  <c r="U299" i="53"/>
  <c r="T101" i="43"/>
  <c r="Z756" i="47"/>
  <c r="Y777" i="47"/>
  <c r="S153" i="43"/>
  <c r="S180" i="43" s="1"/>
  <c r="W152" i="46"/>
  <c r="W179" i="46" s="1"/>
  <c r="W197" i="46" s="1"/>
  <c r="AC977" i="47"/>
  <c r="Z366" i="53"/>
  <c r="Z62" i="46" s="1"/>
  <c r="X102" i="46"/>
  <c r="AD958" i="47"/>
  <c r="AD951" i="47"/>
  <c r="X95" i="46"/>
  <c r="AD956" i="47"/>
  <c r="X100" i="46"/>
  <c r="AD953" i="47"/>
  <c r="X97" i="46"/>
  <c r="W160" i="46"/>
  <c r="W187" i="46" s="1"/>
  <c r="W204" i="46" s="1"/>
  <c r="AC985" i="47"/>
  <c r="AC981" i="47"/>
  <c r="W156" i="46"/>
  <c r="W183" i="46" s="1"/>
  <c r="W200" i="46" s="1"/>
  <c r="AD957" i="47"/>
  <c r="X101" i="46"/>
  <c r="W158" i="46"/>
  <c r="W185" i="46" s="1"/>
  <c r="W202" i="46" s="1"/>
  <c r="AC983" i="47"/>
  <c r="AC982" i="47"/>
  <c r="W157" i="46"/>
  <c r="W184" i="46" s="1"/>
  <c r="W201" i="46" s="1"/>
  <c r="AE954" i="47"/>
  <c r="AC978" i="47"/>
  <c r="W153" i="46"/>
  <c r="W180" i="46" s="1"/>
  <c r="X98" i="46"/>
  <c r="AD950" i="47"/>
  <c r="X106" i="46"/>
  <c r="X105" i="46"/>
  <c r="X94" i="46"/>
  <c r="Z365" i="53"/>
  <c r="Z61" i="46" s="1"/>
  <c r="Z370" i="53"/>
  <c r="Z66" i="46" s="1"/>
  <c r="Z367" i="53"/>
  <c r="Z63" i="46" s="1"/>
  <c r="V205" i="46"/>
  <c r="T17" i="49" s="1"/>
  <c r="AC984" i="47"/>
  <c r="W159" i="46"/>
  <c r="W186" i="46" s="1"/>
  <c r="W203" i="46" s="1"/>
  <c r="W151" i="46"/>
  <c r="W178" i="46" s="1"/>
  <c r="W196" i="46" s="1"/>
  <c r="AC976" i="47"/>
  <c r="AD960" i="47"/>
  <c r="X104" i="46"/>
  <c r="AD959" i="47"/>
  <c r="X103" i="46"/>
  <c r="Z371" i="53"/>
  <c r="Z67" i="46" s="1"/>
  <c r="AA368" i="53"/>
  <c r="AA64" i="46" s="1"/>
  <c r="AF954" i="47"/>
  <c r="Z364" i="53"/>
  <c r="Z60" i="46" s="1"/>
  <c r="Y98" i="46"/>
  <c r="AC980" i="47"/>
  <c r="W155" i="46"/>
  <c r="W182" i="46" s="1"/>
  <c r="W199" i="46" s="1"/>
  <c r="W149" i="46"/>
  <c r="W176" i="46" s="1"/>
  <c r="W194" i="46" s="1"/>
  <c r="AC974" i="47"/>
  <c r="Z369" i="53"/>
  <c r="Z65" i="46" s="1"/>
  <c r="W154" i="46"/>
  <c r="W181" i="46" s="1"/>
  <c r="W198" i="46" s="1"/>
  <c r="AC979" i="47"/>
  <c r="W148" i="46"/>
  <c r="W175" i="46" s="1"/>
  <c r="W193" i="46" s="1"/>
  <c r="AC973" i="47"/>
  <c r="Z374" i="53"/>
  <c r="Z70" i="46" s="1"/>
  <c r="Z373" i="53"/>
  <c r="Z69" i="46" s="1"/>
  <c r="AD952" i="47"/>
  <c r="X96" i="46"/>
  <c r="Y377" i="53"/>
  <c r="Z372" i="53"/>
  <c r="Z68" i="46" s="1"/>
  <c r="W150" i="46"/>
  <c r="W177" i="46" s="1"/>
  <c r="W195" i="46" s="1"/>
  <c r="AC975" i="47"/>
  <c r="X99" i="46"/>
  <c r="AD955" i="47"/>
  <c r="U68" i="43" l="1"/>
  <c r="V293" i="53"/>
  <c r="Z784" i="47"/>
  <c r="T160" i="43"/>
  <c r="T187" i="43" s="1"/>
  <c r="T204" i="43" s="1"/>
  <c r="R32" i="49" s="1"/>
  <c r="T151" i="43"/>
  <c r="T178" i="43" s="1"/>
  <c r="T196" i="43" s="1"/>
  <c r="R24" i="49" s="1"/>
  <c r="Z775" i="47"/>
  <c r="U61" i="43"/>
  <c r="V290" i="53"/>
  <c r="T157" i="43"/>
  <c r="T184" i="43" s="1"/>
  <c r="T201" i="43" s="1"/>
  <c r="R29" i="49" s="1"/>
  <c r="Z781" i="47"/>
  <c r="S205" i="43"/>
  <c r="Q14" i="49" s="1"/>
  <c r="Q21" i="49"/>
  <c r="Z778" i="47"/>
  <c r="T154" i="43"/>
  <c r="T181" i="43" s="1"/>
  <c r="T198" i="43" s="1"/>
  <c r="R26" i="49" s="1"/>
  <c r="AA753" i="47"/>
  <c r="T159" i="43"/>
  <c r="T186" i="43" s="1"/>
  <c r="T203" i="43" s="1"/>
  <c r="R31" i="49" s="1"/>
  <c r="Z783" i="47"/>
  <c r="T153" i="43"/>
  <c r="T180" i="43" s="1"/>
  <c r="Z777" i="47"/>
  <c r="U60" i="43"/>
  <c r="U98" i="43" s="1"/>
  <c r="U302" i="53"/>
  <c r="V289" i="53"/>
  <c r="T156" i="43"/>
  <c r="T183" i="43" s="1"/>
  <c r="T200" i="43" s="1"/>
  <c r="R28" i="49" s="1"/>
  <c r="Z780" i="47"/>
  <c r="T155" i="43"/>
  <c r="T182" i="43" s="1"/>
  <c r="T199" i="43" s="1"/>
  <c r="R27" i="49" s="1"/>
  <c r="Z779" i="47"/>
  <c r="T149" i="43"/>
  <c r="T176" i="43" s="1"/>
  <c r="T194" i="43" s="1"/>
  <c r="R22" i="49" s="1"/>
  <c r="Z773" i="47"/>
  <c r="T148" i="43"/>
  <c r="T175" i="43" s="1"/>
  <c r="T193" i="43" s="1"/>
  <c r="Z772" i="47"/>
  <c r="U66" i="43"/>
  <c r="V295" i="53"/>
  <c r="U65" i="43"/>
  <c r="V294" i="53"/>
  <c r="U70" i="43"/>
  <c r="V299" i="53"/>
  <c r="U69" i="43"/>
  <c r="V298" i="53"/>
  <c r="U67" i="43"/>
  <c r="V296" i="53"/>
  <c r="Z774" i="47"/>
  <c r="T150" i="43"/>
  <c r="T177" i="43" s="1"/>
  <c r="T195" i="43" s="1"/>
  <c r="R23" i="49" s="1"/>
  <c r="T158" i="43"/>
  <c r="T185" i="43" s="1"/>
  <c r="T202" i="43" s="1"/>
  <c r="R30" i="49" s="1"/>
  <c r="Z782" i="47"/>
  <c r="Q33" i="49"/>
  <c r="U63" i="43"/>
  <c r="V292" i="53"/>
  <c r="AA751" i="47"/>
  <c r="Y152" i="46"/>
  <c r="Y179" i="46" s="1"/>
  <c r="Y197" i="46" s="1"/>
  <c r="AE977" i="47"/>
  <c r="AA373" i="53"/>
  <c r="AA69" i="46" s="1"/>
  <c r="W205" i="46"/>
  <c r="U17" i="49" s="1"/>
  <c r="AE955" i="47"/>
  <c r="Y99" i="46"/>
  <c r="AA367" i="53"/>
  <c r="AA63" i="46" s="1"/>
  <c r="AA365" i="53"/>
  <c r="AA61" i="46" s="1"/>
  <c r="AA366" i="53"/>
  <c r="AA62" i="46" s="1"/>
  <c r="X150" i="46"/>
  <c r="X177" i="46" s="1"/>
  <c r="X195" i="46" s="1"/>
  <c r="AD975" i="47"/>
  <c r="AE960" i="47"/>
  <c r="Y104" i="46"/>
  <c r="AE950" i="47"/>
  <c r="Y105" i="46"/>
  <c r="Y94" i="46"/>
  <c r="Y106" i="46"/>
  <c r="AE957" i="47"/>
  <c r="Y101" i="46"/>
  <c r="X158" i="46"/>
  <c r="X185" i="46" s="1"/>
  <c r="X202" i="46" s="1"/>
  <c r="AD983" i="47"/>
  <c r="AE956" i="47"/>
  <c r="Y100" i="46"/>
  <c r="X148" i="46"/>
  <c r="X175" i="46" s="1"/>
  <c r="X193" i="46" s="1"/>
  <c r="AD973" i="47"/>
  <c r="AD977" i="47"/>
  <c r="X152" i="46"/>
  <c r="X179" i="46" s="1"/>
  <c r="X197" i="46" s="1"/>
  <c r="AD979" i="47"/>
  <c r="X154" i="46"/>
  <c r="X181" i="46" s="1"/>
  <c r="X198" i="46" s="1"/>
  <c r="AA372" i="53"/>
  <c r="AA68" i="46" s="1"/>
  <c r="AA374" i="53"/>
  <c r="AA70" i="46" s="1"/>
  <c r="AA364" i="53"/>
  <c r="AA60" i="46" s="1"/>
  <c r="Z377" i="53"/>
  <c r="AA371" i="53"/>
  <c r="AA67" i="46" s="1"/>
  <c r="AA370" i="53"/>
  <c r="AA66" i="46" s="1"/>
  <c r="X159" i="46"/>
  <c r="X186" i="46" s="1"/>
  <c r="X203" i="46" s="1"/>
  <c r="AD984" i="47"/>
  <c r="X155" i="46"/>
  <c r="X182" i="46" s="1"/>
  <c r="X199" i="46" s="1"/>
  <c r="AD980" i="47"/>
  <c r="AD981" i="47"/>
  <c r="X156" i="46"/>
  <c r="X183" i="46" s="1"/>
  <c r="X200" i="46" s="1"/>
  <c r="AD978" i="47"/>
  <c r="X153" i="46"/>
  <c r="X180" i="46" s="1"/>
  <c r="Y102" i="46"/>
  <c r="AE958" i="47"/>
  <c r="AE959" i="47"/>
  <c r="Y103" i="46"/>
  <c r="AA369" i="53"/>
  <c r="AA65" i="46" s="1"/>
  <c r="X157" i="46"/>
  <c r="X184" i="46" s="1"/>
  <c r="X201" i="46" s="1"/>
  <c r="AD982" i="47"/>
  <c r="AE953" i="47"/>
  <c r="Y97" i="46"/>
  <c r="AE951" i="47"/>
  <c r="Y95" i="46"/>
  <c r="X160" i="46"/>
  <c r="X187" i="46" s="1"/>
  <c r="X204" i="46" s="1"/>
  <c r="AD985" i="47"/>
  <c r="X151" i="46"/>
  <c r="X178" i="46" s="1"/>
  <c r="X196" i="46" s="1"/>
  <c r="AD976" i="47"/>
  <c r="X149" i="46"/>
  <c r="X176" i="46" s="1"/>
  <c r="X194" i="46" s="1"/>
  <c r="AD974" i="47"/>
  <c r="AE952" i="47"/>
  <c r="Y96" i="46"/>
  <c r="U152" i="43" l="1"/>
  <c r="U179" i="43" s="1"/>
  <c r="U197" i="43" s="1"/>
  <c r="S25" i="49" s="1"/>
  <c r="T10" i="51" s="1"/>
  <c r="T12" i="51" s="1"/>
  <c r="AA776" i="47"/>
  <c r="V63" i="43"/>
  <c r="U101" i="43"/>
  <c r="AA756" i="47"/>
  <c r="AA759" i="47"/>
  <c r="U104" i="43"/>
  <c r="V66" i="43"/>
  <c r="V64" i="43"/>
  <c r="V291" i="53"/>
  <c r="AA752" i="47"/>
  <c r="U97" i="43"/>
  <c r="V69" i="43"/>
  <c r="AA755" i="47"/>
  <c r="U100" i="43"/>
  <c r="V60" i="43"/>
  <c r="V297" i="53"/>
  <c r="AB368" i="53"/>
  <c r="AB64" i="46" s="1"/>
  <c r="U96" i="43"/>
  <c r="U103" i="43"/>
  <c r="AA758" i="47"/>
  <c r="V65" i="43"/>
  <c r="V61" i="43"/>
  <c r="AA757" i="47"/>
  <c r="U102" i="43"/>
  <c r="V67" i="43"/>
  <c r="V70" i="43"/>
  <c r="AA754" i="47"/>
  <c r="U99" i="43"/>
  <c r="T205" i="43"/>
  <c r="R14" i="49" s="1"/>
  <c r="R21" i="49"/>
  <c r="R33" i="49" s="1"/>
  <c r="U106" i="43"/>
  <c r="U105" i="43"/>
  <c r="AA749" i="47"/>
  <c r="U94" i="43"/>
  <c r="U95" i="43"/>
  <c r="AA750" i="47"/>
  <c r="AE976" i="47"/>
  <c r="Y151" i="46"/>
  <c r="Y178" i="46" s="1"/>
  <c r="Y196" i="46" s="1"/>
  <c r="AB369" i="53"/>
  <c r="AB65" i="46" s="1"/>
  <c r="AF957" i="47"/>
  <c r="Z101" i="46"/>
  <c r="AB364" i="53"/>
  <c r="AB60" i="46" s="1"/>
  <c r="AA377" i="53"/>
  <c r="Z102" i="46"/>
  <c r="AF958" i="47"/>
  <c r="X205" i="46"/>
  <c r="V17" i="49" s="1"/>
  <c r="Y148" i="46"/>
  <c r="Y175" i="46" s="1"/>
  <c r="Y193" i="46" s="1"/>
  <c r="AE973" i="47"/>
  <c r="AB365" i="53"/>
  <c r="AB61" i="46" s="1"/>
  <c r="AF959" i="47"/>
  <c r="Z103" i="46"/>
  <c r="AF955" i="47"/>
  <c r="Z99" i="46"/>
  <c r="Y156" i="46"/>
  <c r="Y183" i="46" s="1"/>
  <c r="Y200" i="46" s="1"/>
  <c r="AE981" i="47"/>
  <c r="AB371" i="53"/>
  <c r="AB67" i="46" s="1"/>
  <c r="AF960" i="47"/>
  <c r="Z104" i="46"/>
  <c r="Y154" i="46"/>
  <c r="Y181" i="46" s="1"/>
  <c r="Y198" i="46" s="1"/>
  <c r="AE979" i="47"/>
  <c r="Y155" i="46"/>
  <c r="Y182" i="46" s="1"/>
  <c r="Y199" i="46" s="1"/>
  <c r="AE980" i="47"/>
  <c r="Y159" i="46"/>
  <c r="Y186" i="46" s="1"/>
  <c r="Y203" i="46" s="1"/>
  <c r="AE984" i="47"/>
  <c r="AF952" i="47"/>
  <c r="Z96" i="46"/>
  <c r="AF953" i="47"/>
  <c r="Z97" i="46"/>
  <c r="Y153" i="46"/>
  <c r="Y180" i="46" s="1"/>
  <c r="AE978" i="47"/>
  <c r="AB373" i="53"/>
  <c r="AB69" i="46" s="1"/>
  <c r="Y150" i="46"/>
  <c r="Y177" i="46" s="1"/>
  <c r="Y195" i="46" s="1"/>
  <c r="AE975" i="47"/>
  <c r="Y149" i="46"/>
  <c r="Y176" i="46" s="1"/>
  <c r="Y194" i="46" s="1"/>
  <c r="AE974" i="47"/>
  <c r="AE982" i="47"/>
  <c r="Y157" i="46"/>
  <c r="Y184" i="46" s="1"/>
  <c r="Y201" i="46" s="1"/>
  <c r="AF956" i="47"/>
  <c r="Z100" i="46"/>
  <c r="AB374" i="53"/>
  <c r="AB70" i="46" s="1"/>
  <c r="AB366" i="53"/>
  <c r="AB62" i="46" s="1"/>
  <c r="AA98" i="46"/>
  <c r="AB367" i="53"/>
  <c r="AB63" i="46" s="1"/>
  <c r="AB370" i="53"/>
  <c r="AB66" i="46" s="1"/>
  <c r="AF950" i="47"/>
  <c r="Z106" i="46"/>
  <c r="Z105" i="46"/>
  <c r="Z98" i="46"/>
  <c r="Z94" i="46"/>
  <c r="AB372" i="53"/>
  <c r="AB68" i="46" s="1"/>
  <c r="Y160" i="46"/>
  <c r="Y187" i="46" s="1"/>
  <c r="Y204" i="46" s="1"/>
  <c r="AE985" i="47"/>
  <c r="Y158" i="46"/>
  <c r="Y185" i="46" s="1"/>
  <c r="Y202" i="46" s="1"/>
  <c r="AE983" i="47"/>
  <c r="AF951" i="47"/>
  <c r="Z95" i="46"/>
  <c r="AG954" i="47"/>
  <c r="AA772" i="47" l="1"/>
  <c r="U148" i="43"/>
  <c r="U175" i="43" s="1"/>
  <c r="U193" i="43" s="1"/>
  <c r="V68" i="43"/>
  <c r="AA778" i="47"/>
  <c r="U154" i="43"/>
  <c r="U181" i="43" s="1"/>
  <c r="U198" i="43" s="1"/>
  <c r="S26" i="49" s="1"/>
  <c r="U151" i="43"/>
  <c r="U178" i="43" s="1"/>
  <c r="U196" i="43" s="1"/>
  <c r="S24" i="49" s="1"/>
  <c r="AA775" i="47"/>
  <c r="AB753" i="47"/>
  <c r="AB752" i="47"/>
  <c r="AB759" i="47"/>
  <c r="AB750" i="47"/>
  <c r="U157" i="43"/>
  <c r="U184" i="43" s="1"/>
  <c r="U201" i="43" s="1"/>
  <c r="S29" i="49" s="1"/>
  <c r="AA781" i="47"/>
  <c r="V302" i="53"/>
  <c r="U159" i="43"/>
  <c r="U186" i="43" s="1"/>
  <c r="U203" i="43" s="1"/>
  <c r="S31" i="49" s="1"/>
  <c r="AA783" i="47"/>
  <c r="AA777" i="47"/>
  <c r="U153" i="43"/>
  <c r="U180" i="43" s="1"/>
  <c r="AA780" i="47"/>
  <c r="U156" i="43"/>
  <c r="U183" i="43" s="1"/>
  <c r="U200" i="43" s="1"/>
  <c r="S28" i="49" s="1"/>
  <c r="U150" i="43"/>
  <c r="U177" i="43" s="1"/>
  <c r="U195" i="43" s="1"/>
  <c r="S23" i="49" s="1"/>
  <c r="AA774" i="47"/>
  <c r="V62" i="43"/>
  <c r="V95" i="43" s="1"/>
  <c r="AB755" i="47"/>
  <c r="AA779" i="47"/>
  <c r="U155" i="43"/>
  <c r="U182" i="43" s="1"/>
  <c r="U199" i="43" s="1"/>
  <c r="S27" i="49" s="1"/>
  <c r="AC368" i="53"/>
  <c r="AC64" i="46" s="1"/>
  <c r="U149" i="43"/>
  <c r="U176" i="43" s="1"/>
  <c r="U194" i="43" s="1"/>
  <c r="S22" i="49" s="1"/>
  <c r="AA773" i="47"/>
  <c r="U160" i="43"/>
  <c r="U187" i="43" s="1"/>
  <c r="U204" i="43" s="1"/>
  <c r="S32" i="49" s="1"/>
  <c r="AA784" i="47"/>
  <c r="AB756" i="47"/>
  <c r="V101" i="43"/>
  <c r="AB754" i="47"/>
  <c r="V99" i="43"/>
  <c r="V105" i="43"/>
  <c r="V94" i="43"/>
  <c r="V106" i="43"/>
  <c r="AB749" i="47"/>
  <c r="V103" i="43"/>
  <c r="AB758" i="47"/>
  <c r="W293" i="53"/>
  <c r="AA782" i="47"/>
  <c r="U158" i="43"/>
  <c r="U185" i="43" s="1"/>
  <c r="U202" i="43" s="1"/>
  <c r="S30" i="49" s="1"/>
  <c r="AG977" i="47"/>
  <c r="AA152" i="46"/>
  <c r="AA179" i="46" s="1"/>
  <c r="AA197" i="46" s="1"/>
  <c r="AC372" i="53"/>
  <c r="AC68" i="46" s="1"/>
  <c r="Z159" i="46"/>
  <c r="Z186" i="46" s="1"/>
  <c r="Z203" i="46" s="1"/>
  <c r="AF984" i="47"/>
  <c r="AC370" i="53"/>
  <c r="AC66" i="46" s="1"/>
  <c r="AC366" i="53"/>
  <c r="AC62" i="46" s="1"/>
  <c r="AI954" i="47"/>
  <c r="AA102" i="46"/>
  <c r="AG958" i="47"/>
  <c r="Z160" i="46"/>
  <c r="Z187" i="46" s="1"/>
  <c r="Z204" i="46" s="1"/>
  <c r="AF985" i="47"/>
  <c r="AG953" i="47"/>
  <c r="AA97" i="46"/>
  <c r="AG960" i="47"/>
  <c r="AA104" i="46"/>
  <c r="AG959" i="47"/>
  <c r="AA103" i="46"/>
  <c r="Z151" i="46"/>
  <c r="Z178" i="46" s="1"/>
  <c r="Z196" i="46" s="1"/>
  <c r="AF976" i="47"/>
  <c r="AG957" i="47"/>
  <c r="AA101" i="46"/>
  <c r="AF978" i="47"/>
  <c r="Z153" i="46"/>
  <c r="Z180" i="46" s="1"/>
  <c r="Z157" i="46"/>
  <c r="Z184" i="46" s="1"/>
  <c r="Z201" i="46" s="1"/>
  <c r="AF982" i="47"/>
  <c r="AG951" i="47"/>
  <c r="AA95" i="46"/>
  <c r="AG950" i="47"/>
  <c r="AA106" i="46"/>
  <c r="AA105" i="46"/>
  <c r="AA94" i="46"/>
  <c r="AC369" i="53"/>
  <c r="AC65" i="46" s="1"/>
  <c r="Z149" i="46"/>
  <c r="Z176" i="46" s="1"/>
  <c r="Z194" i="46" s="1"/>
  <c r="AF974" i="47"/>
  <c r="Z148" i="46"/>
  <c r="Z175" i="46" s="1"/>
  <c r="Z193" i="46" s="1"/>
  <c r="AF973" i="47"/>
  <c r="AC367" i="53"/>
  <c r="AC63" i="46" s="1"/>
  <c r="AC374" i="53"/>
  <c r="AC70" i="46" s="1"/>
  <c r="Y205" i="46"/>
  <c r="W17" i="49" s="1"/>
  <c r="AC373" i="53"/>
  <c r="AC69" i="46" s="1"/>
  <c r="AC371" i="53"/>
  <c r="AC67" i="46" s="1"/>
  <c r="AC365" i="53"/>
  <c r="AC61" i="46" s="1"/>
  <c r="AC364" i="53"/>
  <c r="AC60" i="46" s="1"/>
  <c r="AB377" i="53"/>
  <c r="AG955" i="47"/>
  <c r="AA99" i="46"/>
  <c r="Z152" i="46"/>
  <c r="Z179" i="46" s="1"/>
  <c r="Z197" i="46" s="1"/>
  <c r="AF977" i="47"/>
  <c r="AG956" i="47"/>
  <c r="AA100" i="46"/>
  <c r="AG952" i="47"/>
  <c r="AA96" i="46"/>
  <c r="AF979" i="47"/>
  <c r="Z154" i="46"/>
  <c r="Z181" i="46" s="1"/>
  <c r="Z198" i="46" s="1"/>
  <c r="Z150" i="46"/>
  <c r="Z177" i="46" s="1"/>
  <c r="Z195" i="46" s="1"/>
  <c r="AF975" i="47"/>
  <c r="Z158" i="46"/>
  <c r="Z185" i="46" s="1"/>
  <c r="Z202" i="46" s="1"/>
  <c r="AF983" i="47"/>
  <c r="AH954" i="47"/>
  <c r="AB98" i="46"/>
  <c r="AF981" i="47"/>
  <c r="Z156" i="46"/>
  <c r="Z183" i="46" s="1"/>
  <c r="Z200" i="46" s="1"/>
  <c r="Z155" i="46"/>
  <c r="Z182" i="46" s="1"/>
  <c r="Z199" i="46" s="1"/>
  <c r="AF980" i="47"/>
  <c r="AB773" i="47" l="1"/>
  <c r="V149" i="43"/>
  <c r="V176" i="43" s="1"/>
  <c r="V194" i="43" s="1"/>
  <c r="T22" i="49" s="1"/>
  <c r="W64" i="43"/>
  <c r="W292" i="53"/>
  <c r="W298" i="53"/>
  <c r="W289" i="53"/>
  <c r="W294" i="53"/>
  <c r="W296" i="53"/>
  <c r="W295" i="53"/>
  <c r="W290" i="53"/>
  <c r="W299" i="53"/>
  <c r="AB784" i="47"/>
  <c r="V160" i="43"/>
  <c r="V187" i="43" s="1"/>
  <c r="V204" i="43" s="1"/>
  <c r="T32" i="49" s="1"/>
  <c r="W291" i="53"/>
  <c r="X293" i="53" s="1"/>
  <c r="W297" i="53"/>
  <c r="AD368" i="53"/>
  <c r="AD64" i="46" s="1"/>
  <c r="V148" i="43"/>
  <c r="V175" i="43" s="1"/>
  <c r="V193" i="43" s="1"/>
  <c r="AB772" i="47"/>
  <c r="AB779" i="47"/>
  <c r="V155" i="43"/>
  <c r="V182" i="43" s="1"/>
  <c r="V199" i="43" s="1"/>
  <c r="T27" i="49" s="1"/>
  <c r="V96" i="43"/>
  <c r="AB751" i="47"/>
  <c r="V97" i="43"/>
  <c r="AB757" i="47"/>
  <c r="V102" i="43"/>
  <c r="V157" i="43"/>
  <c r="V184" i="43" s="1"/>
  <c r="V201" i="43" s="1"/>
  <c r="T29" i="49" s="1"/>
  <c r="AB781" i="47"/>
  <c r="AB783" i="47"/>
  <c r="V159" i="43"/>
  <c r="V186" i="43" s="1"/>
  <c r="V203" i="43" s="1"/>
  <c r="T31" i="49" s="1"/>
  <c r="V104" i="43"/>
  <c r="V98" i="43"/>
  <c r="U205" i="43"/>
  <c r="S14" i="49" s="1"/>
  <c r="S21" i="49"/>
  <c r="S33" i="49" s="1"/>
  <c r="AB777" i="47"/>
  <c r="V153" i="43"/>
  <c r="V180" i="43" s="1"/>
  <c r="V100" i="43"/>
  <c r="AH950" i="47"/>
  <c r="AB105" i="46"/>
  <c r="AB106" i="46"/>
  <c r="AB94" i="46"/>
  <c r="AH957" i="47"/>
  <c r="AB101" i="46"/>
  <c r="AD367" i="53"/>
  <c r="AD63" i="46" s="1"/>
  <c r="AH955" i="47"/>
  <c r="AB99" i="46"/>
  <c r="AG981" i="47"/>
  <c r="AA156" i="46"/>
  <c r="AA183" i="46" s="1"/>
  <c r="AA200" i="46" s="1"/>
  <c r="AD366" i="53"/>
  <c r="AD62" i="46" s="1"/>
  <c r="AA154" i="46"/>
  <c r="AA181" i="46" s="1"/>
  <c r="AA198" i="46" s="1"/>
  <c r="AG979" i="47"/>
  <c r="AG978" i="47"/>
  <c r="AA153" i="46"/>
  <c r="AA180" i="46" s="1"/>
  <c r="AD364" i="53"/>
  <c r="AD60" i="46" s="1"/>
  <c r="AC377" i="53"/>
  <c r="AD371" i="53"/>
  <c r="AD67" i="46" s="1"/>
  <c r="AH960" i="47"/>
  <c r="AB104" i="46"/>
  <c r="AA148" i="46"/>
  <c r="AA175" i="46" s="1"/>
  <c r="AA193" i="46" s="1"/>
  <c r="AG973" i="47"/>
  <c r="AA149" i="46"/>
  <c r="AA176" i="46" s="1"/>
  <c r="AA194" i="46" s="1"/>
  <c r="AG974" i="47"/>
  <c r="AA158" i="46"/>
  <c r="AA185" i="46" s="1"/>
  <c r="AA202" i="46" s="1"/>
  <c r="AG983" i="47"/>
  <c r="AH956" i="47"/>
  <c r="AB100" i="46"/>
  <c r="AD372" i="53"/>
  <c r="AD68" i="46" s="1"/>
  <c r="AH951" i="47"/>
  <c r="AB95" i="46"/>
  <c r="AH959" i="47"/>
  <c r="AB103" i="46"/>
  <c r="AD374" i="53"/>
  <c r="AD70" i="46" s="1"/>
  <c r="Z205" i="46"/>
  <c r="X17" i="49" s="1"/>
  <c r="AG984" i="47"/>
  <c r="AA159" i="46"/>
  <c r="AA186" i="46" s="1"/>
  <c r="AA203" i="46" s="1"/>
  <c r="AJ954" i="47"/>
  <c r="AD370" i="53"/>
  <c r="AD66" i="46" s="1"/>
  <c r="AH958" i="47"/>
  <c r="AB102" i="46"/>
  <c r="AB152" i="46"/>
  <c r="AB179" i="46" s="1"/>
  <c r="AB197" i="46" s="1"/>
  <c r="AH977" i="47"/>
  <c r="AA150" i="46"/>
  <c r="AA177" i="46" s="1"/>
  <c r="AA195" i="46" s="1"/>
  <c r="AG975" i="47"/>
  <c r="AD365" i="53"/>
  <c r="AD61" i="46" s="1"/>
  <c r="AD373" i="53"/>
  <c r="AD69" i="46" s="1"/>
  <c r="AH953" i="47"/>
  <c r="AB97" i="46"/>
  <c r="AD369" i="53"/>
  <c r="AD65" i="46" s="1"/>
  <c r="AA160" i="46"/>
  <c r="AA187" i="46" s="1"/>
  <c r="AA204" i="46" s="1"/>
  <c r="AG985" i="47"/>
  <c r="AA155" i="46"/>
  <c r="AA182" i="46" s="1"/>
  <c r="AA199" i="46" s="1"/>
  <c r="AG980" i="47"/>
  <c r="AA157" i="46"/>
  <c r="AA184" i="46" s="1"/>
  <c r="AA201" i="46" s="1"/>
  <c r="AG982" i="47"/>
  <c r="AA151" i="46"/>
  <c r="AA178" i="46" s="1"/>
  <c r="AA196" i="46" s="1"/>
  <c r="AG976" i="47"/>
  <c r="AH952" i="47"/>
  <c r="AB96" i="46"/>
  <c r="X64" i="43" l="1"/>
  <c r="AB776" i="47"/>
  <c r="V152" i="43"/>
  <c r="V179" i="43" s="1"/>
  <c r="V197" i="43" s="1"/>
  <c r="T25" i="49" s="1"/>
  <c r="U10" i="51" s="1"/>
  <c r="U12" i="51" s="1"/>
  <c r="W67" i="43"/>
  <c r="X296" i="53"/>
  <c r="AE368" i="53"/>
  <c r="AE64" i="46" s="1"/>
  <c r="AB778" i="47"/>
  <c r="V154" i="43"/>
  <c r="V181" i="43" s="1"/>
  <c r="V198" i="43" s="1"/>
  <c r="T26" i="49" s="1"/>
  <c r="V156" i="43"/>
  <c r="V183" i="43" s="1"/>
  <c r="V200" i="43" s="1"/>
  <c r="T28" i="49" s="1"/>
  <c r="AB780" i="47"/>
  <c r="V150" i="43"/>
  <c r="V177" i="43" s="1"/>
  <c r="V195" i="43" s="1"/>
  <c r="T23" i="49" s="1"/>
  <c r="AB774" i="47"/>
  <c r="T21" i="49"/>
  <c r="W66" i="43"/>
  <c r="X295" i="53"/>
  <c r="W69" i="43"/>
  <c r="X298" i="53"/>
  <c r="W63" i="43"/>
  <c r="X292" i="53"/>
  <c r="V158" i="43"/>
  <c r="V185" i="43" s="1"/>
  <c r="V202" i="43" s="1"/>
  <c r="T30" i="49" s="1"/>
  <c r="AB782" i="47"/>
  <c r="AB775" i="47"/>
  <c r="V151" i="43"/>
  <c r="V178" i="43" s="1"/>
  <c r="V196" i="43" s="1"/>
  <c r="T24" i="49" s="1"/>
  <c r="W68" i="43"/>
  <c r="X297" i="53"/>
  <c r="W70" i="43"/>
  <c r="X299" i="53"/>
  <c r="W65" i="43"/>
  <c r="X294" i="53"/>
  <c r="W62" i="43"/>
  <c r="X291" i="53"/>
  <c r="W61" i="43"/>
  <c r="X290" i="53"/>
  <c r="W60" i="43"/>
  <c r="X289" i="53"/>
  <c r="Y293" i="53" s="1"/>
  <c r="W302" i="53"/>
  <c r="AC753" i="47"/>
  <c r="W98" i="43"/>
  <c r="AB150" i="46"/>
  <c r="AB177" i="46" s="1"/>
  <c r="AB195" i="46" s="1"/>
  <c r="AH975" i="47"/>
  <c r="AH976" i="47"/>
  <c r="AB151" i="46"/>
  <c r="AB178" i="46" s="1"/>
  <c r="AB196" i="46" s="1"/>
  <c r="AI951" i="47"/>
  <c r="AC95" i="46"/>
  <c r="AH981" i="47"/>
  <c r="AB156" i="46"/>
  <c r="AB183" i="46" s="1"/>
  <c r="AB200" i="46" s="1"/>
  <c r="AE372" i="53"/>
  <c r="AE68" i="46" s="1"/>
  <c r="AI957" i="47"/>
  <c r="AC101" i="46"/>
  <c r="AE364" i="53"/>
  <c r="AE60" i="46" s="1"/>
  <c r="AD377" i="53"/>
  <c r="AE367" i="53"/>
  <c r="AE63" i="46" s="1"/>
  <c r="AB160" i="46"/>
  <c r="AB187" i="46" s="1"/>
  <c r="AB204" i="46" s="1"/>
  <c r="AH985" i="47"/>
  <c r="AE365" i="53"/>
  <c r="AE61" i="46" s="1"/>
  <c r="AI960" i="47"/>
  <c r="AC104" i="46"/>
  <c r="AB149" i="46"/>
  <c r="AB176" i="46" s="1"/>
  <c r="AB194" i="46" s="1"/>
  <c r="AH974" i="47"/>
  <c r="AC102" i="46"/>
  <c r="AI958" i="47"/>
  <c r="AA205" i="46"/>
  <c r="Y17" i="49" s="1"/>
  <c r="AE371" i="53"/>
  <c r="AE67" i="46" s="1"/>
  <c r="AI952" i="47"/>
  <c r="AC96" i="46"/>
  <c r="AB153" i="46"/>
  <c r="AB180" i="46" s="1"/>
  <c r="AH978" i="47"/>
  <c r="AB155" i="46"/>
  <c r="AB182" i="46" s="1"/>
  <c r="AB199" i="46" s="1"/>
  <c r="AH980" i="47"/>
  <c r="AH984" i="47"/>
  <c r="AB159" i="46"/>
  <c r="AB186" i="46" s="1"/>
  <c r="AB203" i="46" s="1"/>
  <c r="AE369" i="53"/>
  <c r="AE65" i="46" s="1"/>
  <c r="AI959" i="47"/>
  <c r="AC103" i="46"/>
  <c r="AI956" i="47"/>
  <c r="AC100" i="46"/>
  <c r="AE374" i="53"/>
  <c r="AE70" i="46" s="1"/>
  <c r="AH979" i="47"/>
  <c r="AB154" i="46"/>
  <c r="AB181" i="46" s="1"/>
  <c r="AB198" i="46" s="1"/>
  <c r="AH983" i="47"/>
  <c r="AB158" i="46"/>
  <c r="AB185" i="46" s="1"/>
  <c r="AB202" i="46" s="1"/>
  <c r="AE366" i="53"/>
  <c r="AE62" i="46" s="1"/>
  <c r="AI955" i="47"/>
  <c r="AC99" i="46"/>
  <c r="AE373" i="53"/>
  <c r="AE69" i="46" s="1"/>
  <c r="AE370" i="53"/>
  <c r="AE66" i="46" s="1"/>
  <c r="AB157" i="46"/>
  <c r="AB184" i="46" s="1"/>
  <c r="AB201" i="46" s="1"/>
  <c r="AH982" i="47"/>
  <c r="AI950" i="47"/>
  <c r="AC94" i="46"/>
  <c r="AC105" i="46"/>
  <c r="AC98" i="46"/>
  <c r="AC106" i="46"/>
  <c r="AI953" i="47"/>
  <c r="AC97" i="46"/>
  <c r="AB148" i="46"/>
  <c r="AB175" i="46" s="1"/>
  <c r="AB193" i="46" s="1"/>
  <c r="AH973" i="47"/>
  <c r="Y64" i="43" l="1"/>
  <c r="AC776" i="47"/>
  <c r="W152" i="43"/>
  <c r="W179" i="43" s="1"/>
  <c r="W197" i="43" s="1"/>
  <c r="U25" i="49" s="1"/>
  <c r="V10" i="51" s="1"/>
  <c r="V12" i="51" s="1"/>
  <c r="W94" i="43"/>
  <c r="W106" i="43"/>
  <c r="W105" i="43"/>
  <c r="AC749" i="47"/>
  <c r="AC751" i="47"/>
  <c r="W96" i="43"/>
  <c r="AC754" i="47"/>
  <c r="W99" i="43"/>
  <c r="AC757" i="47"/>
  <c r="W102" i="43"/>
  <c r="X63" i="43"/>
  <c r="Y292" i="53"/>
  <c r="X69" i="43"/>
  <c r="Y298" i="53"/>
  <c r="V205" i="43"/>
  <c r="T14" i="49" s="1"/>
  <c r="X67" i="43"/>
  <c r="Y296" i="53"/>
  <c r="AF368" i="53"/>
  <c r="AF64" i="46" s="1"/>
  <c r="X61" i="43"/>
  <c r="Y290" i="53"/>
  <c r="X70" i="43"/>
  <c r="Y299" i="53"/>
  <c r="AC752" i="47"/>
  <c r="W97" i="43"/>
  <c r="W103" i="43"/>
  <c r="AC758" i="47"/>
  <c r="T33" i="49"/>
  <c r="W101" i="43"/>
  <c r="AC756" i="47"/>
  <c r="AC750" i="47"/>
  <c r="W95" i="43"/>
  <c r="W104" i="43"/>
  <c r="AC759" i="47"/>
  <c r="X66" i="43"/>
  <c r="Y295" i="53"/>
  <c r="X60" i="43"/>
  <c r="Y289" i="53"/>
  <c r="Z293" i="53" s="1"/>
  <c r="X302" i="53"/>
  <c r="X62" i="43"/>
  <c r="X98" i="43" s="1"/>
  <c r="Y291" i="53"/>
  <c r="X65" i="43"/>
  <c r="Y294" i="53"/>
  <c r="X68" i="43"/>
  <c r="Y297" i="53"/>
  <c r="AC755" i="47"/>
  <c r="W100" i="43"/>
  <c r="AD753" i="47"/>
  <c r="AB205" i="46"/>
  <c r="Z17" i="49" s="1"/>
  <c r="AC151" i="46"/>
  <c r="AC178" i="46" s="1"/>
  <c r="AC196" i="46" s="1"/>
  <c r="AI976" i="47"/>
  <c r="AC159" i="46"/>
  <c r="AC186" i="46" s="1"/>
  <c r="AC203" i="46" s="1"/>
  <c r="AI984" i="47"/>
  <c r="AF373" i="53"/>
  <c r="AF69" i="46" s="1"/>
  <c r="AF374" i="53"/>
  <c r="AF70" i="46" s="1"/>
  <c r="AC158" i="46"/>
  <c r="AC185" i="46" s="1"/>
  <c r="AC202" i="46" s="1"/>
  <c r="AI983" i="47"/>
  <c r="AJ951" i="47"/>
  <c r="AD95" i="46"/>
  <c r="AJ950" i="47"/>
  <c r="AD94" i="46"/>
  <c r="AD106" i="46"/>
  <c r="AD98" i="46"/>
  <c r="AD105" i="46"/>
  <c r="AF372" i="53"/>
  <c r="AF68" i="46" s="1"/>
  <c r="AC149" i="46"/>
  <c r="AC176" i="46" s="1"/>
  <c r="AC194" i="46" s="1"/>
  <c r="AI974" i="47"/>
  <c r="AC148" i="46"/>
  <c r="AC175" i="46" s="1"/>
  <c r="AC193" i="46" s="1"/>
  <c r="AI973" i="47"/>
  <c r="AJ956" i="47"/>
  <c r="AD100" i="46"/>
  <c r="AI978" i="47"/>
  <c r="AC153" i="46"/>
  <c r="AC180" i="46" s="1"/>
  <c r="AJ952" i="47"/>
  <c r="AD96" i="46"/>
  <c r="AC154" i="46"/>
  <c r="AC181" i="46" s="1"/>
  <c r="AC198" i="46" s="1"/>
  <c r="AI979" i="47"/>
  <c r="AF369" i="53"/>
  <c r="AF65" i="46" s="1"/>
  <c r="AJ957" i="47"/>
  <c r="AD101" i="46"/>
  <c r="AC156" i="46"/>
  <c r="AC183" i="46" s="1"/>
  <c r="AC200" i="46" s="1"/>
  <c r="AI981" i="47"/>
  <c r="AF365" i="53"/>
  <c r="AF61" i="46" s="1"/>
  <c r="AJ953" i="47"/>
  <c r="AD97" i="46"/>
  <c r="AF364" i="53"/>
  <c r="AF60" i="46" s="1"/>
  <c r="AE377" i="53"/>
  <c r="AD102" i="46"/>
  <c r="AJ958" i="47"/>
  <c r="AC160" i="46"/>
  <c r="AC187" i="46" s="1"/>
  <c r="AC204" i="46" s="1"/>
  <c r="AI985" i="47"/>
  <c r="AF370" i="53"/>
  <c r="AF66" i="46" s="1"/>
  <c r="AF366" i="53"/>
  <c r="AF62" i="46" s="1"/>
  <c r="AJ955" i="47"/>
  <c r="AD99" i="46"/>
  <c r="AF371" i="53"/>
  <c r="AF67" i="46" s="1"/>
  <c r="AK954" i="47"/>
  <c r="AE98" i="46"/>
  <c r="AF367" i="53"/>
  <c r="AF63" i="46" s="1"/>
  <c r="AC155" i="46"/>
  <c r="AC182" i="46" s="1"/>
  <c r="AC199" i="46" s="1"/>
  <c r="AI980" i="47"/>
  <c r="AC152" i="46"/>
  <c r="AC179" i="46" s="1"/>
  <c r="AC197" i="46" s="1"/>
  <c r="AI977" i="47"/>
  <c r="AJ959" i="47"/>
  <c r="AD103" i="46"/>
  <c r="AJ960" i="47"/>
  <c r="AD104" i="46"/>
  <c r="AI982" i="47"/>
  <c r="AC157" i="46"/>
  <c r="AC184" i="46" s="1"/>
  <c r="AC201" i="46" s="1"/>
  <c r="AC150" i="46"/>
  <c r="AC177" i="46" s="1"/>
  <c r="AC195" i="46" s="1"/>
  <c r="AI975" i="47"/>
  <c r="AL954" i="47"/>
  <c r="Z64" i="43" l="1"/>
  <c r="AD776" i="47"/>
  <c r="X152" i="43"/>
  <c r="X179" i="43" s="1"/>
  <c r="X197" i="43" s="1"/>
  <c r="V25" i="49" s="1"/>
  <c r="W10" i="51" s="1"/>
  <c r="W12" i="51" s="1"/>
  <c r="Y68" i="43"/>
  <c r="Z297" i="53"/>
  <c r="Y62" i="43"/>
  <c r="Z291" i="53"/>
  <c r="X94" i="43"/>
  <c r="AD749" i="47"/>
  <c r="X106" i="43"/>
  <c r="X105" i="43"/>
  <c r="Y66" i="43"/>
  <c r="Z295" i="53"/>
  <c r="W149" i="43"/>
  <c r="W176" i="43" s="1"/>
  <c r="W194" i="43" s="1"/>
  <c r="U22" i="49" s="1"/>
  <c r="AC773" i="47"/>
  <c r="AC781" i="47"/>
  <c r="W157" i="43"/>
  <c r="W184" i="43" s="1"/>
  <c r="W201" i="43" s="1"/>
  <c r="U29" i="49" s="1"/>
  <c r="X104" i="43"/>
  <c r="AD759" i="47"/>
  <c r="X97" i="43"/>
  <c r="AD752" i="47"/>
  <c r="W159" i="43"/>
  <c r="W186" i="43" s="1"/>
  <c r="W203" i="43" s="1"/>
  <c r="U31" i="49" s="1"/>
  <c r="AC783" i="47"/>
  <c r="X102" i="43"/>
  <c r="AD757" i="47"/>
  <c r="X96" i="43"/>
  <c r="AD751" i="47"/>
  <c r="AD755" i="47"/>
  <c r="X100" i="43"/>
  <c r="W155" i="43"/>
  <c r="W182" i="43" s="1"/>
  <c r="W199" i="43" s="1"/>
  <c r="U27" i="49" s="1"/>
  <c r="AC779" i="47"/>
  <c r="AC775" i="47"/>
  <c r="W151" i="43"/>
  <c r="W178" i="43" s="1"/>
  <c r="W196" i="43" s="1"/>
  <c r="U24" i="49" s="1"/>
  <c r="Y61" i="43"/>
  <c r="Z290" i="53"/>
  <c r="Y69" i="43"/>
  <c r="Z298" i="53"/>
  <c r="W156" i="43"/>
  <c r="W183" i="43" s="1"/>
  <c r="W200" i="43" s="1"/>
  <c r="U28" i="49" s="1"/>
  <c r="AC780" i="47"/>
  <c r="W150" i="43"/>
  <c r="W177" i="43" s="1"/>
  <c r="W195" i="43" s="1"/>
  <c r="U23" i="49" s="1"/>
  <c r="AC774" i="47"/>
  <c r="AC784" i="47"/>
  <c r="W160" i="43"/>
  <c r="W187" i="43" s="1"/>
  <c r="W204" i="43" s="1"/>
  <c r="U32" i="49" s="1"/>
  <c r="AG368" i="53"/>
  <c r="AG64" i="46" s="1"/>
  <c r="W154" i="43"/>
  <c r="W181" i="43" s="1"/>
  <c r="W198" i="43" s="1"/>
  <c r="U26" i="49" s="1"/>
  <c r="AC778" i="47"/>
  <c r="Y65" i="43"/>
  <c r="Z294" i="53"/>
  <c r="X95" i="43"/>
  <c r="AD750" i="47"/>
  <c r="Y67" i="43"/>
  <c r="Z296" i="53"/>
  <c r="X103" i="43"/>
  <c r="AD758" i="47"/>
  <c r="W148" i="43"/>
  <c r="W175" i="43" s="1"/>
  <c r="W193" i="43" s="1"/>
  <c r="AC772" i="47"/>
  <c r="X99" i="43"/>
  <c r="AD754" i="47"/>
  <c r="Y60" i="43"/>
  <c r="Z289" i="53"/>
  <c r="Y302" i="53"/>
  <c r="AC782" i="47"/>
  <c r="W158" i="43"/>
  <c r="W185" i="43" s="1"/>
  <c r="W202" i="43" s="1"/>
  <c r="U30" i="49" s="1"/>
  <c r="Y70" i="43"/>
  <c r="Z299" i="53"/>
  <c r="X101" i="43"/>
  <c r="AD756" i="47"/>
  <c r="Y63" i="43"/>
  <c r="Z292" i="53"/>
  <c r="AC777" i="47"/>
  <c r="W153" i="43"/>
  <c r="W180" i="43" s="1"/>
  <c r="AE753" i="47"/>
  <c r="AG371" i="53"/>
  <c r="AG67" i="46" s="1"/>
  <c r="AG366" i="53"/>
  <c r="AG62" i="46" s="1"/>
  <c r="AD156" i="46"/>
  <c r="AD183" i="46" s="1"/>
  <c r="AD200" i="46" s="1"/>
  <c r="AJ981" i="47"/>
  <c r="AJ976" i="47"/>
  <c r="AD151" i="46"/>
  <c r="AD178" i="46" s="1"/>
  <c r="AD196" i="46" s="1"/>
  <c r="AG369" i="53"/>
  <c r="AG65" i="46" s="1"/>
  <c r="AJ975" i="47"/>
  <c r="AD150" i="46"/>
  <c r="AD177" i="46" s="1"/>
  <c r="AD195" i="46" s="1"/>
  <c r="AJ979" i="47"/>
  <c r="AD154" i="46"/>
  <c r="AD181" i="46" s="1"/>
  <c r="AD198" i="46" s="1"/>
  <c r="AE102" i="46"/>
  <c r="AK958" i="47"/>
  <c r="AD148" i="46"/>
  <c r="AD175" i="46" s="1"/>
  <c r="AD193" i="46" s="1"/>
  <c r="AJ973" i="47"/>
  <c r="AK959" i="47"/>
  <c r="AE103" i="46"/>
  <c r="AD158" i="46"/>
  <c r="AD185" i="46" s="1"/>
  <c r="AD202" i="46" s="1"/>
  <c r="AJ983" i="47"/>
  <c r="AK977" i="47"/>
  <c r="AE152" i="46"/>
  <c r="AE179" i="46" s="1"/>
  <c r="AE197" i="46" s="1"/>
  <c r="AJ978" i="47"/>
  <c r="AD153" i="46"/>
  <c r="AD180" i="46" s="1"/>
  <c r="AK956" i="47"/>
  <c r="AE100" i="46"/>
  <c r="AK955" i="47"/>
  <c r="AE99" i="46"/>
  <c r="AD159" i="46"/>
  <c r="AD186" i="46" s="1"/>
  <c r="AD203" i="46" s="1"/>
  <c r="AJ984" i="47"/>
  <c r="AG373" i="53"/>
  <c r="AG69" i="46" s="1"/>
  <c r="AG370" i="53"/>
  <c r="AG66" i="46" s="1"/>
  <c r="AK950" i="47"/>
  <c r="AE94" i="46"/>
  <c r="AE106" i="46"/>
  <c r="AE105" i="46"/>
  <c r="AK951" i="47"/>
  <c r="AE95" i="46"/>
  <c r="AD155" i="46"/>
  <c r="AD182" i="46" s="1"/>
  <c r="AD199" i="46" s="1"/>
  <c r="AJ980" i="47"/>
  <c r="AD152" i="46"/>
  <c r="AD179" i="46" s="1"/>
  <c r="AD197" i="46" s="1"/>
  <c r="AJ977" i="47"/>
  <c r="AD149" i="46"/>
  <c r="AD176" i="46" s="1"/>
  <c r="AD194" i="46" s="1"/>
  <c r="AJ974" i="47"/>
  <c r="AK960" i="47"/>
  <c r="AE104" i="46"/>
  <c r="AD157" i="46"/>
  <c r="AD184" i="46" s="1"/>
  <c r="AD201" i="46" s="1"/>
  <c r="AJ982" i="47"/>
  <c r="AK953" i="47"/>
  <c r="AE97" i="46"/>
  <c r="AK957" i="47"/>
  <c r="AE101" i="46"/>
  <c r="AK952" i="47"/>
  <c r="AE96" i="46"/>
  <c r="AG364" i="53"/>
  <c r="AG60" i="46" s="1"/>
  <c r="AG365" i="53"/>
  <c r="AG61" i="46" s="1"/>
  <c r="AC205" i="46"/>
  <c r="AA17" i="49" s="1"/>
  <c r="AF377" i="53"/>
  <c r="AG372" i="53"/>
  <c r="AG68" i="46" s="1"/>
  <c r="AJ985" i="47"/>
  <c r="AD160" i="46"/>
  <c r="AD187" i="46" s="1"/>
  <c r="AD204" i="46" s="1"/>
  <c r="AG374" i="53"/>
  <c r="AG70" i="46" s="1"/>
  <c r="W205" i="43" l="1"/>
  <c r="U14" i="49" s="1"/>
  <c r="U21" i="49"/>
  <c r="U33" i="49" s="1"/>
  <c r="Y97" i="43"/>
  <c r="AE752" i="47"/>
  <c r="AE759" i="47"/>
  <c r="Y104" i="43"/>
  <c r="Z60" i="43"/>
  <c r="Z302" i="53"/>
  <c r="AE756" i="47"/>
  <c r="Y101" i="43"/>
  <c r="AE754" i="47"/>
  <c r="Y99" i="43"/>
  <c r="Z61" i="43"/>
  <c r="AD775" i="47"/>
  <c r="X151" i="43"/>
  <c r="X178" i="43" s="1"/>
  <c r="X196" i="43" s="1"/>
  <c r="V24" i="49" s="1"/>
  <c r="Y100" i="43"/>
  <c r="AE755" i="47"/>
  <c r="AD772" i="47"/>
  <c r="X148" i="43"/>
  <c r="X175" i="43" s="1"/>
  <c r="X193" i="43" s="1"/>
  <c r="Y102" i="43"/>
  <c r="AE757" i="47"/>
  <c r="AG367" i="53"/>
  <c r="AG63" i="46" s="1"/>
  <c r="Y94" i="43"/>
  <c r="AE749" i="47"/>
  <c r="Y106" i="43"/>
  <c r="Y105" i="43"/>
  <c r="Y95" i="43"/>
  <c r="AE750" i="47"/>
  <c r="AD774" i="47"/>
  <c r="X150" i="43"/>
  <c r="X177" i="43" s="1"/>
  <c r="X195" i="43" s="1"/>
  <c r="V23" i="49" s="1"/>
  <c r="X159" i="43"/>
  <c r="X186" i="43" s="1"/>
  <c r="X203" i="43" s="1"/>
  <c r="V31" i="49" s="1"/>
  <c r="AD783" i="47"/>
  <c r="Z62" i="43"/>
  <c r="AH368" i="53"/>
  <c r="AH64" i="46" s="1"/>
  <c r="X155" i="43"/>
  <c r="X182" i="43" s="1"/>
  <c r="X199" i="43" s="1"/>
  <c r="V27" i="49" s="1"/>
  <c r="AD779" i="47"/>
  <c r="AD781" i="47"/>
  <c r="X157" i="43"/>
  <c r="X184" i="43" s="1"/>
  <c r="X201" i="43" s="1"/>
  <c r="V29" i="49" s="1"/>
  <c r="X149" i="43"/>
  <c r="X176" i="43" s="1"/>
  <c r="X194" i="43" s="1"/>
  <c r="V22" i="49" s="1"/>
  <c r="AD773" i="47"/>
  <c r="Z69" i="43"/>
  <c r="AD778" i="47"/>
  <c r="X154" i="43"/>
  <c r="X181" i="43" s="1"/>
  <c r="X198" i="43" s="1"/>
  <c r="V26" i="49" s="1"/>
  <c r="AD782" i="47"/>
  <c r="X158" i="43"/>
  <c r="X185" i="43" s="1"/>
  <c r="X202" i="43" s="1"/>
  <c r="V30" i="49" s="1"/>
  <c r="X160" i="43"/>
  <c r="X187" i="43" s="1"/>
  <c r="X204" i="43" s="1"/>
  <c r="V32" i="49" s="1"/>
  <c r="AD784" i="47"/>
  <c r="Y96" i="43"/>
  <c r="AE751" i="47"/>
  <c r="AA293" i="53"/>
  <c r="AA289" i="53" s="1"/>
  <c r="Y98" i="43"/>
  <c r="Z63" i="43"/>
  <c r="AA292" i="53"/>
  <c r="Z70" i="43"/>
  <c r="AA299" i="53"/>
  <c r="AD777" i="47"/>
  <c r="X153" i="43"/>
  <c r="X180" i="43" s="1"/>
  <c r="Z67" i="43"/>
  <c r="AA296" i="53"/>
  <c r="Z65" i="43"/>
  <c r="AA294" i="53"/>
  <c r="AE758" i="47"/>
  <c r="Y103" i="43"/>
  <c r="X156" i="43"/>
  <c r="X183" i="43" s="1"/>
  <c r="X200" i="43" s="1"/>
  <c r="V28" i="49" s="1"/>
  <c r="AD780" i="47"/>
  <c r="Z66" i="43"/>
  <c r="AA295" i="53"/>
  <c r="Z68" i="43"/>
  <c r="AA297" i="53"/>
  <c r="AF753" i="47"/>
  <c r="Z98" i="43"/>
  <c r="AL950" i="47"/>
  <c r="AF105" i="46"/>
  <c r="AF94" i="46"/>
  <c r="AF98" i="46"/>
  <c r="AF106" i="46"/>
  <c r="AK980" i="47"/>
  <c r="AE155" i="46"/>
  <c r="AE182" i="46" s="1"/>
  <c r="AE199" i="46" s="1"/>
  <c r="AL959" i="47"/>
  <c r="AF103" i="46"/>
  <c r="AE153" i="46"/>
  <c r="AE180" i="46" s="1"/>
  <c r="AK978" i="47"/>
  <c r="AE157" i="46"/>
  <c r="AE184" i="46" s="1"/>
  <c r="AE201" i="46" s="1"/>
  <c r="AK982" i="47"/>
  <c r="AL952" i="47"/>
  <c r="AF96" i="46"/>
  <c r="AL953" i="47"/>
  <c r="AF97" i="46"/>
  <c r="AH364" i="53"/>
  <c r="AH60" i="46" s="1"/>
  <c r="AG377" i="53"/>
  <c r="AK984" i="47"/>
  <c r="AE159" i="46"/>
  <c r="AE186" i="46" s="1"/>
  <c r="AE203" i="46" s="1"/>
  <c r="AL956" i="47"/>
  <c r="AF100" i="46"/>
  <c r="AH373" i="53"/>
  <c r="AH69" i="46" s="1"/>
  <c r="AE156" i="46"/>
  <c r="AE183" i="46" s="1"/>
  <c r="AE200" i="46" s="1"/>
  <c r="AK981" i="47"/>
  <c r="AH366" i="53"/>
  <c r="AH62" i="46" s="1"/>
  <c r="AH367" i="53"/>
  <c r="AH63" i="46" s="1"/>
  <c r="AL960" i="47"/>
  <c r="AF104" i="46"/>
  <c r="AH372" i="53"/>
  <c r="AH68" i="46" s="1"/>
  <c r="AL951" i="47"/>
  <c r="AF95" i="46"/>
  <c r="AE150" i="46"/>
  <c r="AE177" i="46" s="1"/>
  <c r="AE195" i="46" s="1"/>
  <c r="AK975" i="47"/>
  <c r="AE151" i="46"/>
  <c r="AE178" i="46" s="1"/>
  <c r="AE196" i="46" s="1"/>
  <c r="AK976" i="47"/>
  <c r="AD205" i="46"/>
  <c r="AB17" i="49" s="1"/>
  <c r="AE160" i="46"/>
  <c r="AE187" i="46" s="1"/>
  <c r="AE204" i="46" s="1"/>
  <c r="AK985" i="47"/>
  <c r="AH370" i="53"/>
  <c r="AH66" i="46" s="1"/>
  <c r="AE154" i="46"/>
  <c r="AE181" i="46" s="1"/>
  <c r="AE198" i="46" s="1"/>
  <c r="AK979" i="47"/>
  <c r="AH369" i="53"/>
  <c r="AH65" i="46" s="1"/>
  <c r="AL957" i="47"/>
  <c r="AF101" i="46"/>
  <c r="AM954" i="47"/>
  <c r="AH374" i="53"/>
  <c r="AH70" i="46" s="1"/>
  <c r="AF102" i="46"/>
  <c r="AL958" i="47"/>
  <c r="AH365" i="53"/>
  <c r="AH61" i="46" s="1"/>
  <c r="AE158" i="46"/>
  <c r="AE185" i="46" s="1"/>
  <c r="AE202" i="46" s="1"/>
  <c r="AK983" i="47"/>
  <c r="AE149" i="46"/>
  <c r="AE176" i="46" s="1"/>
  <c r="AE194" i="46" s="1"/>
  <c r="AK974" i="47"/>
  <c r="AE148" i="46"/>
  <c r="AE175" i="46" s="1"/>
  <c r="AE193" i="46" s="1"/>
  <c r="AK973" i="47"/>
  <c r="AL955" i="47"/>
  <c r="AF99" i="46"/>
  <c r="AH371" i="53"/>
  <c r="AH67" i="46" s="1"/>
  <c r="AN954" i="47"/>
  <c r="AA60" i="43" l="1"/>
  <c r="AA68" i="43"/>
  <c r="AA65" i="43"/>
  <c r="AA63" i="43"/>
  <c r="AE774" i="47"/>
  <c r="Y150" i="43"/>
  <c r="Y177" i="43" s="1"/>
  <c r="Y195" i="43" s="1"/>
  <c r="W23" i="49" s="1"/>
  <c r="AF758" i="47"/>
  <c r="Z103" i="43"/>
  <c r="Y149" i="43"/>
  <c r="Y176" i="43" s="1"/>
  <c r="Y194" i="43" s="1"/>
  <c r="W22" i="49" s="1"/>
  <c r="AE773" i="47"/>
  <c r="Y148" i="43"/>
  <c r="Y175" i="43" s="1"/>
  <c r="Y193" i="43" s="1"/>
  <c r="AE772" i="47"/>
  <c r="X205" i="43"/>
  <c r="V14" i="49" s="1"/>
  <c r="V21" i="49"/>
  <c r="V33" i="49" s="1"/>
  <c r="AE777" i="47"/>
  <c r="Y153" i="43"/>
  <c r="Y180" i="43" s="1"/>
  <c r="AI368" i="53"/>
  <c r="AI64" i="46" s="1"/>
  <c r="Z102" i="43"/>
  <c r="AF757" i="47"/>
  <c r="Z99" i="43"/>
  <c r="AF754" i="47"/>
  <c r="Z97" i="43"/>
  <c r="AF752" i="47"/>
  <c r="AA291" i="53"/>
  <c r="Y159" i="43"/>
  <c r="Y186" i="43" s="1"/>
  <c r="Y203" i="43" s="1"/>
  <c r="W31" i="49" s="1"/>
  <c r="AE783" i="47"/>
  <c r="AF776" i="47"/>
  <c r="Z152" i="43"/>
  <c r="Z179" i="43" s="1"/>
  <c r="Z197" i="43" s="1"/>
  <c r="X25" i="49" s="1"/>
  <c r="Y10" i="51" s="1"/>
  <c r="Y12" i="51" s="1"/>
  <c r="AA66" i="43"/>
  <c r="Y157" i="43"/>
  <c r="Y184" i="43" s="1"/>
  <c r="Y201" i="43" s="1"/>
  <c r="W29" i="49" s="1"/>
  <c r="AE781" i="47"/>
  <c r="AA67" i="43"/>
  <c r="AA70" i="43"/>
  <c r="Y152" i="43"/>
  <c r="Y179" i="43" s="1"/>
  <c r="Y197" i="43" s="1"/>
  <c r="W25" i="49" s="1"/>
  <c r="X10" i="51" s="1"/>
  <c r="X12" i="51" s="1"/>
  <c r="AE776" i="47"/>
  <c r="AA64" i="43"/>
  <c r="AB293" i="53"/>
  <c r="AF751" i="47"/>
  <c r="Z96" i="43"/>
  <c r="Y160" i="43"/>
  <c r="Y187" i="43" s="1"/>
  <c r="Y204" i="43" s="1"/>
  <c r="W32" i="49" s="1"/>
  <c r="AE784" i="47"/>
  <c r="AA290" i="53"/>
  <c r="AA302" i="53" s="1"/>
  <c r="AE779" i="47"/>
  <c r="Y155" i="43"/>
  <c r="Y182" i="43" s="1"/>
  <c r="Y199" i="43" s="1"/>
  <c r="W27" i="49" s="1"/>
  <c r="AF749" i="47"/>
  <c r="Z106" i="43"/>
  <c r="Z94" i="43"/>
  <c r="Z105" i="43"/>
  <c r="Y151" i="43"/>
  <c r="Y178" i="43" s="1"/>
  <c r="Y196" i="43" s="1"/>
  <c r="W24" i="49" s="1"/>
  <c r="AE775" i="47"/>
  <c r="Z100" i="43"/>
  <c r="AF755" i="47"/>
  <c r="Z101" i="43"/>
  <c r="AF756" i="47"/>
  <c r="Z104" i="43"/>
  <c r="AF759" i="47"/>
  <c r="AA298" i="53"/>
  <c r="Y156" i="43"/>
  <c r="Y183" i="43" s="1"/>
  <c r="Y200" i="43" s="1"/>
  <c r="W28" i="49" s="1"/>
  <c r="AE780" i="47"/>
  <c r="Y154" i="43"/>
  <c r="Y181" i="43" s="1"/>
  <c r="Y198" i="43" s="1"/>
  <c r="W26" i="49" s="1"/>
  <c r="AE778" i="47"/>
  <c r="AF750" i="47"/>
  <c r="Z95" i="43"/>
  <c r="AE782" i="47"/>
  <c r="Y158" i="43"/>
  <c r="Y185" i="43" s="1"/>
  <c r="Y202" i="43" s="1"/>
  <c r="W30" i="49" s="1"/>
  <c r="AL978" i="47"/>
  <c r="AF153" i="46"/>
  <c r="AF180" i="46" s="1"/>
  <c r="AM951" i="47"/>
  <c r="AG95" i="46"/>
  <c r="AM960" i="47"/>
  <c r="AG104" i="46"/>
  <c r="AG98" i="46"/>
  <c r="AM956" i="47"/>
  <c r="AG100" i="46"/>
  <c r="AG102" i="46"/>
  <c r="AM958" i="47"/>
  <c r="AE205" i="46"/>
  <c r="AC17" i="49" s="1"/>
  <c r="AM950" i="47"/>
  <c r="AG106" i="46"/>
  <c r="AG105" i="46"/>
  <c r="AG94" i="46"/>
  <c r="AL977" i="47"/>
  <c r="AF152" i="46"/>
  <c r="AF179" i="46" s="1"/>
  <c r="AF197" i="46" s="1"/>
  <c r="AI365" i="53"/>
  <c r="AI61" i="46" s="1"/>
  <c r="AI374" i="53"/>
  <c r="AI70" i="46" s="1"/>
  <c r="AM955" i="47"/>
  <c r="AG99" i="46"/>
  <c r="AI370" i="53"/>
  <c r="AI66" i="46" s="1"/>
  <c r="AF149" i="46"/>
  <c r="AF176" i="46" s="1"/>
  <c r="AF194" i="46" s="1"/>
  <c r="AL974" i="47"/>
  <c r="AF158" i="46"/>
  <c r="AF185" i="46" s="1"/>
  <c r="AF202" i="46" s="1"/>
  <c r="AL983" i="47"/>
  <c r="AM952" i="47"/>
  <c r="AG96" i="46"/>
  <c r="AM959" i="47"/>
  <c r="AG103" i="46"/>
  <c r="AI364" i="53"/>
  <c r="AI60" i="46" s="1"/>
  <c r="AF150" i="46"/>
  <c r="AF177" i="46" s="1"/>
  <c r="AF195" i="46" s="1"/>
  <c r="AL975" i="47"/>
  <c r="AL973" i="47"/>
  <c r="AF148" i="46"/>
  <c r="AF175" i="46" s="1"/>
  <c r="AF193" i="46" s="1"/>
  <c r="AM957" i="47"/>
  <c r="AG101" i="46"/>
  <c r="AF155" i="46"/>
  <c r="AF182" i="46" s="1"/>
  <c r="AF199" i="46" s="1"/>
  <c r="AL980" i="47"/>
  <c r="AF159" i="46"/>
  <c r="AF186" i="46" s="1"/>
  <c r="AF203" i="46" s="1"/>
  <c r="AL984" i="47"/>
  <c r="AF156" i="46"/>
  <c r="AF183" i="46" s="1"/>
  <c r="AF200" i="46" s="1"/>
  <c r="AL981" i="47"/>
  <c r="AH377" i="53"/>
  <c r="AM953" i="47"/>
  <c r="AG97" i="46"/>
  <c r="AF154" i="46"/>
  <c r="AF181" i="46" s="1"/>
  <c r="AF198" i="46" s="1"/>
  <c r="AL979" i="47"/>
  <c r="AF151" i="46"/>
  <c r="AF178" i="46" s="1"/>
  <c r="AF196" i="46" s="1"/>
  <c r="AL976" i="47"/>
  <c r="AF157" i="46"/>
  <c r="AF184" i="46" s="1"/>
  <c r="AF201" i="46" s="1"/>
  <c r="AL982" i="47"/>
  <c r="AL985" i="47"/>
  <c r="AF160" i="46"/>
  <c r="AF187" i="46" s="1"/>
  <c r="AF204" i="46" s="1"/>
  <c r="AB64" i="43" l="1"/>
  <c r="AB299" i="53"/>
  <c r="AA62" i="43"/>
  <c r="AB291" i="53"/>
  <c r="AI372" i="53"/>
  <c r="AI68" i="46" s="1"/>
  <c r="AI371" i="53"/>
  <c r="AI67" i="46" s="1"/>
  <c r="AI373" i="53"/>
  <c r="AI69" i="46" s="1"/>
  <c r="AI367" i="53"/>
  <c r="AI63" i="46" s="1"/>
  <c r="AF773" i="47"/>
  <c r="Z149" i="43"/>
  <c r="Z176" i="43" s="1"/>
  <c r="Z194" i="43" s="1"/>
  <c r="X22" i="49" s="1"/>
  <c r="Z158" i="43"/>
  <c r="Z185" i="43" s="1"/>
  <c r="Z202" i="43" s="1"/>
  <c r="X30" i="49" s="1"/>
  <c r="AF782" i="47"/>
  <c r="Z154" i="43"/>
  <c r="Z181" i="43" s="1"/>
  <c r="Z198" i="43" s="1"/>
  <c r="X26" i="49" s="1"/>
  <c r="AF778" i="47"/>
  <c r="AF783" i="47"/>
  <c r="Z159" i="43"/>
  <c r="Z186" i="43" s="1"/>
  <c r="Z203" i="43" s="1"/>
  <c r="X31" i="49" s="1"/>
  <c r="AG753" i="47"/>
  <c r="AG759" i="47"/>
  <c r="AF781" i="47"/>
  <c r="Z157" i="43"/>
  <c r="Z184" i="43" s="1"/>
  <c r="Z201" i="43" s="1"/>
  <c r="X29" i="49" s="1"/>
  <c r="AB292" i="53"/>
  <c r="AB297" i="53"/>
  <c r="AB289" i="53"/>
  <c r="AF777" i="47"/>
  <c r="Z153" i="43"/>
  <c r="Z180" i="43" s="1"/>
  <c r="AG754" i="47"/>
  <c r="AI366" i="53"/>
  <c r="AI62" i="46" s="1"/>
  <c r="AI369" i="53"/>
  <c r="AI65" i="46" s="1"/>
  <c r="Z148" i="43"/>
  <c r="Z175" i="43" s="1"/>
  <c r="Z193" i="43" s="1"/>
  <c r="AF772" i="47"/>
  <c r="AF774" i="47"/>
  <c r="Z150" i="43"/>
  <c r="Z177" i="43" s="1"/>
  <c r="Z195" i="43" s="1"/>
  <c r="X23" i="49" s="1"/>
  <c r="AB296" i="53"/>
  <c r="AB295" i="53"/>
  <c r="Z151" i="43"/>
  <c r="Z178" i="43" s="1"/>
  <c r="Z196" i="43" s="1"/>
  <c r="X24" i="49" s="1"/>
  <c r="AF775" i="47"/>
  <c r="Z156" i="43"/>
  <c r="Z183" i="43" s="1"/>
  <c r="Z200" i="43" s="1"/>
  <c r="X28" i="49" s="1"/>
  <c r="AF780" i="47"/>
  <c r="Y205" i="43"/>
  <c r="W14" i="49" s="1"/>
  <c r="W21" i="49"/>
  <c r="W33" i="49" s="1"/>
  <c r="AG752" i="47"/>
  <c r="AG757" i="47"/>
  <c r="AA69" i="43"/>
  <c r="AB298" i="53"/>
  <c r="AF779" i="47"/>
  <c r="Z155" i="43"/>
  <c r="Z182" i="43" s="1"/>
  <c r="Z199" i="43" s="1"/>
  <c r="X27" i="49" s="1"/>
  <c r="Z160" i="43"/>
  <c r="Z187" i="43" s="1"/>
  <c r="Z204" i="43" s="1"/>
  <c r="X32" i="49" s="1"/>
  <c r="AF784" i="47"/>
  <c r="AA61" i="43"/>
  <c r="AA97" i="43" s="1"/>
  <c r="AB290" i="53"/>
  <c r="AG756" i="47"/>
  <c r="AA100" i="43"/>
  <c r="AG755" i="47"/>
  <c r="AB294" i="53"/>
  <c r="AA94" i="43"/>
  <c r="AG749" i="47"/>
  <c r="AN952" i="47"/>
  <c r="AH96" i="46"/>
  <c r="AG155" i="46"/>
  <c r="AG182" i="46" s="1"/>
  <c r="AG199" i="46" s="1"/>
  <c r="AM980" i="47"/>
  <c r="AF205" i="46"/>
  <c r="AD17" i="49" s="1"/>
  <c r="AN950" i="47"/>
  <c r="AH98" i="46"/>
  <c r="AH106" i="46"/>
  <c r="AH94" i="46"/>
  <c r="AH105" i="46"/>
  <c r="AG150" i="46"/>
  <c r="AG177" i="46" s="1"/>
  <c r="AG195" i="46" s="1"/>
  <c r="AM975" i="47"/>
  <c r="AM978" i="47"/>
  <c r="AG153" i="46"/>
  <c r="AG180" i="46" s="1"/>
  <c r="AN951" i="47"/>
  <c r="AH95" i="46"/>
  <c r="AH102" i="46"/>
  <c r="AN958" i="47"/>
  <c r="AN957" i="47"/>
  <c r="AH101" i="46"/>
  <c r="AI98" i="46"/>
  <c r="AI377" i="53"/>
  <c r="AG148" i="46"/>
  <c r="AG175" i="46" s="1"/>
  <c r="AG193" i="46" s="1"/>
  <c r="AM973" i="47"/>
  <c r="AM981" i="47"/>
  <c r="AG156" i="46"/>
  <c r="AG183" i="46" s="1"/>
  <c r="AG200" i="46" s="1"/>
  <c r="AN955" i="47"/>
  <c r="AH99" i="46"/>
  <c r="AG149" i="46"/>
  <c r="AG176" i="46" s="1"/>
  <c r="AG194" i="46" s="1"/>
  <c r="AM974" i="47"/>
  <c r="AM976" i="47"/>
  <c r="AG151" i="46"/>
  <c r="AG178" i="46" s="1"/>
  <c r="AG196" i="46" s="1"/>
  <c r="AN959" i="47"/>
  <c r="AH103" i="46"/>
  <c r="AM982" i="47"/>
  <c r="AG157" i="46"/>
  <c r="AG184" i="46" s="1"/>
  <c r="AG201" i="46" s="1"/>
  <c r="AN956" i="47"/>
  <c r="AH100" i="46"/>
  <c r="AN960" i="47"/>
  <c r="AH104" i="46"/>
  <c r="AO954" i="47"/>
  <c r="AM984" i="47"/>
  <c r="AG159" i="46"/>
  <c r="AG186" i="46" s="1"/>
  <c r="AG203" i="46" s="1"/>
  <c r="AN953" i="47"/>
  <c r="AH97" i="46"/>
  <c r="AM979" i="47"/>
  <c r="AG154" i="46"/>
  <c r="AG181" i="46" s="1"/>
  <c r="AG198" i="46" s="1"/>
  <c r="AG152" i="46"/>
  <c r="AG179" i="46" s="1"/>
  <c r="AG197" i="46" s="1"/>
  <c r="AM977" i="47"/>
  <c r="AG160" i="46"/>
  <c r="AG187" i="46" s="1"/>
  <c r="AG204" i="46" s="1"/>
  <c r="AM985" i="47"/>
  <c r="AG158" i="46"/>
  <c r="AG185" i="46" s="1"/>
  <c r="AG202" i="46" s="1"/>
  <c r="AM983" i="47"/>
  <c r="AA151" i="43" l="1"/>
  <c r="AA178" i="43" s="1"/>
  <c r="AA196" i="43" s="1"/>
  <c r="Y24" i="49" s="1"/>
  <c r="AG775" i="47"/>
  <c r="AB61" i="43"/>
  <c r="AC290" i="53"/>
  <c r="AB67" i="43"/>
  <c r="AC296" i="53"/>
  <c r="Z205" i="43"/>
  <c r="X14" i="49" s="1"/>
  <c r="X21" i="49"/>
  <c r="X33" i="49" s="1"/>
  <c r="AG751" i="47"/>
  <c r="AA96" i="43"/>
  <c r="AG772" i="47"/>
  <c r="AA148" i="43"/>
  <c r="AA175" i="43" s="1"/>
  <c r="AA193" i="43" s="1"/>
  <c r="AG778" i="47"/>
  <c r="AA154" i="43"/>
  <c r="AA181" i="43" s="1"/>
  <c r="AA198" i="43" s="1"/>
  <c r="Y26" i="49" s="1"/>
  <c r="AG750" i="47"/>
  <c r="AA95" i="43"/>
  <c r="AA102" i="43"/>
  <c r="AB60" i="43"/>
  <c r="AB302" i="53"/>
  <c r="AC289" i="53"/>
  <c r="AA98" i="43"/>
  <c r="AB70" i="43"/>
  <c r="AC299" i="53"/>
  <c r="AA106" i="43"/>
  <c r="AA101" i="43"/>
  <c r="AB69" i="43"/>
  <c r="AB68" i="43"/>
  <c r="AC297" i="53"/>
  <c r="AA104" i="43"/>
  <c r="AC293" i="53"/>
  <c r="AA105" i="43"/>
  <c r="AB65" i="43"/>
  <c r="AC294" i="53"/>
  <c r="AG758" i="47"/>
  <c r="AA103" i="43"/>
  <c r="AB66" i="43"/>
  <c r="AC295" i="53"/>
  <c r="AA99" i="43"/>
  <c r="AB63" i="43"/>
  <c r="AC292" i="53"/>
  <c r="AJ368" i="53"/>
  <c r="AB62" i="43"/>
  <c r="AC291" i="53"/>
  <c r="AH753" i="47"/>
  <c r="AI152" i="46"/>
  <c r="AI179" i="46" s="1"/>
  <c r="AI197" i="46" s="1"/>
  <c r="AO977" i="47"/>
  <c r="AO953" i="47"/>
  <c r="AI97" i="46"/>
  <c r="AO960" i="47"/>
  <c r="AI104" i="46"/>
  <c r="AO959" i="47"/>
  <c r="AI103" i="46"/>
  <c r="AH151" i="46"/>
  <c r="AH178" i="46" s="1"/>
  <c r="AH196" i="46" s="1"/>
  <c r="AN976" i="47"/>
  <c r="AN979" i="47"/>
  <c r="AH154" i="46"/>
  <c r="AH181" i="46" s="1"/>
  <c r="AH198" i="46" s="1"/>
  <c r="AH157" i="46"/>
  <c r="AH184" i="46" s="1"/>
  <c r="AH201" i="46" s="1"/>
  <c r="AN982" i="47"/>
  <c r="AO952" i="47"/>
  <c r="AI96" i="46"/>
  <c r="AH159" i="46"/>
  <c r="AH186" i="46" s="1"/>
  <c r="AH203" i="46" s="1"/>
  <c r="AN984" i="47"/>
  <c r="AH150" i="46"/>
  <c r="AH177" i="46" s="1"/>
  <c r="AH195" i="46" s="1"/>
  <c r="AN975" i="47"/>
  <c r="AN978" i="47"/>
  <c r="AH153" i="46"/>
  <c r="AH180" i="46" s="1"/>
  <c r="AN981" i="47"/>
  <c r="AH156" i="46"/>
  <c r="AH183" i="46" s="1"/>
  <c r="AH200" i="46" s="1"/>
  <c r="AI99" i="46"/>
  <c r="AO955" i="47"/>
  <c r="AH148" i="46"/>
  <c r="AH175" i="46" s="1"/>
  <c r="AH193" i="46" s="1"/>
  <c r="AN973" i="47"/>
  <c r="AO956" i="47"/>
  <c r="AI100" i="46"/>
  <c r="AH158" i="46"/>
  <c r="AH185" i="46" s="1"/>
  <c r="AH202" i="46" s="1"/>
  <c r="AN983" i="47"/>
  <c r="AO957" i="47"/>
  <c r="AI101" i="46"/>
  <c r="AG205" i="46"/>
  <c r="AE17" i="49" s="1"/>
  <c r="AO950" i="47"/>
  <c r="AI106" i="46"/>
  <c r="AI94" i="46"/>
  <c r="AI105" i="46"/>
  <c r="AH155" i="46"/>
  <c r="AH182" i="46" s="1"/>
  <c r="AH199" i="46" s="1"/>
  <c r="AN980" i="47"/>
  <c r="AH149" i="46"/>
  <c r="AH176" i="46" s="1"/>
  <c r="AH194" i="46" s="1"/>
  <c r="AN974" i="47"/>
  <c r="AN985" i="47"/>
  <c r="AH160" i="46"/>
  <c r="AH187" i="46" s="1"/>
  <c r="AH204" i="46" s="1"/>
  <c r="AO951" i="47"/>
  <c r="AI95" i="46"/>
  <c r="AH152" i="46"/>
  <c r="AH179" i="46" s="1"/>
  <c r="AH197" i="46" s="1"/>
  <c r="AN977" i="47"/>
  <c r="AI102" i="46"/>
  <c r="AO958" i="47"/>
  <c r="AB97" i="43" l="1"/>
  <c r="AH752" i="47"/>
  <c r="AC62" i="43"/>
  <c r="AA157" i="43"/>
  <c r="AA184" i="43" s="1"/>
  <c r="AA201" i="43" s="1"/>
  <c r="Y29" i="49" s="1"/>
  <c r="AG781" i="47"/>
  <c r="AA159" i="43"/>
  <c r="AA186" i="43" s="1"/>
  <c r="AA203" i="43" s="1"/>
  <c r="Y31" i="49" s="1"/>
  <c r="AG783" i="47"/>
  <c r="AB102" i="43"/>
  <c r="AH757" i="47"/>
  <c r="AA160" i="43"/>
  <c r="AA187" i="43" s="1"/>
  <c r="AA204" i="43" s="1"/>
  <c r="Y32" i="49" s="1"/>
  <c r="AG784" i="47"/>
  <c r="AB104" i="43"/>
  <c r="AH759" i="47"/>
  <c r="AB94" i="43"/>
  <c r="AH749" i="47"/>
  <c r="AB105" i="43"/>
  <c r="AB106" i="43"/>
  <c r="AG774" i="47"/>
  <c r="AA150" i="43"/>
  <c r="AA177" i="43" s="1"/>
  <c r="AA195" i="43" s="1"/>
  <c r="Y23" i="49" s="1"/>
  <c r="AC67" i="43"/>
  <c r="AB96" i="43"/>
  <c r="AH751" i="47"/>
  <c r="AG777" i="47"/>
  <c r="AA153" i="43"/>
  <c r="AA180" i="43" s="1"/>
  <c r="AC64" i="43"/>
  <c r="AD293" i="53"/>
  <c r="AD291" i="53" s="1"/>
  <c r="AC298" i="53"/>
  <c r="AG776" i="47"/>
  <c r="AA152" i="43"/>
  <c r="AA179" i="43" s="1"/>
  <c r="AA197" i="43" s="1"/>
  <c r="Y25" i="49" s="1"/>
  <c r="Z10" i="51" s="1"/>
  <c r="Z12" i="51" s="1"/>
  <c r="AA156" i="43"/>
  <c r="AA183" i="43" s="1"/>
  <c r="AA200" i="43" s="1"/>
  <c r="Y28" i="49" s="1"/>
  <c r="AG780" i="47"/>
  <c r="AB101" i="43"/>
  <c r="AH756" i="47"/>
  <c r="AJ64" i="46"/>
  <c r="AP954" i="47" s="1"/>
  <c r="AK368" i="53"/>
  <c r="AK64" i="46" s="1"/>
  <c r="AQ954" i="47" s="1"/>
  <c r="AJ366" i="53"/>
  <c r="AJ365" i="53"/>
  <c r="AJ364" i="53"/>
  <c r="AJ371" i="53"/>
  <c r="AJ373" i="53"/>
  <c r="AJ370" i="53"/>
  <c r="AJ367" i="53"/>
  <c r="AJ372" i="53"/>
  <c r="AJ369" i="53"/>
  <c r="AJ374" i="53"/>
  <c r="AC66" i="43"/>
  <c r="AC65" i="43"/>
  <c r="AA158" i="43"/>
  <c r="AA185" i="43" s="1"/>
  <c r="AA202" i="43" s="1"/>
  <c r="Y30" i="49" s="1"/>
  <c r="AG782" i="47"/>
  <c r="AB103" i="43"/>
  <c r="AH758" i="47"/>
  <c r="AC60" i="43"/>
  <c r="AC302" i="53"/>
  <c r="AG773" i="47"/>
  <c r="AA149" i="43"/>
  <c r="AA176" i="43" s="1"/>
  <c r="AA194" i="43" s="1"/>
  <c r="Y22" i="49" s="1"/>
  <c r="Y21" i="49"/>
  <c r="AC61" i="43"/>
  <c r="AB98" i="43"/>
  <c r="AC63" i="43"/>
  <c r="AD292" i="53"/>
  <c r="AB100" i="43"/>
  <c r="AH755" i="47"/>
  <c r="AB99" i="43"/>
  <c r="AH754" i="47"/>
  <c r="AC68" i="43"/>
  <c r="AA155" i="43"/>
  <c r="AA182" i="43" s="1"/>
  <c r="AA199" i="43" s="1"/>
  <c r="Y27" i="49" s="1"/>
  <c r="AG779" i="47"/>
  <c r="AC70" i="43"/>
  <c r="AB95" i="43"/>
  <c r="AH750" i="47"/>
  <c r="AO974" i="47"/>
  <c r="AI149" i="46"/>
  <c r="AI176" i="46" s="1"/>
  <c r="AI194" i="46" s="1"/>
  <c r="AO978" i="47"/>
  <c r="AI153" i="46"/>
  <c r="AI180" i="46" s="1"/>
  <c r="AI157" i="46"/>
  <c r="AI184" i="46" s="1"/>
  <c r="AI201" i="46" s="1"/>
  <c r="AO982" i="47"/>
  <c r="AO976" i="47"/>
  <c r="AI151" i="46"/>
  <c r="AI178" i="46" s="1"/>
  <c r="AI196" i="46" s="1"/>
  <c r="AO984" i="47"/>
  <c r="AI159" i="46"/>
  <c r="AI186" i="46" s="1"/>
  <c r="AI203" i="46" s="1"/>
  <c r="AI156" i="46"/>
  <c r="AI183" i="46" s="1"/>
  <c r="AI200" i="46" s="1"/>
  <c r="AO981" i="47"/>
  <c r="AO973" i="47"/>
  <c r="AI148" i="46"/>
  <c r="AI175" i="46" s="1"/>
  <c r="AI193" i="46" s="1"/>
  <c r="AI155" i="46"/>
  <c r="AI182" i="46" s="1"/>
  <c r="AI199" i="46" s="1"/>
  <c r="AO980" i="47"/>
  <c r="AO979" i="47"/>
  <c r="AI154" i="46"/>
  <c r="AI181" i="46" s="1"/>
  <c r="AI198" i="46" s="1"/>
  <c r="AH205" i="46"/>
  <c r="AF17" i="49" s="1"/>
  <c r="AI150" i="46"/>
  <c r="AI177" i="46" s="1"/>
  <c r="AI195" i="46" s="1"/>
  <c r="AO975" i="47"/>
  <c r="AO983" i="47"/>
  <c r="AI158" i="46"/>
  <c r="AI185" i="46" s="1"/>
  <c r="AI202" i="46" s="1"/>
  <c r="AO985" i="47"/>
  <c r="AI160" i="46"/>
  <c r="AI187" i="46" s="1"/>
  <c r="AI204" i="46" s="1"/>
  <c r="AD62" i="43" l="1"/>
  <c r="AD63" i="43"/>
  <c r="AJ65" i="46"/>
  <c r="AK369" i="53"/>
  <c r="AK65" i="46" s="1"/>
  <c r="AQ955" i="47" s="1"/>
  <c r="AB152" i="43"/>
  <c r="AB179" i="43" s="1"/>
  <c r="AB197" i="43" s="1"/>
  <c r="Z25" i="49" s="1"/>
  <c r="AA10" i="51" s="1"/>
  <c r="AA12" i="51" s="1"/>
  <c r="AH776" i="47"/>
  <c r="AD290" i="53"/>
  <c r="AI759" i="47"/>
  <c r="AC104" i="43"/>
  <c r="AC102" i="43"/>
  <c r="AI757" i="47"/>
  <c r="AB154" i="43"/>
  <c r="AB181" i="43" s="1"/>
  <c r="AB198" i="43" s="1"/>
  <c r="Z26" i="49" s="1"/>
  <c r="AH778" i="47"/>
  <c r="AC95" i="43"/>
  <c r="AI750" i="47"/>
  <c r="AD294" i="53"/>
  <c r="AJ70" i="46"/>
  <c r="AK374" i="53"/>
  <c r="AK70" i="46" s="1"/>
  <c r="AQ960" i="47" s="1"/>
  <c r="AJ66" i="46"/>
  <c r="AK370" i="53"/>
  <c r="AK66" i="46" s="1"/>
  <c r="AQ956" i="47" s="1"/>
  <c r="AJ61" i="46"/>
  <c r="AK365" i="53"/>
  <c r="AK61" i="46" s="1"/>
  <c r="AQ951" i="47" s="1"/>
  <c r="AC69" i="43"/>
  <c r="AD298" i="53"/>
  <c r="AC96" i="43"/>
  <c r="AI751" i="47"/>
  <c r="AB151" i="43"/>
  <c r="AB178" i="43" s="1"/>
  <c r="AB196" i="43" s="1"/>
  <c r="Z24" i="49" s="1"/>
  <c r="AH775" i="47"/>
  <c r="Y33" i="49"/>
  <c r="AC99" i="43"/>
  <c r="AI754" i="47"/>
  <c r="AJ69" i="46"/>
  <c r="AK373" i="53"/>
  <c r="AK69" i="46" s="1"/>
  <c r="AQ959" i="47" s="1"/>
  <c r="AJ62" i="46"/>
  <c r="AK366" i="53"/>
  <c r="AK62" i="46" s="1"/>
  <c r="AQ952" i="47" s="1"/>
  <c r="AD64" i="43"/>
  <c r="AB148" i="43"/>
  <c r="AB175" i="43" s="1"/>
  <c r="AB193" i="43" s="1"/>
  <c r="AH772" i="47"/>
  <c r="AH773" i="47"/>
  <c r="AB149" i="43"/>
  <c r="AB176" i="43" s="1"/>
  <c r="AB194" i="43" s="1"/>
  <c r="Z22" i="49" s="1"/>
  <c r="AH777" i="47"/>
  <c r="AB153" i="43"/>
  <c r="AB180" i="43" s="1"/>
  <c r="AC97" i="43"/>
  <c r="AI752" i="47"/>
  <c r="AA205" i="43"/>
  <c r="Y14" i="49" s="1"/>
  <c r="AD289" i="53"/>
  <c r="AE293" i="53" s="1"/>
  <c r="AD295" i="53"/>
  <c r="AJ68" i="46"/>
  <c r="AK372" i="53"/>
  <c r="AK68" i="46" s="1"/>
  <c r="AJ67" i="46"/>
  <c r="AK371" i="53"/>
  <c r="AK67" i="46" s="1"/>
  <c r="AC98" i="43"/>
  <c r="AI753" i="47"/>
  <c r="AB150" i="43"/>
  <c r="AB177" i="43" s="1"/>
  <c r="AB195" i="43" s="1"/>
  <c r="Z23" i="49" s="1"/>
  <c r="AH774" i="47"/>
  <c r="AD296" i="53"/>
  <c r="AB160" i="43"/>
  <c r="AB187" i="43" s="1"/>
  <c r="AB204" i="43" s="1"/>
  <c r="Z32" i="49" s="1"/>
  <c r="AH784" i="47"/>
  <c r="AB157" i="43"/>
  <c r="AB184" i="43" s="1"/>
  <c r="AB201" i="43" s="1"/>
  <c r="Z29" i="49" s="1"/>
  <c r="AH781" i="47"/>
  <c r="AD299" i="53"/>
  <c r="AD297" i="53"/>
  <c r="AC105" i="43"/>
  <c r="AC106" i="43"/>
  <c r="AC94" i="43"/>
  <c r="AI749" i="47"/>
  <c r="AI755" i="47"/>
  <c r="AC100" i="43"/>
  <c r="AJ63" i="46"/>
  <c r="AK367" i="53"/>
  <c r="AK63" i="46" s="1"/>
  <c r="AQ953" i="47" s="1"/>
  <c r="AJ60" i="46"/>
  <c r="AJ377" i="53"/>
  <c r="AK364" i="53"/>
  <c r="AB155" i="43"/>
  <c r="AB182" i="43" s="1"/>
  <c r="AB199" i="43" s="1"/>
  <c r="Z27" i="49" s="1"/>
  <c r="AH779" i="47"/>
  <c r="AC101" i="43"/>
  <c r="AI756" i="47"/>
  <c r="AB159" i="43"/>
  <c r="AB186" i="43" s="1"/>
  <c r="AB203" i="43" s="1"/>
  <c r="Z31" i="49" s="1"/>
  <c r="AH783" i="47"/>
  <c r="AB158" i="43"/>
  <c r="AB185" i="43" s="1"/>
  <c r="AB202" i="43" s="1"/>
  <c r="Z30" i="49" s="1"/>
  <c r="AH782" i="47"/>
  <c r="AB156" i="43"/>
  <c r="AB183" i="43" s="1"/>
  <c r="AB200" i="43" s="1"/>
  <c r="Z28" i="49" s="1"/>
  <c r="AH780" i="47"/>
  <c r="AI205" i="46"/>
  <c r="AG17" i="49" s="1"/>
  <c r="AE64" i="43" l="1"/>
  <c r="AE291" i="53"/>
  <c r="AE292" i="53"/>
  <c r="AC154" i="43"/>
  <c r="AC181" i="43" s="1"/>
  <c r="AC198" i="43" s="1"/>
  <c r="AA26" i="49" s="1"/>
  <c r="AI778" i="47"/>
  <c r="AQ958" i="47"/>
  <c r="Z21" i="49"/>
  <c r="Z33" i="49" s="1"/>
  <c r="AB205" i="43"/>
  <c r="Z14" i="49" s="1"/>
  <c r="AJ96" i="46"/>
  <c r="AP952" i="47"/>
  <c r="AC153" i="43"/>
  <c r="AC180" i="43" s="1"/>
  <c r="AI777" i="47"/>
  <c r="AD69" i="43"/>
  <c r="AE298" i="53"/>
  <c r="AD65" i="43"/>
  <c r="AE294" i="53"/>
  <c r="AD61" i="43"/>
  <c r="AE290" i="53"/>
  <c r="AI779" i="47"/>
  <c r="AC155" i="43"/>
  <c r="AC182" i="43" s="1"/>
  <c r="AC199" i="43" s="1"/>
  <c r="AA27" i="49" s="1"/>
  <c r="AC160" i="43"/>
  <c r="AC187" i="43" s="1"/>
  <c r="AC204" i="43" s="1"/>
  <c r="AA32" i="49" s="1"/>
  <c r="AI784" i="47"/>
  <c r="AJ98" i="46"/>
  <c r="AP950" i="47"/>
  <c r="AJ106" i="46"/>
  <c r="AJ94" i="46"/>
  <c r="AJ105" i="46"/>
  <c r="AC159" i="43"/>
  <c r="AC186" i="43" s="1"/>
  <c r="AC203" i="43" s="1"/>
  <c r="AA31" i="49" s="1"/>
  <c r="AI783" i="47"/>
  <c r="AD67" i="43"/>
  <c r="AE296" i="53"/>
  <c r="AC152" i="43"/>
  <c r="AC179" i="43" s="1"/>
  <c r="AC197" i="43" s="1"/>
  <c r="AA25" i="49" s="1"/>
  <c r="AB10" i="51" s="1"/>
  <c r="AB12" i="51" s="1"/>
  <c r="AI776" i="47"/>
  <c r="AJ102" i="46"/>
  <c r="AP958" i="47"/>
  <c r="AC103" i="43"/>
  <c r="AI758" i="47"/>
  <c r="AP956" i="47"/>
  <c r="AJ100" i="46"/>
  <c r="AJ752" i="47"/>
  <c r="AD68" i="43"/>
  <c r="AE297" i="53"/>
  <c r="AQ957" i="47"/>
  <c r="AD66" i="43"/>
  <c r="AE295" i="53"/>
  <c r="AC151" i="43"/>
  <c r="AC178" i="43" s="1"/>
  <c r="AC196" i="43" s="1"/>
  <c r="AA24" i="49" s="1"/>
  <c r="AI775" i="47"/>
  <c r="AJ753" i="47"/>
  <c r="AP959" i="47"/>
  <c r="AJ103" i="46"/>
  <c r="AC149" i="43"/>
  <c r="AC176" i="43" s="1"/>
  <c r="AC194" i="43" s="1"/>
  <c r="AA22" i="49" s="1"/>
  <c r="AI773" i="47"/>
  <c r="AC156" i="43"/>
  <c r="AC183" i="43" s="1"/>
  <c r="AC200" i="43" s="1"/>
  <c r="AA28" i="49" s="1"/>
  <c r="AI780" i="47"/>
  <c r="AK60" i="46"/>
  <c r="AK377" i="53"/>
  <c r="AJ97" i="46"/>
  <c r="AP953" i="47"/>
  <c r="AC148" i="43"/>
  <c r="AC175" i="43" s="1"/>
  <c r="AC193" i="43" s="1"/>
  <c r="AI772" i="47"/>
  <c r="AD70" i="43"/>
  <c r="AE299" i="53"/>
  <c r="AP957" i="47"/>
  <c r="AJ101" i="46"/>
  <c r="AD60" i="43"/>
  <c r="AD97" i="43" s="1"/>
  <c r="AD302" i="53"/>
  <c r="AE289" i="53"/>
  <c r="AI774" i="47"/>
  <c r="AC150" i="43"/>
  <c r="AC177" i="43" s="1"/>
  <c r="AC195" i="43" s="1"/>
  <c r="AA23" i="49" s="1"/>
  <c r="AP951" i="47"/>
  <c r="AJ95" i="46"/>
  <c r="AJ104" i="46"/>
  <c r="AP960" i="47"/>
  <c r="AC158" i="43"/>
  <c r="AC185" i="43" s="1"/>
  <c r="AC202" i="43" s="1"/>
  <c r="AA30" i="49" s="1"/>
  <c r="AI782" i="47"/>
  <c r="AJ99" i="46"/>
  <c r="AP955" i="47"/>
  <c r="AD96" i="43"/>
  <c r="AJ751" i="47"/>
  <c r="AD151" i="43" l="1"/>
  <c r="AD178" i="43" s="1"/>
  <c r="AD196" i="43" s="1"/>
  <c r="AB24" i="49" s="1"/>
  <c r="AJ775" i="47"/>
  <c r="AJ149" i="46"/>
  <c r="AJ176" i="46" s="1"/>
  <c r="AJ194" i="46" s="1"/>
  <c r="AP974" i="47"/>
  <c r="AE60" i="43"/>
  <c r="AE302" i="53"/>
  <c r="AA21" i="49"/>
  <c r="AK105" i="46"/>
  <c r="AK100" i="46"/>
  <c r="AK96" i="46"/>
  <c r="AK95" i="46"/>
  <c r="AQ950" i="47"/>
  <c r="AK98" i="46"/>
  <c r="AK104" i="46"/>
  <c r="AK94" i="46"/>
  <c r="AK106" i="46"/>
  <c r="AK103" i="46"/>
  <c r="AK97" i="46"/>
  <c r="AK99" i="46"/>
  <c r="AD98" i="43"/>
  <c r="AD100" i="43"/>
  <c r="AJ755" i="47"/>
  <c r="AD102" i="43"/>
  <c r="AJ757" i="47"/>
  <c r="AJ156" i="46"/>
  <c r="AJ183" i="46" s="1"/>
  <c r="AJ200" i="46" s="1"/>
  <c r="AP981" i="47"/>
  <c r="AJ756" i="47"/>
  <c r="AD101" i="43"/>
  <c r="AP973" i="47"/>
  <c r="AJ148" i="46"/>
  <c r="AJ175" i="46" s="1"/>
  <c r="AJ193" i="46" s="1"/>
  <c r="AE61" i="43"/>
  <c r="AE98" i="43" s="1"/>
  <c r="AF290" i="53"/>
  <c r="AE69" i="43"/>
  <c r="AF298" i="53"/>
  <c r="AK102" i="46"/>
  <c r="AE63" i="43"/>
  <c r="AJ774" i="47"/>
  <c r="AD150" i="43"/>
  <c r="AD177" i="43" s="1"/>
  <c r="AD195" i="43" s="1"/>
  <c r="AB23" i="49" s="1"/>
  <c r="AE70" i="43"/>
  <c r="AJ157" i="46"/>
  <c r="AJ184" i="46" s="1"/>
  <c r="AJ201" i="46" s="1"/>
  <c r="AP982" i="47"/>
  <c r="AJ160" i="46"/>
  <c r="AJ187" i="46" s="1"/>
  <c r="AJ204" i="46" s="1"/>
  <c r="AP985" i="47"/>
  <c r="AD95" i="43"/>
  <c r="AJ750" i="47"/>
  <c r="AJ758" i="47"/>
  <c r="AD103" i="43"/>
  <c r="AJ150" i="46"/>
  <c r="AJ177" i="46" s="1"/>
  <c r="AJ195" i="46" s="1"/>
  <c r="AP975" i="47"/>
  <c r="AE62" i="43"/>
  <c r="AJ151" i="46"/>
  <c r="AJ178" i="46" s="1"/>
  <c r="AJ196" i="46" s="1"/>
  <c r="AP976" i="47"/>
  <c r="AK101" i="46"/>
  <c r="AI781" i="47"/>
  <c r="AC157" i="43"/>
  <c r="AC184" i="43" s="1"/>
  <c r="AC201" i="43" s="1"/>
  <c r="AA29" i="49" s="1"/>
  <c r="AE65" i="43"/>
  <c r="AF294" i="53"/>
  <c r="AF293" i="53"/>
  <c r="AD105" i="43"/>
  <c r="AD106" i="43"/>
  <c r="AD94" i="43"/>
  <c r="AJ749" i="47"/>
  <c r="AD104" i="43"/>
  <c r="AJ759" i="47"/>
  <c r="AP978" i="47"/>
  <c r="AJ153" i="46"/>
  <c r="AJ180" i="46" s="1"/>
  <c r="AJ158" i="46"/>
  <c r="AJ185" i="46" s="1"/>
  <c r="AJ202" i="46" s="1"/>
  <c r="AP983" i="47"/>
  <c r="AJ155" i="46"/>
  <c r="AJ182" i="46" s="1"/>
  <c r="AJ199" i="46" s="1"/>
  <c r="AP980" i="47"/>
  <c r="AE66" i="43"/>
  <c r="AF295" i="53"/>
  <c r="AE68" i="43"/>
  <c r="AF297" i="53"/>
  <c r="AJ154" i="46"/>
  <c r="AJ181" i="46" s="1"/>
  <c r="AJ198" i="46" s="1"/>
  <c r="AP979" i="47"/>
  <c r="AE67" i="43"/>
  <c r="AF296" i="53"/>
  <c r="AJ159" i="46"/>
  <c r="AJ186" i="46" s="1"/>
  <c r="AJ203" i="46" s="1"/>
  <c r="AP984" i="47"/>
  <c r="AP977" i="47"/>
  <c r="AJ152" i="46"/>
  <c r="AJ179" i="46" s="1"/>
  <c r="AJ197" i="46" s="1"/>
  <c r="AD99" i="43"/>
  <c r="AJ754" i="47"/>
  <c r="AK753" i="47"/>
  <c r="AK776" i="47" l="1"/>
  <c r="AE152" i="43"/>
  <c r="AE179" i="43" s="1"/>
  <c r="AE197" i="43" s="1"/>
  <c r="AC25" i="49" s="1"/>
  <c r="AD10" i="51" s="1"/>
  <c r="AD12" i="51" s="1"/>
  <c r="AE100" i="43"/>
  <c r="AK755" i="47"/>
  <c r="AD158" i="43"/>
  <c r="AD185" i="43" s="1"/>
  <c r="AD202" i="43" s="1"/>
  <c r="AB30" i="49" s="1"/>
  <c r="AJ782" i="47"/>
  <c r="AJ783" i="47"/>
  <c r="AD159" i="43"/>
  <c r="AD186" i="43" s="1"/>
  <c r="AD203" i="43" s="1"/>
  <c r="AB31" i="49" s="1"/>
  <c r="AJ773" i="47"/>
  <c r="AD149" i="43"/>
  <c r="AD176" i="43" s="1"/>
  <c r="AD194" i="43" s="1"/>
  <c r="AB22" i="49" s="1"/>
  <c r="AF69" i="43"/>
  <c r="AJ205" i="46"/>
  <c r="AH17" i="49" s="1"/>
  <c r="AK151" i="46"/>
  <c r="AK178" i="46" s="1"/>
  <c r="AK196" i="46" s="1"/>
  <c r="AQ976" i="47"/>
  <c r="AQ983" i="47"/>
  <c r="AK158" i="46"/>
  <c r="AK185" i="46" s="1"/>
  <c r="AK202" i="46" s="1"/>
  <c r="AQ975" i="47"/>
  <c r="AK150" i="46"/>
  <c r="AK177" i="46" s="1"/>
  <c r="AK195" i="46" s="1"/>
  <c r="AC205" i="43"/>
  <c r="AA14" i="49" s="1"/>
  <c r="AF67" i="43"/>
  <c r="AF68" i="43"/>
  <c r="AF64" i="43"/>
  <c r="AF291" i="53"/>
  <c r="AD157" i="43"/>
  <c r="AD184" i="43" s="1"/>
  <c r="AD201" i="43" s="1"/>
  <c r="AB29" i="49" s="1"/>
  <c r="AJ781" i="47"/>
  <c r="AF299" i="53"/>
  <c r="AF292" i="53"/>
  <c r="AK758" i="47"/>
  <c r="AE103" i="43"/>
  <c r="AJ778" i="47"/>
  <c r="AD154" i="43"/>
  <c r="AD181" i="43" s="1"/>
  <c r="AD198" i="43" s="1"/>
  <c r="AB26" i="49" s="1"/>
  <c r="AQ982" i="47"/>
  <c r="AK157" i="46"/>
  <c r="AK184" i="46" s="1"/>
  <c r="AK201" i="46" s="1"/>
  <c r="AK152" i="46"/>
  <c r="AK179" i="46" s="1"/>
  <c r="AK197" i="46" s="1"/>
  <c r="AQ977" i="47"/>
  <c r="AK154" i="46"/>
  <c r="AK181" i="46" s="1"/>
  <c r="AK198" i="46" s="1"/>
  <c r="AQ979" i="47"/>
  <c r="AF289" i="53"/>
  <c r="AK155" i="46"/>
  <c r="AK182" i="46" s="1"/>
  <c r="AK199" i="46" s="1"/>
  <c r="AQ980" i="47"/>
  <c r="AK759" i="47"/>
  <c r="AE104" i="43"/>
  <c r="AE97" i="43"/>
  <c r="AK752" i="47"/>
  <c r="AF61" i="43"/>
  <c r="AJ779" i="47"/>
  <c r="AD155" i="43"/>
  <c r="AD182" i="43" s="1"/>
  <c r="AD199" i="43" s="1"/>
  <c r="AB27" i="49" s="1"/>
  <c r="AJ776" i="47"/>
  <c r="AD152" i="43"/>
  <c r="AD179" i="43" s="1"/>
  <c r="AD197" i="43" s="1"/>
  <c r="AB25" i="49" s="1"/>
  <c r="AC10" i="51" s="1"/>
  <c r="AC12" i="51" s="1"/>
  <c r="AK160" i="46"/>
  <c r="AK187" i="46" s="1"/>
  <c r="AK204" i="46" s="1"/>
  <c r="AQ985" i="47"/>
  <c r="AQ984" i="47"/>
  <c r="AK159" i="46"/>
  <c r="AK186" i="46" s="1"/>
  <c r="AK203" i="46" s="1"/>
  <c r="AJ777" i="47"/>
  <c r="AD153" i="43"/>
  <c r="AD180" i="43" s="1"/>
  <c r="AE101" i="43"/>
  <c r="AK756" i="47"/>
  <c r="AE102" i="43"/>
  <c r="AK757" i="47"/>
  <c r="AJ772" i="47"/>
  <c r="AD148" i="43"/>
  <c r="AD175" i="43" s="1"/>
  <c r="AD193" i="43" s="1"/>
  <c r="AF65" i="43"/>
  <c r="AK751" i="47"/>
  <c r="AE96" i="43"/>
  <c r="AF66" i="43"/>
  <c r="AJ784" i="47"/>
  <c r="AD160" i="43"/>
  <c r="AD187" i="43" s="1"/>
  <c r="AD204" i="43" s="1"/>
  <c r="AB32" i="49" s="1"/>
  <c r="AK754" i="47"/>
  <c r="AE99" i="43"/>
  <c r="AQ981" i="47"/>
  <c r="AK156" i="46"/>
  <c r="AK183" i="46" s="1"/>
  <c r="AK200" i="46" s="1"/>
  <c r="AK750" i="47"/>
  <c r="AE95" i="43"/>
  <c r="AD156" i="43"/>
  <c r="AD183" i="43" s="1"/>
  <c r="AD200" i="43" s="1"/>
  <c r="AB28" i="49" s="1"/>
  <c r="AJ780" i="47"/>
  <c r="AQ978" i="47"/>
  <c r="AK153" i="46"/>
  <c r="AK180" i="46" s="1"/>
  <c r="AQ973" i="47"/>
  <c r="AK148" i="46"/>
  <c r="AK175" i="46" s="1"/>
  <c r="AK193" i="46" s="1"/>
  <c r="AK205" i="46" s="1"/>
  <c r="AI17" i="49" s="1"/>
  <c r="AQ974" i="47"/>
  <c r="AK149" i="46"/>
  <c r="AK176" i="46" s="1"/>
  <c r="AK194" i="46" s="1"/>
  <c r="AA33" i="49"/>
  <c r="AK749" i="47"/>
  <c r="AE106" i="43"/>
  <c r="AE94" i="43"/>
  <c r="AE105" i="43"/>
  <c r="AK772" i="47" l="1"/>
  <c r="AE148" i="43"/>
  <c r="AE175" i="43" s="1"/>
  <c r="AE193" i="43" s="1"/>
  <c r="AE149" i="43"/>
  <c r="AE176" i="43" s="1"/>
  <c r="AE194" i="43" s="1"/>
  <c r="AC22" i="49" s="1"/>
  <c r="AK773" i="47"/>
  <c r="AE153" i="43"/>
  <c r="AE180" i="43" s="1"/>
  <c r="AK777" i="47"/>
  <c r="AF60" i="43"/>
  <c r="AF302" i="53"/>
  <c r="AF63" i="43"/>
  <c r="AF62" i="43"/>
  <c r="AL757" i="47"/>
  <c r="AK778" i="47"/>
  <c r="AE154" i="43"/>
  <c r="AE181" i="43" s="1"/>
  <c r="AE198" i="43" s="1"/>
  <c r="AC26" i="49" s="1"/>
  <c r="AE160" i="43"/>
  <c r="AE187" i="43" s="1"/>
  <c r="AE204" i="43" s="1"/>
  <c r="AC32" i="49" s="1"/>
  <c r="AK784" i="47"/>
  <c r="AL755" i="47"/>
  <c r="AL754" i="47"/>
  <c r="AK780" i="47"/>
  <c r="AE156" i="43"/>
  <c r="AE183" i="43" s="1"/>
  <c r="AE200" i="43" s="1"/>
  <c r="AC28" i="49" s="1"/>
  <c r="AK775" i="47"/>
  <c r="AE151" i="43"/>
  <c r="AE178" i="43" s="1"/>
  <c r="AE196" i="43" s="1"/>
  <c r="AC24" i="49" s="1"/>
  <c r="AF70" i="43"/>
  <c r="AG293" i="53"/>
  <c r="AG291" i="53" s="1"/>
  <c r="AF103" i="43"/>
  <c r="AL758" i="47"/>
  <c r="AK774" i="47"/>
  <c r="AE150" i="43"/>
  <c r="AE177" i="43" s="1"/>
  <c r="AE195" i="43" s="1"/>
  <c r="AC23" i="49" s="1"/>
  <c r="AD205" i="43"/>
  <c r="AB14" i="49" s="1"/>
  <c r="AB21" i="49"/>
  <c r="AB33" i="49" s="1"/>
  <c r="AK782" i="47"/>
  <c r="AE158" i="43"/>
  <c r="AE185" i="43" s="1"/>
  <c r="AE202" i="43" s="1"/>
  <c r="AC30" i="49" s="1"/>
  <c r="AK781" i="47"/>
  <c r="AE157" i="43"/>
  <c r="AE184" i="43" s="1"/>
  <c r="AE201" i="43" s="1"/>
  <c r="AC29" i="49" s="1"/>
  <c r="AL753" i="47"/>
  <c r="AF98" i="43"/>
  <c r="AL756" i="47"/>
  <c r="AF101" i="43"/>
  <c r="AK783" i="47"/>
  <c r="AE159" i="43"/>
  <c r="AE186" i="43" s="1"/>
  <c r="AE203" i="43" s="1"/>
  <c r="AC31" i="49" s="1"/>
  <c r="AE155" i="43"/>
  <c r="AE182" i="43" s="1"/>
  <c r="AE199" i="43" s="1"/>
  <c r="AC27" i="49" s="1"/>
  <c r="AK779" i="47"/>
  <c r="AF95" i="43"/>
  <c r="AL750" i="47"/>
  <c r="AG62" i="43" l="1"/>
  <c r="AF155" i="43"/>
  <c r="AF182" i="43" s="1"/>
  <c r="AF199" i="43" s="1"/>
  <c r="AD27" i="49" s="1"/>
  <c r="AL779" i="47"/>
  <c r="AL781" i="47"/>
  <c r="AF157" i="43"/>
  <c r="AF184" i="43" s="1"/>
  <c r="AF201" i="43" s="1"/>
  <c r="AD29" i="49" s="1"/>
  <c r="AF104" i="43"/>
  <c r="AL759" i="47"/>
  <c r="AF99" i="43"/>
  <c r="AF102" i="43"/>
  <c r="AL752" i="47"/>
  <c r="AF97" i="43"/>
  <c r="AL749" i="47"/>
  <c r="AF106" i="43"/>
  <c r="AF94" i="43"/>
  <c r="AF105" i="43"/>
  <c r="AL773" i="47"/>
  <c r="AF149" i="43"/>
  <c r="AF176" i="43" s="1"/>
  <c r="AF194" i="43" s="1"/>
  <c r="AD22" i="49" s="1"/>
  <c r="AL776" i="47"/>
  <c r="AF152" i="43"/>
  <c r="AF179" i="43" s="1"/>
  <c r="AF197" i="43" s="1"/>
  <c r="AD25" i="49" s="1"/>
  <c r="AE10" i="51" s="1"/>
  <c r="AE12" i="51" s="1"/>
  <c r="AG64" i="43"/>
  <c r="AG297" i="53"/>
  <c r="AG290" i="53"/>
  <c r="AG296" i="53"/>
  <c r="AG298" i="53"/>
  <c r="AG294" i="53"/>
  <c r="AG295" i="53"/>
  <c r="AF100" i="43"/>
  <c r="AL751" i="47"/>
  <c r="AF96" i="43"/>
  <c r="AE205" i="43"/>
  <c r="AC14" i="49" s="1"/>
  <c r="AC21" i="49"/>
  <c r="AC33" i="49" s="1"/>
  <c r="AG299" i="53"/>
  <c r="AG292" i="53"/>
  <c r="AG289" i="53"/>
  <c r="AG60" i="43" l="1"/>
  <c r="AG302" i="53"/>
  <c r="AG66" i="43"/>
  <c r="AG61" i="43"/>
  <c r="AF159" i="43"/>
  <c r="AF186" i="43" s="1"/>
  <c r="AF203" i="43" s="1"/>
  <c r="AD31" i="49" s="1"/>
  <c r="AL783" i="47"/>
  <c r="AL775" i="47"/>
  <c r="AF151" i="43"/>
  <c r="AF178" i="43" s="1"/>
  <c r="AF196" i="43" s="1"/>
  <c r="AD24" i="49" s="1"/>
  <c r="AG63" i="43"/>
  <c r="AF150" i="43"/>
  <c r="AF177" i="43" s="1"/>
  <c r="AF195" i="43" s="1"/>
  <c r="AD23" i="49" s="1"/>
  <c r="AL774" i="47"/>
  <c r="AG65" i="43"/>
  <c r="AG68" i="43"/>
  <c r="AL772" i="47"/>
  <c r="AF148" i="43"/>
  <c r="AF175" i="43" s="1"/>
  <c r="AF193" i="43" s="1"/>
  <c r="AF158" i="43"/>
  <c r="AF185" i="43" s="1"/>
  <c r="AF202" i="43" s="1"/>
  <c r="AD30" i="49" s="1"/>
  <c r="AL782" i="47"/>
  <c r="AG70" i="43"/>
  <c r="AG69" i="43"/>
  <c r="AH293" i="53"/>
  <c r="AF160" i="43"/>
  <c r="AF187" i="43" s="1"/>
  <c r="AF204" i="43" s="1"/>
  <c r="AD32" i="49" s="1"/>
  <c r="AL784" i="47"/>
  <c r="AF156" i="43"/>
  <c r="AF183" i="43" s="1"/>
  <c r="AF200" i="43" s="1"/>
  <c r="AD28" i="49" s="1"/>
  <c r="AL780" i="47"/>
  <c r="AF154" i="43"/>
  <c r="AF181" i="43" s="1"/>
  <c r="AF198" i="43" s="1"/>
  <c r="AD26" i="49" s="1"/>
  <c r="AL778" i="47"/>
  <c r="AG67" i="43"/>
  <c r="AH296" i="53"/>
  <c r="AM753" i="47"/>
  <c r="AG98" i="43"/>
  <c r="AF153" i="43"/>
  <c r="AF180" i="43" s="1"/>
  <c r="AL777" i="47"/>
  <c r="AG96" i="43"/>
  <c r="AM751" i="47"/>
  <c r="AH67" i="43" l="1"/>
  <c r="AH64" i="43"/>
  <c r="AH291" i="53"/>
  <c r="AM759" i="47"/>
  <c r="AG104" i="43"/>
  <c r="AM754" i="47"/>
  <c r="AG99" i="43"/>
  <c r="AM752" i="47"/>
  <c r="AG97" i="43"/>
  <c r="AG100" i="43"/>
  <c r="AM755" i="47"/>
  <c r="AG101" i="43"/>
  <c r="AM756" i="47"/>
  <c r="AH298" i="53"/>
  <c r="AH297" i="53"/>
  <c r="AH290" i="53"/>
  <c r="AM776" i="47"/>
  <c r="AG152" i="43"/>
  <c r="AG179" i="43" s="1"/>
  <c r="AG197" i="43" s="1"/>
  <c r="AE25" i="49" s="1"/>
  <c r="AF10" i="51" s="1"/>
  <c r="AF12" i="51" s="1"/>
  <c r="AM758" i="47"/>
  <c r="AG103" i="43"/>
  <c r="AG102" i="43"/>
  <c r="AM757" i="47"/>
  <c r="AM750" i="47"/>
  <c r="AG95" i="43"/>
  <c r="AH289" i="53"/>
  <c r="AI293" i="53" s="1"/>
  <c r="AG150" i="43"/>
  <c r="AG177" i="43" s="1"/>
  <c r="AG195" i="43" s="1"/>
  <c r="AE23" i="49" s="1"/>
  <c r="AM774" i="47"/>
  <c r="AH299" i="53"/>
  <c r="AF205" i="43"/>
  <c r="AD14" i="49" s="1"/>
  <c r="AD21" i="49"/>
  <c r="AD33" i="49" s="1"/>
  <c r="AH294" i="53"/>
  <c r="AH292" i="53"/>
  <c r="AH295" i="53"/>
  <c r="AG105" i="43"/>
  <c r="AG94" i="43"/>
  <c r="AM749" i="47"/>
  <c r="AG106" i="43"/>
  <c r="AI64" i="43" l="1"/>
  <c r="AI296" i="53"/>
  <c r="AG159" i="43"/>
  <c r="AG186" i="43" s="1"/>
  <c r="AG203" i="43" s="1"/>
  <c r="AE31" i="49" s="1"/>
  <c r="AM783" i="47"/>
  <c r="AH69" i="43"/>
  <c r="AI298" i="53"/>
  <c r="AG154" i="43"/>
  <c r="AG181" i="43" s="1"/>
  <c r="AG198" i="43" s="1"/>
  <c r="AE26" i="49" s="1"/>
  <c r="AM778" i="47"/>
  <c r="AG160" i="43"/>
  <c r="AG187" i="43" s="1"/>
  <c r="AG204" i="43" s="1"/>
  <c r="AE32" i="49" s="1"/>
  <c r="AM784" i="47"/>
  <c r="AH66" i="43"/>
  <c r="AI295" i="53"/>
  <c r="AH60" i="43"/>
  <c r="AI289" i="53"/>
  <c r="AH302" i="53"/>
  <c r="AM780" i="47"/>
  <c r="AG156" i="43"/>
  <c r="AG183" i="43" s="1"/>
  <c r="AG200" i="43" s="1"/>
  <c r="AE28" i="49" s="1"/>
  <c r="AM775" i="47"/>
  <c r="AG151" i="43"/>
  <c r="AG178" i="43" s="1"/>
  <c r="AG196" i="43" s="1"/>
  <c r="AE24" i="49" s="1"/>
  <c r="AM782" i="47"/>
  <c r="AG158" i="43"/>
  <c r="AG185" i="43" s="1"/>
  <c r="AG202" i="43" s="1"/>
  <c r="AE30" i="49" s="1"/>
  <c r="AN753" i="47"/>
  <c r="AH63" i="43"/>
  <c r="AI292" i="53"/>
  <c r="AH70" i="43"/>
  <c r="AI299" i="53"/>
  <c r="AM773" i="47"/>
  <c r="AG149" i="43"/>
  <c r="AG176" i="43" s="1"/>
  <c r="AG194" i="43" s="1"/>
  <c r="AE22" i="49" s="1"/>
  <c r="AG157" i="43"/>
  <c r="AG184" i="43" s="1"/>
  <c r="AG201" i="43" s="1"/>
  <c r="AE29" i="49" s="1"/>
  <c r="AM781" i="47"/>
  <c r="AH61" i="43"/>
  <c r="AH98" i="43" s="1"/>
  <c r="AI290" i="53"/>
  <c r="AM779" i="47"/>
  <c r="AG155" i="43"/>
  <c r="AG182" i="43" s="1"/>
  <c r="AG199" i="43" s="1"/>
  <c r="AE27" i="49" s="1"/>
  <c r="AG148" i="43"/>
  <c r="AG175" i="43" s="1"/>
  <c r="AG193" i="43" s="1"/>
  <c r="AM772" i="47"/>
  <c r="AH65" i="43"/>
  <c r="AI294" i="53"/>
  <c r="AH68" i="43"/>
  <c r="AI297" i="53"/>
  <c r="AM777" i="47"/>
  <c r="AG153" i="43"/>
  <c r="AG180" i="43" s="1"/>
  <c r="AH62" i="43"/>
  <c r="AI291" i="53"/>
  <c r="AN756" i="47"/>
  <c r="AN776" i="47" l="1"/>
  <c r="AH152" i="43"/>
  <c r="AH179" i="43" s="1"/>
  <c r="AH197" i="43" s="1"/>
  <c r="AF25" i="49" s="1"/>
  <c r="AG10" i="51" s="1"/>
  <c r="AG12" i="51" s="1"/>
  <c r="AH101" i="43"/>
  <c r="AI65" i="43"/>
  <c r="AI70" i="43"/>
  <c r="AH100" i="43"/>
  <c r="AN755" i="47"/>
  <c r="AH99" i="43"/>
  <c r="AN754" i="47"/>
  <c r="AN759" i="47"/>
  <c r="AH104" i="43"/>
  <c r="AI60" i="43"/>
  <c r="AI302" i="53"/>
  <c r="AI69" i="43"/>
  <c r="AJ298" i="53"/>
  <c r="AI67" i="43"/>
  <c r="AJ296" i="53"/>
  <c r="AI62" i="43"/>
  <c r="AJ291" i="53"/>
  <c r="AI68" i="43"/>
  <c r="AJ297" i="53"/>
  <c r="AI61" i="43"/>
  <c r="AJ290" i="53"/>
  <c r="AI63" i="43"/>
  <c r="AJ292" i="53"/>
  <c r="AH94" i="43"/>
  <c r="AN749" i="47"/>
  <c r="AH106" i="43"/>
  <c r="AH105" i="43"/>
  <c r="AN758" i="47"/>
  <c r="AH103" i="43"/>
  <c r="AJ293" i="53"/>
  <c r="AH96" i="43"/>
  <c r="AN751" i="47"/>
  <c r="AH102" i="43"/>
  <c r="AN757" i="47"/>
  <c r="AE21" i="49"/>
  <c r="AE33" i="49" s="1"/>
  <c r="AG205" i="43"/>
  <c r="AE14" i="49" s="1"/>
  <c r="AH95" i="43"/>
  <c r="AN750" i="47"/>
  <c r="AN752" i="47"/>
  <c r="AH97" i="43"/>
  <c r="AI66" i="43"/>
  <c r="AJ295" i="53"/>
  <c r="AI98" i="43"/>
  <c r="AO753" i="47"/>
  <c r="AI152" i="43" l="1"/>
  <c r="AI179" i="43" s="1"/>
  <c r="AI197" i="43" s="1"/>
  <c r="AG25" i="49" s="1"/>
  <c r="AH10" i="51" s="1"/>
  <c r="AH12" i="51" s="1"/>
  <c r="AO776" i="47"/>
  <c r="AH150" i="43"/>
  <c r="AH177" i="43" s="1"/>
  <c r="AH195" i="43" s="1"/>
  <c r="AF23" i="49" s="1"/>
  <c r="AN774" i="47"/>
  <c r="AN783" i="47"/>
  <c r="AH159" i="43"/>
  <c r="AH186" i="43" s="1"/>
  <c r="AH203" i="43" s="1"/>
  <c r="AF31" i="49" s="1"/>
  <c r="AJ63" i="43"/>
  <c r="AJ68" i="43"/>
  <c r="AK297" i="53"/>
  <c r="AK68" i="43" s="1"/>
  <c r="AJ67" i="43"/>
  <c r="AN778" i="47"/>
  <c r="AH154" i="43"/>
  <c r="AH181" i="43" s="1"/>
  <c r="AH198" i="43" s="1"/>
  <c r="AF26" i="49" s="1"/>
  <c r="AI99" i="43"/>
  <c r="AO754" i="47"/>
  <c r="AJ66" i="43"/>
  <c r="AK295" i="53"/>
  <c r="AK66" i="43" s="1"/>
  <c r="AJ64" i="43"/>
  <c r="AK293" i="53"/>
  <c r="AK64" i="43" s="1"/>
  <c r="AH160" i="43"/>
  <c r="AH187" i="43" s="1"/>
  <c r="AH204" i="43" s="1"/>
  <c r="AF32" i="49" s="1"/>
  <c r="AN784" i="47"/>
  <c r="AO752" i="47"/>
  <c r="AI97" i="43"/>
  <c r="AO757" i="47"/>
  <c r="AI102" i="43"/>
  <c r="AO756" i="47"/>
  <c r="AI101" i="43"/>
  <c r="AJ289" i="53"/>
  <c r="AJ299" i="53"/>
  <c r="AH155" i="43"/>
  <c r="AH182" i="43" s="1"/>
  <c r="AH199" i="43" s="1"/>
  <c r="AF27" i="49" s="1"/>
  <c r="AN779" i="47"/>
  <c r="AO755" i="47"/>
  <c r="AI100" i="43"/>
  <c r="AH149" i="43"/>
  <c r="AH176" i="43" s="1"/>
  <c r="AH194" i="43" s="1"/>
  <c r="AF22" i="49" s="1"/>
  <c r="AN773" i="47"/>
  <c r="AH156" i="43"/>
  <c r="AH183" i="43" s="1"/>
  <c r="AH200" i="43" s="1"/>
  <c r="AF28" i="49" s="1"/>
  <c r="AN780" i="47"/>
  <c r="AN781" i="47"/>
  <c r="AH157" i="43"/>
  <c r="AH184" i="43" s="1"/>
  <c r="AH201" i="43" s="1"/>
  <c r="AF29" i="49" s="1"/>
  <c r="AJ61" i="43"/>
  <c r="AK290" i="53"/>
  <c r="AK61" i="43" s="1"/>
  <c r="AJ62" i="43"/>
  <c r="AK291" i="53"/>
  <c r="AK62" i="43" s="1"/>
  <c r="AJ69" i="43"/>
  <c r="AK298" i="53"/>
  <c r="AK69" i="43" s="1"/>
  <c r="AI105" i="43"/>
  <c r="AI94" i="43"/>
  <c r="AO749" i="47"/>
  <c r="AI106" i="43"/>
  <c r="AH153" i="43"/>
  <c r="AH180" i="43" s="1"/>
  <c r="AN777" i="47"/>
  <c r="AI104" i="43"/>
  <c r="AO759" i="47"/>
  <c r="AH151" i="43"/>
  <c r="AH178" i="43" s="1"/>
  <c r="AH196" i="43" s="1"/>
  <c r="AF24" i="49" s="1"/>
  <c r="AN775" i="47"/>
  <c r="AN772" i="47"/>
  <c r="AH148" i="43"/>
  <c r="AH175" i="43" s="1"/>
  <c r="AH193" i="43" s="1"/>
  <c r="AO750" i="47"/>
  <c r="AI95" i="43"/>
  <c r="AI96" i="43"/>
  <c r="AO751" i="47"/>
  <c r="AO758" i="47"/>
  <c r="AI103" i="43"/>
  <c r="AH158" i="43"/>
  <c r="AH185" i="43" s="1"/>
  <c r="AH202" i="43" s="1"/>
  <c r="AF30" i="49" s="1"/>
  <c r="AN782" i="47"/>
  <c r="AJ294" i="53"/>
  <c r="AI157" i="43" l="1"/>
  <c r="AI184" i="43" s="1"/>
  <c r="AI201" i="43" s="1"/>
  <c r="AG29" i="49" s="1"/>
  <c r="AO781" i="47"/>
  <c r="AI149" i="43"/>
  <c r="AI176" i="43" s="1"/>
  <c r="AI194" i="43" s="1"/>
  <c r="AG22" i="49" s="1"/>
  <c r="AO773" i="47"/>
  <c r="AO772" i="47"/>
  <c r="AI148" i="43"/>
  <c r="AI175" i="43" s="1"/>
  <c r="AI193" i="43" s="1"/>
  <c r="AQ751" i="47"/>
  <c r="AO779" i="47"/>
  <c r="AI155" i="43"/>
  <c r="AI182" i="43" s="1"/>
  <c r="AI199" i="43" s="1"/>
  <c r="AG27" i="49" s="1"/>
  <c r="AO775" i="47"/>
  <c r="AI151" i="43"/>
  <c r="AI178" i="43" s="1"/>
  <c r="AI196" i="43" s="1"/>
  <c r="AG24" i="49" s="1"/>
  <c r="AQ753" i="47"/>
  <c r="AK296" i="53"/>
  <c r="AK67" i="43" s="1"/>
  <c r="AK292" i="53"/>
  <c r="AK63" i="43" s="1"/>
  <c r="AJ65" i="43"/>
  <c r="AK294" i="53"/>
  <c r="AK65" i="43" s="1"/>
  <c r="AI159" i="43"/>
  <c r="AI186" i="43" s="1"/>
  <c r="AI203" i="43" s="1"/>
  <c r="AG31" i="49" s="1"/>
  <c r="AO783" i="47"/>
  <c r="AP751" i="47"/>
  <c r="AP753" i="47"/>
  <c r="AJ98" i="43"/>
  <c r="AO777" i="47"/>
  <c r="AI153" i="43"/>
  <c r="AI180" i="43" s="1"/>
  <c r="AP756" i="47"/>
  <c r="AP752" i="47"/>
  <c r="AH205" i="43"/>
  <c r="AF14" i="49" s="1"/>
  <c r="AF21" i="49"/>
  <c r="AF33" i="49" s="1"/>
  <c r="AO784" i="47"/>
  <c r="AI160" i="43"/>
  <c r="AI187" i="43" s="1"/>
  <c r="AI204" i="43" s="1"/>
  <c r="AG32" i="49" s="1"/>
  <c r="AQ758" i="47"/>
  <c r="AQ750" i="47"/>
  <c r="AI154" i="43"/>
  <c r="AI181" i="43" s="1"/>
  <c r="AI198" i="43" s="1"/>
  <c r="AG26" i="49" s="1"/>
  <c r="AO778" i="47"/>
  <c r="AJ70" i="43"/>
  <c r="AK299" i="53"/>
  <c r="AK70" i="43" s="1"/>
  <c r="AO780" i="47"/>
  <c r="AI156" i="43"/>
  <c r="AI183" i="43" s="1"/>
  <c r="AI200" i="43" s="1"/>
  <c r="AG28" i="49" s="1"/>
  <c r="AQ755" i="47"/>
  <c r="AQ757" i="47"/>
  <c r="AI150" i="43"/>
  <c r="AI177" i="43" s="1"/>
  <c r="AI195" i="43" s="1"/>
  <c r="AG23" i="49" s="1"/>
  <c r="AO774" i="47"/>
  <c r="AI158" i="43"/>
  <c r="AI185" i="43" s="1"/>
  <c r="AI202" i="43" s="1"/>
  <c r="AG30" i="49" s="1"/>
  <c r="AO782" i="47"/>
  <c r="AP758" i="47"/>
  <c r="AJ95" i="43"/>
  <c r="AP750" i="47"/>
  <c r="AJ60" i="43"/>
  <c r="AJ101" i="43" s="1"/>
  <c r="AK289" i="53"/>
  <c r="AJ302" i="53"/>
  <c r="AJ100" i="43"/>
  <c r="AP755" i="47"/>
  <c r="AJ102" i="43"/>
  <c r="AP757" i="47"/>
  <c r="AP779" i="47" l="1"/>
  <c r="AJ155" i="43"/>
  <c r="AJ182" i="43" s="1"/>
  <c r="AJ199" i="43" s="1"/>
  <c r="AH27" i="49" s="1"/>
  <c r="AJ154" i="43"/>
  <c r="AJ181" i="43" s="1"/>
  <c r="AJ198" i="43" s="1"/>
  <c r="AH26" i="49" s="1"/>
  <c r="AP778" i="47"/>
  <c r="AP776" i="47"/>
  <c r="AJ152" i="43"/>
  <c r="AJ179" i="43" s="1"/>
  <c r="AJ197" i="43" s="1"/>
  <c r="AH25" i="49" s="1"/>
  <c r="AI10" i="51" s="1"/>
  <c r="AI12" i="51" s="1"/>
  <c r="AQ752" i="47"/>
  <c r="AJ149" i="43"/>
  <c r="AJ176" i="43" s="1"/>
  <c r="AJ194" i="43" s="1"/>
  <c r="AH22" i="49" s="1"/>
  <c r="AP773" i="47"/>
  <c r="AQ756" i="47"/>
  <c r="AK101" i="43"/>
  <c r="AJ156" i="43"/>
  <c r="AJ183" i="43" s="1"/>
  <c r="AJ200" i="43" s="1"/>
  <c r="AH28" i="49" s="1"/>
  <c r="AP780" i="47"/>
  <c r="AK60" i="43"/>
  <c r="AK97" i="43" s="1"/>
  <c r="AK302" i="53"/>
  <c r="AQ759" i="47"/>
  <c r="AK104" i="43"/>
  <c r="AQ754" i="47"/>
  <c r="AK99" i="43"/>
  <c r="AI205" i="43"/>
  <c r="AG14" i="49" s="1"/>
  <c r="AG21" i="49"/>
  <c r="AG33" i="49" s="1"/>
  <c r="AJ94" i="43"/>
  <c r="AJ105" i="43"/>
  <c r="AP749" i="47"/>
  <c r="AJ106" i="43"/>
  <c r="AJ103" i="43"/>
  <c r="AP759" i="47"/>
  <c r="AJ104" i="43"/>
  <c r="AJ97" i="43"/>
  <c r="AJ96" i="43"/>
  <c r="AJ99" i="43"/>
  <c r="AP754" i="47"/>
  <c r="AQ775" i="47" l="1"/>
  <c r="AK151" i="43"/>
  <c r="AK178" i="43" s="1"/>
  <c r="AK196" i="43" s="1"/>
  <c r="AI24" i="49" s="1"/>
  <c r="AJ153" i="43"/>
  <c r="AJ180" i="43" s="1"/>
  <c r="AP777" i="47"/>
  <c r="AP783" i="47"/>
  <c r="AJ159" i="43"/>
  <c r="AJ186" i="43" s="1"/>
  <c r="AJ203" i="43" s="1"/>
  <c r="AH31" i="49" s="1"/>
  <c r="AQ777" i="47"/>
  <c r="AK153" i="43"/>
  <c r="AK180" i="43" s="1"/>
  <c r="AQ779" i="47"/>
  <c r="AK155" i="43"/>
  <c r="AK182" i="43" s="1"/>
  <c r="AK199" i="43" s="1"/>
  <c r="AI27" i="49" s="1"/>
  <c r="AJ150" i="43"/>
  <c r="AJ177" i="43" s="1"/>
  <c r="AJ195" i="43" s="1"/>
  <c r="AH23" i="49" s="1"/>
  <c r="AP774" i="47"/>
  <c r="AP781" i="47"/>
  <c r="AJ157" i="43"/>
  <c r="AJ184" i="43" s="1"/>
  <c r="AJ201" i="43" s="1"/>
  <c r="AH29" i="49" s="1"/>
  <c r="AJ148" i="43"/>
  <c r="AJ175" i="43" s="1"/>
  <c r="AJ193" i="43" s="1"/>
  <c r="AP772" i="47"/>
  <c r="AQ749" i="47"/>
  <c r="AK105" i="43"/>
  <c r="AK94" i="43"/>
  <c r="AK106" i="43"/>
  <c r="AK98" i="43"/>
  <c r="AK95" i="43"/>
  <c r="AK100" i="43"/>
  <c r="AK96" i="43"/>
  <c r="AK103" i="43"/>
  <c r="AK102" i="43"/>
  <c r="AJ151" i="43"/>
  <c r="AJ178" i="43" s="1"/>
  <c r="AJ196" i="43" s="1"/>
  <c r="AH24" i="49" s="1"/>
  <c r="AP775" i="47"/>
  <c r="AJ160" i="43"/>
  <c r="AJ187" i="43" s="1"/>
  <c r="AJ204" i="43" s="1"/>
  <c r="AH32" i="49" s="1"/>
  <c r="AP784" i="47"/>
  <c r="AK158" i="43"/>
  <c r="AK185" i="43" s="1"/>
  <c r="AK202" i="43" s="1"/>
  <c r="AI30" i="49" s="1"/>
  <c r="AQ782" i="47"/>
  <c r="AJ158" i="43"/>
  <c r="AJ185" i="43" s="1"/>
  <c r="AJ202" i="43" s="1"/>
  <c r="AH30" i="49" s="1"/>
  <c r="AP782" i="47"/>
  <c r="AK150" i="43" l="1"/>
  <c r="AK177" i="43" s="1"/>
  <c r="AK195" i="43" s="1"/>
  <c r="AI23" i="49" s="1"/>
  <c r="AQ774" i="47"/>
  <c r="AK160" i="43"/>
  <c r="AK187" i="43" s="1"/>
  <c r="AK204" i="43" s="1"/>
  <c r="AI32" i="49" s="1"/>
  <c r="AQ784" i="47"/>
  <c r="AK154" i="43"/>
  <c r="AK181" i="43" s="1"/>
  <c r="AK198" i="43" s="1"/>
  <c r="AI26" i="49" s="1"/>
  <c r="AQ778" i="47"/>
  <c r="AQ772" i="47"/>
  <c r="AK148" i="43"/>
  <c r="AK175" i="43" s="1"/>
  <c r="AK193" i="43" s="1"/>
  <c r="AJ205" i="43"/>
  <c r="AH14" i="49" s="1"/>
  <c r="AH21" i="49"/>
  <c r="AH33" i="49" s="1"/>
  <c r="AK156" i="43"/>
  <c r="AK183" i="43" s="1"/>
  <c r="AK200" i="43" s="1"/>
  <c r="AI28" i="49" s="1"/>
  <c r="AQ780" i="47"/>
  <c r="AK149" i="43"/>
  <c r="AK176" i="43" s="1"/>
  <c r="AK194" i="43" s="1"/>
  <c r="AI22" i="49" s="1"/>
  <c r="AQ773" i="47"/>
  <c r="AK159" i="43"/>
  <c r="AK186" i="43" s="1"/>
  <c r="AK203" i="43" s="1"/>
  <c r="AI31" i="49" s="1"/>
  <c r="AQ783" i="47"/>
  <c r="AQ781" i="47"/>
  <c r="AK157" i="43"/>
  <c r="AK184" i="43" s="1"/>
  <c r="AK201" i="43" s="1"/>
  <c r="AI29" i="49" s="1"/>
  <c r="AK152" i="43"/>
  <c r="AK179" i="43" s="1"/>
  <c r="AK197" i="43" s="1"/>
  <c r="AI25" i="49" s="1"/>
  <c r="AJ10" i="51" s="1"/>
  <c r="AJ12" i="51" s="1"/>
  <c r="AQ776" i="47"/>
  <c r="AK205" i="43" l="1"/>
  <c r="AI14" i="49" s="1"/>
  <c r="AI21" i="49"/>
  <c r="AI33" i="4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8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A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C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D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sharedStrings.xml><?xml version="1.0" encoding="utf-8"?>
<sst xmlns="http://schemas.openxmlformats.org/spreadsheetml/2006/main" count="23890" uniqueCount="237">
  <si>
    <t>Variable</t>
  </si>
  <si>
    <t>Unidad</t>
  </si>
  <si>
    <t>Tipo dato</t>
  </si>
  <si>
    <t>Niveles de actividad</t>
  </si>
  <si>
    <t>Miles Ton</t>
  </si>
  <si>
    <t>Data Real</t>
  </si>
  <si>
    <t>Consumo Energético</t>
  </si>
  <si>
    <t>Petróleo Diesel</t>
  </si>
  <si>
    <t>Tcal</t>
  </si>
  <si>
    <t>Petróleos Combustibles</t>
  </si>
  <si>
    <t xml:space="preserve">Kerosene </t>
  </si>
  <si>
    <t>Gas Licuado</t>
  </si>
  <si>
    <t xml:space="preserve">Electricidad </t>
  </si>
  <si>
    <t>Gas Natural</t>
  </si>
  <si>
    <t>Energía Solar</t>
  </si>
  <si>
    <t>Distribubución Combustibles x Uso</t>
  </si>
  <si>
    <t>Motriz</t>
  </si>
  <si>
    <t>Intensidad de Energía Final por Uso</t>
  </si>
  <si>
    <t>Mcal/Ton</t>
  </si>
  <si>
    <t>Participación Energético x Uso</t>
  </si>
  <si>
    <t>%</t>
  </si>
  <si>
    <t>Intensidad de Energía Útil por Uso</t>
  </si>
  <si>
    <t>Eficiencia de energéticos Motriz</t>
  </si>
  <si>
    <t>Electricidad</t>
  </si>
  <si>
    <t>Proyección</t>
  </si>
  <si>
    <t>Región I</t>
  </si>
  <si>
    <t>Región II</t>
  </si>
  <si>
    <t>Región III</t>
  </si>
  <si>
    <t>Región IV</t>
  </si>
  <si>
    <t>Región V</t>
  </si>
  <si>
    <t>Región VI</t>
  </si>
  <si>
    <t>Región VII</t>
  </si>
  <si>
    <t>Región VIII</t>
  </si>
  <si>
    <t>Región IX</t>
  </si>
  <si>
    <t>Región X</t>
  </si>
  <si>
    <t>Región XI</t>
  </si>
  <si>
    <t>Región XII</t>
  </si>
  <si>
    <t>Región XIV</t>
  </si>
  <si>
    <t>Región XV</t>
  </si>
  <si>
    <t>Producción Región I</t>
  </si>
  <si>
    <t>Producción Región II</t>
  </si>
  <si>
    <t>Producción Región III</t>
  </si>
  <si>
    <t>Producción Región IV</t>
  </si>
  <si>
    <t>Producción Región V</t>
  </si>
  <si>
    <t>Producción Región VI</t>
  </si>
  <si>
    <t>Producción Región VII</t>
  </si>
  <si>
    <t>Producción Región VIII</t>
  </si>
  <si>
    <t>Producción Región IX</t>
  </si>
  <si>
    <t>Producción Región X</t>
  </si>
  <si>
    <t>Producción Región XI</t>
  </si>
  <si>
    <t>Producción Región XII</t>
  </si>
  <si>
    <t>Producción Región RM</t>
  </si>
  <si>
    <t>Producción Región XIV</t>
  </si>
  <si>
    <t>Producción Región XV</t>
  </si>
  <si>
    <t xml:space="preserve">Carbón </t>
  </si>
  <si>
    <t xml:space="preserve">Biogás </t>
  </si>
  <si>
    <t>Leña y Biomasa</t>
  </si>
  <si>
    <t>Gas Corriente</t>
  </si>
  <si>
    <t>Energía Eólica</t>
  </si>
  <si>
    <t>Producción Total País</t>
  </si>
  <si>
    <t>Drivers</t>
  </si>
  <si>
    <t>Coeficientes</t>
  </si>
  <si>
    <t>a</t>
  </si>
  <si>
    <t>b</t>
  </si>
  <si>
    <t>Proporción Región I</t>
  </si>
  <si>
    <t>Proporción Región II</t>
  </si>
  <si>
    <t>Proporción Región III</t>
  </si>
  <si>
    <t>Proporción Región IV</t>
  </si>
  <si>
    <t>Proporción Región V</t>
  </si>
  <si>
    <t>Proporción Región VI</t>
  </si>
  <si>
    <t>Proporción Región VII</t>
  </si>
  <si>
    <t>Proporción Región VIII</t>
  </si>
  <si>
    <t>Proporción Región IX</t>
  </si>
  <si>
    <t>Proporción Región X</t>
  </si>
  <si>
    <t>Proporción Región XI</t>
  </si>
  <si>
    <t>Proporción Región XII</t>
  </si>
  <si>
    <t>Proporción Región RM</t>
  </si>
  <si>
    <t>Proporción Región XIV</t>
  </si>
  <si>
    <t>Proporción Región XV</t>
  </si>
  <si>
    <t>Coque Mineral</t>
  </si>
  <si>
    <t>Hidrógeno</t>
  </si>
  <si>
    <t>Producción</t>
  </si>
  <si>
    <t>Exportar LEAP</t>
  </si>
  <si>
    <t>Participación Energético x Uso ( Energía Útil)</t>
  </si>
  <si>
    <t>Térmico</t>
  </si>
  <si>
    <t>Otros Usos Eléctricos</t>
  </si>
  <si>
    <t>Eficiencia de energéticos Térmico</t>
  </si>
  <si>
    <t>Eficiencia de energéticos Otros Usos Eléctricos</t>
  </si>
  <si>
    <t>Región XIII (RM)</t>
  </si>
  <si>
    <t>Rama</t>
  </si>
  <si>
    <t>Rama1</t>
  </si>
  <si>
    <t>Rama2</t>
  </si>
  <si>
    <t>Rama 3</t>
  </si>
  <si>
    <t>Combustible</t>
  </si>
  <si>
    <t>Nombre</t>
  </si>
  <si>
    <t>Escenario</t>
  </si>
  <si>
    <t>Región</t>
  </si>
  <si>
    <t>Key Assumptions</t>
  </si>
  <si>
    <t>Ambos</t>
  </si>
  <si>
    <t>Demanda</t>
  </si>
  <si>
    <t>Minería</t>
  </si>
  <si>
    <t>Intensidad Energética Final</t>
  </si>
  <si>
    <t>Current Accounts</t>
  </si>
  <si>
    <t>Participación de la Fuente</t>
  </si>
  <si>
    <t>Intensidad de Energía Útil</t>
  </si>
  <si>
    <t>Línea Base</t>
  </si>
  <si>
    <t>Nivel de Actividad</t>
  </si>
  <si>
    <t>Eficiencia</t>
  </si>
  <si>
    <t>Producción Minas Varias</t>
  </si>
  <si>
    <t>Minas Varias</t>
  </si>
  <si>
    <t>Unidades</t>
  </si>
  <si>
    <t xml:space="preserve">Calculo Energia Util </t>
  </si>
  <si>
    <t>Coque de Petróleo</t>
  </si>
  <si>
    <t xml:space="preserve">Calculo Demanda </t>
  </si>
  <si>
    <t>Calculo Energia Total</t>
  </si>
  <si>
    <t>total</t>
  </si>
  <si>
    <t>I Tarapacá</t>
  </si>
  <si>
    <t>II Antofagasta</t>
  </si>
  <si>
    <t>III Atacama</t>
  </si>
  <si>
    <t>IV Coquimbo</t>
  </si>
  <si>
    <t>V Valparaíso</t>
  </si>
  <si>
    <t>VI O´Higgins</t>
  </si>
  <si>
    <t>VII Del Maule</t>
  </si>
  <si>
    <t>VIII Biobío</t>
  </si>
  <si>
    <t>IX Araucanía</t>
  </si>
  <si>
    <t>X Los Lagos</t>
  </si>
  <si>
    <t>XI Aysén</t>
  </si>
  <si>
    <t>XII Magallanes</t>
  </si>
  <si>
    <t>XIII Metropolitana</t>
  </si>
  <si>
    <t>XIV Los Ríos</t>
  </si>
  <si>
    <t>XV Arica y Parinacota</t>
  </si>
  <si>
    <t>PIB Nacional</t>
  </si>
  <si>
    <t>Calculo Energía por Región</t>
  </si>
  <si>
    <t>Calculo Energía por Combustible</t>
  </si>
  <si>
    <t>mil millones 2013CLP</t>
  </si>
  <si>
    <t>Tabla: Energy Intensities ACM &amp; Manufacturing</t>
  </si>
  <si>
    <t>Energy Intensitives of Motive Power</t>
  </si>
  <si>
    <t>Item</t>
  </si>
  <si>
    <t>Unit</t>
  </si>
  <si>
    <t>kcal</t>
  </si>
  <si>
    <t>CLP</t>
  </si>
  <si>
    <t>kcal/CLP</t>
  </si>
  <si>
    <t>Energy Intensitives of Electric specific uses</t>
  </si>
  <si>
    <t>Energy Intensitives of thermal uses</t>
  </si>
  <si>
    <t>Tabla: Penetrations of energy forms into useful thermal energy in ACM &amp; Manufacturing</t>
  </si>
  <si>
    <t>Traditional Fuels</t>
  </si>
  <si>
    <t>Modern Biomass</t>
  </si>
  <si>
    <t>Electricity</t>
  </si>
  <si>
    <t>Solar</t>
  </si>
  <si>
    <t>Fossil Fuels</t>
  </si>
  <si>
    <t>2017</t>
  </si>
  <si>
    <t>Efficiencies</t>
  </si>
  <si>
    <t>Efficiencies and Factors in Agriculture, Construction and Mining</t>
  </si>
  <si>
    <t>Total</t>
  </si>
  <si>
    <t>Dato de entrada</t>
  </si>
  <si>
    <t>Dato de entrada derivado</t>
  </si>
  <si>
    <t>Parámetro derivado</t>
  </si>
  <si>
    <t>Parámetro</t>
  </si>
  <si>
    <t>Salida intermedia</t>
  </si>
  <si>
    <t>Salida</t>
  </si>
  <si>
    <t>A modelo de precios</t>
  </si>
  <si>
    <t>Demanda de energia util</t>
  </si>
  <si>
    <t>MW</t>
  </si>
  <si>
    <t>Potencia instalada</t>
  </si>
  <si>
    <t>Medida</t>
  </si>
  <si>
    <t>Recambio combustibles en procesos térmicos</t>
  </si>
  <si>
    <t>Introduccion de ERNC en procesos térmicos</t>
  </si>
  <si>
    <t xml:space="preserve">Hidrógeno en procesos térmicos </t>
  </si>
  <si>
    <t>Región RM</t>
  </si>
  <si>
    <t>Meta</t>
  </si>
  <si>
    <t>Beta</t>
  </si>
  <si>
    <t># años convergencia</t>
  </si>
  <si>
    <t>Año convergencia</t>
  </si>
  <si>
    <t>I_IND_termico_diesel</t>
  </si>
  <si>
    <t>I_IND_termico_petroleo_combustible</t>
  </si>
  <si>
    <t>I_IND_termico_kerosene</t>
  </si>
  <si>
    <t>I_IND_termico_gas_licuado</t>
  </si>
  <si>
    <t>I_IND_termico_gas_refineria</t>
  </si>
  <si>
    <t>I_IND_termico_coque_petroleo</t>
  </si>
  <si>
    <t>I_IND_termico_derivado_petroleo</t>
  </si>
  <si>
    <t>I_IND_termico_electricidad</t>
  </si>
  <si>
    <t>I_IND_termico_carbon</t>
  </si>
  <si>
    <t>I_IND_termico_coque_mineral</t>
  </si>
  <si>
    <t>I_IND_termico_gas_corriente</t>
  </si>
  <si>
    <t>I_IND_termico_gas_natural</t>
  </si>
  <si>
    <t>I_IND_termico_biogas</t>
  </si>
  <si>
    <t>I_IND_termico_biomasa</t>
  </si>
  <si>
    <t>I_IND_termico_solar</t>
  </si>
  <si>
    <t>I_IND_termico_hidrogeno</t>
  </si>
  <si>
    <t>I_IND_motriz_electricidad</t>
  </si>
  <si>
    <t>I_IND_motriz_diesel</t>
  </si>
  <si>
    <t>I_IND_motriz_gas_licuado</t>
  </si>
  <si>
    <t>I_IND_motriz_gas_natural</t>
  </si>
  <si>
    <t>I_IND_motriz_metanol</t>
  </si>
  <si>
    <t>I_IND_motriz_biogas</t>
  </si>
  <si>
    <t>I_IND_motriz_hidrogeno</t>
  </si>
  <si>
    <t>I_IND_electricidad</t>
  </si>
  <si>
    <t xml:space="preserve">Electrificación de usos térmicos </t>
  </si>
  <si>
    <t>Año Inicio</t>
  </si>
  <si>
    <t>Año Fin</t>
  </si>
  <si>
    <t>LEE</t>
  </si>
  <si>
    <t>SGE en Grandes Consumidores</t>
  </si>
  <si>
    <t>Supuestos</t>
  </si>
  <si>
    <t xml:space="preserve">Clientes libres equivale a industria y minería, descontado industrias y minas varias
</t>
  </si>
  <si>
    <t>Ahorro anual fijo en el tiempo debido a SGE</t>
  </si>
  <si>
    <t>Año de Inicio</t>
  </si>
  <si>
    <t>Medida activada</t>
  </si>
  <si>
    <t>Base</t>
  </si>
  <si>
    <t>No se implementa medida de SGE en grandes consumidores</t>
  </si>
  <si>
    <t>Porcentaje con más de 50 Tcal</t>
  </si>
  <si>
    <t>Fracción medidas gestión</t>
  </si>
  <si>
    <t>Fracción medidas duras</t>
  </si>
  <si>
    <t>Ahorro anual</t>
  </si>
  <si>
    <t>Ahorro anual  supuesto</t>
  </si>
  <si>
    <t>Medidas gestión</t>
  </si>
  <si>
    <t>Ahorro anual Motriz</t>
  </si>
  <si>
    <t>Ahorro anual Calor</t>
  </si>
  <si>
    <t>Ahorro anual OUE</t>
  </si>
  <si>
    <t>Medidas duras</t>
  </si>
  <si>
    <t>Sección vinculada a Hojas Regionales</t>
  </si>
  <si>
    <t>SGE</t>
  </si>
  <si>
    <t>2024-2030</t>
  </si>
  <si>
    <t>2031-2044</t>
  </si>
  <si>
    <t>2045-2050</t>
  </si>
  <si>
    <t>Ahorro anual en consumo por SGE: 1.9% los primeros 6 años de implementación, 1% entre el año 7 y el año 20, 0.6% desde el año 21 en adelante</t>
  </si>
  <si>
    <t>Ahorro anual en consumo por SGE: 2.8% los primeros 6 años de implementación, 1% entre el año 7 y el año 20, 0.6% desde el año 21 en adelante</t>
  </si>
  <si>
    <t>Metas</t>
  </si>
  <si>
    <t>% Inicio</t>
  </si>
  <si>
    <t>% Fin</t>
  </si>
  <si>
    <t>Beta 1</t>
  </si>
  <si>
    <t>Beta 2</t>
  </si>
  <si>
    <t>k</t>
  </si>
  <si>
    <r>
      <t>X</t>
    </r>
    <r>
      <rPr>
        <vertAlign val="subscript"/>
        <sz val="11"/>
        <color theme="1"/>
        <rFont val="Calibri"/>
        <family val="2"/>
        <scheme val="minor"/>
      </rPr>
      <t>0</t>
    </r>
  </si>
  <si>
    <t>Tramo 1</t>
  </si>
  <si>
    <t>Tramo 2</t>
  </si>
  <si>
    <t>Electrificación usos motrices</t>
  </si>
  <si>
    <t>Hidrógeno en usos motrices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</si>
</sst>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 * #,##0_ ;_ * \-#,##0_ ;_ * &quot;-&quot;_ ;_ @_ "/>
    <numFmt numFmtId="164" formatCode="_(* #,##0.00_);_(* \(#,##0.00\);_(* &quot;-&quot;??_);_(@_)"/>
    <numFmt numFmtId="165" formatCode="0.0%"/>
    <numFmt numFmtId="166" formatCode="_-* #,##0.0_-;\-* #,##0.0_-;_-* &quot;-&quot;??_-;_-@_-"/>
    <numFmt numFmtId="167" formatCode="0.0"/>
    <numFmt numFmtId="168" formatCode="_(* #,##0_);_(* \(#,##0\);_(* &quot;-&quot;??_);_(@_)"/>
    <numFmt numFmtId="169" formatCode="_(* #,##0.0_);_(* \(#,##0.0\);_(* &quot;-&quot;??_);_(@_)"/>
    <numFmt numFmtId="170" formatCode="_ * #,##0.0_ ;_ * \-#,##0.0_ ;_ * &quot;-&quot;_ ;_ @_ "/>
    <numFmt numFmtId="171" formatCode="_ * #,##0.000_ ;_ * \-#,##0.000_ ;_ * &quot;-&quot;_ ;_ @_ "/>
    <numFmt numFmtId="172" formatCode="_(* #,##0.0000_);_(* \(#,##0.0000\);_(* &quot;-&quot;_);_(@_)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70C0"/>
      <name val="Arial"/>
      <family val="2"/>
    </font>
    <font>
      <b/>
      <sz val="11"/>
      <color theme="1"/>
      <name val="Arial"/>
      <family val="2"/>
    </font>
    <font>
      <sz val="11"/>
      <color rgb="FF0070C0"/>
      <name val="Arial"/>
      <family val="2"/>
    </font>
    <font>
      <b/>
      <sz val="10"/>
      <color rgb="FF0070C0"/>
      <name val="Arial Narrow"/>
      <family val="2"/>
    </font>
    <font>
      <sz val="10"/>
      <color rgb="FF0070C0"/>
      <name val="Arial Narrow"/>
      <family val="2"/>
    </font>
    <font>
      <i/>
      <sz val="11"/>
      <name val="Arial"/>
      <family val="2"/>
    </font>
    <font>
      <i/>
      <sz val="10"/>
      <color rgb="FF7030A0"/>
      <name val="Arial Narrow"/>
      <family val="2"/>
    </font>
    <font>
      <i/>
      <sz val="10"/>
      <name val="Arial Narrow"/>
      <family val="2"/>
    </font>
    <font>
      <sz val="10"/>
      <color theme="1"/>
      <name val="Arial Narrow"/>
      <family val="2"/>
    </font>
    <font>
      <b/>
      <i/>
      <sz val="10"/>
      <name val="Arial Narrow"/>
      <family val="2"/>
    </font>
    <font>
      <b/>
      <i/>
      <sz val="11"/>
      <color rgb="FF0070C0"/>
      <name val="Arial"/>
      <family val="2"/>
    </font>
    <font>
      <b/>
      <sz val="10"/>
      <color theme="1"/>
      <name val="Arial Narrow"/>
      <family val="2"/>
    </font>
    <font>
      <sz val="10"/>
      <color rgb="FF7030A0"/>
      <name val="Arial Narrow"/>
      <family val="2"/>
    </font>
    <font>
      <i/>
      <sz val="10"/>
      <color theme="1"/>
      <name val="Arial Narrow"/>
      <family val="2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7030A0"/>
      <name val="Arial Narrow"/>
      <family val="2"/>
    </font>
    <font>
      <sz val="11"/>
      <color theme="1"/>
      <name val="Arial"/>
      <family val="2"/>
    </font>
    <font>
      <vertAlign val="subscript"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9"/>
      <color rgb="FF7030A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9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dashed">
        <color theme="2" tint="-9.9948118533890809E-2"/>
      </left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dashed">
        <color theme="2" tint="-9.9917600024414813E-2"/>
      </left>
      <right style="dashed">
        <color theme="2" tint="-9.9917600024414813E-2"/>
      </right>
      <top style="dashed">
        <color theme="2" tint="-9.9917600024414813E-2"/>
      </top>
      <bottom style="dashed">
        <color theme="2" tint="-9.9917600024414813E-2"/>
      </bottom>
      <diagonal/>
    </border>
    <border>
      <left/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theme="2" tint="-9.9917600024414813E-2"/>
      </left>
      <right style="dashed">
        <color theme="2" tint="-9.9917600024414813E-2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ashed">
        <color theme="2" tint="-9.9948118533890809E-2"/>
      </left>
      <right style="dashed">
        <color theme="2" tint="-9.9948118533890809E-2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139">
    <xf numFmtId="0" fontId="0" fillId="0" borderId="0" xfId="0"/>
    <xf numFmtId="0" fontId="2" fillId="0" borderId="0" xfId="0" applyFont="1"/>
    <xf numFmtId="164" fontId="0" fillId="0" borderId="0" xfId="1" applyFont="1"/>
    <xf numFmtId="165" fontId="0" fillId="0" borderId="0" xfId="2" applyNumberFormat="1" applyFont="1"/>
    <xf numFmtId="0" fontId="0" fillId="0" borderId="0" xfId="0" applyFont="1"/>
    <xf numFmtId="0" fontId="0" fillId="0" borderId="0" xfId="0" applyFill="1"/>
    <xf numFmtId="0" fontId="0" fillId="0" borderId="0" xfId="0" applyFont="1" applyFill="1"/>
    <xf numFmtId="10" fontId="0" fillId="0" borderId="0" xfId="2" applyNumberFormat="1" applyFont="1" applyFill="1"/>
    <xf numFmtId="10" fontId="0" fillId="0" borderId="0" xfId="0" applyNumberFormat="1"/>
    <xf numFmtId="164" fontId="0" fillId="0" borderId="0" xfId="1" applyFont="1" applyFill="1"/>
    <xf numFmtId="166" fontId="0" fillId="0" borderId="0" xfId="0" applyNumberFormat="1"/>
    <xf numFmtId="0" fontId="3" fillId="2" borderId="0" xfId="0" applyFont="1" applyFill="1"/>
    <xf numFmtId="0" fontId="3" fillId="0" borderId="0" xfId="0" applyFont="1"/>
    <xf numFmtId="0" fontId="4" fillId="2" borderId="0" xfId="0" applyFont="1" applyFill="1"/>
    <xf numFmtId="4" fontId="3" fillId="0" borderId="1" xfId="0" applyNumberFormat="1" applyFont="1" applyBorder="1"/>
    <xf numFmtId="4" fontId="5" fillId="0" borderId="1" xfId="0" applyNumberFormat="1" applyFont="1" applyBorder="1"/>
    <xf numFmtId="4" fontId="5" fillId="0" borderId="1" xfId="1" applyNumberFormat="1" applyFont="1" applyBorder="1"/>
    <xf numFmtId="0" fontId="6" fillId="0" borderId="1" xfId="0" applyFont="1" applyBorder="1"/>
    <xf numFmtId="4" fontId="7" fillId="0" borderId="1" xfId="0" applyNumberFormat="1" applyFont="1" applyBorder="1"/>
    <xf numFmtId="3" fontId="8" fillId="0" borderId="1" xfId="0" applyNumberFormat="1" applyFont="1" applyBorder="1"/>
    <xf numFmtId="10" fontId="0" fillId="0" borderId="0" xfId="2" applyNumberFormat="1" applyFont="1"/>
    <xf numFmtId="165" fontId="9" fillId="0" borderId="1" xfId="2" applyNumberFormat="1" applyFont="1" applyBorder="1"/>
    <xf numFmtId="0" fontId="8" fillId="2" borderId="1" xfId="0" applyFont="1" applyFill="1" applyBorder="1"/>
    <xf numFmtId="0" fontId="6" fillId="0" borderId="0" xfId="0" applyFont="1"/>
    <xf numFmtId="0" fontId="7" fillId="0" borderId="0" xfId="0" applyFont="1" applyAlignment="1">
      <alignment horizontal="center"/>
    </xf>
    <xf numFmtId="0" fontId="7" fillId="0" borderId="0" xfId="0" applyFont="1"/>
    <xf numFmtId="0" fontId="7" fillId="0" borderId="3" xfId="0" applyFont="1" applyBorder="1"/>
    <xf numFmtId="0" fontId="7" fillId="0" borderId="3" xfId="0" applyFont="1" applyBorder="1" applyAlignment="1">
      <alignment horizontal="center"/>
    </xf>
    <xf numFmtId="167" fontId="10" fillId="0" borderId="4" xfId="0" applyNumberFormat="1" applyFont="1" applyBorder="1"/>
    <xf numFmtId="167" fontId="10" fillId="0" borderId="2" xfId="0" applyNumberFormat="1" applyFont="1" applyBorder="1"/>
    <xf numFmtId="167" fontId="9" fillId="0" borderId="4" xfId="0" applyNumberFormat="1" applyFont="1" applyBorder="1"/>
    <xf numFmtId="167" fontId="9" fillId="0" borderId="2" xfId="0" applyNumberFormat="1" applyFont="1" applyBorder="1"/>
    <xf numFmtId="0" fontId="6" fillId="2" borderId="5" xfId="0" applyFont="1" applyFill="1" applyBorder="1"/>
    <xf numFmtId="0" fontId="7" fillId="2" borderId="6" xfId="0" applyFont="1" applyFill="1" applyBorder="1"/>
    <xf numFmtId="0" fontId="6" fillId="2" borderId="6" xfId="0" applyFont="1" applyFill="1" applyBorder="1" applyAlignment="1">
      <alignment vertical="center" wrapText="1"/>
    </xf>
    <xf numFmtId="0" fontId="6" fillId="2" borderId="7" xfId="0" applyFont="1" applyFill="1" applyBorder="1" applyAlignment="1">
      <alignment vertical="center" wrapText="1"/>
    </xf>
    <xf numFmtId="0" fontId="11" fillId="2" borderId="8" xfId="0" applyFont="1" applyFill="1" applyBorder="1"/>
    <xf numFmtId="0" fontId="6" fillId="2" borderId="9" xfId="0" applyFont="1" applyFill="1" applyBorder="1" applyAlignment="1">
      <alignment vertical="center" wrapText="1"/>
    </xf>
    <xf numFmtId="0" fontId="7" fillId="2" borderId="8" xfId="0" applyFont="1" applyFill="1" applyBorder="1"/>
    <xf numFmtId="165" fontId="9" fillId="2" borderId="9" xfId="2" applyNumberFormat="1" applyFont="1" applyFill="1" applyBorder="1"/>
    <xf numFmtId="0" fontId="7" fillId="2" borderId="10" xfId="0" applyFont="1" applyFill="1" applyBorder="1"/>
    <xf numFmtId="0" fontId="7" fillId="2" borderId="11" xfId="0" applyFont="1" applyFill="1" applyBorder="1"/>
    <xf numFmtId="165" fontId="9" fillId="2" borderId="11" xfId="2" applyNumberFormat="1" applyFont="1" applyFill="1" applyBorder="1"/>
    <xf numFmtId="165" fontId="9" fillId="2" borderId="12" xfId="2" applyNumberFormat="1" applyFont="1" applyFill="1" applyBorder="1"/>
    <xf numFmtId="0" fontId="11" fillId="2" borderId="0" xfId="0" applyFont="1" applyFill="1" applyBorder="1"/>
    <xf numFmtId="0" fontId="6" fillId="2" borderId="0" xfId="0" applyFont="1" applyFill="1" applyBorder="1" applyAlignment="1">
      <alignment vertical="center" wrapText="1"/>
    </xf>
    <xf numFmtId="0" fontId="7" fillId="2" borderId="0" xfId="0" applyFont="1" applyFill="1" applyBorder="1"/>
    <xf numFmtId="165" fontId="9" fillId="2" borderId="0" xfId="2" applyNumberFormat="1" applyFont="1" applyFill="1" applyBorder="1"/>
    <xf numFmtId="4" fontId="10" fillId="3" borderId="4" xfId="0" applyNumberFormat="1" applyFont="1" applyFill="1" applyBorder="1"/>
    <xf numFmtId="4" fontId="10" fillId="0" borderId="2" xfId="0" applyNumberFormat="1" applyFont="1" applyBorder="1"/>
    <xf numFmtId="165" fontId="10" fillId="3" borderId="4" xfId="0" applyNumberFormat="1" applyFont="1" applyFill="1" applyBorder="1"/>
    <xf numFmtId="165" fontId="10" fillId="0" borderId="2" xfId="0" applyNumberFormat="1" applyFont="1" applyBorder="1"/>
    <xf numFmtId="0" fontId="11" fillId="0" borderId="0" xfId="0" applyFont="1"/>
    <xf numFmtId="9" fontId="10" fillId="0" borderId="4" xfId="0" applyNumberFormat="1" applyFont="1" applyBorder="1"/>
    <xf numFmtId="9" fontId="10" fillId="0" borderId="2" xfId="0" applyNumberFormat="1" applyFont="1" applyBorder="1"/>
    <xf numFmtId="9" fontId="9" fillId="0" borderId="4" xfId="0" applyNumberFormat="1" applyFont="1" applyBorder="1"/>
    <xf numFmtId="9" fontId="9" fillId="0" borderId="2" xfId="0" applyNumberFormat="1" applyFont="1" applyBorder="1"/>
    <xf numFmtId="9" fontId="10" fillId="3" borderId="4" xfId="0" applyNumberFormat="1" applyFont="1" applyFill="1" applyBorder="1"/>
    <xf numFmtId="0" fontId="6" fillId="0" borderId="3" xfId="0" applyFont="1" applyBorder="1"/>
    <xf numFmtId="0" fontId="11" fillId="0" borderId="0" xfId="0" applyFont="1" applyAlignment="1">
      <alignment horizontal="center"/>
    </xf>
    <xf numFmtId="3" fontId="13" fillId="2" borderId="1" xfId="0" applyNumberFormat="1" applyFont="1" applyFill="1" applyBorder="1"/>
    <xf numFmtId="0" fontId="6" fillId="5" borderId="0" xfId="0" applyFont="1" applyFill="1"/>
    <xf numFmtId="0" fontId="6" fillId="2" borderId="0" xfId="0" applyFont="1" applyFill="1"/>
    <xf numFmtId="4" fontId="12" fillId="3" borderId="4" xfId="0" applyNumberFormat="1" applyFont="1" applyFill="1" applyBorder="1"/>
    <xf numFmtId="0" fontId="6" fillId="2" borderId="2" xfId="0" applyFont="1" applyFill="1" applyBorder="1"/>
    <xf numFmtId="0" fontId="6" fillId="2" borderId="2" xfId="0" applyFont="1" applyFill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14" fillId="2" borderId="2" xfId="0" applyFont="1" applyFill="1" applyBorder="1" applyAlignment="1">
      <alignment horizontal="center"/>
    </xf>
    <xf numFmtId="0" fontId="7" fillId="0" borderId="2" xfId="0" applyFont="1" applyBorder="1"/>
    <xf numFmtId="164" fontId="15" fillId="0" borderId="2" xfId="0" applyNumberFormat="1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164" fontId="9" fillId="0" borderId="2" xfId="0" applyNumberFormat="1" applyFont="1" applyBorder="1" applyAlignment="1">
      <alignment horizontal="center"/>
    </xf>
    <xf numFmtId="164" fontId="16" fillId="0" borderId="2" xfId="0" applyNumberFormat="1" applyFont="1" applyBorder="1" applyAlignment="1">
      <alignment horizontal="center"/>
    </xf>
    <xf numFmtId="0" fontId="7" fillId="0" borderId="1" xfId="0" applyFont="1" applyBorder="1"/>
    <xf numFmtId="0" fontId="15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2" fontId="9" fillId="0" borderId="1" xfId="0" applyNumberFormat="1" applyFont="1" applyBorder="1" applyAlignment="1">
      <alignment horizontal="center"/>
    </xf>
    <xf numFmtId="2" fontId="10" fillId="0" borderId="1" xfId="0" applyNumberFormat="1" applyFont="1" applyBorder="1" applyAlignment="1">
      <alignment horizontal="center"/>
    </xf>
    <xf numFmtId="168" fontId="0" fillId="0" borderId="0" xfId="1" applyNumberFormat="1" applyFont="1"/>
    <xf numFmtId="2" fontId="0" fillId="0" borderId="0" xfId="0" applyNumberFormat="1"/>
    <xf numFmtId="0" fontId="17" fillId="0" borderId="0" xfId="0" applyFont="1" applyAlignment="1">
      <alignment vertical="center"/>
    </xf>
    <xf numFmtId="169" fontId="0" fillId="0" borderId="0" xfId="1" applyNumberFormat="1" applyFont="1"/>
    <xf numFmtId="170" fontId="0" fillId="0" borderId="0" xfId="3" applyNumberFormat="1" applyFont="1"/>
    <xf numFmtId="41" fontId="0" fillId="0" borderId="0" xfId="3" applyFont="1"/>
    <xf numFmtId="171" fontId="0" fillId="0" borderId="0" xfId="0" applyNumberFormat="1"/>
    <xf numFmtId="0" fontId="7" fillId="0" borderId="13" xfId="0" applyFont="1" applyFill="1" applyBorder="1"/>
    <xf numFmtId="164" fontId="0" fillId="0" borderId="0" xfId="0" applyNumberFormat="1"/>
    <xf numFmtId="4" fontId="11" fillId="0" borderId="0" xfId="0" applyNumberFormat="1" applyFont="1"/>
    <xf numFmtId="0" fontId="0" fillId="4" borderId="0" xfId="0" applyFill="1"/>
    <xf numFmtId="0" fontId="0" fillId="0" borderId="0" xfId="0" applyAlignment="1">
      <alignment horizontal="center"/>
    </xf>
    <xf numFmtId="0" fontId="6" fillId="2" borderId="0" xfId="0" applyFont="1" applyFill="1" applyAlignment="1">
      <alignment horizontal="center"/>
    </xf>
    <xf numFmtId="0" fontId="2" fillId="6" borderId="14" xfId="0" applyFont="1" applyFill="1" applyBorder="1" applyAlignment="1">
      <alignment horizontal="center" vertical="top"/>
    </xf>
    <xf numFmtId="9" fontId="2" fillId="0" borderId="0" xfId="0" applyNumberFormat="1" applyFont="1" applyAlignment="1">
      <alignment horizontal="center"/>
    </xf>
    <xf numFmtId="167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10" fillId="0" borderId="15" xfId="0" applyNumberFormat="1" applyFont="1" applyFill="1" applyBorder="1"/>
    <xf numFmtId="9" fontId="0" fillId="0" borderId="0" xfId="0" applyNumberFormat="1"/>
    <xf numFmtId="165" fontId="0" fillId="0" borderId="0" xfId="0" applyNumberFormat="1"/>
    <xf numFmtId="0" fontId="20" fillId="0" borderId="0" xfId="0" applyFont="1"/>
    <xf numFmtId="0" fontId="21" fillId="0" borderId="0" xfId="0" applyFont="1"/>
    <xf numFmtId="0" fontId="20" fillId="0" borderId="16" xfId="0" applyFont="1" applyBorder="1" applyAlignment="1">
      <alignment horizontal="center"/>
    </xf>
    <xf numFmtId="0" fontId="20" fillId="0" borderId="14" xfId="0" applyFont="1" applyBorder="1" applyAlignment="1">
      <alignment vertical="center"/>
    </xf>
    <xf numFmtId="0" fontId="20" fillId="0" borderId="17" xfId="0" applyFont="1" applyBorder="1"/>
    <xf numFmtId="0" fontId="20" fillId="0" borderId="18" xfId="0" applyFont="1" applyBorder="1"/>
    <xf numFmtId="165" fontId="20" fillId="0" borderId="0" xfId="2" applyNumberFormat="1" applyFont="1"/>
    <xf numFmtId="0" fontId="20" fillId="0" borderId="14" xfId="0" applyFont="1" applyBorder="1" applyAlignment="1">
      <alignment horizontal="center"/>
    </xf>
    <xf numFmtId="9" fontId="20" fillId="0" borderId="0" xfId="0" applyNumberFormat="1" applyFont="1"/>
    <xf numFmtId="164" fontId="20" fillId="0" borderId="0" xfId="1" applyFont="1"/>
    <xf numFmtId="0" fontId="22" fillId="0" borderId="0" xfId="0" applyFont="1"/>
    <xf numFmtId="165" fontId="20" fillId="7" borderId="0" xfId="2" applyNumberFormat="1" applyFont="1" applyFill="1"/>
    <xf numFmtId="165" fontId="20" fillId="8" borderId="0" xfId="2" applyNumberFormat="1" applyFont="1" applyFill="1"/>
    <xf numFmtId="165" fontId="20" fillId="8" borderId="0" xfId="0" applyNumberFormat="1" applyFont="1" applyFill="1"/>
    <xf numFmtId="165" fontId="20" fillId="0" borderId="0" xfId="0" applyNumberFormat="1" applyFont="1"/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165" fontId="10" fillId="3" borderId="0" xfId="0" applyNumberFormat="1" applyFont="1" applyFill="1" applyBorder="1"/>
    <xf numFmtId="165" fontId="10" fillId="0" borderId="0" xfId="0" applyNumberFormat="1" applyFont="1" applyBorder="1"/>
    <xf numFmtId="0" fontId="23" fillId="0" borderId="0" xfId="0" applyFont="1"/>
    <xf numFmtId="0" fontId="15" fillId="0" borderId="3" xfId="0" applyFont="1" applyBorder="1"/>
    <xf numFmtId="0" fontId="15" fillId="0" borderId="3" xfId="0" applyFont="1" applyBorder="1" applyAlignment="1">
      <alignment horizontal="center"/>
    </xf>
    <xf numFmtId="164" fontId="0" fillId="0" borderId="0" xfId="2" applyNumberFormat="1" applyFont="1" applyFill="1"/>
    <xf numFmtId="4" fontId="10" fillId="5" borderId="4" xfId="0" applyNumberFormat="1" applyFont="1" applyFill="1" applyBorder="1"/>
    <xf numFmtId="0" fontId="24" fillId="2" borderId="0" xfId="0" applyFont="1" applyFill="1"/>
    <xf numFmtId="164" fontId="1" fillId="0" borderId="0" xfId="1" applyFont="1"/>
    <xf numFmtId="10" fontId="0" fillId="0" borderId="0" xfId="0" applyNumberFormat="1" applyFont="1"/>
    <xf numFmtId="10" fontId="1" fillId="0" borderId="0" xfId="2" applyNumberFormat="1" applyFont="1" applyFill="1"/>
    <xf numFmtId="164" fontId="1" fillId="0" borderId="0" xfId="2" applyNumberFormat="1" applyFont="1" applyFill="1"/>
    <xf numFmtId="165" fontId="1" fillId="0" borderId="0" xfId="2" applyNumberFormat="1" applyFont="1"/>
    <xf numFmtId="0" fontId="21" fillId="0" borderId="0" xfId="0" applyFont="1" applyAlignment="1">
      <alignment horizontal="center"/>
    </xf>
    <xf numFmtId="165" fontId="20" fillId="0" borderId="0" xfId="2" applyNumberFormat="1" applyFont="1" applyAlignment="1">
      <alignment horizontal="center"/>
    </xf>
    <xf numFmtId="10" fontId="20" fillId="0" borderId="0" xfId="2" applyNumberFormat="1" applyFont="1" applyAlignment="1">
      <alignment horizontal="center"/>
    </xf>
    <xf numFmtId="0" fontId="2" fillId="0" borderId="14" xfId="0" applyFont="1" applyBorder="1"/>
    <xf numFmtId="0" fontId="0" fillId="0" borderId="14" xfId="0" applyBorder="1"/>
    <xf numFmtId="165" fontId="0" fillId="0" borderId="14" xfId="2" applyNumberFormat="1" applyFont="1" applyBorder="1"/>
    <xf numFmtId="172" fontId="0" fillId="0" borderId="0" xfId="3" applyNumberFormat="1" applyFont="1"/>
    <xf numFmtId="0" fontId="26" fillId="2" borderId="0" xfId="0" applyFont="1" applyFill="1" applyAlignment="1">
      <alignment horizontal="center"/>
    </xf>
    <xf numFmtId="0" fontId="0" fillId="0" borderId="0" xfId="0" applyAlignment="1">
      <alignment horizontal="left"/>
    </xf>
    <xf numFmtId="9" fontId="27" fillId="0" borderId="1" xfId="2" applyFont="1" applyFill="1" applyBorder="1" applyAlignment="1">
      <alignment horizontal="center"/>
    </xf>
    <xf numFmtId="165" fontId="27" fillId="0" borderId="1" xfId="2" applyNumberFormat="1" applyFont="1" applyFill="1" applyBorder="1" applyAlignment="1">
      <alignment horizontal="center"/>
    </xf>
  </cellXfs>
  <cellStyles count="4">
    <cellStyle name="Millares" xfId="1" builtinId="3"/>
    <cellStyle name="Millares [0]" xfId="3" builtinId="6"/>
    <cellStyle name="Normal" xfId="0" builtinId="0"/>
    <cellStyle name="Porcentaje" xfId="2" builtinId="5"/>
  </cellStyles>
  <dxfs count="605"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numFmt numFmtId="0" formatCode="General"/>
      <fill>
        <patternFill>
          <bgColor theme="4" tint="0.79998168889431442"/>
        </patternFill>
      </fill>
      <border>
        <left style="hair">
          <color theme="1" tint="0.499984740745262"/>
        </left>
        <right style="hair">
          <color theme="1" tint="0.499984740745262"/>
        </right>
        <top style="hair">
          <color theme="1" tint="0.499984740745262"/>
        </top>
        <bottom style="hair">
          <color theme="1" tint="0.499984740745262"/>
        </bottom>
        <vertical/>
        <horizontal/>
      </border>
    </dxf>
    <dxf>
      <font>
        <color theme="4" tint="0.59996337778862885"/>
      </font>
      <numFmt numFmtId="0" formatCode="General"/>
      <fill>
        <patternFill>
          <bgColor theme="4" tint="0.79998168889431442"/>
        </patternFill>
      </fill>
      <border>
        <left style="hair">
          <color theme="1" tint="0.499984740745262"/>
        </left>
        <right style="hair">
          <color theme="1" tint="0.499984740745262"/>
        </right>
        <top style="hair">
          <color theme="1" tint="0.499984740745262"/>
        </top>
        <bottom style="hair">
          <color theme="1" tint="0.499984740745262"/>
        </bottom>
        <vertical/>
        <horizontal/>
      </border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ERNC'!$C$7:$AJ$7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9.9999999999999903E-8</c:v>
                </c:pt>
                <c:pt idx="7">
                  <c:v>6.6241783912806007E-7</c:v>
                </c:pt>
                <c:pt idx="8">
                  <c:v>4.3879600562251737E-6</c:v>
                </c:pt>
                <c:pt idx="9">
                  <c:v>2.9065929224896882E-5</c:v>
                </c:pt>
                <c:pt idx="10">
                  <c:v>1.9250653913663269E-4</c:v>
                </c:pt>
                <c:pt idx="11">
                  <c:v>1.2738192202547179E-3</c:v>
                </c:pt>
                <c:pt idx="12">
                  <c:v>8.377988983290667E-3</c:v>
                </c:pt>
                <c:pt idx="13">
                  <c:v>5.2999999999999964E-2</c:v>
                </c:pt>
                <c:pt idx="14">
                  <c:v>5.5542399509892405E-2</c:v>
                </c:pt>
                <c:pt idx="15">
                  <c:v>5.8199262290142391E-2</c:v>
                </c:pt>
                <c:pt idx="16">
                  <c:v>6.0975010639593E-2</c:v>
                </c:pt>
                <c:pt idx="17">
                  <c:v>6.3874166578128153E-2</c:v>
                </c:pt>
                <c:pt idx="18">
                  <c:v>6.6901346747900228E-2</c:v>
                </c:pt>
                <c:pt idx="19">
                  <c:v>7.0061256381072912E-2</c:v>
                </c:pt>
                <c:pt idx="20">
                  <c:v>7.3358682264357031E-2</c:v>
                </c:pt>
                <c:pt idx="21">
                  <c:v>7.6798484629974587E-2</c:v>
                </c:pt>
                <c:pt idx="22">
                  <c:v>8.0385587902734687E-2</c:v>
                </c:pt>
                <c:pt idx="23">
                  <c:v>8.4124970233759394E-2</c:v>
                </c:pt>
                <c:pt idx="24">
                  <c:v>8.8021651753181038E-2</c:v>
                </c:pt>
                <c:pt idx="25">
                  <c:v>9.2080681476971751E-2</c:v>
                </c:pt>
                <c:pt idx="26">
                  <c:v>9.6307122807095483E-2</c:v>
                </c:pt>
                <c:pt idx="27">
                  <c:v>0.10070603756952731</c:v>
                </c:pt>
                <c:pt idx="28">
                  <c:v>0.1052824685414991</c:v>
                </c:pt>
                <c:pt idx="29">
                  <c:v>0.11004142042773479</c:v>
                </c:pt>
                <c:pt idx="30">
                  <c:v>0.11498783925556323</c:v>
                </c:pt>
                <c:pt idx="31">
                  <c:v>0.12012659017074631</c:v>
                </c:pt>
                <c:pt idx="32">
                  <c:v>0.1254624336297416</c:v>
                </c:pt>
                <c:pt idx="33">
                  <c:v>0.13099999999999998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36-4892-80EE-901ACD112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Nacional!$A$21</c:f>
              <c:strCache>
                <c:ptCount val="1"/>
                <c:pt idx="0">
                  <c:v>Petróleo Diesel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val>
            <c:numRef>
              <c:f>Nacional!$B$21:$AI$21</c:f>
              <c:numCache>
                <c:formatCode>#,##0.00</c:formatCode>
                <c:ptCount val="34"/>
                <c:pt idx="0">
                  <c:v>3850.0382503401283</c:v>
                </c:pt>
                <c:pt idx="1">
                  <c:v>3925.8010993985849</c:v>
                </c:pt>
                <c:pt idx="2">
                  <c:v>3943.878487290167</c:v>
                </c:pt>
                <c:pt idx="3">
                  <c:v>3817.9708754669618</c:v>
                </c:pt>
                <c:pt idx="4">
                  <c:v>3963.3970614648179</c:v>
                </c:pt>
                <c:pt idx="5">
                  <c:v>4019.9369382058603</c:v>
                </c:pt>
                <c:pt idx="6">
                  <c:v>3754.8175102344262</c:v>
                </c:pt>
                <c:pt idx="7">
                  <c:v>3509.137873567202</c:v>
                </c:pt>
                <c:pt idx="8">
                  <c:v>3281.9818619712814</c:v>
                </c:pt>
                <c:pt idx="9">
                  <c:v>3073.1912902500767</c:v>
                </c:pt>
                <c:pt idx="10">
                  <c:v>2879.0792463723074</c:v>
                </c:pt>
                <c:pt idx="11">
                  <c:v>2699.7441323578205</c:v>
                </c:pt>
                <c:pt idx="12">
                  <c:v>2531.9552451886889</c:v>
                </c:pt>
                <c:pt idx="13">
                  <c:v>2357.5921904290472</c:v>
                </c:pt>
                <c:pt idx="14">
                  <c:v>2218.8241984978167</c:v>
                </c:pt>
                <c:pt idx="15">
                  <c:v>2089.0060271401526</c:v>
                </c:pt>
                <c:pt idx="16">
                  <c:v>1967.151889632911</c:v>
                </c:pt>
                <c:pt idx="17">
                  <c:v>1852.3690578164897</c:v>
                </c:pt>
                <c:pt idx="18">
                  <c:v>1743.9011414695703</c:v>
                </c:pt>
                <c:pt idx="19">
                  <c:v>1605.7425240346913</c:v>
                </c:pt>
                <c:pt idx="20">
                  <c:v>1474.4045275022031</c:v>
                </c:pt>
                <c:pt idx="21">
                  <c:v>1349.1957738944325</c:v>
                </c:pt>
                <c:pt idx="22">
                  <c:v>1229.4974561226916</c:v>
                </c:pt>
                <c:pt idx="23">
                  <c:v>1114.7785281799479</c:v>
                </c:pt>
                <c:pt idx="24">
                  <c:v>823.17073739567263</c:v>
                </c:pt>
                <c:pt idx="25">
                  <c:v>565.76096020326418</c:v>
                </c:pt>
                <c:pt idx="26">
                  <c:v>389.12075882932947</c:v>
                </c:pt>
                <c:pt idx="27">
                  <c:v>347.45500580087901</c:v>
                </c:pt>
                <c:pt idx="28">
                  <c:v>297.883174034067</c:v>
                </c:pt>
                <c:pt idx="29">
                  <c:v>263.09612906258286</c:v>
                </c:pt>
                <c:pt idx="30">
                  <c:v>230.51301897788852</c:v>
                </c:pt>
                <c:pt idx="31">
                  <c:v>221.15638310665528</c:v>
                </c:pt>
                <c:pt idx="32">
                  <c:v>218.1418366607075</c:v>
                </c:pt>
                <c:pt idx="33">
                  <c:v>214.83874059327772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97-4DAB-B2F4-241300EA801C}"/>
            </c:ext>
          </c:extLst>
        </c:ser>
        <c:ser>
          <c:idx val="1"/>
          <c:order val="1"/>
          <c:tx>
            <c:strRef>
              <c:f>Nacional!$A$22</c:f>
              <c:strCache>
                <c:ptCount val="1"/>
                <c:pt idx="0">
                  <c:v>Petróleos Combustibles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val>
            <c:numRef>
              <c:f>Nacional!$B$22:$AI$22</c:f>
              <c:numCache>
                <c:formatCode>#,##0.00</c:formatCode>
                <c:ptCount val="34"/>
                <c:pt idx="0">
                  <c:v>281.75442054047915</c:v>
                </c:pt>
                <c:pt idx="1">
                  <c:v>287.58067455665434</c:v>
                </c:pt>
                <c:pt idx="2">
                  <c:v>289.18785810243327</c:v>
                </c:pt>
                <c:pt idx="3">
                  <c:v>280.22827077151743</c:v>
                </c:pt>
                <c:pt idx="4">
                  <c:v>290.95829525179914</c:v>
                </c:pt>
                <c:pt idx="5">
                  <c:v>295.16569397639682</c:v>
                </c:pt>
                <c:pt idx="6">
                  <c:v>299.27136581313528</c:v>
                </c:pt>
                <c:pt idx="7">
                  <c:v>302.93155539688325</c:v>
                </c:pt>
                <c:pt idx="8">
                  <c:v>306.28802728969646</c:v>
                </c:pt>
                <c:pt idx="9">
                  <c:v>309.54517008461039</c:v>
                </c:pt>
                <c:pt idx="10">
                  <c:v>312.51012182123799</c:v>
                </c:pt>
                <c:pt idx="11">
                  <c:v>315.09772883778408</c:v>
                </c:pt>
                <c:pt idx="12">
                  <c:v>315.24437551596969</c:v>
                </c:pt>
                <c:pt idx="13">
                  <c:v>292.19776117055687</c:v>
                </c:pt>
                <c:pt idx="14">
                  <c:v>293.519243423597</c:v>
                </c:pt>
                <c:pt idx="15">
                  <c:v>294.73759863417712</c:v>
                </c:pt>
                <c:pt idx="16">
                  <c:v>295.85026565797574</c:v>
                </c:pt>
                <c:pt idx="17">
                  <c:v>296.84741951674926</c:v>
                </c:pt>
                <c:pt idx="18">
                  <c:v>297.72116311206577</c:v>
                </c:pt>
                <c:pt idx="19">
                  <c:v>298.36072292026455</c:v>
                </c:pt>
                <c:pt idx="20">
                  <c:v>298.77861529272559</c:v>
                </c:pt>
                <c:pt idx="21">
                  <c:v>298.95970906439584</c:v>
                </c:pt>
                <c:pt idx="22">
                  <c:v>298.88318685829381</c:v>
                </c:pt>
                <c:pt idx="23">
                  <c:v>298.52777587871128</c:v>
                </c:pt>
                <c:pt idx="24">
                  <c:v>297.89607706743629</c:v>
                </c:pt>
                <c:pt idx="25">
                  <c:v>296.95873794205295</c:v>
                </c:pt>
                <c:pt idx="26">
                  <c:v>295.70287902494039</c:v>
                </c:pt>
                <c:pt idx="27">
                  <c:v>294.12038685523015</c:v>
                </c:pt>
                <c:pt idx="28">
                  <c:v>292.26872463968982</c:v>
                </c:pt>
                <c:pt idx="29">
                  <c:v>290.08441467926298</c:v>
                </c:pt>
                <c:pt idx="30">
                  <c:v>287.55730081685499</c:v>
                </c:pt>
                <c:pt idx="31">
                  <c:v>284.67649185740129</c:v>
                </c:pt>
                <c:pt idx="32">
                  <c:v>281.4276604991245</c:v>
                </c:pt>
                <c:pt idx="33">
                  <c:v>277.79402468047942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97-4DAB-B2F4-241300EA801C}"/>
            </c:ext>
          </c:extLst>
        </c:ser>
        <c:ser>
          <c:idx val="2"/>
          <c:order val="2"/>
          <c:tx>
            <c:strRef>
              <c:f>Nacional!$A$23</c:f>
              <c:strCache>
                <c:ptCount val="1"/>
                <c:pt idx="0">
                  <c:v>Kerosene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val>
            <c:numRef>
              <c:f>Nacional!$B$23:$AI$23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97-4DAB-B2F4-241300EA801C}"/>
            </c:ext>
          </c:extLst>
        </c:ser>
        <c:ser>
          <c:idx val="3"/>
          <c:order val="3"/>
          <c:tx>
            <c:strRef>
              <c:f>Nacional!$A$24</c:f>
              <c:strCache>
                <c:ptCount val="1"/>
                <c:pt idx="0">
                  <c:v>Gas Licuado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val>
            <c:numRef>
              <c:f>Nacional!$B$24:$AI$24</c:f>
              <c:numCache>
                <c:formatCode>#,##0.00</c:formatCode>
                <c:ptCount val="34"/>
                <c:pt idx="0">
                  <c:v>38.251575255636816</c:v>
                </c:pt>
                <c:pt idx="1">
                  <c:v>39.043067834742146</c:v>
                </c:pt>
                <c:pt idx="2">
                  <c:v>39.261776200858264</c:v>
                </c:pt>
                <c:pt idx="3">
                  <c:v>38.045778673214308</c:v>
                </c:pt>
                <c:pt idx="4">
                  <c:v>39.503077022934377</c:v>
                </c:pt>
                <c:pt idx="5">
                  <c:v>40.074832307945634</c:v>
                </c:pt>
                <c:pt idx="6">
                  <c:v>40.632790798813325</c:v>
                </c:pt>
                <c:pt idx="7">
                  <c:v>41.133415477317307</c:v>
                </c:pt>
                <c:pt idx="8">
                  <c:v>41.592888556585592</c:v>
                </c:pt>
                <c:pt idx="9">
                  <c:v>42.038959134279757</c:v>
                </c:pt>
                <c:pt idx="10">
                  <c:v>42.445444138228154</c:v>
                </c:pt>
                <c:pt idx="11">
                  <c:v>42.80086659679187</c:v>
                </c:pt>
                <c:pt idx="12">
                  <c:v>42.825530016349617</c:v>
                </c:pt>
                <c:pt idx="13">
                  <c:v>39.705778326096336</c:v>
                </c:pt>
                <c:pt idx="14">
                  <c:v>39.887912522377263</c:v>
                </c:pt>
                <c:pt idx="15">
                  <c:v>40.056077768611814</c:v>
                </c:pt>
                <c:pt idx="16">
                  <c:v>40.209924678249564</c:v>
                </c:pt>
                <c:pt idx="17">
                  <c:v>40.3481164707771</c:v>
                </c:pt>
                <c:pt idx="18">
                  <c:v>40.4695780766708</c:v>
                </c:pt>
                <c:pt idx="19">
                  <c:v>40.559249082468895</c:v>
                </c:pt>
                <c:pt idx="20">
                  <c:v>40.618826163591962</c:v>
                </c:pt>
                <c:pt idx="21">
                  <c:v>40.646247449719596</c:v>
                </c:pt>
                <c:pt idx="22">
                  <c:v>40.638677259070086</c:v>
                </c:pt>
                <c:pt idx="23">
                  <c:v>40.593217067665954</c:v>
                </c:pt>
                <c:pt idx="24">
                  <c:v>40.510213913681461</c:v>
                </c:pt>
                <c:pt idx="25">
                  <c:v>40.385669168613113</c:v>
                </c:pt>
                <c:pt idx="26">
                  <c:v>40.217823287142537</c:v>
                </c:pt>
                <c:pt idx="27">
                  <c:v>40.005564220787591</c:v>
                </c:pt>
                <c:pt idx="28">
                  <c:v>39.756050251393184</c:v>
                </c:pt>
                <c:pt idx="29">
                  <c:v>39.461296589723062</c:v>
                </c:pt>
                <c:pt idx="30">
                  <c:v>39.119913953675756</c:v>
                </c:pt>
                <c:pt idx="31">
                  <c:v>38.730412343414216</c:v>
                </c:pt>
                <c:pt idx="32">
                  <c:v>38.290833458387361</c:v>
                </c:pt>
                <c:pt idx="33">
                  <c:v>37.798884028101149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97-4DAB-B2F4-241300EA801C}"/>
            </c:ext>
          </c:extLst>
        </c:ser>
        <c:ser>
          <c:idx val="4"/>
          <c:order val="4"/>
          <c:tx>
            <c:strRef>
              <c:f>Nacional!$A$25</c:f>
              <c:strCache>
                <c:ptCount val="1"/>
                <c:pt idx="0">
                  <c:v>Electricidad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val>
            <c:numRef>
              <c:f>Nacional!$B$25:$AI$25</c:f>
              <c:numCache>
                <c:formatCode>#,##0.00</c:formatCode>
                <c:ptCount val="34"/>
                <c:pt idx="0">
                  <c:v>1012.8410336623692</c:v>
                </c:pt>
                <c:pt idx="1">
                  <c:v>1031.5056942678016</c:v>
                </c:pt>
                <c:pt idx="2">
                  <c:v>1034.99046725114</c:v>
                </c:pt>
                <c:pt idx="3">
                  <c:v>1000.7303933992451</c:v>
                </c:pt>
                <c:pt idx="4">
                  <c:v>1037.6254638764444</c:v>
                </c:pt>
                <c:pt idx="5">
                  <c:v>1051.1945384893033</c:v>
                </c:pt>
                <c:pt idx="6">
                  <c:v>1171.5074073263643</c:v>
                </c:pt>
                <c:pt idx="7">
                  <c:v>1281.0675402131908</c:v>
                </c:pt>
                <c:pt idx="8">
                  <c:v>1381.3593268576808</c:v>
                </c:pt>
                <c:pt idx="9">
                  <c:v>1474.2206565308609</c:v>
                </c:pt>
                <c:pt idx="10">
                  <c:v>1559.7571196711147</c:v>
                </c:pt>
                <c:pt idx="11">
                  <c:v>1639.7587555990574</c:v>
                </c:pt>
                <c:pt idx="12">
                  <c:v>1714.8759005214663</c:v>
                </c:pt>
                <c:pt idx="13">
                  <c:v>1784.1883186831346</c:v>
                </c:pt>
                <c:pt idx="14">
                  <c:v>1856.9199705854546</c:v>
                </c:pt>
                <c:pt idx="15">
                  <c:v>1926.9362663484947</c:v>
                </c:pt>
                <c:pt idx="16">
                  <c:v>1994.6092166943388</c:v>
                </c:pt>
                <c:pt idx="17">
                  <c:v>2060.2207614195054</c:v>
                </c:pt>
                <c:pt idx="18">
                  <c:v>2124.0298305955939</c:v>
                </c:pt>
                <c:pt idx="19">
                  <c:v>2158.3745266271108</c:v>
                </c:pt>
                <c:pt idx="20">
                  <c:v>2191.7189199143845</c:v>
                </c:pt>
                <c:pt idx="21">
                  <c:v>2224.0721621398257</c:v>
                </c:pt>
                <c:pt idx="22">
                  <c:v>2255.3929241484434</c:v>
                </c:pt>
                <c:pt idx="23">
                  <c:v>2285.6272254581068</c:v>
                </c:pt>
                <c:pt idx="24">
                  <c:v>2231.0061144215138</c:v>
                </c:pt>
                <c:pt idx="25">
                  <c:v>2184.0918179145933</c:v>
                </c:pt>
                <c:pt idx="26">
                  <c:v>2114.7960014329124</c:v>
                </c:pt>
                <c:pt idx="27">
                  <c:v>1979.5709743850373</c:v>
                </c:pt>
                <c:pt idx="28">
                  <c:v>1845.7836087172122</c:v>
                </c:pt>
                <c:pt idx="29">
                  <c:v>1702.8924403890801</c:v>
                </c:pt>
                <c:pt idx="30">
                  <c:v>1556.8592519902004</c:v>
                </c:pt>
                <c:pt idx="31">
                  <c:v>1398.2063421410339</c:v>
                </c:pt>
                <c:pt idx="32">
                  <c:v>1233.9151283375099</c:v>
                </c:pt>
                <c:pt idx="33">
                  <c:v>1066.9760276320535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697-4DAB-B2F4-241300EA801C}"/>
            </c:ext>
          </c:extLst>
        </c:ser>
        <c:ser>
          <c:idx val="5"/>
          <c:order val="5"/>
          <c:tx>
            <c:strRef>
              <c:f>Nacional!$A$26</c:f>
              <c:strCache>
                <c:ptCount val="1"/>
                <c:pt idx="0">
                  <c:v>Carbón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val>
            <c:numRef>
              <c:f>Nacional!$B$26:$AI$26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697-4DAB-B2F4-241300EA801C}"/>
            </c:ext>
          </c:extLst>
        </c:ser>
        <c:ser>
          <c:idx val="6"/>
          <c:order val="6"/>
          <c:tx>
            <c:strRef>
              <c:f>Nacional!$A$27</c:f>
              <c:strCache>
                <c:ptCount val="1"/>
                <c:pt idx="0">
                  <c:v>Coque Mineral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Nacional!$B$27:$AI$27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697-4DAB-B2F4-241300EA801C}"/>
            </c:ext>
          </c:extLst>
        </c:ser>
        <c:ser>
          <c:idx val="7"/>
          <c:order val="7"/>
          <c:tx>
            <c:strRef>
              <c:f>Nacional!$A$28</c:f>
              <c:strCache>
                <c:ptCount val="1"/>
                <c:pt idx="0">
                  <c:v>Gas Natural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Nacional!$B$28:$AI$28</c:f>
              <c:numCache>
                <c:formatCode>#,##0.00</c:formatCode>
                <c:ptCount val="34"/>
                <c:pt idx="0">
                  <c:v>377.94875664917402</c:v>
                </c:pt>
                <c:pt idx="1">
                  <c:v>386.16919830087971</c:v>
                </c:pt>
                <c:pt idx="2">
                  <c:v>388.73467325885991</c:v>
                </c:pt>
                <c:pt idx="3">
                  <c:v>377.08650813838079</c:v>
                </c:pt>
                <c:pt idx="4">
                  <c:v>391.93511019709564</c:v>
                </c:pt>
                <c:pt idx="5">
                  <c:v>398.01847428194952</c:v>
                </c:pt>
                <c:pt idx="6">
                  <c:v>403.9763877970492</c:v>
                </c:pt>
                <c:pt idx="7">
                  <c:v>409.32855272868761</c:v>
                </c:pt>
                <c:pt idx="8">
                  <c:v>414.27966610545582</c:v>
                </c:pt>
                <c:pt idx="9">
                  <c:v>419.10430041554133</c:v>
                </c:pt>
                <c:pt idx="10">
                  <c:v>423.53453046314411</c:v>
                </c:pt>
                <c:pt idx="11">
                  <c:v>427.41284178366618</c:v>
                </c:pt>
                <c:pt idx="12">
                  <c:v>427.67062756144082</c:v>
                </c:pt>
                <c:pt idx="13">
                  <c:v>393.78447970247879</c:v>
                </c:pt>
                <c:pt idx="14">
                  <c:v>395.78321195886127</c:v>
                </c:pt>
                <c:pt idx="15">
                  <c:v>397.6344803083241</c:v>
                </c:pt>
                <c:pt idx="16">
                  <c:v>399.33395606419413</c:v>
                </c:pt>
                <c:pt idx="17">
                  <c:v>400.86749031346244</c:v>
                </c:pt>
                <c:pt idx="18">
                  <c:v>402.22351372736</c:v>
                </c:pt>
                <c:pt idx="19">
                  <c:v>403.25139967994556</c:v>
                </c:pt>
                <c:pt idx="20">
                  <c:v>403.96700206181674</c:v>
                </c:pt>
                <c:pt idx="21">
                  <c:v>404.34884731192926</c:v>
                </c:pt>
                <c:pt idx="22">
                  <c:v>404.36779047305373</c:v>
                </c:pt>
                <c:pt idx="23">
                  <c:v>403.99409843184748</c:v>
                </c:pt>
                <c:pt idx="24">
                  <c:v>403.23039995993344</c:v>
                </c:pt>
                <c:pt idx="25">
                  <c:v>402.0361550322495</c:v>
                </c:pt>
                <c:pt idx="26">
                  <c:v>400.3932036820824</c:v>
                </c:pt>
                <c:pt idx="27">
                  <c:v>398.28995172956803</c:v>
                </c:pt>
                <c:pt idx="28">
                  <c:v>395.80689036197271</c:v>
                </c:pt>
                <c:pt idx="29">
                  <c:v>392.85454021389478</c:v>
                </c:pt>
                <c:pt idx="30">
                  <c:v>389.41896549617428</c:v>
                </c:pt>
                <c:pt idx="31">
                  <c:v>385.48541747512297</c:v>
                </c:pt>
                <c:pt idx="32">
                  <c:v>381.03469781001616</c:v>
                </c:pt>
                <c:pt idx="33">
                  <c:v>376.04451152355779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697-4DAB-B2F4-241300EA801C}"/>
            </c:ext>
          </c:extLst>
        </c:ser>
        <c:ser>
          <c:idx val="8"/>
          <c:order val="8"/>
          <c:tx>
            <c:strRef>
              <c:f>Nacional!$A$29</c:f>
              <c:strCache>
                <c:ptCount val="1"/>
                <c:pt idx="0">
                  <c:v>Biogás 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Nacional!$B$29:$AI$29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697-4DAB-B2F4-241300EA801C}"/>
            </c:ext>
          </c:extLst>
        </c:ser>
        <c:ser>
          <c:idx val="9"/>
          <c:order val="9"/>
          <c:tx>
            <c:strRef>
              <c:f>Nacional!$A$30</c:f>
              <c:strCache>
                <c:ptCount val="1"/>
                <c:pt idx="0">
                  <c:v>Leña y Biomasa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Nacional!$B$30:$AI$30</c:f>
              <c:numCache>
                <c:formatCode>#,##0.00</c:formatCode>
                <c:ptCount val="34"/>
                <c:pt idx="0">
                  <c:v>9.1490000324415703</c:v>
                </c:pt>
                <c:pt idx="1">
                  <c:v>9.337799178659214</c:v>
                </c:pt>
                <c:pt idx="2">
                  <c:v>9.3895942467462472</c:v>
                </c:pt>
                <c:pt idx="3">
                  <c:v>9.0983410631365853</c:v>
                </c:pt>
                <c:pt idx="4">
                  <c:v>9.4463263475226604</c:v>
                </c:pt>
                <c:pt idx="5">
                  <c:v>9.5825262041162649</c:v>
                </c:pt>
                <c:pt idx="6">
                  <c:v>9.7154121964804254</c:v>
                </c:pt>
                <c:pt idx="7">
                  <c:v>9.844687508349951</c:v>
                </c:pt>
                <c:pt idx="8">
                  <c:v>9.9643435085211109</c:v>
                </c:pt>
                <c:pt idx="9">
                  <c:v>10.080994048722236</c:v>
                </c:pt>
                <c:pt idx="10">
                  <c:v>10.188265408919367</c:v>
                </c:pt>
                <c:pt idx="11">
                  <c:v>10.282841812095535</c:v>
                </c:pt>
                <c:pt idx="12">
                  <c:v>10.293972787324417</c:v>
                </c:pt>
                <c:pt idx="13">
                  <c:v>9.5138276011480283</c:v>
                </c:pt>
                <c:pt idx="14">
                  <c:v>9.5596716939141313</c:v>
                </c:pt>
                <c:pt idx="15">
                  <c:v>9.6020534996369538</c:v>
                </c:pt>
                <c:pt idx="16">
                  <c:v>9.6408783014766737</c:v>
                </c:pt>
                <c:pt idx="17">
                  <c:v>9.6758144372931483</c:v>
                </c:pt>
                <c:pt idx="18">
                  <c:v>9.7065927338167857</c:v>
                </c:pt>
                <c:pt idx="19">
                  <c:v>9.7295889734153498</c:v>
                </c:pt>
                <c:pt idx="20">
                  <c:v>9.7451973825357676</c:v>
                </c:pt>
                <c:pt idx="21">
                  <c:v>9.7529110472816303</c:v>
                </c:pt>
                <c:pt idx="22">
                  <c:v>9.7520377277647423</c:v>
                </c:pt>
                <c:pt idx="23">
                  <c:v>9.7418706029262516</c:v>
                </c:pt>
                <c:pt idx="24">
                  <c:v>9.7224825350287851</c:v>
                </c:pt>
                <c:pt idx="25">
                  <c:v>9.6929045095109867</c:v>
                </c:pt>
                <c:pt idx="26">
                  <c:v>9.6527061121628588</c:v>
                </c:pt>
                <c:pt idx="27">
                  <c:v>9.6016138697461759</c:v>
                </c:pt>
                <c:pt idx="28">
                  <c:v>9.5392804839503569</c:v>
                </c:pt>
                <c:pt idx="29">
                  <c:v>9.4658784633371091</c:v>
                </c:pt>
                <c:pt idx="30">
                  <c:v>9.3810809978431013</c:v>
                </c:pt>
                <c:pt idx="31">
                  <c:v>9.2845399006444342</c:v>
                </c:pt>
                <c:pt idx="32">
                  <c:v>9.1757978406174558</c:v>
                </c:pt>
                <c:pt idx="33">
                  <c:v>9.0543207858320205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697-4DAB-B2F4-241300EA801C}"/>
            </c:ext>
          </c:extLst>
        </c:ser>
        <c:ser>
          <c:idx val="10"/>
          <c:order val="10"/>
          <c:tx>
            <c:strRef>
              <c:f>Nacional!$A$31</c:f>
              <c:strCache>
                <c:ptCount val="1"/>
                <c:pt idx="0">
                  <c:v>Energía Solar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Nacional!$B$31:$AI$31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1.1548476184939984E-4</c:v>
                </c:pt>
                <c:pt idx="7">
                  <c:v>7.7433624111834798E-4</c:v>
                </c:pt>
                <c:pt idx="8">
                  <c:v>5.1860961427835162E-3</c:v>
                </c:pt>
                <c:pt idx="9">
                  <c:v>3.4718384150006699E-2</c:v>
                </c:pt>
                <c:pt idx="10">
                  <c:v>0.23217791171438112</c:v>
                </c:pt>
                <c:pt idx="11">
                  <c:v>1.5505998205386875</c:v>
                </c:pt>
                <c:pt idx="12">
                  <c:v>10.271758094471922</c:v>
                </c:pt>
                <c:pt idx="13">
                  <c:v>64.18852080527418</c:v>
                </c:pt>
                <c:pt idx="14">
                  <c:v>67.862721539337088</c:v>
                </c:pt>
                <c:pt idx="15">
                  <c:v>71.731443178948737</c:v>
                </c:pt>
                <c:pt idx="16">
                  <c:v>75.804754990812071</c:v>
                </c:pt>
                <c:pt idx="17">
                  <c:v>80.09140197094564</c:v>
                </c:pt>
                <c:pt idx="18">
                  <c:v>84.600961098758162</c:v>
                </c:pt>
                <c:pt idx="19">
                  <c:v>89.312630446987981</c:v>
                </c:pt>
                <c:pt idx="20">
                  <c:v>94.238335426641939</c:v>
                </c:pt>
                <c:pt idx="21">
                  <c:v>99.382109084458648</c:v>
                </c:pt>
                <c:pt idx="22">
                  <c:v>104.74548195595639</c:v>
                </c:pt>
                <c:pt idx="23">
                  <c:v>110.32878466093815</c:v>
                </c:pt>
                <c:pt idx="24">
                  <c:v>116.14042121998231</c:v>
                </c:pt>
                <c:pt idx="25">
                  <c:v>122.1762773838384</c:v>
                </c:pt>
                <c:pt idx="26">
                  <c:v>128.43719158993497</c:v>
                </c:pt>
                <c:pt idx="27">
                  <c:v>134.92523794663177</c:v>
                </c:pt>
                <c:pt idx="28">
                  <c:v>141.67364334170216</c:v>
                </c:pt>
                <c:pt idx="29">
                  <c:v>148.66027592784314</c:v>
                </c:pt>
                <c:pt idx="30">
                  <c:v>155.88525017437078</c:v>
                </c:pt>
                <c:pt idx="31">
                  <c:v>163.34721222409649</c:v>
                </c:pt>
                <c:pt idx="32">
                  <c:v>171.04138408843292</c:v>
                </c:pt>
                <c:pt idx="33">
                  <c:v>178.95931923111141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697-4DAB-B2F4-241300EA801C}"/>
            </c:ext>
          </c:extLst>
        </c:ser>
        <c:ser>
          <c:idx val="11"/>
          <c:order val="11"/>
          <c:tx>
            <c:strRef>
              <c:f>Nacional!$A$32</c:f>
              <c:strCache>
                <c:ptCount val="1"/>
                <c:pt idx="0">
                  <c:v>Hidrógeno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val>
            <c:numRef>
              <c:f>Nacional!$B$32:$AI$32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1.2260410123429667E-4</c:v>
                </c:pt>
                <c:pt idx="13">
                  <c:v>24.222083322744997</c:v>
                </c:pt>
                <c:pt idx="14">
                  <c:v>26.461310040818496</c:v>
                </c:pt>
                <c:pt idx="15">
                  <c:v>28.900852261449533</c:v>
                </c:pt>
                <c:pt idx="16">
                  <c:v>31.558126248852382</c:v>
                </c:pt>
                <c:pt idx="17">
                  <c:v>34.451197479672835</c:v>
                </c:pt>
                <c:pt idx="18">
                  <c:v>37.599700975804396</c:v>
                </c:pt>
                <c:pt idx="19">
                  <c:v>79.524784540283278</c:v>
                </c:pt>
                <c:pt idx="20">
                  <c:v>120.03026515476539</c:v>
                </c:pt>
                <c:pt idx="21">
                  <c:v>159.29077289655055</c:v>
                </c:pt>
                <c:pt idx="22">
                  <c:v>197.45464436300182</c:v>
                </c:pt>
                <c:pt idx="23">
                  <c:v>234.64800715698527</c:v>
                </c:pt>
                <c:pt idx="24">
                  <c:v>414.24197615452385</c:v>
                </c:pt>
                <c:pt idx="25">
                  <c:v>574.46638691670921</c:v>
                </c:pt>
                <c:pt idx="26">
                  <c:v>730.15656281330882</c:v>
                </c:pt>
                <c:pt idx="27">
                  <c:v>907.15758452327714</c:v>
                </c:pt>
                <c:pt idx="28">
                  <c:v>1085.509939701054</c:v>
                </c:pt>
                <c:pt idx="29">
                  <c:v>1267.8259259314284</c:v>
                </c:pt>
                <c:pt idx="30">
                  <c:v>1452.2638317508997</c:v>
                </c:pt>
                <c:pt idx="31">
                  <c:v>1641.4205112763123</c:v>
                </c:pt>
                <c:pt idx="32">
                  <c:v>1833.7846820136638</c:v>
                </c:pt>
                <c:pt idx="33">
                  <c:v>2028.442436938321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697-4DAB-B2F4-241300EA80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44992336"/>
        <c:axId val="-2144991248"/>
      </c:areaChart>
      <c:catAx>
        <c:axId val="-2144992336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44991248"/>
        <c:crosses val="autoZero"/>
        <c:auto val="1"/>
        <c:lblAlgn val="ctr"/>
        <c:lblOffset val="100"/>
        <c:noMultiLvlLbl val="0"/>
      </c:catAx>
      <c:valAx>
        <c:axId val="-2144991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-21449923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47B3C54-6E9B-46C6-A634-63B384A48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106680</xdr:colOff>
      <xdr:row>16</xdr:row>
      <xdr:rowOff>110490</xdr:rowOff>
    </xdr:from>
    <xdr:to>
      <xdr:col>31</xdr:col>
      <xdr:colOff>678180</xdr:colOff>
      <xdr:row>37</xdr:row>
      <xdr:rowOff>144780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42D19AA-B648-4E1B-947C-3727C8368AA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ben/Desktop/Repositorio%20de%20Escenarios/esc%20v42%20-%20Esc%20Rumbo%20a%20la%20CN2050/Planillas%20Sectoriales/Modelo%20planificacion%20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ntrol de Carga"/>
      <sheetName val="Panel de Control"/>
      <sheetName val="Parámetros Generales"/>
      <sheetName val="Descripción medidas"/>
      <sheetName val="Trayectorias medidas generales"/>
      <sheetName val="RES Mejora envolvente exist"/>
      <sheetName val="EV - Livianos"/>
      <sheetName val="EV - Medianos"/>
      <sheetName val="RES ACS Solar"/>
      <sheetName val="RES ERNC residencial"/>
      <sheetName val="RES Mejora biomasa"/>
      <sheetName val="I&amp;M Hidrogeno"/>
      <sheetName val="Min Electrificación UM"/>
      <sheetName val="I&amp;M MEPS motores"/>
      <sheetName val="Recambio combustibles"/>
      <sheetName val="Eficiencia Procesos Termicos"/>
      <sheetName val="Calificación de Viviendas Nueva"/>
    </sheetNames>
    <sheetDataSet>
      <sheetData sheetId="0"/>
      <sheetData sheetId="1"/>
      <sheetData sheetId="2">
        <row r="38">
          <cell r="C38">
            <v>1</v>
          </cell>
        </row>
        <row r="41">
          <cell r="C41" t="str">
            <v>Base</v>
          </cell>
        </row>
        <row r="46">
          <cell r="C46">
            <v>1</v>
          </cell>
        </row>
        <row r="49">
          <cell r="C49">
            <v>1</v>
          </cell>
        </row>
        <row r="51">
          <cell r="C51">
            <v>1</v>
          </cell>
        </row>
        <row r="54">
          <cell r="C54">
            <v>1</v>
          </cell>
        </row>
        <row r="56">
          <cell r="C56">
            <v>2</v>
          </cell>
        </row>
        <row r="58">
          <cell r="C58">
            <v>1</v>
          </cell>
        </row>
      </sheetData>
      <sheetData sheetId="3">
        <row r="4">
          <cell r="D4">
            <v>147736.09562235</v>
          </cell>
          <cell r="E4">
            <v>153570.66811024601</v>
          </cell>
          <cell r="F4">
            <v>155189.98258025001</v>
          </cell>
          <cell r="G4">
            <v>146188.96359059549</v>
          </cell>
          <cell r="H4">
            <v>157221.24749688283</v>
          </cell>
          <cell r="I4">
            <v>161802.76284323775</v>
          </cell>
          <cell r="J4">
            <v>166346.21555023483</v>
          </cell>
          <cell r="K4">
            <v>170837.72811572361</v>
          </cell>
          <cell r="L4">
            <v>175073.71315541858</v>
          </cell>
          <cell r="M4">
            <v>179273.70520146281</v>
          </cell>
          <cell r="N4">
            <v>183272.75349288346</v>
          </cell>
          <cell r="O4">
            <v>187323.16338020744</v>
          </cell>
          <cell r="P4">
            <v>191458.97403758945</v>
          </cell>
          <cell r="Q4">
            <v>195684.77665449172</v>
          </cell>
          <cell r="R4">
            <v>200003.15689075185</v>
          </cell>
          <cell r="S4">
            <v>204408.97690566428</v>
          </cell>
          <cell r="T4">
            <v>208911.42445058937</v>
          </cell>
          <cell r="U4">
            <v>213511.01766017033</v>
          </cell>
          <cell r="V4">
            <v>218211.58008767187</v>
          </cell>
          <cell r="W4">
            <v>222872.10040328276</v>
          </cell>
          <cell r="X4">
            <v>227519.20602266307</v>
          </cell>
          <cell r="Y4">
            <v>232141.5834617129</v>
          </cell>
          <cell r="Z4">
            <v>236719.11401025672</v>
          </cell>
          <cell r="AA4">
            <v>241229.97186303273</v>
          </cell>
          <cell r="AB4">
            <v>245688.46618429109</v>
          </cell>
          <cell r="AC4">
            <v>250059.64231927134</v>
          </cell>
          <cell r="AD4">
            <v>254332.90324251581</v>
          </cell>
          <cell r="AE4">
            <v>258505.07433249985</v>
          </cell>
          <cell r="AF4">
            <v>262569.05569408066</v>
          </cell>
          <cell r="AG4">
            <v>266544.91732052917</v>
          </cell>
          <cell r="AH4">
            <v>270427.23385916383</v>
          </cell>
          <cell r="AI4">
            <v>274208.57678434072</v>
          </cell>
          <cell r="AJ4">
            <v>277873.99987481872</v>
          </cell>
          <cell r="AK4">
            <v>281401.70831179753</v>
          </cell>
        </row>
        <row r="82">
          <cell r="D82">
            <v>6.8236748042995515E-3</v>
          </cell>
          <cell r="E82">
            <v>6.9346659771195003E-3</v>
          </cell>
          <cell r="F82">
            <v>6.8791703907095259E-3</v>
          </cell>
          <cell r="G82">
            <v>6.8791703907095259E-3</v>
          </cell>
          <cell r="H82">
            <v>6.8791703907095259E-3</v>
          </cell>
          <cell r="I82">
            <v>6.8791703907095259E-3</v>
          </cell>
          <cell r="J82">
            <v>6.8791703907095259E-3</v>
          </cell>
          <cell r="K82">
            <v>6.8791703907095259E-3</v>
          </cell>
          <cell r="L82">
            <v>6.8791703907095259E-3</v>
          </cell>
          <cell r="M82">
            <v>6.8791703907095259E-3</v>
          </cell>
          <cell r="N82">
            <v>6.8791703907095259E-3</v>
          </cell>
          <cell r="O82">
            <v>6.8791703907095259E-3</v>
          </cell>
          <cell r="P82">
            <v>6.8791703907095259E-3</v>
          </cell>
          <cell r="Q82">
            <v>6.8791703907095259E-3</v>
          </cell>
          <cell r="R82">
            <v>6.8791703907095259E-3</v>
          </cell>
          <cell r="S82">
            <v>6.8791703907095259E-3</v>
          </cell>
          <cell r="T82">
            <v>6.8791703907095259E-3</v>
          </cell>
          <cell r="U82">
            <v>6.8791703907095259E-3</v>
          </cell>
          <cell r="V82">
            <v>6.8791703907095259E-3</v>
          </cell>
          <cell r="W82">
            <v>6.8791703907095259E-3</v>
          </cell>
          <cell r="X82">
            <v>6.8791703907095259E-3</v>
          </cell>
          <cell r="Y82">
            <v>6.8791703907095259E-3</v>
          </cell>
          <cell r="Z82">
            <v>6.8791703907095259E-3</v>
          </cell>
          <cell r="AA82">
            <v>6.8791703907095259E-3</v>
          </cell>
          <cell r="AB82">
            <v>6.8791703907095259E-3</v>
          </cell>
          <cell r="AC82">
            <v>6.8791703907095259E-3</v>
          </cell>
          <cell r="AD82">
            <v>6.8791703907095259E-3</v>
          </cell>
          <cell r="AE82">
            <v>6.8791703907095259E-3</v>
          </cell>
          <cell r="AF82">
            <v>6.8791703907095259E-3</v>
          </cell>
          <cell r="AG82">
            <v>6.8791703907095259E-3</v>
          </cell>
          <cell r="AH82">
            <v>6.8791703907095259E-3</v>
          </cell>
          <cell r="AI82">
            <v>6.8791703907095259E-3</v>
          </cell>
          <cell r="AJ82">
            <v>6.8791703907095259E-3</v>
          </cell>
          <cell r="AK82">
            <v>6.8791703907095259E-3</v>
          </cell>
        </row>
      </sheetData>
      <sheetData sheetId="4"/>
      <sheetData sheetId="5">
        <row r="5">
          <cell r="E5">
            <v>0.87906603773584902</v>
          </cell>
          <cell r="F5">
            <v>0.8820145137880987</v>
          </cell>
          <cell r="G5">
            <v>0.88496298984034827</v>
          </cell>
          <cell r="H5">
            <v>0.88791146589259795</v>
          </cell>
          <cell r="I5">
            <v>0.89085994194484752</v>
          </cell>
          <cell r="J5">
            <v>0.89380841799709732</v>
          </cell>
          <cell r="K5">
            <v>0.89675689404934689</v>
          </cell>
          <cell r="L5">
            <v>0.89970537010159646</v>
          </cell>
          <cell r="M5">
            <v>0.90265384615384625</v>
          </cell>
          <cell r="N5">
            <v>0.90560232220609582</v>
          </cell>
          <cell r="O5">
            <v>0.90855079825834539</v>
          </cell>
          <cell r="P5">
            <v>0.91149927431059508</v>
          </cell>
          <cell r="Q5">
            <v>0.91444775036284465</v>
          </cell>
          <cell r="R5">
            <v>0.91739622641509433</v>
          </cell>
          <cell r="S5">
            <v>0.91739622641509433</v>
          </cell>
          <cell r="T5">
            <v>0.91739622641509433</v>
          </cell>
          <cell r="U5">
            <v>0.91739622641509433</v>
          </cell>
          <cell r="V5">
            <v>0.91739622641509433</v>
          </cell>
          <cell r="W5">
            <v>0.91739622641509433</v>
          </cell>
          <cell r="X5">
            <v>0.91739622641509433</v>
          </cell>
          <cell r="Y5">
            <v>0.91739622641509433</v>
          </cell>
          <cell r="Z5">
            <v>0.91739622641509433</v>
          </cell>
          <cell r="AA5">
            <v>0.91739622641509433</v>
          </cell>
          <cell r="AB5">
            <v>0.91739622641509433</v>
          </cell>
          <cell r="AC5">
            <v>0.91739622641509433</v>
          </cell>
          <cell r="AD5">
            <v>0.91739622641509433</v>
          </cell>
          <cell r="AE5">
            <v>0.91739622641509433</v>
          </cell>
          <cell r="AF5">
            <v>0.91739622641509433</v>
          </cell>
          <cell r="AG5">
            <v>0.91739622641509433</v>
          </cell>
          <cell r="AH5">
            <v>0.91739622641509433</v>
          </cell>
          <cell r="AI5">
            <v>0.91739622641509433</v>
          </cell>
          <cell r="AJ5">
            <v>0.91739622641509433</v>
          </cell>
          <cell r="AK5">
            <v>0.91739622641509433</v>
          </cell>
          <cell r="AL5">
            <v>0.91739622641509433</v>
          </cell>
        </row>
        <row r="13">
          <cell r="F13">
            <v>3.0303030303030303E-3</v>
          </cell>
          <cell r="G13">
            <v>6.0606060606060606E-3</v>
          </cell>
          <cell r="H13">
            <v>9.0909090909090905E-3</v>
          </cell>
          <cell r="I13">
            <v>1.2121212121212121E-2</v>
          </cell>
          <cell r="J13">
            <v>1.5151515151515152E-2</v>
          </cell>
          <cell r="K13">
            <v>1.8181818181818181E-2</v>
          </cell>
          <cell r="L13">
            <v>2.121212121212121E-2</v>
          </cell>
          <cell r="M13">
            <v>2.4242424242424239E-2</v>
          </cell>
          <cell r="N13">
            <v>2.7272727272727268E-2</v>
          </cell>
          <cell r="O13">
            <v>3.0303030303030297E-2</v>
          </cell>
          <cell r="P13">
            <v>3.3333333333333326E-2</v>
          </cell>
          <cell r="Q13">
            <v>3.6363636363636355E-2</v>
          </cell>
          <cell r="R13">
            <v>3.9393939393939384E-2</v>
          </cell>
          <cell r="S13">
            <v>4.2424242424242413E-2</v>
          </cell>
          <cell r="T13">
            <v>4.5454545454545442E-2</v>
          </cell>
          <cell r="U13">
            <v>4.8484848484848471E-2</v>
          </cell>
          <cell r="V13">
            <v>5.15151515151515E-2</v>
          </cell>
          <cell r="W13">
            <v>5.4545454545454529E-2</v>
          </cell>
          <cell r="X13">
            <v>5.7575757575757558E-2</v>
          </cell>
          <cell r="Y13">
            <v>6.0606060606060587E-2</v>
          </cell>
          <cell r="Z13">
            <v>6.3636363636363616E-2</v>
          </cell>
          <cell r="AA13">
            <v>6.6666666666666652E-2</v>
          </cell>
          <cell r="AB13">
            <v>6.9696969696969688E-2</v>
          </cell>
          <cell r="AC13">
            <v>7.2727272727272724E-2</v>
          </cell>
          <cell r="AD13">
            <v>7.575757575757576E-2</v>
          </cell>
          <cell r="AE13">
            <v>7.8787878787878796E-2</v>
          </cell>
          <cell r="AF13">
            <v>8.1818181818181832E-2</v>
          </cell>
          <cell r="AG13">
            <v>8.4848484848484867E-2</v>
          </cell>
          <cell r="AH13">
            <v>8.7878787878787903E-2</v>
          </cell>
          <cell r="AI13">
            <v>9.0909090909090939E-2</v>
          </cell>
          <cell r="AJ13">
            <v>9.3939393939393975E-2</v>
          </cell>
          <cell r="AK13">
            <v>9.6969696969697011E-2</v>
          </cell>
          <cell r="AL13">
            <v>0.1</v>
          </cell>
        </row>
        <row r="58">
          <cell r="W58">
            <v>0.53461551724137923</v>
          </cell>
          <cell r="X58">
            <v>0.55897448275862061</v>
          </cell>
          <cell r="Y58">
            <v>0.58333344827586198</v>
          </cell>
          <cell r="Z58">
            <v>0.60769241379310335</v>
          </cell>
          <cell r="AA58">
            <v>0.63205137931034472</v>
          </cell>
          <cell r="AB58">
            <v>0.65641034482758609</v>
          </cell>
          <cell r="AC58">
            <v>0.68076931034482746</v>
          </cell>
          <cell r="AD58">
            <v>0.70512827586206883</v>
          </cell>
          <cell r="AE58">
            <v>0.7294872413793102</v>
          </cell>
          <cell r="AF58">
            <v>0.75384620689655157</v>
          </cell>
          <cell r="AG58">
            <v>0.77820517241379294</v>
          </cell>
          <cell r="AH58">
            <v>0.80256413793103432</v>
          </cell>
          <cell r="AI58">
            <v>0.82692310344827569</v>
          </cell>
          <cell r="AJ58">
            <v>0.85128206896551706</v>
          </cell>
          <cell r="AK58">
            <v>0.87564103448275843</v>
          </cell>
          <cell r="AL58">
            <v>0.9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6">
          <cell r="C26">
            <v>0.82</v>
          </cell>
          <cell r="D26">
            <v>0.82</v>
          </cell>
          <cell r="E26">
            <v>0.82</v>
          </cell>
          <cell r="F26">
            <v>0.82</v>
          </cell>
          <cell r="G26">
            <v>0.82068333333333321</v>
          </cell>
          <cell r="H26">
            <v>0.82136666666666669</v>
          </cell>
          <cell r="I26">
            <v>0.82204999999999995</v>
          </cell>
          <cell r="J26">
            <v>0.82273333333333332</v>
          </cell>
          <cell r="K26">
            <v>0.82341666666666657</v>
          </cell>
          <cell r="L26">
            <v>0.82409999999999983</v>
          </cell>
          <cell r="M26">
            <v>0.82478333333333331</v>
          </cell>
          <cell r="N26">
            <v>0.82546666666666657</v>
          </cell>
          <cell r="O26">
            <v>0.82615000000000005</v>
          </cell>
          <cell r="P26">
            <v>0.82683333333333331</v>
          </cell>
          <cell r="Q26">
            <v>0.82751666666666668</v>
          </cell>
          <cell r="R26">
            <v>0.82819999999999994</v>
          </cell>
          <cell r="S26">
            <v>0.82888333333333319</v>
          </cell>
          <cell r="T26">
            <v>0.82956666666666667</v>
          </cell>
          <cell r="U26">
            <v>0.83024999999999993</v>
          </cell>
          <cell r="V26">
            <v>0.8309333333333333</v>
          </cell>
          <cell r="W26">
            <v>0.83161666666666656</v>
          </cell>
          <cell r="X26">
            <v>0.83229999999999982</v>
          </cell>
          <cell r="Y26">
            <v>0.8329833333333333</v>
          </cell>
          <cell r="Z26">
            <v>0.83366666666666656</v>
          </cell>
          <cell r="AA26">
            <v>0.83435000000000004</v>
          </cell>
          <cell r="AB26">
            <v>0.83503333333333329</v>
          </cell>
          <cell r="AC26">
            <v>0.83571666666666655</v>
          </cell>
          <cell r="AD26">
            <v>0.83639999999999992</v>
          </cell>
          <cell r="AE26">
            <v>0.83708333333333318</v>
          </cell>
          <cell r="AF26">
            <v>0.83776666666666666</v>
          </cell>
          <cell r="AG26">
            <v>0.83844999999999992</v>
          </cell>
          <cell r="AH26">
            <v>0.8391333333333334</v>
          </cell>
          <cell r="AI26">
            <v>0.83981666666666666</v>
          </cell>
          <cell r="AJ26">
            <v>0.84049999999999991</v>
          </cell>
        </row>
        <row r="27">
          <cell r="C27">
            <v>0.74099999999999999</v>
          </cell>
          <cell r="D27">
            <v>0.74099999999999999</v>
          </cell>
          <cell r="E27">
            <v>0.74099999999999999</v>
          </cell>
          <cell r="F27">
            <v>0.74099999999999999</v>
          </cell>
          <cell r="G27">
            <v>0.74161749999999993</v>
          </cell>
          <cell r="H27">
            <v>0.74223499999999998</v>
          </cell>
          <cell r="I27">
            <v>0.74285249999999992</v>
          </cell>
          <cell r="J27">
            <v>0.74347000000000008</v>
          </cell>
          <cell r="K27">
            <v>0.74408750000000001</v>
          </cell>
          <cell r="L27">
            <v>0.74470499999999995</v>
          </cell>
          <cell r="M27">
            <v>0.7453225</v>
          </cell>
          <cell r="N27">
            <v>0.74593999999999994</v>
          </cell>
          <cell r="O27">
            <v>0.74655749999999999</v>
          </cell>
          <cell r="P27">
            <v>0.74717499999999992</v>
          </cell>
          <cell r="Q27">
            <v>0.74779250000000008</v>
          </cell>
          <cell r="R27">
            <v>0.74841000000000002</v>
          </cell>
          <cell r="S27">
            <v>0.74902749999999996</v>
          </cell>
          <cell r="T27">
            <v>0.74964500000000001</v>
          </cell>
          <cell r="U27">
            <v>0.75026249999999994</v>
          </cell>
          <cell r="V27">
            <v>0.7508800000000001</v>
          </cell>
          <cell r="W27">
            <v>0.75149750000000004</v>
          </cell>
          <cell r="X27">
            <v>0.75211499999999987</v>
          </cell>
          <cell r="Y27">
            <v>0.75273250000000003</v>
          </cell>
          <cell r="Z27">
            <v>0.75334999999999996</v>
          </cell>
          <cell r="AA27">
            <v>0.75396750000000001</v>
          </cell>
          <cell r="AB27">
            <v>0.75458499999999995</v>
          </cell>
          <cell r="AC27">
            <v>0.75520249999999989</v>
          </cell>
          <cell r="AD27">
            <v>0.75582000000000005</v>
          </cell>
          <cell r="AE27">
            <v>0.75643749999999998</v>
          </cell>
          <cell r="AF27">
            <v>0.75705500000000003</v>
          </cell>
          <cell r="AG27">
            <v>0.75767249999999997</v>
          </cell>
          <cell r="AH27">
            <v>0.75829000000000002</v>
          </cell>
          <cell r="AI27">
            <v>0.75890749999999996</v>
          </cell>
          <cell r="AJ27">
            <v>0.75952499999999989</v>
          </cell>
        </row>
        <row r="28">
          <cell r="C28">
            <v>0.82</v>
          </cell>
          <cell r="D28">
            <v>0.82</v>
          </cell>
          <cell r="E28">
            <v>0.82</v>
          </cell>
          <cell r="F28">
            <v>0.82</v>
          </cell>
          <cell r="G28">
            <v>0.82068333333333321</v>
          </cell>
          <cell r="H28">
            <v>0.82136666666666669</v>
          </cell>
          <cell r="I28">
            <v>0.82204999999999995</v>
          </cell>
          <cell r="J28">
            <v>0.82273333333333332</v>
          </cell>
          <cell r="K28">
            <v>0.82341666666666657</v>
          </cell>
          <cell r="L28">
            <v>0.82409999999999983</v>
          </cell>
          <cell r="M28">
            <v>0.82478333333333331</v>
          </cell>
          <cell r="N28">
            <v>0.82546666666666657</v>
          </cell>
          <cell r="O28">
            <v>0.82615000000000005</v>
          </cell>
          <cell r="P28">
            <v>0.82683333333333331</v>
          </cell>
          <cell r="Q28">
            <v>0.82751666666666668</v>
          </cell>
          <cell r="R28">
            <v>0.82819999999999994</v>
          </cell>
          <cell r="S28">
            <v>0.82888333333333319</v>
          </cell>
          <cell r="T28">
            <v>0.82956666666666667</v>
          </cell>
          <cell r="U28">
            <v>0.83024999999999993</v>
          </cell>
          <cell r="V28">
            <v>0.8309333333333333</v>
          </cell>
          <cell r="W28">
            <v>0.83161666666666656</v>
          </cell>
          <cell r="X28">
            <v>0.83229999999999982</v>
          </cell>
          <cell r="Y28">
            <v>0.8329833333333333</v>
          </cell>
          <cell r="Z28">
            <v>0.83366666666666656</v>
          </cell>
          <cell r="AA28">
            <v>0.83435000000000004</v>
          </cell>
          <cell r="AB28">
            <v>0.83503333333333329</v>
          </cell>
          <cell r="AC28">
            <v>0.83571666666666655</v>
          </cell>
          <cell r="AD28">
            <v>0.83639999999999992</v>
          </cell>
          <cell r="AE28">
            <v>0.83708333333333318</v>
          </cell>
          <cell r="AF28">
            <v>0.83776666666666666</v>
          </cell>
          <cell r="AG28">
            <v>0.83844999999999992</v>
          </cell>
          <cell r="AH28">
            <v>0.8391333333333334</v>
          </cell>
          <cell r="AI28">
            <v>0.83981666666666666</v>
          </cell>
          <cell r="AJ28">
            <v>0.84049999999999991</v>
          </cell>
        </row>
        <row r="29">
          <cell r="C29">
            <v>0.76700000000000002</v>
          </cell>
          <cell r="D29">
            <v>0.76700000000000002</v>
          </cell>
          <cell r="E29">
            <v>0.76700000000000002</v>
          </cell>
          <cell r="F29">
            <v>0.76700000000000002</v>
          </cell>
          <cell r="G29">
            <v>0.76763916666666665</v>
          </cell>
          <cell r="H29">
            <v>0.7682783333333334</v>
          </cell>
          <cell r="I29">
            <v>0.76891749999999992</v>
          </cell>
          <cell r="J29">
            <v>0.76955666666666678</v>
          </cell>
          <cell r="K29">
            <v>0.7701958333333333</v>
          </cell>
          <cell r="L29">
            <v>0.77083499999999994</v>
          </cell>
          <cell r="M29">
            <v>0.77147416666666668</v>
          </cell>
          <cell r="N29">
            <v>0.77211333333333332</v>
          </cell>
          <cell r="O29">
            <v>0.77275250000000006</v>
          </cell>
          <cell r="P29">
            <v>0.7733916666666667</v>
          </cell>
          <cell r="Q29">
            <v>0.77403083333333345</v>
          </cell>
          <cell r="R29">
            <v>0.77466999999999997</v>
          </cell>
          <cell r="S29">
            <v>0.7753091666666666</v>
          </cell>
          <cell r="T29">
            <v>0.77594833333333335</v>
          </cell>
          <cell r="U29">
            <v>0.77658749999999999</v>
          </cell>
          <cell r="V29">
            <v>0.77722666666666673</v>
          </cell>
          <cell r="W29">
            <v>0.77786583333333337</v>
          </cell>
          <cell r="X29">
            <v>0.77850499999999989</v>
          </cell>
          <cell r="Y29">
            <v>0.77914416666666675</v>
          </cell>
          <cell r="Z29">
            <v>0.77978333333333327</v>
          </cell>
          <cell r="AA29">
            <v>0.78042250000000002</v>
          </cell>
          <cell r="AB29">
            <v>0.78106166666666665</v>
          </cell>
          <cell r="AC29">
            <v>0.78170083333333329</v>
          </cell>
          <cell r="AD29">
            <v>0.78234000000000004</v>
          </cell>
          <cell r="AE29">
            <v>0.78297916666666667</v>
          </cell>
          <cell r="AF29">
            <v>0.78361833333333342</v>
          </cell>
          <cell r="AG29">
            <v>0.78425749999999994</v>
          </cell>
          <cell r="AH29">
            <v>0.7848966666666668</v>
          </cell>
          <cell r="AI29">
            <v>0.78553583333333332</v>
          </cell>
          <cell r="AJ29">
            <v>0.78617499999999996</v>
          </cell>
        </row>
        <row r="33">
          <cell r="C33">
            <v>0.81799999999999995</v>
          </cell>
          <cell r="D33">
            <v>0.81799999999999995</v>
          </cell>
          <cell r="E33">
            <v>0.81799999999999995</v>
          </cell>
          <cell r="F33">
            <v>0.81819473030000001</v>
          </cell>
          <cell r="G33">
            <v>0.8188765592419166</v>
          </cell>
          <cell r="H33">
            <v>0.81955838818383342</v>
          </cell>
          <cell r="I33">
            <v>0.82024021712575002</v>
          </cell>
          <cell r="J33">
            <v>0.82092204606766672</v>
          </cell>
          <cell r="K33">
            <v>0.82160387500958332</v>
          </cell>
          <cell r="L33">
            <v>0.82228570395149991</v>
          </cell>
          <cell r="M33">
            <v>0.82296753289341673</v>
          </cell>
          <cell r="N33">
            <v>0.82364936183533333</v>
          </cell>
          <cell r="O33">
            <v>0.82433119077725003</v>
          </cell>
          <cell r="P33">
            <v>0.82501301971916663</v>
          </cell>
          <cell r="Q33">
            <v>0.82569484866108345</v>
          </cell>
          <cell r="R33">
            <v>0.82637667760300004</v>
          </cell>
          <cell r="S33">
            <v>0.82705850654491664</v>
          </cell>
          <cell r="T33">
            <v>0.82774033548683335</v>
          </cell>
          <cell r="U33">
            <v>0.82842216442874994</v>
          </cell>
          <cell r="V33">
            <v>0.82910399337066676</v>
          </cell>
          <cell r="W33">
            <v>0.82978582231258335</v>
          </cell>
          <cell r="X33">
            <v>0.83046765125449995</v>
          </cell>
          <cell r="Y33">
            <v>0.83114948019641666</v>
          </cell>
          <cell r="Z33">
            <v>0.83183130913833325</v>
          </cell>
          <cell r="AA33">
            <v>0.83251313808025007</v>
          </cell>
          <cell r="AB33">
            <v>0.83319496702216667</v>
          </cell>
          <cell r="AC33">
            <v>0.83387679596408326</v>
          </cell>
          <cell r="AD33">
            <v>0.83455862490599997</v>
          </cell>
          <cell r="AE33">
            <v>0.83524045384791656</v>
          </cell>
          <cell r="AF33">
            <v>0.83592228278983338</v>
          </cell>
          <cell r="AG33">
            <v>0.83660411173174998</v>
          </cell>
          <cell r="AH33">
            <v>0.8372859406736668</v>
          </cell>
          <cell r="AI33">
            <v>0.83796776961558339</v>
          </cell>
          <cell r="AJ33">
            <v>0.83864959855749999</v>
          </cell>
        </row>
        <row r="34">
          <cell r="C34">
            <v>0.5</v>
          </cell>
          <cell r="D34">
            <v>0.5</v>
          </cell>
          <cell r="E34">
            <v>0.5</v>
          </cell>
          <cell r="F34">
            <v>0.5</v>
          </cell>
          <cell r="G34">
            <v>0.50041666666666662</v>
          </cell>
          <cell r="H34">
            <v>0.50083333333333335</v>
          </cell>
          <cell r="I34">
            <v>0.50124999999999997</v>
          </cell>
          <cell r="J34">
            <v>0.50166666666666671</v>
          </cell>
          <cell r="K34">
            <v>0.50208333333333333</v>
          </cell>
          <cell r="L34">
            <v>0.50249999999999995</v>
          </cell>
          <cell r="M34">
            <v>0.50291666666666668</v>
          </cell>
          <cell r="N34">
            <v>0.5033333333333333</v>
          </cell>
          <cell r="O34">
            <v>0.50375000000000003</v>
          </cell>
          <cell r="P34">
            <v>0.50416666666666665</v>
          </cell>
          <cell r="Q34">
            <v>0.50458333333333338</v>
          </cell>
          <cell r="R34">
            <v>0.505</v>
          </cell>
          <cell r="S34">
            <v>0.50541666666666663</v>
          </cell>
          <cell r="T34">
            <v>0.50583333333333336</v>
          </cell>
          <cell r="U34">
            <v>0.50624999999999998</v>
          </cell>
          <cell r="V34">
            <v>0.50666666666666671</v>
          </cell>
          <cell r="W34">
            <v>0.50708333333333333</v>
          </cell>
          <cell r="X34">
            <v>0.50749999999999995</v>
          </cell>
          <cell r="Y34">
            <v>0.50791666666666668</v>
          </cell>
          <cell r="Z34">
            <v>0.5083333333333333</v>
          </cell>
          <cell r="AA34">
            <v>0.50875000000000004</v>
          </cell>
          <cell r="AB34">
            <v>0.50916666666666666</v>
          </cell>
          <cell r="AC34">
            <v>0.50958333333333328</v>
          </cell>
          <cell r="AD34">
            <v>0.51</v>
          </cell>
          <cell r="AE34">
            <v>0.51041666666666663</v>
          </cell>
          <cell r="AF34">
            <v>0.51083333333333336</v>
          </cell>
          <cell r="AG34">
            <v>0.51124999999999998</v>
          </cell>
          <cell r="AH34">
            <v>0.51166666666666671</v>
          </cell>
          <cell r="AI34">
            <v>0.51208333333333333</v>
          </cell>
          <cell r="AJ34">
            <v>0.51249999999999996</v>
          </cell>
        </row>
        <row r="35">
          <cell r="C35">
            <v>0.5</v>
          </cell>
          <cell r="D35">
            <v>0.5</v>
          </cell>
          <cell r="E35">
            <v>0.5</v>
          </cell>
          <cell r="F35">
            <v>0.5</v>
          </cell>
          <cell r="G35">
            <v>0.50041666666666662</v>
          </cell>
          <cell r="H35">
            <v>0.50083333333333335</v>
          </cell>
          <cell r="I35">
            <v>0.50124999999999997</v>
          </cell>
          <cell r="J35">
            <v>0.50166666666666671</v>
          </cell>
          <cell r="K35">
            <v>0.50208333333333333</v>
          </cell>
          <cell r="L35">
            <v>0.50249999999999995</v>
          </cell>
          <cell r="M35">
            <v>0.50291666666666668</v>
          </cell>
          <cell r="N35">
            <v>0.5033333333333333</v>
          </cell>
          <cell r="O35">
            <v>0.50375000000000003</v>
          </cell>
          <cell r="P35">
            <v>0.50416666666666665</v>
          </cell>
          <cell r="Q35">
            <v>0.50458333333333338</v>
          </cell>
          <cell r="R35">
            <v>0.505</v>
          </cell>
          <cell r="S35">
            <v>0.50541666666666663</v>
          </cell>
          <cell r="T35">
            <v>0.50583333333333336</v>
          </cell>
          <cell r="U35">
            <v>0.50624999999999998</v>
          </cell>
          <cell r="V35">
            <v>0.50666666666666671</v>
          </cell>
          <cell r="W35">
            <v>0.50708333333333333</v>
          </cell>
          <cell r="X35">
            <v>0.50749999999999995</v>
          </cell>
          <cell r="Y35">
            <v>0.50791666666666668</v>
          </cell>
          <cell r="Z35">
            <v>0.5083333333333333</v>
          </cell>
          <cell r="AA35">
            <v>0.50875000000000004</v>
          </cell>
          <cell r="AB35">
            <v>0.50916666666666666</v>
          </cell>
          <cell r="AC35">
            <v>0.50958333333333328</v>
          </cell>
          <cell r="AD35">
            <v>0.51</v>
          </cell>
          <cell r="AE35">
            <v>0.51041666666666663</v>
          </cell>
          <cell r="AF35">
            <v>0.51083333333333336</v>
          </cell>
          <cell r="AG35">
            <v>0.51124999999999998</v>
          </cell>
          <cell r="AH35">
            <v>0.51166666666666671</v>
          </cell>
          <cell r="AI35">
            <v>0.51208333333333333</v>
          </cell>
          <cell r="AJ35">
            <v>0.51249999999999996</v>
          </cell>
        </row>
        <row r="36">
          <cell r="C36">
            <v>0.76700000000000002</v>
          </cell>
          <cell r="D36">
            <v>0.76700000000000002</v>
          </cell>
          <cell r="E36">
            <v>0.76700000000000002</v>
          </cell>
          <cell r="F36">
            <v>0.76700000000000002</v>
          </cell>
          <cell r="G36">
            <v>0.76763916666666665</v>
          </cell>
          <cell r="H36">
            <v>0.7682783333333334</v>
          </cell>
          <cell r="I36">
            <v>0.76891749999999992</v>
          </cell>
          <cell r="J36">
            <v>0.76955666666666678</v>
          </cell>
          <cell r="K36">
            <v>0.7701958333333333</v>
          </cell>
          <cell r="L36">
            <v>0.77083499999999994</v>
          </cell>
          <cell r="M36">
            <v>0.77147416666666668</v>
          </cell>
          <cell r="N36">
            <v>0.77211333333333332</v>
          </cell>
          <cell r="O36">
            <v>0.77275250000000006</v>
          </cell>
          <cell r="P36">
            <v>0.7733916666666667</v>
          </cell>
          <cell r="Q36">
            <v>0.77403083333333345</v>
          </cell>
          <cell r="R36">
            <v>0.77466999999999997</v>
          </cell>
          <cell r="S36">
            <v>0.7753091666666666</v>
          </cell>
          <cell r="T36">
            <v>0.77594833333333335</v>
          </cell>
          <cell r="U36">
            <v>0.77658749999999999</v>
          </cell>
          <cell r="V36">
            <v>0.77722666666666673</v>
          </cell>
          <cell r="W36">
            <v>0.77786583333333337</v>
          </cell>
          <cell r="X36">
            <v>0.77850499999999989</v>
          </cell>
          <cell r="Y36">
            <v>0.77914416666666675</v>
          </cell>
          <cell r="Z36">
            <v>0.77978333333333327</v>
          </cell>
          <cell r="AA36">
            <v>0.78042250000000002</v>
          </cell>
          <cell r="AB36">
            <v>0.78106166666666665</v>
          </cell>
          <cell r="AC36">
            <v>0.78170083333333329</v>
          </cell>
          <cell r="AD36">
            <v>0.78234000000000004</v>
          </cell>
          <cell r="AE36">
            <v>0.78297916666666667</v>
          </cell>
          <cell r="AF36">
            <v>0.78361833333333342</v>
          </cell>
          <cell r="AG36">
            <v>0.78425749999999994</v>
          </cell>
          <cell r="AH36">
            <v>0.7848966666666668</v>
          </cell>
          <cell r="AI36">
            <v>0.78553583333333332</v>
          </cell>
          <cell r="AJ36">
            <v>0.78617499999999996</v>
          </cell>
        </row>
        <row r="37">
          <cell r="C37">
            <v>0.76700000000000002</v>
          </cell>
          <cell r="D37">
            <v>0.76700000000000002</v>
          </cell>
          <cell r="E37">
            <v>0.76700000000000002</v>
          </cell>
          <cell r="F37">
            <v>0.76700000000000002</v>
          </cell>
          <cell r="G37">
            <v>0.76763916666666665</v>
          </cell>
          <cell r="H37">
            <v>0.7682783333333334</v>
          </cell>
          <cell r="I37">
            <v>0.76891749999999992</v>
          </cell>
          <cell r="J37">
            <v>0.76955666666666678</v>
          </cell>
          <cell r="K37">
            <v>0.7701958333333333</v>
          </cell>
          <cell r="L37">
            <v>0.77083499999999994</v>
          </cell>
          <cell r="M37">
            <v>0.77147416666666668</v>
          </cell>
          <cell r="N37">
            <v>0.77211333333333332</v>
          </cell>
          <cell r="O37">
            <v>0.77275250000000006</v>
          </cell>
          <cell r="P37">
            <v>0.7733916666666667</v>
          </cell>
          <cell r="Q37">
            <v>0.77403083333333345</v>
          </cell>
          <cell r="R37">
            <v>0.77466999999999997</v>
          </cell>
          <cell r="S37">
            <v>0.7753091666666666</v>
          </cell>
          <cell r="T37">
            <v>0.77594833333333335</v>
          </cell>
          <cell r="U37">
            <v>0.77658749999999999</v>
          </cell>
          <cell r="V37">
            <v>0.77722666666666673</v>
          </cell>
          <cell r="W37">
            <v>0.77786583333333337</v>
          </cell>
          <cell r="X37">
            <v>0.77850499999999989</v>
          </cell>
          <cell r="Y37">
            <v>0.77914416666666675</v>
          </cell>
          <cell r="Z37">
            <v>0.77978333333333327</v>
          </cell>
          <cell r="AA37">
            <v>0.78042250000000002</v>
          </cell>
          <cell r="AB37">
            <v>0.78106166666666665</v>
          </cell>
          <cell r="AC37">
            <v>0.78170083333333329</v>
          </cell>
          <cell r="AD37">
            <v>0.78234000000000004</v>
          </cell>
          <cell r="AE37">
            <v>0.78297916666666667</v>
          </cell>
          <cell r="AF37">
            <v>0.78361833333333342</v>
          </cell>
          <cell r="AG37">
            <v>0.78425749999999994</v>
          </cell>
          <cell r="AH37">
            <v>0.7848966666666668</v>
          </cell>
          <cell r="AI37">
            <v>0.78553583333333332</v>
          </cell>
          <cell r="AJ37">
            <v>0.78617499999999996</v>
          </cell>
        </row>
        <row r="38">
          <cell r="C38">
            <v>0.76700000000000002</v>
          </cell>
          <cell r="D38">
            <v>0.76700000000000002</v>
          </cell>
          <cell r="E38">
            <v>0.76700000000000002</v>
          </cell>
          <cell r="F38">
            <v>0.76700000000000002</v>
          </cell>
          <cell r="G38">
            <v>0.76763916666666665</v>
          </cell>
          <cell r="H38">
            <v>0.7682783333333334</v>
          </cell>
          <cell r="I38">
            <v>0.76891749999999992</v>
          </cell>
          <cell r="J38">
            <v>0.76955666666666678</v>
          </cell>
          <cell r="K38">
            <v>0.7701958333333333</v>
          </cell>
          <cell r="L38">
            <v>0.77083499999999994</v>
          </cell>
          <cell r="M38">
            <v>0.77147416666666668</v>
          </cell>
          <cell r="N38">
            <v>0.77211333333333332</v>
          </cell>
          <cell r="O38">
            <v>0.77275250000000006</v>
          </cell>
          <cell r="P38">
            <v>0.7733916666666667</v>
          </cell>
          <cell r="Q38">
            <v>0.77403083333333345</v>
          </cell>
          <cell r="R38">
            <v>0.77466999999999997</v>
          </cell>
          <cell r="S38">
            <v>0.7753091666666666</v>
          </cell>
          <cell r="T38">
            <v>0.77594833333333335</v>
          </cell>
          <cell r="U38">
            <v>0.77658749999999999</v>
          </cell>
          <cell r="V38">
            <v>0.77722666666666673</v>
          </cell>
          <cell r="W38">
            <v>0.77786583333333337</v>
          </cell>
          <cell r="X38">
            <v>0.77850499999999989</v>
          </cell>
          <cell r="Y38">
            <v>0.77914416666666675</v>
          </cell>
          <cell r="Z38">
            <v>0.77978333333333327</v>
          </cell>
          <cell r="AA38">
            <v>0.78042250000000002</v>
          </cell>
          <cell r="AB38">
            <v>0.78106166666666665</v>
          </cell>
          <cell r="AC38">
            <v>0.78170083333333329</v>
          </cell>
          <cell r="AD38">
            <v>0.78234000000000004</v>
          </cell>
          <cell r="AE38">
            <v>0.78297916666666667</v>
          </cell>
          <cell r="AF38">
            <v>0.78361833333333342</v>
          </cell>
          <cell r="AG38">
            <v>0.78425749999999994</v>
          </cell>
          <cell r="AH38">
            <v>0.7848966666666668</v>
          </cell>
          <cell r="AI38">
            <v>0.78553583333333332</v>
          </cell>
          <cell r="AJ38">
            <v>0.78617499999999996</v>
          </cell>
        </row>
        <row r="39">
          <cell r="C39">
            <v>0.7340000000000001</v>
          </cell>
          <cell r="D39">
            <v>0.7340000000000001</v>
          </cell>
          <cell r="E39">
            <v>0.7340000000000001</v>
          </cell>
          <cell r="F39">
            <v>0.7340000000000001</v>
          </cell>
          <cell r="G39">
            <v>0.73461166666666666</v>
          </cell>
          <cell r="H39">
            <v>0.73522333333333345</v>
          </cell>
          <cell r="I39">
            <v>0.73583500000000002</v>
          </cell>
          <cell r="J39">
            <v>0.7364466666666668</v>
          </cell>
          <cell r="K39">
            <v>0.73705833333333337</v>
          </cell>
          <cell r="L39">
            <v>0.73767000000000005</v>
          </cell>
          <cell r="M39">
            <v>0.73828166666666684</v>
          </cell>
          <cell r="N39">
            <v>0.7388933333333334</v>
          </cell>
          <cell r="O39">
            <v>0.73950500000000019</v>
          </cell>
          <cell r="P39">
            <v>0.74011666666666676</v>
          </cell>
          <cell r="Q39">
            <v>0.74072833333333354</v>
          </cell>
          <cell r="R39">
            <v>0.74134000000000011</v>
          </cell>
          <cell r="S39">
            <v>0.74195166666666668</v>
          </cell>
          <cell r="T39">
            <v>0.74256333333333346</v>
          </cell>
          <cell r="U39">
            <v>0.74317500000000003</v>
          </cell>
          <cell r="V39">
            <v>0.74378666666666682</v>
          </cell>
          <cell r="W39">
            <v>0.74439833333333338</v>
          </cell>
          <cell r="X39">
            <v>0.74501000000000006</v>
          </cell>
          <cell r="Y39">
            <v>0.74562166666666674</v>
          </cell>
          <cell r="Z39">
            <v>0.74623333333333342</v>
          </cell>
          <cell r="AA39">
            <v>0.7468450000000002</v>
          </cell>
          <cell r="AB39">
            <v>0.74745666666666677</v>
          </cell>
          <cell r="AC39">
            <v>0.74806833333333334</v>
          </cell>
          <cell r="AD39">
            <v>0.74868000000000012</v>
          </cell>
          <cell r="AE39">
            <v>0.74929166666666669</v>
          </cell>
          <cell r="AF39">
            <v>0.74990333333333348</v>
          </cell>
          <cell r="AG39">
            <v>0.75051500000000004</v>
          </cell>
          <cell r="AH39">
            <v>0.75112666666666683</v>
          </cell>
          <cell r="AI39">
            <v>0.7517383333333334</v>
          </cell>
          <cell r="AJ39">
            <v>0.75235000000000007</v>
          </cell>
        </row>
        <row r="40"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1</v>
          </cell>
          <cell r="R40">
            <v>1</v>
          </cell>
          <cell r="S40">
            <v>1</v>
          </cell>
          <cell r="T40">
            <v>1</v>
          </cell>
          <cell r="U40">
            <v>1</v>
          </cell>
          <cell r="V40">
            <v>1</v>
          </cell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1</v>
          </cell>
          <cell r="AH40">
            <v>1</v>
          </cell>
          <cell r="AI40">
            <v>1</v>
          </cell>
          <cell r="AJ40">
            <v>1</v>
          </cell>
        </row>
        <row r="41"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1</v>
          </cell>
          <cell r="S41">
            <v>1</v>
          </cell>
          <cell r="T41">
            <v>1</v>
          </cell>
          <cell r="U41">
            <v>1</v>
          </cell>
          <cell r="V41">
            <v>1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</row>
      </sheetData>
      <sheetData sheetId="1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N276"/>
  <sheetViews>
    <sheetView workbookViewId="0">
      <selection activeCell="H28" sqref="H2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N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  <c r="AL1">
        <f t="shared" si="0"/>
        <v>2051</v>
      </c>
      <c r="AM1">
        <f t="shared" si="0"/>
        <v>2052</v>
      </c>
      <c r="AN1">
        <f t="shared" si="0"/>
        <v>2053</v>
      </c>
    </row>
    <row r="3" spans="1:40" x14ac:dyDescent="0.25">
      <c r="A3" s="14" t="s">
        <v>3</v>
      </c>
    </row>
    <row r="4" spans="1:40" x14ac:dyDescent="0.25">
      <c r="A4" s="14" t="s">
        <v>5</v>
      </c>
    </row>
    <row r="5" spans="1:40" x14ac:dyDescent="0.25">
      <c r="A5" s="15" t="s">
        <v>39</v>
      </c>
      <c r="B5" s="15" t="s">
        <v>4</v>
      </c>
      <c r="C5" s="15" t="s">
        <v>154</v>
      </c>
      <c r="D5" s="16">
        <v>7470.4070000000002</v>
      </c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</row>
    <row r="6" spans="1:40" x14ac:dyDescent="0.25">
      <c r="A6" s="15" t="s">
        <v>40</v>
      </c>
      <c r="B6" s="15" t="s">
        <v>4</v>
      </c>
      <c r="C6" s="15" t="s">
        <v>154</v>
      </c>
      <c r="D6" s="16">
        <v>2794.4864790000001</v>
      </c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</row>
    <row r="7" spans="1:40" x14ac:dyDescent="0.25">
      <c r="A7" s="15" t="s">
        <v>41</v>
      </c>
      <c r="B7" s="15" t="s">
        <v>4</v>
      </c>
      <c r="C7" s="15" t="s">
        <v>154</v>
      </c>
      <c r="D7" s="16">
        <v>1735.5937640000002</v>
      </c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</row>
    <row r="8" spans="1:40" x14ac:dyDescent="0.25">
      <c r="A8" s="15" t="s">
        <v>42</v>
      </c>
      <c r="B8" s="15" t="s">
        <v>4</v>
      </c>
      <c r="C8" s="15" t="s">
        <v>154</v>
      </c>
      <c r="D8" s="16">
        <v>816.98148200000003</v>
      </c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</row>
    <row r="9" spans="1:40" x14ac:dyDescent="0.25">
      <c r="A9" s="15" t="s">
        <v>43</v>
      </c>
      <c r="B9" s="15" t="s">
        <v>4</v>
      </c>
      <c r="C9" s="15" t="s">
        <v>154</v>
      </c>
      <c r="D9" s="16">
        <v>851.31568600000003</v>
      </c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</row>
    <row r="10" spans="1:40" x14ac:dyDescent="0.25">
      <c r="A10" s="15" t="s">
        <v>44</v>
      </c>
      <c r="B10" s="15" t="s">
        <v>4</v>
      </c>
      <c r="C10" s="15" t="s">
        <v>154</v>
      </c>
      <c r="D10" s="16">
        <v>269.13705899999997</v>
      </c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</row>
    <row r="11" spans="1:40" x14ac:dyDescent="0.25">
      <c r="A11" s="15" t="s">
        <v>45</v>
      </c>
      <c r="B11" s="15" t="s">
        <v>4</v>
      </c>
      <c r="C11" s="15" t="s">
        <v>154</v>
      </c>
      <c r="D11" s="16">
        <v>1093.3119999999999</v>
      </c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</row>
    <row r="12" spans="1:40" x14ac:dyDescent="0.25">
      <c r="A12" s="15" t="s">
        <v>46</v>
      </c>
      <c r="B12" s="15" t="s">
        <v>4</v>
      </c>
      <c r="C12" s="15" t="s">
        <v>154</v>
      </c>
      <c r="D12" s="16">
        <v>25.774999999999999</v>
      </c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</row>
    <row r="13" spans="1:40" x14ac:dyDescent="0.25">
      <c r="A13" s="15" t="s">
        <v>47</v>
      </c>
      <c r="B13" s="15" t="s">
        <v>4</v>
      </c>
      <c r="C13" s="15" t="s">
        <v>154</v>
      </c>
      <c r="D13" s="16">
        <v>0</v>
      </c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</row>
    <row r="14" spans="1:40" x14ac:dyDescent="0.25">
      <c r="A14" s="15" t="s">
        <v>48</v>
      </c>
      <c r="B14" s="15" t="s">
        <v>4</v>
      </c>
      <c r="C14" s="15" t="s">
        <v>154</v>
      </c>
      <c r="D14" s="16">
        <v>3.5950000000000002</v>
      </c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</row>
    <row r="15" spans="1:40" x14ac:dyDescent="0.25">
      <c r="A15" s="15" t="s">
        <v>49</v>
      </c>
      <c r="B15" s="15" t="s">
        <v>4</v>
      </c>
      <c r="C15" s="15" t="s">
        <v>154</v>
      </c>
      <c r="D15" s="16">
        <v>51.874568000000004</v>
      </c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</row>
    <row r="16" spans="1:40" x14ac:dyDescent="0.25">
      <c r="A16" s="15" t="s">
        <v>50</v>
      </c>
      <c r="B16" s="15" t="s">
        <v>4</v>
      </c>
      <c r="C16" s="15" t="s">
        <v>154</v>
      </c>
      <c r="D16" s="16">
        <v>480.33100000000002</v>
      </c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</row>
    <row r="17" spans="1:37" x14ac:dyDescent="0.25">
      <c r="A17" s="15" t="s">
        <v>51</v>
      </c>
      <c r="B17" s="15" t="s">
        <v>4</v>
      </c>
      <c r="C17" s="15" t="s">
        <v>154</v>
      </c>
      <c r="D17" s="16">
        <v>3890.9918729999999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</row>
    <row r="18" spans="1:37" x14ac:dyDescent="0.25">
      <c r="A18" s="15" t="s">
        <v>52</v>
      </c>
      <c r="B18" s="15" t="s">
        <v>4</v>
      </c>
      <c r="C18" s="15" t="s">
        <v>154</v>
      </c>
      <c r="D18" s="16">
        <v>0</v>
      </c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</row>
    <row r="19" spans="1:37" x14ac:dyDescent="0.25">
      <c r="A19" s="15" t="s">
        <v>53</v>
      </c>
      <c r="B19" s="15" t="s">
        <v>4</v>
      </c>
      <c r="C19" s="15" t="s">
        <v>154</v>
      </c>
      <c r="D19" s="16">
        <v>585.84100000000001</v>
      </c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</row>
    <row r="20" spans="1:37" x14ac:dyDescent="0.25">
      <c r="D20" s="10"/>
    </row>
    <row r="22" spans="1:37" x14ac:dyDescent="0.25">
      <c r="A22" s="14" t="s">
        <v>6</v>
      </c>
    </row>
    <row r="23" spans="1:37" x14ac:dyDescent="0.25">
      <c r="A23" s="14" t="s">
        <v>25</v>
      </c>
    </row>
    <row r="24" spans="1:37" x14ac:dyDescent="0.25">
      <c r="A24" s="15" t="s">
        <v>7</v>
      </c>
      <c r="B24" s="15" t="s">
        <v>8</v>
      </c>
      <c r="C24" s="15" t="s">
        <v>154</v>
      </c>
      <c r="D24" s="16">
        <v>598.94945897087484</v>
      </c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</row>
    <row r="25" spans="1:37" x14ac:dyDescent="0.25">
      <c r="A25" s="15" t="s">
        <v>9</v>
      </c>
      <c r="B25" s="15" t="s">
        <v>8</v>
      </c>
      <c r="C25" s="15" t="s">
        <v>154</v>
      </c>
      <c r="D25" s="16">
        <v>59.483922753332223</v>
      </c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</row>
    <row r="26" spans="1:37" x14ac:dyDescent="0.25">
      <c r="A26" s="15" t="s">
        <v>10</v>
      </c>
      <c r="B26" s="15" t="s">
        <v>8</v>
      </c>
      <c r="C26" s="15" t="s">
        <v>154</v>
      </c>
      <c r="D26" s="16">
        <v>0</v>
      </c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</row>
    <row r="27" spans="1:37" x14ac:dyDescent="0.25">
      <c r="A27" s="15" t="s">
        <v>11</v>
      </c>
      <c r="B27" s="15" t="s">
        <v>8</v>
      </c>
      <c r="C27" s="15" t="s">
        <v>154</v>
      </c>
      <c r="D27" s="16">
        <v>0.57741200000000004</v>
      </c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</row>
    <row r="28" spans="1:37" x14ac:dyDescent="0.25">
      <c r="A28" s="15" t="s">
        <v>12</v>
      </c>
      <c r="B28" s="15" t="s">
        <v>8</v>
      </c>
      <c r="C28" s="15" t="s">
        <v>154</v>
      </c>
      <c r="D28" s="16">
        <v>78.307715176716655</v>
      </c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</row>
    <row r="29" spans="1:37" x14ac:dyDescent="0.25">
      <c r="A29" s="15" t="s">
        <v>54</v>
      </c>
      <c r="B29" s="15" t="s">
        <v>8</v>
      </c>
      <c r="C29" s="15" t="s">
        <v>154</v>
      </c>
      <c r="D29" s="16">
        <v>0</v>
      </c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</row>
    <row r="30" spans="1:37" x14ac:dyDescent="0.25">
      <c r="A30" s="15" t="s">
        <v>79</v>
      </c>
      <c r="B30" s="15" t="s">
        <v>8</v>
      </c>
      <c r="C30" s="15" t="s">
        <v>154</v>
      </c>
      <c r="D30" s="16">
        <v>0</v>
      </c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</row>
    <row r="31" spans="1:37" x14ac:dyDescent="0.25">
      <c r="A31" s="15" t="s">
        <v>57</v>
      </c>
      <c r="B31" s="15" t="s">
        <v>8</v>
      </c>
      <c r="C31" s="15" t="s">
        <v>154</v>
      </c>
      <c r="D31" s="16">
        <v>0</v>
      </c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</row>
    <row r="32" spans="1:37" x14ac:dyDescent="0.25">
      <c r="A32" s="15" t="s">
        <v>13</v>
      </c>
      <c r="B32" s="15" t="s">
        <v>8</v>
      </c>
      <c r="C32" s="15" t="s">
        <v>154</v>
      </c>
      <c r="D32" s="16">
        <v>0</v>
      </c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</row>
    <row r="33" spans="1:37" x14ac:dyDescent="0.25">
      <c r="A33" s="15" t="s">
        <v>55</v>
      </c>
      <c r="B33" s="15" t="s">
        <v>8</v>
      </c>
      <c r="C33" s="15" t="s">
        <v>154</v>
      </c>
      <c r="D33" s="16">
        <v>0</v>
      </c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</row>
    <row r="34" spans="1:37" x14ac:dyDescent="0.25">
      <c r="A34" s="15" t="s">
        <v>56</v>
      </c>
      <c r="B34" s="15" t="s">
        <v>8</v>
      </c>
      <c r="C34" s="15" t="s">
        <v>154</v>
      </c>
      <c r="D34" s="16">
        <v>0</v>
      </c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</row>
    <row r="35" spans="1:37" x14ac:dyDescent="0.25">
      <c r="A35" s="15" t="s">
        <v>58</v>
      </c>
      <c r="B35" s="15" t="s">
        <v>8</v>
      </c>
      <c r="C35" s="15" t="s">
        <v>154</v>
      </c>
      <c r="D35" s="16">
        <v>0</v>
      </c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</row>
    <row r="36" spans="1:37" x14ac:dyDescent="0.25">
      <c r="A36" s="15" t="s">
        <v>14</v>
      </c>
      <c r="B36" s="15" t="s">
        <v>8</v>
      </c>
      <c r="C36" s="15" t="s">
        <v>154</v>
      </c>
      <c r="D36" s="16">
        <v>0</v>
      </c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</row>
    <row r="37" spans="1:37" x14ac:dyDescent="0.25">
      <c r="A37" s="15" t="s">
        <v>80</v>
      </c>
      <c r="B37" s="15" t="s">
        <v>8</v>
      </c>
      <c r="C37" s="15" t="s">
        <v>154</v>
      </c>
      <c r="D37" s="16">
        <v>0</v>
      </c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</row>
    <row r="38" spans="1:37" x14ac:dyDescent="0.25">
      <c r="A38" s="4"/>
      <c r="C38" s="15"/>
      <c r="D38" s="5"/>
    </row>
    <row r="39" spans="1:37" x14ac:dyDescent="0.25">
      <c r="D39" s="5"/>
    </row>
    <row r="40" spans="1:37" x14ac:dyDescent="0.25">
      <c r="A40" s="14" t="s">
        <v>26</v>
      </c>
    </row>
    <row r="41" spans="1:37" x14ac:dyDescent="0.25">
      <c r="A41" s="15" t="s">
        <v>7</v>
      </c>
      <c r="B41" s="15" t="s">
        <v>8</v>
      </c>
      <c r="C41" s="15" t="s">
        <v>154</v>
      </c>
      <c r="D41" s="16">
        <v>2075.79626061003</v>
      </c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</row>
    <row r="42" spans="1:37" x14ac:dyDescent="0.25">
      <c r="A42" s="15" t="s">
        <v>9</v>
      </c>
      <c r="B42" s="15" t="s">
        <v>8</v>
      </c>
      <c r="C42" s="15" t="s">
        <v>154</v>
      </c>
      <c r="D42" s="16">
        <v>170.8966018055504</v>
      </c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</row>
    <row r="43" spans="1:37" x14ac:dyDescent="0.25">
      <c r="A43" s="15" t="s">
        <v>10</v>
      </c>
      <c r="B43" s="15" t="s">
        <v>8</v>
      </c>
      <c r="C43" s="15" t="s">
        <v>154</v>
      </c>
      <c r="D43" s="16">
        <v>0</v>
      </c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</row>
    <row r="44" spans="1:37" x14ac:dyDescent="0.25">
      <c r="A44" s="15" t="s">
        <v>11</v>
      </c>
      <c r="B44" s="15" t="s">
        <v>8</v>
      </c>
      <c r="C44" s="15" t="s">
        <v>154</v>
      </c>
      <c r="D44" s="16">
        <v>30.427144000000002</v>
      </c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</row>
    <row r="45" spans="1:37" x14ac:dyDescent="0.25">
      <c r="A45" s="15" t="s">
        <v>12</v>
      </c>
      <c r="B45" s="15" t="s">
        <v>8</v>
      </c>
      <c r="C45" s="15" t="s">
        <v>154</v>
      </c>
      <c r="D45" s="16">
        <v>132.31061901999999</v>
      </c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</row>
    <row r="46" spans="1:37" x14ac:dyDescent="0.25">
      <c r="A46" s="15" t="s">
        <v>54</v>
      </c>
      <c r="B46" s="15" t="s">
        <v>8</v>
      </c>
      <c r="C46" s="15" t="s">
        <v>154</v>
      </c>
      <c r="D46" s="16">
        <v>0</v>
      </c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</row>
    <row r="47" spans="1:37" x14ac:dyDescent="0.25">
      <c r="A47" s="15" t="s">
        <v>79</v>
      </c>
      <c r="B47" s="15" t="s">
        <v>8</v>
      </c>
      <c r="C47" s="15" t="s">
        <v>154</v>
      </c>
      <c r="D47" s="16">
        <v>0</v>
      </c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</row>
    <row r="48" spans="1:37" x14ac:dyDescent="0.25">
      <c r="A48" s="15" t="s">
        <v>57</v>
      </c>
      <c r="B48" s="15" t="s">
        <v>8</v>
      </c>
      <c r="C48" s="15" t="s">
        <v>154</v>
      </c>
      <c r="D48" s="16">
        <v>0</v>
      </c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</row>
    <row r="49" spans="1:37" x14ac:dyDescent="0.25">
      <c r="A49" s="15" t="s">
        <v>13</v>
      </c>
      <c r="B49" s="15" t="s">
        <v>8</v>
      </c>
      <c r="C49" s="15" t="s">
        <v>154</v>
      </c>
      <c r="D49" s="16">
        <v>48.92465</v>
      </c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</row>
    <row r="50" spans="1:37" x14ac:dyDescent="0.25">
      <c r="A50" s="15" t="s">
        <v>55</v>
      </c>
      <c r="B50" s="15" t="s">
        <v>8</v>
      </c>
      <c r="C50" s="15" t="s">
        <v>154</v>
      </c>
      <c r="D50" s="16">
        <v>0</v>
      </c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</row>
    <row r="51" spans="1:37" x14ac:dyDescent="0.25">
      <c r="A51" s="15" t="s">
        <v>56</v>
      </c>
      <c r="B51" s="15" t="s">
        <v>8</v>
      </c>
      <c r="C51" s="15" t="s">
        <v>154</v>
      </c>
      <c r="D51" s="16">
        <v>0</v>
      </c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</row>
    <row r="52" spans="1:37" x14ac:dyDescent="0.25">
      <c r="A52" s="15" t="s">
        <v>58</v>
      </c>
      <c r="B52" s="15" t="s">
        <v>8</v>
      </c>
      <c r="C52" s="15" t="s">
        <v>154</v>
      </c>
      <c r="D52" s="16">
        <v>0</v>
      </c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</row>
    <row r="53" spans="1:37" x14ac:dyDescent="0.25">
      <c r="A53" s="15" t="s">
        <v>14</v>
      </c>
      <c r="B53" s="15" t="s">
        <v>8</v>
      </c>
      <c r="C53" s="15" t="s">
        <v>154</v>
      </c>
      <c r="D53" s="16">
        <v>0</v>
      </c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</row>
    <row r="54" spans="1:37" x14ac:dyDescent="0.25">
      <c r="A54" s="15" t="s">
        <v>80</v>
      </c>
      <c r="B54" s="15" t="s">
        <v>8</v>
      </c>
      <c r="C54" s="15" t="s">
        <v>154</v>
      </c>
      <c r="D54" s="16">
        <v>0</v>
      </c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</row>
    <row r="55" spans="1:37" x14ac:dyDescent="0.25">
      <c r="A55" s="4"/>
      <c r="C55" s="15"/>
      <c r="D55" s="5"/>
    </row>
    <row r="56" spans="1:37" x14ac:dyDescent="0.25">
      <c r="D56" s="5"/>
    </row>
    <row r="57" spans="1:37" x14ac:dyDescent="0.25">
      <c r="A57" s="14" t="s">
        <v>27</v>
      </c>
    </row>
    <row r="58" spans="1:37" x14ac:dyDescent="0.25">
      <c r="A58" s="15" t="s">
        <v>7</v>
      </c>
      <c r="B58" s="15" t="s">
        <v>8</v>
      </c>
      <c r="C58" s="15" t="s">
        <v>154</v>
      </c>
      <c r="D58" s="16">
        <v>484.53023284577739</v>
      </c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</row>
    <row r="59" spans="1:37" x14ac:dyDescent="0.25">
      <c r="A59" s="15" t="s">
        <v>9</v>
      </c>
      <c r="B59" s="15" t="s">
        <v>8</v>
      </c>
      <c r="C59" s="15" t="s">
        <v>154</v>
      </c>
      <c r="D59" s="16">
        <v>37.639978635242308</v>
      </c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</row>
    <row r="60" spans="1:37" x14ac:dyDescent="0.25">
      <c r="A60" s="15" t="s">
        <v>10</v>
      </c>
      <c r="B60" s="15" t="s">
        <v>8</v>
      </c>
      <c r="C60" s="15" t="s">
        <v>154</v>
      </c>
      <c r="D60" s="16">
        <v>0</v>
      </c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</row>
    <row r="61" spans="1:37" x14ac:dyDescent="0.25">
      <c r="A61" s="15" t="s">
        <v>11</v>
      </c>
      <c r="B61" s="15" t="s">
        <v>8</v>
      </c>
      <c r="C61" s="15" t="s">
        <v>154</v>
      </c>
      <c r="D61" s="16">
        <v>0.39916690000000005</v>
      </c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</row>
    <row r="62" spans="1:37" x14ac:dyDescent="0.25">
      <c r="A62" s="15" t="s">
        <v>12</v>
      </c>
      <c r="B62" s="15" t="s">
        <v>8</v>
      </c>
      <c r="C62" s="15" t="s">
        <v>154</v>
      </c>
      <c r="D62" s="16">
        <v>67.581787586518644</v>
      </c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</row>
    <row r="63" spans="1:37" x14ac:dyDescent="0.25">
      <c r="A63" s="15" t="s">
        <v>54</v>
      </c>
      <c r="B63" s="15" t="s">
        <v>8</v>
      </c>
      <c r="C63" s="15" t="s">
        <v>154</v>
      </c>
      <c r="D63" s="16">
        <v>0</v>
      </c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</row>
    <row r="64" spans="1:37" x14ac:dyDescent="0.25">
      <c r="A64" s="15" t="s">
        <v>79</v>
      </c>
      <c r="B64" s="15" t="s">
        <v>8</v>
      </c>
      <c r="C64" s="15" t="s">
        <v>154</v>
      </c>
      <c r="D64" s="16">
        <v>0</v>
      </c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</row>
    <row r="65" spans="1:37" x14ac:dyDescent="0.25">
      <c r="A65" s="15" t="s">
        <v>57</v>
      </c>
      <c r="B65" s="15" t="s">
        <v>8</v>
      </c>
      <c r="C65" s="15" t="s">
        <v>154</v>
      </c>
      <c r="D65" s="16">
        <v>0</v>
      </c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</row>
    <row r="66" spans="1:37" x14ac:dyDescent="0.25">
      <c r="A66" s="15" t="s">
        <v>13</v>
      </c>
      <c r="B66" s="15" t="s">
        <v>8</v>
      </c>
      <c r="C66" s="15" t="s">
        <v>154</v>
      </c>
      <c r="D66" s="16">
        <v>0</v>
      </c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</row>
    <row r="67" spans="1:37" x14ac:dyDescent="0.25">
      <c r="A67" s="15" t="s">
        <v>55</v>
      </c>
      <c r="B67" s="15" t="s">
        <v>8</v>
      </c>
      <c r="C67" s="15" t="s">
        <v>154</v>
      </c>
      <c r="D67" s="16">
        <v>0</v>
      </c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</row>
    <row r="68" spans="1:37" x14ac:dyDescent="0.25">
      <c r="A68" s="15" t="s">
        <v>56</v>
      </c>
      <c r="B68" s="15" t="s">
        <v>8</v>
      </c>
      <c r="C68" s="15" t="s">
        <v>154</v>
      </c>
      <c r="D68" s="16">
        <v>0</v>
      </c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</row>
    <row r="69" spans="1:37" x14ac:dyDescent="0.25">
      <c r="A69" s="15" t="s">
        <v>58</v>
      </c>
      <c r="B69" s="15" t="s">
        <v>8</v>
      </c>
      <c r="C69" s="15" t="s">
        <v>154</v>
      </c>
      <c r="D69" s="16">
        <v>0</v>
      </c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</row>
    <row r="70" spans="1:37" x14ac:dyDescent="0.25">
      <c r="A70" s="15" t="s">
        <v>14</v>
      </c>
      <c r="B70" s="15" t="s">
        <v>8</v>
      </c>
      <c r="C70" s="15" t="s">
        <v>154</v>
      </c>
      <c r="D70" s="16">
        <v>0</v>
      </c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</row>
    <row r="71" spans="1:37" x14ac:dyDescent="0.25">
      <c r="A71" s="15" t="s">
        <v>80</v>
      </c>
      <c r="B71" s="15" t="s">
        <v>8</v>
      </c>
      <c r="C71" s="15" t="s">
        <v>154</v>
      </c>
      <c r="D71" s="16">
        <v>0</v>
      </c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</row>
    <row r="72" spans="1:37" x14ac:dyDescent="0.25">
      <c r="A72" s="4"/>
      <c r="C72" s="15"/>
      <c r="D72" s="5"/>
    </row>
    <row r="73" spans="1:37" x14ac:dyDescent="0.25">
      <c r="D73" s="5"/>
    </row>
    <row r="74" spans="1:37" x14ac:dyDescent="0.25">
      <c r="A74" s="14" t="s">
        <v>28</v>
      </c>
    </row>
    <row r="75" spans="1:37" x14ac:dyDescent="0.25">
      <c r="A75" s="15" t="s">
        <v>7</v>
      </c>
      <c r="B75" s="15" t="s">
        <v>8</v>
      </c>
      <c r="C75" s="15" t="s">
        <v>154</v>
      </c>
      <c r="D75" s="16">
        <v>173.49584496154051</v>
      </c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</row>
    <row r="76" spans="1:37" x14ac:dyDescent="0.25">
      <c r="A76" s="15" t="s">
        <v>9</v>
      </c>
      <c r="B76" s="15" t="s">
        <v>8</v>
      </c>
      <c r="C76" s="15" t="s">
        <v>154</v>
      </c>
      <c r="D76" s="16">
        <v>0</v>
      </c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</row>
    <row r="77" spans="1:37" x14ac:dyDescent="0.25">
      <c r="A77" s="15" t="s">
        <v>10</v>
      </c>
      <c r="B77" s="15" t="s">
        <v>8</v>
      </c>
      <c r="C77" s="15" t="s">
        <v>154</v>
      </c>
      <c r="D77" s="16">
        <v>0</v>
      </c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</row>
    <row r="78" spans="1:37" x14ac:dyDescent="0.25">
      <c r="A78" s="15" t="s">
        <v>11</v>
      </c>
      <c r="B78" s="15" t="s">
        <v>8</v>
      </c>
      <c r="C78" s="15" t="s">
        <v>154</v>
      </c>
      <c r="D78" s="16">
        <v>1.7965354</v>
      </c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</row>
    <row r="79" spans="1:37" x14ac:dyDescent="0.25">
      <c r="A79" s="15" t="s">
        <v>12</v>
      </c>
      <c r="B79" s="15" t="s">
        <v>8</v>
      </c>
      <c r="C79" s="15" t="s">
        <v>154</v>
      </c>
      <c r="D79" s="16">
        <v>47.3</v>
      </c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</row>
    <row r="80" spans="1:37" x14ac:dyDescent="0.25">
      <c r="A80" s="15" t="s">
        <v>54</v>
      </c>
      <c r="B80" s="15" t="s">
        <v>8</v>
      </c>
      <c r="C80" s="15" t="s">
        <v>154</v>
      </c>
      <c r="D80" s="16">
        <v>0</v>
      </c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</row>
    <row r="81" spans="1:37" x14ac:dyDescent="0.25">
      <c r="A81" s="15" t="s">
        <v>79</v>
      </c>
      <c r="B81" s="15" t="s">
        <v>8</v>
      </c>
      <c r="C81" s="15" t="s">
        <v>154</v>
      </c>
      <c r="D81" s="16">
        <v>0</v>
      </c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</row>
    <row r="82" spans="1:37" x14ac:dyDescent="0.25">
      <c r="A82" s="15" t="s">
        <v>57</v>
      </c>
      <c r="B82" s="15" t="s">
        <v>8</v>
      </c>
      <c r="C82" s="15" t="s">
        <v>154</v>
      </c>
      <c r="D82" s="16">
        <v>0</v>
      </c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</row>
    <row r="83" spans="1:37" x14ac:dyDescent="0.25">
      <c r="A83" s="15" t="s">
        <v>13</v>
      </c>
      <c r="B83" s="15" t="s">
        <v>8</v>
      </c>
      <c r="C83" s="15" t="s">
        <v>154</v>
      </c>
      <c r="D83" s="16">
        <v>0</v>
      </c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</row>
    <row r="84" spans="1:37" x14ac:dyDescent="0.25">
      <c r="A84" s="15" t="s">
        <v>55</v>
      </c>
      <c r="B84" s="15" t="s">
        <v>8</v>
      </c>
      <c r="C84" s="15" t="s">
        <v>154</v>
      </c>
      <c r="D84" s="16">
        <v>0</v>
      </c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</row>
    <row r="85" spans="1:37" x14ac:dyDescent="0.25">
      <c r="A85" s="15" t="s">
        <v>56</v>
      </c>
      <c r="B85" s="15" t="s">
        <v>8</v>
      </c>
      <c r="C85" s="15" t="s">
        <v>154</v>
      </c>
      <c r="D85" s="16">
        <v>0</v>
      </c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</row>
    <row r="86" spans="1:37" x14ac:dyDescent="0.25">
      <c r="A86" s="15" t="s">
        <v>58</v>
      </c>
      <c r="B86" s="15" t="s">
        <v>8</v>
      </c>
      <c r="C86" s="15" t="s">
        <v>154</v>
      </c>
      <c r="D86" s="16">
        <v>0</v>
      </c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</row>
    <row r="87" spans="1:37" x14ac:dyDescent="0.25">
      <c r="A87" s="15" t="s">
        <v>14</v>
      </c>
      <c r="B87" s="15" t="s">
        <v>8</v>
      </c>
      <c r="C87" s="15" t="s">
        <v>154</v>
      </c>
      <c r="D87" s="16">
        <v>0</v>
      </c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</row>
    <row r="88" spans="1:37" x14ac:dyDescent="0.25">
      <c r="A88" s="15" t="s">
        <v>80</v>
      </c>
      <c r="B88" s="15" t="s">
        <v>8</v>
      </c>
      <c r="C88" s="15" t="s">
        <v>154</v>
      </c>
      <c r="D88" s="16">
        <v>0</v>
      </c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</row>
    <row r="89" spans="1:37" x14ac:dyDescent="0.25">
      <c r="A89" s="4"/>
      <c r="C89" s="15"/>
      <c r="D89" s="5"/>
    </row>
    <row r="90" spans="1:37" x14ac:dyDescent="0.25">
      <c r="D90" s="5"/>
    </row>
    <row r="91" spans="1:37" x14ac:dyDescent="0.25">
      <c r="A91" s="14" t="s">
        <v>29</v>
      </c>
    </row>
    <row r="92" spans="1:37" x14ac:dyDescent="0.25">
      <c r="A92" s="15" t="s">
        <v>7</v>
      </c>
      <c r="B92" s="15" t="s">
        <v>8</v>
      </c>
      <c r="C92" s="15" t="s">
        <v>154</v>
      </c>
      <c r="D92" s="16">
        <v>144.31972526706073</v>
      </c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</row>
    <row r="93" spans="1:37" x14ac:dyDescent="0.25">
      <c r="A93" s="15" t="s">
        <v>9</v>
      </c>
      <c r="B93" s="15" t="s">
        <v>8</v>
      </c>
      <c r="C93" s="15" t="s">
        <v>154</v>
      </c>
      <c r="D93" s="16">
        <v>4.4843898288706647</v>
      </c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</row>
    <row r="94" spans="1:37" x14ac:dyDescent="0.25">
      <c r="A94" s="15" t="s">
        <v>10</v>
      </c>
      <c r="B94" s="15" t="s">
        <v>8</v>
      </c>
      <c r="C94" s="15" t="s">
        <v>154</v>
      </c>
      <c r="D94" s="16">
        <v>0</v>
      </c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</row>
    <row r="95" spans="1:37" x14ac:dyDescent="0.25">
      <c r="A95" s="15" t="s">
        <v>11</v>
      </c>
      <c r="B95" s="15" t="s">
        <v>8</v>
      </c>
      <c r="C95" s="15" t="s">
        <v>154</v>
      </c>
      <c r="D95" s="16">
        <v>0.75370899999999996</v>
      </c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</row>
    <row r="96" spans="1:37" x14ac:dyDescent="0.25">
      <c r="A96" s="15" t="s">
        <v>12</v>
      </c>
      <c r="B96" s="15" t="s">
        <v>8</v>
      </c>
      <c r="C96" s="15" t="s">
        <v>154</v>
      </c>
      <c r="D96" s="16">
        <v>437.22685654582978</v>
      </c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</row>
    <row r="97" spans="1:37" x14ac:dyDescent="0.25">
      <c r="A97" s="15" t="s">
        <v>54</v>
      </c>
      <c r="B97" s="15" t="s">
        <v>8</v>
      </c>
      <c r="C97" s="15" t="s">
        <v>154</v>
      </c>
      <c r="D97" s="16">
        <v>0</v>
      </c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</row>
    <row r="98" spans="1:37" x14ac:dyDescent="0.25">
      <c r="A98" s="15" t="s">
        <v>79</v>
      </c>
      <c r="B98" s="15" t="s">
        <v>8</v>
      </c>
      <c r="C98" s="15" t="s">
        <v>154</v>
      </c>
      <c r="D98" s="16">
        <v>0</v>
      </c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</row>
    <row r="99" spans="1:37" x14ac:dyDescent="0.25">
      <c r="A99" s="15" t="s">
        <v>57</v>
      </c>
      <c r="B99" s="15" t="s">
        <v>8</v>
      </c>
      <c r="C99" s="15" t="s">
        <v>154</v>
      </c>
      <c r="D99" s="16">
        <v>0</v>
      </c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</row>
    <row r="100" spans="1:37" x14ac:dyDescent="0.25">
      <c r="A100" s="15" t="s">
        <v>13</v>
      </c>
      <c r="B100" s="15" t="s">
        <v>8</v>
      </c>
      <c r="C100" s="15" t="s">
        <v>154</v>
      </c>
      <c r="D100" s="16">
        <v>0</v>
      </c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</row>
    <row r="101" spans="1:37" x14ac:dyDescent="0.25">
      <c r="A101" s="15" t="s">
        <v>55</v>
      </c>
      <c r="B101" s="15" t="s">
        <v>8</v>
      </c>
      <c r="C101" s="15" t="s">
        <v>154</v>
      </c>
      <c r="D101" s="16">
        <v>0</v>
      </c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</row>
    <row r="102" spans="1:37" x14ac:dyDescent="0.25">
      <c r="A102" s="15" t="s">
        <v>56</v>
      </c>
      <c r="B102" s="15" t="s">
        <v>8</v>
      </c>
      <c r="C102" s="15" t="s">
        <v>154</v>
      </c>
      <c r="D102" s="16">
        <v>0</v>
      </c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</row>
    <row r="103" spans="1:37" x14ac:dyDescent="0.25">
      <c r="A103" s="15" t="s">
        <v>58</v>
      </c>
      <c r="B103" s="15" t="s">
        <v>8</v>
      </c>
      <c r="C103" s="15" t="s">
        <v>154</v>
      </c>
      <c r="D103" s="16">
        <v>0</v>
      </c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</row>
    <row r="104" spans="1:37" x14ac:dyDescent="0.25">
      <c r="A104" s="15" t="s">
        <v>14</v>
      </c>
      <c r="B104" s="15" t="s">
        <v>8</v>
      </c>
      <c r="C104" s="15" t="s">
        <v>154</v>
      </c>
      <c r="D104" s="16">
        <v>0</v>
      </c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</row>
    <row r="105" spans="1:37" x14ac:dyDescent="0.25">
      <c r="A105" s="15" t="s">
        <v>80</v>
      </c>
      <c r="B105" s="15" t="s">
        <v>8</v>
      </c>
      <c r="C105" s="15" t="s">
        <v>154</v>
      </c>
      <c r="D105" s="16">
        <v>0</v>
      </c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</row>
    <row r="106" spans="1:37" x14ac:dyDescent="0.25">
      <c r="A106" s="4"/>
      <c r="C106" s="15"/>
      <c r="D106" s="5"/>
    </row>
    <row r="107" spans="1:37" x14ac:dyDescent="0.25">
      <c r="D107" s="5"/>
    </row>
    <row r="108" spans="1:37" x14ac:dyDescent="0.25">
      <c r="A108" s="14" t="s">
        <v>30</v>
      </c>
    </row>
    <row r="109" spans="1:37" x14ac:dyDescent="0.25">
      <c r="A109" s="15" t="s">
        <v>7</v>
      </c>
      <c r="B109" s="15" t="s">
        <v>8</v>
      </c>
      <c r="C109" s="15" t="s">
        <v>154</v>
      </c>
      <c r="D109" s="16">
        <v>37.056645429686547</v>
      </c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</row>
    <row r="110" spans="1:37" x14ac:dyDescent="0.25">
      <c r="A110" s="15" t="s">
        <v>9</v>
      </c>
      <c r="B110" s="15" t="s">
        <v>8</v>
      </c>
      <c r="C110" s="15" t="s">
        <v>154</v>
      </c>
      <c r="D110" s="16">
        <v>0</v>
      </c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</row>
    <row r="111" spans="1:37" x14ac:dyDescent="0.25">
      <c r="A111" s="15" t="s">
        <v>10</v>
      </c>
      <c r="B111" s="15" t="s">
        <v>8</v>
      </c>
      <c r="C111" s="15" t="s">
        <v>154</v>
      </c>
      <c r="D111" s="16">
        <v>0</v>
      </c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</row>
    <row r="112" spans="1:37" x14ac:dyDescent="0.25">
      <c r="A112" s="15" t="s">
        <v>11</v>
      </c>
      <c r="B112" s="15" t="s">
        <v>8</v>
      </c>
      <c r="C112" s="15" t="s">
        <v>154</v>
      </c>
      <c r="D112" s="16">
        <v>0.16117200000000001</v>
      </c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</row>
    <row r="113" spans="1:37" x14ac:dyDescent="0.25">
      <c r="A113" s="15" t="s">
        <v>12</v>
      </c>
      <c r="B113" s="15" t="s">
        <v>8</v>
      </c>
      <c r="C113" s="15" t="s">
        <v>154</v>
      </c>
      <c r="D113" s="16">
        <v>0</v>
      </c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</row>
    <row r="114" spans="1:37" x14ac:dyDescent="0.25">
      <c r="A114" s="15" t="s">
        <v>54</v>
      </c>
      <c r="B114" s="15" t="s">
        <v>8</v>
      </c>
      <c r="C114" s="15" t="s">
        <v>154</v>
      </c>
      <c r="D114" s="16">
        <v>0</v>
      </c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</row>
    <row r="115" spans="1:37" x14ac:dyDescent="0.25">
      <c r="A115" s="15" t="s">
        <v>79</v>
      </c>
      <c r="B115" s="15" t="s">
        <v>8</v>
      </c>
      <c r="C115" s="15" t="s">
        <v>154</v>
      </c>
      <c r="D115" s="16">
        <v>0</v>
      </c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</row>
    <row r="116" spans="1:37" x14ac:dyDescent="0.25">
      <c r="A116" s="15" t="s">
        <v>57</v>
      </c>
      <c r="B116" s="15" t="s">
        <v>8</v>
      </c>
      <c r="C116" s="15" t="s">
        <v>154</v>
      </c>
      <c r="D116" s="16">
        <v>0</v>
      </c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</row>
    <row r="117" spans="1:37" x14ac:dyDescent="0.25">
      <c r="A117" s="15" t="s">
        <v>13</v>
      </c>
      <c r="B117" s="15" t="s">
        <v>8</v>
      </c>
      <c r="C117" s="15" t="s">
        <v>154</v>
      </c>
      <c r="D117" s="16">
        <v>0</v>
      </c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</row>
    <row r="118" spans="1:37" x14ac:dyDescent="0.25">
      <c r="A118" s="15" t="s">
        <v>55</v>
      </c>
      <c r="B118" s="15" t="s">
        <v>8</v>
      </c>
      <c r="C118" s="15" t="s">
        <v>154</v>
      </c>
      <c r="D118" s="16">
        <v>0</v>
      </c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</row>
    <row r="119" spans="1:37" x14ac:dyDescent="0.25">
      <c r="A119" s="15" t="s">
        <v>56</v>
      </c>
      <c r="B119" s="15" t="s">
        <v>8</v>
      </c>
      <c r="C119" s="15" t="s">
        <v>154</v>
      </c>
      <c r="D119" s="16">
        <v>0</v>
      </c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</row>
    <row r="120" spans="1:37" x14ac:dyDescent="0.25">
      <c r="A120" s="15" t="s">
        <v>58</v>
      </c>
      <c r="B120" s="15" t="s">
        <v>8</v>
      </c>
      <c r="C120" s="15" t="s">
        <v>154</v>
      </c>
      <c r="D120" s="16">
        <v>0</v>
      </c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</row>
    <row r="121" spans="1:37" x14ac:dyDescent="0.25">
      <c r="A121" s="15" t="s">
        <v>14</v>
      </c>
      <c r="B121" s="15" t="s">
        <v>8</v>
      </c>
      <c r="C121" s="15" t="s">
        <v>154</v>
      </c>
      <c r="D121" s="16">
        <v>0</v>
      </c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</row>
    <row r="122" spans="1:37" x14ac:dyDescent="0.25">
      <c r="A122" s="15" t="s">
        <v>80</v>
      </c>
      <c r="B122" s="15" t="s">
        <v>8</v>
      </c>
      <c r="C122" s="15" t="s">
        <v>154</v>
      </c>
      <c r="D122" s="16">
        <v>0</v>
      </c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</row>
    <row r="123" spans="1:37" x14ac:dyDescent="0.25">
      <c r="A123" s="4"/>
      <c r="C123" s="15"/>
      <c r="D123" s="5"/>
    </row>
    <row r="124" spans="1:37" x14ac:dyDescent="0.25">
      <c r="D124" s="5"/>
    </row>
    <row r="125" spans="1:37" x14ac:dyDescent="0.25">
      <c r="A125" s="14" t="s">
        <v>31</v>
      </c>
    </row>
    <row r="126" spans="1:37" x14ac:dyDescent="0.25">
      <c r="A126" s="15" t="s">
        <v>7</v>
      </c>
      <c r="B126" s="15" t="s">
        <v>8</v>
      </c>
      <c r="C126" s="15" t="s">
        <v>154</v>
      </c>
      <c r="D126" s="16">
        <v>0</v>
      </c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</row>
    <row r="127" spans="1:37" x14ac:dyDescent="0.25">
      <c r="A127" s="15" t="s">
        <v>9</v>
      </c>
      <c r="B127" s="15" t="s">
        <v>8</v>
      </c>
      <c r="C127" s="15" t="s">
        <v>154</v>
      </c>
      <c r="D127" s="16">
        <v>0</v>
      </c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</row>
    <row r="128" spans="1:37" x14ac:dyDescent="0.25">
      <c r="A128" s="15" t="s">
        <v>10</v>
      </c>
      <c r="B128" s="15" t="s">
        <v>8</v>
      </c>
      <c r="C128" s="15" t="s">
        <v>154</v>
      </c>
      <c r="D128" s="16">
        <v>0</v>
      </c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</row>
    <row r="129" spans="1:37" x14ac:dyDescent="0.25">
      <c r="A129" s="15" t="s">
        <v>11</v>
      </c>
      <c r="B129" s="15" t="s">
        <v>8</v>
      </c>
      <c r="C129" s="15" t="s">
        <v>154</v>
      </c>
      <c r="D129" s="16">
        <v>0.57166450000000002</v>
      </c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</row>
    <row r="130" spans="1:37" x14ac:dyDescent="0.25">
      <c r="A130" s="15" t="s">
        <v>12</v>
      </c>
      <c r="B130" s="15" t="s">
        <v>8</v>
      </c>
      <c r="C130" s="15" t="s">
        <v>154</v>
      </c>
      <c r="D130" s="16">
        <v>1.511622</v>
      </c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</row>
    <row r="131" spans="1:37" x14ac:dyDescent="0.25">
      <c r="A131" s="15" t="s">
        <v>54</v>
      </c>
      <c r="B131" s="15" t="s">
        <v>8</v>
      </c>
      <c r="C131" s="15" t="s">
        <v>154</v>
      </c>
      <c r="D131" s="16">
        <v>0</v>
      </c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</row>
    <row r="132" spans="1:37" x14ac:dyDescent="0.25">
      <c r="A132" s="15" t="s">
        <v>79</v>
      </c>
      <c r="B132" s="15" t="s">
        <v>8</v>
      </c>
      <c r="C132" s="15" t="s">
        <v>154</v>
      </c>
      <c r="D132" s="16">
        <v>0</v>
      </c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</row>
    <row r="133" spans="1:37" x14ac:dyDescent="0.25">
      <c r="A133" s="15" t="s">
        <v>57</v>
      </c>
      <c r="B133" s="15" t="s">
        <v>8</v>
      </c>
      <c r="C133" s="15" t="s">
        <v>154</v>
      </c>
      <c r="D133" s="16">
        <v>0</v>
      </c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</row>
    <row r="134" spans="1:37" x14ac:dyDescent="0.25">
      <c r="A134" s="15" t="s">
        <v>13</v>
      </c>
      <c r="B134" s="15" t="s">
        <v>8</v>
      </c>
      <c r="C134" s="15" t="s">
        <v>154</v>
      </c>
      <c r="D134" s="16">
        <v>0</v>
      </c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</row>
    <row r="135" spans="1:37" x14ac:dyDescent="0.25">
      <c r="A135" s="15" t="s">
        <v>55</v>
      </c>
      <c r="B135" s="15" t="s">
        <v>8</v>
      </c>
      <c r="C135" s="15" t="s">
        <v>154</v>
      </c>
      <c r="D135" s="16">
        <v>0</v>
      </c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</row>
    <row r="136" spans="1:37" x14ac:dyDescent="0.25">
      <c r="A136" s="15" t="s">
        <v>56</v>
      </c>
      <c r="B136" s="15" t="s">
        <v>8</v>
      </c>
      <c r="C136" s="15" t="s">
        <v>154</v>
      </c>
      <c r="D136" s="16">
        <v>9.1490000000000009</v>
      </c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</row>
    <row r="137" spans="1:37" x14ac:dyDescent="0.25">
      <c r="A137" s="15" t="s">
        <v>58</v>
      </c>
      <c r="B137" s="15" t="s">
        <v>8</v>
      </c>
      <c r="C137" s="15" t="s">
        <v>154</v>
      </c>
      <c r="D137" s="16">
        <v>0</v>
      </c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</row>
    <row r="138" spans="1:37" x14ac:dyDescent="0.25">
      <c r="A138" s="15" t="s">
        <v>14</v>
      </c>
      <c r="B138" s="15" t="s">
        <v>8</v>
      </c>
      <c r="C138" s="15" t="s">
        <v>154</v>
      </c>
      <c r="D138" s="16">
        <v>0</v>
      </c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</row>
    <row r="139" spans="1:37" x14ac:dyDescent="0.25">
      <c r="A139" s="15" t="s">
        <v>80</v>
      </c>
      <c r="B139" s="15" t="s">
        <v>8</v>
      </c>
      <c r="C139" s="15" t="s">
        <v>154</v>
      </c>
      <c r="D139" s="16">
        <v>0</v>
      </c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</row>
    <row r="140" spans="1:37" x14ac:dyDescent="0.25">
      <c r="A140" s="4"/>
      <c r="C140" s="15"/>
      <c r="D140" s="5"/>
    </row>
    <row r="141" spans="1:37" x14ac:dyDescent="0.25">
      <c r="D141" s="5"/>
    </row>
    <row r="142" spans="1:37" x14ac:dyDescent="0.25">
      <c r="A142" s="14" t="s">
        <v>32</v>
      </c>
    </row>
    <row r="143" spans="1:37" x14ac:dyDescent="0.25">
      <c r="A143" s="15" t="s">
        <v>7</v>
      </c>
      <c r="B143" s="15" t="s">
        <v>8</v>
      </c>
      <c r="C143" s="15" t="s">
        <v>154</v>
      </c>
      <c r="D143" s="16">
        <v>3.0619435232320198E-2</v>
      </c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</row>
    <row r="144" spans="1:37" x14ac:dyDescent="0.25">
      <c r="A144" s="15" t="s">
        <v>9</v>
      </c>
      <c r="B144" s="15" t="s">
        <v>8</v>
      </c>
      <c r="C144" s="15" t="s">
        <v>154</v>
      </c>
      <c r="D144" s="16">
        <v>0</v>
      </c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</row>
    <row r="145" spans="1:37" x14ac:dyDescent="0.25">
      <c r="A145" s="15" t="s">
        <v>10</v>
      </c>
      <c r="B145" s="15" t="s">
        <v>8</v>
      </c>
      <c r="C145" s="15" t="s">
        <v>154</v>
      </c>
      <c r="D145" s="16">
        <v>0</v>
      </c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</row>
    <row r="146" spans="1:37" x14ac:dyDescent="0.25">
      <c r="A146" s="15" t="s">
        <v>11</v>
      </c>
      <c r="B146" s="15" t="s">
        <v>8</v>
      </c>
      <c r="C146" s="15" t="s">
        <v>154</v>
      </c>
      <c r="D146" s="16">
        <v>1.228755</v>
      </c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</row>
    <row r="147" spans="1:37" x14ac:dyDescent="0.25">
      <c r="A147" s="15" t="s">
        <v>12</v>
      </c>
      <c r="B147" s="15" t="s">
        <v>8</v>
      </c>
      <c r="C147" s="15" t="s">
        <v>154</v>
      </c>
      <c r="D147" s="16">
        <v>2.7996440000000001E-2</v>
      </c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</row>
    <row r="148" spans="1:37" x14ac:dyDescent="0.25">
      <c r="A148" s="15" t="s">
        <v>54</v>
      </c>
      <c r="B148" s="15" t="s">
        <v>8</v>
      </c>
      <c r="C148" s="15" t="s">
        <v>154</v>
      </c>
      <c r="D148" s="16">
        <v>0</v>
      </c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</row>
    <row r="149" spans="1:37" x14ac:dyDescent="0.25">
      <c r="A149" s="15" t="s">
        <v>79</v>
      </c>
      <c r="B149" s="15" t="s">
        <v>8</v>
      </c>
      <c r="C149" s="15" t="s">
        <v>154</v>
      </c>
      <c r="D149" s="16">
        <v>0</v>
      </c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</row>
    <row r="150" spans="1:37" x14ac:dyDescent="0.25">
      <c r="A150" s="15" t="s">
        <v>57</v>
      </c>
      <c r="B150" s="15" t="s">
        <v>8</v>
      </c>
      <c r="C150" s="15" t="s">
        <v>154</v>
      </c>
      <c r="D150" s="16">
        <v>0</v>
      </c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</row>
    <row r="151" spans="1:37" x14ac:dyDescent="0.25">
      <c r="A151" s="15" t="s">
        <v>13</v>
      </c>
      <c r="B151" s="15" t="s">
        <v>8</v>
      </c>
      <c r="C151" s="15" t="s">
        <v>154</v>
      </c>
      <c r="D151" s="16">
        <v>0</v>
      </c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</row>
    <row r="152" spans="1:37" x14ac:dyDescent="0.25">
      <c r="A152" s="15" t="s">
        <v>55</v>
      </c>
      <c r="B152" s="15" t="s">
        <v>8</v>
      </c>
      <c r="C152" s="15" t="s">
        <v>154</v>
      </c>
      <c r="D152" s="16">
        <v>0</v>
      </c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</row>
    <row r="153" spans="1:37" x14ac:dyDescent="0.25">
      <c r="A153" s="15" t="s">
        <v>56</v>
      </c>
      <c r="B153" s="15" t="s">
        <v>8</v>
      </c>
      <c r="C153" s="15" t="s">
        <v>154</v>
      </c>
      <c r="D153" s="16">
        <v>0</v>
      </c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</row>
    <row r="154" spans="1:37" x14ac:dyDescent="0.25">
      <c r="A154" s="15" t="s">
        <v>58</v>
      </c>
      <c r="B154" s="15" t="s">
        <v>8</v>
      </c>
      <c r="C154" s="15" t="s">
        <v>154</v>
      </c>
      <c r="D154" s="16">
        <v>0</v>
      </c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</row>
    <row r="155" spans="1:37" x14ac:dyDescent="0.25">
      <c r="A155" s="15" t="s">
        <v>14</v>
      </c>
      <c r="B155" s="15" t="s">
        <v>8</v>
      </c>
      <c r="C155" s="15" t="s">
        <v>154</v>
      </c>
      <c r="D155" s="16">
        <v>0</v>
      </c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</row>
    <row r="156" spans="1:37" x14ac:dyDescent="0.25">
      <c r="A156" s="15" t="s">
        <v>80</v>
      </c>
      <c r="B156" s="15" t="s">
        <v>8</v>
      </c>
      <c r="C156" s="15" t="s">
        <v>154</v>
      </c>
      <c r="D156" s="16">
        <v>0</v>
      </c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</row>
    <row r="157" spans="1:37" x14ac:dyDescent="0.25">
      <c r="A157" s="4"/>
      <c r="C157" s="15"/>
      <c r="D157" s="5"/>
    </row>
    <row r="158" spans="1:37" x14ac:dyDescent="0.25">
      <c r="D158" s="5"/>
    </row>
    <row r="159" spans="1:37" x14ac:dyDescent="0.25">
      <c r="A159" s="14" t="s">
        <v>33</v>
      </c>
    </row>
    <row r="160" spans="1:37" x14ac:dyDescent="0.25">
      <c r="A160" s="15" t="s">
        <v>7</v>
      </c>
      <c r="B160" s="15" t="s">
        <v>8</v>
      </c>
      <c r="C160" s="15" t="s">
        <v>154</v>
      </c>
      <c r="D160" s="16">
        <v>0</v>
      </c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</row>
    <row r="161" spans="1:37" x14ac:dyDescent="0.25">
      <c r="A161" s="15" t="s">
        <v>9</v>
      </c>
      <c r="B161" s="15" t="s">
        <v>8</v>
      </c>
      <c r="C161" s="15" t="s">
        <v>154</v>
      </c>
      <c r="D161" s="16">
        <v>0</v>
      </c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</row>
    <row r="162" spans="1:37" x14ac:dyDescent="0.25">
      <c r="A162" s="15" t="s">
        <v>10</v>
      </c>
      <c r="B162" s="15" t="s">
        <v>8</v>
      </c>
      <c r="C162" s="15" t="s">
        <v>154</v>
      </c>
      <c r="D162" s="16">
        <v>0</v>
      </c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</row>
    <row r="163" spans="1:37" x14ac:dyDescent="0.25">
      <c r="A163" s="15" t="s">
        <v>11</v>
      </c>
      <c r="B163" s="15" t="s">
        <v>8</v>
      </c>
      <c r="C163" s="15" t="s">
        <v>154</v>
      </c>
      <c r="D163" s="16">
        <v>0</v>
      </c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</row>
    <row r="164" spans="1:37" x14ac:dyDescent="0.25">
      <c r="A164" s="15" t="s">
        <v>12</v>
      </c>
      <c r="B164" s="15" t="s">
        <v>8</v>
      </c>
      <c r="C164" s="15" t="s">
        <v>154</v>
      </c>
      <c r="D164" s="16">
        <v>0</v>
      </c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</row>
    <row r="165" spans="1:37" x14ac:dyDescent="0.25">
      <c r="A165" s="15" t="s">
        <v>54</v>
      </c>
      <c r="B165" s="15" t="s">
        <v>8</v>
      </c>
      <c r="C165" s="15" t="s">
        <v>154</v>
      </c>
      <c r="D165" s="16">
        <v>0</v>
      </c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</row>
    <row r="166" spans="1:37" x14ac:dyDescent="0.25">
      <c r="A166" s="15" t="s">
        <v>79</v>
      </c>
      <c r="B166" s="15" t="s">
        <v>8</v>
      </c>
      <c r="C166" s="15" t="s">
        <v>154</v>
      </c>
      <c r="D166" s="16">
        <v>0</v>
      </c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</row>
    <row r="167" spans="1:37" x14ac:dyDescent="0.25">
      <c r="A167" s="15" t="s">
        <v>57</v>
      </c>
      <c r="B167" s="15" t="s">
        <v>8</v>
      </c>
      <c r="C167" s="15" t="s">
        <v>154</v>
      </c>
      <c r="D167" s="16">
        <v>0</v>
      </c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</row>
    <row r="168" spans="1:37" x14ac:dyDescent="0.25">
      <c r="A168" s="15" t="s">
        <v>13</v>
      </c>
      <c r="B168" s="15" t="s">
        <v>8</v>
      </c>
      <c r="C168" s="15" t="s">
        <v>154</v>
      </c>
      <c r="D168" s="16">
        <v>0</v>
      </c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</row>
    <row r="169" spans="1:37" x14ac:dyDescent="0.25">
      <c r="A169" s="15" t="s">
        <v>55</v>
      </c>
      <c r="B169" s="15" t="s">
        <v>8</v>
      </c>
      <c r="C169" s="15" t="s">
        <v>154</v>
      </c>
      <c r="D169" s="16">
        <v>0</v>
      </c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</row>
    <row r="170" spans="1:37" x14ac:dyDescent="0.25">
      <c r="A170" s="15" t="s">
        <v>56</v>
      </c>
      <c r="B170" s="15" t="s">
        <v>8</v>
      </c>
      <c r="C170" s="15" t="s">
        <v>154</v>
      </c>
      <c r="D170" s="16">
        <v>0</v>
      </c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</row>
    <row r="171" spans="1:37" x14ac:dyDescent="0.25">
      <c r="A171" s="15" t="s">
        <v>58</v>
      </c>
      <c r="B171" s="15" t="s">
        <v>8</v>
      </c>
      <c r="C171" s="15" t="s">
        <v>154</v>
      </c>
      <c r="D171" s="16">
        <v>0</v>
      </c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</row>
    <row r="172" spans="1:37" x14ac:dyDescent="0.25">
      <c r="A172" s="15" t="s">
        <v>14</v>
      </c>
      <c r="B172" s="15" t="s">
        <v>8</v>
      </c>
      <c r="C172" s="15" t="s">
        <v>154</v>
      </c>
      <c r="D172" s="16">
        <v>0</v>
      </c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</row>
    <row r="173" spans="1:37" x14ac:dyDescent="0.25">
      <c r="A173" s="15" t="s">
        <v>80</v>
      </c>
      <c r="B173" s="15" t="s">
        <v>8</v>
      </c>
      <c r="C173" s="15" t="s">
        <v>154</v>
      </c>
      <c r="D173" s="16">
        <v>0</v>
      </c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</row>
    <row r="174" spans="1:37" x14ac:dyDescent="0.25">
      <c r="A174" s="4"/>
      <c r="C174" s="15"/>
      <c r="D174" s="5"/>
    </row>
    <row r="175" spans="1:37" x14ac:dyDescent="0.25">
      <c r="D175" s="5"/>
    </row>
    <row r="176" spans="1:37" x14ac:dyDescent="0.25">
      <c r="A176" s="14" t="s">
        <v>34</v>
      </c>
    </row>
    <row r="177" spans="1:37" x14ac:dyDescent="0.25">
      <c r="A177" s="15" t="s">
        <v>7</v>
      </c>
      <c r="B177" s="15" t="s">
        <v>8</v>
      </c>
      <c r="C177" s="15" t="s">
        <v>154</v>
      </c>
      <c r="D177" s="16">
        <v>0</v>
      </c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</row>
    <row r="178" spans="1:37" x14ac:dyDescent="0.25">
      <c r="A178" s="15" t="s">
        <v>9</v>
      </c>
      <c r="B178" s="15" t="s">
        <v>8</v>
      </c>
      <c r="C178" s="15" t="s">
        <v>154</v>
      </c>
      <c r="D178" s="16">
        <v>0</v>
      </c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</row>
    <row r="179" spans="1:37" x14ac:dyDescent="0.25">
      <c r="A179" s="15" t="s">
        <v>10</v>
      </c>
      <c r="B179" s="15" t="s">
        <v>8</v>
      </c>
      <c r="C179" s="15" t="s">
        <v>154</v>
      </c>
      <c r="D179" s="16">
        <v>0</v>
      </c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</row>
    <row r="180" spans="1:37" x14ac:dyDescent="0.25">
      <c r="A180" s="15" t="s">
        <v>11</v>
      </c>
      <c r="B180" s="15" t="s">
        <v>8</v>
      </c>
      <c r="C180" s="15" t="s">
        <v>154</v>
      </c>
      <c r="D180" s="16">
        <v>0</v>
      </c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</row>
    <row r="181" spans="1:37" x14ac:dyDescent="0.25">
      <c r="A181" s="15" t="s">
        <v>12</v>
      </c>
      <c r="B181" s="15" t="s">
        <v>8</v>
      </c>
      <c r="C181" s="15" t="s">
        <v>154</v>
      </c>
      <c r="D181" s="16">
        <v>0</v>
      </c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</row>
    <row r="182" spans="1:37" x14ac:dyDescent="0.25">
      <c r="A182" s="15" t="s">
        <v>54</v>
      </c>
      <c r="B182" s="15" t="s">
        <v>8</v>
      </c>
      <c r="C182" s="15" t="s">
        <v>154</v>
      </c>
      <c r="D182" s="16">
        <v>0</v>
      </c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</row>
    <row r="183" spans="1:37" x14ac:dyDescent="0.25">
      <c r="A183" s="15" t="s">
        <v>79</v>
      </c>
      <c r="B183" s="15" t="s">
        <v>8</v>
      </c>
      <c r="C183" s="15" t="s">
        <v>154</v>
      </c>
      <c r="D183" s="16">
        <v>0</v>
      </c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</row>
    <row r="184" spans="1:37" x14ac:dyDescent="0.25">
      <c r="A184" s="15" t="s">
        <v>57</v>
      </c>
      <c r="B184" s="15" t="s">
        <v>8</v>
      </c>
      <c r="C184" s="15" t="s">
        <v>154</v>
      </c>
      <c r="D184" s="16">
        <v>0</v>
      </c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</row>
    <row r="185" spans="1:37" x14ac:dyDescent="0.25">
      <c r="A185" s="15" t="s">
        <v>13</v>
      </c>
      <c r="B185" s="15" t="s">
        <v>8</v>
      </c>
      <c r="C185" s="15" t="s">
        <v>154</v>
      </c>
      <c r="D185" s="16">
        <v>0</v>
      </c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</row>
    <row r="186" spans="1:37" x14ac:dyDescent="0.25">
      <c r="A186" s="15" t="s">
        <v>55</v>
      </c>
      <c r="B186" s="15" t="s">
        <v>8</v>
      </c>
      <c r="C186" s="15" t="s">
        <v>154</v>
      </c>
      <c r="D186" s="16">
        <v>0</v>
      </c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</row>
    <row r="187" spans="1:37" x14ac:dyDescent="0.25">
      <c r="A187" s="15" t="s">
        <v>56</v>
      </c>
      <c r="B187" s="15" t="s">
        <v>8</v>
      </c>
      <c r="C187" s="15" t="s">
        <v>154</v>
      </c>
      <c r="D187" s="16">
        <v>0</v>
      </c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</row>
    <row r="188" spans="1:37" x14ac:dyDescent="0.25">
      <c r="A188" s="15" t="s">
        <v>58</v>
      </c>
      <c r="B188" s="15" t="s">
        <v>8</v>
      </c>
      <c r="C188" s="15" t="s">
        <v>154</v>
      </c>
      <c r="D188" s="16">
        <v>0</v>
      </c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</row>
    <row r="189" spans="1:37" x14ac:dyDescent="0.25">
      <c r="A189" s="15" t="s">
        <v>14</v>
      </c>
      <c r="B189" s="15" t="s">
        <v>8</v>
      </c>
      <c r="C189" s="15" t="s">
        <v>154</v>
      </c>
      <c r="D189" s="16">
        <v>0</v>
      </c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</row>
    <row r="190" spans="1:37" x14ac:dyDescent="0.25">
      <c r="A190" s="15" t="s">
        <v>80</v>
      </c>
      <c r="B190" s="15" t="s">
        <v>8</v>
      </c>
      <c r="C190" s="15" t="s">
        <v>154</v>
      </c>
      <c r="D190" s="16">
        <v>0</v>
      </c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</row>
    <row r="191" spans="1:37" x14ac:dyDescent="0.25">
      <c r="A191" s="4"/>
      <c r="C191" s="15"/>
      <c r="D191" s="5"/>
    </row>
    <row r="192" spans="1:37" x14ac:dyDescent="0.25">
      <c r="D192" s="5"/>
    </row>
    <row r="193" spans="1:37" x14ac:dyDescent="0.25">
      <c r="A193" s="14" t="s">
        <v>35</v>
      </c>
    </row>
    <row r="194" spans="1:37" x14ac:dyDescent="0.25">
      <c r="A194" s="15" t="s">
        <v>7</v>
      </c>
      <c r="B194" s="15" t="s">
        <v>8</v>
      </c>
      <c r="C194" s="15" t="s">
        <v>154</v>
      </c>
      <c r="D194" s="16">
        <v>15.374994971667762</v>
      </c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</row>
    <row r="195" spans="1:37" x14ac:dyDescent="0.25">
      <c r="A195" s="15" t="s">
        <v>9</v>
      </c>
      <c r="B195" s="15" t="s">
        <v>8</v>
      </c>
      <c r="C195" s="15" t="s">
        <v>154</v>
      </c>
      <c r="D195" s="16">
        <v>0</v>
      </c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</row>
    <row r="196" spans="1:37" x14ac:dyDescent="0.25">
      <c r="A196" s="15" t="s">
        <v>10</v>
      </c>
      <c r="B196" s="15" t="s">
        <v>8</v>
      </c>
      <c r="C196" s="15" t="s">
        <v>154</v>
      </c>
      <c r="D196" s="16">
        <v>0</v>
      </c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</row>
    <row r="197" spans="1:37" x14ac:dyDescent="0.25">
      <c r="A197" s="15" t="s">
        <v>11</v>
      </c>
      <c r="B197" s="15" t="s">
        <v>8</v>
      </c>
      <c r="C197" s="15" t="s">
        <v>154</v>
      </c>
      <c r="D197" s="16">
        <v>1.7998048200000005</v>
      </c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</row>
    <row r="198" spans="1:37" x14ac:dyDescent="0.25">
      <c r="A198" s="15" t="s">
        <v>12</v>
      </c>
      <c r="B198" s="15" t="s">
        <v>8</v>
      </c>
      <c r="C198" s="15" t="s">
        <v>154</v>
      </c>
      <c r="D198" s="16">
        <v>37.543239671000002</v>
      </c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</row>
    <row r="199" spans="1:37" x14ac:dyDescent="0.25">
      <c r="A199" s="15" t="s">
        <v>54</v>
      </c>
      <c r="B199" s="15" t="s">
        <v>8</v>
      </c>
      <c r="C199" s="15" t="s">
        <v>154</v>
      </c>
      <c r="D199" s="16">
        <v>0</v>
      </c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</row>
    <row r="200" spans="1:37" x14ac:dyDescent="0.25">
      <c r="A200" s="15" t="s">
        <v>79</v>
      </c>
      <c r="B200" s="15" t="s">
        <v>8</v>
      </c>
      <c r="C200" s="15" t="s">
        <v>154</v>
      </c>
      <c r="D200" s="16">
        <v>0</v>
      </c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</row>
    <row r="201" spans="1:37" x14ac:dyDescent="0.25">
      <c r="A201" s="15" t="s">
        <v>57</v>
      </c>
      <c r="B201" s="15" t="s">
        <v>8</v>
      </c>
      <c r="C201" s="15" t="s">
        <v>154</v>
      </c>
      <c r="D201" s="16">
        <v>0</v>
      </c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</row>
    <row r="202" spans="1:37" x14ac:dyDescent="0.25">
      <c r="A202" s="15" t="s">
        <v>13</v>
      </c>
      <c r="B202" s="15" t="s">
        <v>8</v>
      </c>
      <c r="C202" s="15" t="s">
        <v>154</v>
      </c>
      <c r="D202" s="16">
        <v>0</v>
      </c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</row>
    <row r="203" spans="1:37" x14ac:dyDescent="0.25">
      <c r="A203" s="15" t="s">
        <v>55</v>
      </c>
      <c r="B203" s="15" t="s">
        <v>8</v>
      </c>
      <c r="C203" s="15" t="s">
        <v>154</v>
      </c>
      <c r="D203" s="16">
        <v>0</v>
      </c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</row>
    <row r="204" spans="1:37" x14ac:dyDescent="0.25">
      <c r="A204" s="15" t="s">
        <v>56</v>
      </c>
      <c r="B204" s="15" t="s">
        <v>8</v>
      </c>
      <c r="C204" s="15" t="s">
        <v>154</v>
      </c>
      <c r="D204" s="16">
        <v>0</v>
      </c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</row>
    <row r="205" spans="1:37" x14ac:dyDescent="0.25">
      <c r="A205" s="15" t="s">
        <v>58</v>
      </c>
      <c r="B205" s="15" t="s">
        <v>8</v>
      </c>
      <c r="C205" s="15" t="s">
        <v>154</v>
      </c>
      <c r="D205" s="16">
        <v>0</v>
      </c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</row>
    <row r="206" spans="1:37" x14ac:dyDescent="0.25">
      <c r="A206" s="15" t="s">
        <v>14</v>
      </c>
      <c r="B206" s="15" t="s">
        <v>8</v>
      </c>
      <c r="C206" s="15" t="s">
        <v>154</v>
      </c>
      <c r="D206" s="16">
        <v>0</v>
      </c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</row>
    <row r="207" spans="1:37" x14ac:dyDescent="0.25">
      <c r="A207" s="15" t="s">
        <v>80</v>
      </c>
      <c r="B207" s="15" t="s">
        <v>8</v>
      </c>
      <c r="C207" s="15" t="s">
        <v>154</v>
      </c>
      <c r="D207" s="16">
        <v>0</v>
      </c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</row>
    <row r="208" spans="1:37" x14ac:dyDescent="0.25">
      <c r="A208" s="4"/>
      <c r="C208" s="15"/>
      <c r="D208" s="5"/>
    </row>
    <row r="209" spans="1:37" x14ac:dyDescent="0.25">
      <c r="D209" s="5"/>
    </row>
    <row r="210" spans="1:37" x14ac:dyDescent="0.25">
      <c r="A210" s="14" t="s">
        <v>36</v>
      </c>
    </row>
    <row r="211" spans="1:37" x14ac:dyDescent="0.25">
      <c r="A211" s="15" t="s">
        <v>7</v>
      </c>
      <c r="B211" s="15" t="s">
        <v>8</v>
      </c>
      <c r="C211" s="15" t="s">
        <v>154</v>
      </c>
      <c r="D211" s="16">
        <v>153.62625516151198</v>
      </c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</row>
    <row r="212" spans="1:37" x14ac:dyDescent="0.25">
      <c r="A212" s="15" t="s">
        <v>9</v>
      </c>
      <c r="B212" s="15" t="s">
        <v>8</v>
      </c>
      <c r="C212" s="15" t="s">
        <v>154</v>
      </c>
      <c r="D212" s="16">
        <v>0</v>
      </c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</row>
    <row r="213" spans="1:37" x14ac:dyDescent="0.25">
      <c r="A213" s="15" t="s">
        <v>10</v>
      </c>
      <c r="B213" s="15" t="s">
        <v>8</v>
      </c>
      <c r="C213" s="15" t="s">
        <v>154</v>
      </c>
      <c r="D213" s="16">
        <v>0</v>
      </c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</row>
    <row r="214" spans="1:37" x14ac:dyDescent="0.25">
      <c r="A214" s="15" t="s">
        <v>11</v>
      </c>
      <c r="B214" s="15" t="s">
        <v>8</v>
      </c>
      <c r="C214" s="15" t="s">
        <v>154</v>
      </c>
      <c r="D214" s="16">
        <v>0</v>
      </c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</row>
    <row r="215" spans="1:37" x14ac:dyDescent="0.25">
      <c r="A215" s="15" t="s">
        <v>12</v>
      </c>
      <c r="B215" s="15" t="s">
        <v>8</v>
      </c>
      <c r="C215" s="15" t="s">
        <v>154</v>
      </c>
      <c r="D215" s="16">
        <v>7.9252439999999993</v>
      </c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</row>
    <row r="216" spans="1:37" x14ac:dyDescent="0.25">
      <c r="A216" s="15" t="s">
        <v>54</v>
      </c>
      <c r="B216" s="15" t="s">
        <v>8</v>
      </c>
      <c r="C216" s="15" t="s">
        <v>154</v>
      </c>
      <c r="D216" s="16">
        <v>0</v>
      </c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</row>
    <row r="217" spans="1:37" x14ac:dyDescent="0.25">
      <c r="A217" s="15" t="s">
        <v>79</v>
      </c>
      <c r="B217" s="15" t="s">
        <v>8</v>
      </c>
      <c r="C217" s="15" t="s">
        <v>154</v>
      </c>
      <c r="D217" s="16">
        <v>0</v>
      </c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</row>
    <row r="218" spans="1:37" x14ac:dyDescent="0.25">
      <c r="A218" s="15" t="s">
        <v>57</v>
      </c>
      <c r="B218" s="15" t="s">
        <v>8</v>
      </c>
      <c r="C218" s="15" t="s">
        <v>154</v>
      </c>
      <c r="D218" s="16">
        <v>0</v>
      </c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</row>
    <row r="219" spans="1:37" x14ac:dyDescent="0.25">
      <c r="A219" s="15" t="s">
        <v>13</v>
      </c>
      <c r="B219" s="15" t="s">
        <v>8</v>
      </c>
      <c r="C219" s="15" t="s">
        <v>154</v>
      </c>
      <c r="D219" s="16">
        <v>0</v>
      </c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</row>
    <row r="220" spans="1:37" x14ac:dyDescent="0.25">
      <c r="A220" s="15" t="s">
        <v>55</v>
      </c>
      <c r="B220" s="15" t="s">
        <v>8</v>
      </c>
      <c r="C220" s="15" t="s">
        <v>154</v>
      </c>
      <c r="D220" s="16">
        <v>0</v>
      </c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</row>
    <row r="221" spans="1:37" x14ac:dyDescent="0.25">
      <c r="A221" s="15" t="s">
        <v>56</v>
      </c>
      <c r="B221" s="15" t="s">
        <v>8</v>
      </c>
      <c r="C221" s="15" t="s">
        <v>154</v>
      </c>
      <c r="D221" s="16">
        <v>0</v>
      </c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</row>
    <row r="222" spans="1:37" x14ac:dyDescent="0.25">
      <c r="A222" s="15" t="s">
        <v>58</v>
      </c>
      <c r="B222" s="15" t="s">
        <v>8</v>
      </c>
      <c r="C222" s="15" t="s">
        <v>154</v>
      </c>
      <c r="D222" s="16">
        <v>0</v>
      </c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</row>
    <row r="223" spans="1:37" x14ac:dyDescent="0.25">
      <c r="A223" s="15" t="s">
        <v>14</v>
      </c>
      <c r="B223" s="15" t="s">
        <v>8</v>
      </c>
      <c r="C223" s="15" t="s">
        <v>154</v>
      </c>
      <c r="D223" s="16">
        <v>0</v>
      </c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</row>
    <row r="224" spans="1:37" x14ac:dyDescent="0.25">
      <c r="A224" s="15" t="s">
        <v>80</v>
      </c>
      <c r="B224" s="15" t="s">
        <v>8</v>
      </c>
      <c r="C224" s="15" t="s">
        <v>154</v>
      </c>
      <c r="D224" s="16">
        <v>0</v>
      </c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</row>
    <row r="225" spans="1:37" x14ac:dyDescent="0.25">
      <c r="A225" s="4"/>
      <c r="C225" s="15"/>
      <c r="D225" s="5"/>
    </row>
    <row r="226" spans="1:37" x14ac:dyDescent="0.25">
      <c r="D226" s="5"/>
    </row>
    <row r="227" spans="1:37" x14ac:dyDescent="0.25">
      <c r="A227" s="14" t="s">
        <v>88</v>
      </c>
    </row>
    <row r="228" spans="1:37" x14ac:dyDescent="0.25">
      <c r="A228" s="15" t="s">
        <v>7</v>
      </c>
      <c r="B228" s="15" t="s">
        <v>8</v>
      </c>
      <c r="C228" s="15" t="s">
        <v>154</v>
      </c>
      <c r="D228" s="16">
        <v>165.89339295471359</v>
      </c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</row>
    <row r="229" spans="1:37" x14ac:dyDescent="0.25">
      <c r="A229" s="15" t="s">
        <v>9</v>
      </c>
      <c r="B229" s="15" t="s">
        <v>8</v>
      </c>
      <c r="C229" s="15" t="s">
        <v>154</v>
      </c>
      <c r="D229" s="16">
        <v>0</v>
      </c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</row>
    <row r="230" spans="1:37" x14ac:dyDescent="0.25">
      <c r="A230" s="15" t="s">
        <v>10</v>
      </c>
      <c r="B230" s="15" t="s">
        <v>8</v>
      </c>
      <c r="C230" s="15" t="s">
        <v>154</v>
      </c>
      <c r="D230" s="16">
        <v>0</v>
      </c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</row>
    <row r="231" spans="1:37" x14ac:dyDescent="0.25">
      <c r="A231" s="15" t="s">
        <v>11</v>
      </c>
      <c r="B231" s="15" t="s">
        <v>8</v>
      </c>
      <c r="C231" s="15" t="s">
        <v>154</v>
      </c>
      <c r="D231" s="16">
        <v>0.48648049999999998</v>
      </c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</row>
    <row r="232" spans="1:37" x14ac:dyDescent="0.25">
      <c r="A232" s="15" t="s">
        <v>12</v>
      </c>
      <c r="B232" s="15" t="s">
        <v>8</v>
      </c>
      <c r="C232" s="15" t="s">
        <v>154</v>
      </c>
      <c r="D232" s="16">
        <v>184.64816781993491</v>
      </c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</row>
    <row r="233" spans="1:37" x14ac:dyDescent="0.25">
      <c r="A233" s="15" t="s">
        <v>54</v>
      </c>
      <c r="B233" s="15" t="s">
        <v>8</v>
      </c>
      <c r="C233" s="15" t="s">
        <v>154</v>
      </c>
      <c r="D233" s="16">
        <v>128.991716</v>
      </c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</row>
    <row r="234" spans="1:37" x14ac:dyDescent="0.25">
      <c r="A234" s="15" t="s">
        <v>79</v>
      </c>
      <c r="B234" s="15" t="s">
        <v>8</v>
      </c>
      <c r="C234" s="15" t="s">
        <v>154</v>
      </c>
      <c r="D234" s="16">
        <v>0</v>
      </c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</row>
    <row r="235" spans="1:37" x14ac:dyDescent="0.25">
      <c r="A235" s="15" t="s">
        <v>57</v>
      </c>
      <c r="B235" s="15" t="s">
        <v>8</v>
      </c>
      <c r="C235" s="15" t="s">
        <v>154</v>
      </c>
      <c r="D235" s="16">
        <v>0</v>
      </c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</row>
    <row r="236" spans="1:37" x14ac:dyDescent="0.25">
      <c r="A236" s="15" t="s">
        <v>13</v>
      </c>
      <c r="B236" s="15" t="s">
        <v>8</v>
      </c>
      <c r="C236" s="15" t="s">
        <v>154</v>
      </c>
      <c r="D236" s="16">
        <v>329.02410530899999</v>
      </c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</row>
    <row r="237" spans="1:37" x14ac:dyDescent="0.25">
      <c r="A237" s="15" t="s">
        <v>55</v>
      </c>
      <c r="B237" s="15" t="s">
        <v>8</v>
      </c>
      <c r="C237" s="15" t="s">
        <v>154</v>
      </c>
      <c r="D237" s="16">
        <v>0</v>
      </c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</row>
    <row r="238" spans="1:37" x14ac:dyDescent="0.25">
      <c r="A238" s="15" t="s">
        <v>56</v>
      </c>
      <c r="B238" s="15" t="s">
        <v>8</v>
      </c>
      <c r="C238" s="15" t="s">
        <v>154</v>
      </c>
      <c r="D238" s="16">
        <v>0</v>
      </c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</row>
    <row r="239" spans="1:37" x14ac:dyDescent="0.25">
      <c r="A239" s="15" t="s">
        <v>58</v>
      </c>
      <c r="B239" s="15" t="s">
        <v>8</v>
      </c>
      <c r="C239" s="15" t="s">
        <v>154</v>
      </c>
      <c r="D239" s="16">
        <v>0</v>
      </c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</row>
    <row r="240" spans="1:37" x14ac:dyDescent="0.25">
      <c r="A240" s="15" t="s">
        <v>14</v>
      </c>
      <c r="B240" s="15" t="s">
        <v>8</v>
      </c>
      <c r="C240" s="15" t="s">
        <v>154</v>
      </c>
      <c r="D240" s="16">
        <v>0</v>
      </c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</row>
    <row r="241" spans="1:37" x14ac:dyDescent="0.25">
      <c r="A241" s="15" t="s">
        <v>80</v>
      </c>
      <c r="B241" s="15" t="s">
        <v>8</v>
      </c>
      <c r="C241" s="15" t="s">
        <v>154</v>
      </c>
      <c r="D241" s="16">
        <v>0</v>
      </c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</row>
    <row r="242" spans="1:37" x14ac:dyDescent="0.25">
      <c r="A242" s="4"/>
      <c r="C242" s="15"/>
      <c r="D242" s="5"/>
    </row>
    <row r="243" spans="1:37" x14ac:dyDescent="0.25">
      <c r="D243" s="5"/>
    </row>
    <row r="244" spans="1:37" x14ac:dyDescent="0.25">
      <c r="A244" s="14" t="s">
        <v>37</v>
      </c>
    </row>
    <row r="245" spans="1:37" x14ac:dyDescent="0.25">
      <c r="A245" s="15" t="s">
        <v>7</v>
      </c>
      <c r="B245" s="15" t="s">
        <v>8</v>
      </c>
      <c r="C245" s="15" t="s">
        <v>154</v>
      </c>
      <c r="D245" s="16">
        <v>0</v>
      </c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</row>
    <row r="246" spans="1:37" x14ac:dyDescent="0.25">
      <c r="A246" s="15" t="s">
        <v>9</v>
      </c>
      <c r="B246" s="15" t="s">
        <v>8</v>
      </c>
      <c r="C246" s="15" t="s">
        <v>154</v>
      </c>
      <c r="D246" s="16">
        <v>0</v>
      </c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</row>
    <row r="247" spans="1:37" x14ac:dyDescent="0.25">
      <c r="A247" s="15" t="s">
        <v>10</v>
      </c>
      <c r="B247" s="15" t="s">
        <v>8</v>
      </c>
      <c r="C247" s="15" t="s">
        <v>154</v>
      </c>
      <c r="D247" s="16">
        <v>0</v>
      </c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</row>
    <row r="248" spans="1:37" x14ac:dyDescent="0.25">
      <c r="A248" s="15" t="s">
        <v>11</v>
      </c>
      <c r="B248" s="15" t="s">
        <v>8</v>
      </c>
      <c r="C248" s="15" t="s">
        <v>154</v>
      </c>
      <c r="D248" s="16">
        <v>0</v>
      </c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</row>
    <row r="249" spans="1:37" x14ac:dyDescent="0.25">
      <c r="A249" s="15" t="s">
        <v>12</v>
      </c>
      <c r="B249" s="15" t="s">
        <v>8</v>
      </c>
      <c r="C249" s="15" t="s">
        <v>154</v>
      </c>
      <c r="D249" s="16">
        <v>0</v>
      </c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</row>
    <row r="250" spans="1:37" x14ac:dyDescent="0.25">
      <c r="A250" s="15" t="s">
        <v>54</v>
      </c>
      <c r="B250" s="15" t="s">
        <v>8</v>
      </c>
      <c r="C250" s="15" t="s">
        <v>154</v>
      </c>
      <c r="D250" s="16">
        <v>0</v>
      </c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</row>
    <row r="251" spans="1:37" x14ac:dyDescent="0.25">
      <c r="A251" s="15" t="s">
        <v>79</v>
      </c>
      <c r="B251" s="15" t="s">
        <v>8</v>
      </c>
      <c r="C251" s="15" t="s">
        <v>154</v>
      </c>
      <c r="D251" s="16">
        <v>0</v>
      </c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</row>
    <row r="252" spans="1:37" x14ac:dyDescent="0.25">
      <c r="A252" s="15" t="s">
        <v>57</v>
      </c>
      <c r="B252" s="15" t="s">
        <v>8</v>
      </c>
      <c r="C252" s="15" t="s">
        <v>154</v>
      </c>
      <c r="D252" s="16">
        <v>0</v>
      </c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</row>
    <row r="253" spans="1:37" x14ac:dyDescent="0.25">
      <c r="A253" s="15" t="s">
        <v>13</v>
      </c>
      <c r="B253" s="15" t="s">
        <v>8</v>
      </c>
      <c r="C253" s="15" t="s">
        <v>154</v>
      </c>
      <c r="D253" s="16">
        <v>0</v>
      </c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</row>
    <row r="254" spans="1:37" x14ac:dyDescent="0.25">
      <c r="A254" s="15" t="s">
        <v>55</v>
      </c>
      <c r="B254" s="15" t="s">
        <v>8</v>
      </c>
      <c r="C254" s="15" t="s">
        <v>154</v>
      </c>
      <c r="D254" s="16">
        <v>0</v>
      </c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</row>
    <row r="255" spans="1:37" x14ac:dyDescent="0.25">
      <c r="A255" s="15" t="s">
        <v>56</v>
      </c>
      <c r="B255" s="15" t="s">
        <v>8</v>
      </c>
      <c r="C255" s="15" t="s">
        <v>154</v>
      </c>
      <c r="D255" s="16">
        <v>0</v>
      </c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</row>
    <row r="256" spans="1:37" x14ac:dyDescent="0.25">
      <c r="A256" s="15" t="s">
        <v>58</v>
      </c>
      <c r="B256" s="15" t="s">
        <v>8</v>
      </c>
      <c r="C256" s="15" t="s">
        <v>154</v>
      </c>
      <c r="D256" s="16">
        <v>0</v>
      </c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</row>
    <row r="257" spans="1:37" x14ac:dyDescent="0.25">
      <c r="A257" s="15" t="s">
        <v>14</v>
      </c>
      <c r="B257" s="15" t="s">
        <v>8</v>
      </c>
      <c r="C257" s="15" t="s">
        <v>154</v>
      </c>
      <c r="D257" s="16">
        <v>0</v>
      </c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</row>
    <row r="258" spans="1:37" x14ac:dyDescent="0.25">
      <c r="A258" s="15" t="s">
        <v>80</v>
      </c>
      <c r="B258" s="15" t="s">
        <v>8</v>
      </c>
      <c r="C258" s="15" t="s">
        <v>154</v>
      </c>
      <c r="D258" s="16">
        <v>0</v>
      </c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</row>
    <row r="259" spans="1:37" x14ac:dyDescent="0.25">
      <c r="A259" s="4"/>
      <c r="C259" s="15"/>
      <c r="D259" s="5"/>
    </row>
    <row r="260" spans="1:37" x14ac:dyDescent="0.25">
      <c r="D260" s="5"/>
    </row>
    <row r="261" spans="1:37" x14ac:dyDescent="0.25">
      <c r="A261" s="14" t="s">
        <v>38</v>
      </c>
    </row>
    <row r="262" spans="1:37" x14ac:dyDescent="0.25">
      <c r="A262" s="15" t="s">
        <v>7</v>
      </c>
      <c r="B262" s="15" t="s">
        <v>8</v>
      </c>
      <c r="C262" s="15" t="s">
        <v>154</v>
      </c>
      <c r="D262" s="16">
        <v>0.96481588046844002</v>
      </c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</row>
    <row r="263" spans="1:37" x14ac:dyDescent="0.25">
      <c r="A263" s="15" t="s">
        <v>9</v>
      </c>
      <c r="B263" s="15" t="s">
        <v>8</v>
      </c>
      <c r="C263" s="15" t="s">
        <v>154</v>
      </c>
      <c r="D263" s="16">
        <v>9.249526518406455</v>
      </c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</row>
    <row r="264" spans="1:37" x14ac:dyDescent="0.25">
      <c r="A264" s="15" t="s">
        <v>10</v>
      </c>
      <c r="B264" s="15" t="s">
        <v>8</v>
      </c>
      <c r="C264" s="15" t="s">
        <v>154</v>
      </c>
      <c r="D264" s="16">
        <v>0</v>
      </c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</row>
    <row r="265" spans="1:37" x14ac:dyDescent="0.25">
      <c r="A265" s="15" t="s">
        <v>11</v>
      </c>
      <c r="B265" s="15" t="s">
        <v>8</v>
      </c>
      <c r="C265" s="15" t="s">
        <v>154</v>
      </c>
      <c r="D265" s="16">
        <v>4.9731000000000004E-2</v>
      </c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</row>
    <row r="266" spans="1:37" x14ac:dyDescent="0.25">
      <c r="A266" s="15" t="s">
        <v>12</v>
      </c>
      <c r="B266" s="15" t="s">
        <v>8</v>
      </c>
      <c r="C266" s="15" t="s">
        <v>154</v>
      </c>
      <c r="D266" s="16">
        <v>18.457491999999998</v>
      </c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</row>
    <row r="267" spans="1:37" x14ac:dyDescent="0.25">
      <c r="A267" s="15" t="s">
        <v>54</v>
      </c>
      <c r="B267" s="15" t="s">
        <v>8</v>
      </c>
      <c r="C267" s="15" t="s">
        <v>154</v>
      </c>
      <c r="D267" s="16">
        <v>0</v>
      </c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</row>
    <row r="268" spans="1:37" x14ac:dyDescent="0.25">
      <c r="A268" s="15" t="s">
        <v>79</v>
      </c>
      <c r="B268" s="15" t="s">
        <v>8</v>
      </c>
      <c r="C268" s="15" t="s">
        <v>154</v>
      </c>
      <c r="D268" s="16">
        <v>0</v>
      </c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</row>
    <row r="269" spans="1:37" x14ac:dyDescent="0.25">
      <c r="A269" s="15" t="s">
        <v>57</v>
      </c>
      <c r="B269" s="15" t="s">
        <v>8</v>
      </c>
      <c r="C269" s="15" t="s">
        <v>154</v>
      </c>
      <c r="D269" s="16">
        <v>0</v>
      </c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</row>
    <row r="270" spans="1:37" x14ac:dyDescent="0.25">
      <c r="A270" s="15" t="s">
        <v>13</v>
      </c>
      <c r="B270" s="15" t="s">
        <v>8</v>
      </c>
      <c r="C270" s="15" t="s">
        <v>154</v>
      </c>
      <c r="D270" s="16">
        <v>0</v>
      </c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</row>
    <row r="271" spans="1:37" x14ac:dyDescent="0.25">
      <c r="A271" s="15" t="s">
        <v>55</v>
      </c>
      <c r="B271" s="15" t="s">
        <v>8</v>
      </c>
      <c r="C271" s="15" t="s">
        <v>154</v>
      </c>
      <c r="D271" s="16">
        <v>0</v>
      </c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</row>
    <row r="272" spans="1:37" x14ac:dyDescent="0.25">
      <c r="A272" s="15" t="s">
        <v>56</v>
      </c>
      <c r="B272" s="15" t="s">
        <v>8</v>
      </c>
      <c r="C272" s="15" t="s">
        <v>154</v>
      </c>
      <c r="D272" s="16">
        <v>0</v>
      </c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</row>
    <row r="273" spans="1:37" x14ac:dyDescent="0.25">
      <c r="A273" s="15" t="s">
        <v>58</v>
      </c>
      <c r="B273" s="15" t="s">
        <v>8</v>
      </c>
      <c r="C273" s="15" t="s">
        <v>154</v>
      </c>
      <c r="D273" s="16">
        <v>0</v>
      </c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</row>
    <row r="274" spans="1:37" x14ac:dyDescent="0.25">
      <c r="A274" s="15" t="s">
        <v>14</v>
      </c>
      <c r="B274" s="15" t="s">
        <v>8</v>
      </c>
      <c r="C274" s="15" t="s">
        <v>154</v>
      </c>
      <c r="D274" s="16">
        <v>0</v>
      </c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</row>
    <row r="275" spans="1:37" x14ac:dyDescent="0.25">
      <c r="A275" s="15" t="s">
        <v>80</v>
      </c>
      <c r="B275" s="15" t="s">
        <v>8</v>
      </c>
      <c r="C275" s="15" t="s">
        <v>154</v>
      </c>
      <c r="D275" s="16">
        <v>0</v>
      </c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</row>
    <row r="276" spans="1:37" x14ac:dyDescent="0.25">
      <c r="C276" s="15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K29"/>
  <sheetViews>
    <sheetView workbookViewId="0">
      <selection activeCell="D8" sqref="D8"/>
    </sheetView>
  </sheetViews>
  <sheetFormatPr baseColWidth="10" defaultRowHeight="15" x14ac:dyDescent="0.25"/>
  <cols>
    <col min="1" max="1" width="34.7109375" bestFit="1" customWidth="1"/>
    <col min="2" max="2" width="20.7109375" customWidth="1"/>
    <col min="3" max="3" width="32.42578125" bestFit="1" customWidth="1"/>
  </cols>
  <sheetData>
    <row r="1" spans="1:37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37" x14ac:dyDescent="0.25">
      <c r="A3" s="17" t="s">
        <v>60</v>
      </c>
    </row>
    <row r="4" spans="1:37" x14ac:dyDescent="0.25">
      <c r="A4" s="18" t="s">
        <v>131</v>
      </c>
      <c r="B4" s="18" t="s">
        <v>134</v>
      </c>
      <c r="C4" s="18" t="s">
        <v>154</v>
      </c>
      <c r="D4" s="19">
        <f>'[1]Parámetros Generales'!D$4</f>
        <v>147736.09562235</v>
      </c>
      <c r="E4" s="19">
        <f>'[1]Parámetros Generales'!E$4</f>
        <v>153570.66811024601</v>
      </c>
      <c r="F4" s="19">
        <f>'[1]Parámetros Generales'!F$4</f>
        <v>155189.98258025001</v>
      </c>
      <c r="G4" s="19">
        <f>'[1]Parámetros Generales'!G$4</f>
        <v>146188.96359059549</v>
      </c>
      <c r="H4" s="19">
        <f>'[1]Parámetros Generales'!H$4</f>
        <v>157221.24749688283</v>
      </c>
      <c r="I4" s="19">
        <f>'[1]Parámetros Generales'!I$4</f>
        <v>161802.76284323775</v>
      </c>
      <c r="J4" s="19">
        <f>'[1]Parámetros Generales'!J$4</f>
        <v>166346.21555023483</v>
      </c>
      <c r="K4" s="19">
        <f>'[1]Parámetros Generales'!K$4</f>
        <v>170837.72811572361</v>
      </c>
      <c r="L4" s="19">
        <f>'[1]Parámetros Generales'!L$4</f>
        <v>175073.71315541858</v>
      </c>
      <c r="M4" s="19">
        <f>'[1]Parámetros Generales'!M$4</f>
        <v>179273.70520146281</v>
      </c>
      <c r="N4" s="19">
        <f>'[1]Parámetros Generales'!N$4</f>
        <v>183272.75349288346</v>
      </c>
      <c r="O4" s="19">
        <f>'[1]Parámetros Generales'!O$4</f>
        <v>187323.16338020744</v>
      </c>
      <c r="P4" s="19">
        <f>'[1]Parámetros Generales'!P$4</f>
        <v>191458.97403758945</v>
      </c>
      <c r="Q4" s="19">
        <f>'[1]Parámetros Generales'!Q$4</f>
        <v>195684.77665449172</v>
      </c>
      <c r="R4" s="19">
        <f>'[1]Parámetros Generales'!R$4</f>
        <v>200003.15689075185</v>
      </c>
      <c r="S4" s="19">
        <f>'[1]Parámetros Generales'!S$4</f>
        <v>204408.97690566428</v>
      </c>
      <c r="T4" s="19">
        <f>'[1]Parámetros Generales'!T$4</f>
        <v>208911.42445058937</v>
      </c>
      <c r="U4" s="19">
        <f>'[1]Parámetros Generales'!U$4</f>
        <v>213511.01766017033</v>
      </c>
      <c r="V4" s="19">
        <f>'[1]Parámetros Generales'!V$4</f>
        <v>218211.58008767187</v>
      </c>
      <c r="W4" s="19">
        <f>'[1]Parámetros Generales'!W$4</f>
        <v>222872.10040328276</v>
      </c>
      <c r="X4" s="19">
        <f>'[1]Parámetros Generales'!X$4</f>
        <v>227519.20602266307</v>
      </c>
      <c r="Y4" s="19">
        <f>'[1]Parámetros Generales'!Y$4</f>
        <v>232141.5834617129</v>
      </c>
      <c r="Z4" s="19">
        <f>'[1]Parámetros Generales'!Z$4</f>
        <v>236719.11401025672</v>
      </c>
      <c r="AA4" s="19">
        <f>'[1]Parámetros Generales'!AA$4</f>
        <v>241229.97186303273</v>
      </c>
      <c r="AB4" s="19">
        <f>'[1]Parámetros Generales'!AB$4</f>
        <v>245688.46618429109</v>
      </c>
      <c r="AC4" s="19">
        <f>'[1]Parámetros Generales'!AC$4</f>
        <v>250059.64231927134</v>
      </c>
      <c r="AD4" s="19">
        <f>'[1]Parámetros Generales'!AD$4</f>
        <v>254332.90324251581</v>
      </c>
      <c r="AE4" s="19">
        <f>'[1]Parámetros Generales'!AE$4</f>
        <v>258505.07433249985</v>
      </c>
      <c r="AF4" s="19">
        <f>'[1]Parámetros Generales'!AF$4</f>
        <v>262569.05569408066</v>
      </c>
      <c r="AG4" s="19">
        <f>'[1]Parámetros Generales'!AG$4</f>
        <v>266544.91732052917</v>
      </c>
      <c r="AH4" s="19">
        <f>'[1]Parámetros Generales'!AH$4</f>
        <v>270427.23385916383</v>
      </c>
      <c r="AI4" s="19">
        <f>'[1]Parámetros Generales'!AI$4</f>
        <v>274208.57678434072</v>
      </c>
      <c r="AJ4" s="19">
        <f>'[1]Parámetros Generales'!AJ$4</f>
        <v>277873.99987481872</v>
      </c>
      <c r="AK4" s="19">
        <f>'[1]Parámetros Generales'!AK$4</f>
        <v>281401.70831179753</v>
      </c>
    </row>
    <row r="5" spans="1:37" s="5" customFormat="1" x14ac:dyDescent="0.25">
      <c r="A5" s="6"/>
      <c r="B5" s="6"/>
      <c r="C5" s="6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</row>
    <row r="6" spans="1:37" s="5" customFormat="1" x14ac:dyDescent="0.25"/>
    <row r="7" spans="1:37" x14ac:dyDescent="0.25">
      <c r="A7" s="17" t="s">
        <v>61</v>
      </c>
    </row>
    <row r="8" spans="1:37" x14ac:dyDescent="0.25">
      <c r="A8" s="18" t="s">
        <v>62</v>
      </c>
      <c r="B8" s="18">
        <v>3.6998199999999999</v>
      </c>
    </row>
    <row r="9" spans="1:37" x14ac:dyDescent="0.25">
      <c r="A9" s="18" t="s">
        <v>63</v>
      </c>
      <c r="B9" s="18">
        <v>0.52734999999999999</v>
      </c>
    </row>
    <row r="10" spans="1:37" s="5" customFormat="1" x14ac:dyDescent="0.25"/>
    <row r="11" spans="1:37" x14ac:dyDescent="0.25">
      <c r="A11" s="17" t="s">
        <v>24</v>
      </c>
      <c r="D11" s="2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</row>
    <row r="12" spans="1:37" x14ac:dyDescent="0.25">
      <c r="A12" s="18" t="s">
        <v>59</v>
      </c>
      <c r="B12" s="18" t="s">
        <v>4</v>
      </c>
      <c r="C12" s="18" t="s">
        <v>155</v>
      </c>
      <c r="D12" s="19">
        <f>EXP(LN(D4)*$B$9+$B$8)</f>
        <v>21524.852179979502</v>
      </c>
      <c r="E12" s="19">
        <f t="shared" ref="E12:AK12" si="1">EXP(LN(E4)*$B$9+$B$8)</f>
        <v>21969.039927233949</v>
      </c>
      <c r="F12" s="19">
        <f t="shared" si="1"/>
        <v>22090.898182810746</v>
      </c>
      <c r="G12" s="19">
        <f t="shared" si="1"/>
        <v>21405.684378868184</v>
      </c>
      <c r="H12" s="19">
        <f t="shared" si="1"/>
        <v>22242.910346416749</v>
      </c>
      <c r="I12" s="19">
        <f t="shared" si="1"/>
        <v>22582.402396682355</v>
      </c>
      <c r="J12" s="19">
        <f t="shared" si="1"/>
        <v>22914.615588495522</v>
      </c>
      <c r="K12" s="19">
        <f t="shared" si="1"/>
        <v>23238.841308651688</v>
      </c>
      <c r="L12" s="19">
        <f t="shared" si="1"/>
        <v>23540.949421828238</v>
      </c>
      <c r="M12" s="19">
        <f t="shared" si="1"/>
        <v>23837.098229355055</v>
      </c>
      <c r="N12" s="19">
        <f t="shared" si="1"/>
        <v>24116.045251347001</v>
      </c>
      <c r="O12" s="19">
        <f t="shared" si="1"/>
        <v>24395.657568195562</v>
      </c>
      <c r="P12" s="19">
        <f t="shared" si="1"/>
        <v>24678.232121582936</v>
      </c>
      <c r="Q12" s="19">
        <f t="shared" si="1"/>
        <v>24963.990898263935</v>
      </c>
      <c r="R12" s="19">
        <f t="shared" si="1"/>
        <v>25253.012473955034</v>
      </c>
      <c r="S12" s="19">
        <f t="shared" si="1"/>
        <v>25544.862322186553</v>
      </c>
      <c r="T12" s="19">
        <f t="shared" si="1"/>
        <v>25840.057223801214</v>
      </c>
      <c r="U12" s="19">
        <f t="shared" si="1"/>
        <v>26138.532439059083</v>
      </c>
      <c r="V12" s="19">
        <f t="shared" si="1"/>
        <v>26440.436145961383</v>
      </c>
      <c r="W12" s="19">
        <f t="shared" si="1"/>
        <v>26736.748236407966</v>
      </c>
      <c r="X12" s="19">
        <f t="shared" si="1"/>
        <v>27029.305430359866</v>
      </c>
      <c r="Y12" s="19">
        <f t="shared" si="1"/>
        <v>27317.517140789114</v>
      </c>
      <c r="Z12" s="19">
        <f t="shared" si="1"/>
        <v>27600.27154330349</v>
      </c>
      <c r="AA12" s="19">
        <f t="shared" si="1"/>
        <v>27876.390413375724</v>
      </c>
      <c r="AB12" s="19">
        <f t="shared" si="1"/>
        <v>28146.916062268752</v>
      </c>
      <c r="AC12" s="19">
        <f t="shared" si="1"/>
        <v>28409.900027123651</v>
      </c>
      <c r="AD12" s="19">
        <f t="shared" si="1"/>
        <v>28664.900865726075</v>
      </c>
      <c r="AE12" s="19">
        <f t="shared" si="1"/>
        <v>28911.92278991178</v>
      </c>
      <c r="AF12" s="19">
        <f t="shared" si="1"/>
        <v>29150.733833041631</v>
      </c>
      <c r="AG12" s="19">
        <f t="shared" si="1"/>
        <v>29382.681895880301</v>
      </c>
      <c r="AH12" s="19">
        <f t="shared" si="1"/>
        <v>29607.599818125225</v>
      </c>
      <c r="AI12" s="19">
        <f t="shared" si="1"/>
        <v>29825.205428793619</v>
      </c>
      <c r="AJ12" s="19">
        <f t="shared" si="1"/>
        <v>30034.790483309698</v>
      </c>
      <c r="AK12" s="19">
        <f t="shared" si="1"/>
        <v>30235.270674501262</v>
      </c>
    </row>
    <row r="13" spans="1:37" s="5" customFormat="1" x14ac:dyDescent="0.25"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</row>
    <row r="14" spans="1:37" x14ac:dyDescent="0.25"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7" x14ac:dyDescent="0.25">
      <c r="A15" s="18" t="s">
        <v>64</v>
      </c>
      <c r="B15" s="18" t="s">
        <v>20</v>
      </c>
      <c r="C15" s="18" t="s">
        <v>155</v>
      </c>
      <c r="D15" s="21">
        <f>'Datos Generales'!D5/SUM('Datos Generales'!D$5:'Datos Generales'!D$19)</f>
        <v>0.37222422966627688</v>
      </c>
      <c r="E15" s="21">
        <f>D15</f>
        <v>0.37222422966627688</v>
      </c>
      <c r="F15" s="21">
        <f t="shared" ref="F15:AK15" si="2">E15</f>
        <v>0.37222422966627688</v>
      </c>
      <c r="G15" s="21">
        <f t="shared" si="2"/>
        <v>0.37222422966627688</v>
      </c>
      <c r="H15" s="21">
        <f t="shared" si="2"/>
        <v>0.37222422966627688</v>
      </c>
      <c r="I15" s="21">
        <f t="shared" si="2"/>
        <v>0.37222422966627688</v>
      </c>
      <c r="J15" s="21">
        <f t="shared" si="2"/>
        <v>0.37222422966627688</v>
      </c>
      <c r="K15" s="21">
        <f t="shared" si="2"/>
        <v>0.37222422966627688</v>
      </c>
      <c r="L15" s="21">
        <f t="shared" si="2"/>
        <v>0.37222422966627688</v>
      </c>
      <c r="M15" s="21">
        <f t="shared" si="2"/>
        <v>0.37222422966627688</v>
      </c>
      <c r="N15" s="21">
        <f t="shared" si="2"/>
        <v>0.37222422966627688</v>
      </c>
      <c r="O15" s="21">
        <f t="shared" si="2"/>
        <v>0.37222422966627688</v>
      </c>
      <c r="P15" s="21">
        <f t="shared" si="2"/>
        <v>0.37222422966627688</v>
      </c>
      <c r="Q15" s="21">
        <f t="shared" si="2"/>
        <v>0.37222422966627688</v>
      </c>
      <c r="R15" s="21">
        <f t="shared" si="2"/>
        <v>0.37222422966627688</v>
      </c>
      <c r="S15" s="21">
        <f t="shared" si="2"/>
        <v>0.37222422966627688</v>
      </c>
      <c r="T15" s="21">
        <f t="shared" si="2"/>
        <v>0.37222422966627688</v>
      </c>
      <c r="U15" s="21">
        <f t="shared" si="2"/>
        <v>0.37222422966627688</v>
      </c>
      <c r="V15" s="21">
        <f t="shared" si="2"/>
        <v>0.37222422966627688</v>
      </c>
      <c r="W15" s="21">
        <f t="shared" si="2"/>
        <v>0.37222422966627688</v>
      </c>
      <c r="X15" s="21">
        <f t="shared" si="2"/>
        <v>0.37222422966627688</v>
      </c>
      <c r="Y15" s="21">
        <f t="shared" si="2"/>
        <v>0.37222422966627688</v>
      </c>
      <c r="Z15" s="21">
        <f t="shared" si="2"/>
        <v>0.37222422966627688</v>
      </c>
      <c r="AA15" s="21">
        <f t="shared" si="2"/>
        <v>0.37222422966627688</v>
      </c>
      <c r="AB15" s="21">
        <f t="shared" si="2"/>
        <v>0.37222422966627688</v>
      </c>
      <c r="AC15" s="21">
        <f t="shared" si="2"/>
        <v>0.37222422966627688</v>
      </c>
      <c r="AD15" s="21">
        <f t="shared" si="2"/>
        <v>0.37222422966627688</v>
      </c>
      <c r="AE15" s="21">
        <f t="shared" si="2"/>
        <v>0.37222422966627688</v>
      </c>
      <c r="AF15" s="21">
        <f t="shared" si="2"/>
        <v>0.37222422966627688</v>
      </c>
      <c r="AG15" s="21">
        <f t="shared" si="2"/>
        <v>0.37222422966627688</v>
      </c>
      <c r="AH15" s="21">
        <f t="shared" si="2"/>
        <v>0.37222422966627688</v>
      </c>
      <c r="AI15" s="21">
        <f t="shared" si="2"/>
        <v>0.37222422966627688</v>
      </c>
      <c r="AJ15" s="21">
        <f t="shared" si="2"/>
        <v>0.37222422966627688</v>
      </c>
      <c r="AK15" s="21">
        <f t="shared" si="2"/>
        <v>0.37222422966627688</v>
      </c>
    </row>
    <row r="16" spans="1:37" x14ac:dyDescent="0.25">
      <c r="A16" s="18" t="s">
        <v>65</v>
      </c>
      <c r="B16" s="18" t="s">
        <v>20</v>
      </c>
      <c r="C16" s="18" t="s">
        <v>155</v>
      </c>
      <c r="D16" s="21">
        <f>'Datos Generales'!D6/SUM('Datos Generales'!D$5:'Datos Generales'!D$19)</f>
        <v>0.13923947878055393</v>
      </c>
      <c r="E16" s="21">
        <f t="shared" ref="E16:AK16" si="3">D16</f>
        <v>0.13923947878055393</v>
      </c>
      <c r="F16" s="21">
        <f t="shared" si="3"/>
        <v>0.13923947878055393</v>
      </c>
      <c r="G16" s="21">
        <f t="shared" si="3"/>
        <v>0.13923947878055393</v>
      </c>
      <c r="H16" s="21">
        <f t="shared" si="3"/>
        <v>0.13923947878055393</v>
      </c>
      <c r="I16" s="21">
        <f t="shared" si="3"/>
        <v>0.13923947878055393</v>
      </c>
      <c r="J16" s="21">
        <f t="shared" si="3"/>
        <v>0.13923947878055393</v>
      </c>
      <c r="K16" s="21">
        <f t="shared" si="3"/>
        <v>0.13923947878055393</v>
      </c>
      <c r="L16" s="21">
        <f t="shared" si="3"/>
        <v>0.13923947878055393</v>
      </c>
      <c r="M16" s="21">
        <f t="shared" si="3"/>
        <v>0.13923947878055393</v>
      </c>
      <c r="N16" s="21">
        <f t="shared" si="3"/>
        <v>0.13923947878055393</v>
      </c>
      <c r="O16" s="21">
        <f t="shared" si="3"/>
        <v>0.13923947878055393</v>
      </c>
      <c r="P16" s="21">
        <f t="shared" si="3"/>
        <v>0.13923947878055393</v>
      </c>
      <c r="Q16" s="21">
        <f t="shared" si="3"/>
        <v>0.13923947878055393</v>
      </c>
      <c r="R16" s="21">
        <f t="shared" si="3"/>
        <v>0.13923947878055393</v>
      </c>
      <c r="S16" s="21">
        <f t="shared" si="3"/>
        <v>0.13923947878055393</v>
      </c>
      <c r="T16" s="21">
        <f t="shared" si="3"/>
        <v>0.13923947878055393</v>
      </c>
      <c r="U16" s="21">
        <f t="shared" si="3"/>
        <v>0.13923947878055393</v>
      </c>
      <c r="V16" s="21">
        <f t="shared" si="3"/>
        <v>0.13923947878055393</v>
      </c>
      <c r="W16" s="21">
        <f t="shared" si="3"/>
        <v>0.13923947878055393</v>
      </c>
      <c r="X16" s="21">
        <f t="shared" si="3"/>
        <v>0.13923947878055393</v>
      </c>
      <c r="Y16" s="21">
        <f t="shared" si="3"/>
        <v>0.13923947878055393</v>
      </c>
      <c r="Z16" s="21">
        <f t="shared" si="3"/>
        <v>0.13923947878055393</v>
      </c>
      <c r="AA16" s="21">
        <f t="shared" si="3"/>
        <v>0.13923947878055393</v>
      </c>
      <c r="AB16" s="21">
        <f t="shared" si="3"/>
        <v>0.13923947878055393</v>
      </c>
      <c r="AC16" s="21">
        <f t="shared" si="3"/>
        <v>0.13923947878055393</v>
      </c>
      <c r="AD16" s="21">
        <f>AC16</f>
        <v>0.13923947878055393</v>
      </c>
      <c r="AE16" s="21">
        <f t="shared" si="3"/>
        <v>0.13923947878055393</v>
      </c>
      <c r="AF16" s="21">
        <f t="shared" si="3"/>
        <v>0.13923947878055393</v>
      </c>
      <c r="AG16" s="21">
        <f t="shared" si="3"/>
        <v>0.13923947878055393</v>
      </c>
      <c r="AH16" s="21">
        <f t="shared" si="3"/>
        <v>0.13923947878055393</v>
      </c>
      <c r="AI16" s="21">
        <f t="shared" si="3"/>
        <v>0.13923947878055393</v>
      </c>
      <c r="AJ16" s="21">
        <f t="shared" si="3"/>
        <v>0.13923947878055393</v>
      </c>
      <c r="AK16" s="21">
        <f t="shared" si="3"/>
        <v>0.13923947878055393</v>
      </c>
    </row>
    <row r="17" spans="1:37" x14ac:dyDescent="0.25">
      <c r="A17" s="18" t="s">
        <v>66</v>
      </c>
      <c r="B17" s="18" t="s">
        <v>20</v>
      </c>
      <c r="C17" s="18" t="s">
        <v>155</v>
      </c>
      <c r="D17" s="21">
        <f>'Datos Generales'!D7/SUM('Datos Generales'!D$5:'Datos Generales'!D$19)</f>
        <v>8.6478561585532632E-2</v>
      </c>
      <c r="E17" s="21">
        <f t="shared" ref="E17:AK17" si="4">D17</f>
        <v>8.6478561585532632E-2</v>
      </c>
      <c r="F17" s="21">
        <f t="shared" si="4"/>
        <v>8.6478561585532632E-2</v>
      </c>
      <c r="G17" s="21">
        <f t="shared" si="4"/>
        <v>8.6478561585532632E-2</v>
      </c>
      <c r="H17" s="21">
        <f t="shared" si="4"/>
        <v>8.6478561585532632E-2</v>
      </c>
      <c r="I17" s="21">
        <f t="shared" si="4"/>
        <v>8.6478561585532632E-2</v>
      </c>
      <c r="J17" s="21">
        <f t="shared" si="4"/>
        <v>8.6478561585532632E-2</v>
      </c>
      <c r="K17" s="21">
        <f t="shared" si="4"/>
        <v>8.6478561585532632E-2</v>
      </c>
      <c r="L17" s="21">
        <f t="shared" si="4"/>
        <v>8.6478561585532632E-2</v>
      </c>
      <c r="M17" s="21">
        <f t="shared" si="4"/>
        <v>8.6478561585532632E-2</v>
      </c>
      <c r="N17" s="21">
        <f t="shared" si="4"/>
        <v>8.6478561585532632E-2</v>
      </c>
      <c r="O17" s="21">
        <f t="shared" si="4"/>
        <v>8.6478561585532632E-2</v>
      </c>
      <c r="P17" s="21">
        <f t="shared" si="4"/>
        <v>8.6478561585532632E-2</v>
      </c>
      <c r="Q17" s="21">
        <f t="shared" si="4"/>
        <v>8.6478561585532632E-2</v>
      </c>
      <c r="R17" s="21">
        <f t="shared" si="4"/>
        <v>8.6478561585532632E-2</v>
      </c>
      <c r="S17" s="21">
        <f t="shared" si="4"/>
        <v>8.6478561585532632E-2</v>
      </c>
      <c r="T17" s="21">
        <f t="shared" si="4"/>
        <v>8.6478561585532632E-2</v>
      </c>
      <c r="U17" s="21">
        <f t="shared" si="4"/>
        <v>8.6478561585532632E-2</v>
      </c>
      <c r="V17" s="21">
        <f t="shared" si="4"/>
        <v>8.6478561585532632E-2</v>
      </c>
      <c r="W17" s="21">
        <f t="shared" si="4"/>
        <v>8.6478561585532632E-2</v>
      </c>
      <c r="X17" s="21">
        <f t="shared" si="4"/>
        <v>8.6478561585532632E-2</v>
      </c>
      <c r="Y17" s="21">
        <f t="shared" si="4"/>
        <v>8.6478561585532632E-2</v>
      </c>
      <c r="Z17" s="21">
        <f t="shared" si="4"/>
        <v>8.6478561585532632E-2</v>
      </c>
      <c r="AA17" s="21">
        <f t="shared" si="4"/>
        <v>8.6478561585532632E-2</v>
      </c>
      <c r="AB17" s="21">
        <f t="shared" si="4"/>
        <v>8.6478561585532632E-2</v>
      </c>
      <c r="AC17" s="21">
        <f t="shared" si="4"/>
        <v>8.6478561585532632E-2</v>
      </c>
      <c r="AD17" s="21">
        <f t="shared" si="4"/>
        <v>8.6478561585532632E-2</v>
      </c>
      <c r="AE17" s="21">
        <f t="shared" si="4"/>
        <v>8.6478561585532632E-2</v>
      </c>
      <c r="AF17" s="21">
        <f t="shared" si="4"/>
        <v>8.6478561585532632E-2</v>
      </c>
      <c r="AG17" s="21">
        <f t="shared" si="4"/>
        <v>8.6478561585532632E-2</v>
      </c>
      <c r="AH17" s="21">
        <f t="shared" si="4"/>
        <v>8.6478561585532632E-2</v>
      </c>
      <c r="AI17" s="21">
        <f t="shared" si="4"/>
        <v>8.6478561585532632E-2</v>
      </c>
      <c r="AJ17" s="21">
        <f t="shared" si="4"/>
        <v>8.6478561585532632E-2</v>
      </c>
      <c r="AK17" s="21">
        <f t="shared" si="4"/>
        <v>8.6478561585532632E-2</v>
      </c>
    </row>
    <row r="18" spans="1:37" x14ac:dyDescent="0.25">
      <c r="A18" s="18" t="s">
        <v>67</v>
      </c>
      <c r="B18" s="18" t="s">
        <v>20</v>
      </c>
      <c r="C18" s="18" t="s">
        <v>155</v>
      </c>
      <c r="D18" s="21">
        <f>'Datos Generales'!D8/SUM('Datos Generales'!D$5:'Datos Generales'!D$19)</f>
        <v>4.0707327296767536E-2</v>
      </c>
      <c r="E18" s="21">
        <f t="shared" ref="E18:AK18" si="5">D18</f>
        <v>4.0707327296767536E-2</v>
      </c>
      <c r="F18" s="21">
        <f t="shared" si="5"/>
        <v>4.0707327296767536E-2</v>
      </c>
      <c r="G18" s="21">
        <f t="shared" si="5"/>
        <v>4.0707327296767536E-2</v>
      </c>
      <c r="H18" s="21">
        <f t="shared" si="5"/>
        <v>4.0707327296767536E-2</v>
      </c>
      <c r="I18" s="21">
        <f t="shared" si="5"/>
        <v>4.0707327296767536E-2</v>
      </c>
      <c r="J18" s="21">
        <f t="shared" si="5"/>
        <v>4.0707327296767536E-2</v>
      </c>
      <c r="K18" s="21">
        <f t="shared" si="5"/>
        <v>4.0707327296767536E-2</v>
      </c>
      <c r="L18" s="21">
        <f t="shared" si="5"/>
        <v>4.0707327296767536E-2</v>
      </c>
      <c r="M18" s="21">
        <f t="shared" si="5"/>
        <v>4.0707327296767536E-2</v>
      </c>
      <c r="N18" s="21">
        <f t="shared" si="5"/>
        <v>4.0707327296767536E-2</v>
      </c>
      <c r="O18" s="21">
        <f t="shared" si="5"/>
        <v>4.0707327296767536E-2</v>
      </c>
      <c r="P18" s="21">
        <f t="shared" si="5"/>
        <v>4.0707327296767536E-2</v>
      </c>
      <c r="Q18" s="21">
        <f t="shared" si="5"/>
        <v>4.0707327296767536E-2</v>
      </c>
      <c r="R18" s="21">
        <f t="shared" si="5"/>
        <v>4.0707327296767536E-2</v>
      </c>
      <c r="S18" s="21">
        <f t="shared" si="5"/>
        <v>4.0707327296767536E-2</v>
      </c>
      <c r="T18" s="21">
        <f t="shared" si="5"/>
        <v>4.0707327296767536E-2</v>
      </c>
      <c r="U18" s="21">
        <f t="shared" si="5"/>
        <v>4.0707327296767536E-2</v>
      </c>
      <c r="V18" s="21">
        <f t="shared" si="5"/>
        <v>4.0707327296767536E-2</v>
      </c>
      <c r="W18" s="21">
        <f t="shared" si="5"/>
        <v>4.0707327296767536E-2</v>
      </c>
      <c r="X18" s="21">
        <f t="shared" si="5"/>
        <v>4.0707327296767536E-2</v>
      </c>
      <c r="Y18" s="21">
        <f t="shared" si="5"/>
        <v>4.0707327296767536E-2</v>
      </c>
      <c r="Z18" s="21">
        <f t="shared" si="5"/>
        <v>4.0707327296767536E-2</v>
      </c>
      <c r="AA18" s="21">
        <f t="shared" si="5"/>
        <v>4.0707327296767536E-2</v>
      </c>
      <c r="AB18" s="21">
        <f t="shared" si="5"/>
        <v>4.0707327296767536E-2</v>
      </c>
      <c r="AC18" s="21">
        <f t="shared" si="5"/>
        <v>4.0707327296767536E-2</v>
      </c>
      <c r="AD18" s="21">
        <f t="shared" si="5"/>
        <v>4.0707327296767536E-2</v>
      </c>
      <c r="AE18" s="21">
        <f t="shared" si="5"/>
        <v>4.0707327296767536E-2</v>
      </c>
      <c r="AF18" s="21">
        <f t="shared" si="5"/>
        <v>4.0707327296767536E-2</v>
      </c>
      <c r="AG18" s="21">
        <f t="shared" si="5"/>
        <v>4.0707327296767536E-2</v>
      </c>
      <c r="AH18" s="21">
        <f t="shared" si="5"/>
        <v>4.0707327296767536E-2</v>
      </c>
      <c r="AI18" s="21">
        <f t="shared" si="5"/>
        <v>4.0707327296767536E-2</v>
      </c>
      <c r="AJ18" s="21">
        <f t="shared" si="5"/>
        <v>4.0707327296767536E-2</v>
      </c>
      <c r="AK18" s="21">
        <f t="shared" si="5"/>
        <v>4.0707327296767536E-2</v>
      </c>
    </row>
    <row r="19" spans="1:37" x14ac:dyDescent="0.25">
      <c r="A19" s="18" t="s">
        <v>68</v>
      </c>
      <c r="B19" s="18" t="s">
        <v>20</v>
      </c>
      <c r="C19" s="18" t="s">
        <v>155</v>
      </c>
      <c r="D19" s="21">
        <f>'Datos Generales'!D9/SUM('Datos Generales'!D$5:'Datos Generales'!D$19)</f>
        <v>4.2418080490683852E-2</v>
      </c>
      <c r="E19" s="21">
        <f t="shared" ref="E19:AK19" si="6">D19</f>
        <v>4.2418080490683852E-2</v>
      </c>
      <c r="F19" s="21">
        <f t="shared" si="6"/>
        <v>4.2418080490683852E-2</v>
      </c>
      <c r="G19" s="21">
        <f t="shared" si="6"/>
        <v>4.2418080490683852E-2</v>
      </c>
      <c r="H19" s="21">
        <f t="shared" si="6"/>
        <v>4.2418080490683852E-2</v>
      </c>
      <c r="I19" s="21">
        <f t="shared" si="6"/>
        <v>4.2418080490683852E-2</v>
      </c>
      <c r="J19" s="21">
        <f t="shared" si="6"/>
        <v>4.2418080490683852E-2</v>
      </c>
      <c r="K19" s="21">
        <f t="shared" si="6"/>
        <v>4.2418080490683852E-2</v>
      </c>
      <c r="L19" s="21">
        <f t="shared" si="6"/>
        <v>4.2418080490683852E-2</v>
      </c>
      <c r="M19" s="21">
        <f t="shared" si="6"/>
        <v>4.2418080490683852E-2</v>
      </c>
      <c r="N19" s="21">
        <f t="shared" si="6"/>
        <v>4.2418080490683852E-2</v>
      </c>
      <c r="O19" s="21">
        <f t="shared" si="6"/>
        <v>4.2418080490683852E-2</v>
      </c>
      <c r="P19" s="21">
        <f t="shared" si="6"/>
        <v>4.2418080490683852E-2</v>
      </c>
      <c r="Q19" s="21">
        <f t="shared" si="6"/>
        <v>4.2418080490683852E-2</v>
      </c>
      <c r="R19" s="21">
        <f t="shared" si="6"/>
        <v>4.2418080490683852E-2</v>
      </c>
      <c r="S19" s="21">
        <f t="shared" si="6"/>
        <v>4.2418080490683852E-2</v>
      </c>
      <c r="T19" s="21">
        <f t="shared" si="6"/>
        <v>4.2418080490683852E-2</v>
      </c>
      <c r="U19" s="21">
        <f t="shared" si="6"/>
        <v>4.2418080490683852E-2</v>
      </c>
      <c r="V19" s="21">
        <f t="shared" si="6"/>
        <v>4.2418080490683852E-2</v>
      </c>
      <c r="W19" s="21">
        <f t="shared" si="6"/>
        <v>4.2418080490683852E-2</v>
      </c>
      <c r="X19" s="21">
        <f t="shared" si="6"/>
        <v>4.2418080490683852E-2</v>
      </c>
      <c r="Y19" s="21">
        <f t="shared" si="6"/>
        <v>4.2418080490683852E-2</v>
      </c>
      <c r="Z19" s="21">
        <f t="shared" si="6"/>
        <v>4.2418080490683852E-2</v>
      </c>
      <c r="AA19" s="21">
        <f t="shared" si="6"/>
        <v>4.2418080490683852E-2</v>
      </c>
      <c r="AB19" s="21">
        <f t="shared" si="6"/>
        <v>4.2418080490683852E-2</v>
      </c>
      <c r="AC19" s="21">
        <f t="shared" si="6"/>
        <v>4.2418080490683852E-2</v>
      </c>
      <c r="AD19" s="21">
        <f t="shared" si="6"/>
        <v>4.2418080490683852E-2</v>
      </c>
      <c r="AE19" s="21">
        <f t="shared" si="6"/>
        <v>4.2418080490683852E-2</v>
      </c>
      <c r="AF19" s="21">
        <f t="shared" si="6"/>
        <v>4.2418080490683852E-2</v>
      </c>
      <c r="AG19" s="21">
        <f t="shared" si="6"/>
        <v>4.2418080490683852E-2</v>
      </c>
      <c r="AH19" s="21">
        <f t="shared" si="6"/>
        <v>4.2418080490683852E-2</v>
      </c>
      <c r="AI19" s="21">
        <f t="shared" si="6"/>
        <v>4.2418080490683852E-2</v>
      </c>
      <c r="AJ19" s="21">
        <f t="shared" si="6"/>
        <v>4.2418080490683852E-2</v>
      </c>
      <c r="AK19" s="21">
        <f t="shared" si="6"/>
        <v>4.2418080490683852E-2</v>
      </c>
    </row>
    <row r="20" spans="1:37" x14ac:dyDescent="0.25">
      <c r="A20" s="18" t="s">
        <v>69</v>
      </c>
      <c r="B20" s="18" t="s">
        <v>20</v>
      </c>
      <c r="C20" s="18" t="s">
        <v>155</v>
      </c>
      <c r="D20" s="21">
        <f>'Datos Generales'!D10/SUM('Datos Generales'!D$5:'Datos Generales'!D$19)</f>
        <v>1.3410157500243602E-2</v>
      </c>
      <c r="E20" s="21">
        <f t="shared" ref="E20:AK20" si="7">D20</f>
        <v>1.3410157500243602E-2</v>
      </c>
      <c r="F20" s="21">
        <f t="shared" si="7"/>
        <v>1.3410157500243602E-2</v>
      </c>
      <c r="G20" s="21">
        <f t="shared" si="7"/>
        <v>1.3410157500243602E-2</v>
      </c>
      <c r="H20" s="21">
        <f t="shared" si="7"/>
        <v>1.3410157500243602E-2</v>
      </c>
      <c r="I20" s="21">
        <f t="shared" si="7"/>
        <v>1.3410157500243602E-2</v>
      </c>
      <c r="J20" s="21">
        <f t="shared" si="7"/>
        <v>1.3410157500243602E-2</v>
      </c>
      <c r="K20" s="21">
        <f t="shared" si="7"/>
        <v>1.3410157500243602E-2</v>
      </c>
      <c r="L20" s="21">
        <f t="shared" si="7"/>
        <v>1.3410157500243602E-2</v>
      </c>
      <c r="M20" s="21">
        <f t="shared" si="7"/>
        <v>1.3410157500243602E-2</v>
      </c>
      <c r="N20" s="21">
        <f t="shared" si="7"/>
        <v>1.3410157500243602E-2</v>
      </c>
      <c r="O20" s="21">
        <f t="shared" si="7"/>
        <v>1.3410157500243602E-2</v>
      </c>
      <c r="P20" s="21">
        <f t="shared" si="7"/>
        <v>1.3410157500243602E-2</v>
      </c>
      <c r="Q20" s="21">
        <f t="shared" si="7"/>
        <v>1.3410157500243602E-2</v>
      </c>
      <c r="R20" s="21">
        <f t="shared" si="7"/>
        <v>1.3410157500243602E-2</v>
      </c>
      <c r="S20" s="21">
        <f t="shared" si="7"/>
        <v>1.3410157500243602E-2</v>
      </c>
      <c r="T20" s="21">
        <f t="shared" si="7"/>
        <v>1.3410157500243602E-2</v>
      </c>
      <c r="U20" s="21">
        <f t="shared" si="7"/>
        <v>1.3410157500243602E-2</v>
      </c>
      <c r="V20" s="21">
        <f t="shared" si="7"/>
        <v>1.3410157500243602E-2</v>
      </c>
      <c r="W20" s="21">
        <f t="shared" si="7"/>
        <v>1.3410157500243602E-2</v>
      </c>
      <c r="X20" s="21">
        <f t="shared" si="7"/>
        <v>1.3410157500243602E-2</v>
      </c>
      <c r="Y20" s="21">
        <f t="shared" si="7"/>
        <v>1.3410157500243602E-2</v>
      </c>
      <c r="Z20" s="21">
        <f t="shared" si="7"/>
        <v>1.3410157500243602E-2</v>
      </c>
      <c r="AA20" s="21">
        <f t="shared" si="7"/>
        <v>1.3410157500243602E-2</v>
      </c>
      <c r="AB20" s="21">
        <f t="shared" si="7"/>
        <v>1.3410157500243602E-2</v>
      </c>
      <c r="AC20" s="21">
        <f t="shared" si="7"/>
        <v>1.3410157500243602E-2</v>
      </c>
      <c r="AD20" s="21">
        <f t="shared" si="7"/>
        <v>1.3410157500243602E-2</v>
      </c>
      <c r="AE20" s="21">
        <f t="shared" si="7"/>
        <v>1.3410157500243602E-2</v>
      </c>
      <c r="AF20" s="21">
        <f t="shared" si="7"/>
        <v>1.3410157500243602E-2</v>
      </c>
      <c r="AG20" s="21">
        <f t="shared" si="7"/>
        <v>1.3410157500243602E-2</v>
      </c>
      <c r="AH20" s="21">
        <f t="shared" si="7"/>
        <v>1.3410157500243602E-2</v>
      </c>
      <c r="AI20" s="21">
        <f t="shared" si="7"/>
        <v>1.3410157500243602E-2</v>
      </c>
      <c r="AJ20" s="21">
        <f t="shared" si="7"/>
        <v>1.3410157500243602E-2</v>
      </c>
      <c r="AK20" s="21">
        <f t="shared" si="7"/>
        <v>1.3410157500243602E-2</v>
      </c>
    </row>
    <row r="21" spans="1:37" x14ac:dyDescent="0.25">
      <c r="A21" s="18" t="s">
        <v>70</v>
      </c>
      <c r="B21" s="18" t="s">
        <v>20</v>
      </c>
      <c r="C21" s="18" t="s">
        <v>155</v>
      </c>
      <c r="D21" s="21">
        <f>'Datos Generales'!D11/SUM('Datos Generales'!D$5:'Datos Generales'!D$19)</f>
        <v>5.4475909677330361E-2</v>
      </c>
      <c r="E21" s="21">
        <f t="shared" ref="E21:AK21" si="8">D21</f>
        <v>5.4475909677330361E-2</v>
      </c>
      <c r="F21" s="21">
        <f t="shared" si="8"/>
        <v>5.4475909677330361E-2</v>
      </c>
      <c r="G21" s="21">
        <f t="shared" si="8"/>
        <v>5.4475909677330361E-2</v>
      </c>
      <c r="H21" s="21">
        <f t="shared" si="8"/>
        <v>5.4475909677330361E-2</v>
      </c>
      <c r="I21" s="21">
        <f t="shared" si="8"/>
        <v>5.4475909677330361E-2</v>
      </c>
      <c r="J21" s="21">
        <f t="shared" si="8"/>
        <v>5.4475909677330361E-2</v>
      </c>
      <c r="K21" s="21">
        <f t="shared" si="8"/>
        <v>5.4475909677330361E-2</v>
      </c>
      <c r="L21" s="21">
        <f t="shared" si="8"/>
        <v>5.4475909677330361E-2</v>
      </c>
      <c r="M21" s="21">
        <f t="shared" si="8"/>
        <v>5.4475909677330361E-2</v>
      </c>
      <c r="N21" s="21">
        <f t="shared" si="8"/>
        <v>5.4475909677330361E-2</v>
      </c>
      <c r="O21" s="21">
        <f t="shared" si="8"/>
        <v>5.4475909677330361E-2</v>
      </c>
      <c r="P21" s="21">
        <f t="shared" si="8"/>
        <v>5.4475909677330361E-2</v>
      </c>
      <c r="Q21" s="21">
        <f t="shared" si="8"/>
        <v>5.4475909677330361E-2</v>
      </c>
      <c r="R21" s="21">
        <f t="shared" si="8"/>
        <v>5.4475909677330361E-2</v>
      </c>
      <c r="S21" s="21">
        <f t="shared" si="8"/>
        <v>5.4475909677330361E-2</v>
      </c>
      <c r="T21" s="21">
        <f t="shared" si="8"/>
        <v>5.4475909677330361E-2</v>
      </c>
      <c r="U21" s="21">
        <f t="shared" si="8"/>
        <v>5.4475909677330361E-2</v>
      </c>
      <c r="V21" s="21">
        <f t="shared" si="8"/>
        <v>5.4475909677330361E-2</v>
      </c>
      <c r="W21" s="21">
        <f t="shared" si="8"/>
        <v>5.4475909677330361E-2</v>
      </c>
      <c r="X21" s="21">
        <f t="shared" si="8"/>
        <v>5.4475909677330361E-2</v>
      </c>
      <c r="Y21" s="21">
        <f t="shared" si="8"/>
        <v>5.4475909677330361E-2</v>
      </c>
      <c r="Z21" s="21">
        <f t="shared" si="8"/>
        <v>5.4475909677330361E-2</v>
      </c>
      <c r="AA21" s="21">
        <f t="shared" si="8"/>
        <v>5.4475909677330361E-2</v>
      </c>
      <c r="AB21" s="21">
        <f t="shared" si="8"/>
        <v>5.4475909677330361E-2</v>
      </c>
      <c r="AC21" s="21">
        <f t="shared" si="8"/>
        <v>5.4475909677330361E-2</v>
      </c>
      <c r="AD21" s="21">
        <f t="shared" si="8"/>
        <v>5.4475909677330361E-2</v>
      </c>
      <c r="AE21" s="21">
        <f t="shared" si="8"/>
        <v>5.4475909677330361E-2</v>
      </c>
      <c r="AF21" s="21">
        <f t="shared" si="8"/>
        <v>5.4475909677330361E-2</v>
      </c>
      <c r="AG21" s="21">
        <f t="shared" si="8"/>
        <v>5.4475909677330361E-2</v>
      </c>
      <c r="AH21" s="21">
        <f t="shared" si="8"/>
        <v>5.4475909677330361E-2</v>
      </c>
      <c r="AI21" s="21">
        <f t="shared" si="8"/>
        <v>5.4475909677330361E-2</v>
      </c>
      <c r="AJ21" s="21">
        <f t="shared" si="8"/>
        <v>5.4475909677330361E-2</v>
      </c>
      <c r="AK21" s="21">
        <f t="shared" si="8"/>
        <v>5.4475909677330361E-2</v>
      </c>
    </row>
    <row r="22" spans="1:37" x14ac:dyDescent="0.25">
      <c r="A22" s="18" t="s">
        <v>71</v>
      </c>
      <c r="B22" s="18" t="s">
        <v>20</v>
      </c>
      <c r="C22" s="18" t="s">
        <v>155</v>
      </c>
      <c r="D22" s="21">
        <f>'Datos Generales'!D12/SUM('Datos Generales'!D$5:'Datos Generales'!D$19)</f>
        <v>1.2842780212173562E-3</v>
      </c>
      <c r="E22" s="21">
        <f t="shared" ref="E22:AK22" si="9">D22</f>
        <v>1.2842780212173562E-3</v>
      </c>
      <c r="F22" s="21">
        <f t="shared" si="9"/>
        <v>1.2842780212173562E-3</v>
      </c>
      <c r="G22" s="21">
        <f t="shared" si="9"/>
        <v>1.2842780212173562E-3</v>
      </c>
      <c r="H22" s="21">
        <f t="shared" si="9"/>
        <v>1.2842780212173562E-3</v>
      </c>
      <c r="I22" s="21">
        <f t="shared" si="9"/>
        <v>1.2842780212173562E-3</v>
      </c>
      <c r="J22" s="21">
        <f t="shared" si="9"/>
        <v>1.2842780212173562E-3</v>
      </c>
      <c r="K22" s="21">
        <f t="shared" si="9"/>
        <v>1.2842780212173562E-3</v>
      </c>
      <c r="L22" s="21">
        <f t="shared" si="9"/>
        <v>1.2842780212173562E-3</v>
      </c>
      <c r="M22" s="21">
        <f t="shared" si="9"/>
        <v>1.2842780212173562E-3</v>
      </c>
      <c r="N22" s="21">
        <f t="shared" si="9"/>
        <v>1.2842780212173562E-3</v>
      </c>
      <c r="O22" s="21">
        <f t="shared" si="9"/>
        <v>1.2842780212173562E-3</v>
      </c>
      <c r="P22" s="21">
        <f t="shared" si="9"/>
        <v>1.2842780212173562E-3</v>
      </c>
      <c r="Q22" s="21">
        <f t="shared" si="9"/>
        <v>1.2842780212173562E-3</v>
      </c>
      <c r="R22" s="21">
        <f t="shared" si="9"/>
        <v>1.2842780212173562E-3</v>
      </c>
      <c r="S22" s="21">
        <f t="shared" si="9"/>
        <v>1.2842780212173562E-3</v>
      </c>
      <c r="T22" s="21">
        <f t="shared" si="9"/>
        <v>1.2842780212173562E-3</v>
      </c>
      <c r="U22" s="21">
        <f t="shared" si="9"/>
        <v>1.2842780212173562E-3</v>
      </c>
      <c r="V22" s="21">
        <f t="shared" si="9"/>
        <v>1.2842780212173562E-3</v>
      </c>
      <c r="W22" s="21">
        <f t="shared" si="9"/>
        <v>1.2842780212173562E-3</v>
      </c>
      <c r="X22" s="21">
        <f t="shared" si="9"/>
        <v>1.2842780212173562E-3</v>
      </c>
      <c r="Y22" s="21">
        <f t="shared" si="9"/>
        <v>1.2842780212173562E-3</v>
      </c>
      <c r="Z22" s="21">
        <f t="shared" si="9"/>
        <v>1.2842780212173562E-3</v>
      </c>
      <c r="AA22" s="21">
        <f t="shared" si="9"/>
        <v>1.2842780212173562E-3</v>
      </c>
      <c r="AB22" s="21">
        <f t="shared" si="9"/>
        <v>1.2842780212173562E-3</v>
      </c>
      <c r="AC22" s="21">
        <f t="shared" si="9"/>
        <v>1.2842780212173562E-3</v>
      </c>
      <c r="AD22" s="21">
        <f t="shared" si="9"/>
        <v>1.2842780212173562E-3</v>
      </c>
      <c r="AE22" s="21">
        <f t="shared" si="9"/>
        <v>1.2842780212173562E-3</v>
      </c>
      <c r="AF22" s="21">
        <f t="shared" si="9"/>
        <v>1.2842780212173562E-3</v>
      </c>
      <c r="AG22" s="21">
        <f t="shared" si="9"/>
        <v>1.2842780212173562E-3</v>
      </c>
      <c r="AH22" s="21">
        <f t="shared" si="9"/>
        <v>1.2842780212173562E-3</v>
      </c>
      <c r="AI22" s="21">
        <f t="shared" si="9"/>
        <v>1.2842780212173562E-3</v>
      </c>
      <c r="AJ22" s="21">
        <f t="shared" si="9"/>
        <v>1.2842780212173562E-3</v>
      </c>
      <c r="AK22" s="21">
        <f t="shared" si="9"/>
        <v>1.2842780212173562E-3</v>
      </c>
    </row>
    <row r="23" spans="1:37" x14ac:dyDescent="0.25">
      <c r="A23" s="18" t="s">
        <v>72</v>
      </c>
      <c r="B23" s="18" t="s">
        <v>20</v>
      </c>
      <c r="C23" s="18" t="s">
        <v>155</v>
      </c>
      <c r="D23" s="21">
        <f>'Datos Generales'!D13/SUM('Datos Generales'!D$5:'Datos Generales'!D$19)</f>
        <v>0</v>
      </c>
      <c r="E23" s="21">
        <f t="shared" ref="E23:AK23" si="10">D23</f>
        <v>0</v>
      </c>
      <c r="F23" s="21">
        <f t="shared" si="10"/>
        <v>0</v>
      </c>
      <c r="G23" s="21">
        <f t="shared" si="10"/>
        <v>0</v>
      </c>
      <c r="H23" s="21">
        <f t="shared" si="10"/>
        <v>0</v>
      </c>
      <c r="I23" s="21">
        <f t="shared" si="10"/>
        <v>0</v>
      </c>
      <c r="J23" s="21">
        <f t="shared" si="10"/>
        <v>0</v>
      </c>
      <c r="K23" s="21">
        <f t="shared" si="10"/>
        <v>0</v>
      </c>
      <c r="L23" s="21">
        <f t="shared" si="10"/>
        <v>0</v>
      </c>
      <c r="M23" s="21">
        <f t="shared" si="10"/>
        <v>0</v>
      </c>
      <c r="N23" s="21">
        <f t="shared" si="10"/>
        <v>0</v>
      </c>
      <c r="O23" s="21">
        <f t="shared" si="10"/>
        <v>0</v>
      </c>
      <c r="P23" s="21">
        <f t="shared" si="10"/>
        <v>0</v>
      </c>
      <c r="Q23" s="21">
        <f t="shared" si="10"/>
        <v>0</v>
      </c>
      <c r="R23" s="21">
        <f t="shared" si="10"/>
        <v>0</v>
      </c>
      <c r="S23" s="21">
        <f t="shared" si="10"/>
        <v>0</v>
      </c>
      <c r="T23" s="21">
        <f t="shared" si="10"/>
        <v>0</v>
      </c>
      <c r="U23" s="21">
        <f t="shared" si="10"/>
        <v>0</v>
      </c>
      <c r="V23" s="21">
        <f t="shared" si="10"/>
        <v>0</v>
      </c>
      <c r="W23" s="21">
        <f t="shared" si="10"/>
        <v>0</v>
      </c>
      <c r="X23" s="21">
        <f t="shared" si="10"/>
        <v>0</v>
      </c>
      <c r="Y23" s="21">
        <f t="shared" si="10"/>
        <v>0</v>
      </c>
      <c r="Z23" s="21">
        <f t="shared" si="10"/>
        <v>0</v>
      </c>
      <c r="AA23" s="21">
        <f t="shared" si="10"/>
        <v>0</v>
      </c>
      <c r="AB23" s="21">
        <f t="shared" si="10"/>
        <v>0</v>
      </c>
      <c r="AC23" s="21">
        <f t="shared" si="10"/>
        <v>0</v>
      </c>
      <c r="AD23" s="21">
        <f t="shared" si="10"/>
        <v>0</v>
      </c>
      <c r="AE23" s="21">
        <f t="shared" si="10"/>
        <v>0</v>
      </c>
      <c r="AF23" s="21">
        <f t="shared" si="10"/>
        <v>0</v>
      </c>
      <c r="AG23" s="21">
        <f t="shared" si="10"/>
        <v>0</v>
      </c>
      <c r="AH23" s="21">
        <f t="shared" si="10"/>
        <v>0</v>
      </c>
      <c r="AI23" s="21">
        <f t="shared" si="10"/>
        <v>0</v>
      </c>
      <c r="AJ23" s="21">
        <f t="shared" si="10"/>
        <v>0</v>
      </c>
      <c r="AK23" s="21">
        <f t="shared" si="10"/>
        <v>0</v>
      </c>
    </row>
    <row r="24" spans="1:37" x14ac:dyDescent="0.25">
      <c r="A24" s="18" t="s">
        <v>73</v>
      </c>
      <c r="B24" s="18" t="s">
        <v>20</v>
      </c>
      <c r="C24" s="18" t="s">
        <v>155</v>
      </c>
      <c r="D24" s="21">
        <f>'Datos Generales'!D14/SUM('Datos Generales'!D$5:'Datos Generales'!D$19)</f>
        <v>1.7912626522895815E-4</v>
      </c>
      <c r="E24" s="21">
        <f t="shared" ref="E24:AK24" si="11">D24</f>
        <v>1.7912626522895815E-4</v>
      </c>
      <c r="F24" s="21">
        <f t="shared" si="11"/>
        <v>1.7912626522895815E-4</v>
      </c>
      <c r="G24" s="21">
        <f t="shared" si="11"/>
        <v>1.7912626522895815E-4</v>
      </c>
      <c r="H24" s="21">
        <f t="shared" si="11"/>
        <v>1.7912626522895815E-4</v>
      </c>
      <c r="I24" s="21">
        <f t="shared" si="11"/>
        <v>1.7912626522895815E-4</v>
      </c>
      <c r="J24" s="21">
        <f t="shared" si="11"/>
        <v>1.7912626522895815E-4</v>
      </c>
      <c r="K24" s="21">
        <f t="shared" si="11"/>
        <v>1.7912626522895815E-4</v>
      </c>
      <c r="L24" s="21">
        <f t="shared" si="11"/>
        <v>1.7912626522895815E-4</v>
      </c>
      <c r="M24" s="21">
        <f t="shared" si="11"/>
        <v>1.7912626522895815E-4</v>
      </c>
      <c r="N24" s="21">
        <f t="shared" si="11"/>
        <v>1.7912626522895815E-4</v>
      </c>
      <c r="O24" s="21">
        <f t="shared" si="11"/>
        <v>1.7912626522895815E-4</v>
      </c>
      <c r="P24" s="21">
        <f t="shared" si="11"/>
        <v>1.7912626522895815E-4</v>
      </c>
      <c r="Q24" s="21">
        <f t="shared" si="11"/>
        <v>1.7912626522895815E-4</v>
      </c>
      <c r="R24" s="21">
        <f t="shared" si="11"/>
        <v>1.7912626522895815E-4</v>
      </c>
      <c r="S24" s="21">
        <f t="shared" si="11"/>
        <v>1.7912626522895815E-4</v>
      </c>
      <c r="T24" s="21">
        <f t="shared" si="11"/>
        <v>1.7912626522895815E-4</v>
      </c>
      <c r="U24" s="21">
        <f t="shared" si="11"/>
        <v>1.7912626522895815E-4</v>
      </c>
      <c r="V24" s="21">
        <f t="shared" si="11"/>
        <v>1.7912626522895815E-4</v>
      </c>
      <c r="W24" s="21">
        <f t="shared" si="11"/>
        <v>1.7912626522895815E-4</v>
      </c>
      <c r="X24" s="21">
        <f t="shared" si="11"/>
        <v>1.7912626522895815E-4</v>
      </c>
      <c r="Y24" s="21">
        <f t="shared" si="11"/>
        <v>1.7912626522895815E-4</v>
      </c>
      <c r="Z24" s="21">
        <f t="shared" si="11"/>
        <v>1.7912626522895815E-4</v>
      </c>
      <c r="AA24" s="21">
        <f t="shared" si="11"/>
        <v>1.7912626522895815E-4</v>
      </c>
      <c r="AB24" s="21">
        <f t="shared" si="11"/>
        <v>1.7912626522895815E-4</v>
      </c>
      <c r="AC24" s="21">
        <f t="shared" si="11"/>
        <v>1.7912626522895815E-4</v>
      </c>
      <c r="AD24" s="21">
        <f t="shared" si="11"/>
        <v>1.7912626522895815E-4</v>
      </c>
      <c r="AE24" s="21">
        <f t="shared" si="11"/>
        <v>1.7912626522895815E-4</v>
      </c>
      <c r="AF24" s="21">
        <f t="shared" si="11"/>
        <v>1.7912626522895815E-4</v>
      </c>
      <c r="AG24" s="21">
        <f t="shared" si="11"/>
        <v>1.7912626522895815E-4</v>
      </c>
      <c r="AH24" s="21">
        <f t="shared" si="11"/>
        <v>1.7912626522895815E-4</v>
      </c>
      <c r="AI24" s="21">
        <f t="shared" si="11"/>
        <v>1.7912626522895815E-4</v>
      </c>
      <c r="AJ24" s="21">
        <f t="shared" si="11"/>
        <v>1.7912626522895815E-4</v>
      </c>
      <c r="AK24" s="21">
        <f t="shared" si="11"/>
        <v>1.7912626522895815E-4</v>
      </c>
    </row>
    <row r="25" spans="1:37" x14ac:dyDescent="0.25">
      <c r="A25" s="18" t="s">
        <v>74</v>
      </c>
      <c r="B25" s="18" t="s">
        <v>20</v>
      </c>
      <c r="C25" s="18" t="s">
        <v>155</v>
      </c>
      <c r="D25" s="21">
        <f>'Datos Generales'!D15/SUM('Datos Generales'!D$5:'Datos Generales'!D$19)</f>
        <v>2.5847281296816761E-3</v>
      </c>
      <c r="E25" s="21">
        <f t="shared" ref="E25:AK25" si="12">D25</f>
        <v>2.5847281296816761E-3</v>
      </c>
      <c r="F25" s="21">
        <f t="shared" si="12"/>
        <v>2.5847281296816761E-3</v>
      </c>
      <c r="G25" s="21">
        <f t="shared" si="12"/>
        <v>2.5847281296816761E-3</v>
      </c>
      <c r="H25" s="21">
        <f t="shared" si="12"/>
        <v>2.5847281296816761E-3</v>
      </c>
      <c r="I25" s="21">
        <f t="shared" si="12"/>
        <v>2.5847281296816761E-3</v>
      </c>
      <c r="J25" s="21">
        <f t="shared" si="12"/>
        <v>2.5847281296816761E-3</v>
      </c>
      <c r="K25" s="21">
        <f t="shared" si="12"/>
        <v>2.5847281296816761E-3</v>
      </c>
      <c r="L25" s="21">
        <f t="shared" si="12"/>
        <v>2.5847281296816761E-3</v>
      </c>
      <c r="M25" s="21">
        <f t="shared" si="12"/>
        <v>2.5847281296816761E-3</v>
      </c>
      <c r="N25" s="21">
        <f t="shared" si="12"/>
        <v>2.5847281296816761E-3</v>
      </c>
      <c r="O25" s="21">
        <f t="shared" si="12"/>
        <v>2.5847281296816761E-3</v>
      </c>
      <c r="P25" s="21">
        <f t="shared" si="12"/>
        <v>2.5847281296816761E-3</v>
      </c>
      <c r="Q25" s="21">
        <f t="shared" si="12"/>
        <v>2.5847281296816761E-3</v>
      </c>
      <c r="R25" s="21">
        <f t="shared" si="12"/>
        <v>2.5847281296816761E-3</v>
      </c>
      <c r="S25" s="21">
        <f t="shared" si="12"/>
        <v>2.5847281296816761E-3</v>
      </c>
      <c r="T25" s="21">
        <f t="shared" si="12"/>
        <v>2.5847281296816761E-3</v>
      </c>
      <c r="U25" s="21">
        <f t="shared" si="12"/>
        <v>2.5847281296816761E-3</v>
      </c>
      <c r="V25" s="21">
        <f t="shared" si="12"/>
        <v>2.5847281296816761E-3</v>
      </c>
      <c r="W25" s="21">
        <f t="shared" si="12"/>
        <v>2.5847281296816761E-3</v>
      </c>
      <c r="X25" s="21">
        <f t="shared" si="12"/>
        <v>2.5847281296816761E-3</v>
      </c>
      <c r="Y25" s="21">
        <f t="shared" si="12"/>
        <v>2.5847281296816761E-3</v>
      </c>
      <c r="Z25" s="21">
        <f t="shared" si="12"/>
        <v>2.5847281296816761E-3</v>
      </c>
      <c r="AA25" s="21">
        <f t="shared" si="12"/>
        <v>2.5847281296816761E-3</v>
      </c>
      <c r="AB25" s="21">
        <f t="shared" si="12"/>
        <v>2.5847281296816761E-3</v>
      </c>
      <c r="AC25" s="21">
        <f t="shared" si="12"/>
        <v>2.5847281296816761E-3</v>
      </c>
      <c r="AD25" s="21">
        <f t="shared" si="12"/>
        <v>2.5847281296816761E-3</v>
      </c>
      <c r="AE25" s="21">
        <f t="shared" si="12"/>
        <v>2.5847281296816761E-3</v>
      </c>
      <c r="AF25" s="21">
        <f t="shared" si="12"/>
        <v>2.5847281296816761E-3</v>
      </c>
      <c r="AG25" s="21">
        <f t="shared" si="12"/>
        <v>2.5847281296816761E-3</v>
      </c>
      <c r="AH25" s="21">
        <f t="shared" si="12"/>
        <v>2.5847281296816761E-3</v>
      </c>
      <c r="AI25" s="21">
        <f t="shared" si="12"/>
        <v>2.5847281296816761E-3</v>
      </c>
      <c r="AJ25" s="21">
        <f t="shared" si="12"/>
        <v>2.5847281296816761E-3</v>
      </c>
      <c r="AK25" s="21">
        <f t="shared" si="12"/>
        <v>2.5847281296816761E-3</v>
      </c>
    </row>
    <row r="26" spans="1:37" x14ac:dyDescent="0.25">
      <c r="A26" s="18" t="s">
        <v>75</v>
      </c>
      <c r="B26" s="18" t="s">
        <v>20</v>
      </c>
      <c r="C26" s="18" t="s">
        <v>155</v>
      </c>
      <c r="D26" s="21">
        <f>'Datos Generales'!D16/SUM('Datos Generales'!D$5:'Datos Generales'!D$19)</f>
        <v>2.393321226806417E-2</v>
      </c>
      <c r="E26" s="21">
        <f t="shared" ref="E26:AK26" si="13">D26</f>
        <v>2.393321226806417E-2</v>
      </c>
      <c r="F26" s="21">
        <f t="shared" si="13"/>
        <v>2.393321226806417E-2</v>
      </c>
      <c r="G26" s="21">
        <f t="shared" si="13"/>
        <v>2.393321226806417E-2</v>
      </c>
      <c r="H26" s="21">
        <f t="shared" si="13"/>
        <v>2.393321226806417E-2</v>
      </c>
      <c r="I26" s="21">
        <f t="shared" si="13"/>
        <v>2.393321226806417E-2</v>
      </c>
      <c r="J26" s="21">
        <f t="shared" si="13"/>
        <v>2.393321226806417E-2</v>
      </c>
      <c r="K26" s="21">
        <f t="shared" si="13"/>
        <v>2.393321226806417E-2</v>
      </c>
      <c r="L26" s="21">
        <f t="shared" si="13"/>
        <v>2.393321226806417E-2</v>
      </c>
      <c r="M26" s="21">
        <f t="shared" si="13"/>
        <v>2.393321226806417E-2</v>
      </c>
      <c r="N26" s="21">
        <f t="shared" si="13"/>
        <v>2.393321226806417E-2</v>
      </c>
      <c r="O26" s="21">
        <f t="shared" si="13"/>
        <v>2.393321226806417E-2</v>
      </c>
      <c r="P26" s="21">
        <f t="shared" si="13"/>
        <v>2.393321226806417E-2</v>
      </c>
      <c r="Q26" s="21">
        <f t="shared" si="13"/>
        <v>2.393321226806417E-2</v>
      </c>
      <c r="R26" s="21">
        <f t="shared" si="13"/>
        <v>2.393321226806417E-2</v>
      </c>
      <c r="S26" s="21">
        <f t="shared" si="13"/>
        <v>2.393321226806417E-2</v>
      </c>
      <c r="T26" s="21">
        <f t="shared" si="13"/>
        <v>2.393321226806417E-2</v>
      </c>
      <c r="U26" s="21">
        <f t="shared" si="13"/>
        <v>2.393321226806417E-2</v>
      </c>
      <c r="V26" s="21">
        <f t="shared" si="13"/>
        <v>2.393321226806417E-2</v>
      </c>
      <c r="W26" s="21">
        <f t="shared" si="13"/>
        <v>2.393321226806417E-2</v>
      </c>
      <c r="X26" s="21">
        <f t="shared" si="13"/>
        <v>2.393321226806417E-2</v>
      </c>
      <c r="Y26" s="21">
        <f t="shared" si="13"/>
        <v>2.393321226806417E-2</v>
      </c>
      <c r="Z26" s="21">
        <f t="shared" si="13"/>
        <v>2.393321226806417E-2</v>
      </c>
      <c r="AA26" s="21">
        <f t="shared" si="13"/>
        <v>2.393321226806417E-2</v>
      </c>
      <c r="AB26" s="21">
        <f t="shared" si="13"/>
        <v>2.393321226806417E-2</v>
      </c>
      <c r="AC26" s="21">
        <f t="shared" si="13"/>
        <v>2.393321226806417E-2</v>
      </c>
      <c r="AD26" s="21">
        <f t="shared" si="13"/>
        <v>2.393321226806417E-2</v>
      </c>
      <c r="AE26" s="21">
        <f t="shared" si="13"/>
        <v>2.393321226806417E-2</v>
      </c>
      <c r="AF26" s="21">
        <f t="shared" si="13"/>
        <v>2.393321226806417E-2</v>
      </c>
      <c r="AG26" s="21">
        <f t="shared" si="13"/>
        <v>2.393321226806417E-2</v>
      </c>
      <c r="AH26" s="21">
        <f t="shared" si="13"/>
        <v>2.393321226806417E-2</v>
      </c>
      <c r="AI26" s="21">
        <f t="shared" si="13"/>
        <v>2.393321226806417E-2</v>
      </c>
      <c r="AJ26" s="21">
        <f t="shared" si="13"/>
        <v>2.393321226806417E-2</v>
      </c>
      <c r="AK26" s="21">
        <f t="shared" si="13"/>
        <v>2.393321226806417E-2</v>
      </c>
    </row>
    <row r="27" spans="1:37" x14ac:dyDescent="0.25">
      <c r="A27" s="18" t="s">
        <v>76</v>
      </c>
      <c r="B27" s="18" t="s">
        <v>20</v>
      </c>
      <c r="C27" s="18" t="s">
        <v>155</v>
      </c>
      <c r="D27" s="21">
        <f>'Datos Generales'!D17/SUM('Datos Generales'!D$5:'Datos Generales'!D$19)</f>
        <v>0.19387450410200796</v>
      </c>
      <c r="E27" s="21">
        <f t="shared" ref="E27:AK27" si="14">D27</f>
        <v>0.19387450410200796</v>
      </c>
      <c r="F27" s="21">
        <f t="shared" si="14"/>
        <v>0.19387450410200796</v>
      </c>
      <c r="G27" s="21">
        <f t="shared" si="14"/>
        <v>0.19387450410200796</v>
      </c>
      <c r="H27" s="21">
        <f t="shared" si="14"/>
        <v>0.19387450410200796</v>
      </c>
      <c r="I27" s="21">
        <f t="shared" si="14"/>
        <v>0.19387450410200796</v>
      </c>
      <c r="J27" s="21">
        <f t="shared" si="14"/>
        <v>0.19387450410200796</v>
      </c>
      <c r="K27" s="21">
        <f t="shared" si="14"/>
        <v>0.19387450410200796</v>
      </c>
      <c r="L27" s="21">
        <f t="shared" si="14"/>
        <v>0.19387450410200796</v>
      </c>
      <c r="M27" s="21">
        <f t="shared" si="14"/>
        <v>0.19387450410200796</v>
      </c>
      <c r="N27" s="21">
        <f t="shared" si="14"/>
        <v>0.19387450410200796</v>
      </c>
      <c r="O27" s="21">
        <f t="shared" si="14"/>
        <v>0.19387450410200796</v>
      </c>
      <c r="P27" s="21">
        <f t="shared" si="14"/>
        <v>0.19387450410200796</v>
      </c>
      <c r="Q27" s="21">
        <f t="shared" si="14"/>
        <v>0.19387450410200796</v>
      </c>
      <c r="R27" s="21">
        <f t="shared" si="14"/>
        <v>0.19387450410200796</v>
      </c>
      <c r="S27" s="21">
        <f t="shared" si="14"/>
        <v>0.19387450410200796</v>
      </c>
      <c r="T27" s="21">
        <f t="shared" si="14"/>
        <v>0.19387450410200796</v>
      </c>
      <c r="U27" s="21">
        <f t="shared" si="14"/>
        <v>0.19387450410200796</v>
      </c>
      <c r="V27" s="21">
        <f t="shared" si="14"/>
        <v>0.19387450410200796</v>
      </c>
      <c r="W27" s="21">
        <f t="shared" si="14"/>
        <v>0.19387450410200796</v>
      </c>
      <c r="X27" s="21">
        <f t="shared" si="14"/>
        <v>0.19387450410200796</v>
      </c>
      <c r="Y27" s="21">
        <f t="shared" si="14"/>
        <v>0.19387450410200796</v>
      </c>
      <c r="Z27" s="21">
        <f t="shared" si="14"/>
        <v>0.19387450410200796</v>
      </c>
      <c r="AA27" s="21">
        <f t="shared" si="14"/>
        <v>0.19387450410200796</v>
      </c>
      <c r="AB27" s="21">
        <f t="shared" si="14"/>
        <v>0.19387450410200796</v>
      </c>
      <c r="AC27" s="21">
        <f t="shared" si="14"/>
        <v>0.19387450410200796</v>
      </c>
      <c r="AD27" s="21">
        <f t="shared" si="14"/>
        <v>0.19387450410200796</v>
      </c>
      <c r="AE27" s="21">
        <f t="shared" si="14"/>
        <v>0.19387450410200796</v>
      </c>
      <c r="AF27" s="21">
        <f t="shared" si="14"/>
        <v>0.19387450410200796</v>
      </c>
      <c r="AG27" s="21">
        <f t="shared" si="14"/>
        <v>0.19387450410200796</v>
      </c>
      <c r="AH27" s="21">
        <f t="shared" si="14"/>
        <v>0.19387450410200796</v>
      </c>
      <c r="AI27" s="21">
        <f t="shared" si="14"/>
        <v>0.19387450410200796</v>
      </c>
      <c r="AJ27" s="21">
        <f t="shared" si="14"/>
        <v>0.19387450410200796</v>
      </c>
      <c r="AK27" s="21">
        <f t="shared" si="14"/>
        <v>0.19387450410200796</v>
      </c>
    </row>
    <row r="28" spans="1:37" x14ac:dyDescent="0.25">
      <c r="A28" s="18" t="s">
        <v>77</v>
      </c>
      <c r="B28" s="18" t="s">
        <v>20</v>
      </c>
      <c r="C28" s="18" t="s">
        <v>155</v>
      </c>
      <c r="D28" s="21">
        <f>'Datos Generales'!D18/SUM('Datos Generales'!D$5:'Datos Generales'!D$19)</f>
        <v>0</v>
      </c>
      <c r="E28" s="21">
        <f t="shared" ref="E28:AK28" si="15">D28</f>
        <v>0</v>
      </c>
      <c r="F28" s="21">
        <f t="shared" si="15"/>
        <v>0</v>
      </c>
      <c r="G28" s="21">
        <f t="shared" si="15"/>
        <v>0</v>
      </c>
      <c r="H28" s="21">
        <f t="shared" si="15"/>
        <v>0</v>
      </c>
      <c r="I28" s="21">
        <f t="shared" si="15"/>
        <v>0</v>
      </c>
      <c r="J28" s="21">
        <f t="shared" si="15"/>
        <v>0</v>
      </c>
      <c r="K28" s="21">
        <f t="shared" si="15"/>
        <v>0</v>
      </c>
      <c r="L28" s="21">
        <f t="shared" si="15"/>
        <v>0</v>
      </c>
      <c r="M28" s="21">
        <f t="shared" si="15"/>
        <v>0</v>
      </c>
      <c r="N28" s="21">
        <f t="shared" si="15"/>
        <v>0</v>
      </c>
      <c r="O28" s="21">
        <f t="shared" si="15"/>
        <v>0</v>
      </c>
      <c r="P28" s="21">
        <f t="shared" si="15"/>
        <v>0</v>
      </c>
      <c r="Q28" s="21">
        <f t="shared" si="15"/>
        <v>0</v>
      </c>
      <c r="R28" s="21">
        <f t="shared" si="15"/>
        <v>0</v>
      </c>
      <c r="S28" s="21">
        <f t="shared" si="15"/>
        <v>0</v>
      </c>
      <c r="T28" s="21">
        <f t="shared" si="15"/>
        <v>0</v>
      </c>
      <c r="U28" s="21">
        <f t="shared" si="15"/>
        <v>0</v>
      </c>
      <c r="V28" s="21">
        <f t="shared" si="15"/>
        <v>0</v>
      </c>
      <c r="W28" s="21">
        <f t="shared" si="15"/>
        <v>0</v>
      </c>
      <c r="X28" s="21">
        <f t="shared" si="15"/>
        <v>0</v>
      </c>
      <c r="Y28" s="21">
        <f t="shared" si="15"/>
        <v>0</v>
      </c>
      <c r="Z28" s="21">
        <f t="shared" si="15"/>
        <v>0</v>
      </c>
      <c r="AA28" s="21">
        <f t="shared" si="15"/>
        <v>0</v>
      </c>
      <c r="AB28" s="21">
        <f t="shared" si="15"/>
        <v>0</v>
      </c>
      <c r="AC28" s="21">
        <f t="shared" si="15"/>
        <v>0</v>
      </c>
      <c r="AD28" s="21">
        <f t="shared" si="15"/>
        <v>0</v>
      </c>
      <c r="AE28" s="21">
        <f t="shared" si="15"/>
        <v>0</v>
      </c>
      <c r="AF28" s="21">
        <f t="shared" si="15"/>
        <v>0</v>
      </c>
      <c r="AG28" s="21">
        <f t="shared" si="15"/>
        <v>0</v>
      </c>
      <c r="AH28" s="21">
        <f t="shared" si="15"/>
        <v>0</v>
      </c>
      <c r="AI28" s="21">
        <f t="shared" si="15"/>
        <v>0</v>
      </c>
      <c r="AJ28" s="21">
        <f t="shared" si="15"/>
        <v>0</v>
      </c>
      <c r="AK28" s="21">
        <f t="shared" si="15"/>
        <v>0</v>
      </c>
    </row>
    <row r="29" spans="1:37" x14ac:dyDescent="0.25">
      <c r="A29" s="18" t="s">
        <v>78</v>
      </c>
      <c r="B29" s="18" t="s">
        <v>20</v>
      </c>
      <c r="C29" s="18" t="s">
        <v>155</v>
      </c>
      <c r="D29" s="21">
        <f>'Datos Generales'!D19/SUM('Datos Generales'!D$5:'Datos Generales'!D$19)</f>
        <v>2.9190406216411145E-2</v>
      </c>
      <c r="E29" s="21">
        <f t="shared" ref="E29:AK29" si="16">D29</f>
        <v>2.9190406216411145E-2</v>
      </c>
      <c r="F29" s="21">
        <f t="shared" si="16"/>
        <v>2.9190406216411145E-2</v>
      </c>
      <c r="G29" s="21">
        <f t="shared" si="16"/>
        <v>2.9190406216411145E-2</v>
      </c>
      <c r="H29" s="21">
        <f t="shared" si="16"/>
        <v>2.9190406216411145E-2</v>
      </c>
      <c r="I29" s="21">
        <f t="shared" si="16"/>
        <v>2.9190406216411145E-2</v>
      </c>
      <c r="J29" s="21">
        <f t="shared" si="16"/>
        <v>2.9190406216411145E-2</v>
      </c>
      <c r="K29" s="21">
        <f t="shared" si="16"/>
        <v>2.9190406216411145E-2</v>
      </c>
      <c r="L29" s="21">
        <f t="shared" si="16"/>
        <v>2.9190406216411145E-2</v>
      </c>
      <c r="M29" s="21">
        <f t="shared" si="16"/>
        <v>2.9190406216411145E-2</v>
      </c>
      <c r="N29" s="21">
        <f t="shared" si="16"/>
        <v>2.9190406216411145E-2</v>
      </c>
      <c r="O29" s="21">
        <f t="shared" si="16"/>
        <v>2.9190406216411145E-2</v>
      </c>
      <c r="P29" s="21">
        <f t="shared" si="16"/>
        <v>2.9190406216411145E-2</v>
      </c>
      <c r="Q29" s="21">
        <f t="shared" si="16"/>
        <v>2.9190406216411145E-2</v>
      </c>
      <c r="R29" s="21">
        <f t="shared" si="16"/>
        <v>2.9190406216411145E-2</v>
      </c>
      <c r="S29" s="21">
        <f t="shared" si="16"/>
        <v>2.9190406216411145E-2</v>
      </c>
      <c r="T29" s="21">
        <f t="shared" si="16"/>
        <v>2.9190406216411145E-2</v>
      </c>
      <c r="U29" s="21">
        <f t="shared" si="16"/>
        <v>2.9190406216411145E-2</v>
      </c>
      <c r="V29" s="21">
        <f t="shared" si="16"/>
        <v>2.9190406216411145E-2</v>
      </c>
      <c r="W29" s="21">
        <f t="shared" si="16"/>
        <v>2.9190406216411145E-2</v>
      </c>
      <c r="X29" s="21">
        <f t="shared" si="16"/>
        <v>2.9190406216411145E-2</v>
      </c>
      <c r="Y29" s="21">
        <f t="shared" si="16"/>
        <v>2.9190406216411145E-2</v>
      </c>
      <c r="Z29" s="21">
        <f t="shared" si="16"/>
        <v>2.9190406216411145E-2</v>
      </c>
      <c r="AA29" s="21">
        <f t="shared" si="16"/>
        <v>2.9190406216411145E-2</v>
      </c>
      <c r="AB29" s="21">
        <f t="shared" si="16"/>
        <v>2.9190406216411145E-2</v>
      </c>
      <c r="AC29" s="21">
        <f t="shared" si="16"/>
        <v>2.9190406216411145E-2</v>
      </c>
      <c r="AD29" s="21">
        <f t="shared" si="16"/>
        <v>2.9190406216411145E-2</v>
      </c>
      <c r="AE29" s="21">
        <f t="shared" si="16"/>
        <v>2.9190406216411145E-2</v>
      </c>
      <c r="AF29" s="21">
        <f t="shared" si="16"/>
        <v>2.9190406216411145E-2</v>
      </c>
      <c r="AG29" s="21">
        <f t="shared" si="16"/>
        <v>2.9190406216411145E-2</v>
      </c>
      <c r="AH29" s="21">
        <f t="shared" si="16"/>
        <v>2.9190406216411145E-2</v>
      </c>
      <c r="AI29" s="21">
        <f t="shared" si="16"/>
        <v>2.9190406216411145E-2</v>
      </c>
      <c r="AJ29" s="21">
        <f t="shared" si="16"/>
        <v>2.9190406216411145E-2</v>
      </c>
      <c r="AK29" s="21">
        <f t="shared" si="16"/>
        <v>2.9190406216411145E-2</v>
      </c>
    </row>
  </sheetData>
  <conditionalFormatting sqref="D15:AK29">
    <cfRule type="cellIs" dxfId="604" priority="1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AK136"/>
  <sheetViews>
    <sheetView topLeftCell="A94" workbookViewId="0">
      <selection activeCell="E118" sqref="E118:AK11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19.42578125" bestFit="1" customWidth="1"/>
  </cols>
  <sheetData>
    <row r="1" spans="1:37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37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37" x14ac:dyDescent="0.25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</row>
    <row r="5" spans="1:37" x14ac:dyDescent="0.25">
      <c r="A5" s="26" t="s">
        <v>81</v>
      </c>
      <c r="B5" s="27" t="s">
        <v>4</v>
      </c>
      <c r="C5" s="26" t="s">
        <v>155</v>
      </c>
      <c r="D5" s="28">
        <f>'Datos Específicos'!D12</f>
        <v>21524.852179979502</v>
      </c>
      <c r="E5" s="29">
        <f>'Datos Específicos'!E12</f>
        <v>21969.039927233949</v>
      </c>
      <c r="F5" s="29">
        <f>'Datos Específicos'!F12</f>
        <v>22090.898182810746</v>
      </c>
      <c r="G5" s="29">
        <f>'Datos Específicos'!G12</f>
        <v>21405.684378868184</v>
      </c>
      <c r="H5" s="29">
        <f>'Datos Específicos'!H12</f>
        <v>22242.910346416749</v>
      </c>
      <c r="I5" s="29">
        <f>'Datos Específicos'!I12</f>
        <v>22582.402396682355</v>
      </c>
      <c r="J5" s="29">
        <f>'Datos Específicos'!J12</f>
        <v>22914.615588495522</v>
      </c>
      <c r="K5" s="29">
        <f>'Datos Específicos'!K12</f>
        <v>23238.841308651688</v>
      </c>
      <c r="L5" s="29">
        <f>'Datos Específicos'!L12</f>
        <v>23540.949421828238</v>
      </c>
      <c r="M5" s="29">
        <f>'Datos Específicos'!M12</f>
        <v>23837.098229355055</v>
      </c>
      <c r="N5" s="29">
        <f>'Datos Específicos'!N12</f>
        <v>24116.045251347001</v>
      </c>
      <c r="O5" s="29">
        <f>'Datos Específicos'!O12</f>
        <v>24395.657568195562</v>
      </c>
      <c r="P5" s="29">
        <f>'Datos Específicos'!P12</f>
        <v>24678.232121582936</v>
      </c>
      <c r="Q5" s="29">
        <f>'Datos Específicos'!Q12</f>
        <v>24963.990898263935</v>
      </c>
      <c r="R5" s="29">
        <f>'Datos Específicos'!R12</f>
        <v>25253.012473955034</v>
      </c>
      <c r="S5" s="29">
        <f>'Datos Específicos'!S12</f>
        <v>25544.862322186553</v>
      </c>
      <c r="T5" s="29">
        <f>'Datos Específicos'!T12</f>
        <v>25840.057223801214</v>
      </c>
      <c r="U5" s="29">
        <f>'Datos Específicos'!U12</f>
        <v>26138.532439059083</v>
      </c>
      <c r="V5" s="29">
        <f>'Datos Específicos'!V12</f>
        <v>26440.436145961383</v>
      </c>
      <c r="W5" s="29">
        <f>'Datos Específicos'!W12</f>
        <v>26736.748236407966</v>
      </c>
      <c r="X5" s="29">
        <f>'Datos Específicos'!X12</f>
        <v>27029.305430359866</v>
      </c>
      <c r="Y5" s="29">
        <f>'Datos Específicos'!Y12</f>
        <v>27317.517140789114</v>
      </c>
      <c r="Z5" s="29">
        <f>'Datos Específicos'!Z12</f>
        <v>27600.27154330349</v>
      </c>
      <c r="AA5" s="29">
        <f>'Datos Específicos'!AA12</f>
        <v>27876.390413375724</v>
      </c>
      <c r="AB5" s="29">
        <f>'Datos Específicos'!AB12</f>
        <v>28146.916062268752</v>
      </c>
      <c r="AC5" s="29">
        <f>'Datos Específicos'!AC12</f>
        <v>28409.900027123651</v>
      </c>
      <c r="AD5" s="29">
        <f>'Datos Específicos'!AD12</f>
        <v>28664.900865726075</v>
      </c>
      <c r="AE5" s="29">
        <f>'Datos Específicos'!AE12</f>
        <v>28911.92278991178</v>
      </c>
      <c r="AF5" s="29">
        <f>'Datos Específicos'!AF12</f>
        <v>29150.733833041631</v>
      </c>
      <c r="AG5" s="29">
        <f>'Datos Específicos'!AG12</f>
        <v>29382.681895880301</v>
      </c>
      <c r="AH5" s="29">
        <f>'Datos Específicos'!AH12</f>
        <v>29607.599818125225</v>
      </c>
      <c r="AI5" s="29">
        <f>'Datos Específicos'!AI12</f>
        <v>29825.205428793619</v>
      </c>
      <c r="AJ5" s="29">
        <f>'Datos Específicos'!AJ12</f>
        <v>30034.790483309698</v>
      </c>
      <c r="AK5" s="29">
        <f>'Datos Específicos'!AK12</f>
        <v>30235.270674501262</v>
      </c>
    </row>
    <row r="7" spans="1:37" x14ac:dyDescent="0.25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</row>
    <row r="8" spans="1:37" x14ac:dyDescent="0.25">
      <c r="A8" s="26" t="s">
        <v>81</v>
      </c>
      <c r="B8" s="27" t="s">
        <v>4</v>
      </c>
      <c r="C8" s="26" t="s">
        <v>154</v>
      </c>
      <c r="D8" s="30">
        <f>SUM('Datos Generales'!D5:D19)</f>
        <v>20069.641910999999</v>
      </c>
      <c r="E8" s="31">
        <f>SUM('Datos Generales'!E5:E19)</f>
        <v>0</v>
      </c>
      <c r="F8" s="31">
        <f>SUM('Datos Generales'!F5:F19)</f>
        <v>0</v>
      </c>
      <c r="G8" s="31">
        <f>SUM('Datos Generales'!G5:G19)</f>
        <v>0</v>
      </c>
      <c r="H8" s="31">
        <f>SUM('Datos Generales'!H5:H19)</f>
        <v>0</v>
      </c>
      <c r="I8" s="31">
        <f>SUM('Datos Generales'!I5:I19)</f>
        <v>0</v>
      </c>
      <c r="J8" s="31">
        <f>SUM('Datos Generales'!J5:J19)</f>
        <v>0</v>
      </c>
      <c r="K8" s="31">
        <f>SUM('Datos Generales'!K5:K19)</f>
        <v>0</v>
      </c>
      <c r="L8" s="31">
        <f>SUM('Datos Generales'!L5:L19)</f>
        <v>0</v>
      </c>
      <c r="M8" s="31">
        <f>SUM('Datos Generales'!M5:M19)</f>
        <v>0</v>
      </c>
      <c r="N8" s="31">
        <f>SUM('Datos Generales'!N5:N19)</f>
        <v>0</v>
      </c>
      <c r="O8" s="31">
        <f>SUM('Datos Generales'!O5:O19)</f>
        <v>0</v>
      </c>
      <c r="P8" s="31">
        <f>SUM('Datos Generales'!P5:P19)</f>
        <v>0</v>
      </c>
      <c r="Q8" s="31">
        <f>SUM('Datos Generales'!Q5:Q19)</f>
        <v>0</v>
      </c>
      <c r="R8" s="31">
        <f>SUM('Datos Generales'!R5:R19)</f>
        <v>0</v>
      </c>
      <c r="S8" s="31">
        <f>SUM('Datos Generales'!S5:S19)</f>
        <v>0</v>
      </c>
      <c r="T8" s="31">
        <f>SUM('Datos Generales'!T5:T19)</f>
        <v>0</v>
      </c>
      <c r="U8" s="31">
        <f>SUM('Datos Generales'!U5:U19)</f>
        <v>0</v>
      </c>
      <c r="V8" s="31">
        <f>SUM('Datos Generales'!V5:V19)</f>
        <v>0</v>
      </c>
      <c r="W8" s="31">
        <f>SUM('Datos Generales'!W5:W19)</f>
        <v>0</v>
      </c>
      <c r="X8" s="31">
        <f>SUM('Datos Generales'!X5:X19)</f>
        <v>0</v>
      </c>
      <c r="Y8" s="31">
        <f>SUM('Datos Generales'!Y5:Y19)</f>
        <v>0</v>
      </c>
      <c r="Z8" s="31">
        <f>SUM('Datos Generales'!Z5:Z19)</f>
        <v>0</v>
      </c>
      <c r="AA8" s="31">
        <f>SUM('Datos Generales'!AA5:AA19)</f>
        <v>0</v>
      </c>
      <c r="AB8" s="31">
        <f>SUM('Datos Generales'!AB5:AB19)</f>
        <v>0</v>
      </c>
      <c r="AC8" s="31">
        <f>SUM('Datos Generales'!AC5:AC19)</f>
        <v>0</v>
      </c>
      <c r="AD8" s="31">
        <f>SUM('Datos Generales'!AD5:AD19)</f>
        <v>0</v>
      </c>
      <c r="AE8" s="31">
        <f>SUM('Datos Generales'!AE5:AE19)</f>
        <v>0</v>
      </c>
      <c r="AF8" s="31">
        <f>SUM('Datos Generales'!AF5:AF19)</f>
        <v>0</v>
      </c>
      <c r="AG8" s="31">
        <f>SUM('Datos Generales'!AG5:AG19)</f>
        <v>0</v>
      </c>
      <c r="AH8" s="31">
        <f>SUM('Datos Generales'!AH5:AH19)</f>
        <v>0</v>
      </c>
      <c r="AI8" s="31">
        <f>SUM('Datos Generales'!AI5:AI19)</f>
        <v>0</v>
      </c>
      <c r="AJ8" s="31">
        <f>SUM('Datos Generales'!AJ5:AJ19)</f>
        <v>0</v>
      </c>
      <c r="AK8" s="31">
        <f>SUM('Datos Generales'!AK5:AK19)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37" x14ac:dyDescent="0.25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20069.641910999999</v>
      </c>
      <c r="E11" s="29">
        <f t="shared" si="1"/>
        <v>21969.039927233949</v>
      </c>
      <c r="F11" s="29">
        <f t="shared" si="1"/>
        <v>22090.898182810746</v>
      </c>
      <c r="G11" s="29">
        <f t="shared" si="1"/>
        <v>21405.684378868184</v>
      </c>
      <c r="H11" s="29">
        <f t="shared" si="1"/>
        <v>22242.910346416749</v>
      </c>
      <c r="I11" s="29">
        <f t="shared" si="1"/>
        <v>22582.402396682355</v>
      </c>
      <c r="J11" s="29">
        <f t="shared" si="1"/>
        <v>22914.615588495522</v>
      </c>
      <c r="K11" s="29">
        <f t="shared" si="1"/>
        <v>23238.841308651688</v>
      </c>
      <c r="L11" s="29">
        <f t="shared" si="1"/>
        <v>23540.949421828238</v>
      </c>
      <c r="M11" s="29">
        <f t="shared" si="1"/>
        <v>23837.098229355055</v>
      </c>
      <c r="N11" s="29">
        <f t="shared" si="1"/>
        <v>24116.045251347001</v>
      </c>
      <c r="O11" s="29">
        <f t="shared" si="1"/>
        <v>24395.657568195562</v>
      </c>
      <c r="P11" s="29">
        <f t="shared" si="1"/>
        <v>24678.232121582936</v>
      </c>
      <c r="Q11" s="29">
        <f t="shared" si="1"/>
        <v>24963.990898263935</v>
      </c>
      <c r="R11" s="29">
        <f t="shared" si="1"/>
        <v>25253.012473955034</v>
      </c>
      <c r="S11" s="29">
        <f t="shared" si="1"/>
        <v>25544.862322186553</v>
      </c>
      <c r="T11" s="29">
        <f t="shared" si="1"/>
        <v>25840.057223801214</v>
      </c>
      <c r="U11" s="29">
        <f t="shared" si="1"/>
        <v>26138.532439059083</v>
      </c>
      <c r="V11" s="29">
        <f t="shared" si="1"/>
        <v>26440.436145961383</v>
      </c>
      <c r="W11" s="29">
        <f t="shared" si="1"/>
        <v>26736.748236407966</v>
      </c>
      <c r="X11" s="29">
        <f t="shared" si="1"/>
        <v>27029.305430359866</v>
      </c>
      <c r="Y11" s="29">
        <f t="shared" si="1"/>
        <v>27317.517140789114</v>
      </c>
      <c r="Z11" s="29">
        <f t="shared" si="1"/>
        <v>27600.27154330349</v>
      </c>
      <c r="AA11" s="29">
        <f t="shared" si="1"/>
        <v>27876.390413375724</v>
      </c>
      <c r="AB11" s="29">
        <f t="shared" si="1"/>
        <v>28146.916062268752</v>
      </c>
      <c r="AC11" s="29">
        <f t="shared" si="1"/>
        <v>28409.900027123651</v>
      </c>
      <c r="AD11" s="29">
        <f t="shared" si="1"/>
        <v>28664.900865726075</v>
      </c>
      <c r="AE11" s="29">
        <f t="shared" si="1"/>
        <v>28911.92278991178</v>
      </c>
      <c r="AF11" s="29">
        <f t="shared" si="1"/>
        <v>29150.733833041631</v>
      </c>
      <c r="AG11" s="29">
        <f t="shared" si="1"/>
        <v>29382.681895880301</v>
      </c>
      <c r="AH11" s="29">
        <f t="shared" si="1"/>
        <v>29607.599818125225</v>
      </c>
      <c r="AI11" s="29">
        <f t="shared" si="1"/>
        <v>29825.205428793619</v>
      </c>
      <c r="AJ11" s="29">
        <f t="shared" si="1"/>
        <v>30034.790483309698</v>
      </c>
      <c r="AK11" s="29">
        <f t="shared" si="1"/>
        <v>30235.270674501262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26" t="s">
        <v>7</v>
      </c>
      <c r="B14" s="27" t="s">
        <v>8</v>
      </c>
      <c r="C14" s="26" t="s">
        <v>154</v>
      </c>
      <c r="D14" s="30">
        <f>'Datos Generales'!D24+'Datos Generales'!D41+'Datos Generales'!D58+'Datos Generales'!D75+'Datos Generales'!D92+'Datos Generales'!D109+'Datos Generales'!D126+'Datos Generales'!D143+'Datos Generales'!D160+'Datos Generales'!D177+'Datos Generales'!D194+'Datos Generales'!D211+'Datos Generales'!D228+'Datos Generales'!D245+'Datos Generales'!D262</f>
        <v>3850.0382464885633</v>
      </c>
      <c r="E14" s="31">
        <f>'Datos Generales'!E24+'Datos Generales'!E41+'Datos Generales'!E58+'Datos Generales'!E75+'Datos Generales'!E92+'Datos Generales'!E109+'Datos Generales'!E126+'Datos Generales'!E143+'Datos Generales'!E160+'Datos Generales'!E177+'Datos Generales'!E194+'Datos Generales'!E211+'Datos Generales'!E228+'Datos Generales'!E245+'Datos Generales'!E262</f>
        <v>0</v>
      </c>
      <c r="F14" s="31">
        <f>'Datos Generales'!F24+'Datos Generales'!F41+'Datos Generales'!F58+'Datos Generales'!F75+'Datos Generales'!F92+'Datos Generales'!F109+'Datos Generales'!F126+'Datos Generales'!F143+'Datos Generales'!F160+'Datos Generales'!F177+'Datos Generales'!F194+'Datos Generales'!F211+'Datos Generales'!F228+'Datos Generales'!F245+'Datos Generales'!F262</f>
        <v>0</v>
      </c>
      <c r="G14" s="31">
        <f>'Datos Generales'!G24+'Datos Generales'!G41+'Datos Generales'!G58+'Datos Generales'!G75+'Datos Generales'!G92+'Datos Generales'!G109+'Datos Generales'!G126+'Datos Generales'!G143+'Datos Generales'!G160+'Datos Generales'!G177+'Datos Generales'!G194+'Datos Generales'!G211+'Datos Generales'!G228+'Datos Generales'!G245+'Datos Generales'!G262</f>
        <v>0</v>
      </c>
      <c r="H14" s="31">
        <f>'Datos Generales'!H24+'Datos Generales'!H41+'Datos Generales'!H58+'Datos Generales'!H75+'Datos Generales'!H92+'Datos Generales'!H109+'Datos Generales'!H126+'Datos Generales'!H143+'Datos Generales'!H160+'Datos Generales'!H177+'Datos Generales'!H194+'Datos Generales'!H211+'Datos Generales'!H228+'Datos Generales'!H245+'Datos Generales'!H262</f>
        <v>0</v>
      </c>
      <c r="I14" s="31">
        <f>'Datos Generales'!I24+'Datos Generales'!I41+'Datos Generales'!I58+'Datos Generales'!I75+'Datos Generales'!I92+'Datos Generales'!I109+'Datos Generales'!I126+'Datos Generales'!I143+'Datos Generales'!I160+'Datos Generales'!I177+'Datos Generales'!I194+'Datos Generales'!I211+'Datos Generales'!I228+'Datos Generales'!I245+'Datos Generales'!I262</f>
        <v>0</v>
      </c>
      <c r="J14" s="31">
        <f>'Datos Generales'!J24+'Datos Generales'!J41+'Datos Generales'!J58+'Datos Generales'!J75+'Datos Generales'!J92+'Datos Generales'!J109+'Datos Generales'!J126+'Datos Generales'!J143+'Datos Generales'!J160+'Datos Generales'!J177+'Datos Generales'!J194+'Datos Generales'!J211+'Datos Generales'!J228+'Datos Generales'!J245+'Datos Generales'!J262</f>
        <v>0</v>
      </c>
      <c r="K14" s="31">
        <f>'Datos Generales'!K24+'Datos Generales'!K41+'Datos Generales'!K58+'Datos Generales'!K75+'Datos Generales'!K92+'Datos Generales'!K109+'Datos Generales'!K126+'Datos Generales'!K143+'Datos Generales'!K160+'Datos Generales'!K177+'Datos Generales'!K194+'Datos Generales'!K211+'Datos Generales'!K228+'Datos Generales'!K245+'Datos Generales'!K262</f>
        <v>0</v>
      </c>
      <c r="L14" s="31">
        <f>'Datos Generales'!L24+'Datos Generales'!L41+'Datos Generales'!L58+'Datos Generales'!L75+'Datos Generales'!L92+'Datos Generales'!L109+'Datos Generales'!L126+'Datos Generales'!L143+'Datos Generales'!L160+'Datos Generales'!L177+'Datos Generales'!L194+'Datos Generales'!L211+'Datos Generales'!L228+'Datos Generales'!L245+'Datos Generales'!L262</f>
        <v>0</v>
      </c>
      <c r="M14" s="31">
        <f>'Datos Generales'!M24+'Datos Generales'!M41+'Datos Generales'!M58+'Datos Generales'!M75+'Datos Generales'!M92+'Datos Generales'!M109+'Datos Generales'!M126+'Datos Generales'!M143+'Datos Generales'!M160+'Datos Generales'!M177+'Datos Generales'!M194+'Datos Generales'!M211+'Datos Generales'!M228+'Datos Generales'!M245+'Datos Generales'!M262</f>
        <v>0</v>
      </c>
      <c r="N14" s="31">
        <f>'Datos Generales'!N24+'Datos Generales'!N41+'Datos Generales'!N58+'Datos Generales'!N75+'Datos Generales'!N92+'Datos Generales'!N109+'Datos Generales'!N126+'Datos Generales'!N143+'Datos Generales'!N160+'Datos Generales'!N177+'Datos Generales'!N194+'Datos Generales'!N211+'Datos Generales'!N228+'Datos Generales'!N245+'Datos Generales'!N262</f>
        <v>0</v>
      </c>
      <c r="O14" s="31">
        <f>'Datos Generales'!O24+'Datos Generales'!O41+'Datos Generales'!O58+'Datos Generales'!O75+'Datos Generales'!O92+'Datos Generales'!O109+'Datos Generales'!O126+'Datos Generales'!O143+'Datos Generales'!O160+'Datos Generales'!O177+'Datos Generales'!O194+'Datos Generales'!O211+'Datos Generales'!O228+'Datos Generales'!O245+'Datos Generales'!O262</f>
        <v>0</v>
      </c>
      <c r="P14" s="31">
        <f>'Datos Generales'!P24+'Datos Generales'!P41+'Datos Generales'!P58+'Datos Generales'!P75+'Datos Generales'!P92+'Datos Generales'!P109+'Datos Generales'!P126+'Datos Generales'!P143+'Datos Generales'!P160+'Datos Generales'!P177+'Datos Generales'!P194+'Datos Generales'!P211+'Datos Generales'!P228+'Datos Generales'!P245+'Datos Generales'!P262</f>
        <v>0</v>
      </c>
      <c r="Q14" s="31">
        <f>'Datos Generales'!Q24+'Datos Generales'!Q41+'Datos Generales'!Q58+'Datos Generales'!Q75+'Datos Generales'!Q92+'Datos Generales'!Q109+'Datos Generales'!Q126+'Datos Generales'!Q143+'Datos Generales'!Q160+'Datos Generales'!Q177+'Datos Generales'!Q194+'Datos Generales'!Q211+'Datos Generales'!Q228+'Datos Generales'!Q245+'Datos Generales'!Q262</f>
        <v>0</v>
      </c>
      <c r="R14" s="31">
        <f>'Datos Generales'!R24+'Datos Generales'!R41+'Datos Generales'!R58+'Datos Generales'!R75+'Datos Generales'!R92+'Datos Generales'!R109+'Datos Generales'!R126+'Datos Generales'!R143+'Datos Generales'!R160+'Datos Generales'!R177+'Datos Generales'!R194+'Datos Generales'!R211+'Datos Generales'!R228+'Datos Generales'!R245+'Datos Generales'!R262</f>
        <v>0</v>
      </c>
      <c r="S14" s="31">
        <f>'Datos Generales'!S24+'Datos Generales'!S41+'Datos Generales'!S58+'Datos Generales'!S75+'Datos Generales'!S92+'Datos Generales'!S109+'Datos Generales'!S126+'Datos Generales'!S143+'Datos Generales'!S160+'Datos Generales'!S177+'Datos Generales'!S194+'Datos Generales'!S211+'Datos Generales'!S228+'Datos Generales'!S245+'Datos Generales'!S262</f>
        <v>0</v>
      </c>
      <c r="T14" s="31">
        <f>'Datos Generales'!T24+'Datos Generales'!T41+'Datos Generales'!T58+'Datos Generales'!T75+'Datos Generales'!T92+'Datos Generales'!T109+'Datos Generales'!T126+'Datos Generales'!T143+'Datos Generales'!T160+'Datos Generales'!T177+'Datos Generales'!T194+'Datos Generales'!T211+'Datos Generales'!T228+'Datos Generales'!T245+'Datos Generales'!T262</f>
        <v>0</v>
      </c>
      <c r="U14" s="31">
        <f>'Datos Generales'!U24+'Datos Generales'!U41+'Datos Generales'!U58+'Datos Generales'!U75+'Datos Generales'!U92+'Datos Generales'!U109+'Datos Generales'!U126+'Datos Generales'!U143+'Datos Generales'!U160+'Datos Generales'!U177+'Datos Generales'!U194+'Datos Generales'!U211+'Datos Generales'!U228+'Datos Generales'!U245+'Datos Generales'!U262</f>
        <v>0</v>
      </c>
      <c r="V14" s="31">
        <f>'Datos Generales'!V24+'Datos Generales'!V41+'Datos Generales'!V58+'Datos Generales'!V75+'Datos Generales'!V92+'Datos Generales'!V109+'Datos Generales'!V126+'Datos Generales'!V143+'Datos Generales'!V160+'Datos Generales'!V177+'Datos Generales'!V194+'Datos Generales'!V211+'Datos Generales'!V228+'Datos Generales'!V245+'Datos Generales'!V262</f>
        <v>0</v>
      </c>
      <c r="W14" s="31">
        <f>'Datos Generales'!W24+'Datos Generales'!W41+'Datos Generales'!W58+'Datos Generales'!W75+'Datos Generales'!W92+'Datos Generales'!W109+'Datos Generales'!W126+'Datos Generales'!W143+'Datos Generales'!W160+'Datos Generales'!W177+'Datos Generales'!W194+'Datos Generales'!W211+'Datos Generales'!W228+'Datos Generales'!W245+'Datos Generales'!W262</f>
        <v>0</v>
      </c>
      <c r="X14" s="31">
        <f>'Datos Generales'!X24+'Datos Generales'!X41+'Datos Generales'!X58+'Datos Generales'!X75+'Datos Generales'!X92+'Datos Generales'!X109+'Datos Generales'!X126+'Datos Generales'!X143+'Datos Generales'!X160+'Datos Generales'!X177+'Datos Generales'!X194+'Datos Generales'!X211+'Datos Generales'!X228+'Datos Generales'!X245+'Datos Generales'!X262</f>
        <v>0</v>
      </c>
      <c r="Y14" s="31">
        <f>'Datos Generales'!Y24+'Datos Generales'!Y41+'Datos Generales'!Y58+'Datos Generales'!Y75+'Datos Generales'!Y92+'Datos Generales'!Y109+'Datos Generales'!Y126+'Datos Generales'!Y143+'Datos Generales'!Y160+'Datos Generales'!Y177+'Datos Generales'!Y194+'Datos Generales'!Y211+'Datos Generales'!Y228+'Datos Generales'!Y245+'Datos Generales'!Y262</f>
        <v>0</v>
      </c>
      <c r="Z14" s="31">
        <f>'Datos Generales'!Z24+'Datos Generales'!Z41+'Datos Generales'!Z58+'Datos Generales'!Z75+'Datos Generales'!Z92+'Datos Generales'!Z109+'Datos Generales'!Z126+'Datos Generales'!Z143+'Datos Generales'!Z160+'Datos Generales'!Z177+'Datos Generales'!Z194+'Datos Generales'!Z211+'Datos Generales'!Z228+'Datos Generales'!Z245+'Datos Generales'!Z262</f>
        <v>0</v>
      </c>
      <c r="AA14" s="31">
        <f>'Datos Generales'!AA24+'Datos Generales'!AA41+'Datos Generales'!AA58+'Datos Generales'!AA75+'Datos Generales'!AA92+'Datos Generales'!AA109+'Datos Generales'!AA126+'Datos Generales'!AA143+'Datos Generales'!AA160+'Datos Generales'!AA177+'Datos Generales'!AA194+'Datos Generales'!AA211+'Datos Generales'!AA228+'Datos Generales'!AA245+'Datos Generales'!AA262</f>
        <v>0</v>
      </c>
      <c r="AB14" s="31">
        <f>'Datos Generales'!AB24+'Datos Generales'!AB41+'Datos Generales'!AB58+'Datos Generales'!AB75+'Datos Generales'!AB92+'Datos Generales'!AB109+'Datos Generales'!AB126+'Datos Generales'!AB143+'Datos Generales'!AB160+'Datos Generales'!AB177+'Datos Generales'!AB194+'Datos Generales'!AB211+'Datos Generales'!AB228+'Datos Generales'!AB245+'Datos Generales'!AB262</f>
        <v>0</v>
      </c>
      <c r="AC14" s="31">
        <f>'Datos Generales'!AC24+'Datos Generales'!AC41+'Datos Generales'!AC58+'Datos Generales'!AC75+'Datos Generales'!AC92+'Datos Generales'!AC109+'Datos Generales'!AC126+'Datos Generales'!AC143+'Datos Generales'!AC160+'Datos Generales'!AC177+'Datos Generales'!AC194+'Datos Generales'!AC211+'Datos Generales'!AC228+'Datos Generales'!AC245+'Datos Generales'!AC262</f>
        <v>0</v>
      </c>
      <c r="AD14" s="31">
        <f>'Datos Generales'!AD24+'Datos Generales'!AD41+'Datos Generales'!AD58+'Datos Generales'!AD75+'Datos Generales'!AD92+'Datos Generales'!AD109+'Datos Generales'!AD126+'Datos Generales'!AD143+'Datos Generales'!AD160+'Datos Generales'!AD177+'Datos Generales'!AD194+'Datos Generales'!AD211+'Datos Generales'!AD228+'Datos Generales'!AD245+'Datos Generales'!AD262</f>
        <v>0</v>
      </c>
      <c r="AE14" s="31">
        <f>'Datos Generales'!AE24+'Datos Generales'!AE41+'Datos Generales'!AE58+'Datos Generales'!AE75+'Datos Generales'!AE92+'Datos Generales'!AE109+'Datos Generales'!AE126+'Datos Generales'!AE143+'Datos Generales'!AE160+'Datos Generales'!AE177+'Datos Generales'!AE194+'Datos Generales'!AE211+'Datos Generales'!AE228+'Datos Generales'!AE245+'Datos Generales'!AE262</f>
        <v>0</v>
      </c>
      <c r="AF14" s="31">
        <f>'Datos Generales'!AF24+'Datos Generales'!AF41+'Datos Generales'!AF58+'Datos Generales'!AF75+'Datos Generales'!AF92+'Datos Generales'!AF109+'Datos Generales'!AF126+'Datos Generales'!AF143+'Datos Generales'!AF160+'Datos Generales'!AF177+'Datos Generales'!AF194+'Datos Generales'!AF211+'Datos Generales'!AF228+'Datos Generales'!AF245+'Datos Generales'!AF262</f>
        <v>0</v>
      </c>
      <c r="AG14" s="31">
        <f>'Datos Generales'!AG24+'Datos Generales'!AG41+'Datos Generales'!AG58+'Datos Generales'!AG75+'Datos Generales'!AG92+'Datos Generales'!AG109+'Datos Generales'!AG126+'Datos Generales'!AG143+'Datos Generales'!AG160+'Datos Generales'!AG177+'Datos Generales'!AG194+'Datos Generales'!AG211+'Datos Generales'!AG228+'Datos Generales'!AG245+'Datos Generales'!AG262</f>
        <v>0</v>
      </c>
      <c r="AH14" s="31">
        <f>'Datos Generales'!AH24+'Datos Generales'!AH41+'Datos Generales'!AH58+'Datos Generales'!AH75+'Datos Generales'!AH92+'Datos Generales'!AH109+'Datos Generales'!AH126+'Datos Generales'!AH143+'Datos Generales'!AH160+'Datos Generales'!AH177+'Datos Generales'!AH194+'Datos Generales'!AH211+'Datos Generales'!AH228+'Datos Generales'!AH245+'Datos Generales'!AH262</f>
        <v>0</v>
      </c>
      <c r="AI14" s="31">
        <f>'Datos Generales'!AI24+'Datos Generales'!AI41+'Datos Generales'!AI58+'Datos Generales'!AI75+'Datos Generales'!AI92+'Datos Generales'!AI109+'Datos Generales'!AI126+'Datos Generales'!AI143+'Datos Generales'!AI160+'Datos Generales'!AI177+'Datos Generales'!AI194+'Datos Generales'!AI211+'Datos Generales'!AI228+'Datos Generales'!AI245+'Datos Generales'!AI262</f>
        <v>0</v>
      </c>
      <c r="AJ14" s="31">
        <f>'Datos Generales'!AJ24+'Datos Generales'!AJ41+'Datos Generales'!AJ58+'Datos Generales'!AJ75+'Datos Generales'!AJ92+'Datos Generales'!AJ109+'Datos Generales'!AJ126+'Datos Generales'!AJ143+'Datos Generales'!AJ160+'Datos Generales'!AJ177+'Datos Generales'!AJ194+'Datos Generales'!AJ211+'Datos Generales'!AJ228+'Datos Generales'!AJ245+'Datos Generales'!AJ262</f>
        <v>0</v>
      </c>
      <c r="AK14" s="31">
        <f>'Datos Generales'!AK24+'Datos Generales'!AK41+'Datos Generales'!AK58+'Datos Generales'!AK75+'Datos Generales'!AK92+'Datos Generales'!AK109+'Datos Generales'!AK126+'Datos Generales'!AK143+'Datos Generales'!AK160+'Datos Generales'!AK177+'Datos Generales'!AK194+'Datos Generales'!AK211+'Datos Generales'!AK228+'Datos Generales'!AK245+'Datos Generales'!AK262</f>
        <v>0</v>
      </c>
    </row>
    <row r="15" spans="1:37" x14ac:dyDescent="0.25">
      <c r="A15" s="26" t="s">
        <v>9</v>
      </c>
      <c r="B15" s="27" t="s">
        <v>8</v>
      </c>
      <c r="C15" s="26" t="s">
        <v>154</v>
      </c>
      <c r="D15" s="30">
        <f>'Datos Generales'!D25+'Datos Generales'!D42+'Datos Generales'!D59+'Datos Generales'!D76+'Datos Generales'!D93+'Datos Generales'!D110+'Datos Generales'!D127+'Datos Generales'!D144+'Datos Generales'!D161+'Datos Generales'!D178+'Datos Generales'!D195+'Datos Generales'!D212+'Datos Generales'!D229+'Datos Generales'!D246+'Datos Generales'!D263</f>
        <v>281.75441954140211</v>
      </c>
      <c r="E15" s="31">
        <f>'Datos Generales'!E25+'Datos Generales'!E42+'Datos Generales'!E59+'Datos Generales'!E76+'Datos Generales'!E93+'Datos Generales'!E110+'Datos Generales'!E127+'Datos Generales'!E144+'Datos Generales'!E161+'Datos Generales'!E178+'Datos Generales'!E195+'Datos Generales'!E212+'Datos Generales'!E229+'Datos Generales'!E246+'Datos Generales'!E263</f>
        <v>0</v>
      </c>
      <c r="F15" s="31">
        <f>'Datos Generales'!F25+'Datos Generales'!F42+'Datos Generales'!F59+'Datos Generales'!F76+'Datos Generales'!F93+'Datos Generales'!F110+'Datos Generales'!F127+'Datos Generales'!F144+'Datos Generales'!F161+'Datos Generales'!F178+'Datos Generales'!F195+'Datos Generales'!F212+'Datos Generales'!F229+'Datos Generales'!F246+'Datos Generales'!F263</f>
        <v>0</v>
      </c>
      <c r="G15" s="31">
        <f>'Datos Generales'!G25+'Datos Generales'!G42+'Datos Generales'!G59+'Datos Generales'!G76+'Datos Generales'!G93+'Datos Generales'!G110+'Datos Generales'!G127+'Datos Generales'!G144+'Datos Generales'!G161+'Datos Generales'!G178+'Datos Generales'!G195+'Datos Generales'!G212+'Datos Generales'!G229+'Datos Generales'!G246+'Datos Generales'!G263</f>
        <v>0</v>
      </c>
      <c r="H15" s="31">
        <f>'Datos Generales'!H25+'Datos Generales'!H42+'Datos Generales'!H59+'Datos Generales'!H76+'Datos Generales'!H93+'Datos Generales'!H110+'Datos Generales'!H127+'Datos Generales'!H144+'Datos Generales'!H161+'Datos Generales'!H178+'Datos Generales'!H195+'Datos Generales'!H212+'Datos Generales'!H229+'Datos Generales'!H246+'Datos Generales'!H263</f>
        <v>0</v>
      </c>
      <c r="I15" s="31">
        <f>'Datos Generales'!I25+'Datos Generales'!I42+'Datos Generales'!I59+'Datos Generales'!I76+'Datos Generales'!I93+'Datos Generales'!I110+'Datos Generales'!I127+'Datos Generales'!I144+'Datos Generales'!I161+'Datos Generales'!I178+'Datos Generales'!I195+'Datos Generales'!I212+'Datos Generales'!I229+'Datos Generales'!I246+'Datos Generales'!I263</f>
        <v>0</v>
      </c>
      <c r="J15" s="31">
        <f>'Datos Generales'!J25+'Datos Generales'!J42+'Datos Generales'!J59+'Datos Generales'!J76+'Datos Generales'!J93+'Datos Generales'!J110+'Datos Generales'!J127+'Datos Generales'!J144+'Datos Generales'!J161+'Datos Generales'!J178+'Datos Generales'!J195+'Datos Generales'!J212+'Datos Generales'!J229+'Datos Generales'!J246+'Datos Generales'!J263</f>
        <v>0</v>
      </c>
      <c r="K15" s="31">
        <f>'Datos Generales'!K25+'Datos Generales'!K42+'Datos Generales'!K59+'Datos Generales'!K76+'Datos Generales'!K93+'Datos Generales'!K110+'Datos Generales'!K127+'Datos Generales'!K144+'Datos Generales'!K161+'Datos Generales'!K178+'Datos Generales'!K195+'Datos Generales'!K212+'Datos Generales'!K229+'Datos Generales'!K246+'Datos Generales'!K263</f>
        <v>0</v>
      </c>
      <c r="L15" s="31">
        <f>'Datos Generales'!L25+'Datos Generales'!L42+'Datos Generales'!L59+'Datos Generales'!L76+'Datos Generales'!L93+'Datos Generales'!L110+'Datos Generales'!L127+'Datos Generales'!L144+'Datos Generales'!L161+'Datos Generales'!L178+'Datos Generales'!L195+'Datos Generales'!L212+'Datos Generales'!L229+'Datos Generales'!L246+'Datos Generales'!L263</f>
        <v>0</v>
      </c>
      <c r="M15" s="31">
        <f>'Datos Generales'!M25+'Datos Generales'!M42+'Datos Generales'!M59+'Datos Generales'!M76+'Datos Generales'!M93+'Datos Generales'!M110+'Datos Generales'!M127+'Datos Generales'!M144+'Datos Generales'!M161+'Datos Generales'!M178+'Datos Generales'!M195+'Datos Generales'!M212+'Datos Generales'!M229+'Datos Generales'!M246+'Datos Generales'!M263</f>
        <v>0</v>
      </c>
      <c r="N15" s="31">
        <f>'Datos Generales'!N25+'Datos Generales'!N42+'Datos Generales'!N59+'Datos Generales'!N76+'Datos Generales'!N93+'Datos Generales'!N110+'Datos Generales'!N127+'Datos Generales'!N144+'Datos Generales'!N161+'Datos Generales'!N178+'Datos Generales'!N195+'Datos Generales'!N212+'Datos Generales'!N229+'Datos Generales'!N246+'Datos Generales'!N263</f>
        <v>0</v>
      </c>
      <c r="O15" s="31">
        <f>'Datos Generales'!O25+'Datos Generales'!O42+'Datos Generales'!O59+'Datos Generales'!O76+'Datos Generales'!O93+'Datos Generales'!O110+'Datos Generales'!O127+'Datos Generales'!O144+'Datos Generales'!O161+'Datos Generales'!O178+'Datos Generales'!O195+'Datos Generales'!O212+'Datos Generales'!O229+'Datos Generales'!O246+'Datos Generales'!O263</f>
        <v>0</v>
      </c>
      <c r="P15" s="31">
        <f>'Datos Generales'!P25+'Datos Generales'!P42+'Datos Generales'!P59+'Datos Generales'!P76+'Datos Generales'!P93+'Datos Generales'!P110+'Datos Generales'!P127+'Datos Generales'!P144+'Datos Generales'!P161+'Datos Generales'!P178+'Datos Generales'!P195+'Datos Generales'!P212+'Datos Generales'!P229+'Datos Generales'!P246+'Datos Generales'!P263</f>
        <v>0</v>
      </c>
      <c r="Q15" s="31">
        <f>'Datos Generales'!Q25+'Datos Generales'!Q42+'Datos Generales'!Q59+'Datos Generales'!Q76+'Datos Generales'!Q93+'Datos Generales'!Q110+'Datos Generales'!Q127+'Datos Generales'!Q144+'Datos Generales'!Q161+'Datos Generales'!Q178+'Datos Generales'!Q195+'Datos Generales'!Q212+'Datos Generales'!Q229+'Datos Generales'!Q246+'Datos Generales'!Q263</f>
        <v>0</v>
      </c>
      <c r="R15" s="31">
        <f>'Datos Generales'!R25+'Datos Generales'!R42+'Datos Generales'!R59+'Datos Generales'!R76+'Datos Generales'!R93+'Datos Generales'!R110+'Datos Generales'!R127+'Datos Generales'!R144+'Datos Generales'!R161+'Datos Generales'!R178+'Datos Generales'!R195+'Datos Generales'!R212+'Datos Generales'!R229+'Datos Generales'!R246+'Datos Generales'!R263</f>
        <v>0</v>
      </c>
      <c r="S15" s="31">
        <f>'Datos Generales'!S25+'Datos Generales'!S42+'Datos Generales'!S59+'Datos Generales'!S76+'Datos Generales'!S93+'Datos Generales'!S110+'Datos Generales'!S127+'Datos Generales'!S144+'Datos Generales'!S161+'Datos Generales'!S178+'Datos Generales'!S195+'Datos Generales'!S212+'Datos Generales'!S229+'Datos Generales'!S246+'Datos Generales'!S263</f>
        <v>0</v>
      </c>
      <c r="T15" s="31">
        <f>'Datos Generales'!T25+'Datos Generales'!T42+'Datos Generales'!T59+'Datos Generales'!T76+'Datos Generales'!T93+'Datos Generales'!T110+'Datos Generales'!T127+'Datos Generales'!T144+'Datos Generales'!T161+'Datos Generales'!T178+'Datos Generales'!T195+'Datos Generales'!T212+'Datos Generales'!T229+'Datos Generales'!T246+'Datos Generales'!T263</f>
        <v>0</v>
      </c>
      <c r="U15" s="31">
        <f>'Datos Generales'!U25+'Datos Generales'!U42+'Datos Generales'!U59+'Datos Generales'!U76+'Datos Generales'!U93+'Datos Generales'!U110+'Datos Generales'!U127+'Datos Generales'!U144+'Datos Generales'!U161+'Datos Generales'!U178+'Datos Generales'!U195+'Datos Generales'!U212+'Datos Generales'!U229+'Datos Generales'!U246+'Datos Generales'!U263</f>
        <v>0</v>
      </c>
      <c r="V15" s="31">
        <f>'Datos Generales'!V25+'Datos Generales'!V42+'Datos Generales'!V59+'Datos Generales'!V76+'Datos Generales'!V93+'Datos Generales'!V110+'Datos Generales'!V127+'Datos Generales'!V144+'Datos Generales'!V161+'Datos Generales'!V178+'Datos Generales'!V195+'Datos Generales'!V212+'Datos Generales'!V229+'Datos Generales'!V246+'Datos Generales'!V263</f>
        <v>0</v>
      </c>
      <c r="W15" s="31">
        <f>'Datos Generales'!W25+'Datos Generales'!W42+'Datos Generales'!W59+'Datos Generales'!W76+'Datos Generales'!W93+'Datos Generales'!W110+'Datos Generales'!W127+'Datos Generales'!W144+'Datos Generales'!W161+'Datos Generales'!W178+'Datos Generales'!W195+'Datos Generales'!W212+'Datos Generales'!W229+'Datos Generales'!W246+'Datos Generales'!W263</f>
        <v>0</v>
      </c>
      <c r="X15" s="31">
        <f>'Datos Generales'!X25+'Datos Generales'!X42+'Datos Generales'!X59+'Datos Generales'!X76+'Datos Generales'!X93+'Datos Generales'!X110+'Datos Generales'!X127+'Datos Generales'!X144+'Datos Generales'!X161+'Datos Generales'!X178+'Datos Generales'!X195+'Datos Generales'!X212+'Datos Generales'!X229+'Datos Generales'!X246+'Datos Generales'!X263</f>
        <v>0</v>
      </c>
      <c r="Y15" s="31">
        <f>'Datos Generales'!Y25+'Datos Generales'!Y42+'Datos Generales'!Y59+'Datos Generales'!Y76+'Datos Generales'!Y93+'Datos Generales'!Y110+'Datos Generales'!Y127+'Datos Generales'!Y144+'Datos Generales'!Y161+'Datos Generales'!Y178+'Datos Generales'!Y195+'Datos Generales'!Y212+'Datos Generales'!Y229+'Datos Generales'!Y246+'Datos Generales'!Y263</f>
        <v>0</v>
      </c>
      <c r="Z15" s="31">
        <f>'Datos Generales'!Z25+'Datos Generales'!Z42+'Datos Generales'!Z59+'Datos Generales'!Z76+'Datos Generales'!Z93+'Datos Generales'!Z110+'Datos Generales'!Z127+'Datos Generales'!Z144+'Datos Generales'!Z161+'Datos Generales'!Z178+'Datos Generales'!Z195+'Datos Generales'!Z212+'Datos Generales'!Z229+'Datos Generales'!Z246+'Datos Generales'!Z263</f>
        <v>0</v>
      </c>
      <c r="AA15" s="31">
        <f>'Datos Generales'!AA25+'Datos Generales'!AA42+'Datos Generales'!AA59+'Datos Generales'!AA76+'Datos Generales'!AA93+'Datos Generales'!AA110+'Datos Generales'!AA127+'Datos Generales'!AA144+'Datos Generales'!AA161+'Datos Generales'!AA178+'Datos Generales'!AA195+'Datos Generales'!AA212+'Datos Generales'!AA229+'Datos Generales'!AA246+'Datos Generales'!AA263</f>
        <v>0</v>
      </c>
      <c r="AB15" s="31">
        <f>'Datos Generales'!AB25+'Datos Generales'!AB42+'Datos Generales'!AB59+'Datos Generales'!AB76+'Datos Generales'!AB93+'Datos Generales'!AB110+'Datos Generales'!AB127+'Datos Generales'!AB144+'Datos Generales'!AB161+'Datos Generales'!AB178+'Datos Generales'!AB195+'Datos Generales'!AB212+'Datos Generales'!AB229+'Datos Generales'!AB246+'Datos Generales'!AB263</f>
        <v>0</v>
      </c>
      <c r="AC15" s="31">
        <f>'Datos Generales'!AC25+'Datos Generales'!AC42+'Datos Generales'!AC59+'Datos Generales'!AC76+'Datos Generales'!AC93+'Datos Generales'!AC110+'Datos Generales'!AC127+'Datos Generales'!AC144+'Datos Generales'!AC161+'Datos Generales'!AC178+'Datos Generales'!AC195+'Datos Generales'!AC212+'Datos Generales'!AC229+'Datos Generales'!AC246+'Datos Generales'!AC263</f>
        <v>0</v>
      </c>
      <c r="AD15" s="31">
        <f>'Datos Generales'!AD25+'Datos Generales'!AD42+'Datos Generales'!AD59+'Datos Generales'!AD76+'Datos Generales'!AD93+'Datos Generales'!AD110+'Datos Generales'!AD127+'Datos Generales'!AD144+'Datos Generales'!AD161+'Datos Generales'!AD178+'Datos Generales'!AD195+'Datos Generales'!AD212+'Datos Generales'!AD229+'Datos Generales'!AD246+'Datos Generales'!AD263</f>
        <v>0</v>
      </c>
      <c r="AE15" s="31">
        <f>'Datos Generales'!AE25+'Datos Generales'!AE42+'Datos Generales'!AE59+'Datos Generales'!AE76+'Datos Generales'!AE93+'Datos Generales'!AE110+'Datos Generales'!AE127+'Datos Generales'!AE144+'Datos Generales'!AE161+'Datos Generales'!AE178+'Datos Generales'!AE195+'Datos Generales'!AE212+'Datos Generales'!AE229+'Datos Generales'!AE246+'Datos Generales'!AE263</f>
        <v>0</v>
      </c>
      <c r="AF15" s="31">
        <f>'Datos Generales'!AF25+'Datos Generales'!AF42+'Datos Generales'!AF59+'Datos Generales'!AF76+'Datos Generales'!AF93+'Datos Generales'!AF110+'Datos Generales'!AF127+'Datos Generales'!AF144+'Datos Generales'!AF161+'Datos Generales'!AF178+'Datos Generales'!AF195+'Datos Generales'!AF212+'Datos Generales'!AF229+'Datos Generales'!AF246+'Datos Generales'!AF263</f>
        <v>0</v>
      </c>
      <c r="AG15" s="31">
        <f>'Datos Generales'!AG25+'Datos Generales'!AG42+'Datos Generales'!AG59+'Datos Generales'!AG76+'Datos Generales'!AG93+'Datos Generales'!AG110+'Datos Generales'!AG127+'Datos Generales'!AG144+'Datos Generales'!AG161+'Datos Generales'!AG178+'Datos Generales'!AG195+'Datos Generales'!AG212+'Datos Generales'!AG229+'Datos Generales'!AG246+'Datos Generales'!AG263</f>
        <v>0</v>
      </c>
      <c r="AH15" s="31">
        <f>'Datos Generales'!AH25+'Datos Generales'!AH42+'Datos Generales'!AH59+'Datos Generales'!AH76+'Datos Generales'!AH93+'Datos Generales'!AH110+'Datos Generales'!AH127+'Datos Generales'!AH144+'Datos Generales'!AH161+'Datos Generales'!AH178+'Datos Generales'!AH195+'Datos Generales'!AH212+'Datos Generales'!AH229+'Datos Generales'!AH246+'Datos Generales'!AH263</f>
        <v>0</v>
      </c>
      <c r="AI15" s="31">
        <f>'Datos Generales'!AI25+'Datos Generales'!AI42+'Datos Generales'!AI59+'Datos Generales'!AI76+'Datos Generales'!AI93+'Datos Generales'!AI110+'Datos Generales'!AI127+'Datos Generales'!AI144+'Datos Generales'!AI161+'Datos Generales'!AI178+'Datos Generales'!AI195+'Datos Generales'!AI212+'Datos Generales'!AI229+'Datos Generales'!AI246+'Datos Generales'!AI263</f>
        <v>0</v>
      </c>
      <c r="AJ15" s="31">
        <f>'Datos Generales'!AJ25+'Datos Generales'!AJ42+'Datos Generales'!AJ59+'Datos Generales'!AJ76+'Datos Generales'!AJ93+'Datos Generales'!AJ110+'Datos Generales'!AJ127+'Datos Generales'!AJ144+'Datos Generales'!AJ161+'Datos Generales'!AJ178+'Datos Generales'!AJ195+'Datos Generales'!AJ212+'Datos Generales'!AJ229+'Datos Generales'!AJ246+'Datos Generales'!AJ263</f>
        <v>0</v>
      </c>
      <c r="AK15" s="31">
        <f>'Datos Generales'!AK25+'Datos Generales'!AK42+'Datos Generales'!AK59+'Datos Generales'!AK76+'Datos Generales'!AK93+'Datos Generales'!AK110+'Datos Generales'!AK127+'Datos Generales'!AK144+'Datos Generales'!AK161+'Datos Generales'!AK178+'Datos Generales'!AK195+'Datos Generales'!AK212+'Datos Generales'!AK229+'Datos Generales'!AK246+'Datos Generales'!AK263</f>
        <v>0</v>
      </c>
    </row>
    <row r="16" spans="1:37" x14ac:dyDescent="0.25">
      <c r="A16" s="26" t="s">
        <v>10</v>
      </c>
      <c r="B16" s="27" t="s">
        <v>8</v>
      </c>
      <c r="C16" s="26" t="s">
        <v>154</v>
      </c>
      <c r="D16" s="30">
        <f>'Datos Generales'!D26+'Datos Generales'!D43+'Datos Generales'!D60+'Datos Generales'!D77+'Datos Generales'!D94+'Datos Generales'!D111+'Datos Generales'!D128+'Datos Generales'!D145+'Datos Generales'!D162+'Datos Generales'!D179+'Datos Generales'!D196+'Datos Generales'!D213+'Datos Generales'!D230+'Datos Generales'!D247+'Datos Generales'!D264</f>
        <v>0</v>
      </c>
      <c r="E16" s="31">
        <f>'Datos Generales'!E26+'Datos Generales'!E43+'Datos Generales'!E60+'Datos Generales'!E77+'Datos Generales'!E94+'Datos Generales'!E111+'Datos Generales'!E128+'Datos Generales'!E145+'Datos Generales'!E162+'Datos Generales'!E179+'Datos Generales'!E196+'Datos Generales'!E213+'Datos Generales'!E230+'Datos Generales'!E247+'Datos Generales'!E264</f>
        <v>0</v>
      </c>
      <c r="F16" s="31">
        <f>'Datos Generales'!F26+'Datos Generales'!F43+'Datos Generales'!F60+'Datos Generales'!F77+'Datos Generales'!F94+'Datos Generales'!F111+'Datos Generales'!F128+'Datos Generales'!F145+'Datos Generales'!F162+'Datos Generales'!F179+'Datos Generales'!F196+'Datos Generales'!F213+'Datos Generales'!F230+'Datos Generales'!F247+'Datos Generales'!F264</f>
        <v>0</v>
      </c>
      <c r="G16" s="31">
        <f>'Datos Generales'!G26+'Datos Generales'!G43+'Datos Generales'!G60+'Datos Generales'!G77+'Datos Generales'!G94+'Datos Generales'!G111+'Datos Generales'!G128+'Datos Generales'!G145+'Datos Generales'!G162+'Datos Generales'!G179+'Datos Generales'!G196+'Datos Generales'!G213+'Datos Generales'!G230+'Datos Generales'!G247+'Datos Generales'!G264</f>
        <v>0</v>
      </c>
      <c r="H16" s="31">
        <f>'Datos Generales'!H26+'Datos Generales'!H43+'Datos Generales'!H60+'Datos Generales'!H77+'Datos Generales'!H94+'Datos Generales'!H111+'Datos Generales'!H128+'Datos Generales'!H145+'Datos Generales'!H162+'Datos Generales'!H179+'Datos Generales'!H196+'Datos Generales'!H213+'Datos Generales'!H230+'Datos Generales'!H247+'Datos Generales'!H264</f>
        <v>0</v>
      </c>
      <c r="I16" s="31">
        <f>'Datos Generales'!I26+'Datos Generales'!I43+'Datos Generales'!I60+'Datos Generales'!I77+'Datos Generales'!I94+'Datos Generales'!I111+'Datos Generales'!I128+'Datos Generales'!I145+'Datos Generales'!I162+'Datos Generales'!I179+'Datos Generales'!I196+'Datos Generales'!I213+'Datos Generales'!I230+'Datos Generales'!I247+'Datos Generales'!I264</f>
        <v>0</v>
      </c>
      <c r="J16" s="31">
        <f>'Datos Generales'!J26+'Datos Generales'!J43+'Datos Generales'!J60+'Datos Generales'!J77+'Datos Generales'!J94+'Datos Generales'!J111+'Datos Generales'!J128+'Datos Generales'!J145+'Datos Generales'!J162+'Datos Generales'!J179+'Datos Generales'!J196+'Datos Generales'!J213+'Datos Generales'!J230+'Datos Generales'!J247+'Datos Generales'!J264</f>
        <v>0</v>
      </c>
      <c r="K16" s="31">
        <f>'Datos Generales'!K26+'Datos Generales'!K43+'Datos Generales'!K60+'Datos Generales'!K77+'Datos Generales'!K94+'Datos Generales'!K111+'Datos Generales'!K128+'Datos Generales'!K145+'Datos Generales'!K162+'Datos Generales'!K179+'Datos Generales'!K196+'Datos Generales'!K213+'Datos Generales'!K230+'Datos Generales'!K247+'Datos Generales'!K264</f>
        <v>0</v>
      </c>
      <c r="L16" s="31">
        <f>'Datos Generales'!L26+'Datos Generales'!L43+'Datos Generales'!L60+'Datos Generales'!L77+'Datos Generales'!L94+'Datos Generales'!L111+'Datos Generales'!L128+'Datos Generales'!L145+'Datos Generales'!L162+'Datos Generales'!L179+'Datos Generales'!L196+'Datos Generales'!L213+'Datos Generales'!L230+'Datos Generales'!L247+'Datos Generales'!L264</f>
        <v>0</v>
      </c>
      <c r="M16" s="31">
        <f>'Datos Generales'!M26+'Datos Generales'!M43+'Datos Generales'!M60+'Datos Generales'!M77+'Datos Generales'!M94+'Datos Generales'!M111+'Datos Generales'!M128+'Datos Generales'!M145+'Datos Generales'!M162+'Datos Generales'!M179+'Datos Generales'!M196+'Datos Generales'!M213+'Datos Generales'!M230+'Datos Generales'!M247+'Datos Generales'!M264</f>
        <v>0</v>
      </c>
      <c r="N16" s="31">
        <f>'Datos Generales'!N26+'Datos Generales'!N43+'Datos Generales'!N60+'Datos Generales'!N77+'Datos Generales'!N94+'Datos Generales'!N111+'Datos Generales'!N128+'Datos Generales'!N145+'Datos Generales'!N162+'Datos Generales'!N179+'Datos Generales'!N196+'Datos Generales'!N213+'Datos Generales'!N230+'Datos Generales'!N247+'Datos Generales'!N264</f>
        <v>0</v>
      </c>
      <c r="O16" s="31">
        <f>'Datos Generales'!O26+'Datos Generales'!O43+'Datos Generales'!O60+'Datos Generales'!O77+'Datos Generales'!O94+'Datos Generales'!O111+'Datos Generales'!O128+'Datos Generales'!O145+'Datos Generales'!O162+'Datos Generales'!O179+'Datos Generales'!O196+'Datos Generales'!O213+'Datos Generales'!O230+'Datos Generales'!O247+'Datos Generales'!O264</f>
        <v>0</v>
      </c>
      <c r="P16" s="31">
        <f>'Datos Generales'!P26+'Datos Generales'!P43+'Datos Generales'!P60+'Datos Generales'!P77+'Datos Generales'!P94+'Datos Generales'!P111+'Datos Generales'!P128+'Datos Generales'!P145+'Datos Generales'!P162+'Datos Generales'!P179+'Datos Generales'!P196+'Datos Generales'!P213+'Datos Generales'!P230+'Datos Generales'!P247+'Datos Generales'!P264</f>
        <v>0</v>
      </c>
      <c r="Q16" s="31">
        <f>'Datos Generales'!Q26+'Datos Generales'!Q43+'Datos Generales'!Q60+'Datos Generales'!Q77+'Datos Generales'!Q94+'Datos Generales'!Q111+'Datos Generales'!Q128+'Datos Generales'!Q145+'Datos Generales'!Q162+'Datos Generales'!Q179+'Datos Generales'!Q196+'Datos Generales'!Q213+'Datos Generales'!Q230+'Datos Generales'!Q247+'Datos Generales'!Q264</f>
        <v>0</v>
      </c>
      <c r="R16" s="31">
        <f>'Datos Generales'!R26+'Datos Generales'!R43+'Datos Generales'!R60+'Datos Generales'!R77+'Datos Generales'!R94+'Datos Generales'!R111+'Datos Generales'!R128+'Datos Generales'!R145+'Datos Generales'!R162+'Datos Generales'!R179+'Datos Generales'!R196+'Datos Generales'!R213+'Datos Generales'!R230+'Datos Generales'!R247+'Datos Generales'!R264</f>
        <v>0</v>
      </c>
      <c r="S16" s="31">
        <f>'Datos Generales'!S26+'Datos Generales'!S43+'Datos Generales'!S60+'Datos Generales'!S77+'Datos Generales'!S94+'Datos Generales'!S111+'Datos Generales'!S128+'Datos Generales'!S145+'Datos Generales'!S162+'Datos Generales'!S179+'Datos Generales'!S196+'Datos Generales'!S213+'Datos Generales'!S230+'Datos Generales'!S247+'Datos Generales'!S264</f>
        <v>0</v>
      </c>
      <c r="T16" s="31">
        <f>'Datos Generales'!T26+'Datos Generales'!T43+'Datos Generales'!T60+'Datos Generales'!T77+'Datos Generales'!T94+'Datos Generales'!T111+'Datos Generales'!T128+'Datos Generales'!T145+'Datos Generales'!T162+'Datos Generales'!T179+'Datos Generales'!T196+'Datos Generales'!T213+'Datos Generales'!T230+'Datos Generales'!T247+'Datos Generales'!T264</f>
        <v>0</v>
      </c>
      <c r="U16" s="31">
        <f>'Datos Generales'!U26+'Datos Generales'!U43+'Datos Generales'!U60+'Datos Generales'!U77+'Datos Generales'!U94+'Datos Generales'!U111+'Datos Generales'!U128+'Datos Generales'!U145+'Datos Generales'!U162+'Datos Generales'!U179+'Datos Generales'!U196+'Datos Generales'!U213+'Datos Generales'!U230+'Datos Generales'!U247+'Datos Generales'!U264</f>
        <v>0</v>
      </c>
      <c r="V16" s="31">
        <f>'Datos Generales'!V26+'Datos Generales'!V43+'Datos Generales'!V60+'Datos Generales'!V77+'Datos Generales'!V94+'Datos Generales'!V111+'Datos Generales'!V128+'Datos Generales'!V145+'Datos Generales'!V162+'Datos Generales'!V179+'Datos Generales'!V196+'Datos Generales'!V213+'Datos Generales'!V230+'Datos Generales'!V247+'Datos Generales'!V264</f>
        <v>0</v>
      </c>
      <c r="W16" s="31">
        <f>'Datos Generales'!W26+'Datos Generales'!W43+'Datos Generales'!W60+'Datos Generales'!W77+'Datos Generales'!W94+'Datos Generales'!W111+'Datos Generales'!W128+'Datos Generales'!W145+'Datos Generales'!W162+'Datos Generales'!W179+'Datos Generales'!W196+'Datos Generales'!W213+'Datos Generales'!W230+'Datos Generales'!W247+'Datos Generales'!W264</f>
        <v>0</v>
      </c>
      <c r="X16" s="31">
        <f>'Datos Generales'!X26+'Datos Generales'!X43+'Datos Generales'!X60+'Datos Generales'!X77+'Datos Generales'!X94+'Datos Generales'!X111+'Datos Generales'!X128+'Datos Generales'!X145+'Datos Generales'!X162+'Datos Generales'!X179+'Datos Generales'!X196+'Datos Generales'!X213+'Datos Generales'!X230+'Datos Generales'!X247+'Datos Generales'!X264</f>
        <v>0</v>
      </c>
      <c r="Y16" s="31">
        <f>'Datos Generales'!Y26+'Datos Generales'!Y43+'Datos Generales'!Y60+'Datos Generales'!Y77+'Datos Generales'!Y94+'Datos Generales'!Y111+'Datos Generales'!Y128+'Datos Generales'!Y145+'Datos Generales'!Y162+'Datos Generales'!Y179+'Datos Generales'!Y196+'Datos Generales'!Y213+'Datos Generales'!Y230+'Datos Generales'!Y247+'Datos Generales'!Y264</f>
        <v>0</v>
      </c>
      <c r="Z16" s="31">
        <f>'Datos Generales'!Z26+'Datos Generales'!Z43+'Datos Generales'!Z60+'Datos Generales'!Z77+'Datos Generales'!Z94+'Datos Generales'!Z111+'Datos Generales'!Z128+'Datos Generales'!Z145+'Datos Generales'!Z162+'Datos Generales'!Z179+'Datos Generales'!Z196+'Datos Generales'!Z213+'Datos Generales'!Z230+'Datos Generales'!Z247+'Datos Generales'!Z264</f>
        <v>0</v>
      </c>
      <c r="AA16" s="31">
        <f>'Datos Generales'!AA26+'Datos Generales'!AA43+'Datos Generales'!AA60+'Datos Generales'!AA77+'Datos Generales'!AA94+'Datos Generales'!AA111+'Datos Generales'!AA128+'Datos Generales'!AA145+'Datos Generales'!AA162+'Datos Generales'!AA179+'Datos Generales'!AA196+'Datos Generales'!AA213+'Datos Generales'!AA230+'Datos Generales'!AA247+'Datos Generales'!AA264</f>
        <v>0</v>
      </c>
      <c r="AB16" s="31">
        <f>'Datos Generales'!AB26+'Datos Generales'!AB43+'Datos Generales'!AB60+'Datos Generales'!AB77+'Datos Generales'!AB94+'Datos Generales'!AB111+'Datos Generales'!AB128+'Datos Generales'!AB145+'Datos Generales'!AB162+'Datos Generales'!AB179+'Datos Generales'!AB196+'Datos Generales'!AB213+'Datos Generales'!AB230+'Datos Generales'!AB247+'Datos Generales'!AB264</f>
        <v>0</v>
      </c>
      <c r="AC16" s="31">
        <f>'Datos Generales'!AC26+'Datos Generales'!AC43+'Datos Generales'!AC60+'Datos Generales'!AC77+'Datos Generales'!AC94+'Datos Generales'!AC111+'Datos Generales'!AC128+'Datos Generales'!AC145+'Datos Generales'!AC162+'Datos Generales'!AC179+'Datos Generales'!AC196+'Datos Generales'!AC213+'Datos Generales'!AC230+'Datos Generales'!AC247+'Datos Generales'!AC264</f>
        <v>0</v>
      </c>
      <c r="AD16" s="31">
        <f>'Datos Generales'!AD26+'Datos Generales'!AD43+'Datos Generales'!AD60+'Datos Generales'!AD77+'Datos Generales'!AD94+'Datos Generales'!AD111+'Datos Generales'!AD128+'Datos Generales'!AD145+'Datos Generales'!AD162+'Datos Generales'!AD179+'Datos Generales'!AD196+'Datos Generales'!AD213+'Datos Generales'!AD230+'Datos Generales'!AD247+'Datos Generales'!AD264</f>
        <v>0</v>
      </c>
      <c r="AE16" s="31">
        <f>'Datos Generales'!AE26+'Datos Generales'!AE43+'Datos Generales'!AE60+'Datos Generales'!AE77+'Datos Generales'!AE94+'Datos Generales'!AE111+'Datos Generales'!AE128+'Datos Generales'!AE145+'Datos Generales'!AE162+'Datos Generales'!AE179+'Datos Generales'!AE196+'Datos Generales'!AE213+'Datos Generales'!AE230+'Datos Generales'!AE247+'Datos Generales'!AE264</f>
        <v>0</v>
      </c>
      <c r="AF16" s="31">
        <f>'Datos Generales'!AF26+'Datos Generales'!AF43+'Datos Generales'!AF60+'Datos Generales'!AF77+'Datos Generales'!AF94+'Datos Generales'!AF111+'Datos Generales'!AF128+'Datos Generales'!AF145+'Datos Generales'!AF162+'Datos Generales'!AF179+'Datos Generales'!AF196+'Datos Generales'!AF213+'Datos Generales'!AF230+'Datos Generales'!AF247+'Datos Generales'!AF264</f>
        <v>0</v>
      </c>
      <c r="AG16" s="31">
        <f>'Datos Generales'!AG26+'Datos Generales'!AG43+'Datos Generales'!AG60+'Datos Generales'!AG77+'Datos Generales'!AG94+'Datos Generales'!AG111+'Datos Generales'!AG128+'Datos Generales'!AG145+'Datos Generales'!AG162+'Datos Generales'!AG179+'Datos Generales'!AG196+'Datos Generales'!AG213+'Datos Generales'!AG230+'Datos Generales'!AG247+'Datos Generales'!AG264</f>
        <v>0</v>
      </c>
      <c r="AH16" s="31">
        <f>'Datos Generales'!AH26+'Datos Generales'!AH43+'Datos Generales'!AH60+'Datos Generales'!AH77+'Datos Generales'!AH94+'Datos Generales'!AH111+'Datos Generales'!AH128+'Datos Generales'!AH145+'Datos Generales'!AH162+'Datos Generales'!AH179+'Datos Generales'!AH196+'Datos Generales'!AH213+'Datos Generales'!AH230+'Datos Generales'!AH247+'Datos Generales'!AH264</f>
        <v>0</v>
      </c>
      <c r="AI16" s="31">
        <f>'Datos Generales'!AI26+'Datos Generales'!AI43+'Datos Generales'!AI60+'Datos Generales'!AI77+'Datos Generales'!AI94+'Datos Generales'!AI111+'Datos Generales'!AI128+'Datos Generales'!AI145+'Datos Generales'!AI162+'Datos Generales'!AI179+'Datos Generales'!AI196+'Datos Generales'!AI213+'Datos Generales'!AI230+'Datos Generales'!AI247+'Datos Generales'!AI264</f>
        <v>0</v>
      </c>
      <c r="AJ16" s="31">
        <f>'Datos Generales'!AJ26+'Datos Generales'!AJ43+'Datos Generales'!AJ60+'Datos Generales'!AJ77+'Datos Generales'!AJ94+'Datos Generales'!AJ111+'Datos Generales'!AJ128+'Datos Generales'!AJ145+'Datos Generales'!AJ162+'Datos Generales'!AJ179+'Datos Generales'!AJ196+'Datos Generales'!AJ213+'Datos Generales'!AJ230+'Datos Generales'!AJ247+'Datos Generales'!AJ264</f>
        <v>0</v>
      </c>
      <c r="AK16" s="31">
        <f>'Datos Generales'!AK26+'Datos Generales'!AK43+'Datos Generales'!AK60+'Datos Generales'!AK77+'Datos Generales'!AK94+'Datos Generales'!AK111+'Datos Generales'!AK128+'Datos Generales'!AK145+'Datos Generales'!AK162+'Datos Generales'!AK179+'Datos Generales'!AK196+'Datos Generales'!AK213+'Datos Generales'!AK230+'Datos Generales'!AK247+'Datos Generales'!AK264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Generales'!D27+'Datos Generales'!D44+'Datos Generales'!D61+'Datos Generales'!D78+'Datos Generales'!D95+'Datos Generales'!D112+'Datos Generales'!D129+'Datos Generales'!D146+'Datos Generales'!D163+'Datos Generales'!D180+'Datos Generales'!D197+'Datos Generales'!D214+'Datos Generales'!D231+'Datos Generales'!D248+'Datos Generales'!D265</f>
        <v>38.251575119999998</v>
      </c>
      <c r="E17" s="31">
        <f>'Datos Generales'!E27+'Datos Generales'!E44+'Datos Generales'!E61+'Datos Generales'!E78+'Datos Generales'!E95+'Datos Generales'!E112+'Datos Generales'!E129+'Datos Generales'!E146+'Datos Generales'!E163+'Datos Generales'!E180+'Datos Generales'!E197+'Datos Generales'!E214+'Datos Generales'!E231+'Datos Generales'!E248+'Datos Generales'!E265</f>
        <v>0</v>
      </c>
      <c r="F17" s="31">
        <f>'Datos Generales'!F27+'Datos Generales'!F44+'Datos Generales'!F61+'Datos Generales'!F78+'Datos Generales'!F95+'Datos Generales'!F112+'Datos Generales'!F129+'Datos Generales'!F146+'Datos Generales'!F163+'Datos Generales'!F180+'Datos Generales'!F197+'Datos Generales'!F214+'Datos Generales'!F231+'Datos Generales'!F248+'Datos Generales'!F265</f>
        <v>0</v>
      </c>
      <c r="G17" s="31">
        <f>'Datos Generales'!G27+'Datos Generales'!G44+'Datos Generales'!G61+'Datos Generales'!G78+'Datos Generales'!G95+'Datos Generales'!G112+'Datos Generales'!G129+'Datos Generales'!G146+'Datos Generales'!G163+'Datos Generales'!G180+'Datos Generales'!G197+'Datos Generales'!G214+'Datos Generales'!G231+'Datos Generales'!G248+'Datos Generales'!G265</f>
        <v>0</v>
      </c>
      <c r="H17" s="31">
        <f>'Datos Generales'!H27+'Datos Generales'!H44+'Datos Generales'!H61+'Datos Generales'!H78+'Datos Generales'!H95+'Datos Generales'!H112+'Datos Generales'!H129+'Datos Generales'!H146+'Datos Generales'!H163+'Datos Generales'!H180+'Datos Generales'!H197+'Datos Generales'!H214+'Datos Generales'!H231+'Datos Generales'!H248+'Datos Generales'!H265</f>
        <v>0</v>
      </c>
      <c r="I17" s="31">
        <f>'Datos Generales'!I27+'Datos Generales'!I44+'Datos Generales'!I61+'Datos Generales'!I78+'Datos Generales'!I95+'Datos Generales'!I112+'Datos Generales'!I129+'Datos Generales'!I146+'Datos Generales'!I163+'Datos Generales'!I180+'Datos Generales'!I197+'Datos Generales'!I214+'Datos Generales'!I231+'Datos Generales'!I248+'Datos Generales'!I265</f>
        <v>0</v>
      </c>
      <c r="J17" s="31">
        <f>'Datos Generales'!J27+'Datos Generales'!J44+'Datos Generales'!J61+'Datos Generales'!J78+'Datos Generales'!J95+'Datos Generales'!J112+'Datos Generales'!J129+'Datos Generales'!J146+'Datos Generales'!J163+'Datos Generales'!J180+'Datos Generales'!J197+'Datos Generales'!J214+'Datos Generales'!J231+'Datos Generales'!J248+'Datos Generales'!J265</f>
        <v>0</v>
      </c>
      <c r="K17" s="31">
        <f>'Datos Generales'!K27+'Datos Generales'!K44+'Datos Generales'!K61+'Datos Generales'!K78+'Datos Generales'!K95+'Datos Generales'!K112+'Datos Generales'!K129+'Datos Generales'!K146+'Datos Generales'!K163+'Datos Generales'!K180+'Datos Generales'!K197+'Datos Generales'!K214+'Datos Generales'!K231+'Datos Generales'!K248+'Datos Generales'!K265</f>
        <v>0</v>
      </c>
      <c r="L17" s="31">
        <f>'Datos Generales'!L27+'Datos Generales'!L44+'Datos Generales'!L61+'Datos Generales'!L78+'Datos Generales'!L95+'Datos Generales'!L112+'Datos Generales'!L129+'Datos Generales'!L146+'Datos Generales'!L163+'Datos Generales'!L180+'Datos Generales'!L197+'Datos Generales'!L214+'Datos Generales'!L231+'Datos Generales'!L248+'Datos Generales'!L265</f>
        <v>0</v>
      </c>
      <c r="M17" s="31">
        <f>'Datos Generales'!M27+'Datos Generales'!M44+'Datos Generales'!M61+'Datos Generales'!M78+'Datos Generales'!M95+'Datos Generales'!M112+'Datos Generales'!M129+'Datos Generales'!M146+'Datos Generales'!M163+'Datos Generales'!M180+'Datos Generales'!M197+'Datos Generales'!M214+'Datos Generales'!M231+'Datos Generales'!M248+'Datos Generales'!M265</f>
        <v>0</v>
      </c>
      <c r="N17" s="31">
        <f>'Datos Generales'!N27+'Datos Generales'!N44+'Datos Generales'!N61+'Datos Generales'!N78+'Datos Generales'!N95+'Datos Generales'!N112+'Datos Generales'!N129+'Datos Generales'!N146+'Datos Generales'!N163+'Datos Generales'!N180+'Datos Generales'!N197+'Datos Generales'!N214+'Datos Generales'!N231+'Datos Generales'!N248+'Datos Generales'!N265</f>
        <v>0</v>
      </c>
      <c r="O17" s="31">
        <f>'Datos Generales'!O27+'Datos Generales'!O44+'Datos Generales'!O61+'Datos Generales'!O78+'Datos Generales'!O95+'Datos Generales'!O112+'Datos Generales'!O129+'Datos Generales'!O146+'Datos Generales'!O163+'Datos Generales'!O180+'Datos Generales'!O197+'Datos Generales'!O214+'Datos Generales'!O231+'Datos Generales'!O248+'Datos Generales'!O265</f>
        <v>0</v>
      </c>
      <c r="P17" s="31">
        <f>'Datos Generales'!P27+'Datos Generales'!P44+'Datos Generales'!P61+'Datos Generales'!P78+'Datos Generales'!P95+'Datos Generales'!P112+'Datos Generales'!P129+'Datos Generales'!P146+'Datos Generales'!P163+'Datos Generales'!P180+'Datos Generales'!P197+'Datos Generales'!P214+'Datos Generales'!P231+'Datos Generales'!P248+'Datos Generales'!P265</f>
        <v>0</v>
      </c>
      <c r="Q17" s="31">
        <f>'Datos Generales'!Q27+'Datos Generales'!Q44+'Datos Generales'!Q61+'Datos Generales'!Q78+'Datos Generales'!Q95+'Datos Generales'!Q112+'Datos Generales'!Q129+'Datos Generales'!Q146+'Datos Generales'!Q163+'Datos Generales'!Q180+'Datos Generales'!Q197+'Datos Generales'!Q214+'Datos Generales'!Q231+'Datos Generales'!Q248+'Datos Generales'!Q265</f>
        <v>0</v>
      </c>
      <c r="R17" s="31">
        <f>'Datos Generales'!R27+'Datos Generales'!R44+'Datos Generales'!R61+'Datos Generales'!R78+'Datos Generales'!R95+'Datos Generales'!R112+'Datos Generales'!R129+'Datos Generales'!R146+'Datos Generales'!R163+'Datos Generales'!R180+'Datos Generales'!R197+'Datos Generales'!R214+'Datos Generales'!R231+'Datos Generales'!R248+'Datos Generales'!R265</f>
        <v>0</v>
      </c>
      <c r="S17" s="31">
        <f>'Datos Generales'!S27+'Datos Generales'!S44+'Datos Generales'!S61+'Datos Generales'!S78+'Datos Generales'!S95+'Datos Generales'!S112+'Datos Generales'!S129+'Datos Generales'!S146+'Datos Generales'!S163+'Datos Generales'!S180+'Datos Generales'!S197+'Datos Generales'!S214+'Datos Generales'!S231+'Datos Generales'!S248+'Datos Generales'!S265</f>
        <v>0</v>
      </c>
      <c r="T17" s="31">
        <f>'Datos Generales'!T27+'Datos Generales'!T44+'Datos Generales'!T61+'Datos Generales'!T78+'Datos Generales'!T95+'Datos Generales'!T112+'Datos Generales'!T129+'Datos Generales'!T146+'Datos Generales'!T163+'Datos Generales'!T180+'Datos Generales'!T197+'Datos Generales'!T214+'Datos Generales'!T231+'Datos Generales'!T248+'Datos Generales'!T265</f>
        <v>0</v>
      </c>
      <c r="U17" s="31">
        <f>'Datos Generales'!U27+'Datos Generales'!U44+'Datos Generales'!U61+'Datos Generales'!U78+'Datos Generales'!U95+'Datos Generales'!U112+'Datos Generales'!U129+'Datos Generales'!U146+'Datos Generales'!U163+'Datos Generales'!U180+'Datos Generales'!U197+'Datos Generales'!U214+'Datos Generales'!U231+'Datos Generales'!U248+'Datos Generales'!U265</f>
        <v>0</v>
      </c>
      <c r="V17" s="31">
        <f>'Datos Generales'!V27+'Datos Generales'!V44+'Datos Generales'!V61+'Datos Generales'!V78+'Datos Generales'!V95+'Datos Generales'!V112+'Datos Generales'!V129+'Datos Generales'!V146+'Datos Generales'!V163+'Datos Generales'!V180+'Datos Generales'!V197+'Datos Generales'!V214+'Datos Generales'!V231+'Datos Generales'!V248+'Datos Generales'!V265</f>
        <v>0</v>
      </c>
      <c r="W17" s="31">
        <f>'Datos Generales'!W27+'Datos Generales'!W44+'Datos Generales'!W61+'Datos Generales'!W78+'Datos Generales'!W95+'Datos Generales'!W112+'Datos Generales'!W129+'Datos Generales'!W146+'Datos Generales'!W163+'Datos Generales'!W180+'Datos Generales'!W197+'Datos Generales'!W214+'Datos Generales'!W231+'Datos Generales'!W248+'Datos Generales'!W265</f>
        <v>0</v>
      </c>
      <c r="X17" s="31">
        <f>'Datos Generales'!X27+'Datos Generales'!X44+'Datos Generales'!X61+'Datos Generales'!X78+'Datos Generales'!X95+'Datos Generales'!X112+'Datos Generales'!X129+'Datos Generales'!X146+'Datos Generales'!X163+'Datos Generales'!X180+'Datos Generales'!X197+'Datos Generales'!X214+'Datos Generales'!X231+'Datos Generales'!X248+'Datos Generales'!X265</f>
        <v>0</v>
      </c>
      <c r="Y17" s="31">
        <f>'Datos Generales'!Y27+'Datos Generales'!Y44+'Datos Generales'!Y61+'Datos Generales'!Y78+'Datos Generales'!Y95+'Datos Generales'!Y112+'Datos Generales'!Y129+'Datos Generales'!Y146+'Datos Generales'!Y163+'Datos Generales'!Y180+'Datos Generales'!Y197+'Datos Generales'!Y214+'Datos Generales'!Y231+'Datos Generales'!Y248+'Datos Generales'!Y265</f>
        <v>0</v>
      </c>
      <c r="Z17" s="31">
        <f>'Datos Generales'!Z27+'Datos Generales'!Z44+'Datos Generales'!Z61+'Datos Generales'!Z78+'Datos Generales'!Z95+'Datos Generales'!Z112+'Datos Generales'!Z129+'Datos Generales'!Z146+'Datos Generales'!Z163+'Datos Generales'!Z180+'Datos Generales'!Z197+'Datos Generales'!Z214+'Datos Generales'!Z231+'Datos Generales'!Z248+'Datos Generales'!Z265</f>
        <v>0</v>
      </c>
      <c r="AA17" s="31">
        <f>'Datos Generales'!AA27+'Datos Generales'!AA44+'Datos Generales'!AA61+'Datos Generales'!AA78+'Datos Generales'!AA95+'Datos Generales'!AA112+'Datos Generales'!AA129+'Datos Generales'!AA146+'Datos Generales'!AA163+'Datos Generales'!AA180+'Datos Generales'!AA197+'Datos Generales'!AA214+'Datos Generales'!AA231+'Datos Generales'!AA248+'Datos Generales'!AA265</f>
        <v>0</v>
      </c>
      <c r="AB17" s="31">
        <f>'Datos Generales'!AB27+'Datos Generales'!AB44+'Datos Generales'!AB61+'Datos Generales'!AB78+'Datos Generales'!AB95+'Datos Generales'!AB112+'Datos Generales'!AB129+'Datos Generales'!AB146+'Datos Generales'!AB163+'Datos Generales'!AB180+'Datos Generales'!AB197+'Datos Generales'!AB214+'Datos Generales'!AB231+'Datos Generales'!AB248+'Datos Generales'!AB265</f>
        <v>0</v>
      </c>
      <c r="AC17" s="31">
        <f>'Datos Generales'!AC27+'Datos Generales'!AC44+'Datos Generales'!AC61+'Datos Generales'!AC78+'Datos Generales'!AC95+'Datos Generales'!AC112+'Datos Generales'!AC129+'Datos Generales'!AC146+'Datos Generales'!AC163+'Datos Generales'!AC180+'Datos Generales'!AC197+'Datos Generales'!AC214+'Datos Generales'!AC231+'Datos Generales'!AC248+'Datos Generales'!AC265</f>
        <v>0</v>
      </c>
      <c r="AD17" s="31">
        <f>'Datos Generales'!AD27+'Datos Generales'!AD44+'Datos Generales'!AD61+'Datos Generales'!AD78+'Datos Generales'!AD95+'Datos Generales'!AD112+'Datos Generales'!AD129+'Datos Generales'!AD146+'Datos Generales'!AD163+'Datos Generales'!AD180+'Datos Generales'!AD197+'Datos Generales'!AD214+'Datos Generales'!AD231+'Datos Generales'!AD248+'Datos Generales'!AD265</f>
        <v>0</v>
      </c>
      <c r="AE17" s="31">
        <f>'Datos Generales'!AE27+'Datos Generales'!AE44+'Datos Generales'!AE61+'Datos Generales'!AE78+'Datos Generales'!AE95+'Datos Generales'!AE112+'Datos Generales'!AE129+'Datos Generales'!AE146+'Datos Generales'!AE163+'Datos Generales'!AE180+'Datos Generales'!AE197+'Datos Generales'!AE214+'Datos Generales'!AE231+'Datos Generales'!AE248+'Datos Generales'!AE265</f>
        <v>0</v>
      </c>
      <c r="AF17" s="31">
        <f>'Datos Generales'!AF27+'Datos Generales'!AF44+'Datos Generales'!AF61+'Datos Generales'!AF78+'Datos Generales'!AF95+'Datos Generales'!AF112+'Datos Generales'!AF129+'Datos Generales'!AF146+'Datos Generales'!AF163+'Datos Generales'!AF180+'Datos Generales'!AF197+'Datos Generales'!AF214+'Datos Generales'!AF231+'Datos Generales'!AF248+'Datos Generales'!AF265</f>
        <v>0</v>
      </c>
      <c r="AG17" s="31">
        <f>'Datos Generales'!AG27+'Datos Generales'!AG44+'Datos Generales'!AG61+'Datos Generales'!AG78+'Datos Generales'!AG95+'Datos Generales'!AG112+'Datos Generales'!AG129+'Datos Generales'!AG146+'Datos Generales'!AG163+'Datos Generales'!AG180+'Datos Generales'!AG197+'Datos Generales'!AG214+'Datos Generales'!AG231+'Datos Generales'!AG248+'Datos Generales'!AG265</f>
        <v>0</v>
      </c>
      <c r="AH17" s="31">
        <f>'Datos Generales'!AH27+'Datos Generales'!AH44+'Datos Generales'!AH61+'Datos Generales'!AH78+'Datos Generales'!AH95+'Datos Generales'!AH112+'Datos Generales'!AH129+'Datos Generales'!AH146+'Datos Generales'!AH163+'Datos Generales'!AH180+'Datos Generales'!AH197+'Datos Generales'!AH214+'Datos Generales'!AH231+'Datos Generales'!AH248+'Datos Generales'!AH265</f>
        <v>0</v>
      </c>
      <c r="AI17" s="31">
        <f>'Datos Generales'!AI27+'Datos Generales'!AI44+'Datos Generales'!AI61+'Datos Generales'!AI78+'Datos Generales'!AI95+'Datos Generales'!AI112+'Datos Generales'!AI129+'Datos Generales'!AI146+'Datos Generales'!AI163+'Datos Generales'!AI180+'Datos Generales'!AI197+'Datos Generales'!AI214+'Datos Generales'!AI231+'Datos Generales'!AI248+'Datos Generales'!AI265</f>
        <v>0</v>
      </c>
      <c r="AJ17" s="31">
        <f>'Datos Generales'!AJ27+'Datos Generales'!AJ44+'Datos Generales'!AJ61+'Datos Generales'!AJ78+'Datos Generales'!AJ95+'Datos Generales'!AJ112+'Datos Generales'!AJ129+'Datos Generales'!AJ146+'Datos Generales'!AJ163+'Datos Generales'!AJ180+'Datos Generales'!AJ197+'Datos Generales'!AJ214+'Datos Generales'!AJ231+'Datos Generales'!AJ248+'Datos Generales'!AJ265</f>
        <v>0</v>
      </c>
      <c r="AK17" s="31">
        <f>'Datos Generales'!AK27+'Datos Generales'!AK44+'Datos Generales'!AK61+'Datos Generales'!AK78+'Datos Generales'!AK95+'Datos Generales'!AK112+'Datos Generales'!AK129+'Datos Generales'!AK146+'Datos Generales'!AK163+'Datos Generales'!AK180+'Datos Generales'!AK197+'Datos Generales'!AK214+'Datos Generales'!AK231+'Datos Generales'!AK248+'Datos Generales'!AK265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Generales'!D28+'Datos Generales'!D45+'Datos Generales'!D62+'Datos Generales'!D79+'Datos Generales'!D96+'Datos Generales'!D113+'Datos Generales'!D130+'Datos Generales'!D147+'Datos Generales'!D164+'Datos Generales'!D181+'Datos Generales'!D198+'Datos Generales'!D215+'Datos Generales'!D232+'Datos Generales'!D249+'Datos Generales'!D266</f>
        <v>1012.8407402600001</v>
      </c>
      <c r="E18" s="31">
        <f>'Datos Generales'!E28+'Datos Generales'!E45+'Datos Generales'!E62+'Datos Generales'!E79+'Datos Generales'!E96+'Datos Generales'!E113+'Datos Generales'!E130+'Datos Generales'!E147+'Datos Generales'!E164+'Datos Generales'!E181+'Datos Generales'!E198+'Datos Generales'!E215+'Datos Generales'!E232+'Datos Generales'!E249+'Datos Generales'!E266</f>
        <v>0</v>
      </c>
      <c r="F18" s="31">
        <f>'Datos Generales'!F28+'Datos Generales'!F45+'Datos Generales'!F62+'Datos Generales'!F79+'Datos Generales'!F96+'Datos Generales'!F113+'Datos Generales'!F130+'Datos Generales'!F147+'Datos Generales'!F164+'Datos Generales'!F181+'Datos Generales'!F198+'Datos Generales'!F215+'Datos Generales'!F232+'Datos Generales'!F249+'Datos Generales'!F266</f>
        <v>0</v>
      </c>
      <c r="G18" s="31">
        <f>'Datos Generales'!G28+'Datos Generales'!G45+'Datos Generales'!G62+'Datos Generales'!G79+'Datos Generales'!G96+'Datos Generales'!G113+'Datos Generales'!G130+'Datos Generales'!G147+'Datos Generales'!G164+'Datos Generales'!G181+'Datos Generales'!G198+'Datos Generales'!G215+'Datos Generales'!G232+'Datos Generales'!G249+'Datos Generales'!G266</f>
        <v>0</v>
      </c>
      <c r="H18" s="31">
        <f>'Datos Generales'!H28+'Datos Generales'!H45+'Datos Generales'!H62+'Datos Generales'!H79+'Datos Generales'!H96+'Datos Generales'!H113+'Datos Generales'!H130+'Datos Generales'!H147+'Datos Generales'!H164+'Datos Generales'!H181+'Datos Generales'!H198+'Datos Generales'!H215+'Datos Generales'!H232+'Datos Generales'!H249+'Datos Generales'!H266</f>
        <v>0</v>
      </c>
      <c r="I18" s="31">
        <f>'Datos Generales'!I28+'Datos Generales'!I45+'Datos Generales'!I62+'Datos Generales'!I79+'Datos Generales'!I96+'Datos Generales'!I113+'Datos Generales'!I130+'Datos Generales'!I147+'Datos Generales'!I164+'Datos Generales'!I181+'Datos Generales'!I198+'Datos Generales'!I215+'Datos Generales'!I232+'Datos Generales'!I249+'Datos Generales'!I266</f>
        <v>0</v>
      </c>
      <c r="J18" s="31">
        <f>'Datos Generales'!J28+'Datos Generales'!J45+'Datos Generales'!J62+'Datos Generales'!J79+'Datos Generales'!J96+'Datos Generales'!J113+'Datos Generales'!J130+'Datos Generales'!J147+'Datos Generales'!J164+'Datos Generales'!J181+'Datos Generales'!J198+'Datos Generales'!J215+'Datos Generales'!J232+'Datos Generales'!J249+'Datos Generales'!J266</f>
        <v>0</v>
      </c>
      <c r="K18" s="31">
        <f>'Datos Generales'!K28+'Datos Generales'!K45+'Datos Generales'!K62+'Datos Generales'!K79+'Datos Generales'!K96+'Datos Generales'!K113+'Datos Generales'!K130+'Datos Generales'!K147+'Datos Generales'!K164+'Datos Generales'!K181+'Datos Generales'!K198+'Datos Generales'!K215+'Datos Generales'!K232+'Datos Generales'!K249+'Datos Generales'!K266</f>
        <v>0</v>
      </c>
      <c r="L18" s="31">
        <f>'Datos Generales'!L28+'Datos Generales'!L45+'Datos Generales'!L62+'Datos Generales'!L79+'Datos Generales'!L96+'Datos Generales'!L113+'Datos Generales'!L130+'Datos Generales'!L147+'Datos Generales'!L164+'Datos Generales'!L181+'Datos Generales'!L198+'Datos Generales'!L215+'Datos Generales'!L232+'Datos Generales'!L249+'Datos Generales'!L266</f>
        <v>0</v>
      </c>
      <c r="M18" s="31">
        <f>'Datos Generales'!M28+'Datos Generales'!M45+'Datos Generales'!M62+'Datos Generales'!M79+'Datos Generales'!M96+'Datos Generales'!M113+'Datos Generales'!M130+'Datos Generales'!M147+'Datos Generales'!M164+'Datos Generales'!M181+'Datos Generales'!M198+'Datos Generales'!M215+'Datos Generales'!M232+'Datos Generales'!M249+'Datos Generales'!M266</f>
        <v>0</v>
      </c>
      <c r="N18" s="31">
        <f>'Datos Generales'!N28+'Datos Generales'!N45+'Datos Generales'!N62+'Datos Generales'!N79+'Datos Generales'!N96+'Datos Generales'!N113+'Datos Generales'!N130+'Datos Generales'!N147+'Datos Generales'!N164+'Datos Generales'!N181+'Datos Generales'!N198+'Datos Generales'!N215+'Datos Generales'!N232+'Datos Generales'!N249+'Datos Generales'!N266</f>
        <v>0</v>
      </c>
      <c r="O18" s="31">
        <f>'Datos Generales'!O28+'Datos Generales'!O45+'Datos Generales'!O62+'Datos Generales'!O79+'Datos Generales'!O96+'Datos Generales'!O113+'Datos Generales'!O130+'Datos Generales'!O147+'Datos Generales'!O164+'Datos Generales'!O181+'Datos Generales'!O198+'Datos Generales'!O215+'Datos Generales'!O232+'Datos Generales'!O249+'Datos Generales'!O266</f>
        <v>0</v>
      </c>
      <c r="P18" s="31">
        <f>'Datos Generales'!P28+'Datos Generales'!P45+'Datos Generales'!P62+'Datos Generales'!P79+'Datos Generales'!P96+'Datos Generales'!P113+'Datos Generales'!P130+'Datos Generales'!P147+'Datos Generales'!P164+'Datos Generales'!P181+'Datos Generales'!P198+'Datos Generales'!P215+'Datos Generales'!P232+'Datos Generales'!P249+'Datos Generales'!P266</f>
        <v>0</v>
      </c>
      <c r="Q18" s="31">
        <f>'Datos Generales'!Q28+'Datos Generales'!Q45+'Datos Generales'!Q62+'Datos Generales'!Q79+'Datos Generales'!Q96+'Datos Generales'!Q113+'Datos Generales'!Q130+'Datos Generales'!Q147+'Datos Generales'!Q164+'Datos Generales'!Q181+'Datos Generales'!Q198+'Datos Generales'!Q215+'Datos Generales'!Q232+'Datos Generales'!Q249+'Datos Generales'!Q266</f>
        <v>0</v>
      </c>
      <c r="R18" s="31">
        <f>'Datos Generales'!R28+'Datos Generales'!R45+'Datos Generales'!R62+'Datos Generales'!R79+'Datos Generales'!R96+'Datos Generales'!R113+'Datos Generales'!R130+'Datos Generales'!R147+'Datos Generales'!R164+'Datos Generales'!R181+'Datos Generales'!R198+'Datos Generales'!R215+'Datos Generales'!R232+'Datos Generales'!R249+'Datos Generales'!R266</f>
        <v>0</v>
      </c>
      <c r="S18" s="31">
        <f>'Datos Generales'!S28+'Datos Generales'!S45+'Datos Generales'!S62+'Datos Generales'!S79+'Datos Generales'!S96+'Datos Generales'!S113+'Datos Generales'!S130+'Datos Generales'!S147+'Datos Generales'!S164+'Datos Generales'!S181+'Datos Generales'!S198+'Datos Generales'!S215+'Datos Generales'!S232+'Datos Generales'!S249+'Datos Generales'!S266</f>
        <v>0</v>
      </c>
      <c r="T18" s="31">
        <f>'Datos Generales'!T28+'Datos Generales'!T45+'Datos Generales'!T62+'Datos Generales'!T79+'Datos Generales'!T96+'Datos Generales'!T113+'Datos Generales'!T130+'Datos Generales'!T147+'Datos Generales'!T164+'Datos Generales'!T181+'Datos Generales'!T198+'Datos Generales'!T215+'Datos Generales'!T232+'Datos Generales'!T249+'Datos Generales'!T266</f>
        <v>0</v>
      </c>
      <c r="U18" s="31">
        <f>'Datos Generales'!U28+'Datos Generales'!U45+'Datos Generales'!U62+'Datos Generales'!U79+'Datos Generales'!U96+'Datos Generales'!U113+'Datos Generales'!U130+'Datos Generales'!U147+'Datos Generales'!U164+'Datos Generales'!U181+'Datos Generales'!U198+'Datos Generales'!U215+'Datos Generales'!U232+'Datos Generales'!U249+'Datos Generales'!U266</f>
        <v>0</v>
      </c>
      <c r="V18" s="31">
        <f>'Datos Generales'!V28+'Datos Generales'!V45+'Datos Generales'!V62+'Datos Generales'!V79+'Datos Generales'!V96+'Datos Generales'!V113+'Datos Generales'!V130+'Datos Generales'!V147+'Datos Generales'!V164+'Datos Generales'!V181+'Datos Generales'!V198+'Datos Generales'!V215+'Datos Generales'!V232+'Datos Generales'!V249+'Datos Generales'!V266</f>
        <v>0</v>
      </c>
      <c r="W18" s="31">
        <f>'Datos Generales'!W28+'Datos Generales'!W45+'Datos Generales'!W62+'Datos Generales'!W79+'Datos Generales'!W96+'Datos Generales'!W113+'Datos Generales'!W130+'Datos Generales'!W147+'Datos Generales'!W164+'Datos Generales'!W181+'Datos Generales'!W198+'Datos Generales'!W215+'Datos Generales'!W232+'Datos Generales'!W249+'Datos Generales'!W266</f>
        <v>0</v>
      </c>
      <c r="X18" s="31">
        <f>'Datos Generales'!X28+'Datos Generales'!X45+'Datos Generales'!X62+'Datos Generales'!X79+'Datos Generales'!X96+'Datos Generales'!X113+'Datos Generales'!X130+'Datos Generales'!X147+'Datos Generales'!X164+'Datos Generales'!X181+'Datos Generales'!X198+'Datos Generales'!X215+'Datos Generales'!X232+'Datos Generales'!X249+'Datos Generales'!X266</f>
        <v>0</v>
      </c>
      <c r="Y18" s="31">
        <f>'Datos Generales'!Y28+'Datos Generales'!Y45+'Datos Generales'!Y62+'Datos Generales'!Y79+'Datos Generales'!Y96+'Datos Generales'!Y113+'Datos Generales'!Y130+'Datos Generales'!Y147+'Datos Generales'!Y164+'Datos Generales'!Y181+'Datos Generales'!Y198+'Datos Generales'!Y215+'Datos Generales'!Y232+'Datos Generales'!Y249+'Datos Generales'!Y266</f>
        <v>0</v>
      </c>
      <c r="Z18" s="31">
        <f>'Datos Generales'!Z28+'Datos Generales'!Z45+'Datos Generales'!Z62+'Datos Generales'!Z79+'Datos Generales'!Z96+'Datos Generales'!Z113+'Datos Generales'!Z130+'Datos Generales'!Z147+'Datos Generales'!Z164+'Datos Generales'!Z181+'Datos Generales'!Z198+'Datos Generales'!Z215+'Datos Generales'!Z232+'Datos Generales'!Z249+'Datos Generales'!Z266</f>
        <v>0</v>
      </c>
      <c r="AA18" s="31">
        <f>'Datos Generales'!AA28+'Datos Generales'!AA45+'Datos Generales'!AA62+'Datos Generales'!AA79+'Datos Generales'!AA96+'Datos Generales'!AA113+'Datos Generales'!AA130+'Datos Generales'!AA147+'Datos Generales'!AA164+'Datos Generales'!AA181+'Datos Generales'!AA198+'Datos Generales'!AA215+'Datos Generales'!AA232+'Datos Generales'!AA249+'Datos Generales'!AA266</f>
        <v>0</v>
      </c>
      <c r="AB18" s="31">
        <f>'Datos Generales'!AB28+'Datos Generales'!AB45+'Datos Generales'!AB62+'Datos Generales'!AB79+'Datos Generales'!AB96+'Datos Generales'!AB113+'Datos Generales'!AB130+'Datos Generales'!AB147+'Datos Generales'!AB164+'Datos Generales'!AB181+'Datos Generales'!AB198+'Datos Generales'!AB215+'Datos Generales'!AB232+'Datos Generales'!AB249+'Datos Generales'!AB266</f>
        <v>0</v>
      </c>
      <c r="AC18" s="31">
        <f>'Datos Generales'!AC28+'Datos Generales'!AC45+'Datos Generales'!AC62+'Datos Generales'!AC79+'Datos Generales'!AC96+'Datos Generales'!AC113+'Datos Generales'!AC130+'Datos Generales'!AC147+'Datos Generales'!AC164+'Datos Generales'!AC181+'Datos Generales'!AC198+'Datos Generales'!AC215+'Datos Generales'!AC232+'Datos Generales'!AC249+'Datos Generales'!AC266</f>
        <v>0</v>
      </c>
      <c r="AD18" s="31">
        <f>'Datos Generales'!AD28+'Datos Generales'!AD45+'Datos Generales'!AD62+'Datos Generales'!AD79+'Datos Generales'!AD96+'Datos Generales'!AD113+'Datos Generales'!AD130+'Datos Generales'!AD147+'Datos Generales'!AD164+'Datos Generales'!AD181+'Datos Generales'!AD198+'Datos Generales'!AD215+'Datos Generales'!AD232+'Datos Generales'!AD249+'Datos Generales'!AD266</f>
        <v>0</v>
      </c>
      <c r="AE18" s="31">
        <f>'Datos Generales'!AE28+'Datos Generales'!AE45+'Datos Generales'!AE62+'Datos Generales'!AE79+'Datos Generales'!AE96+'Datos Generales'!AE113+'Datos Generales'!AE130+'Datos Generales'!AE147+'Datos Generales'!AE164+'Datos Generales'!AE181+'Datos Generales'!AE198+'Datos Generales'!AE215+'Datos Generales'!AE232+'Datos Generales'!AE249+'Datos Generales'!AE266</f>
        <v>0</v>
      </c>
      <c r="AF18" s="31">
        <f>'Datos Generales'!AF28+'Datos Generales'!AF45+'Datos Generales'!AF62+'Datos Generales'!AF79+'Datos Generales'!AF96+'Datos Generales'!AF113+'Datos Generales'!AF130+'Datos Generales'!AF147+'Datos Generales'!AF164+'Datos Generales'!AF181+'Datos Generales'!AF198+'Datos Generales'!AF215+'Datos Generales'!AF232+'Datos Generales'!AF249+'Datos Generales'!AF266</f>
        <v>0</v>
      </c>
      <c r="AG18" s="31">
        <f>'Datos Generales'!AG28+'Datos Generales'!AG45+'Datos Generales'!AG62+'Datos Generales'!AG79+'Datos Generales'!AG96+'Datos Generales'!AG113+'Datos Generales'!AG130+'Datos Generales'!AG147+'Datos Generales'!AG164+'Datos Generales'!AG181+'Datos Generales'!AG198+'Datos Generales'!AG215+'Datos Generales'!AG232+'Datos Generales'!AG249+'Datos Generales'!AG266</f>
        <v>0</v>
      </c>
      <c r="AH18" s="31">
        <f>'Datos Generales'!AH28+'Datos Generales'!AH45+'Datos Generales'!AH62+'Datos Generales'!AH79+'Datos Generales'!AH96+'Datos Generales'!AH113+'Datos Generales'!AH130+'Datos Generales'!AH147+'Datos Generales'!AH164+'Datos Generales'!AH181+'Datos Generales'!AH198+'Datos Generales'!AH215+'Datos Generales'!AH232+'Datos Generales'!AH249+'Datos Generales'!AH266</f>
        <v>0</v>
      </c>
      <c r="AI18" s="31">
        <f>'Datos Generales'!AI28+'Datos Generales'!AI45+'Datos Generales'!AI62+'Datos Generales'!AI79+'Datos Generales'!AI96+'Datos Generales'!AI113+'Datos Generales'!AI130+'Datos Generales'!AI147+'Datos Generales'!AI164+'Datos Generales'!AI181+'Datos Generales'!AI198+'Datos Generales'!AI215+'Datos Generales'!AI232+'Datos Generales'!AI249+'Datos Generales'!AI266</f>
        <v>0</v>
      </c>
      <c r="AJ18" s="31">
        <f>'Datos Generales'!AJ28+'Datos Generales'!AJ45+'Datos Generales'!AJ62+'Datos Generales'!AJ79+'Datos Generales'!AJ96+'Datos Generales'!AJ113+'Datos Generales'!AJ130+'Datos Generales'!AJ147+'Datos Generales'!AJ164+'Datos Generales'!AJ181+'Datos Generales'!AJ198+'Datos Generales'!AJ215+'Datos Generales'!AJ232+'Datos Generales'!AJ249+'Datos Generales'!AJ266</f>
        <v>0</v>
      </c>
      <c r="AK18" s="31">
        <f>'Datos Generales'!AK28+'Datos Generales'!AK45+'Datos Generales'!AK62+'Datos Generales'!AK79+'Datos Generales'!AK96+'Datos Generales'!AK113+'Datos Generales'!AK130+'Datos Generales'!AK147+'Datos Generales'!AK164+'Datos Generales'!AK181+'Datos Generales'!AK198+'Datos Generales'!AK215+'Datos Generales'!AK232+'Datos Generales'!AK249+'Datos Generales'!AK266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Generales'!D29+'Datos Generales'!D46+'Datos Generales'!D63+'Datos Generales'!D80+'Datos Generales'!D97+'Datos Generales'!D114+'Datos Generales'!D131+'Datos Generales'!D148+'Datos Generales'!D165+'Datos Generales'!D182+'Datos Generales'!D199+'Datos Generales'!D216+'Datos Generales'!D233+'Datos Generales'!D250+'Datos Generales'!D267</f>
        <v>128.991716</v>
      </c>
      <c r="E19" s="31">
        <f>'Datos Generales'!E29+'Datos Generales'!E46+'Datos Generales'!E63+'Datos Generales'!E80+'Datos Generales'!E97+'Datos Generales'!E114+'Datos Generales'!E131+'Datos Generales'!E148+'Datos Generales'!E165+'Datos Generales'!E182+'Datos Generales'!E199+'Datos Generales'!E216+'Datos Generales'!E233+'Datos Generales'!E250+'Datos Generales'!E267</f>
        <v>0</v>
      </c>
      <c r="F19" s="31">
        <f>'Datos Generales'!F29+'Datos Generales'!F46+'Datos Generales'!F63+'Datos Generales'!F80+'Datos Generales'!F97+'Datos Generales'!F114+'Datos Generales'!F131+'Datos Generales'!F148+'Datos Generales'!F165+'Datos Generales'!F182+'Datos Generales'!F199+'Datos Generales'!F216+'Datos Generales'!F233+'Datos Generales'!F250+'Datos Generales'!F267</f>
        <v>0</v>
      </c>
      <c r="G19" s="31">
        <f>'Datos Generales'!G29+'Datos Generales'!G46+'Datos Generales'!G63+'Datos Generales'!G80+'Datos Generales'!G97+'Datos Generales'!G114+'Datos Generales'!G131+'Datos Generales'!G148+'Datos Generales'!G165+'Datos Generales'!G182+'Datos Generales'!G199+'Datos Generales'!G216+'Datos Generales'!G233+'Datos Generales'!G250+'Datos Generales'!G267</f>
        <v>0</v>
      </c>
      <c r="H19" s="31">
        <f>'Datos Generales'!H29+'Datos Generales'!H46+'Datos Generales'!H63+'Datos Generales'!H80+'Datos Generales'!H97+'Datos Generales'!H114+'Datos Generales'!H131+'Datos Generales'!H148+'Datos Generales'!H165+'Datos Generales'!H182+'Datos Generales'!H199+'Datos Generales'!H216+'Datos Generales'!H233+'Datos Generales'!H250+'Datos Generales'!H267</f>
        <v>0</v>
      </c>
      <c r="I19" s="31">
        <f>'Datos Generales'!I29+'Datos Generales'!I46+'Datos Generales'!I63+'Datos Generales'!I80+'Datos Generales'!I97+'Datos Generales'!I114+'Datos Generales'!I131+'Datos Generales'!I148+'Datos Generales'!I165+'Datos Generales'!I182+'Datos Generales'!I199+'Datos Generales'!I216+'Datos Generales'!I233+'Datos Generales'!I250+'Datos Generales'!I267</f>
        <v>0</v>
      </c>
      <c r="J19" s="31">
        <f>'Datos Generales'!J29+'Datos Generales'!J46+'Datos Generales'!J63+'Datos Generales'!J80+'Datos Generales'!J97+'Datos Generales'!J114+'Datos Generales'!J131+'Datos Generales'!J148+'Datos Generales'!J165+'Datos Generales'!J182+'Datos Generales'!J199+'Datos Generales'!J216+'Datos Generales'!J233+'Datos Generales'!J250+'Datos Generales'!J267</f>
        <v>0</v>
      </c>
      <c r="K19" s="31">
        <f>'Datos Generales'!K29+'Datos Generales'!K46+'Datos Generales'!K63+'Datos Generales'!K80+'Datos Generales'!K97+'Datos Generales'!K114+'Datos Generales'!K131+'Datos Generales'!K148+'Datos Generales'!K165+'Datos Generales'!K182+'Datos Generales'!K199+'Datos Generales'!K216+'Datos Generales'!K233+'Datos Generales'!K250+'Datos Generales'!K267</f>
        <v>0</v>
      </c>
      <c r="L19" s="31">
        <f>'Datos Generales'!L29+'Datos Generales'!L46+'Datos Generales'!L63+'Datos Generales'!L80+'Datos Generales'!L97+'Datos Generales'!L114+'Datos Generales'!L131+'Datos Generales'!L148+'Datos Generales'!L165+'Datos Generales'!L182+'Datos Generales'!L199+'Datos Generales'!L216+'Datos Generales'!L233+'Datos Generales'!L250+'Datos Generales'!L267</f>
        <v>0</v>
      </c>
      <c r="M19" s="31">
        <f>'Datos Generales'!M29+'Datos Generales'!M46+'Datos Generales'!M63+'Datos Generales'!M80+'Datos Generales'!M97+'Datos Generales'!M114+'Datos Generales'!M131+'Datos Generales'!M148+'Datos Generales'!M165+'Datos Generales'!M182+'Datos Generales'!M199+'Datos Generales'!M216+'Datos Generales'!M233+'Datos Generales'!M250+'Datos Generales'!M267</f>
        <v>0</v>
      </c>
      <c r="N19" s="31">
        <f>'Datos Generales'!N29+'Datos Generales'!N46+'Datos Generales'!N63+'Datos Generales'!N80+'Datos Generales'!N97+'Datos Generales'!N114+'Datos Generales'!N131+'Datos Generales'!N148+'Datos Generales'!N165+'Datos Generales'!N182+'Datos Generales'!N199+'Datos Generales'!N216+'Datos Generales'!N233+'Datos Generales'!N250+'Datos Generales'!N267</f>
        <v>0</v>
      </c>
      <c r="O19" s="31">
        <f>'Datos Generales'!O29+'Datos Generales'!O46+'Datos Generales'!O63+'Datos Generales'!O80+'Datos Generales'!O97+'Datos Generales'!O114+'Datos Generales'!O131+'Datos Generales'!O148+'Datos Generales'!O165+'Datos Generales'!O182+'Datos Generales'!O199+'Datos Generales'!O216+'Datos Generales'!O233+'Datos Generales'!O250+'Datos Generales'!O267</f>
        <v>0</v>
      </c>
      <c r="P19" s="31">
        <f>'Datos Generales'!P29+'Datos Generales'!P46+'Datos Generales'!P63+'Datos Generales'!P80+'Datos Generales'!P97+'Datos Generales'!P114+'Datos Generales'!P131+'Datos Generales'!P148+'Datos Generales'!P165+'Datos Generales'!P182+'Datos Generales'!P199+'Datos Generales'!P216+'Datos Generales'!P233+'Datos Generales'!P250+'Datos Generales'!P267</f>
        <v>0</v>
      </c>
      <c r="Q19" s="31">
        <f>'Datos Generales'!Q29+'Datos Generales'!Q46+'Datos Generales'!Q63+'Datos Generales'!Q80+'Datos Generales'!Q97+'Datos Generales'!Q114+'Datos Generales'!Q131+'Datos Generales'!Q148+'Datos Generales'!Q165+'Datos Generales'!Q182+'Datos Generales'!Q199+'Datos Generales'!Q216+'Datos Generales'!Q233+'Datos Generales'!Q250+'Datos Generales'!Q267</f>
        <v>0</v>
      </c>
      <c r="R19" s="31">
        <f>'Datos Generales'!R29+'Datos Generales'!R46+'Datos Generales'!R63+'Datos Generales'!R80+'Datos Generales'!R97+'Datos Generales'!R114+'Datos Generales'!R131+'Datos Generales'!R148+'Datos Generales'!R165+'Datos Generales'!R182+'Datos Generales'!R199+'Datos Generales'!R216+'Datos Generales'!R233+'Datos Generales'!R250+'Datos Generales'!R267</f>
        <v>0</v>
      </c>
      <c r="S19" s="31">
        <f>'Datos Generales'!S29+'Datos Generales'!S46+'Datos Generales'!S63+'Datos Generales'!S80+'Datos Generales'!S97+'Datos Generales'!S114+'Datos Generales'!S131+'Datos Generales'!S148+'Datos Generales'!S165+'Datos Generales'!S182+'Datos Generales'!S199+'Datos Generales'!S216+'Datos Generales'!S233+'Datos Generales'!S250+'Datos Generales'!S267</f>
        <v>0</v>
      </c>
      <c r="T19" s="31">
        <f>'Datos Generales'!T29+'Datos Generales'!T46+'Datos Generales'!T63+'Datos Generales'!T80+'Datos Generales'!T97+'Datos Generales'!T114+'Datos Generales'!T131+'Datos Generales'!T148+'Datos Generales'!T165+'Datos Generales'!T182+'Datos Generales'!T199+'Datos Generales'!T216+'Datos Generales'!T233+'Datos Generales'!T250+'Datos Generales'!T267</f>
        <v>0</v>
      </c>
      <c r="U19" s="31">
        <f>'Datos Generales'!U29+'Datos Generales'!U46+'Datos Generales'!U63+'Datos Generales'!U80+'Datos Generales'!U97+'Datos Generales'!U114+'Datos Generales'!U131+'Datos Generales'!U148+'Datos Generales'!U165+'Datos Generales'!U182+'Datos Generales'!U199+'Datos Generales'!U216+'Datos Generales'!U233+'Datos Generales'!U250+'Datos Generales'!U267</f>
        <v>0</v>
      </c>
      <c r="V19" s="31">
        <f>'Datos Generales'!V29+'Datos Generales'!V46+'Datos Generales'!V63+'Datos Generales'!V80+'Datos Generales'!V97+'Datos Generales'!V114+'Datos Generales'!V131+'Datos Generales'!V148+'Datos Generales'!V165+'Datos Generales'!V182+'Datos Generales'!V199+'Datos Generales'!V216+'Datos Generales'!V233+'Datos Generales'!V250+'Datos Generales'!V267</f>
        <v>0</v>
      </c>
      <c r="W19" s="31">
        <f>'Datos Generales'!W29+'Datos Generales'!W46+'Datos Generales'!W63+'Datos Generales'!W80+'Datos Generales'!W97+'Datos Generales'!W114+'Datos Generales'!W131+'Datos Generales'!W148+'Datos Generales'!W165+'Datos Generales'!W182+'Datos Generales'!W199+'Datos Generales'!W216+'Datos Generales'!W233+'Datos Generales'!W250+'Datos Generales'!W267</f>
        <v>0</v>
      </c>
      <c r="X19" s="31">
        <f>'Datos Generales'!X29+'Datos Generales'!X46+'Datos Generales'!X63+'Datos Generales'!X80+'Datos Generales'!X97+'Datos Generales'!X114+'Datos Generales'!X131+'Datos Generales'!X148+'Datos Generales'!X165+'Datos Generales'!X182+'Datos Generales'!X199+'Datos Generales'!X216+'Datos Generales'!X233+'Datos Generales'!X250+'Datos Generales'!X267</f>
        <v>0</v>
      </c>
      <c r="Y19" s="31">
        <f>'Datos Generales'!Y29+'Datos Generales'!Y46+'Datos Generales'!Y63+'Datos Generales'!Y80+'Datos Generales'!Y97+'Datos Generales'!Y114+'Datos Generales'!Y131+'Datos Generales'!Y148+'Datos Generales'!Y165+'Datos Generales'!Y182+'Datos Generales'!Y199+'Datos Generales'!Y216+'Datos Generales'!Y233+'Datos Generales'!Y250+'Datos Generales'!Y267</f>
        <v>0</v>
      </c>
      <c r="Z19" s="31">
        <f>'Datos Generales'!Z29+'Datos Generales'!Z46+'Datos Generales'!Z63+'Datos Generales'!Z80+'Datos Generales'!Z97+'Datos Generales'!Z114+'Datos Generales'!Z131+'Datos Generales'!Z148+'Datos Generales'!Z165+'Datos Generales'!Z182+'Datos Generales'!Z199+'Datos Generales'!Z216+'Datos Generales'!Z233+'Datos Generales'!Z250+'Datos Generales'!Z267</f>
        <v>0</v>
      </c>
      <c r="AA19" s="31">
        <f>'Datos Generales'!AA29+'Datos Generales'!AA46+'Datos Generales'!AA63+'Datos Generales'!AA80+'Datos Generales'!AA97+'Datos Generales'!AA114+'Datos Generales'!AA131+'Datos Generales'!AA148+'Datos Generales'!AA165+'Datos Generales'!AA182+'Datos Generales'!AA199+'Datos Generales'!AA216+'Datos Generales'!AA233+'Datos Generales'!AA250+'Datos Generales'!AA267</f>
        <v>0</v>
      </c>
      <c r="AB19" s="31">
        <f>'Datos Generales'!AB29+'Datos Generales'!AB46+'Datos Generales'!AB63+'Datos Generales'!AB80+'Datos Generales'!AB97+'Datos Generales'!AB114+'Datos Generales'!AB131+'Datos Generales'!AB148+'Datos Generales'!AB165+'Datos Generales'!AB182+'Datos Generales'!AB199+'Datos Generales'!AB216+'Datos Generales'!AB233+'Datos Generales'!AB250+'Datos Generales'!AB267</f>
        <v>0</v>
      </c>
      <c r="AC19" s="31">
        <f>'Datos Generales'!AC29+'Datos Generales'!AC46+'Datos Generales'!AC63+'Datos Generales'!AC80+'Datos Generales'!AC97+'Datos Generales'!AC114+'Datos Generales'!AC131+'Datos Generales'!AC148+'Datos Generales'!AC165+'Datos Generales'!AC182+'Datos Generales'!AC199+'Datos Generales'!AC216+'Datos Generales'!AC233+'Datos Generales'!AC250+'Datos Generales'!AC267</f>
        <v>0</v>
      </c>
      <c r="AD19" s="31">
        <f>'Datos Generales'!AD29+'Datos Generales'!AD46+'Datos Generales'!AD63+'Datos Generales'!AD80+'Datos Generales'!AD97+'Datos Generales'!AD114+'Datos Generales'!AD131+'Datos Generales'!AD148+'Datos Generales'!AD165+'Datos Generales'!AD182+'Datos Generales'!AD199+'Datos Generales'!AD216+'Datos Generales'!AD233+'Datos Generales'!AD250+'Datos Generales'!AD267</f>
        <v>0</v>
      </c>
      <c r="AE19" s="31">
        <f>'Datos Generales'!AE29+'Datos Generales'!AE46+'Datos Generales'!AE63+'Datos Generales'!AE80+'Datos Generales'!AE97+'Datos Generales'!AE114+'Datos Generales'!AE131+'Datos Generales'!AE148+'Datos Generales'!AE165+'Datos Generales'!AE182+'Datos Generales'!AE199+'Datos Generales'!AE216+'Datos Generales'!AE233+'Datos Generales'!AE250+'Datos Generales'!AE267</f>
        <v>0</v>
      </c>
      <c r="AF19" s="31">
        <f>'Datos Generales'!AF29+'Datos Generales'!AF46+'Datos Generales'!AF63+'Datos Generales'!AF80+'Datos Generales'!AF97+'Datos Generales'!AF114+'Datos Generales'!AF131+'Datos Generales'!AF148+'Datos Generales'!AF165+'Datos Generales'!AF182+'Datos Generales'!AF199+'Datos Generales'!AF216+'Datos Generales'!AF233+'Datos Generales'!AF250+'Datos Generales'!AF267</f>
        <v>0</v>
      </c>
      <c r="AG19" s="31">
        <f>'Datos Generales'!AG29+'Datos Generales'!AG46+'Datos Generales'!AG63+'Datos Generales'!AG80+'Datos Generales'!AG97+'Datos Generales'!AG114+'Datos Generales'!AG131+'Datos Generales'!AG148+'Datos Generales'!AG165+'Datos Generales'!AG182+'Datos Generales'!AG199+'Datos Generales'!AG216+'Datos Generales'!AG233+'Datos Generales'!AG250+'Datos Generales'!AG267</f>
        <v>0</v>
      </c>
      <c r="AH19" s="31">
        <f>'Datos Generales'!AH29+'Datos Generales'!AH46+'Datos Generales'!AH63+'Datos Generales'!AH80+'Datos Generales'!AH97+'Datos Generales'!AH114+'Datos Generales'!AH131+'Datos Generales'!AH148+'Datos Generales'!AH165+'Datos Generales'!AH182+'Datos Generales'!AH199+'Datos Generales'!AH216+'Datos Generales'!AH233+'Datos Generales'!AH250+'Datos Generales'!AH267</f>
        <v>0</v>
      </c>
      <c r="AI19" s="31">
        <f>'Datos Generales'!AI29+'Datos Generales'!AI46+'Datos Generales'!AI63+'Datos Generales'!AI80+'Datos Generales'!AI97+'Datos Generales'!AI114+'Datos Generales'!AI131+'Datos Generales'!AI148+'Datos Generales'!AI165+'Datos Generales'!AI182+'Datos Generales'!AI199+'Datos Generales'!AI216+'Datos Generales'!AI233+'Datos Generales'!AI250+'Datos Generales'!AI267</f>
        <v>0</v>
      </c>
      <c r="AJ19" s="31">
        <f>'Datos Generales'!AJ29+'Datos Generales'!AJ46+'Datos Generales'!AJ63+'Datos Generales'!AJ80+'Datos Generales'!AJ97+'Datos Generales'!AJ114+'Datos Generales'!AJ131+'Datos Generales'!AJ148+'Datos Generales'!AJ165+'Datos Generales'!AJ182+'Datos Generales'!AJ199+'Datos Generales'!AJ216+'Datos Generales'!AJ233+'Datos Generales'!AJ250+'Datos Generales'!AJ267</f>
        <v>0</v>
      </c>
      <c r="AK19" s="31">
        <f>'Datos Generales'!AK29+'Datos Generales'!AK46+'Datos Generales'!AK63+'Datos Generales'!AK80+'Datos Generales'!AK97+'Datos Generales'!AK114+'Datos Generales'!AK131+'Datos Generales'!AK148+'Datos Generales'!AK165+'Datos Generales'!AK182+'Datos Generales'!AK199+'Datos Generales'!AK216+'Datos Generales'!AK233+'Datos Generales'!AK250+'Datos Generales'!AK267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Generales'!D30+'Datos Generales'!D47+'Datos Generales'!D64+'Datos Generales'!D81+'Datos Generales'!D98+'Datos Generales'!D115+'Datos Generales'!D132+'Datos Generales'!D149+'Datos Generales'!D166+'Datos Generales'!D183+'Datos Generales'!D200+'Datos Generales'!D217+'Datos Generales'!D234+'Datos Generales'!D251+'Datos Generales'!D268</f>
        <v>0</v>
      </c>
      <c r="E20" s="31">
        <f>'Datos Generales'!E30+'Datos Generales'!E47+'Datos Generales'!E64+'Datos Generales'!E81+'Datos Generales'!E98+'Datos Generales'!E115+'Datos Generales'!E132+'Datos Generales'!E149+'Datos Generales'!E166+'Datos Generales'!E183+'Datos Generales'!E200+'Datos Generales'!E217+'Datos Generales'!E234+'Datos Generales'!E251+'Datos Generales'!E268</f>
        <v>0</v>
      </c>
      <c r="F20" s="31">
        <f>'Datos Generales'!F30+'Datos Generales'!F47+'Datos Generales'!F64+'Datos Generales'!F81+'Datos Generales'!F98+'Datos Generales'!F115+'Datos Generales'!F132+'Datos Generales'!F149+'Datos Generales'!F166+'Datos Generales'!F183+'Datos Generales'!F200+'Datos Generales'!F217+'Datos Generales'!F234+'Datos Generales'!F251+'Datos Generales'!F268</f>
        <v>0</v>
      </c>
      <c r="G20" s="31">
        <f>'Datos Generales'!G30+'Datos Generales'!G47+'Datos Generales'!G64+'Datos Generales'!G81+'Datos Generales'!G98+'Datos Generales'!G115+'Datos Generales'!G132+'Datos Generales'!G149+'Datos Generales'!G166+'Datos Generales'!G183+'Datos Generales'!G200+'Datos Generales'!G217+'Datos Generales'!G234+'Datos Generales'!G251+'Datos Generales'!G268</f>
        <v>0</v>
      </c>
      <c r="H20" s="31">
        <f>'Datos Generales'!H30+'Datos Generales'!H47+'Datos Generales'!H64+'Datos Generales'!H81+'Datos Generales'!H98+'Datos Generales'!H115+'Datos Generales'!H132+'Datos Generales'!H149+'Datos Generales'!H166+'Datos Generales'!H183+'Datos Generales'!H200+'Datos Generales'!H217+'Datos Generales'!H234+'Datos Generales'!H251+'Datos Generales'!H268</f>
        <v>0</v>
      </c>
      <c r="I20" s="31">
        <f>'Datos Generales'!I30+'Datos Generales'!I47+'Datos Generales'!I64+'Datos Generales'!I81+'Datos Generales'!I98+'Datos Generales'!I115+'Datos Generales'!I132+'Datos Generales'!I149+'Datos Generales'!I166+'Datos Generales'!I183+'Datos Generales'!I200+'Datos Generales'!I217+'Datos Generales'!I234+'Datos Generales'!I251+'Datos Generales'!I268</f>
        <v>0</v>
      </c>
      <c r="J20" s="31">
        <f>'Datos Generales'!J30+'Datos Generales'!J47+'Datos Generales'!J64+'Datos Generales'!J81+'Datos Generales'!J98+'Datos Generales'!J115+'Datos Generales'!J132+'Datos Generales'!J149+'Datos Generales'!J166+'Datos Generales'!J183+'Datos Generales'!J200+'Datos Generales'!J217+'Datos Generales'!J234+'Datos Generales'!J251+'Datos Generales'!J268</f>
        <v>0</v>
      </c>
      <c r="K20" s="31">
        <f>'Datos Generales'!K30+'Datos Generales'!K47+'Datos Generales'!K64+'Datos Generales'!K81+'Datos Generales'!K98+'Datos Generales'!K115+'Datos Generales'!K132+'Datos Generales'!K149+'Datos Generales'!K166+'Datos Generales'!K183+'Datos Generales'!K200+'Datos Generales'!K217+'Datos Generales'!K234+'Datos Generales'!K251+'Datos Generales'!K268</f>
        <v>0</v>
      </c>
      <c r="L20" s="31">
        <f>'Datos Generales'!L30+'Datos Generales'!L47+'Datos Generales'!L64+'Datos Generales'!L81+'Datos Generales'!L98+'Datos Generales'!L115+'Datos Generales'!L132+'Datos Generales'!L149+'Datos Generales'!L166+'Datos Generales'!L183+'Datos Generales'!L200+'Datos Generales'!L217+'Datos Generales'!L234+'Datos Generales'!L251+'Datos Generales'!L268</f>
        <v>0</v>
      </c>
      <c r="M20" s="31">
        <f>'Datos Generales'!M30+'Datos Generales'!M47+'Datos Generales'!M64+'Datos Generales'!M81+'Datos Generales'!M98+'Datos Generales'!M115+'Datos Generales'!M132+'Datos Generales'!M149+'Datos Generales'!M166+'Datos Generales'!M183+'Datos Generales'!M200+'Datos Generales'!M217+'Datos Generales'!M234+'Datos Generales'!M251+'Datos Generales'!M268</f>
        <v>0</v>
      </c>
      <c r="N20" s="31">
        <f>'Datos Generales'!N30+'Datos Generales'!N47+'Datos Generales'!N64+'Datos Generales'!N81+'Datos Generales'!N98+'Datos Generales'!N115+'Datos Generales'!N132+'Datos Generales'!N149+'Datos Generales'!N166+'Datos Generales'!N183+'Datos Generales'!N200+'Datos Generales'!N217+'Datos Generales'!N234+'Datos Generales'!N251+'Datos Generales'!N268</f>
        <v>0</v>
      </c>
      <c r="O20" s="31">
        <f>'Datos Generales'!O30+'Datos Generales'!O47+'Datos Generales'!O64+'Datos Generales'!O81+'Datos Generales'!O98+'Datos Generales'!O115+'Datos Generales'!O132+'Datos Generales'!O149+'Datos Generales'!O166+'Datos Generales'!O183+'Datos Generales'!O200+'Datos Generales'!O217+'Datos Generales'!O234+'Datos Generales'!O251+'Datos Generales'!O268</f>
        <v>0</v>
      </c>
      <c r="P20" s="31">
        <f>'Datos Generales'!P30+'Datos Generales'!P47+'Datos Generales'!P64+'Datos Generales'!P81+'Datos Generales'!P98+'Datos Generales'!P115+'Datos Generales'!P132+'Datos Generales'!P149+'Datos Generales'!P166+'Datos Generales'!P183+'Datos Generales'!P200+'Datos Generales'!P217+'Datos Generales'!P234+'Datos Generales'!P251+'Datos Generales'!P268</f>
        <v>0</v>
      </c>
      <c r="Q20" s="31">
        <f>'Datos Generales'!Q30+'Datos Generales'!Q47+'Datos Generales'!Q64+'Datos Generales'!Q81+'Datos Generales'!Q98+'Datos Generales'!Q115+'Datos Generales'!Q132+'Datos Generales'!Q149+'Datos Generales'!Q166+'Datos Generales'!Q183+'Datos Generales'!Q200+'Datos Generales'!Q217+'Datos Generales'!Q234+'Datos Generales'!Q251+'Datos Generales'!Q268</f>
        <v>0</v>
      </c>
      <c r="R20" s="31">
        <f>'Datos Generales'!R30+'Datos Generales'!R47+'Datos Generales'!R64+'Datos Generales'!R81+'Datos Generales'!R98+'Datos Generales'!R115+'Datos Generales'!R132+'Datos Generales'!R149+'Datos Generales'!R166+'Datos Generales'!R183+'Datos Generales'!R200+'Datos Generales'!R217+'Datos Generales'!R234+'Datos Generales'!R251+'Datos Generales'!R268</f>
        <v>0</v>
      </c>
      <c r="S20" s="31">
        <f>'Datos Generales'!S30+'Datos Generales'!S47+'Datos Generales'!S64+'Datos Generales'!S81+'Datos Generales'!S98+'Datos Generales'!S115+'Datos Generales'!S132+'Datos Generales'!S149+'Datos Generales'!S166+'Datos Generales'!S183+'Datos Generales'!S200+'Datos Generales'!S217+'Datos Generales'!S234+'Datos Generales'!S251+'Datos Generales'!S268</f>
        <v>0</v>
      </c>
      <c r="T20" s="31">
        <f>'Datos Generales'!T30+'Datos Generales'!T47+'Datos Generales'!T64+'Datos Generales'!T81+'Datos Generales'!T98+'Datos Generales'!T115+'Datos Generales'!T132+'Datos Generales'!T149+'Datos Generales'!T166+'Datos Generales'!T183+'Datos Generales'!T200+'Datos Generales'!T217+'Datos Generales'!T234+'Datos Generales'!T251+'Datos Generales'!T268</f>
        <v>0</v>
      </c>
      <c r="U20" s="31">
        <f>'Datos Generales'!U30+'Datos Generales'!U47+'Datos Generales'!U64+'Datos Generales'!U81+'Datos Generales'!U98+'Datos Generales'!U115+'Datos Generales'!U132+'Datos Generales'!U149+'Datos Generales'!U166+'Datos Generales'!U183+'Datos Generales'!U200+'Datos Generales'!U217+'Datos Generales'!U234+'Datos Generales'!U251+'Datos Generales'!U268</f>
        <v>0</v>
      </c>
      <c r="V20" s="31">
        <f>'Datos Generales'!V30+'Datos Generales'!V47+'Datos Generales'!V64+'Datos Generales'!V81+'Datos Generales'!V98+'Datos Generales'!V115+'Datos Generales'!V132+'Datos Generales'!V149+'Datos Generales'!V166+'Datos Generales'!V183+'Datos Generales'!V200+'Datos Generales'!V217+'Datos Generales'!V234+'Datos Generales'!V251+'Datos Generales'!V268</f>
        <v>0</v>
      </c>
      <c r="W20" s="31">
        <f>'Datos Generales'!W30+'Datos Generales'!W47+'Datos Generales'!W64+'Datos Generales'!W81+'Datos Generales'!W98+'Datos Generales'!W115+'Datos Generales'!W132+'Datos Generales'!W149+'Datos Generales'!W166+'Datos Generales'!W183+'Datos Generales'!W200+'Datos Generales'!W217+'Datos Generales'!W234+'Datos Generales'!W251+'Datos Generales'!W268</f>
        <v>0</v>
      </c>
      <c r="X20" s="31">
        <f>'Datos Generales'!X30+'Datos Generales'!X47+'Datos Generales'!X64+'Datos Generales'!X81+'Datos Generales'!X98+'Datos Generales'!X115+'Datos Generales'!X132+'Datos Generales'!X149+'Datos Generales'!X166+'Datos Generales'!X183+'Datos Generales'!X200+'Datos Generales'!X217+'Datos Generales'!X234+'Datos Generales'!X251+'Datos Generales'!X268</f>
        <v>0</v>
      </c>
      <c r="Y20" s="31">
        <f>'Datos Generales'!Y30+'Datos Generales'!Y47+'Datos Generales'!Y64+'Datos Generales'!Y81+'Datos Generales'!Y98+'Datos Generales'!Y115+'Datos Generales'!Y132+'Datos Generales'!Y149+'Datos Generales'!Y166+'Datos Generales'!Y183+'Datos Generales'!Y200+'Datos Generales'!Y217+'Datos Generales'!Y234+'Datos Generales'!Y251+'Datos Generales'!Y268</f>
        <v>0</v>
      </c>
      <c r="Z20" s="31">
        <f>'Datos Generales'!Z30+'Datos Generales'!Z47+'Datos Generales'!Z64+'Datos Generales'!Z81+'Datos Generales'!Z98+'Datos Generales'!Z115+'Datos Generales'!Z132+'Datos Generales'!Z149+'Datos Generales'!Z166+'Datos Generales'!Z183+'Datos Generales'!Z200+'Datos Generales'!Z217+'Datos Generales'!Z234+'Datos Generales'!Z251+'Datos Generales'!Z268</f>
        <v>0</v>
      </c>
      <c r="AA20" s="31">
        <f>'Datos Generales'!AA30+'Datos Generales'!AA47+'Datos Generales'!AA64+'Datos Generales'!AA81+'Datos Generales'!AA98+'Datos Generales'!AA115+'Datos Generales'!AA132+'Datos Generales'!AA149+'Datos Generales'!AA166+'Datos Generales'!AA183+'Datos Generales'!AA200+'Datos Generales'!AA217+'Datos Generales'!AA234+'Datos Generales'!AA251+'Datos Generales'!AA268</f>
        <v>0</v>
      </c>
      <c r="AB20" s="31">
        <f>'Datos Generales'!AB30+'Datos Generales'!AB47+'Datos Generales'!AB64+'Datos Generales'!AB81+'Datos Generales'!AB98+'Datos Generales'!AB115+'Datos Generales'!AB132+'Datos Generales'!AB149+'Datos Generales'!AB166+'Datos Generales'!AB183+'Datos Generales'!AB200+'Datos Generales'!AB217+'Datos Generales'!AB234+'Datos Generales'!AB251+'Datos Generales'!AB268</f>
        <v>0</v>
      </c>
      <c r="AC20" s="31">
        <f>'Datos Generales'!AC30+'Datos Generales'!AC47+'Datos Generales'!AC64+'Datos Generales'!AC81+'Datos Generales'!AC98+'Datos Generales'!AC115+'Datos Generales'!AC132+'Datos Generales'!AC149+'Datos Generales'!AC166+'Datos Generales'!AC183+'Datos Generales'!AC200+'Datos Generales'!AC217+'Datos Generales'!AC234+'Datos Generales'!AC251+'Datos Generales'!AC268</f>
        <v>0</v>
      </c>
      <c r="AD20" s="31">
        <f>'Datos Generales'!AD30+'Datos Generales'!AD47+'Datos Generales'!AD64+'Datos Generales'!AD81+'Datos Generales'!AD98+'Datos Generales'!AD115+'Datos Generales'!AD132+'Datos Generales'!AD149+'Datos Generales'!AD166+'Datos Generales'!AD183+'Datos Generales'!AD200+'Datos Generales'!AD217+'Datos Generales'!AD234+'Datos Generales'!AD251+'Datos Generales'!AD268</f>
        <v>0</v>
      </c>
      <c r="AE20" s="31">
        <f>'Datos Generales'!AE30+'Datos Generales'!AE47+'Datos Generales'!AE64+'Datos Generales'!AE81+'Datos Generales'!AE98+'Datos Generales'!AE115+'Datos Generales'!AE132+'Datos Generales'!AE149+'Datos Generales'!AE166+'Datos Generales'!AE183+'Datos Generales'!AE200+'Datos Generales'!AE217+'Datos Generales'!AE234+'Datos Generales'!AE251+'Datos Generales'!AE268</f>
        <v>0</v>
      </c>
      <c r="AF20" s="31">
        <f>'Datos Generales'!AF30+'Datos Generales'!AF47+'Datos Generales'!AF64+'Datos Generales'!AF81+'Datos Generales'!AF98+'Datos Generales'!AF115+'Datos Generales'!AF132+'Datos Generales'!AF149+'Datos Generales'!AF166+'Datos Generales'!AF183+'Datos Generales'!AF200+'Datos Generales'!AF217+'Datos Generales'!AF234+'Datos Generales'!AF251+'Datos Generales'!AF268</f>
        <v>0</v>
      </c>
      <c r="AG20" s="31">
        <f>'Datos Generales'!AG30+'Datos Generales'!AG47+'Datos Generales'!AG64+'Datos Generales'!AG81+'Datos Generales'!AG98+'Datos Generales'!AG115+'Datos Generales'!AG132+'Datos Generales'!AG149+'Datos Generales'!AG166+'Datos Generales'!AG183+'Datos Generales'!AG200+'Datos Generales'!AG217+'Datos Generales'!AG234+'Datos Generales'!AG251+'Datos Generales'!AG268</f>
        <v>0</v>
      </c>
      <c r="AH20" s="31">
        <f>'Datos Generales'!AH30+'Datos Generales'!AH47+'Datos Generales'!AH64+'Datos Generales'!AH81+'Datos Generales'!AH98+'Datos Generales'!AH115+'Datos Generales'!AH132+'Datos Generales'!AH149+'Datos Generales'!AH166+'Datos Generales'!AH183+'Datos Generales'!AH200+'Datos Generales'!AH217+'Datos Generales'!AH234+'Datos Generales'!AH251+'Datos Generales'!AH268</f>
        <v>0</v>
      </c>
      <c r="AI20" s="31">
        <f>'Datos Generales'!AI30+'Datos Generales'!AI47+'Datos Generales'!AI64+'Datos Generales'!AI81+'Datos Generales'!AI98+'Datos Generales'!AI115+'Datos Generales'!AI132+'Datos Generales'!AI149+'Datos Generales'!AI166+'Datos Generales'!AI183+'Datos Generales'!AI200+'Datos Generales'!AI217+'Datos Generales'!AI234+'Datos Generales'!AI251+'Datos Generales'!AI268</f>
        <v>0</v>
      </c>
      <c r="AJ20" s="31">
        <f>'Datos Generales'!AJ30+'Datos Generales'!AJ47+'Datos Generales'!AJ64+'Datos Generales'!AJ81+'Datos Generales'!AJ98+'Datos Generales'!AJ115+'Datos Generales'!AJ132+'Datos Generales'!AJ149+'Datos Generales'!AJ166+'Datos Generales'!AJ183+'Datos Generales'!AJ200+'Datos Generales'!AJ217+'Datos Generales'!AJ234+'Datos Generales'!AJ251+'Datos Generales'!AJ268</f>
        <v>0</v>
      </c>
      <c r="AK20" s="31">
        <f>'Datos Generales'!AK30+'Datos Generales'!AK47+'Datos Generales'!AK64+'Datos Generales'!AK81+'Datos Generales'!AK98+'Datos Generales'!AK115+'Datos Generales'!AK132+'Datos Generales'!AK149+'Datos Generales'!AK166+'Datos Generales'!AK183+'Datos Generales'!AK200+'Datos Generales'!AK217+'Datos Generales'!AK234+'Datos Generales'!AK251+'Datos Generales'!AK268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Generales'!D31+'Datos Generales'!D48+'Datos Generales'!D65+'Datos Generales'!D82+'Datos Generales'!D99+'Datos Generales'!D116+'Datos Generales'!D133+'Datos Generales'!D150+'Datos Generales'!D167+'Datos Generales'!D184+'Datos Generales'!D201+'Datos Generales'!D218+'Datos Generales'!D235+'Datos Generales'!D252+'Datos Generales'!D269</f>
        <v>0</v>
      </c>
      <c r="E21" s="31">
        <f>'Datos Generales'!E31+'Datos Generales'!E48+'Datos Generales'!E65+'Datos Generales'!E82+'Datos Generales'!E99+'Datos Generales'!E116+'Datos Generales'!E133+'Datos Generales'!E150+'Datos Generales'!E167+'Datos Generales'!E184+'Datos Generales'!E201+'Datos Generales'!E218+'Datos Generales'!E235+'Datos Generales'!E252+'Datos Generales'!E269</f>
        <v>0</v>
      </c>
      <c r="F21" s="31">
        <f>'Datos Generales'!F31+'Datos Generales'!F48+'Datos Generales'!F65+'Datos Generales'!F82+'Datos Generales'!F99+'Datos Generales'!F116+'Datos Generales'!F133+'Datos Generales'!F150+'Datos Generales'!F167+'Datos Generales'!F184+'Datos Generales'!F201+'Datos Generales'!F218+'Datos Generales'!F235+'Datos Generales'!F252+'Datos Generales'!F269</f>
        <v>0</v>
      </c>
      <c r="G21" s="31">
        <f>'Datos Generales'!G31+'Datos Generales'!G48+'Datos Generales'!G65+'Datos Generales'!G82+'Datos Generales'!G99+'Datos Generales'!G116+'Datos Generales'!G133+'Datos Generales'!G150+'Datos Generales'!G167+'Datos Generales'!G184+'Datos Generales'!G201+'Datos Generales'!G218+'Datos Generales'!G235+'Datos Generales'!G252+'Datos Generales'!G269</f>
        <v>0</v>
      </c>
      <c r="H21" s="31">
        <f>'Datos Generales'!H31+'Datos Generales'!H48+'Datos Generales'!H65+'Datos Generales'!H82+'Datos Generales'!H99+'Datos Generales'!H116+'Datos Generales'!H133+'Datos Generales'!H150+'Datos Generales'!H167+'Datos Generales'!H184+'Datos Generales'!H201+'Datos Generales'!H218+'Datos Generales'!H235+'Datos Generales'!H252+'Datos Generales'!H269</f>
        <v>0</v>
      </c>
      <c r="I21" s="31">
        <f>'Datos Generales'!I31+'Datos Generales'!I48+'Datos Generales'!I65+'Datos Generales'!I82+'Datos Generales'!I99+'Datos Generales'!I116+'Datos Generales'!I133+'Datos Generales'!I150+'Datos Generales'!I167+'Datos Generales'!I184+'Datos Generales'!I201+'Datos Generales'!I218+'Datos Generales'!I235+'Datos Generales'!I252+'Datos Generales'!I269</f>
        <v>0</v>
      </c>
      <c r="J21" s="31">
        <f>'Datos Generales'!J31+'Datos Generales'!J48+'Datos Generales'!J65+'Datos Generales'!J82+'Datos Generales'!J99+'Datos Generales'!J116+'Datos Generales'!J133+'Datos Generales'!J150+'Datos Generales'!J167+'Datos Generales'!J184+'Datos Generales'!J201+'Datos Generales'!J218+'Datos Generales'!J235+'Datos Generales'!J252+'Datos Generales'!J269</f>
        <v>0</v>
      </c>
      <c r="K21" s="31">
        <f>'Datos Generales'!K31+'Datos Generales'!K48+'Datos Generales'!K65+'Datos Generales'!K82+'Datos Generales'!K99+'Datos Generales'!K116+'Datos Generales'!K133+'Datos Generales'!K150+'Datos Generales'!K167+'Datos Generales'!K184+'Datos Generales'!K201+'Datos Generales'!K218+'Datos Generales'!K235+'Datos Generales'!K252+'Datos Generales'!K269</f>
        <v>0</v>
      </c>
      <c r="L21" s="31">
        <f>'Datos Generales'!L31+'Datos Generales'!L48+'Datos Generales'!L65+'Datos Generales'!L82+'Datos Generales'!L99+'Datos Generales'!L116+'Datos Generales'!L133+'Datos Generales'!L150+'Datos Generales'!L167+'Datos Generales'!L184+'Datos Generales'!L201+'Datos Generales'!L218+'Datos Generales'!L235+'Datos Generales'!L252+'Datos Generales'!L269</f>
        <v>0</v>
      </c>
      <c r="M21" s="31">
        <f>'Datos Generales'!M31+'Datos Generales'!M48+'Datos Generales'!M65+'Datos Generales'!M82+'Datos Generales'!M99+'Datos Generales'!M116+'Datos Generales'!M133+'Datos Generales'!M150+'Datos Generales'!M167+'Datos Generales'!M184+'Datos Generales'!M201+'Datos Generales'!M218+'Datos Generales'!M235+'Datos Generales'!M252+'Datos Generales'!M269</f>
        <v>0</v>
      </c>
      <c r="N21" s="31">
        <f>'Datos Generales'!N31+'Datos Generales'!N48+'Datos Generales'!N65+'Datos Generales'!N82+'Datos Generales'!N99+'Datos Generales'!N116+'Datos Generales'!N133+'Datos Generales'!N150+'Datos Generales'!N167+'Datos Generales'!N184+'Datos Generales'!N201+'Datos Generales'!N218+'Datos Generales'!N235+'Datos Generales'!N252+'Datos Generales'!N269</f>
        <v>0</v>
      </c>
      <c r="O21" s="31">
        <f>'Datos Generales'!O31+'Datos Generales'!O48+'Datos Generales'!O65+'Datos Generales'!O82+'Datos Generales'!O99+'Datos Generales'!O116+'Datos Generales'!O133+'Datos Generales'!O150+'Datos Generales'!O167+'Datos Generales'!O184+'Datos Generales'!O201+'Datos Generales'!O218+'Datos Generales'!O235+'Datos Generales'!O252+'Datos Generales'!O269</f>
        <v>0</v>
      </c>
      <c r="P21" s="31">
        <f>'Datos Generales'!P31+'Datos Generales'!P48+'Datos Generales'!P65+'Datos Generales'!P82+'Datos Generales'!P99+'Datos Generales'!P116+'Datos Generales'!P133+'Datos Generales'!P150+'Datos Generales'!P167+'Datos Generales'!P184+'Datos Generales'!P201+'Datos Generales'!P218+'Datos Generales'!P235+'Datos Generales'!P252+'Datos Generales'!P269</f>
        <v>0</v>
      </c>
      <c r="Q21" s="31">
        <f>'Datos Generales'!Q31+'Datos Generales'!Q48+'Datos Generales'!Q65+'Datos Generales'!Q82+'Datos Generales'!Q99+'Datos Generales'!Q116+'Datos Generales'!Q133+'Datos Generales'!Q150+'Datos Generales'!Q167+'Datos Generales'!Q184+'Datos Generales'!Q201+'Datos Generales'!Q218+'Datos Generales'!Q235+'Datos Generales'!Q252+'Datos Generales'!Q269</f>
        <v>0</v>
      </c>
      <c r="R21" s="31">
        <f>'Datos Generales'!R31+'Datos Generales'!R48+'Datos Generales'!R65+'Datos Generales'!R82+'Datos Generales'!R99+'Datos Generales'!R116+'Datos Generales'!R133+'Datos Generales'!R150+'Datos Generales'!R167+'Datos Generales'!R184+'Datos Generales'!R201+'Datos Generales'!R218+'Datos Generales'!R235+'Datos Generales'!R252+'Datos Generales'!R269</f>
        <v>0</v>
      </c>
      <c r="S21" s="31">
        <f>'Datos Generales'!S31+'Datos Generales'!S48+'Datos Generales'!S65+'Datos Generales'!S82+'Datos Generales'!S99+'Datos Generales'!S116+'Datos Generales'!S133+'Datos Generales'!S150+'Datos Generales'!S167+'Datos Generales'!S184+'Datos Generales'!S201+'Datos Generales'!S218+'Datos Generales'!S235+'Datos Generales'!S252+'Datos Generales'!S269</f>
        <v>0</v>
      </c>
      <c r="T21" s="31">
        <f>'Datos Generales'!T31+'Datos Generales'!T48+'Datos Generales'!T65+'Datos Generales'!T82+'Datos Generales'!T99+'Datos Generales'!T116+'Datos Generales'!T133+'Datos Generales'!T150+'Datos Generales'!T167+'Datos Generales'!T184+'Datos Generales'!T201+'Datos Generales'!T218+'Datos Generales'!T235+'Datos Generales'!T252+'Datos Generales'!T269</f>
        <v>0</v>
      </c>
      <c r="U21" s="31">
        <f>'Datos Generales'!U31+'Datos Generales'!U48+'Datos Generales'!U65+'Datos Generales'!U82+'Datos Generales'!U99+'Datos Generales'!U116+'Datos Generales'!U133+'Datos Generales'!U150+'Datos Generales'!U167+'Datos Generales'!U184+'Datos Generales'!U201+'Datos Generales'!U218+'Datos Generales'!U235+'Datos Generales'!U252+'Datos Generales'!U269</f>
        <v>0</v>
      </c>
      <c r="V21" s="31">
        <f>'Datos Generales'!V31+'Datos Generales'!V48+'Datos Generales'!V65+'Datos Generales'!V82+'Datos Generales'!V99+'Datos Generales'!V116+'Datos Generales'!V133+'Datos Generales'!V150+'Datos Generales'!V167+'Datos Generales'!V184+'Datos Generales'!V201+'Datos Generales'!V218+'Datos Generales'!V235+'Datos Generales'!V252+'Datos Generales'!V269</f>
        <v>0</v>
      </c>
      <c r="W21" s="31">
        <f>'Datos Generales'!W31+'Datos Generales'!W48+'Datos Generales'!W65+'Datos Generales'!W82+'Datos Generales'!W99+'Datos Generales'!W116+'Datos Generales'!W133+'Datos Generales'!W150+'Datos Generales'!W167+'Datos Generales'!W184+'Datos Generales'!W201+'Datos Generales'!W218+'Datos Generales'!W235+'Datos Generales'!W252+'Datos Generales'!W269</f>
        <v>0</v>
      </c>
      <c r="X21" s="31">
        <f>'Datos Generales'!X31+'Datos Generales'!X48+'Datos Generales'!X65+'Datos Generales'!X82+'Datos Generales'!X99+'Datos Generales'!X116+'Datos Generales'!X133+'Datos Generales'!X150+'Datos Generales'!X167+'Datos Generales'!X184+'Datos Generales'!X201+'Datos Generales'!X218+'Datos Generales'!X235+'Datos Generales'!X252+'Datos Generales'!X269</f>
        <v>0</v>
      </c>
      <c r="Y21" s="31">
        <f>'Datos Generales'!Y31+'Datos Generales'!Y48+'Datos Generales'!Y65+'Datos Generales'!Y82+'Datos Generales'!Y99+'Datos Generales'!Y116+'Datos Generales'!Y133+'Datos Generales'!Y150+'Datos Generales'!Y167+'Datos Generales'!Y184+'Datos Generales'!Y201+'Datos Generales'!Y218+'Datos Generales'!Y235+'Datos Generales'!Y252+'Datos Generales'!Y269</f>
        <v>0</v>
      </c>
      <c r="Z21" s="31">
        <f>'Datos Generales'!Z31+'Datos Generales'!Z48+'Datos Generales'!Z65+'Datos Generales'!Z82+'Datos Generales'!Z99+'Datos Generales'!Z116+'Datos Generales'!Z133+'Datos Generales'!Z150+'Datos Generales'!Z167+'Datos Generales'!Z184+'Datos Generales'!Z201+'Datos Generales'!Z218+'Datos Generales'!Z235+'Datos Generales'!Z252+'Datos Generales'!Z269</f>
        <v>0</v>
      </c>
      <c r="AA21" s="31">
        <f>'Datos Generales'!AA31+'Datos Generales'!AA48+'Datos Generales'!AA65+'Datos Generales'!AA82+'Datos Generales'!AA99+'Datos Generales'!AA116+'Datos Generales'!AA133+'Datos Generales'!AA150+'Datos Generales'!AA167+'Datos Generales'!AA184+'Datos Generales'!AA201+'Datos Generales'!AA218+'Datos Generales'!AA235+'Datos Generales'!AA252+'Datos Generales'!AA269</f>
        <v>0</v>
      </c>
      <c r="AB21" s="31">
        <f>'Datos Generales'!AB31+'Datos Generales'!AB48+'Datos Generales'!AB65+'Datos Generales'!AB82+'Datos Generales'!AB99+'Datos Generales'!AB116+'Datos Generales'!AB133+'Datos Generales'!AB150+'Datos Generales'!AB167+'Datos Generales'!AB184+'Datos Generales'!AB201+'Datos Generales'!AB218+'Datos Generales'!AB235+'Datos Generales'!AB252+'Datos Generales'!AB269</f>
        <v>0</v>
      </c>
      <c r="AC21" s="31">
        <f>'Datos Generales'!AC31+'Datos Generales'!AC48+'Datos Generales'!AC65+'Datos Generales'!AC82+'Datos Generales'!AC99+'Datos Generales'!AC116+'Datos Generales'!AC133+'Datos Generales'!AC150+'Datos Generales'!AC167+'Datos Generales'!AC184+'Datos Generales'!AC201+'Datos Generales'!AC218+'Datos Generales'!AC235+'Datos Generales'!AC252+'Datos Generales'!AC269</f>
        <v>0</v>
      </c>
      <c r="AD21" s="31">
        <f>'Datos Generales'!AD31+'Datos Generales'!AD48+'Datos Generales'!AD65+'Datos Generales'!AD82+'Datos Generales'!AD99+'Datos Generales'!AD116+'Datos Generales'!AD133+'Datos Generales'!AD150+'Datos Generales'!AD167+'Datos Generales'!AD184+'Datos Generales'!AD201+'Datos Generales'!AD218+'Datos Generales'!AD235+'Datos Generales'!AD252+'Datos Generales'!AD269</f>
        <v>0</v>
      </c>
      <c r="AE21" s="31">
        <f>'Datos Generales'!AE31+'Datos Generales'!AE48+'Datos Generales'!AE65+'Datos Generales'!AE82+'Datos Generales'!AE99+'Datos Generales'!AE116+'Datos Generales'!AE133+'Datos Generales'!AE150+'Datos Generales'!AE167+'Datos Generales'!AE184+'Datos Generales'!AE201+'Datos Generales'!AE218+'Datos Generales'!AE235+'Datos Generales'!AE252+'Datos Generales'!AE269</f>
        <v>0</v>
      </c>
      <c r="AF21" s="31">
        <f>'Datos Generales'!AF31+'Datos Generales'!AF48+'Datos Generales'!AF65+'Datos Generales'!AF82+'Datos Generales'!AF99+'Datos Generales'!AF116+'Datos Generales'!AF133+'Datos Generales'!AF150+'Datos Generales'!AF167+'Datos Generales'!AF184+'Datos Generales'!AF201+'Datos Generales'!AF218+'Datos Generales'!AF235+'Datos Generales'!AF252+'Datos Generales'!AF269</f>
        <v>0</v>
      </c>
      <c r="AG21" s="31">
        <f>'Datos Generales'!AG31+'Datos Generales'!AG48+'Datos Generales'!AG65+'Datos Generales'!AG82+'Datos Generales'!AG99+'Datos Generales'!AG116+'Datos Generales'!AG133+'Datos Generales'!AG150+'Datos Generales'!AG167+'Datos Generales'!AG184+'Datos Generales'!AG201+'Datos Generales'!AG218+'Datos Generales'!AG235+'Datos Generales'!AG252+'Datos Generales'!AG269</f>
        <v>0</v>
      </c>
      <c r="AH21" s="31">
        <f>'Datos Generales'!AH31+'Datos Generales'!AH48+'Datos Generales'!AH65+'Datos Generales'!AH82+'Datos Generales'!AH99+'Datos Generales'!AH116+'Datos Generales'!AH133+'Datos Generales'!AH150+'Datos Generales'!AH167+'Datos Generales'!AH184+'Datos Generales'!AH201+'Datos Generales'!AH218+'Datos Generales'!AH235+'Datos Generales'!AH252+'Datos Generales'!AH269</f>
        <v>0</v>
      </c>
      <c r="AI21" s="31">
        <f>'Datos Generales'!AI31+'Datos Generales'!AI48+'Datos Generales'!AI65+'Datos Generales'!AI82+'Datos Generales'!AI99+'Datos Generales'!AI116+'Datos Generales'!AI133+'Datos Generales'!AI150+'Datos Generales'!AI167+'Datos Generales'!AI184+'Datos Generales'!AI201+'Datos Generales'!AI218+'Datos Generales'!AI235+'Datos Generales'!AI252+'Datos Generales'!AI269</f>
        <v>0</v>
      </c>
      <c r="AJ21" s="31">
        <f>'Datos Generales'!AJ31+'Datos Generales'!AJ48+'Datos Generales'!AJ65+'Datos Generales'!AJ82+'Datos Generales'!AJ99+'Datos Generales'!AJ116+'Datos Generales'!AJ133+'Datos Generales'!AJ150+'Datos Generales'!AJ167+'Datos Generales'!AJ184+'Datos Generales'!AJ201+'Datos Generales'!AJ218+'Datos Generales'!AJ235+'Datos Generales'!AJ252+'Datos Generales'!AJ269</f>
        <v>0</v>
      </c>
      <c r="AK21" s="31">
        <f>'Datos Generales'!AK31+'Datos Generales'!AK48+'Datos Generales'!AK65+'Datos Generales'!AK82+'Datos Generales'!AK99+'Datos Generales'!AK116+'Datos Generales'!AK133+'Datos Generales'!AK150+'Datos Generales'!AK167+'Datos Generales'!AK184+'Datos Generales'!AK201+'Datos Generales'!AK218+'Datos Generales'!AK235+'Datos Generales'!AK252+'Datos Generales'!AK269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Generales'!D32+'Datos Generales'!D49+'Datos Generales'!D66+'Datos Generales'!D83+'Datos Generales'!D100+'Datos Generales'!D117+'Datos Generales'!D134+'Datos Generales'!D151+'Datos Generales'!D168+'Datos Generales'!D185+'Datos Generales'!D202+'Datos Generales'!D219+'Datos Generales'!D236+'Datos Generales'!D253+'Datos Generales'!D270</f>
        <v>377.94875530899998</v>
      </c>
      <c r="E22" s="31">
        <f>'Datos Generales'!E32+'Datos Generales'!E49+'Datos Generales'!E66+'Datos Generales'!E83+'Datos Generales'!E100+'Datos Generales'!E117+'Datos Generales'!E134+'Datos Generales'!E151+'Datos Generales'!E168+'Datos Generales'!E185+'Datos Generales'!E202+'Datos Generales'!E219+'Datos Generales'!E236+'Datos Generales'!E253+'Datos Generales'!E270</f>
        <v>0</v>
      </c>
      <c r="F22" s="31">
        <f>'Datos Generales'!F32+'Datos Generales'!F49+'Datos Generales'!F66+'Datos Generales'!F83+'Datos Generales'!F100+'Datos Generales'!F117+'Datos Generales'!F134+'Datos Generales'!F151+'Datos Generales'!F168+'Datos Generales'!F185+'Datos Generales'!F202+'Datos Generales'!F219+'Datos Generales'!F236+'Datos Generales'!F253+'Datos Generales'!F270</f>
        <v>0</v>
      </c>
      <c r="G22" s="31">
        <f>'Datos Generales'!G32+'Datos Generales'!G49+'Datos Generales'!G66+'Datos Generales'!G83+'Datos Generales'!G100+'Datos Generales'!G117+'Datos Generales'!G134+'Datos Generales'!G151+'Datos Generales'!G168+'Datos Generales'!G185+'Datos Generales'!G202+'Datos Generales'!G219+'Datos Generales'!G236+'Datos Generales'!G253+'Datos Generales'!G270</f>
        <v>0</v>
      </c>
      <c r="H22" s="31">
        <f>'Datos Generales'!H32+'Datos Generales'!H49+'Datos Generales'!H66+'Datos Generales'!H83+'Datos Generales'!H100+'Datos Generales'!H117+'Datos Generales'!H134+'Datos Generales'!H151+'Datos Generales'!H168+'Datos Generales'!H185+'Datos Generales'!H202+'Datos Generales'!H219+'Datos Generales'!H236+'Datos Generales'!H253+'Datos Generales'!H270</f>
        <v>0</v>
      </c>
      <c r="I22" s="31">
        <f>'Datos Generales'!I32+'Datos Generales'!I49+'Datos Generales'!I66+'Datos Generales'!I83+'Datos Generales'!I100+'Datos Generales'!I117+'Datos Generales'!I134+'Datos Generales'!I151+'Datos Generales'!I168+'Datos Generales'!I185+'Datos Generales'!I202+'Datos Generales'!I219+'Datos Generales'!I236+'Datos Generales'!I253+'Datos Generales'!I270</f>
        <v>0</v>
      </c>
      <c r="J22" s="31">
        <f>'Datos Generales'!J32+'Datos Generales'!J49+'Datos Generales'!J66+'Datos Generales'!J83+'Datos Generales'!J100+'Datos Generales'!J117+'Datos Generales'!J134+'Datos Generales'!J151+'Datos Generales'!J168+'Datos Generales'!J185+'Datos Generales'!J202+'Datos Generales'!J219+'Datos Generales'!J236+'Datos Generales'!J253+'Datos Generales'!J270</f>
        <v>0</v>
      </c>
      <c r="K22" s="31">
        <f>'Datos Generales'!K32+'Datos Generales'!K49+'Datos Generales'!K66+'Datos Generales'!K83+'Datos Generales'!K100+'Datos Generales'!K117+'Datos Generales'!K134+'Datos Generales'!K151+'Datos Generales'!K168+'Datos Generales'!K185+'Datos Generales'!K202+'Datos Generales'!K219+'Datos Generales'!K236+'Datos Generales'!K253+'Datos Generales'!K270</f>
        <v>0</v>
      </c>
      <c r="L22" s="31">
        <f>'Datos Generales'!L32+'Datos Generales'!L49+'Datos Generales'!L66+'Datos Generales'!L83+'Datos Generales'!L100+'Datos Generales'!L117+'Datos Generales'!L134+'Datos Generales'!L151+'Datos Generales'!L168+'Datos Generales'!L185+'Datos Generales'!L202+'Datos Generales'!L219+'Datos Generales'!L236+'Datos Generales'!L253+'Datos Generales'!L270</f>
        <v>0</v>
      </c>
      <c r="M22" s="31">
        <f>'Datos Generales'!M32+'Datos Generales'!M49+'Datos Generales'!M66+'Datos Generales'!M83+'Datos Generales'!M100+'Datos Generales'!M117+'Datos Generales'!M134+'Datos Generales'!M151+'Datos Generales'!M168+'Datos Generales'!M185+'Datos Generales'!M202+'Datos Generales'!M219+'Datos Generales'!M236+'Datos Generales'!M253+'Datos Generales'!M270</f>
        <v>0</v>
      </c>
      <c r="N22" s="31">
        <f>'Datos Generales'!N32+'Datos Generales'!N49+'Datos Generales'!N66+'Datos Generales'!N83+'Datos Generales'!N100+'Datos Generales'!N117+'Datos Generales'!N134+'Datos Generales'!N151+'Datos Generales'!N168+'Datos Generales'!N185+'Datos Generales'!N202+'Datos Generales'!N219+'Datos Generales'!N236+'Datos Generales'!N253+'Datos Generales'!N270</f>
        <v>0</v>
      </c>
      <c r="O22" s="31">
        <f>'Datos Generales'!O32+'Datos Generales'!O49+'Datos Generales'!O66+'Datos Generales'!O83+'Datos Generales'!O100+'Datos Generales'!O117+'Datos Generales'!O134+'Datos Generales'!O151+'Datos Generales'!O168+'Datos Generales'!O185+'Datos Generales'!O202+'Datos Generales'!O219+'Datos Generales'!O236+'Datos Generales'!O253+'Datos Generales'!O270</f>
        <v>0</v>
      </c>
      <c r="P22" s="31">
        <f>'Datos Generales'!P32+'Datos Generales'!P49+'Datos Generales'!P66+'Datos Generales'!P83+'Datos Generales'!P100+'Datos Generales'!P117+'Datos Generales'!P134+'Datos Generales'!P151+'Datos Generales'!P168+'Datos Generales'!P185+'Datos Generales'!P202+'Datos Generales'!P219+'Datos Generales'!P236+'Datos Generales'!P253+'Datos Generales'!P270</f>
        <v>0</v>
      </c>
      <c r="Q22" s="31">
        <f>'Datos Generales'!Q32+'Datos Generales'!Q49+'Datos Generales'!Q66+'Datos Generales'!Q83+'Datos Generales'!Q100+'Datos Generales'!Q117+'Datos Generales'!Q134+'Datos Generales'!Q151+'Datos Generales'!Q168+'Datos Generales'!Q185+'Datos Generales'!Q202+'Datos Generales'!Q219+'Datos Generales'!Q236+'Datos Generales'!Q253+'Datos Generales'!Q270</f>
        <v>0</v>
      </c>
      <c r="R22" s="31">
        <f>'Datos Generales'!R32+'Datos Generales'!R49+'Datos Generales'!R66+'Datos Generales'!R83+'Datos Generales'!R100+'Datos Generales'!R117+'Datos Generales'!R134+'Datos Generales'!R151+'Datos Generales'!R168+'Datos Generales'!R185+'Datos Generales'!R202+'Datos Generales'!R219+'Datos Generales'!R236+'Datos Generales'!R253+'Datos Generales'!R270</f>
        <v>0</v>
      </c>
      <c r="S22" s="31">
        <f>'Datos Generales'!S32+'Datos Generales'!S49+'Datos Generales'!S66+'Datos Generales'!S83+'Datos Generales'!S100+'Datos Generales'!S117+'Datos Generales'!S134+'Datos Generales'!S151+'Datos Generales'!S168+'Datos Generales'!S185+'Datos Generales'!S202+'Datos Generales'!S219+'Datos Generales'!S236+'Datos Generales'!S253+'Datos Generales'!S270</f>
        <v>0</v>
      </c>
      <c r="T22" s="31">
        <f>'Datos Generales'!T32+'Datos Generales'!T49+'Datos Generales'!T66+'Datos Generales'!T83+'Datos Generales'!T100+'Datos Generales'!T117+'Datos Generales'!T134+'Datos Generales'!T151+'Datos Generales'!T168+'Datos Generales'!T185+'Datos Generales'!T202+'Datos Generales'!T219+'Datos Generales'!T236+'Datos Generales'!T253+'Datos Generales'!T270</f>
        <v>0</v>
      </c>
      <c r="U22" s="31">
        <f>'Datos Generales'!U32+'Datos Generales'!U49+'Datos Generales'!U66+'Datos Generales'!U83+'Datos Generales'!U100+'Datos Generales'!U117+'Datos Generales'!U134+'Datos Generales'!U151+'Datos Generales'!U168+'Datos Generales'!U185+'Datos Generales'!U202+'Datos Generales'!U219+'Datos Generales'!U236+'Datos Generales'!U253+'Datos Generales'!U270</f>
        <v>0</v>
      </c>
      <c r="V22" s="31">
        <f>'Datos Generales'!V32+'Datos Generales'!V49+'Datos Generales'!V66+'Datos Generales'!V83+'Datos Generales'!V100+'Datos Generales'!V117+'Datos Generales'!V134+'Datos Generales'!V151+'Datos Generales'!V168+'Datos Generales'!V185+'Datos Generales'!V202+'Datos Generales'!V219+'Datos Generales'!V236+'Datos Generales'!V253+'Datos Generales'!V270</f>
        <v>0</v>
      </c>
      <c r="W22" s="31">
        <f>'Datos Generales'!W32+'Datos Generales'!W49+'Datos Generales'!W66+'Datos Generales'!W83+'Datos Generales'!W100+'Datos Generales'!W117+'Datos Generales'!W134+'Datos Generales'!W151+'Datos Generales'!W168+'Datos Generales'!W185+'Datos Generales'!W202+'Datos Generales'!W219+'Datos Generales'!W236+'Datos Generales'!W253+'Datos Generales'!W270</f>
        <v>0</v>
      </c>
      <c r="X22" s="31">
        <f>'Datos Generales'!X32+'Datos Generales'!X49+'Datos Generales'!X66+'Datos Generales'!X83+'Datos Generales'!X100+'Datos Generales'!X117+'Datos Generales'!X134+'Datos Generales'!X151+'Datos Generales'!X168+'Datos Generales'!X185+'Datos Generales'!X202+'Datos Generales'!X219+'Datos Generales'!X236+'Datos Generales'!X253+'Datos Generales'!X270</f>
        <v>0</v>
      </c>
      <c r="Y22" s="31">
        <f>'Datos Generales'!Y32+'Datos Generales'!Y49+'Datos Generales'!Y66+'Datos Generales'!Y83+'Datos Generales'!Y100+'Datos Generales'!Y117+'Datos Generales'!Y134+'Datos Generales'!Y151+'Datos Generales'!Y168+'Datos Generales'!Y185+'Datos Generales'!Y202+'Datos Generales'!Y219+'Datos Generales'!Y236+'Datos Generales'!Y253+'Datos Generales'!Y270</f>
        <v>0</v>
      </c>
      <c r="Z22" s="31">
        <f>'Datos Generales'!Z32+'Datos Generales'!Z49+'Datos Generales'!Z66+'Datos Generales'!Z83+'Datos Generales'!Z100+'Datos Generales'!Z117+'Datos Generales'!Z134+'Datos Generales'!Z151+'Datos Generales'!Z168+'Datos Generales'!Z185+'Datos Generales'!Z202+'Datos Generales'!Z219+'Datos Generales'!Z236+'Datos Generales'!Z253+'Datos Generales'!Z270</f>
        <v>0</v>
      </c>
      <c r="AA22" s="31">
        <f>'Datos Generales'!AA32+'Datos Generales'!AA49+'Datos Generales'!AA66+'Datos Generales'!AA83+'Datos Generales'!AA100+'Datos Generales'!AA117+'Datos Generales'!AA134+'Datos Generales'!AA151+'Datos Generales'!AA168+'Datos Generales'!AA185+'Datos Generales'!AA202+'Datos Generales'!AA219+'Datos Generales'!AA236+'Datos Generales'!AA253+'Datos Generales'!AA270</f>
        <v>0</v>
      </c>
      <c r="AB22" s="31">
        <f>'Datos Generales'!AB32+'Datos Generales'!AB49+'Datos Generales'!AB66+'Datos Generales'!AB83+'Datos Generales'!AB100+'Datos Generales'!AB117+'Datos Generales'!AB134+'Datos Generales'!AB151+'Datos Generales'!AB168+'Datos Generales'!AB185+'Datos Generales'!AB202+'Datos Generales'!AB219+'Datos Generales'!AB236+'Datos Generales'!AB253+'Datos Generales'!AB270</f>
        <v>0</v>
      </c>
      <c r="AC22" s="31">
        <f>'Datos Generales'!AC32+'Datos Generales'!AC49+'Datos Generales'!AC66+'Datos Generales'!AC83+'Datos Generales'!AC100+'Datos Generales'!AC117+'Datos Generales'!AC134+'Datos Generales'!AC151+'Datos Generales'!AC168+'Datos Generales'!AC185+'Datos Generales'!AC202+'Datos Generales'!AC219+'Datos Generales'!AC236+'Datos Generales'!AC253+'Datos Generales'!AC270</f>
        <v>0</v>
      </c>
      <c r="AD22" s="31">
        <f>'Datos Generales'!AD32+'Datos Generales'!AD49+'Datos Generales'!AD66+'Datos Generales'!AD83+'Datos Generales'!AD100+'Datos Generales'!AD117+'Datos Generales'!AD134+'Datos Generales'!AD151+'Datos Generales'!AD168+'Datos Generales'!AD185+'Datos Generales'!AD202+'Datos Generales'!AD219+'Datos Generales'!AD236+'Datos Generales'!AD253+'Datos Generales'!AD270</f>
        <v>0</v>
      </c>
      <c r="AE22" s="31">
        <f>'Datos Generales'!AE32+'Datos Generales'!AE49+'Datos Generales'!AE66+'Datos Generales'!AE83+'Datos Generales'!AE100+'Datos Generales'!AE117+'Datos Generales'!AE134+'Datos Generales'!AE151+'Datos Generales'!AE168+'Datos Generales'!AE185+'Datos Generales'!AE202+'Datos Generales'!AE219+'Datos Generales'!AE236+'Datos Generales'!AE253+'Datos Generales'!AE270</f>
        <v>0</v>
      </c>
      <c r="AF22" s="31">
        <f>'Datos Generales'!AF32+'Datos Generales'!AF49+'Datos Generales'!AF66+'Datos Generales'!AF83+'Datos Generales'!AF100+'Datos Generales'!AF117+'Datos Generales'!AF134+'Datos Generales'!AF151+'Datos Generales'!AF168+'Datos Generales'!AF185+'Datos Generales'!AF202+'Datos Generales'!AF219+'Datos Generales'!AF236+'Datos Generales'!AF253+'Datos Generales'!AF270</f>
        <v>0</v>
      </c>
      <c r="AG22" s="31">
        <f>'Datos Generales'!AG32+'Datos Generales'!AG49+'Datos Generales'!AG66+'Datos Generales'!AG83+'Datos Generales'!AG100+'Datos Generales'!AG117+'Datos Generales'!AG134+'Datos Generales'!AG151+'Datos Generales'!AG168+'Datos Generales'!AG185+'Datos Generales'!AG202+'Datos Generales'!AG219+'Datos Generales'!AG236+'Datos Generales'!AG253+'Datos Generales'!AG270</f>
        <v>0</v>
      </c>
      <c r="AH22" s="31">
        <f>'Datos Generales'!AH32+'Datos Generales'!AH49+'Datos Generales'!AH66+'Datos Generales'!AH83+'Datos Generales'!AH100+'Datos Generales'!AH117+'Datos Generales'!AH134+'Datos Generales'!AH151+'Datos Generales'!AH168+'Datos Generales'!AH185+'Datos Generales'!AH202+'Datos Generales'!AH219+'Datos Generales'!AH236+'Datos Generales'!AH253+'Datos Generales'!AH270</f>
        <v>0</v>
      </c>
      <c r="AI22" s="31">
        <f>'Datos Generales'!AI32+'Datos Generales'!AI49+'Datos Generales'!AI66+'Datos Generales'!AI83+'Datos Generales'!AI100+'Datos Generales'!AI117+'Datos Generales'!AI134+'Datos Generales'!AI151+'Datos Generales'!AI168+'Datos Generales'!AI185+'Datos Generales'!AI202+'Datos Generales'!AI219+'Datos Generales'!AI236+'Datos Generales'!AI253+'Datos Generales'!AI270</f>
        <v>0</v>
      </c>
      <c r="AJ22" s="31">
        <f>'Datos Generales'!AJ32+'Datos Generales'!AJ49+'Datos Generales'!AJ66+'Datos Generales'!AJ83+'Datos Generales'!AJ100+'Datos Generales'!AJ117+'Datos Generales'!AJ134+'Datos Generales'!AJ151+'Datos Generales'!AJ168+'Datos Generales'!AJ185+'Datos Generales'!AJ202+'Datos Generales'!AJ219+'Datos Generales'!AJ236+'Datos Generales'!AJ253+'Datos Generales'!AJ270</f>
        <v>0</v>
      </c>
      <c r="AK22" s="31">
        <f>'Datos Generales'!AK32+'Datos Generales'!AK49+'Datos Generales'!AK66+'Datos Generales'!AK83+'Datos Generales'!AK100+'Datos Generales'!AK117+'Datos Generales'!AK134+'Datos Generales'!AK151+'Datos Generales'!AK168+'Datos Generales'!AK185+'Datos Generales'!AK202+'Datos Generales'!AK219+'Datos Generales'!AK236+'Datos Generales'!AK253+'Datos Generales'!AK270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Generales'!D33+'Datos Generales'!D50+'Datos Generales'!D67+'Datos Generales'!D84+'Datos Generales'!D101+'Datos Generales'!D118+'Datos Generales'!D135+'Datos Generales'!D152+'Datos Generales'!D169+'Datos Generales'!D186+'Datos Generales'!D203+'Datos Generales'!D220+'Datos Generales'!D237+'Datos Generales'!D254+'Datos Generales'!D271</f>
        <v>0</v>
      </c>
      <c r="E23" s="31">
        <f>'Datos Generales'!E33+'Datos Generales'!E50+'Datos Generales'!E67+'Datos Generales'!E84+'Datos Generales'!E101+'Datos Generales'!E118+'Datos Generales'!E135+'Datos Generales'!E152+'Datos Generales'!E169+'Datos Generales'!E186+'Datos Generales'!E203+'Datos Generales'!E220+'Datos Generales'!E237+'Datos Generales'!E254+'Datos Generales'!E271</f>
        <v>0</v>
      </c>
      <c r="F23" s="31">
        <f>'Datos Generales'!F33+'Datos Generales'!F50+'Datos Generales'!F67+'Datos Generales'!F84+'Datos Generales'!F101+'Datos Generales'!F118+'Datos Generales'!F135+'Datos Generales'!F152+'Datos Generales'!F169+'Datos Generales'!F186+'Datos Generales'!F203+'Datos Generales'!F220+'Datos Generales'!F237+'Datos Generales'!F254+'Datos Generales'!F271</f>
        <v>0</v>
      </c>
      <c r="G23" s="31">
        <f>'Datos Generales'!G33+'Datos Generales'!G50+'Datos Generales'!G67+'Datos Generales'!G84+'Datos Generales'!G101+'Datos Generales'!G118+'Datos Generales'!G135+'Datos Generales'!G152+'Datos Generales'!G169+'Datos Generales'!G186+'Datos Generales'!G203+'Datos Generales'!G220+'Datos Generales'!G237+'Datos Generales'!G254+'Datos Generales'!G271</f>
        <v>0</v>
      </c>
      <c r="H23" s="31">
        <f>'Datos Generales'!H33+'Datos Generales'!H50+'Datos Generales'!H67+'Datos Generales'!H84+'Datos Generales'!H101+'Datos Generales'!H118+'Datos Generales'!H135+'Datos Generales'!H152+'Datos Generales'!H169+'Datos Generales'!H186+'Datos Generales'!H203+'Datos Generales'!H220+'Datos Generales'!H237+'Datos Generales'!H254+'Datos Generales'!H271</f>
        <v>0</v>
      </c>
      <c r="I23" s="31">
        <f>'Datos Generales'!I33+'Datos Generales'!I50+'Datos Generales'!I67+'Datos Generales'!I84+'Datos Generales'!I101+'Datos Generales'!I118+'Datos Generales'!I135+'Datos Generales'!I152+'Datos Generales'!I169+'Datos Generales'!I186+'Datos Generales'!I203+'Datos Generales'!I220+'Datos Generales'!I237+'Datos Generales'!I254+'Datos Generales'!I271</f>
        <v>0</v>
      </c>
      <c r="J23" s="31">
        <f>'Datos Generales'!J33+'Datos Generales'!J50+'Datos Generales'!J67+'Datos Generales'!J84+'Datos Generales'!J101+'Datos Generales'!J118+'Datos Generales'!J135+'Datos Generales'!J152+'Datos Generales'!J169+'Datos Generales'!J186+'Datos Generales'!J203+'Datos Generales'!J220+'Datos Generales'!J237+'Datos Generales'!J254+'Datos Generales'!J271</f>
        <v>0</v>
      </c>
      <c r="K23" s="31">
        <f>'Datos Generales'!K33+'Datos Generales'!K50+'Datos Generales'!K67+'Datos Generales'!K84+'Datos Generales'!K101+'Datos Generales'!K118+'Datos Generales'!K135+'Datos Generales'!K152+'Datos Generales'!K169+'Datos Generales'!K186+'Datos Generales'!K203+'Datos Generales'!K220+'Datos Generales'!K237+'Datos Generales'!K254+'Datos Generales'!K271</f>
        <v>0</v>
      </c>
      <c r="L23" s="31">
        <f>'Datos Generales'!L33+'Datos Generales'!L50+'Datos Generales'!L67+'Datos Generales'!L84+'Datos Generales'!L101+'Datos Generales'!L118+'Datos Generales'!L135+'Datos Generales'!L152+'Datos Generales'!L169+'Datos Generales'!L186+'Datos Generales'!L203+'Datos Generales'!L220+'Datos Generales'!L237+'Datos Generales'!L254+'Datos Generales'!L271</f>
        <v>0</v>
      </c>
      <c r="M23" s="31">
        <f>'Datos Generales'!M33+'Datos Generales'!M50+'Datos Generales'!M67+'Datos Generales'!M84+'Datos Generales'!M101+'Datos Generales'!M118+'Datos Generales'!M135+'Datos Generales'!M152+'Datos Generales'!M169+'Datos Generales'!M186+'Datos Generales'!M203+'Datos Generales'!M220+'Datos Generales'!M237+'Datos Generales'!M254+'Datos Generales'!M271</f>
        <v>0</v>
      </c>
      <c r="N23" s="31">
        <f>'Datos Generales'!N33+'Datos Generales'!N50+'Datos Generales'!N67+'Datos Generales'!N84+'Datos Generales'!N101+'Datos Generales'!N118+'Datos Generales'!N135+'Datos Generales'!N152+'Datos Generales'!N169+'Datos Generales'!N186+'Datos Generales'!N203+'Datos Generales'!N220+'Datos Generales'!N237+'Datos Generales'!N254+'Datos Generales'!N271</f>
        <v>0</v>
      </c>
      <c r="O23" s="31">
        <f>'Datos Generales'!O33+'Datos Generales'!O50+'Datos Generales'!O67+'Datos Generales'!O84+'Datos Generales'!O101+'Datos Generales'!O118+'Datos Generales'!O135+'Datos Generales'!O152+'Datos Generales'!O169+'Datos Generales'!O186+'Datos Generales'!O203+'Datos Generales'!O220+'Datos Generales'!O237+'Datos Generales'!O254+'Datos Generales'!O271</f>
        <v>0</v>
      </c>
      <c r="P23" s="31">
        <f>'Datos Generales'!P33+'Datos Generales'!P50+'Datos Generales'!P67+'Datos Generales'!P84+'Datos Generales'!P101+'Datos Generales'!P118+'Datos Generales'!P135+'Datos Generales'!P152+'Datos Generales'!P169+'Datos Generales'!P186+'Datos Generales'!P203+'Datos Generales'!P220+'Datos Generales'!P237+'Datos Generales'!P254+'Datos Generales'!P271</f>
        <v>0</v>
      </c>
      <c r="Q23" s="31">
        <f>'Datos Generales'!Q33+'Datos Generales'!Q50+'Datos Generales'!Q67+'Datos Generales'!Q84+'Datos Generales'!Q101+'Datos Generales'!Q118+'Datos Generales'!Q135+'Datos Generales'!Q152+'Datos Generales'!Q169+'Datos Generales'!Q186+'Datos Generales'!Q203+'Datos Generales'!Q220+'Datos Generales'!Q237+'Datos Generales'!Q254+'Datos Generales'!Q271</f>
        <v>0</v>
      </c>
      <c r="R23" s="31">
        <f>'Datos Generales'!R33+'Datos Generales'!R50+'Datos Generales'!R67+'Datos Generales'!R84+'Datos Generales'!R101+'Datos Generales'!R118+'Datos Generales'!R135+'Datos Generales'!R152+'Datos Generales'!R169+'Datos Generales'!R186+'Datos Generales'!R203+'Datos Generales'!R220+'Datos Generales'!R237+'Datos Generales'!R254+'Datos Generales'!R271</f>
        <v>0</v>
      </c>
      <c r="S23" s="31">
        <f>'Datos Generales'!S33+'Datos Generales'!S50+'Datos Generales'!S67+'Datos Generales'!S84+'Datos Generales'!S101+'Datos Generales'!S118+'Datos Generales'!S135+'Datos Generales'!S152+'Datos Generales'!S169+'Datos Generales'!S186+'Datos Generales'!S203+'Datos Generales'!S220+'Datos Generales'!S237+'Datos Generales'!S254+'Datos Generales'!S271</f>
        <v>0</v>
      </c>
      <c r="T23" s="31">
        <f>'Datos Generales'!T33+'Datos Generales'!T50+'Datos Generales'!T67+'Datos Generales'!T84+'Datos Generales'!T101+'Datos Generales'!T118+'Datos Generales'!T135+'Datos Generales'!T152+'Datos Generales'!T169+'Datos Generales'!T186+'Datos Generales'!T203+'Datos Generales'!T220+'Datos Generales'!T237+'Datos Generales'!T254+'Datos Generales'!T271</f>
        <v>0</v>
      </c>
      <c r="U23" s="31">
        <f>'Datos Generales'!U33+'Datos Generales'!U50+'Datos Generales'!U67+'Datos Generales'!U84+'Datos Generales'!U101+'Datos Generales'!U118+'Datos Generales'!U135+'Datos Generales'!U152+'Datos Generales'!U169+'Datos Generales'!U186+'Datos Generales'!U203+'Datos Generales'!U220+'Datos Generales'!U237+'Datos Generales'!U254+'Datos Generales'!U271</f>
        <v>0</v>
      </c>
      <c r="V23" s="31">
        <f>'Datos Generales'!V33+'Datos Generales'!V50+'Datos Generales'!V67+'Datos Generales'!V84+'Datos Generales'!V101+'Datos Generales'!V118+'Datos Generales'!V135+'Datos Generales'!V152+'Datos Generales'!V169+'Datos Generales'!V186+'Datos Generales'!V203+'Datos Generales'!V220+'Datos Generales'!V237+'Datos Generales'!V254+'Datos Generales'!V271</f>
        <v>0</v>
      </c>
      <c r="W23" s="31">
        <f>'Datos Generales'!W33+'Datos Generales'!W50+'Datos Generales'!W67+'Datos Generales'!W84+'Datos Generales'!W101+'Datos Generales'!W118+'Datos Generales'!W135+'Datos Generales'!W152+'Datos Generales'!W169+'Datos Generales'!W186+'Datos Generales'!W203+'Datos Generales'!W220+'Datos Generales'!W237+'Datos Generales'!W254+'Datos Generales'!W271</f>
        <v>0</v>
      </c>
      <c r="X23" s="31">
        <f>'Datos Generales'!X33+'Datos Generales'!X50+'Datos Generales'!X67+'Datos Generales'!X84+'Datos Generales'!X101+'Datos Generales'!X118+'Datos Generales'!X135+'Datos Generales'!X152+'Datos Generales'!X169+'Datos Generales'!X186+'Datos Generales'!X203+'Datos Generales'!X220+'Datos Generales'!X237+'Datos Generales'!X254+'Datos Generales'!X271</f>
        <v>0</v>
      </c>
      <c r="Y23" s="31">
        <f>'Datos Generales'!Y33+'Datos Generales'!Y50+'Datos Generales'!Y67+'Datos Generales'!Y84+'Datos Generales'!Y101+'Datos Generales'!Y118+'Datos Generales'!Y135+'Datos Generales'!Y152+'Datos Generales'!Y169+'Datos Generales'!Y186+'Datos Generales'!Y203+'Datos Generales'!Y220+'Datos Generales'!Y237+'Datos Generales'!Y254+'Datos Generales'!Y271</f>
        <v>0</v>
      </c>
      <c r="Z23" s="31">
        <f>'Datos Generales'!Z33+'Datos Generales'!Z50+'Datos Generales'!Z67+'Datos Generales'!Z84+'Datos Generales'!Z101+'Datos Generales'!Z118+'Datos Generales'!Z135+'Datos Generales'!Z152+'Datos Generales'!Z169+'Datos Generales'!Z186+'Datos Generales'!Z203+'Datos Generales'!Z220+'Datos Generales'!Z237+'Datos Generales'!Z254+'Datos Generales'!Z271</f>
        <v>0</v>
      </c>
      <c r="AA23" s="31">
        <f>'Datos Generales'!AA33+'Datos Generales'!AA50+'Datos Generales'!AA67+'Datos Generales'!AA84+'Datos Generales'!AA101+'Datos Generales'!AA118+'Datos Generales'!AA135+'Datos Generales'!AA152+'Datos Generales'!AA169+'Datos Generales'!AA186+'Datos Generales'!AA203+'Datos Generales'!AA220+'Datos Generales'!AA237+'Datos Generales'!AA254+'Datos Generales'!AA271</f>
        <v>0</v>
      </c>
      <c r="AB23" s="31">
        <f>'Datos Generales'!AB33+'Datos Generales'!AB50+'Datos Generales'!AB67+'Datos Generales'!AB84+'Datos Generales'!AB101+'Datos Generales'!AB118+'Datos Generales'!AB135+'Datos Generales'!AB152+'Datos Generales'!AB169+'Datos Generales'!AB186+'Datos Generales'!AB203+'Datos Generales'!AB220+'Datos Generales'!AB237+'Datos Generales'!AB254+'Datos Generales'!AB271</f>
        <v>0</v>
      </c>
      <c r="AC23" s="31">
        <f>'Datos Generales'!AC33+'Datos Generales'!AC50+'Datos Generales'!AC67+'Datos Generales'!AC84+'Datos Generales'!AC101+'Datos Generales'!AC118+'Datos Generales'!AC135+'Datos Generales'!AC152+'Datos Generales'!AC169+'Datos Generales'!AC186+'Datos Generales'!AC203+'Datos Generales'!AC220+'Datos Generales'!AC237+'Datos Generales'!AC254+'Datos Generales'!AC271</f>
        <v>0</v>
      </c>
      <c r="AD23" s="31">
        <f>'Datos Generales'!AD33+'Datos Generales'!AD50+'Datos Generales'!AD67+'Datos Generales'!AD84+'Datos Generales'!AD101+'Datos Generales'!AD118+'Datos Generales'!AD135+'Datos Generales'!AD152+'Datos Generales'!AD169+'Datos Generales'!AD186+'Datos Generales'!AD203+'Datos Generales'!AD220+'Datos Generales'!AD237+'Datos Generales'!AD254+'Datos Generales'!AD271</f>
        <v>0</v>
      </c>
      <c r="AE23" s="31">
        <f>'Datos Generales'!AE33+'Datos Generales'!AE50+'Datos Generales'!AE67+'Datos Generales'!AE84+'Datos Generales'!AE101+'Datos Generales'!AE118+'Datos Generales'!AE135+'Datos Generales'!AE152+'Datos Generales'!AE169+'Datos Generales'!AE186+'Datos Generales'!AE203+'Datos Generales'!AE220+'Datos Generales'!AE237+'Datos Generales'!AE254+'Datos Generales'!AE271</f>
        <v>0</v>
      </c>
      <c r="AF23" s="31">
        <f>'Datos Generales'!AF33+'Datos Generales'!AF50+'Datos Generales'!AF67+'Datos Generales'!AF84+'Datos Generales'!AF101+'Datos Generales'!AF118+'Datos Generales'!AF135+'Datos Generales'!AF152+'Datos Generales'!AF169+'Datos Generales'!AF186+'Datos Generales'!AF203+'Datos Generales'!AF220+'Datos Generales'!AF237+'Datos Generales'!AF254+'Datos Generales'!AF271</f>
        <v>0</v>
      </c>
      <c r="AG23" s="31">
        <f>'Datos Generales'!AG33+'Datos Generales'!AG50+'Datos Generales'!AG67+'Datos Generales'!AG84+'Datos Generales'!AG101+'Datos Generales'!AG118+'Datos Generales'!AG135+'Datos Generales'!AG152+'Datos Generales'!AG169+'Datos Generales'!AG186+'Datos Generales'!AG203+'Datos Generales'!AG220+'Datos Generales'!AG237+'Datos Generales'!AG254+'Datos Generales'!AG271</f>
        <v>0</v>
      </c>
      <c r="AH23" s="31">
        <f>'Datos Generales'!AH33+'Datos Generales'!AH50+'Datos Generales'!AH67+'Datos Generales'!AH84+'Datos Generales'!AH101+'Datos Generales'!AH118+'Datos Generales'!AH135+'Datos Generales'!AH152+'Datos Generales'!AH169+'Datos Generales'!AH186+'Datos Generales'!AH203+'Datos Generales'!AH220+'Datos Generales'!AH237+'Datos Generales'!AH254+'Datos Generales'!AH271</f>
        <v>0</v>
      </c>
      <c r="AI23" s="31">
        <f>'Datos Generales'!AI33+'Datos Generales'!AI50+'Datos Generales'!AI67+'Datos Generales'!AI84+'Datos Generales'!AI101+'Datos Generales'!AI118+'Datos Generales'!AI135+'Datos Generales'!AI152+'Datos Generales'!AI169+'Datos Generales'!AI186+'Datos Generales'!AI203+'Datos Generales'!AI220+'Datos Generales'!AI237+'Datos Generales'!AI254+'Datos Generales'!AI271</f>
        <v>0</v>
      </c>
      <c r="AJ23" s="31">
        <f>'Datos Generales'!AJ33+'Datos Generales'!AJ50+'Datos Generales'!AJ67+'Datos Generales'!AJ84+'Datos Generales'!AJ101+'Datos Generales'!AJ118+'Datos Generales'!AJ135+'Datos Generales'!AJ152+'Datos Generales'!AJ169+'Datos Generales'!AJ186+'Datos Generales'!AJ203+'Datos Generales'!AJ220+'Datos Generales'!AJ237+'Datos Generales'!AJ254+'Datos Generales'!AJ271</f>
        <v>0</v>
      </c>
      <c r="AK23" s="31">
        <f>'Datos Generales'!AK33+'Datos Generales'!AK50+'Datos Generales'!AK67+'Datos Generales'!AK84+'Datos Generales'!AK101+'Datos Generales'!AK118+'Datos Generales'!AK135+'Datos Generales'!AK152+'Datos Generales'!AK169+'Datos Generales'!AK186+'Datos Generales'!AK203+'Datos Generales'!AK220+'Datos Generales'!AK237+'Datos Generales'!AK254+'Datos Generales'!AK271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Generales'!D34+'Datos Generales'!D51+'Datos Generales'!D68+'Datos Generales'!D85+'Datos Generales'!D102+'Datos Generales'!D119+'Datos Generales'!D136+'Datos Generales'!D153+'Datos Generales'!D170+'Datos Generales'!D187+'Datos Generales'!D204+'Datos Generales'!D221+'Datos Generales'!D238+'Datos Generales'!D255+'Datos Generales'!D272</f>
        <v>9.1490000000000009</v>
      </c>
      <c r="E24" s="31">
        <f>'Datos Generales'!E34+'Datos Generales'!E51+'Datos Generales'!E68+'Datos Generales'!E85+'Datos Generales'!E102+'Datos Generales'!E119+'Datos Generales'!E136+'Datos Generales'!E153+'Datos Generales'!E170+'Datos Generales'!E187+'Datos Generales'!E204+'Datos Generales'!E221+'Datos Generales'!E238+'Datos Generales'!E255+'Datos Generales'!E272</f>
        <v>0</v>
      </c>
      <c r="F24" s="31">
        <f>'Datos Generales'!F34+'Datos Generales'!F51+'Datos Generales'!F68+'Datos Generales'!F85+'Datos Generales'!F102+'Datos Generales'!F119+'Datos Generales'!F136+'Datos Generales'!F153+'Datos Generales'!F170+'Datos Generales'!F187+'Datos Generales'!F204+'Datos Generales'!F221+'Datos Generales'!F238+'Datos Generales'!F255+'Datos Generales'!F272</f>
        <v>0</v>
      </c>
      <c r="G24" s="31">
        <f>'Datos Generales'!G34+'Datos Generales'!G51+'Datos Generales'!G68+'Datos Generales'!G85+'Datos Generales'!G102+'Datos Generales'!G119+'Datos Generales'!G136+'Datos Generales'!G153+'Datos Generales'!G170+'Datos Generales'!G187+'Datos Generales'!G204+'Datos Generales'!G221+'Datos Generales'!G238+'Datos Generales'!G255+'Datos Generales'!G272</f>
        <v>0</v>
      </c>
      <c r="H24" s="31">
        <f>'Datos Generales'!H34+'Datos Generales'!H51+'Datos Generales'!H68+'Datos Generales'!H85+'Datos Generales'!H102+'Datos Generales'!H119+'Datos Generales'!H136+'Datos Generales'!H153+'Datos Generales'!H170+'Datos Generales'!H187+'Datos Generales'!H204+'Datos Generales'!H221+'Datos Generales'!H238+'Datos Generales'!H255+'Datos Generales'!H272</f>
        <v>0</v>
      </c>
      <c r="I24" s="31">
        <f>'Datos Generales'!I34+'Datos Generales'!I51+'Datos Generales'!I68+'Datos Generales'!I85+'Datos Generales'!I102+'Datos Generales'!I119+'Datos Generales'!I136+'Datos Generales'!I153+'Datos Generales'!I170+'Datos Generales'!I187+'Datos Generales'!I204+'Datos Generales'!I221+'Datos Generales'!I238+'Datos Generales'!I255+'Datos Generales'!I272</f>
        <v>0</v>
      </c>
      <c r="J24" s="31">
        <f>'Datos Generales'!J34+'Datos Generales'!J51+'Datos Generales'!J68+'Datos Generales'!J85+'Datos Generales'!J102+'Datos Generales'!J119+'Datos Generales'!J136+'Datos Generales'!J153+'Datos Generales'!J170+'Datos Generales'!J187+'Datos Generales'!J204+'Datos Generales'!J221+'Datos Generales'!J238+'Datos Generales'!J255+'Datos Generales'!J272</f>
        <v>0</v>
      </c>
      <c r="K24" s="31">
        <f>'Datos Generales'!K34+'Datos Generales'!K51+'Datos Generales'!K68+'Datos Generales'!K85+'Datos Generales'!K102+'Datos Generales'!K119+'Datos Generales'!K136+'Datos Generales'!K153+'Datos Generales'!K170+'Datos Generales'!K187+'Datos Generales'!K204+'Datos Generales'!K221+'Datos Generales'!K238+'Datos Generales'!K255+'Datos Generales'!K272</f>
        <v>0</v>
      </c>
      <c r="L24" s="31">
        <f>'Datos Generales'!L34+'Datos Generales'!L51+'Datos Generales'!L68+'Datos Generales'!L85+'Datos Generales'!L102+'Datos Generales'!L119+'Datos Generales'!L136+'Datos Generales'!L153+'Datos Generales'!L170+'Datos Generales'!L187+'Datos Generales'!L204+'Datos Generales'!L221+'Datos Generales'!L238+'Datos Generales'!L255+'Datos Generales'!L272</f>
        <v>0</v>
      </c>
      <c r="M24" s="31">
        <f>'Datos Generales'!M34+'Datos Generales'!M51+'Datos Generales'!M68+'Datos Generales'!M85+'Datos Generales'!M102+'Datos Generales'!M119+'Datos Generales'!M136+'Datos Generales'!M153+'Datos Generales'!M170+'Datos Generales'!M187+'Datos Generales'!M204+'Datos Generales'!M221+'Datos Generales'!M238+'Datos Generales'!M255+'Datos Generales'!M272</f>
        <v>0</v>
      </c>
      <c r="N24" s="31">
        <f>'Datos Generales'!N34+'Datos Generales'!N51+'Datos Generales'!N68+'Datos Generales'!N85+'Datos Generales'!N102+'Datos Generales'!N119+'Datos Generales'!N136+'Datos Generales'!N153+'Datos Generales'!N170+'Datos Generales'!N187+'Datos Generales'!N204+'Datos Generales'!N221+'Datos Generales'!N238+'Datos Generales'!N255+'Datos Generales'!N272</f>
        <v>0</v>
      </c>
      <c r="O24" s="31">
        <f>'Datos Generales'!O34+'Datos Generales'!O51+'Datos Generales'!O68+'Datos Generales'!O85+'Datos Generales'!O102+'Datos Generales'!O119+'Datos Generales'!O136+'Datos Generales'!O153+'Datos Generales'!O170+'Datos Generales'!O187+'Datos Generales'!O204+'Datos Generales'!O221+'Datos Generales'!O238+'Datos Generales'!O255+'Datos Generales'!O272</f>
        <v>0</v>
      </c>
      <c r="P24" s="31">
        <f>'Datos Generales'!P34+'Datos Generales'!P51+'Datos Generales'!P68+'Datos Generales'!P85+'Datos Generales'!P102+'Datos Generales'!P119+'Datos Generales'!P136+'Datos Generales'!P153+'Datos Generales'!P170+'Datos Generales'!P187+'Datos Generales'!P204+'Datos Generales'!P221+'Datos Generales'!P238+'Datos Generales'!P255+'Datos Generales'!P272</f>
        <v>0</v>
      </c>
      <c r="Q24" s="31">
        <f>'Datos Generales'!Q34+'Datos Generales'!Q51+'Datos Generales'!Q68+'Datos Generales'!Q85+'Datos Generales'!Q102+'Datos Generales'!Q119+'Datos Generales'!Q136+'Datos Generales'!Q153+'Datos Generales'!Q170+'Datos Generales'!Q187+'Datos Generales'!Q204+'Datos Generales'!Q221+'Datos Generales'!Q238+'Datos Generales'!Q255+'Datos Generales'!Q272</f>
        <v>0</v>
      </c>
      <c r="R24" s="31">
        <f>'Datos Generales'!R34+'Datos Generales'!R51+'Datos Generales'!R68+'Datos Generales'!R85+'Datos Generales'!R102+'Datos Generales'!R119+'Datos Generales'!R136+'Datos Generales'!R153+'Datos Generales'!R170+'Datos Generales'!R187+'Datos Generales'!R204+'Datos Generales'!R221+'Datos Generales'!R238+'Datos Generales'!R255+'Datos Generales'!R272</f>
        <v>0</v>
      </c>
      <c r="S24" s="31">
        <f>'Datos Generales'!S34+'Datos Generales'!S51+'Datos Generales'!S68+'Datos Generales'!S85+'Datos Generales'!S102+'Datos Generales'!S119+'Datos Generales'!S136+'Datos Generales'!S153+'Datos Generales'!S170+'Datos Generales'!S187+'Datos Generales'!S204+'Datos Generales'!S221+'Datos Generales'!S238+'Datos Generales'!S255+'Datos Generales'!S272</f>
        <v>0</v>
      </c>
      <c r="T24" s="31">
        <f>'Datos Generales'!T34+'Datos Generales'!T51+'Datos Generales'!T68+'Datos Generales'!T85+'Datos Generales'!T102+'Datos Generales'!T119+'Datos Generales'!T136+'Datos Generales'!T153+'Datos Generales'!T170+'Datos Generales'!T187+'Datos Generales'!T204+'Datos Generales'!T221+'Datos Generales'!T238+'Datos Generales'!T255+'Datos Generales'!T272</f>
        <v>0</v>
      </c>
      <c r="U24" s="31">
        <f>'Datos Generales'!U34+'Datos Generales'!U51+'Datos Generales'!U68+'Datos Generales'!U85+'Datos Generales'!U102+'Datos Generales'!U119+'Datos Generales'!U136+'Datos Generales'!U153+'Datos Generales'!U170+'Datos Generales'!U187+'Datos Generales'!U204+'Datos Generales'!U221+'Datos Generales'!U238+'Datos Generales'!U255+'Datos Generales'!U272</f>
        <v>0</v>
      </c>
      <c r="V24" s="31">
        <f>'Datos Generales'!V34+'Datos Generales'!V51+'Datos Generales'!V68+'Datos Generales'!V85+'Datos Generales'!V102+'Datos Generales'!V119+'Datos Generales'!V136+'Datos Generales'!V153+'Datos Generales'!V170+'Datos Generales'!V187+'Datos Generales'!V204+'Datos Generales'!V221+'Datos Generales'!V238+'Datos Generales'!V255+'Datos Generales'!V272</f>
        <v>0</v>
      </c>
      <c r="W24" s="31">
        <f>'Datos Generales'!W34+'Datos Generales'!W51+'Datos Generales'!W68+'Datos Generales'!W85+'Datos Generales'!W102+'Datos Generales'!W119+'Datos Generales'!W136+'Datos Generales'!W153+'Datos Generales'!W170+'Datos Generales'!W187+'Datos Generales'!W204+'Datos Generales'!W221+'Datos Generales'!W238+'Datos Generales'!W255+'Datos Generales'!W272</f>
        <v>0</v>
      </c>
      <c r="X24" s="31">
        <f>'Datos Generales'!X34+'Datos Generales'!X51+'Datos Generales'!X68+'Datos Generales'!X85+'Datos Generales'!X102+'Datos Generales'!X119+'Datos Generales'!X136+'Datos Generales'!X153+'Datos Generales'!X170+'Datos Generales'!X187+'Datos Generales'!X204+'Datos Generales'!X221+'Datos Generales'!X238+'Datos Generales'!X255+'Datos Generales'!X272</f>
        <v>0</v>
      </c>
      <c r="Y24" s="31">
        <f>'Datos Generales'!Y34+'Datos Generales'!Y51+'Datos Generales'!Y68+'Datos Generales'!Y85+'Datos Generales'!Y102+'Datos Generales'!Y119+'Datos Generales'!Y136+'Datos Generales'!Y153+'Datos Generales'!Y170+'Datos Generales'!Y187+'Datos Generales'!Y204+'Datos Generales'!Y221+'Datos Generales'!Y238+'Datos Generales'!Y255+'Datos Generales'!Y272</f>
        <v>0</v>
      </c>
      <c r="Z24" s="31">
        <f>'Datos Generales'!Z34+'Datos Generales'!Z51+'Datos Generales'!Z68+'Datos Generales'!Z85+'Datos Generales'!Z102+'Datos Generales'!Z119+'Datos Generales'!Z136+'Datos Generales'!Z153+'Datos Generales'!Z170+'Datos Generales'!Z187+'Datos Generales'!Z204+'Datos Generales'!Z221+'Datos Generales'!Z238+'Datos Generales'!Z255+'Datos Generales'!Z272</f>
        <v>0</v>
      </c>
      <c r="AA24" s="31">
        <f>'Datos Generales'!AA34+'Datos Generales'!AA51+'Datos Generales'!AA68+'Datos Generales'!AA85+'Datos Generales'!AA102+'Datos Generales'!AA119+'Datos Generales'!AA136+'Datos Generales'!AA153+'Datos Generales'!AA170+'Datos Generales'!AA187+'Datos Generales'!AA204+'Datos Generales'!AA221+'Datos Generales'!AA238+'Datos Generales'!AA255+'Datos Generales'!AA272</f>
        <v>0</v>
      </c>
      <c r="AB24" s="31">
        <f>'Datos Generales'!AB34+'Datos Generales'!AB51+'Datos Generales'!AB68+'Datos Generales'!AB85+'Datos Generales'!AB102+'Datos Generales'!AB119+'Datos Generales'!AB136+'Datos Generales'!AB153+'Datos Generales'!AB170+'Datos Generales'!AB187+'Datos Generales'!AB204+'Datos Generales'!AB221+'Datos Generales'!AB238+'Datos Generales'!AB255+'Datos Generales'!AB272</f>
        <v>0</v>
      </c>
      <c r="AC24" s="31">
        <f>'Datos Generales'!AC34+'Datos Generales'!AC51+'Datos Generales'!AC68+'Datos Generales'!AC85+'Datos Generales'!AC102+'Datos Generales'!AC119+'Datos Generales'!AC136+'Datos Generales'!AC153+'Datos Generales'!AC170+'Datos Generales'!AC187+'Datos Generales'!AC204+'Datos Generales'!AC221+'Datos Generales'!AC238+'Datos Generales'!AC255+'Datos Generales'!AC272</f>
        <v>0</v>
      </c>
      <c r="AD24" s="31">
        <f>'Datos Generales'!AD34+'Datos Generales'!AD51+'Datos Generales'!AD68+'Datos Generales'!AD85+'Datos Generales'!AD102+'Datos Generales'!AD119+'Datos Generales'!AD136+'Datos Generales'!AD153+'Datos Generales'!AD170+'Datos Generales'!AD187+'Datos Generales'!AD204+'Datos Generales'!AD221+'Datos Generales'!AD238+'Datos Generales'!AD255+'Datos Generales'!AD272</f>
        <v>0</v>
      </c>
      <c r="AE24" s="31">
        <f>'Datos Generales'!AE34+'Datos Generales'!AE51+'Datos Generales'!AE68+'Datos Generales'!AE85+'Datos Generales'!AE102+'Datos Generales'!AE119+'Datos Generales'!AE136+'Datos Generales'!AE153+'Datos Generales'!AE170+'Datos Generales'!AE187+'Datos Generales'!AE204+'Datos Generales'!AE221+'Datos Generales'!AE238+'Datos Generales'!AE255+'Datos Generales'!AE272</f>
        <v>0</v>
      </c>
      <c r="AF24" s="31">
        <f>'Datos Generales'!AF34+'Datos Generales'!AF51+'Datos Generales'!AF68+'Datos Generales'!AF85+'Datos Generales'!AF102+'Datos Generales'!AF119+'Datos Generales'!AF136+'Datos Generales'!AF153+'Datos Generales'!AF170+'Datos Generales'!AF187+'Datos Generales'!AF204+'Datos Generales'!AF221+'Datos Generales'!AF238+'Datos Generales'!AF255+'Datos Generales'!AF272</f>
        <v>0</v>
      </c>
      <c r="AG24" s="31">
        <f>'Datos Generales'!AG34+'Datos Generales'!AG51+'Datos Generales'!AG68+'Datos Generales'!AG85+'Datos Generales'!AG102+'Datos Generales'!AG119+'Datos Generales'!AG136+'Datos Generales'!AG153+'Datos Generales'!AG170+'Datos Generales'!AG187+'Datos Generales'!AG204+'Datos Generales'!AG221+'Datos Generales'!AG238+'Datos Generales'!AG255+'Datos Generales'!AG272</f>
        <v>0</v>
      </c>
      <c r="AH24" s="31">
        <f>'Datos Generales'!AH34+'Datos Generales'!AH51+'Datos Generales'!AH68+'Datos Generales'!AH85+'Datos Generales'!AH102+'Datos Generales'!AH119+'Datos Generales'!AH136+'Datos Generales'!AH153+'Datos Generales'!AH170+'Datos Generales'!AH187+'Datos Generales'!AH204+'Datos Generales'!AH221+'Datos Generales'!AH238+'Datos Generales'!AH255+'Datos Generales'!AH272</f>
        <v>0</v>
      </c>
      <c r="AI24" s="31">
        <f>'Datos Generales'!AI34+'Datos Generales'!AI51+'Datos Generales'!AI68+'Datos Generales'!AI85+'Datos Generales'!AI102+'Datos Generales'!AI119+'Datos Generales'!AI136+'Datos Generales'!AI153+'Datos Generales'!AI170+'Datos Generales'!AI187+'Datos Generales'!AI204+'Datos Generales'!AI221+'Datos Generales'!AI238+'Datos Generales'!AI255+'Datos Generales'!AI272</f>
        <v>0</v>
      </c>
      <c r="AJ24" s="31">
        <f>'Datos Generales'!AJ34+'Datos Generales'!AJ51+'Datos Generales'!AJ68+'Datos Generales'!AJ85+'Datos Generales'!AJ102+'Datos Generales'!AJ119+'Datos Generales'!AJ136+'Datos Generales'!AJ153+'Datos Generales'!AJ170+'Datos Generales'!AJ187+'Datos Generales'!AJ204+'Datos Generales'!AJ221+'Datos Generales'!AJ238+'Datos Generales'!AJ255+'Datos Generales'!AJ272</f>
        <v>0</v>
      </c>
      <c r="AK24" s="31">
        <f>'Datos Generales'!AK34+'Datos Generales'!AK51+'Datos Generales'!AK68+'Datos Generales'!AK85+'Datos Generales'!AK102+'Datos Generales'!AK119+'Datos Generales'!AK136+'Datos Generales'!AK153+'Datos Generales'!AK170+'Datos Generales'!AK187+'Datos Generales'!AK204+'Datos Generales'!AK221+'Datos Generales'!AK238+'Datos Generales'!AK255+'Datos Generales'!AK272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Generales'!D36+'Datos Generales'!D53+'Datos Generales'!D70+'Datos Generales'!D87+'Datos Generales'!D104+'Datos Generales'!D121+'Datos Generales'!D138+'Datos Generales'!D155+'Datos Generales'!D172+'Datos Generales'!D189+'Datos Generales'!D206+'Datos Generales'!D223+'Datos Generales'!D240+'Datos Generales'!D257+'Datos Generales'!D274</f>
        <v>0</v>
      </c>
      <c r="E25" s="31">
        <f>'Datos Generales'!E36+'Datos Generales'!E53+'Datos Generales'!E70+'Datos Generales'!E87+'Datos Generales'!E104+'Datos Generales'!E121+'Datos Generales'!E138+'Datos Generales'!E155+'Datos Generales'!E172+'Datos Generales'!E189+'Datos Generales'!E206+'Datos Generales'!E223+'Datos Generales'!E240+'Datos Generales'!E257+'Datos Generales'!E274</f>
        <v>0</v>
      </c>
      <c r="F25" s="31">
        <f>'Datos Generales'!F36+'Datos Generales'!F53+'Datos Generales'!F70+'Datos Generales'!F87+'Datos Generales'!F104+'Datos Generales'!F121+'Datos Generales'!F138+'Datos Generales'!F155+'Datos Generales'!F172+'Datos Generales'!F189+'Datos Generales'!F206+'Datos Generales'!F223+'Datos Generales'!F240+'Datos Generales'!F257+'Datos Generales'!F274</f>
        <v>0</v>
      </c>
      <c r="G25" s="31">
        <f>'Datos Generales'!G36+'Datos Generales'!G53+'Datos Generales'!G70+'Datos Generales'!G87+'Datos Generales'!G104+'Datos Generales'!G121+'Datos Generales'!G138+'Datos Generales'!G155+'Datos Generales'!G172+'Datos Generales'!G189+'Datos Generales'!G206+'Datos Generales'!G223+'Datos Generales'!G240+'Datos Generales'!G257+'Datos Generales'!G274</f>
        <v>0</v>
      </c>
      <c r="H25" s="31">
        <f>'Datos Generales'!H36+'Datos Generales'!H53+'Datos Generales'!H70+'Datos Generales'!H87+'Datos Generales'!H104+'Datos Generales'!H121+'Datos Generales'!H138+'Datos Generales'!H155+'Datos Generales'!H172+'Datos Generales'!H189+'Datos Generales'!H206+'Datos Generales'!H223+'Datos Generales'!H240+'Datos Generales'!H257+'Datos Generales'!H274</f>
        <v>0</v>
      </c>
      <c r="I25" s="31">
        <f>'Datos Generales'!I36+'Datos Generales'!I53+'Datos Generales'!I70+'Datos Generales'!I87+'Datos Generales'!I104+'Datos Generales'!I121+'Datos Generales'!I138+'Datos Generales'!I155+'Datos Generales'!I172+'Datos Generales'!I189+'Datos Generales'!I206+'Datos Generales'!I223+'Datos Generales'!I240+'Datos Generales'!I257+'Datos Generales'!I274</f>
        <v>0</v>
      </c>
      <c r="J25" s="31">
        <f>'Datos Generales'!J36+'Datos Generales'!J53+'Datos Generales'!J70+'Datos Generales'!J87+'Datos Generales'!J104+'Datos Generales'!J121+'Datos Generales'!J138+'Datos Generales'!J155+'Datos Generales'!J172+'Datos Generales'!J189+'Datos Generales'!J206+'Datos Generales'!J223+'Datos Generales'!J240+'Datos Generales'!J257+'Datos Generales'!J274</f>
        <v>0</v>
      </c>
      <c r="K25" s="31">
        <f>'Datos Generales'!K36+'Datos Generales'!K53+'Datos Generales'!K70+'Datos Generales'!K87+'Datos Generales'!K104+'Datos Generales'!K121+'Datos Generales'!K138+'Datos Generales'!K155+'Datos Generales'!K172+'Datos Generales'!K189+'Datos Generales'!K206+'Datos Generales'!K223+'Datos Generales'!K240+'Datos Generales'!K257+'Datos Generales'!K274</f>
        <v>0</v>
      </c>
      <c r="L25" s="31">
        <f>'Datos Generales'!L36+'Datos Generales'!L53+'Datos Generales'!L70+'Datos Generales'!L87+'Datos Generales'!L104+'Datos Generales'!L121+'Datos Generales'!L138+'Datos Generales'!L155+'Datos Generales'!L172+'Datos Generales'!L189+'Datos Generales'!L206+'Datos Generales'!L223+'Datos Generales'!L240+'Datos Generales'!L257+'Datos Generales'!L274</f>
        <v>0</v>
      </c>
      <c r="M25" s="31">
        <f>'Datos Generales'!M36+'Datos Generales'!M53+'Datos Generales'!M70+'Datos Generales'!M87+'Datos Generales'!M104+'Datos Generales'!M121+'Datos Generales'!M138+'Datos Generales'!M155+'Datos Generales'!M172+'Datos Generales'!M189+'Datos Generales'!M206+'Datos Generales'!M223+'Datos Generales'!M240+'Datos Generales'!M257+'Datos Generales'!M274</f>
        <v>0</v>
      </c>
      <c r="N25" s="31">
        <f>'Datos Generales'!N36+'Datos Generales'!N53+'Datos Generales'!N70+'Datos Generales'!N87+'Datos Generales'!N104+'Datos Generales'!N121+'Datos Generales'!N138+'Datos Generales'!N155+'Datos Generales'!N172+'Datos Generales'!N189+'Datos Generales'!N206+'Datos Generales'!N223+'Datos Generales'!N240+'Datos Generales'!N257+'Datos Generales'!N274</f>
        <v>0</v>
      </c>
      <c r="O25" s="31">
        <f>'Datos Generales'!O36+'Datos Generales'!O53+'Datos Generales'!O70+'Datos Generales'!O87+'Datos Generales'!O104+'Datos Generales'!O121+'Datos Generales'!O138+'Datos Generales'!O155+'Datos Generales'!O172+'Datos Generales'!O189+'Datos Generales'!O206+'Datos Generales'!O223+'Datos Generales'!O240+'Datos Generales'!O257+'Datos Generales'!O274</f>
        <v>0</v>
      </c>
      <c r="P25" s="31">
        <f>'Datos Generales'!P36+'Datos Generales'!P53+'Datos Generales'!P70+'Datos Generales'!P87+'Datos Generales'!P104+'Datos Generales'!P121+'Datos Generales'!P138+'Datos Generales'!P155+'Datos Generales'!P172+'Datos Generales'!P189+'Datos Generales'!P206+'Datos Generales'!P223+'Datos Generales'!P240+'Datos Generales'!P257+'Datos Generales'!P274</f>
        <v>0</v>
      </c>
      <c r="Q25" s="31">
        <f>'Datos Generales'!Q36+'Datos Generales'!Q53+'Datos Generales'!Q70+'Datos Generales'!Q87+'Datos Generales'!Q104+'Datos Generales'!Q121+'Datos Generales'!Q138+'Datos Generales'!Q155+'Datos Generales'!Q172+'Datos Generales'!Q189+'Datos Generales'!Q206+'Datos Generales'!Q223+'Datos Generales'!Q240+'Datos Generales'!Q257+'Datos Generales'!Q274</f>
        <v>0</v>
      </c>
      <c r="R25" s="31">
        <f>'Datos Generales'!R36+'Datos Generales'!R53+'Datos Generales'!R70+'Datos Generales'!R87+'Datos Generales'!R104+'Datos Generales'!R121+'Datos Generales'!R138+'Datos Generales'!R155+'Datos Generales'!R172+'Datos Generales'!R189+'Datos Generales'!R206+'Datos Generales'!R223+'Datos Generales'!R240+'Datos Generales'!R257+'Datos Generales'!R274</f>
        <v>0</v>
      </c>
      <c r="S25" s="31">
        <f>'Datos Generales'!S36+'Datos Generales'!S53+'Datos Generales'!S70+'Datos Generales'!S87+'Datos Generales'!S104+'Datos Generales'!S121+'Datos Generales'!S138+'Datos Generales'!S155+'Datos Generales'!S172+'Datos Generales'!S189+'Datos Generales'!S206+'Datos Generales'!S223+'Datos Generales'!S240+'Datos Generales'!S257+'Datos Generales'!S274</f>
        <v>0</v>
      </c>
      <c r="T25" s="31">
        <f>'Datos Generales'!T36+'Datos Generales'!T53+'Datos Generales'!T70+'Datos Generales'!T87+'Datos Generales'!T104+'Datos Generales'!T121+'Datos Generales'!T138+'Datos Generales'!T155+'Datos Generales'!T172+'Datos Generales'!T189+'Datos Generales'!T206+'Datos Generales'!T223+'Datos Generales'!T240+'Datos Generales'!T257+'Datos Generales'!T274</f>
        <v>0</v>
      </c>
      <c r="U25" s="31">
        <f>'Datos Generales'!U36+'Datos Generales'!U53+'Datos Generales'!U70+'Datos Generales'!U87+'Datos Generales'!U104+'Datos Generales'!U121+'Datos Generales'!U138+'Datos Generales'!U155+'Datos Generales'!U172+'Datos Generales'!U189+'Datos Generales'!U206+'Datos Generales'!U223+'Datos Generales'!U240+'Datos Generales'!U257+'Datos Generales'!U274</f>
        <v>0</v>
      </c>
      <c r="V25" s="31">
        <f>'Datos Generales'!V36+'Datos Generales'!V53+'Datos Generales'!V70+'Datos Generales'!V87+'Datos Generales'!V104+'Datos Generales'!V121+'Datos Generales'!V138+'Datos Generales'!V155+'Datos Generales'!V172+'Datos Generales'!V189+'Datos Generales'!V206+'Datos Generales'!V223+'Datos Generales'!V240+'Datos Generales'!V257+'Datos Generales'!V274</f>
        <v>0</v>
      </c>
      <c r="W25" s="31">
        <f>'Datos Generales'!W36+'Datos Generales'!W53+'Datos Generales'!W70+'Datos Generales'!W87+'Datos Generales'!W104+'Datos Generales'!W121+'Datos Generales'!W138+'Datos Generales'!W155+'Datos Generales'!W172+'Datos Generales'!W189+'Datos Generales'!W206+'Datos Generales'!W223+'Datos Generales'!W240+'Datos Generales'!W257+'Datos Generales'!W274</f>
        <v>0</v>
      </c>
      <c r="X25" s="31">
        <f>'Datos Generales'!X36+'Datos Generales'!X53+'Datos Generales'!X70+'Datos Generales'!X87+'Datos Generales'!X104+'Datos Generales'!X121+'Datos Generales'!X138+'Datos Generales'!X155+'Datos Generales'!X172+'Datos Generales'!X189+'Datos Generales'!X206+'Datos Generales'!X223+'Datos Generales'!X240+'Datos Generales'!X257+'Datos Generales'!X274</f>
        <v>0</v>
      </c>
      <c r="Y25" s="31">
        <f>'Datos Generales'!Y36+'Datos Generales'!Y53+'Datos Generales'!Y70+'Datos Generales'!Y87+'Datos Generales'!Y104+'Datos Generales'!Y121+'Datos Generales'!Y138+'Datos Generales'!Y155+'Datos Generales'!Y172+'Datos Generales'!Y189+'Datos Generales'!Y206+'Datos Generales'!Y223+'Datos Generales'!Y240+'Datos Generales'!Y257+'Datos Generales'!Y274</f>
        <v>0</v>
      </c>
      <c r="Z25" s="31">
        <f>'Datos Generales'!Z36+'Datos Generales'!Z53+'Datos Generales'!Z70+'Datos Generales'!Z87+'Datos Generales'!Z104+'Datos Generales'!Z121+'Datos Generales'!Z138+'Datos Generales'!Z155+'Datos Generales'!Z172+'Datos Generales'!Z189+'Datos Generales'!Z206+'Datos Generales'!Z223+'Datos Generales'!Z240+'Datos Generales'!Z257+'Datos Generales'!Z274</f>
        <v>0</v>
      </c>
      <c r="AA25" s="31">
        <f>'Datos Generales'!AA36+'Datos Generales'!AA53+'Datos Generales'!AA70+'Datos Generales'!AA87+'Datos Generales'!AA104+'Datos Generales'!AA121+'Datos Generales'!AA138+'Datos Generales'!AA155+'Datos Generales'!AA172+'Datos Generales'!AA189+'Datos Generales'!AA206+'Datos Generales'!AA223+'Datos Generales'!AA240+'Datos Generales'!AA257+'Datos Generales'!AA274</f>
        <v>0</v>
      </c>
      <c r="AB25" s="31">
        <f>'Datos Generales'!AB36+'Datos Generales'!AB53+'Datos Generales'!AB70+'Datos Generales'!AB87+'Datos Generales'!AB104+'Datos Generales'!AB121+'Datos Generales'!AB138+'Datos Generales'!AB155+'Datos Generales'!AB172+'Datos Generales'!AB189+'Datos Generales'!AB206+'Datos Generales'!AB223+'Datos Generales'!AB240+'Datos Generales'!AB257+'Datos Generales'!AB274</f>
        <v>0</v>
      </c>
      <c r="AC25" s="31">
        <f>'Datos Generales'!AC36+'Datos Generales'!AC53+'Datos Generales'!AC70+'Datos Generales'!AC87+'Datos Generales'!AC104+'Datos Generales'!AC121+'Datos Generales'!AC138+'Datos Generales'!AC155+'Datos Generales'!AC172+'Datos Generales'!AC189+'Datos Generales'!AC206+'Datos Generales'!AC223+'Datos Generales'!AC240+'Datos Generales'!AC257+'Datos Generales'!AC274</f>
        <v>0</v>
      </c>
      <c r="AD25" s="31">
        <f>'Datos Generales'!AD36+'Datos Generales'!AD53+'Datos Generales'!AD70+'Datos Generales'!AD87+'Datos Generales'!AD104+'Datos Generales'!AD121+'Datos Generales'!AD138+'Datos Generales'!AD155+'Datos Generales'!AD172+'Datos Generales'!AD189+'Datos Generales'!AD206+'Datos Generales'!AD223+'Datos Generales'!AD240+'Datos Generales'!AD257+'Datos Generales'!AD274</f>
        <v>0</v>
      </c>
      <c r="AE25" s="31">
        <f>'Datos Generales'!AE36+'Datos Generales'!AE53+'Datos Generales'!AE70+'Datos Generales'!AE87+'Datos Generales'!AE104+'Datos Generales'!AE121+'Datos Generales'!AE138+'Datos Generales'!AE155+'Datos Generales'!AE172+'Datos Generales'!AE189+'Datos Generales'!AE206+'Datos Generales'!AE223+'Datos Generales'!AE240+'Datos Generales'!AE257+'Datos Generales'!AE274</f>
        <v>0</v>
      </c>
      <c r="AF25" s="31">
        <f>'Datos Generales'!AF36+'Datos Generales'!AF53+'Datos Generales'!AF70+'Datos Generales'!AF87+'Datos Generales'!AF104+'Datos Generales'!AF121+'Datos Generales'!AF138+'Datos Generales'!AF155+'Datos Generales'!AF172+'Datos Generales'!AF189+'Datos Generales'!AF206+'Datos Generales'!AF223+'Datos Generales'!AF240+'Datos Generales'!AF257+'Datos Generales'!AF274</f>
        <v>0</v>
      </c>
      <c r="AG25" s="31">
        <f>'Datos Generales'!AG36+'Datos Generales'!AG53+'Datos Generales'!AG70+'Datos Generales'!AG87+'Datos Generales'!AG104+'Datos Generales'!AG121+'Datos Generales'!AG138+'Datos Generales'!AG155+'Datos Generales'!AG172+'Datos Generales'!AG189+'Datos Generales'!AG206+'Datos Generales'!AG223+'Datos Generales'!AG240+'Datos Generales'!AG257+'Datos Generales'!AG274</f>
        <v>0</v>
      </c>
      <c r="AH25" s="31">
        <f>'Datos Generales'!AH36+'Datos Generales'!AH53+'Datos Generales'!AH70+'Datos Generales'!AH87+'Datos Generales'!AH104+'Datos Generales'!AH121+'Datos Generales'!AH138+'Datos Generales'!AH155+'Datos Generales'!AH172+'Datos Generales'!AH189+'Datos Generales'!AH206+'Datos Generales'!AH223+'Datos Generales'!AH240+'Datos Generales'!AH257+'Datos Generales'!AH274</f>
        <v>0</v>
      </c>
      <c r="AI25" s="31">
        <f>'Datos Generales'!AI36+'Datos Generales'!AI53+'Datos Generales'!AI70+'Datos Generales'!AI87+'Datos Generales'!AI104+'Datos Generales'!AI121+'Datos Generales'!AI138+'Datos Generales'!AI155+'Datos Generales'!AI172+'Datos Generales'!AI189+'Datos Generales'!AI206+'Datos Generales'!AI223+'Datos Generales'!AI240+'Datos Generales'!AI257+'Datos Generales'!AI274</f>
        <v>0</v>
      </c>
      <c r="AJ25" s="31">
        <f>'Datos Generales'!AJ36+'Datos Generales'!AJ53+'Datos Generales'!AJ70+'Datos Generales'!AJ87+'Datos Generales'!AJ104+'Datos Generales'!AJ121+'Datos Generales'!AJ138+'Datos Generales'!AJ155+'Datos Generales'!AJ172+'Datos Generales'!AJ189+'Datos Generales'!AJ206+'Datos Generales'!AJ223+'Datos Generales'!AJ240+'Datos Generales'!AJ257+'Datos Generales'!AJ274</f>
        <v>0</v>
      </c>
      <c r="AK25" s="31">
        <f>'Datos Generales'!AK36+'Datos Generales'!AK53+'Datos Generales'!AK70+'Datos Generales'!AK87+'Datos Generales'!AK104+'Datos Generales'!AK121+'Datos Generales'!AK138+'Datos Generales'!AK155+'Datos Generales'!AK172+'Datos Generales'!AK189+'Datos Generales'!AK206+'Datos Generales'!AK223+'Datos Generales'!AK240+'Datos Generales'!AK257+'Datos Generales'!AK274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Generales'!D37+'Datos Generales'!D54+'Datos Generales'!D71+'Datos Generales'!D88+'Datos Generales'!D105+'Datos Generales'!D122+'Datos Generales'!D139+'Datos Generales'!D156+'Datos Generales'!D173+'Datos Generales'!D190+'Datos Generales'!D207+'Datos Generales'!D224+'Datos Generales'!D241+'Datos Generales'!D258+'Datos Generales'!D275</f>
        <v>0</v>
      </c>
      <c r="E26" s="31">
        <f>'Datos Generales'!E37+'Datos Generales'!E54+'Datos Generales'!E71+'Datos Generales'!E88+'Datos Generales'!E105+'Datos Generales'!E122+'Datos Generales'!E139+'Datos Generales'!E156+'Datos Generales'!E173+'Datos Generales'!E190+'Datos Generales'!E207+'Datos Generales'!E224+'Datos Generales'!E241+'Datos Generales'!E258+'Datos Generales'!E275</f>
        <v>0</v>
      </c>
      <c r="F26" s="31">
        <f>'Datos Generales'!F37+'Datos Generales'!F54+'Datos Generales'!F71+'Datos Generales'!F88+'Datos Generales'!F105+'Datos Generales'!F122+'Datos Generales'!F139+'Datos Generales'!F156+'Datos Generales'!F173+'Datos Generales'!F190+'Datos Generales'!F207+'Datos Generales'!F224+'Datos Generales'!F241+'Datos Generales'!F258+'Datos Generales'!F275</f>
        <v>0</v>
      </c>
      <c r="G26" s="31">
        <f>'Datos Generales'!G37+'Datos Generales'!G54+'Datos Generales'!G71+'Datos Generales'!G88+'Datos Generales'!G105+'Datos Generales'!G122+'Datos Generales'!G139+'Datos Generales'!G156+'Datos Generales'!G173+'Datos Generales'!G190+'Datos Generales'!G207+'Datos Generales'!G224+'Datos Generales'!G241+'Datos Generales'!G258+'Datos Generales'!G275</f>
        <v>0</v>
      </c>
      <c r="H26" s="31">
        <f>'Datos Generales'!H37+'Datos Generales'!H54+'Datos Generales'!H71+'Datos Generales'!H88+'Datos Generales'!H105+'Datos Generales'!H122+'Datos Generales'!H139+'Datos Generales'!H156+'Datos Generales'!H173+'Datos Generales'!H190+'Datos Generales'!H207+'Datos Generales'!H224+'Datos Generales'!H241+'Datos Generales'!H258+'Datos Generales'!H275</f>
        <v>0</v>
      </c>
      <c r="I26" s="31">
        <f>'Datos Generales'!I37+'Datos Generales'!I54+'Datos Generales'!I71+'Datos Generales'!I88+'Datos Generales'!I105+'Datos Generales'!I122+'Datos Generales'!I139+'Datos Generales'!I156+'Datos Generales'!I173+'Datos Generales'!I190+'Datos Generales'!I207+'Datos Generales'!I224+'Datos Generales'!I241+'Datos Generales'!I258+'Datos Generales'!I275</f>
        <v>0</v>
      </c>
      <c r="J26" s="31">
        <f>'Datos Generales'!J37+'Datos Generales'!J54+'Datos Generales'!J71+'Datos Generales'!J88+'Datos Generales'!J105+'Datos Generales'!J122+'Datos Generales'!J139+'Datos Generales'!J156+'Datos Generales'!J173+'Datos Generales'!J190+'Datos Generales'!J207+'Datos Generales'!J224+'Datos Generales'!J241+'Datos Generales'!J258+'Datos Generales'!J275</f>
        <v>0</v>
      </c>
      <c r="K26" s="31">
        <f>'Datos Generales'!K37+'Datos Generales'!K54+'Datos Generales'!K71+'Datos Generales'!K88+'Datos Generales'!K105+'Datos Generales'!K122+'Datos Generales'!K139+'Datos Generales'!K156+'Datos Generales'!K173+'Datos Generales'!K190+'Datos Generales'!K207+'Datos Generales'!K224+'Datos Generales'!K241+'Datos Generales'!K258+'Datos Generales'!K275</f>
        <v>0</v>
      </c>
      <c r="L26" s="31">
        <f>'Datos Generales'!L37+'Datos Generales'!L54+'Datos Generales'!L71+'Datos Generales'!L88+'Datos Generales'!L105+'Datos Generales'!L122+'Datos Generales'!L139+'Datos Generales'!L156+'Datos Generales'!L173+'Datos Generales'!L190+'Datos Generales'!L207+'Datos Generales'!L224+'Datos Generales'!L241+'Datos Generales'!L258+'Datos Generales'!L275</f>
        <v>0</v>
      </c>
      <c r="M26" s="31">
        <f>'Datos Generales'!M37+'Datos Generales'!M54+'Datos Generales'!M71+'Datos Generales'!M88+'Datos Generales'!M105+'Datos Generales'!M122+'Datos Generales'!M139+'Datos Generales'!M156+'Datos Generales'!M173+'Datos Generales'!M190+'Datos Generales'!M207+'Datos Generales'!M224+'Datos Generales'!M241+'Datos Generales'!M258+'Datos Generales'!M275</f>
        <v>0</v>
      </c>
      <c r="N26" s="31">
        <f>'Datos Generales'!N37+'Datos Generales'!N54+'Datos Generales'!N71+'Datos Generales'!N88+'Datos Generales'!N105+'Datos Generales'!N122+'Datos Generales'!N139+'Datos Generales'!N156+'Datos Generales'!N173+'Datos Generales'!N190+'Datos Generales'!N207+'Datos Generales'!N224+'Datos Generales'!N241+'Datos Generales'!N258+'Datos Generales'!N275</f>
        <v>0</v>
      </c>
      <c r="O26" s="31">
        <f>'Datos Generales'!O37+'Datos Generales'!O54+'Datos Generales'!O71+'Datos Generales'!O88+'Datos Generales'!O105+'Datos Generales'!O122+'Datos Generales'!O139+'Datos Generales'!O156+'Datos Generales'!O173+'Datos Generales'!O190+'Datos Generales'!O207+'Datos Generales'!O224+'Datos Generales'!O241+'Datos Generales'!O258+'Datos Generales'!O275</f>
        <v>0</v>
      </c>
      <c r="P26" s="31">
        <f>'Datos Generales'!P37+'Datos Generales'!P54+'Datos Generales'!P71+'Datos Generales'!P88+'Datos Generales'!P105+'Datos Generales'!P122+'Datos Generales'!P139+'Datos Generales'!P156+'Datos Generales'!P173+'Datos Generales'!P190+'Datos Generales'!P207+'Datos Generales'!P224+'Datos Generales'!P241+'Datos Generales'!P258+'Datos Generales'!P275</f>
        <v>0</v>
      </c>
      <c r="Q26" s="31">
        <f>'Datos Generales'!Q37+'Datos Generales'!Q54+'Datos Generales'!Q71+'Datos Generales'!Q88+'Datos Generales'!Q105+'Datos Generales'!Q122+'Datos Generales'!Q139+'Datos Generales'!Q156+'Datos Generales'!Q173+'Datos Generales'!Q190+'Datos Generales'!Q207+'Datos Generales'!Q224+'Datos Generales'!Q241+'Datos Generales'!Q258+'Datos Generales'!Q275</f>
        <v>0</v>
      </c>
      <c r="R26" s="31">
        <f>'Datos Generales'!R37+'Datos Generales'!R54+'Datos Generales'!R71+'Datos Generales'!R88+'Datos Generales'!R105+'Datos Generales'!R122+'Datos Generales'!R139+'Datos Generales'!R156+'Datos Generales'!R173+'Datos Generales'!R190+'Datos Generales'!R207+'Datos Generales'!R224+'Datos Generales'!R241+'Datos Generales'!R258+'Datos Generales'!R275</f>
        <v>0</v>
      </c>
      <c r="S26" s="31">
        <f>'Datos Generales'!S37+'Datos Generales'!S54+'Datos Generales'!S71+'Datos Generales'!S88+'Datos Generales'!S105+'Datos Generales'!S122+'Datos Generales'!S139+'Datos Generales'!S156+'Datos Generales'!S173+'Datos Generales'!S190+'Datos Generales'!S207+'Datos Generales'!S224+'Datos Generales'!S241+'Datos Generales'!S258+'Datos Generales'!S275</f>
        <v>0</v>
      </c>
      <c r="T26" s="31">
        <f>'Datos Generales'!T37+'Datos Generales'!T54+'Datos Generales'!T71+'Datos Generales'!T88+'Datos Generales'!T105+'Datos Generales'!T122+'Datos Generales'!T139+'Datos Generales'!T156+'Datos Generales'!T173+'Datos Generales'!T190+'Datos Generales'!T207+'Datos Generales'!T224+'Datos Generales'!T241+'Datos Generales'!T258+'Datos Generales'!T275</f>
        <v>0</v>
      </c>
      <c r="U26" s="31">
        <f>'Datos Generales'!U37+'Datos Generales'!U54+'Datos Generales'!U71+'Datos Generales'!U88+'Datos Generales'!U105+'Datos Generales'!U122+'Datos Generales'!U139+'Datos Generales'!U156+'Datos Generales'!U173+'Datos Generales'!U190+'Datos Generales'!U207+'Datos Generales'!U224+'Datos Generales'!U241+'Datos Generales'!U258+'Datos Generales'!U275</f>
        <v>0</v>
      </c>
      <c r="V26" s="31">
        <f>'Datos Generales'!V37+'Datos Generales'!V54+'Datos Generales'!V71+'Datos Generales'!V88+'Datos Generales'!V105+'Datos Generales'!V122+'Datos Generales'!V139+'Datos Generales'!V156+'Datos Generales'!V173+'Datos Generales'!V190+'Datos Generales'!V207+'Datos Generales'!V224+'Datos Generales'!V241+'Datos Generales'!V258+'Datos Generales'!V275</f>
        <v>0</v>
      </c>
      <c r="W26" s="31">
        <f>'Datos Generales'!W37+'Datos Generales'!W54+'Datos Generales'!W71+'Datos Generales'!W88+'Datos Generales'!W105+'Datos Generales'!W122+'Datos Generales'!W139+'Datos Generales'!W156+'Datos Generales'!W173+'Datos Generales'!W190+'Datos Generales'!W207+'Datos Generales'!W224+'Datos Generales'!W241+'Datos Generales'!W258+'Datos Generales'!W275</f>
        <v>0</v>
      </c>
      <c r="X26" s="31">
        <f>'Datos Generales'!X37+'Datos Generales'!X54+'Datos Generales'!X71+'Datos Generales'!X88+'Datos Generales'!X105+'Datos Generales'!X122+'Datos Generales'!X139+'Datos Generales'!X156+'Datos Generales'!X173+'Datos Generales'!X190+'Datos Generales'!X207+'Datos Generales'!X224+'Datos Generales'!X241+'Datos Generales'!X258+'Datos Generales'!X275</f>
        <v>0</v>
      </c>
      <c r="Y26" s="31">
        <f>'Datos Generales'!Y37+'Datos Generales'!Y54+'Datos Generales'!Y71+'Datos Generales'!Y88+'Datos Generales'!Y105+'Datos Generales'!Y122+'Datos Generales'!Y139+'Datos Generales'!Y156+'Datos Generales'!Y173+'Datos Generales'!Y190+'Datos Generales'!Y207+'Datos Generales'!Y224+'Datos Generales'!Y241+'Datos Generales'!Y258+'Datos Generales'!Y275</f>
        <v>0</v>
      </c>
      <c r="Z26" s="31">
        <f>'Datos Generales'!Z37+'Datos Generales'!Z54+'Datos Generales'!Z71+'Datos Generales'!Z88+'Datos Generales'!Z105+'Datos Generales'!Z122+'Datos Generales'!Z139+'Datos Generales'!Z156+'Datos Generales'!Z173+'Datos Generales'!Z190+'Datos Generales'!Z207+'Datos Generales'!Z224+'Datos Generales'!Z241+'Datos Generales'!Z258+'Datos Generales'!Z275</f>
        <v>0</v>
      </c>
      <c r="AA26" s="31">
        <f>'Datos Generales'!AA37+'Datos Generales'!AA54+'Datos Generales'!AA71+'Datos Generales'!AA88+'Datos Generales'!AA105+'Datos Generales'!AA122+'Datos Generales'!AA139+'Datos Generales'!AA156+'Datos Generales'!AA173+'Datos Generales'!AA190+'Datos Generales'!AA207+'Datos Generales'!AA224+'Datos Generales'!AA241+'Datos Generales'!AA258+'Datos Generales'!AA275</f>
        <v>0</v>
      </c>
      <c r="AB26" s="31">
        <f>'Datos Generales'!AB37+'Datos Generales'!AB54+'Datos Generales'!AB71+'Datos Generales'!AB88+'Datos Generales'!AB105+'Datos Generales'!AB122+'Datos Generales'!AB139+'Datos Generales'!AB156+'Datos Generales'!AB173+'Datos Generales'!AB190+'Datos Generales'!AB207+'Datos Generales'!AB224+'Datos Generales'!AB241+'Datos Generales'!AB258+'Datos Generales'!AB275</f>
        <v>0</v>
      </c>
      <c r="AC26" s="31">
        <f>'Datos Generales'!AC37+'Datos Generales'!AC54+'Datos Generales'!AC71+'Datos Generales'!AC88+'Datos Generales'!AC105+'Datos Generales'!AC122+'Datos Generales'!AC139+'Datos Generales'!AC156+'Datos Generales'!AC173+'Datos Generales'!AC190+'Datos Generales'!AC207+'Datos Generales'!AC224+'Datos Generales'!AC241+'Datos Generales'!AC258+'Datos Generales'!AC275</f>
        <v>0</v>
      </c>
      <c r="AD26" s="31">
        <f>'Datos Generales'!AD37+'Datos Generales'!AD54+'Datos Generales'!AD71+'Datos Generales'!AD88+'Datos Generales'!AD105+'Datos Generales'!AD122+'Datos Generales'!AD139+'Datos Generales'!AD156+'Datos Generales'!AD173+'Datos Generales'!AD190+'Datos Generales'!AD207+'Datos Generales'!AD224+'Datos Generales'!AD241+'Datos Generales'!AD258+'Datos Generales'!AD275</f>
        <v>0</v>
      </c>
      <c r="AE26" s="31">
        <f>'Datos Generales'!AE37+'Datos Generales'!AE54+'Datos Generales'!AE71+'Datos Generales'!AE88+'Datos Generales'!AE105+'Datos Generales'!AE122+'Datos Generales'!AE139+'Datos Generales'!AE156+'Datos Generales'!AE173+'Datos Generales'!AE190+'Datos Generales'!AE207+'Datos Generales'!AE224+'Datos Generales'!AE241+'Datos Generales'!AE258+'Datos Generales'!AE275</f>
        <v>0</v>
      </c>
      <c r="AF26" s="31">
        <f>'Datos Generales'!AF37+'Datos Generales'!AF54+'Datos Generales'!AF71+'Datos Generales'!AF88+'Datos Generales'!AF105+'Datos Generales'!AF122+'Datos Generales'!AF139+'Datos Generales'!AF156+'Datos Generales'!AF173+'Datos Generales'!AF190+'Datos Generales'!AF207+'Datos Generales'!AF224+'Datos Generales'!AF241+'Datos Generales'!AF258+'Datos Generales'!AF275</f>
        <v>0</v>
      </c>
      <c r="AG26" s="31">
        <f>'Datos Generales'!AG37+'Datos Generales'!AG54+'Datos Generales'!AG71+'Datos Generales'!AG88+'Datos Generales'!AG105+'Datos Generales'!AG122+'Datos Generales'!AG139+'Datos Generales'!AG156+'Datos Generales'!AG173+'Datos Generales'!AG190+'Datos Generales'!AG207+'Datos Generales'!AG224+'Datos Generales'!AG241+'Datos Generales'!AG258+'Datos Generales'!AG275</f>
        <v>0</v>
      </c>
      <c r="AH26" s="31">
        <f>'Datos Generales'!AH37+'Datos Generales'!AH54+'Datos Generales'!AH71+'Datos Generales'!AH88+'Datos Generales'!AH105+'Datos Generales'!AH122+'Datos Generales'!AH139+'Datos Generales'!AH156+'Datos Generales'!AH173+'Datos Generales'!AH190+'Datos Generales'!AH207+'Datos Generales'!AH224+'Datos Generales'!AH241+'Datos Generales'!AH258+'Datos Generales'!AH275</f>
        <v>0</v>
      </c>
      <c r="AI26" s="31">
        <f>'Datos Generales'!AI37+'Datos Generales'!AI54+'Datos Generales'!AI71+'Datos Generales'!AI88+'Datos Generales'!AI105+'Datos Generales'!AI122+'Datos Generales'!AI139+'Datos Generales'!AI156+'Datos Generales'!AI173+'Datos Generales'!AI190+'Datos Generales'!AI207+'Datos Generales'!AI224+'Datos Generales'!AI241+'Datos Generales'!AI258+'Datos Generales'!AI275</f>
        <v>0</v>
      </c>
      <c r="AJ26" s="31">
        <f>'Datos Generales'!AJ37+'Datos Generales'!AJ54+'Datos Generales'!AJ71+'Datos Generales'!AJ88+'Datos Generales'!AJ105+'Datos Generales'!AJ122+'Datos Generales'!AJ139+'Datos Generales'!AJ156+'Datos Generales'!AJ173+'Datos Generales'!AJ190+'Datos Generales'!AJ207+'Datos Generales'!AJ224+'Datos Generales'!AJ241+'Datos Generales'!AJ258+'Datos Generales'!AJ275</f>
        <v>0</v>
      </c>
      <c r="AK26" s="31">
        <f>'Datos Generales'!AK37+'Datos Generales'!AK54+'Datos Generales'!AK71+'Datos Generales'!AK88+'Datos Generales'!AK105+'Datos Generales'!AK122+'Datos Generales'!AK139+'Datos Generales'!AK156+'Datos Generales'!AK173+'Datos Generales'!AK190+'Datos Generales'!AK207+'Datos Generales'!AK224+'Datos Generales'!AK241+'Datos Generales'!AK258+'Datos Generales'!AK275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v>0.94</v>
      </c>
      <c r="F30" s="47">
        <v>0.06</v>
      </c>
      <c r="G30" s="39"/>
    </row>
    <row r="31" spans="1:37" x14ac:dyDescent="0.25">
      <c r="C31" s="38" t="s">
        <v>9</v>
      </c>
      <c r="D31" s="46"/>
      <c r="E31" s="47"/>
      <c r="F31" s="47">
        <v>1</v>
      </c>
      <c r="G31" s="39"/>
    </row>
    <row r="32" spans="1:37" x14ac:dyDescent="0.25">
      <c r="C32" s="38" t="s">
        <v>10</v>
      </c>
      <c r="D32" s="46"/>
      <c r="E32" s="47"/>
      <c r="F32" s="47">
        <v>1</v>
      </c>
      <c r="G32" s="39"/>
    </row>
    <row r="33" spans="1:37" x14ac:dyDescent="0.25">
      <c r="C33" s="38" t="s">
        <v>11</v>
      </c>
      <c r="D33" s="46"/>
      <c r="E33" s="47">
        <v>0</v>
      </c>
      <c r="F33" s="47">
        <v>1</v>
      </c>
      <c r="G33" s="39"/>
    </row>
    <row r="34" spans="1:37" x14ac:dyDescent="0.25">
      <c r="C34" s="38" t="s">
        <v>12</v>
      </c>
      <c r="D34" s="46"/>
      <c r="E34" s="47">
        <v>0.97</v>
      </c>
      <c r="F34" s="47">
        <v>0.02</v>
      </c>
      <c r="G34" s="39">
        <v>0.01</v>
      </c>
    </row>
    <row r="35" spans="1:37" x14ac:dyDescent="0.25">
      <c r="C35" s="38" t="s">
        <v>54</v>
      </c>
      <c r="D35" s="46"/>
      <c r="E35" s="47"/>
      <c r="F35" s="47">
        <v>1</v>
      </c>
      <c r="G35" s="39"/>
    </row>
    <row r="36" spans="1:37" x14ac:dyDescent="0.25">
      <c r="C36" s="38" t="s">
        <v>79</v>
      </c>
      <c r="D36" s="46"/>
      <c r="E36" s="47"/>
      <c r="F36" s="47">
        <v>1</v>
      </c>
      <c r="G36" s="39"/>
    </row>
    <row r="37" spans="1:37" x14ac:dyDescent="0.25">
      <c r="C37" s="38" t="s">
        <v>57</v>
      </c>
      <c r="D37" s="46"/>
      <c r="E37" s="47"/>
      <c r="F37" s="47">
        <v>1</v>
      </c>
      <c r="G37" s="39"/>
    </row>
    <row r="38" spans="1:37" x14ac:dyDescent="0.25">
      <c r="C38" s="38" t="s">
        <v>13</v>
      </c>
      <c r="D38" s="46"/>
      <c r="E38" s="47"/>
      <c r="F38" s="47">
        <v>1</v>
      </c>
      <c r="G38" s="39"/>
    </row>
    <row r="39" spans="1:37" x14ac:dyDescent="0.25">
      <c r="C39" s="38" t="s">
        <v>55</v>
      </c>
      <c r="D39" s="46"/>
      <c r="E39" s="47"/>
      <c r="F39" s="47">
        <v>1</v>
      </c>
      <c r="G39" s="39"/>
    </row>
    <row r="40" spans="1:37" x14ac:dyDescent="0.25">
      <c r="C40" s="38" t="s">
        <v>56</v>
      </c>
      <c r="D40" s="46"/>
      <c r="E40" s="47"/>
      <c r="F40" s="47">
        <v>1</v>
      </c>
      <c r="G40" s="39"/>
    </row>
    <row r="41" spans="1:37" x14ac:dyDescent="0.25">
      <c r="C41" s="38" t="s">
        <v>14</v>
      </c>
      <c r="D41" s="46"/>
      <c r="E41" s="47"/>
      <c r="F41" s="47">
        <v>1</v>
      </c>
      <c r="G41" s="39"/>
    </row>
    <row r="42" spans="1:37" x14ac:dyDescent="0.25">
      <c r="C42" s="40" t="s">
        <v>80</v>
      </c>
      <c r="D42" s="41"/>
      <c r="E42" s="42"/>
      <c r="F42" s="42">
        <v>1</v>
      </c>
      <c r="G42" s="43"/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 t="shared" ref="D45:AK45" si="2">IF(OR(ISERROR(SUMPRODUCT($E$30:$E$42,D$14:D$26)/D$8),SUMPRODUCT($E$30:$E$42,D$14:D$26)=0),0.001,SUMPRODUCT($E$30:$E$42,D$14:D$26)/D$8*1000)</f>
        <v>229.27621181070558</v>
      </c>
      <c r="E45" s="49">
        <f t="shared" si="2"/>
        <v>1E-3</v>
      </c>
      <c r="F45" s="49">
        <f t="shared" si="2"/>
        <v>1E-3</v>
      </c>
      <c r="G45" s="49">
        <f t="shared" si="2"/>
        <v>1E-3</v>
      </c>
      <c r="H45" s="49">
        <f t="shared" si="2"/>
        <v>1E-3</v>
      </c>
      <c r="I45" s="49">
        <f t="shared" si="2"/>
        <v>1E-3</v>
      </c>
      <c r="J45" s="49">
        <f t="shared" si="2"/>
        <v>1E-3</v>
      </c>
      <c r="K45" s="49">
        <f t="shared" si="2"/>
        <v>1E-3</v>
      </c>
      <c r="L45" s="49">
        <f t="shared" si="2"/>
        <v>1E-3</v>
      </c>
      <c r="M45" s="49">
        <f t="shared" si="2"/>
        <v>1E-3</v>
      </c>
      <c r="N45" s="49">
        <f t="shared" si="2"/>
        <v>1E-3</v>
      </c>
      <c r="O45" s="49">
        <f t="shared" si="2"/>
        <v>1E-3</v>
      </c>
      <c r="P45" s="49">
        <f t="shared" si="2"/>
        <v>1E-3</v>
      </c>
      <c r="Q45" s="49">
        <f t="shared" si="2"/>
        <v>1E-3</v>
      </c>
      <c r="R45" s="49">
        <f t="shared" si="2"/>
        <v>1E-3</v>
      </c>
      <c r="S45" s="49">
        <f t="shared" si="2"/>
        <v>1E-3</v>
      </c>
      <c r="T45" s="49">
        <f t="shared" si="2"/>
        <v>1E-3</v>
      </c>
      <c r="U45" s="49">
        <f t="shared" si="2"/>
        <v>1E-3</v>
      </c>
      <c r="V45" s="49">
        <f t="shared" si="2"/>
        <v>1E-3</v>
      </c>
      <c r="W45" s="49">
        <f t="shared" si="2"/>
        <v>1E-3</v>
      </c>
      <c r="X45" s="49">
        <f t="shared" si="2"/>
        <v>1E-3</v>
      </c>
      <c r="Y45" s="49">
        <f t="shared" si="2"/>
        <v>1E-3</v>
      </c>
      <c r="Z45" s="49">
        <f t="shared" si="2"/>
        <v>1E-3</v>
      </c>
      <c r="AA45" s="49">
        <f t="shared" si="2"/>
        <v>1E-3</v>
      </c>
      <c r="AB45" s="49">
        <f t="shared" si="2"/>
        <v>1E-3</v>
      </c>
      <c r="AC45" s="49">
        <f t="shared" si="2"/>
        <v>1E-3</v>
      </c>
      <c r="AD45" s="49">
        <f t="shared" si="2"/>
        <v>1E-3</v>
      </c>
      <c r="AE45" s="49">
        <f t="shared" si="2"/>
        <v>1E-3</v>
      </c>
      <c r="AF45" s="49">
        <f t="shared" si="2"/>
        <v>1E-3</v>
      </c>
      <c r="AG45" s="49">
        <f t="shared" si="2"/>
        <v>1E-3</v>
      </c>
      <c r="AH45" s="49">
        <f t="shared" si="2"/>
        <v>1E-3</v>
      </c>
      <c r="AI45" s="49">
        <f t="shared" si="2"/>
        <v>1E-3</v>
      </c>
      <c r="AJ45" s="49">
        <f t="shared" si="2"/>
        <v>1E-3</v>
      </c>
      <c r="AK45" s="49">
        <f t="shared" si="2"/>
        <v>1E-3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 t="shared" ref="D46:AK46" si="3">IF(OR(ISERROR(SUMPRODUCT($F$30:$F$42,D$14:D$26)/D$8),SUMPRODUCT($F$30:$F$42,D$14:D$26)=0),0.001,SUMPRODUCT($F$30:$F$42,D$14:D$26)/D$8*1000)</f>
        <v>54.17907207247908</v>
      </c>
      <c r="E46" s="49">
        <f t="shared" si="3"/>
        <v>1E-3</v>
      </c>
      <c r="F46" s="49">
        <f t="shared" si="3"/>
        <v>1E-3</v>
      </c>
      <c r="G46" s="49">
        <f t="shared" si="3"/>
        <v>1E-3</v>
      </c>
      <c r="H46" s="49">
        <f t="shared" si="3"/>
        <v>1E-3</v>
      </c>
      <c r="I46" s="49">
        <f t="shared" si="3"/>
        <v>1E-3</v>
      </c>
      <c r="J46" s="49">
        <f t="shared" si="3"/>
        <v>1E-3</v>
      </c>
      <c r="K46" s="49">
        <f t="shared" si="3"/>
        <v>1E-3</v>
      </c>
      <c r="L46" s="49">
        <f t="shared" si="3"/>
        <v>1E-3</v>
      </c>
      <c r="M46" s="49">
        <f t="shared" si="3"/>
        <v>1E-3</v>
      </c>
      <c r="N46" s="49">
        <f t="shared" si="3"/>
        <v>1E-3</v>
      </c>
      <c r="O46" s="49">
        <f t="shared" si="3"/>
        <v>1E-3</v>
      </c>
      <c r="P46" s="49">
        <f t="shared" si="3"/>
        <v>1E-3</v>
      </c>
      <c r="Q46" s="49">
        <f t="shared" si="3"/>
        <v>1E-3</v>
      </c>
      <c r="R46" s="49">
        <f t="shared" si="3"/>
        <v>1E-3</v>
      </c>
      <c r="S46" s="49">
        <f t="shared" si="3"/>
        <v>1E-3</v>
      </c>
      <c r="T46" s="49">
        <f t="shared" si="3"/>
        <v>1E-3</v>
      </c>
      <c r="U46" s="49">
        <f t="shared" si="3"/>
        <v>1E-3</v>
      </c>
      <c r="V46" s="49">
        <f t="shared" si="3"/>
        <v>1E-3</v>
      </c>
      <c r="W46" s="49">
        <f t="shared" si="3"/>
        <v>1E-3</v>
      </c>
      <c r="X46" s="49">
        <f t="shared" si="3"/>
        <v>1E-3</v>
      </c>
      <c r="Y46" s="49">
        <f t="shared" si="3"/>
        <v>1E-3</v>
      </c>
      <c r="Z46" s="49">
        <f t="shared" si="3"/>
        <v>1E-3</v>
      </c>
      <c r="AA46" s="49">
        <f t="shared" si="3"/>
        <v>1E-3</v>
      </c>
      <c r="AB46" s="49">
        <f t="shared" si="3"/>
        <v>1E-3</v>
      </c>
      <c r="AC46" s="49">
        <f t="shared" si="3"/>
        <v>1E-3</v>
      </c>
      <c r="AD46" s="49">
        <f t="shared" si="3"/>
        <v>1E-3</v>
      </c>
      <c r="AE46" s="49">
        <f t="shared" si="3"/>
        <v>1E-3</v>
      </c>
      <c r="AF46" s="49">
        <f t="shared" si="3"/>
        <v>1E-3</v>
      </c>
      <c r="AG46" s="49">
        <f t="shared" si="3"/>
        <v>1E-3</v>
      </c>
      <c r="AH46" s="49">
        <f t="shared" si="3"/>
        <v>1E-3</v>
      </c>
      <c r="AI46" s="49">
        <f t="shared" si="3"/>
        <v>1E-3</v>
      </c>
      <c r="AJ46" s="49">
        <f t="shared" si="3"/>
        <v>1E-3</v>
      </c>
      <c r="AK46" s="49">
        <f t="shared" si="3"/>
        <v>1E-3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 t="shared" ref="D47:AK47" si="4">IF(OR(ISERROR(SUMPRODUCT($G$30:$G$42,D$14:D$26)/D$8),SUMPRODUCT($G$30:$G$42,D$14:D$26)=0),0.001,SUMPRODUCT($G$30:$G$42,D$14:D$26)/D$8*1000)</f>
        <v>0.5046630850473075</v>
      </c>
      <c r="E47" s="49">
        <f t="shared" si="4"/>
        <v>1E-3</v>
      </c>
      <c r="F47" s="49">
        <f t="shared" si="4"/>
        <v>1E-3</v>
      </c>
      <c r="G47" s="49">
        <f t="shared" si="4"/>
        <v>1E-3</v>
      </c>
      <c r="H47" s="49">
        <f t="shared" si="4"/>
        <v>1E-3</v>
      </c>
      <c r="I47" s="49">
        <f t="shared" si="4"/>
        <v>1E-3</v>
      </c>
      <c r="J47" s="49">
        <f t="shared" si="4"/>
        <v>1E-3</v>
      </c>
      <c r="K47" s="49">
        <f t="shared" si="4"/>
        <v>1E-3</v>
      </c>
      <c r="L47" s="49">
        <f t="shared" si="4"/>
        <v>1E-3</v>
      </c>
      <c r="M47" s="49">
        <f t="shared" si="4"/>
        <v>1E-3</v>
      </c>
      <c r="N47" s="49">
        <f t="shared" si="4"/>
        <v>1E-3</v>
      </c>
      <c r="O47" s="49">
        <f t="shared" si="4"/>
        <v>1E-3</v>
      </c>
      <c r="P47" s="49">
        <f t="shared" si="4"/>
        <v>1E-3</v>
      </c>
      <c r="Q47" s="49">
        <f t="shared" si="4"/>
        <v>1E-3</v>
      </c>
      <c r="R47" s="49">
        <f t="shared" si="4"/>
        <v>1E-3</v>
      </c>
      <c r="S47" s="49">
        <f t="shared" si="4"/>
        <v>1E-3</v>
      </c>
      <c r="T47" s="49">
        <f t="shared" si="4"/>
        <v>1E-3</v>
      </c>
      <c r="U47" s="49">
        <f t="shared" si="4"/>
        <v>1E-3</v>
      </c>
      <c r="V47" s="49">
        <f t="shared" si="4"/>
        <v>1E-3</v>
      </c>
      <c r="W47" s="49">
        <f t="shared" si="4"/>
        <v>1E-3</v>
      </c>
      <c r="X47" s="49">
        <f t="shared" si="4"/>
        <v>1E-3</v>
      </c>
      <c r="Y47" s="49">
        <f t="shared" si="4"/>
        <v>1E-3</v>
      </c>
      <c r="Z47" s="49">
        <f t="shared" si="4"/>
        <v>1E-3</v>
      </c>
      <c r="AA47" s="49">
        <f t="shared" si="4"/>
        <v>1E-3</v>
      </c>
      <c r="AB47" s="49">
        <f t="shared" si="4"/>
        <v>1E-3</v>
      </c>
      <c r="AC47" s="49">
        <f t="shared" si="4"/>
        <v>1E-3</v>
      </c>
      <c r="AD47" s="49">
        <f t="shared" si="4"/>
        <v>1E-3</v>
      </c>
      <c r="AE47" s="49">
        <f t="shared" si="4"/>
        <v>1E-3</v>
      </c>
      <c r="AF47" s="49">
        <f t="shared" si="4"/>
        <v>1E-3</v>
      </c>
      <c r="AG47" s="49">
        <f t="shared" si="4"/>
        <v>1E-3</v>
      </c>
      <c r="AH47" s="49">
        <f t="shared" si="4"/>
        <v>1E-3</v>
      </c>
      <c r="AI47" s="49">
        <f t="shared" si="4"/>
        <v>1E-3</v>
      </c>
      <c r="AJ47" s="49">
        <f t="shared" si="4"/>
        <v>1E-3</v>
      </c>
      <c r="AK47" s="49">
        <f t="shared" si="4"/>
        <v>1E-3</v>
      </c>
    </row>
    <row r="48" spans="1:37" x14ac:dyDescent="0.25"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 t="shared" ref="D52:AK52" si="5">IF(ISERROR((D14*$E30)/SUMPRODUCT($E$30:$E$42,D$14:D$26)),0,(D14*$E30)/SUMPRODUCT($E$30:$E$42,D$14:D$26))</f>
        <v>0.78649193973073528</v>
      </c>
      <c r="E52" s="51">
        <f t="shared" si="5"/>
        <v>0</v>
      </c>
      <c r="F52" s="51">
        <f t="shared" si="5"/>
        <v>0</v>
      </c>
      <c r="G52" s="51">
        <f t="shared" si="5"/>
        <v>0</v>
      </c>
      <c r="H52" s="51">
        <f t="shared" si="5"/>
        <v>0</v>
      </c>
      <c r="I52" s="51">
        <f t="shared" si="5"/>
        <v>0</v>
      </c>
      <c r="J52" s="51">
        <f t="shared" si="5"/>
        <v>0</v>
      </c>
      <c r="K52" s="51">
        <f t="shared" si="5"/>
        <v>0</v>
      </c>
      <c r="L52" s="51">
        <f t="shared" si="5"/>
        <v>0</v>
      </c>
      <c r="M52" s="51">
        <f t="shared" si="5"/>
        <v>0</v>
      </c>
      <c r="N52" s="51">
        <f t="shared" si="5"/>
        <v>0</v>
      </c>
      <c r="O52" s="51">
        <f t="shared" si="5"/>
        <v>0</v>
      </c>
      <c r="P52" s="51">
        <f t="shared" si="5"/>
        <v>0</v>
      </c>
      <c r="Q52" s="51">
        <f t="shared" si="5"/>
        <v>0</v>
      </c>
      <c r="R52" s="51">
        <f t="shared" si="5"/>
        <v>0</v>
      </c>
      <c r="S52" s="51">
        <f t="shared" si="5"/>
        <v>0</v>
      </c>
      <c r="T52" s="51">
        <f t="shared" si="5"/>
        <v>0</v>
      </c>
      <c r="U52" s="51">
        <f t="shared" si="5"/>
        <v>0</v>
      </c>
      <c r="V52" s="51">
        <f t="shared" si="5"/>
        <v>0</v>
      </c>
      <c r="W52" s="51">
        <f t="shared" si="5"/>
        <v>0</v>
      </c>
      <c r="X52" s="51">
        <f t="shared" si="5"/>
        <v>0</v>
      </c>
      <c r="Y52" s="51">
        <f t="shared" si="5"/>
        <v>0</v>
      </c>
      <c r="Z52" s="51">
        <f t="shared" si="5"/>
        <v>0</v>
      </c>
      <c r="AA52" s="51">
        <f t="shared" si="5"/>
        <v>0</v>
      </c>
      <c r="AB52" s="51">
        <f t="shared" si="5"/>
        <v>0</v>
      </c>
      <c r="AC52" s="51">
        <f t="shared" si="5"/>
        <v>0</v>
      </c>
      <c r="AD52" s="51">
        <f t="shared" si="5"/>
        <v>0</v>
      </c>
      <c r="AE52" s="51">
        <f t="shared" si="5"/>
        <v>0</v>
      </c>
      <c r="AF52" s="51">
        <f t="shared" si="5"/>
        <v>0</v>
      </c>
      <c r="AG52" s="51">
        <f t="shared" si="5"/>
        <v>0</v>
      </c>
      <c r="AH52" s="51">
        <f t="shared" si="5"/>
        <v>0</v>
      </c>
      <c r="AI52" s="51">
        <f t="shared" si="5"/>
        <v>0</v>
      </c>
      <c r="AJ52" s="51">
        <f t="shared" si="5"/>
        <v>0</v>
      </c>
      <c r="AK52" s="51">
        <f t="shared" si="5"/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 t="shared" ref="D53:AK53" si="6">IF(ISERROR((D17*$E33)/SUMPRODUCT($E$30:$E$42,D$14:D$26)),0,(D17*$E33)/SUMPRODUCT($E$30:$E$42,D$14:D$26))</f>
        <v>0</v>
      </c>
      <c r="E53" s="51">
        <f t="shared" si="6"/>
        <v>0</v>
      </c>
      <c r="F53" s="51">
        <f t="shared" si="6"/>
        <v>0</v>
      </c>
      <c r="G53" s="51">
        <f t="shared" si="6"/>
        <v>0</v>
      </c>
      <c r="H53" s="51">
        <f t="shared" si="6"/>
        <v>0</v>
      </c>
      <c r="I53" s="51">
        <f t="shared" si="6"/>
        <v>0</v>
      </c>
      <c r="J53" s="51">
        <f t="shared" si="6"/>
        <v>0</v>
      </c>
      <c r="K53" s="51">
        <f t="shared" si="6"/>
        <v>0</v>
      </c>
      <c r="L53" s="51">
        <f t="shared" si="6"/>
        <v>0</v>
      </c>
      <c r="M53" s="51">
        <f t="shared" si="6"/>
        <v>0</v>
      </c>
      <c r="N53" s="51">
        <f t="shared" si="6"/>
        <v>0</v>
      </c>
      <c r="O53" s="51">
        <f t="shared" si="6"/>
        <v>0</v>
      </c>
      <c r="P53" s="51">
        <f t="shared" si="6"/>
        <v>0</v>
      </c>
      <c r="Q53" s="51">
        <f t="shared" si="6"/>
        <v>0</v>
      </c>
      <c r="R53" s="51">
        <f t="shared" si="6"/>
        <v>0</v>
      </c>
      <c r="S53" s="51">
        <f t="shared" si="6"/>
        <v>0</v>
      </c>
      <c r="T53" s="51">
        <f t="shared" si="6"/>
        <v>0</v>
      </c>
      <c r="U53" s="51">
        <f t="shared" si="6"/>
        <v>0</v>
      </c>
      <c r="V53" s="51">
        <f t="shared" si="6"/>
        <v>0</v>
      </c>
      <c r="W53" s="51">
        <f t="shared" si="6"/>
        <v>0</v>
      </c>
      <c r="X53" s="51">
        <f t="shared" si="6"/>
        <v>0</v>
      </c>
      <c r="Y53" s="51">
        <f t="shared" si="6"/>
        <v>0</v>
      </c>
      <c r="Z53" s="51">
        <f t="shared" si="6"/>
        <v>0</v>
      </c>
      <c r="AA53" s="51">
        <f t="shared" si="6"/>
        <v>0</v>
      </c>
      <c r="AB53" s="51">
        <f t="shared" si="6"/>
        <v>0</v>
      </c>
      <c r="AC53" s="51">
        <f t="shared" si="6"/>
        <v>0</v>
      </c>
      <c r="AD53" s="51">
        <f t="shared" si="6"/>
        <v>0</v>
      </c>
      <c r="AE53" s="51">
        <f t="shared" si="6"/>
        <v>0</v>
      </c>
      <c r="AF53" s="51">
        <f t="shared" si="6"/>
        <v>0</v>
      </c>
      <c r="AG53" s="51">
        <f t="shared" si="6"/>
        <v>0</v>
      </c>
      <c r="AH53" s="51">
        <f t="shared" si="6"/>
        <v>0</v>
      </c>
      <c r="AI53" s="51">
        <f t="shared" si="6"/>
        <v>0</v>
      </c>
      <c r="AJ53" s="51">
        <f t="shared" si="6"/>
        <v>0</v>
      </c>
      <c r="AK53" s="51">
        <f t="shared" si="6"/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 t="shared" ref="D54:AK54" si="7">IF(ISERROR((D18*$E34)/SUMPRODUCT($E$30:$E$42,D$14:D$26)),0,(D18*$E34)/SUMPRODUCT($E$30:$E$42,D$14:D$26))</f>
        <v>0.21350806026926475</v>
      </c>
      <c r="E54" s="51">
        <f t="shared" si="7"/>
        <v>0</v>
      </c>
      <c r="F54" s="51">
        <f t="shared" si="7"/>
        <v>0</v>
      </c>
      <c r="G54" s="51">
        <f t="shared" si="7"/>
        <v>0</v>
      </c>
      <c r="H54" s="51">
        <f t="shared" si="7"/>
        <v>0</v>
      </c>
      <c r="I54" s="51">
        <f t="shared" si="7"/>
        <v>0</v>
      </c>
      <c r="J54" s="51">
        <f t="shared" si="7"/>
        <v>0</v>
      </c>
      <c r="K54" s="51">
        <f t="shared" si="7"/>
        <v>0</v>
      </c>
      <c r="L54" s="51">
        <f t="shared" si="7"/>
        <v>0</v>
      </c>
      <c r="M54" s="51">
        <f t="shared" si="7"/>
        <v>0</v>
      </c>
      <c r="N54" s="51">
        <f t="shared" si="7"/>
        <v>0</v>
      </c>
      <c r="O54" s="51">
        <f t="shared" si="7"/>
        <v>0</v>
      </c>
      <c r="P54" s="51">
        <f t="shared" si="7"/>
        <v>0</v>
      </c>
      <c r="Q54" s="51">
        <f t="shared" si="7"/>
        <v>0</v>
      </c>
      <c r="R54" s="51">
        <f t="shared" si="7"/>
        <v>0</v>
      </c>
      <c r="S54" s="51">
        <f t="shared" si="7"/>
        <v>0</v>
      </c>
      <c r="T54" s="51">
        <f t="shared" si="7"/>
        <v>0</v>
      </c>
      <c r="U54" s="51">
        <f t="shared" si="7"/>
        <v>0</v>
      </c>
      <c r="V54" s="51">
        <f t="shared" si="7"/>
        <v>0</v>
      </c>
      <c r="W54" s="51">
        <f t="shared" si="7"/>
        <v>0</v>
      </c>
      <c r="X54" s="51">
        <f t="shared" si="7"/>
        <v>0</v>
      </c>
      <c r="Y54" s="51">
        <f t="shared" si="7"/>
        <v>0</v>
      </c>
      <c r="Z54" s="51">
        <f t="shared" si="7"/>
        <v>0</v>
      </c>
      <c r="AA54" s="51">
        <f t="shared" si="7"/>
        <v>0</v>
      </c>
      <c r="AB54" s="51">
        <f t="shared" si="7"/>
        <v>0</v>
      </c>
      <c r="AC54" s="51">
        <f t="shared" si="7"/>
        <v>0</v>
      </c>
      <c r="AD54" s="51">
        <f t="shared" si="7"/>
        <v>0</v>
      </c>
      <c r="AE54" s="51">
        <f t="shared" si="7"/>
        <v>0</v>
      </c>
      <c r="AF54" s="51">
        <f t="shared" si="7"/>
        <v>0</v>
      </c>
      <c r="AG54" s="51">
        <f t="shared" si="7"/>
        <v>0</v>
      </c>
      <c r="AH54" s="51">
        <f t="shared" si="7"/>
        <v>0</v>
      </c>
      <c r="AI54" s="51">
        <f t="shared" si="7"/>
        <v>0</v>
      </c>
      <c r="AJ54" s="51">
        <f t="shared" si="7"/>
        <v>0</v>
      </c>
      <c r="AK54" s="51">
        <f t="shared" si="7"/>
        <v>0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 t="shared" ref="D55:AK55" si="8">IF(ISERROR((D22*$E38)/SUMPRODUCT($E$30:$E$42,D$14:D$26)),0,(D22*$E38)/SUMPRODUCT($E$30:$E$42,D$14:D$26))</f>
        <v>0</v>
      </c>
      <c r="E55" s="51">
        <f t="shared" si="8"/>
        <v>0</v>
      </c>
      <c r="F55" s="51">
        <f t="shared" si="8"/>
        <v>0</v>
      </c>
      <c r="G55" s="51">
        <f t="shared" si="8"/>
        <v>0</v>
      </c>
      <c r="H55" s="51">
        <f t="shared" si="8"/>
        <v>0</v>
      </c>
      <c r="I55" s="51">
        <f t="shared" si="8"/>
        <v>0</v>
      </c>
      <c r="J55" s="51">
        <f t="shared" si="8"/>
        <v>0</v>
      </c>
      <c r="K55" s="51">
        <f t="shared" si="8"/>
        <v>0</v>
      </c>
      <c r="L55" s="51">
        <f t="shared" si="8"/>
        <v>0</v>
      </c>
      <c r="M55" s="51">
        <f t="shared" si="8"/>
        <v>0</v>
      </c>
      <c r="N55" s="51">
        <f t="shared" si="8"/>
        <v>0</v>
      </c>
      <c r="O55" s="51">
        <f t="shared" si="8"/>
        <v>0</v>
      </c>
      <c r="P55" s="51">
        <f t="shared" si="8"/>
        <v>0</v>
      </c>
      <c r="Q55" s="51">
        <f t="shared" si="8"/>
        <v>0</v>
      </c>
      <c r="R55" s="51">
        <f t="shared" si="8"/>
        <v>0</v>
      </c>
      <c r="S55" s="51">
        <f t="shared" si="8"/>
        <v>0</v>
      </c>
      <c r="T55" s="51">
        <f t="shared" si="8"/>
        <v>0</v>
      </c>
      <c r="U55" s="51">
        <f t="shared" si="8"/>
        <v>0</v>
      </c>
      <c r="V55" s="51">
        <f t="shared" si="8"/>
        <v>0</v>
      </c>
      <c r="W55" s="51">
        <f t="shared" si="8"/>
        <v>0</v>
      </c>
      <c r="X55" s="51">
        <f t="shared" si="8"/>
        <v>0</v>
      </c>
      <c r="Y55" s="51">
        <f t="shared" si="8"/>
        <v>0</v>
      </c>
      <c r="Z55" s="51">
        <f t="shared" si="8"/>
        <v>0</v>
      </c>
      <c r="AA55" s="51">
        <f t="shared" si="8"/>
        <v>0</v>
      </c>
      <c r="AB55" s="51">
        <f t="shared" si="8"/>
        <v>0</v>
      </c>
      <c r="AC55" s="51">
        <f t="shared" si="8"/>
        <v>0</v>
      </c>
      <c r="AD55" s="51">
        <f t="shared" si="8"/>
        <v>0</v>
      </c>
      <c r="AE55" s="51">
        <f t="shared" si="8"/>
        <v>0</v>
      </c>
      <c r="AF55" s="51">
        <f t="shared" si="8"/>
        <v>0</v>
      </c>
      <c r="AG55" s="51">
        <f t="shared" si="8"/>
        <v>0</v>
      </c>
      <c r="AH55" s="51">
        <f t="shared" si="8"/>
        <v>0</v>
      </c>
      <c r="AI55" s="51">
        <f t="shared" si="8"/>
        <v>0</v>
      </c>
      <c r="AJ55" s="51">
        <f t="shared" si="8"/>
        <v>0</v>
      </c>
      <c r="AK55" s="51">
        <f t="shared" si="8"/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 t="shared" ref="D56:AK56" si="9">IF(ISERROR((D23*$E39)/SUMPRODUCT($E$30:$E$42,D$14:D$26)),0,(D23*$E39)/SUMPRODUCT($E$30:$E$42,D$14:D$26))</f>
        <v>0</v>
      </c>
      <c r="E56" s="51">
        <f t="shared" si="9"/>
        <v>0</v>
      </c>
      <c r="F56" s="51">
        <f t="shared" si="9"/>
        <v>0</v>
      </c>
      <c r="G56" s="51">
        <f t="shared" si="9"/>
        <v>0</v>
      </c>
      <c r="H56" s="51">
        <f t="shared" si="9"/>
        <v>0</v>
      </c>
      <c r="I56" s="51">
        <f t="shared" si="9"/>
        <v>0</v>
      </c>
      <c r="J56" s="51">
        <f t="shared" si="9"/>
        <v>0</v>
      </c>
      <c r="K56" s="51">
        <f t="shared" si="9"/>
        <v>0</v>
      </c>
      <c r="L56" s="51">
        <f t="shared" si="9"/>
        <v>0</v>
      </c>
      <c r="M56" s="51">
        <f t="shared" si="9"/>
        <v>0</v>
      </c>
      <c r="N56" s="51">
        <f t="shared" si="9"/>
        <v>0</v>
      </c>
      <c r="O56" s="51">
        <f t="shared" si="9"/>
        <v>0</v>
      </c>
      <c r="P56" s="51">
        <f t="shared" si="9"/>
        <v>0</v>
      </c>
      <c r="Q56" s="51">
        <f t="shared" si="9"/>
        <v>0</v>
      </c>
      <c r="R56" s="51">
        <f t="shared" si="9"/>
        <v>0</v>
      </c>
      <c r="S56" s="51">
        <f t="shared" si="9"/>
        <v>0</v>
      </c>
      <c r="T56" s="51">
        <f t="shared" si="9"/>
        <v>0</v>
      </c>
      <c r="U56" s="51">
        <f t="shared" si="9"/>
        <v>0</v>
      </c>
      <c r="V56" s="51">
        <f t="shared" si="9"/>
        <v>0</v>
      </c>
      <c r="W56" s="51">
        <f t="shared" si="9"/>
        <v>0</v>
      </c>
      <c r="X56" s="51">
        <f t="shared" si="9"/>
        <v>0</v>
      </c>
      <c r="Y56" s="51">
        <f t="shared" si="9"/>
        <v>0</v>
      </c>
      <c r="Z56" s="51">
        <f t="shared" si="9"/>
        <v>0</v>
      </c>
      <c r="AA56" s="51">
        <f t="shared" si="9"/>
        <v>0</v>
      </c>
      <c r="AB56" s="51">
        <f t="shared" si="9"/>
        <v>0</v>
      </c>
      <c r="AC56" s="51">
        <f t="shared" si="9"/>
        <v>0</v>
      </c>
      <c r="AD56" s="51">
        <f t="shared" si="9"/>
        <v>0</v>
      </c>
      <c r="AE56" s="51">
        <f t="shared" si="9"/>
        <v>0</v>
      </c>
      <c r="AF56" s="51">
        <f t="shared" si="9"/>
        <v>0</v>
      </c>
      <c r="AG56" s="51">
        <f t="shared" si="9"/>
        <v>0</v>
      </c>
      <c r="AH56" s="51">
        <f t="shared" si="9"/>
        <v>0</v>
      </c>
      <c r="AI56" s="51">
        <f t="shared" si="9"/>
        <v>0</v>
      </c>
      <c r="AJ56" s="51">
        <f t="shared" si="9"/>
        <v>0</v>
      </c>
      <c r="AK56" s="51">
        <f t="shared" si="9"/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 t="shared" ref="D57:AK57" si="10">IF(ISERROR((D26*$E42)/SUMPRODUCT($E$30:$E$42,D$14:D$26)),0,(D26*$E42)/SUMPRODUCT($E$30:$E$42,D$14:D$26))</f>
        <v>0</v>
      </c>
      <c r="E57" s="51">
        <f t="shared" si="10"/>
        <v>0</v>
      </c>
      <c r="F57" s="51">
        <f t="shared" si="10"/>
        <v>0</v>
      </c>
      <c r="G57" s="51">
        <f t="shared" si="10"/>
        <v>0</v>
      </c>
      <c r="H57" s="51">
        <f t="shared" si="10"/>
        <v>0</v>
      </c>
      <c r="I57" s="51">
        <f t="shared" si="10"/>
        <v>0</v>
      </c>
      <c r="J57" s="51">
        <f t="shared" si="10"/>
        <v>0</v>
      </c>
      <c r="K57" s="51">
        <f t="shared" si="10"/>
        <v>0</v>
      </c>
      <c r="L57" s="51">
        <f t="shared" si="10"/>
        <v>0</v>
      </c>
      <c r="M57" s="51">
        <f t="shared" si="10"/>
        <v>0</v>
      </c>
      <c r="N57" s="51">
        <f t="shared" si="10"/>
        <v>0</v>
      </c>
      <c r="O57" s="51">
        <f t="shared" si="10"/>
        <v>0</v>
      </c>
      <c r="P57" s="51">
        <f t="shared" si="10"/>
        <v>0</v>
      </c>
      <c r="Q57" s="51">
        <f t="shared" si="10"/>
        <v>0</v>
      </c>
      <c r="R57" s="51">
        <f t="shared" si="10"/>
        <v>0</v>
      </c>
      <c r="S57" s="51">
        <f t="shared" si="10"/>
        <v>0</v>
      </c>
      <c r="T57" s="51">
        <f t="shared" si="10"/>
        <v>0</v>
      </c>
      <c r="U57" s="51">
        <f t="shared" si="10"/>
        <v>0</v>
      </c>
      <c r="V57" s="51">
        <f t="shared" si="10"/>
        <v>0</v>
      </c>
      <c r="W57" s="51">
        <f t="shared" si="10"/>
        <v>0</v>
      </c>
      <c r="X57" s="51">
        <f t="shared" si="10"/>
        <v>0</v>
      </c>
      <c r="Y57" s="51">
        <f t="shared" si="10"/>
        <v>0</v>
      </c>
      <c r="Z57" s="51">
        <f t="shared" si="10"/>
        <v>0</v>
      </c>
      <c r="AA57" s="51">
        <f t="shared" si="10"/>
        <v>0</v>
      </c>
      <c r="AB57" s="51">
        <f t="shared" si="10"/>
        <v>0</v>
      </c>
      <c r="AC57" s="51">
        <f t="shared" si="10"/>
        <v>0</v>
      </c>
      <c r="AD57" s="51">
        <f t="shared" si="10"/>
        <v>0</v>
      </c>
      <c r="AE57" s="51">
        <f t="shared" si="10"/>
        <v>0</v>
      </c>
      <c r="AF57" s="51">
        <f t="shared" si="10"/>
        <v>0</v>
      </c>
      <c r="AG57" s="51">
        <f t="shared" si="10"/>
        <v>0</v>
      </c>
      <c r="AH57" s="51">
        <f t="shared" si="10"/>
        <v>0</v>
      </c>
      <c r="AI57" s="51">
        <f t="shared" si="10"/>
        <v>0</v>
      </c>
      <c r="AJ57" s="51">
        <f t="shared" si="10"/>
        <v>0</v>
      </c>
      <c r="AK57" s="51">
        <f t="shared" si="10"/>
        <v>0</v>
      </c>
    </row>
    <row r="58" spans="1:37" s="5" customFormat="1" x14ac:dyDescent="0.25">
      <c r="A58" s="6"/>
      <c r="C58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 t="shared" ref="D60:AK60" si="11">IF(ISERROR((D14*$F30)/SUMPRODUCT($F$30:$F$42,D$14:D$26)),0,(D14*$F30)/SUMPRODUCT($F$30:$F$42,D$14:D$26))</f>
        <v>0.21244431207667533</v>
      </c>
      <c r="E60" s="51">
        <f t="shared" si="11"/>
        <v>0</v>
      </c>
      <c r="F60" s="51">
        <f t="shared" si="11"/>
        <v>0</v>
      </c>
      <c r="G60" s="51">
        <f t="shared" si="11"/>
        <v>0</v>
      </c>
      <c r="H60" s="51">
        <f t="shared" si="11"/>
        <v>0</v>
      </c>
      <c r="I60" s="51">
        <f t="shared" si="11"/>
        <v>0</v>
      </c>
      <c r="J60" s="51">
        <f t="shared" si="11"/>
        <v>0</v>
      </c>
      <c r="K60" s="51">
        <f t="shared" si="11"/>
        <v>0</v>
      </c>
      <c r="L60" s="51">
        <f t="shared" si="11"/>
        <v>0</v>
      </c>
      <c r="M60" s="51">
        <f t="shared" si="11"/>
        <v>0</v>
      </c>
      <c r="N60" s="51">
        <f t="shared" si="11"/>
        <v>0</v>
      </c>
      <c r="O60" s="51">
        <f t="shared" si="11"/>
        <v>0</v>
      </c>
      <c r="P60" s="51">
        <f t="shared" si="11"/>
        <v>0</v>
      </c>
      <c r="Q60" s="51">
        <f t="shared" si="11"/>
        <v>0</v>
      </c>
      <c r="R60" s="51">
        <f t="shared" si="11"/>
        <v>0</v>
      </c>
      <c r="S60" s="51">
        <f t="shared" si="11"/>
        <v>0</v>
      </c>
      <c r="T60" s="51">
        <f t="shared" si="11"/>
        <v>0</v>
      </c>
      <c r="U60" s="51">
        <f t="shared" si="11"/>
        <v>0</v>
      </c>
      <c r="V60" s="51">
        <f t="shared" si="11"/>
        <v>0</v>
      </c>
      <c r="W60" s="51">
        <f t="shared" si="11"/>
        <v>0</v>
      </c>
      <c r="X60" s="51">
        <f t="shared" si="11"/>
        <v>0</v>
      </c>
      <c r="Y60" s="51">
        <f t="shared" si="11"/>
        <v>0</v>
      </c>
      <c r="Z60" s="51">
        <f t="shared" si="11"/>
        <v>0</v>
      </c>
      <c r="AA60" s="51">
        <f t="shared" si="11"/>
        <v>0</v>
      </c>
      <c r="AB60" s="51">
        <f t="shared" si="11"/>
        <v>0</v>
      </c>
      <c r="AC60" s="51">
        <f t="shared" si="11"/>
        <v>0</v>
      </c>
      <c r="AD60" s="51">
        <f t="shared" si="11"/>
        <v>0</v>
      </c>
      <c r="AE60" s="51">
        <f t="shared" si="11"/>
        <v>0</v>
      </c>
      <c r="AF60" s="51">
        <f t="shared" si="11"/>
        <v>0</v>
      </c>
      <c r="AG60" s="51">
        <f t="shared" si="11"/>
        <v>0</v>
      </c>
      <c r="AH60" s="51">
        <f t="shared" si="11"/>
        <v>0</v>
      </c>
      <c r="AI60" s="51">
        <f t="shared" si="11"/>
        <v>0</v>
      </c>
      <c r="AJ60" s="51">
        <f t="shared" si="11"/>
        <v>0</v>
      </c>
      <c r="AK60" s="51">
        <f t="shared" si="11"/>
        <v>0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 t="shared" ref="D61:AK61" si="12">IF(ISERROR((D15*$F31)/SUMPRODUCT($F$30:$F$42,D$14:D$26)),0,(D15*$F31)/SUMPRODUCT($F$30:$F$42,D$14:D$26))</f>
        <v>0.259119174069803</v>
      </c>
      <c r="E61" s="51">
        <f t="shared" si="12"/>
        <v>0</v>
      </c>
      <c r="F61" s="51">
        <f t="shared" si="12"/>
        <v>0</v>
      </c>
      <c r="G61" s="51">
        <f t="shared" si="12"/>
        <v>0</v>
      </c>
      <c r="H61" s="51">
        <f t="shared" si="12"/>
        <v>0</v>
      </c>
      <c r="I61" s="51">
        <f t="shared" si="12"/>
        <v>0</v>
      </c>
      <c r="J61" s="51">
        <f t="shared" si="12"/>
        <v>0</v>
      </c>
      <c r="K61" s="51">
        <f t="shared" si="12"/>
        <v>0</v>
      </c>
      <c r="L61" s="51">
        <f t="shared" si="12"/>
        <v>0</v>
      </c>
      <c r="M61" s="51">
        <f t="shared" si="12"/>
        <v>0</v>
      </c>
      <c r="N61" s="51">
        <f t="shared" si="12"/>
        <v>0</v>
      </c>
      <c r="O61" s="51">
        <f t="shared" si="12"/>
        <v>0</v>
      </c>
      <c r="P61" s="51">
        <f t="shared" si="12"/>
        <v>0</v>
      </c>
      <c r="Q61" s="51">
        <f t="shared" si="12"/>
        <v>0</v>
      </c>
      <c r="R61" s="51">
        <f t="shared" si="12"/>
        <v>0</v>
      </c>
      <c r="S61" s="51">
        <f t="shared" si="12"/>
        <v>0</v>
      </c>
      <c r="T61" s="51">
        <f t="shared" si="12"/>
        <v>0</v>
      </c>
      <c r="U61" s="51">
        <f t="shared" si="12"/>
        <v>0</v>
      </c>
      <c r="V61" s="51">
        <f t="shared" si="12"/>
        <v>0</v>
      </c>
      <c r="W61" s="51">
        <f t="shared" si="12"/>
        <v>0</v>
      </c>
      <c r="X61" s="51">
        <f t="shared" si="12"/>
        <v>0</v>
      </c>
      <c r="Y61" s="51">
        <f t="shared" si="12"/>
        <v>0</v>
      </c>
      <c r="Z61" s="51">
        <f t="shared" si="12"/>
        <v>0</v>
      </c>
      <c r="AA61" s="51">
        <f t="shared" si="12"/>
        <v>0</v>
      </c>
      <c r="AB61" s="51">
        <f t="shared" si="12"/>
        <v>0</v>
      </c>
      <c r="AC61" s="51">
        <f t="shared" si="12"/>
        <v>0</v>
      </c>
      <c r="AD61" s="51">
        <f t="shared" si="12"/>
        <v>0</v>
      </c>
      <c r="AE61" s="51">
        <f t="shared" si="12"/>
        <v>0</v>
      </c>
      <c r="AF61" s="51">
        <f t="shared" si="12"/>
        <v>0</v>
      </c>
      <c r="AG61" s="51">
        <f t="shared" si="12"/>
        <v>0</v>
      </c>
      <c r="AH61" s="51">
        <f t="shared" si="12"/>
        <v>0</v>
      </c>
      <c r="AI61" s="51">
        <f t="shared" si="12"/>
        <v>0</v>
      </c>
      <c r="AJ61" s="51">
        <f t="shared" si="12"/>
        <v>0</v>
      </c>
      <c r="AK61" s="51">
        <f t="shared" si="12"/>
        <v>0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 t="shared" ref="D62:AK62" si="13">IF(ISERROR((D16*$F32)/SUMPRODUCT($F$30:$F$42,D$14:D$26)),0,(D16*$F32)/SUMPRODUCT($F$30:$F$42,D$14:D$26))</f>
        <v>0</v>
      </c>
      <c r="E62" s="51">
        <f t="shared" si="13"/>
        <v>0</v>
      </c>
      <c r="F62" s="51">
        <f t="shared" si="13"/>
        <v>0</v>
      </c>
      <c r="G62" s="51">
        <f t="shared" si="13"/>
        <v>0</v>
      </c>
      <c r="H62" s="51">
        <f t="shared" si="13"/>
        <v>0</v>
      </c>
      <c r="I62" s="51">
        <f t="shared" si="13"/>
        <v>0</v>
      </c>
      <c r="J62" s="51">
        <f t="shared" si="13"/>
        <v>0</v>
      </c>
      <c r="K62" s="51">
        <f t="shared" si="13"/>
        <v>0</v>
      </c>
      <c r="L62" s="51">
        <f t="shared" si="13"/>
        <v>0</v>
      </c>
      <c r="M62" s="51">
        <f t="shared" si="13"/>
        <v>0</v>
      </c>
      <c r="N62" s="51">
        <f t="shared" si="13"/>
        <v>0</v>
      </c>
      <c r="O62" s="51">
        <f t="shared" si="13"/>
        <v>0</v>
      </c>
      <c r="P62" s="51">
        <f t="shared" si="13"/>
        <v>0</v>
      </c>
      <c r="Q62" s="51">
        <f t="shared" si="13"/>
        <v>0</v>
      </c>
      <c r="R62" s="51">
        <f t="shared" si="13"/>
        <v>0</v>
      </c>
      <c r="S62" s="51">
        <f t="shared" si="13"/>
        <v>0</v>
      </c>
      <c r="T62" s="51">
        <f t="shared" si="13"/>
        <v>0</v>
      </c>
      <c r="U62" s="51">
        <f t="shared" si="13"/>
        <v>0</v>
      </c>
      <c r="V62" s="51">
        <f t="shared" si="13"/>
        <v>0</v>
      </c>
      <c r="W62" s="51">
        <f t="shared" si="13"/>
        <v>0</v>
      </c>
      <c r="X62" s="51">
        <f t="shared" si="13"/>
        <v>0</v>
      </c>
      <c r="Y62" s="51">
        <f t="shared" si="13"/>
        <v>0</v>
      </c>
      <c r="Z62" s="51">
        <f t="shared" si="13"/>
        <v>0</v>
      </c>
      <c r="AA62" s="51">
        <f t="shared" si="13"/>
        <v>0</v>
      </c>
      <c r="AB62" s="51">
        <f t="shared" si="13"/>
        <v>0</v>
      </c>
      <c r="AC62" s="51">
        <f t="shared" si="13"/>
        <v>0</v>
      </c>
      <c r="AD62" s="51">
        <f t="shared" si="13"/>
        <v>0</v>
      </c>
      <c r="AE62" s="51">
        <f t="shared" si="13"/>
        <v>0</v>
      </c>
      <c r="AF62" s="51">
        <f t="shared" si="13"/>
        <v>0</v>
      </c>
      <c r="AG62" s="51">
        <f t="shared" si="13"/>
        <v>0</v>
      </c>
      <c r="AH62" s="51">
        <f t="shared" si="13"/>
        <v>0</v>
      </c>
      <c r="AI62" s="51">
        <f t="shared" si="13"/>
        <v>0</v>
      </c>
      <c r="AJ62" s="51">
        <f t="shared" si="13"/>
        <v>0</v>
      </c>
      <c r="AK62" s="51">
        <f t="shared" si="13"/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 t="shared" ref="D63:AK63" si="14">IF(ISERROR((D17*$F33)/SUMPRODUCT($F$30:$F$42,D$14:D$26)),0,(D17*$F33)/SUMPRODUCT($F$30:$F$42,D$14:D$26))</f>
        <v>3.5178566384499808E-2</v>
      </c>
      <c r="E63" s="51">
        <f t="shared" si="14"/>
        <v>0</v>
      </c>
      <c r="F63" s="51">
        <f t="shared" si="14"/>
        <v>0</v>
      </c>
      <c r="G63" s="51">
        <f t="shared" si="14"/>
        <v>0</v>
      </c>
      <c r="H63" s="51">
        <f t="shared" si="14"/>
        <v>0</v>
      </c>
      <c r="I63" s="51">
        <f t="shared" si="14"/>
        <v>0</v>
      </c>
      <c r="J63" s="51">
        <f t="shared" si="14"/>
        <v>0</v>
      </c>
      <c r="K63" s="51">
        <f t="shared" si="14"/>
        <v>0</v>
      </c>
      <c r="L63" s="51">
        <f t="shared" si="14"/>
        <v>0</v>
      </c>
      <c r="M63" s="51">
        <f t="shared" si="14"/>
        <v>0</v>
      </c>
      <c r="N63" s="51">
        <f t="shared" si="14"/>
        <v>0</v>
      </c>
      <c r="O63" s="51">
        <f t="shared" si="14"/>
        <v>0</v>
      </c>
      <c r="P63" s="51">
        <f t="shared" si="14"/>
        <v>0</v>
      </c>
      <c r="Q63" s="51">
        <f t="shared" si="14"/>
        <v>0</v>
      </c>
      <c r="R63" s="51">
        <f t="shared" si="14"/>
        <v>0</v>
      </c>
      <c r="S63" s="51">
        <f t="shared" si="14"/>
        <v>0</v>
      </c>
      <c r="T63" s="51">
        <f t="shared" si="14"/>
        <v>0</v>
      </c>
      <c r="U63" s="51">
        <f t="shared" si="14"/>
        <v>0</v>
      </c>
      <c r="V63" s="51">
        <f t="shared" si="14"/>
        <v>0</v>
      </c>
      <c r="W63" s="51">
        <f t="shared" si="14"/>
        <v>0</v>
      </c>
      <c r="X63" s="51">
        <f t="shared" si="14"/>
        <v>0</v>
      </c>
      <c r="Y63" s="51">
        <f t="shared" si="14"/>
        <v>0</v>
      </c>
      <c r="Z63" s="51">
        <f t="shared" si="14"/>
        <v>0</v>
      </c>
      <c r="AA63" s="51">
        <f t="shared" si="14"/>
        <v>0</v>
      </c>
      <c r="AB63" s="51">
        <f t="shared" si="14"/>
        <v>0</v>
      </c>
      <c r="AC63" s="51">
        <f t="shared" si="14"/>
        <v>0</v>
      </c>
      <c r="AD63" s="51">
        <f t="shared" si="14"/>
        <v>0</v>
      </c>
      <c r="AE63" s="51">
        <f t="shared" si="14"/>
        <v>0</v>
      </c>
      <c r="AF63" s="51">
        <f t="shared" si="14"/>
        <v>0</v>
      </c>
      <c r="AG63" s="51">
        <f t="shared" si="14"/>
        <v>0</v>
      </c>
      <c r="AH63" s="51">
        <f t="shared" si="14"/>
        <v>0</v>
      </c>
      <c r="AI63" s="51">
        <f t="shared" si="14"/>
        <v>0</v>
      </c>
      <c r="AJ63" s="51">
        <f t="shared" si="14"/>
        <v>0</v>
      </c>
      <c r="AK63" s="51">
        <f t="shared" si="14"/>
        <v>0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 t="shared" ref="D64:AK64" si="15">IF(ISERROR((D18*$F34)/SUMPRODUCT($F$30:$F$42,D$14:D$26)),0,(D18*$F34)/SUMPRODUCT($F$30:$F$42,D$14:D$26))</f>
        <v>1.8629447339820991E-2</v>
      </c>
      <c r="E64" s="51">
        <f t="shared" si="15"/>
        <v>0</v>
      </c>
      <c r="F64" s="51">
        <f t="shared" si="15"/>
        <v>0</v>
      </c>
      <c r="G64" s="51">
        <f t="shared" si="15"/>
        <v>0</v>
      </c>
      <c r="H64" s="51">
        <f t="shared" si="15"/>
        <v>0</v>
      </c>
      <c r="I64" s="51">
        <f t="shared" si="15"/>
        <v>0</v>
      </c>
      <c r="J64" s="51">
        <f t="shared" si="15"/>
        <v>0</v>
      </c>
      <c r="K64" s="51">
        <f t="shared" si="15"/>
        <v>0</v>
      </c>
      <c r="L64" s="51">
        <f t="shared" si="15"/>
        <v>0</v>
      </c>
      <c r="M64" s="51">
        <f t="shared" si="15"/>
        <v>0</v>
      </c>
      <c r="N64" s="51">
        <f t="shared" si="15"/>
        <v>0</v>
      </c>
      <c r="O64" s="51">
        <f t="shared" si="15"/>
        <v>0</v>
      </c>
      <c r="P64" s="51">
        <f t="shared" si="15"/>
        <v>0</v>
      </c>
      <c r="Q64" s="51">
        <f t="shared" si="15"/>
        <v>0</v>
      </c>
      <c r="R64" s="51">
        <f t="shared" si="15"/>
        <v>0</v>
      </c>
      <c r="S64" s="51">
        <f t="shared" si="15"/>
        <v>0</v>
      </c>
      <c r="T64" s="51">
        <f t="shared" si="15"/>
        <v>0</v>
      </c>
      <c r="U64" s="51">
        <f t="shared" si="15"/>
        <v>0</v>
      </c>
      <c r="V64" s="51">
        <f t="shared" si="15"/>
        <v>0</v>
      </c>
      <c r="W64" s="51">
        <f t="shared" si="15"/>
        <v>0</v>
      </c>
      <c r="X64" s="51">
        <f t="shared" si="15"/>
        <v>0</v>
      </c>
      <c r="Y64" s="51">
        <f t="shared" si="15"/>
        <v>0</v>
      </c>
      <c r="Z64" s="51">
        <f t="shared" si="15"/>
        <v>0</v>
      </c>
      <c r="AA64" s="51">
        <f t="shared" si="15"/>
        <v>0</v>
      </c>
      <c r="AB64" s="51">
        <f t="shared" si="15"/>
        <v>0</v>
      </c>
      <c r="AC64" s="51">
        <f t="shared" si="15"/>
        <v>0</v>
      </c>
      <c r="AD64" s="51">
        <f t="shared" si="15"/>
        <v>0</v>
      </c>
      <c r="AE64" s="51">
        <f t="shared" si="15"/>
        <v>0</v>
      </c>
      <c r="AF64" s="51">
        <f t="shared" si="15"/>
        <v>0</v>
      </c>
      <c r="AG64" s="51">
        <f t="shared" si="15"/>
        <v>0</v>
      </c>
      <c r="AH64" s="51">
        <f t="shared" si="15"/>
        <v>0</v>
      </c>
      <c r="AI64" s="51">
        <f t="shared" si="15"/>
        <v>0</v>
      </c>
      <c r="AJ64" s="51">
        <f t="shared" si="15"/>
        <v>0</v>
      </c>
      <c r="AK64" s="51">
        <f t="shared" si="15"/>
        <v>0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 t="shared" ref="D65:AK65" si="16">IF(ISERROR((D19*$F35)/SUMPRODUCT($F$30:$F$42,D$14:D$26)),0,(D19*$F35)/SUMPRODUCT($F$30:$F$42,D$14:D$26))</f>
        <v>0.11862893567444148</v>
      </c>
      <c r="E65" s="51">
        <f t="shared" si="16"/>
        <v>0</v>
      </c>
      <c r="F65" s="51">
        <f t="shared" si="16"/>
        <v>0</v>
      </c>
      <c r="G65" s="51">
        <f t="shared" si="16"/>
        <v>0</v>
      </c>
      <c r="H65" s="51">
        <f t="shared" si="16"/>
        <v>0</v>
      </c>
      <c r="I65" s="51">
        <f t="shared" si="16"/>
        <v>0</v>
      </c>
      <c r="J65" s="51">
        <f t="shared" si="16"/>
        <v>0</v>
      </c>
      <c r="K65" s="51">
        <f t="shared" si="16"/>
        <v>0</v>
      </c>
      <c r="L65" s="51">
        <f t="shared" si="16"/>
        <v>0</v>
      </c>
      <c r="M65" s="51">
        <f t="shared" si="16"/>
        <v>0</v>
      </c>
      <c r="N65" s="51">
        <f t="shared" si="16"/>
        <v>0</v>
      </c>
      <c r="O65" s="51">
        <f t="shared" si="16"/>
        <v>0</v>
      </c>
      <c r="P65" s="51">
        <f t="shared" si="16"/>
        <v>0</v>
      </c>
      <c r="Q65" s="51">
        <f t="shared" si="16"/>
        <v>0</v>
      </c>
      <c r="R65" s="51">
        <f t="shared" si="16"/>
        <v>0</v>
      </c>
      <c r="S65" s="51">
        <f t="shared" si="16"/>
        <v>0</v>
      </c>
      <c r="T65" s="51">
        <f t="shared" si="16"/>
        <v>0</v>
      </c>
      <c r="U65" s="51">
        <f t="shared" si="16"/>
        <v>0</v>
      </c>
      <c r="V65" s="51">
        <f t="shared" si="16"/>
        <v>0</v>
      </c>
      <c r="W65" s="51">
        <f t="shared" si="16"/>
        <v>0</v>
      </c>
      <c r="X65" s="51">
        <f t="shared" si="16"/>
        <v>0</v>
      </c>
      <c r="Y65" s="51">
        <f t="shared" si="16"/>
        <v>0</v>
      </c>
      <c r="Z65" s="51">
        <f t="shared" si="16"/>
        <v>0</v>
      </c>
      <c r="AA65" s="51">
        <f t="shared" si="16"/>
        <v>0</v>
      </c>
      <c r="AB65" s="51">
        <f t="shared" si="16"/>
        <v>0</v>
      </c>
      <c r="AC65" s="51">
        <f t="shared" si="16"/>
        <v>0</v>
      </c>
      <c r="AD65" s="51">
        <f t="shared" si="16"/>
        <v>0</v>
      </c>
      <c r="AE65" s="51">
        <f t="shared" si="16"/>
        <v>0</v>
      </c>
      <c r="AF65" s="51">
        <f t="shared" si="16"/>
        <v>0</v>
      </c>
      <c r="AG65" s="51">
        <f t="shared" si="16"/>
        <v>0</v>
      </c>
      <c r="AH65" s="51">
        <f t="shared" si="16"/>
        <v>0</v>
      </c>
      <c r="AI65" s="51">
        <f t="shared" si="16"/>
        <v>0</v>
      </c>
      <c r="AJ65" s="51">
        <f t="shared" si="16"/>
        <v>0</v>
      </c>
      <c r="AK65" s="51">
        <f t="shared" si="16"/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 t="shared" ref="D66:AK66" si="17">IF(ISERROR((D20*$F36)/SUMPRODUCT($F$30:$F$42,D$14:D$26)),0,(D20*$F36)/SUMPRODUCT($F$30:$F$42,D$14:D$26))</f>
        <v>0</v>
      </c>
      <c r="E66" s="51">
        <f t="shared" si="17"/>
        <v>0</v>
      </c>
      <c r="F66" s="51">
        <f t="shared" si="17"/>
        <v>0</v>
      </c>
      <c r="G66" s="51">
        <f t="shared" si="17"/>
        <v>0</v>
      </c>
      <c r="H66" s="51">
        <f t="shared" si="17"/>
        <v>0</v>
      </c>
      <c r="I66" s="51">
        <f t="shared" si="17"/>
        <v>0</v>
      </c>
      <c r="J66" s="51">
        <f t="shared" si="17"/>
        <v>0</v>
      </c>
      <c r="K66" s="51">
        <f t="shared" si="17"/>
        <v>0</v>
      </c>
      <c r="L66" s="51">
        <f t="shared" si="17"/>
        <v>0</v>
      </c>
      <c r="M66" s="51">
        <f t="shared" si="17"/>
        <v>0</v>
      </c>
      <c r="N66" s="51">
        <f t="shared" si="17"/>
        <v>0</v>
      </c>
      <c r="O66" s="51">
        <f t="shared" si="17"/>
        <v>0</v>
      </c>
      <c r="P66" s="51">
        <f t="shared" si="17"/>
        <v>0</v>
      </c>
      <c r="Q66" s="51">
        <f t="shared" si="17"/>
        <v>0</v>
      </c>
      <c r="R66" s="51">
        <f t="shared" si="17"/>
        <v>0</v>
      </c>
      <c r="S66" s="51">
        <f t="shared" si="17"/>
        <v>0</v>
      </c>
      <c r="T66" s="51">
        <f t="shared" si="17"/>
        <v>0</v>
      </c>
      <c r="U66" s="51">
        <f t="shared" si="17"/>
        <v>0</v>
      </c>
      <c r="V66" s="51">
        <f t="shared" si="17"/>
        <v>0</v>
      </c>
      <c r="W66" s="51">
        <f t="shared" si="17"/>
        <v>0</v>
      </c>
      <c r="X66" s="51">
        <f t="shared" si="17"/>
        <v>0</v>
      </c>
      <c r="Y66" s="51">
        <f t="shared" si="17"/>
        <v>0</v>
      </c>
      <c r="Z66" s="51">
        <f t="shared" si="17"/>
        <v>0</v>
      </c>
      <c r="AA66" s="51">
        <f t="shared" si="17"/>
        <v>0</v>
      </c>
      <c r="AB66" s="51">
        <f t="shared" si="17"/>
        <v>0</v>
      </c>
      <c r="AC66" s="51">
        <f t="shared" si="17"/>
        <v>0</v>
      </c>
      <c r="AD66" s="51">
        <f t="shared" si="17"/>
        <v>0</v>
      </c>
      <c r="AE66" s="51">
        <f t="shared" si="17"/>
        <v>0</v>
      </c>
      <c r="AF66" s="51">
        <f t="shared" si="17"/>
        <v>0</v>
      </c>
      <c r="AG66" s="51">
        <f t="shared" si="17"/>
        <v>0</v>
      </c>
      <c r="AH66" s="51">
        <f t="shared" si="17"/>
        <v>0</v>
      </c>
      <c r="AI66" s="51">
        <f t="shared" si="17"/>
        <v>0</v>
      </c>
      <c r="AJ66" s="51">
        <f t="shared" si="17"/>
        <v>0</v>
      </c>
      <c r="AK66" s="51">
        <f t="shared" si="17"/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 t="shared" ref="D67:AK67" si="18">IF(ISERROR((D21*$F37)/SUMPRODUCT($F$30:$F$42,D$14:D$26)),0,(D21*$F37)/SUMPRODUCT($F$30:$F$42,D$14:D$26))</f>
        <v>0</v>
      </c>
      <c r="E67" s="51">
        <f t="shared" si="18"/>
        <v>0</v>
      </c>
      <c r="F67" s="51">
        <f t="shared" si="18"/>
        <v>0</v>
      </c>
      <c r="G67" s="51">
        <f t="shared" si="18"/>
        <v>0</v>
      </c>
      <c r="H67" s="51">
        <f t="shared" si="18"/>
        <v>0</v>
      </c>
      <c r="I67" s="51">
        <f t="shared" si="18"/>
        <v>0</v>
      </c>
      <c r="J67" s="51">
        <f t="shared" si="18"/>
        <v>0</v>
      </c>
      <c r="K67" s="51">
        <f t="shared" si="18"/>
        <v>0</v>
      </c>
      <c r="L67" s="51">
        <f t="shared" si="18"/>
        <v>0</v>
      </c>
      <c r="M67" s="51">
        <f t="shared" si="18"/>
        <v>0</v>
      </c>
      <c r="N67" s="51">
        <f t="shared" si="18"/>
        <v>0</v>
      </c>
      <c r="O67" s="51">
        <f t="shared" si="18"/>
        <v>0</v>
      </c>
      <c r="P67" s="51">
        <f t="shared" si="18"/>
        <v>0</v>
      </c>
      <c r="Q67" s="51">
        <f t="shared" si="18"/>
        <v>0</v>
      </c>
      <c r="R67" s="51">
        <f t="shared" si="18"/>
        <v>0</v>
      </c>
      <c r="S67" s="51">
        <f t="shared" si="18"/>
        <v>0</v>
      </c>
      <c r="T67" s="51">
        <f t="shared" si="18"/>
        <v>0</v>
      </c>
      <c r="U67" s="51">
        <f t="shared" si="18"/>
        <v>0</v>
      </c>
      <c r="V67" s="51">
        <f t="shared" si="18"/>
        <v>0</v>
      </c>
      <c r="W67" s="51">
        <f t="shared" si="18"/>
        <v>0</v>
      </c>
      <c r="X67" s="51">
        <f t="shared" si="18"/>
        <v>0</v>
      </c>
      <c r="Y67" s="51">
        <f t="shared" si="18"/>
        <v>0</v>
      </c>
      <c r="Z67" s="51">
        <f t="shared" si="18"/>
        <v>0</v>
      </c>
      <c r="AA67" s="51">
        <f t="shared" si="18"/>
        <v>0</v>
      </c>
      <c r="AB67" s="51">
        <f t="shared" si="18"/>
        <v>0</v>
      </c>
      <c r="AC67" s="51">
        <f t="shared" si="18"/>
        <v>0</v>
      </c>
      <c r="AD67" s="51">
        <f t="shared" si="18"/>
        <v>0</v>
      </c>
      <c r="AE67" s="51">
        <f t="shared" si="18"/>
        <v>0</v>
      </c>
      <c r="AF67" s="51">
        <f t="shared" si="18"/>
        <v>0</v>
      </c>
      <c r="AG67" s="51">
        <f t="shared" si="18"/>
        <v>0</v>
      </c>
      <c r="AH67" s="51">
        <f t="shared" si="18"/>
        <v>0</v>
      </c>
      <c r="AI67" s="51">
        <f t="shared" si="18"/>
        <v>0</v>
      </c>
      <c r="AJ67" s="51">
        <f t="shared" si="18"/>
        <v>0</v>
      </c>
      <c r="AK67" s="51">
        <f t="shared" si="18"/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 t="shared" ref="D68:AK68" si="19">IF(ISERROR((D22*$F38)/SUMPRODUCT($F$30:$F$42,D$14:D$26)),0,(D22*$F38)/SUMPRODUCT($F$30:$F$42,D$14:D$26))</f>
        <v>0.34758556574118749</v>
      </c>
      <c r="E68" s="51">
        <f t="shared" si="19"/>
        <v>0</v>
      </c>
      <c r="F68" s="51">
        <f t="shared" si="19"/>
        <v>0</v>
      </c>
      <c r="G68" s="51">
        <f t="shared" si="19"/>
        <v>0</v>
      </c>
      <c r="H68" s="51">
        <f t="shared" si="19"/>
        <v>0</v>
      </c>
      <c r="I68" s="51">
        <f t="shared" si="19"/>
        <v>0</v>
      </c>
      <c r="J68" s="51">
        <f t="shared" si="19"/>
        <v>0</v>
      </c>
      <c r="K68" s="51">
        <f t="shared" si="19"/>
        <v>0</v>
      </c>
      <c r="L68" s="51">
        <f t="shared" si="19"/>
        <v>0</v>
      </c>
      <c r="M68" s="51">
        <f t="shared" si="19"/>
        <v>0</v>
      </c>
      <c r="N68" s="51">
        <f t="shared" si="19"/>
        <v>0</v>
      </c>
      <c r="O68" s="51">
        <f t="shared" si="19"/>
        <v>0</v>
      </c>
      <c r="P68" s="51">
        <f t="shared" si="19"/>
        <v>0</v>
      </c>
      <c r="Q68" s="51">
        <f t="shared" si="19"/>
        <v>0</v>
      </c>
      <c r="R68" s="51">
        <f t="shared" si="19"/>
        <v>0</v>
      </c>
      <c r="S68" s="51">
        <f t="shared" si="19"/>
        <v>0</v>
      </c>
      <c r="T68" s="51">
        <f t="shared" si="19"/>
        <v>0</v>
      </c>
      <c r="U68" s="51">
        <f t="shared" si="19"/>
        <v>0</v>
      </c>
      <c r="V68" s="51">
        <f t="shared" si="19"/>
        <v>0</v>
      </c>
      <c r="W68" s="51">
        <f t="shared" si="19"/>
        <v>0</v>
      </c>
      <c r="X68" s="51">
        <f t="shared" si="19"/>
        <v>0</v>
      </c>
      <c r="Y68" s="51">
        <f t="shared" si="19"/>
        <v>0</v>
      </c>
      <c r="Z68" s="51">
        <f t="shared" si="19"/>
        <v>0</v>
      </c>
      <c r="AA68" s="51">
        <f t="shared" si="19"/>
        <v>0</v>
      </c>
      <c r="AB68" s="51">
        <f t="shared" si="19"/>
        <v>0</v>
      </c>
      <c r="AC68" s="51">
        <f t="shared" si="19"/>
        <v>0</v>
      </c>
      <c r="AD68" s="51">
        <f t="shared" si="19"/>
        <v>0</v>
      </c>
      <c r="AE68" s="51">
        <f t="shared" si="19"/>
        <v>0</v>
      </c>
      <c r="AF68" s="51">
        <f t="shared" si="19"/>
        <v>0</v>
      </c>
      <c r="AG68" s="51">
        <f t="shared" si="19"/>
        <v>0</v>
      </c>
      <c r="AH68" s="51">
        <f t="shared" si="19"/>
        <v>0</v>
      </c>
      <c r="AI68" s="51">
        <f t="shared" si="19"/>
        <v>0</v>
      </c>
      <c r="AJ68" s="51">
        <f t="shared" si="19"/>
        <v>0</v>
      </c>
      <c r="AK68" s="51">
        <f t="shared" si="19"/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 t="shared" ref="D69:AK69" si="20">IF(ISERROR((D23*$F39)/SUMPRODUCT($F$30:$F$42,D$14:D$26)),0,(D23*$F39)/SUMPRODUCT($F$30:$F$42,D$14:D$26))</f>
        <v>0</v>
      </c>
      <c r="E69" s="51">
        <f t="shared" si="20"/>
        <v>0</v>
      </c>
      <c r="F69" s="51">
        <f t="shared" si="20"/>
        <v>0</v>
      </c>
      <c r="G69" s="51">
        <f t="shared" si="20"/>
        <v>0</v>
      </c>
      <c r="H69" s="51">
        <f t="shared" si="20"/>
        <v>0</v>
      </c>
      <c r="I69" s="51">
        <f t="shared" si="20"/>
        <v>0</v>
      </c>
      <c r="J69" s="51">
        <f t="shared" si="20"/>
        <v>0</v>
      </c>
      <c r="K69" s="51">
        <f t="shared" si="20"/>
        <v>0</v>
      </c>
      <c r="L69" s="51">
        <f t="shared" si="20"/>
        <v>0</v>
      </c>
      <c r="M69" s="51">
        <f t="shared" si="20"/>
        <v>0</v>
      </c>
      <c r="N69" s="51">
        <f t="shared" si="20"/>
        <v>0</v>
      </c>
      <c r="O69" s="51">
        <f t="shared" si="20"/>
        <v>0</v>
      </c>
      <c r="P69" s="51">
        <f t="shared" si="20"/>
        <v>0</v>
      </c>
      <c r="Q69" s="51">
        <f t="shared" si="20"/>
        <v>0</v>
      </c>
      <c r="R69" s="51">
        <f t="shared" si="20"/>
        <v>0</v>
      </c>
      <c r="S69" s="51">
        <f t="shared" si="20"/>
        <v>0</v>
      </c>
      <c r="T69" s="51">
        <f t="shared" si="20"/>
        <v>0</v>
      </c>
      <c r="U69" s="51">
        <f t="shared" si="20"/>
        <v>0</v>
      </c>
      <c r="V69" s="51">
        <f t="shared" si="20"/>
        <v>0</v>
      </c>
      <c r="W69" s="51">
        <f t="shared" si="20"/>
        <v>0</v>
      </c>
      <c r="X69" s="51">
        <f t="shared" si="20"/>
        <v>0</v>
      </c>
      <c r="Y69" s="51">
        <f t="shared" si="20"/>
        <v>0</v>
      </c>
      <c r="Z69" s="51">
        <f t="shared" si="20"/>
        <v>0</v>
      </c>
      <c r="AA69" s="51">
        <f t="shared" si="20"/>
        <v>0</v>
      </c>
      <c r="AB69" s="51">
        <f t="shared" si="20"/>
        <v>0</v>
      </c>
      <c r="AC69" s="51">
        <f t="shared" si="20"/>
        <v>0</v>
      </c>
      <c r="AD69" s="51">
        <f t="shared" si="20"/>
        <v>0</v>
      </c>
      <c r="AE69" s="51">
        <f t="shared" si="20"/>
        <v>0</v>
      </c>
      <c r="AF69" s="51">
        <f t="shared" si="20"/>
        <v>0</v>
      </c>
      <c r="AG69" s="51">
        <f t="shared" si="20"/>
        <v>0</v>
      </c>
      <c r="AH69" s="51">
        <f t="shared" si="20"/>
        <v>0</v>
      </c>
      <c r="AI69" s="51">
        <f t="shared" si="20"/>
        <v>0</v>
      </c>
      <c r="AJ69" s="51">
        <f t="shared" si="20"/>
        <v>0</v>
      </c>
      <c r="AK69" s="51">
        <f t="shared" si="20"/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 t="shared" ref="D70:AK70" si="21">IF(ISERROR((D24*$F40)/SUMPRODUCT($F$30:$F$42,D$14:D$26)),0,(D24*$F40)/SUMPRODUCT($F$30:$F$42,D$14:D$26))</f>
        <v>8.4139987135721586E-3</v>
      </c>
      <c r="E70" s="51">
        <f t="shared" si="21"/>
        <v>0</v>
      </c>
      <c r="F70" s="51">
        <f t="shared" si="21"/>
        <v>0</v>
      </c>
      <c r="G70" s="51">
        <f t="shared" si="21"/>
        <v>0</v>
      </c>
      <c r="H70" s="51">
        <f t="shared" si="21"/>
        <v>0</v>
      </c>
      <c r="I70" s="51">
        <f t="shared" si="21"/>
        <v>0</v>
      </c>
      <c r="J70" s="51">
        <f t="shared" si="21"/>
        <v>0</v>
      </c>
      <c r="K70" s="51">
        <f t="shared" si="21"/>
        <v>0</v>
      </c>
      <c r="L70" s="51">
        <f t="shared" si="21"/>
        <v>0</v>
      </c>
      <c r="M70" s="51">
        <f t="shared" si="21"/>
        <v>0</v>
      </c>
      <c r="N70" s="51">
        <f t="shared" si="21"/>
        <v>0</v>
      </c>
      <c r="O70" s="51">
        <f t="shared" si="21"/>
        <v>0</v>
      </c>
      <c r="P70" s="51">
        <f t="shared" si="21"/>
        <v>0</v>
      </c>
      <c r="Q70" s="51">
        <f t="shared" si="21"/>
        <v>0</v>
      </c>
      <c r="R70" s="51">
        <f t="shared" si="21"/>
        <v>0</v>
      </c>
      <c r="S70" s="51">
        <f t="shared" si="21"/>
        <v>0</v>
      </c>
      <c r="T70" s="51">
        <f t="shared" si="21"/>
        <v>0</v>
      </c>
      <c r="U70" s="51">
        <f t="shared" si="21"/>
        <v>0</v>
      </c>
      <c r="V70" s="51">
        <f t="shared" si="21"/>
        <v>0</v>
      </c>
      <c r="W70" s="51">
        <f t="shared" si="21"/>
        <v>0</v>
      </c>
      <c r="X70" s="51">
        <f t="shared" si="21"/>
        <v>0</v>
      </c>
      <c r="Y70" s="51">
        <f t="shared" si="21"/>
        <v>0</v>
      </c>
      <c r="Z70" s="51">
        <f t="shared" si="21"/>
        <v>0</v>
      </c>
      <c r="AA70" s="51">
        <f t="shared" si="21"/>
        <v>0</v>
      </c>
      <c r="AB70" s="51">
        <f t="shared" si="21"/>
        <v>0</v>
      </c>
      <c r="AC70" s="51">
        <f t="shared" si="21"/>
        <v>0</v>
      </c>
      <c r="AD70" s="51">
        <f t="shared" si="21"/>
        <v>0</v>
      </c>
      <c r="AE70" s="51">
        <f t="shared" si="21"/>
        <v>0</v>
      </c>
      <c r="AF70" s="51">
        <f t="shared" si="21"/>
        <v>0</v>
      </c>
      <c r="AG70" s="51">
        <f t="shared" si="21"/>
        <v>0</v>
      </c>
      <c r="AH70" s="51">
        <f t="shared" si="21"/>
        <v>0</v>
      </c>
      <c r="AI70" s="51">
        <f t="shared" si="21"/>
        <v>0</v>
      </c>
      <c r="AJ70" s="51">
        <f t="shared" si="21"/>
        <v>0</v>
      </c>
      <c r="AK70" s="51">
        <f t="shared" si="21"/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 t="shared" ref="D71:AK71" si="22">IF(ISERROR((D25*$F41)/SUMPRODUCT($F$30:$F$42,D$14:D$26)),0,(D25*$F41)/SUMPRODUCT($F$30:$F$42,D$14:D$26))</f>
        <v>0</v>
      </c>
      <c r="E71" s="51">
        <f t="shared" si="22"/>
        <v>0</v>
      </c>
      <c r="F71" s="51">
        <f t="shared" si="22"/>
        <v>0</v>
      </c>
      <c r="G71" s="51">
        <f t="shared" si="22"/>
        <v>0</v>
      </c>
      <c r="H71" s="51">
        <f t="shared" si="22"/>
        <v>0</v>
      </c>
      <c r="I71" s="51">
        <f t="shared" si="22"/>
        <v>0</v>
      </c>
      <c r="J71" s="51">
        <f t="shared" si="22"/>
        <v>0</v>
      </c>
      <c r="K71" s="51">
        <f t="shared" si="22"/>
        <v>0</v>
      </c>
      <c r="L71" s="51">
        <f t="shared" si="22"/>
        <v>0</v>
      </c>
      <c r="M71" s="51">
        <f t="shared" si="22"/>
        <v>0</v>
      </c>
      <c r="N71" s="51">
        <f t="shared" si="22"/>
        <v>0</v>
      </c>
      <c r="O71" s="51">
        <f t="shared" si="22"/>
        <v>0</v>
      </c>
      <c r="P71" s="51">
        <f t="shared" si="22"/>
        <v>0</v>
      </c>
      <c r="Q71" s="51">
        <f t="shared" si="22"/>
        <v>0</v>
      </c>
      <c r="R71" s="51">
        <f t="shared" si="22"/>
        <v>0</v>
      </c>
      <c r="S71" s="51">
        <f t="shared" si="22"/>
        <v>0</v>
      </c>
      <c r="T71" s="51">
        <f t="shared" si="22"/>
        <v>0</v>
      </c>
      <c r="U71" s="51">
        <f t="shared" si="22"/>
        <v>0</v>
      </c>
      <c r="V71" s="51">
        <f t="shared" si="22"/>
        <v>0</v>
      </c>
      <c r="W71" s="51">
        <f t="shared" si="22"/>
        <v>0</v>
      </c>
      <c r="X71" s="51">
        <f t="shared" si="22"/>
        <v>0</v>
      </c>
      <c r="Y71" s="51">
        <f t="shared" si="22"/>
        <v>0</v>
      </c>
      <c r="Z71" s="51">
        <f t="shared" si="22"/>
        <v>0</v>
      </c>
      <c r="AA71" s="51">
        <f t="shared" si="22"/>
        <v>0</v>
      </c>
      <c r="AB71" s="51">
        <f t="shared" si="22"/>
        <v>0</v>
      </c>
      <c r="AC71" s="51">
        <f t="shared" si="22"/>
        <v>0</v>
      </c>
      <c r="AD71" s="51">
        <f t="shared" si="22"/>
        <v>0</v>
      </c>
      <c r="AE71" s="51">
        <f t="shared" si="22"/>
        <v>0</v>
      </c>
      <c r="AF71" s="51">
        <f t="shared" si="22"/>
        <v>0</v>
      </c>
      <c r="AG71" s="51">
        <f t="shared" si="22"/>
        <v>0</v>
      </c>
      <c r="AH71" s="51">
        <f t="shared" si="22"/>
        <v>0</v>
      </c>
      <c r="AI71" s="51">
        <f t="shared" si="22"/>
        <v>0</v>
      </c>
      <c r="AJ71" s="51">
        <f t="shared" si="22"/>
        <v>0</v>
      </c>
      <c r="AK71" s="51">
        <f t="shared" si="22"/>
        <v>0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 t="shared" ref="D72:AK72" si="23">IF(ISERROR((D26*$F42)/SUMPRODUCT($F$30:$F$42,D$14:D$26)),0,(D26*$F42)/SUMPRODUCT($F$30:$F$42,D$14:D$26))</f>
        <v>0</v>
      </c>
      <c r="E72" s="51">
        <f t="shared" si="23"/>
        <v>0</v>
      </c>
      <c r="F72" s="51">
        <f t="shared" si="23"/>
        <v>0</v>
      </c>
      <c r="G72" s="51">
        <f t="shared" si="23"/>
        <v>0</v>
      </c>
      <c r="H72" s="51">
        <f t="shared" si="23"/>
        <v>0</v>
      </c>
      <c r="I72" s="51">
        <f t="shared" si="23"/>
        <v>0</v>
      </c>
      <c r="J72" s="51">
        <f t="shared" si="23"/>
        <v>0</v>
      </c>
      <c r="K72" s="51">
        <f t="shared" si="23"/>
        <v>0</v>
      </c>
      <c r="L72" s="51">
        <f t="shared" si="23"/>
        <v>0</v>
      </c>
      <c r="M72" s="51">
        <f t="shared" si="23"/>
        <v>0</v>
      </c>
      <c r="N72" s="51">
        <f t="shared" si="23"/>
        <v>0</v>
      </c>
      <c r="O72" s="51">
        <f t="shared" si="23"/>
        <v>0</v>
      </c>
      <c r="P72" s="51">
        <f t="shared" si="23"/>
        <v>0</v>
      </c>
      <c r="Q72" s="51">
        <f t="shared" si="23"/>
        <v>0</v>
      </c>
      <c r="R72" s="51">
        <f t="shared" si="23"/>
        <v>0</v>
      </c>
      <c r="S72" s="51">
        <f t="shared" si="23"/>
        <v>0</v>
      </c>
      <c r="T72" s="51">
        <f t="shared" si="23"/>
        <v>0</v>
      </c>
      <c r="U72" s="51">
        <f t="shared" si="23"/>
        <v>0</v>
      </c>
      <c r="V72" s="51">
        <f t="shared" si="23"/>
        <v>0</v>
      </c>
      <c r="W72" s="51">
        <f t="shared" si="23"/>
        <v>0</v>
      </c>
      <c r="X72" s="51">
        <f t="shared" si="23"/>
        <v>0</v>
      </c>
      <c r="Y72" s="51">
        <f t="shared" si="23"/>
        <v>0</v>
      </c>
      <c r="Z72" s="51">
        <f t="shared" si="23"/>
        <v>0</v>
      </c>
      <c r="AA72" s="51">
        <f t="shared" si="23"/>
        <v>0</v>
      </c>
      <c r="AB72" s="51">
        <f t="shared" si="23"/>
        <v>0</v>
      </c>
      <c r="AC72" s="51">
        <f t="shared" si="23"/>
        <v>0</v>
      </c>
      <c r="AD72" s="51">
        <f t="shared" si="23"/>
        <v>0</v>
      </c>
      <c r="AE72" s="51">
        <f t="shared" si="23"/>
        <v>0</v>
      </c>
      <c r="AF72" s="51">
        <f t="shared" si="23"/>
        <v>0</v>
      </c>
      <c r="AG72" s="51">
        <f t="shared" si="23"/>
        <v>0</v>
      </c>
      <c r="AH72" s="51">
        <f t="shared" si="23"/>
        <v>0</v>
      </c>
      <c r="AI72" s="51">
        <f t="shared" si="23"/>
        <v>0</v>
      </c>
      <c r="AJ72" s="51">
        <f t="shared" si="23"/>
        <v>0</v>
      </c>
      <c r="AK72" s="51">
        <f t="shared" si="23"/>
        <v>0</v>
      </c>
    </row>
    <row r="73" spans="1:37" s="5" customFormat="1" x14ac:dyDescent="0.25">
      <c r="A73" s="6"/>
      <c r="C73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 t="shared" ref="D75:AK75" si="24">IF(ISERROR((D18*$G34)/SUMPRODUCT($G$30:$G$42,D$14:D$26)),0,(D18*$G34)/SUMPRODUCT($G$30:$G$42,D$14:D$26))</f>
        <v>1</v>
      </c>
      <c r="E75" s="51">
        <f t="shared" si="24"/>
        <v>0</v>
      </c>
      <c r="F75" s="51">
        <f t="shared" si="24"/>
        <v>0</v>
      </c>
      <c r="G75" s="51">
        <f t="shared" si="24"/>
        <v>0</v>
      </c>
      <c r="H75" s="51">
        <f t="shared" si="24"/>
        <v>0</v>
      </c>
      <c r="I75" s="51">
        <f t="shared" si="24"/>
        <v>0</v>
      </c>
      <c r="J75" s="51">
        <f t="shared" si="24"/>
        <v>0</v>
      </c>
      <c r="K75" s="51">
        <f t="shared" si="24"/>
        <v>0</v>
      </c>
      <c r="L75" s="51">
        <f t="shared" si="24"/>
        <v>0</v>
      </c>
      <c r="M75" s="51">
        <f t="shared" si="24"/>
        <v>0</v>
      </c>
      <c r="N75" s="51">
        <f t="shared" si="24"/>
        <v>0</v>
      </c>
      <c r="O75" s="51">
        <f t="shared" si="24"/>
        <v>0</v>
      </c>
      <c r="P75" s="51">
        <f t="shared" si="24"/>
        <v>0</v>
      </c>
      <c r="Q75" s="51">
        <f t="shared" si="24"/>
        <v>0</v>
      </c>
      <c r="R75" s="51">
        <f t="shared" si="24"/>
        <v>0</v>
      </c>
      <c r="S75" s="51">
        <f t="shared" si="24"/>
        <v>0</v>
      </c>
      <c r="T75" s="51">
        <f t="shared" si="24"/>
        <v>0</v>
      </c>
      <c r="U75" s="51">
        <f t="shared" si="24"/>
        <v>0</v>
      </c>
      <c r="V75" s="51">
        <f t="shared" si="24"/>
        <v>0</v>
      </c>
      <c r="W75" s="51">
        <f t="shared" si="24"/>
        <v>0</v>
      </c>
      <c r="X75" s="51">
        <f t="shared" si="24"/>
        <v>0</v>
      </c>
      <c r="Y75" s="51">
        <f t="shared" si="24"/>
        <v>0</v>
      </c>
      <c r="Z75" s="51">
        <f t="shared" si="24"/>
        <v>0</v>
      </c>
      <c r="AA75" s="51">
        <f t="shared" si="24"/>
        <v>0</v>
      </c>
      <c r="AB75" s="51">
        <f t="shared" si="24"/>
        <v>0</v>
      </c>
      <c r="AC75" s="51">
        <f t="shared" si="24"/>
        <v>0</v>
      </c>
      <c r="AD75" s="51">
        <f t="shared" si="24"/>
        <v>0</v>
      </c>
      <c r="AE75" s="51">
        <f t="shared" si="24"/>
        <v>0</v>
      </c>
      <c r="AF75" s="51">
        <f t="shared" si="24"/>
        <v>0</v>
      </c>
      <c r="AG75" s="51">
        <f t="shared" si="24"/>
        <v>0</v>
      </c>
      <c r="AH75" s="51">
        <f t="shared" si="24"/>
        <v>0</v>
      </c>
      <c r="AI75" s="51">
        <f t="shared" si="24"/>
        <v>0</v>
      </c>
      <c r="AJ75" s="51">
        <f t="shared" si="24"/>
        <v>0</v>
      </c>
      <c r="AK75" s="51">
        <f t="shared" si="24"/>
        <v>0</v>
      </c>
    </row>
    <row r="76" spans="1:37" s="5" customFormat="1" x14ac:dyDescent="0.25">
      <c r="A76" s="6"/>
      <c r="C7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s="5" customFormat="1" x14ac:dyDescent="0.25">
      <c r="A77" s="6"/>
      <c r="C7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97.129489089051418</v>
      </c>
      <c r="E79" s="49">
        <f>IF(E45=0.001,D79,E45*SUMPRODUCT(E113:E118,E52:E57))</f>
        <v>97.129489089051418</v>
      </c>
      <c r="F79" s="49">
        <f t="shared" ref="F79:AK79" si="25">IF(F45=0.001,E79,F45*SUMPRODUCT(F113:F118,F52:F57))</f>
        <v>97.129489089051418</v>
      </c>
      <c r="G79" s="49">
        <f t="shared" si="25"/>
        <v>97.129489089051418</v>
      </c>
      <c r="H79" s="49">
        <f t="shared" si="25"/>
        <v>97.129489089051418</v>
      </c>
      <c r="I79" s="49">
        <f t="shared" si="25"/>
        <v>97.129489089051418</v>
      </c>
      <c r="J79" s="49">
        <f t="shared" si="25"/>
        <v>97.129489089051418</v>
      </c>
      <c r="K79" s="49">
        <f t="shared" si="25"/>
        <v>97.129489089051418</v>
      </c>
      <c r="L79" s="49">
        <f t="shared" si="25"/>
        <v>97.129489089051418</v>
      </c>
      <c r="M79" s="49">
        <f t="shared" si="25"/>
        <v>97.129489089051418</v>
      </c>
      <c r="N79" s="49">
        <f t="shared" si="25"/>
        <v>97.129489089051418</v>
      </c>
      <c r="O79" s="49">
        <f t="shared" si="25"/>
        <v>97.129489089051418</v>
      </c>
      <c r="P79" s="49">
        <f t="shared" si="25"/>
        <v>97.129489089051418</v>
      </c>
      <c r="Q79" s="49">
        <f t="shared" si="25"/>
        <v>97.129489089051418</v>
      </c>
      <c r="R79" s="49">
        <f t="shared" si="25"/>
        <v>97.129489089051418</v>
      </c>
      <c r="S79" s="49">
        <f t="shared" si="25"/>
        <v>97.129489089051418</v>
      </c>
      <c r="T79" s="49">
        <f t="shared" si="25"/>
        <v>97.129489089051418</v>
      </c>
      <c r="U79" s="49">
        <f t="shared" si="25"/>
        <v>97.129489089051418</v>
      </c>
      <c r="V79" s="49">
        <f t="shared" si="25"/>
        <v>97.129489089051418</v>
      </c>
      <c r="W79" s="49">
        <f t="shared" si="25"/>
        <v>97.129489089051418</v>
      </c>
      <c r="X79" s="49">
        <f t="shared" si="25"/>
        <v>97.129489089051418</v>
      </c>
      <c r="Y79" s="49">
        <f t="shared" si="25"/>
        <v>97.129489089051418</v>
      </c>
      <c r="Z79" s="49">
        <f t="shared" si="25"/>
        <v>97.129489089051418</v>
      </c>
      <c r="AA79" s="49">
        <f t="shared" si="25"/>
        <v>97.129489089051418</v>
      </c>
      <c r="AB79" s="49">
        <f t="shared" si="25"/>
        <v>97.129489089051418</v>
      </c>
      <c r="AC79" s="49">
        <f t="shared" si="25"/>
        <v>97.129489089051418</v>
      </c>
      <c r="AD79" s="49">
        <f t="shared" si="25"/>
        <v>97.129489089051418</v>
      </c>
      <c r="AE79" s="49">
        <f t="shared" si="25"/>
        <v>97.129489089051418</v>
      </c>
      <c r="AF79" s="49">
        <f t="shared" si="25"/>
        <v>97.129489089051418</v>
      </c>
      <c r="AG79" s="49">
        <f t="shared" si="25"/>
        <v>97.129489089051418</v>
      </c>
      <c r="AH79" s="49">
        <f t="shared" si="25"/>
        <v>97.129489089051418</v>
      </c>
      <c r="AI79" s="49">
        <f t="shared" si="25"/>
        <v>97.129489089051418</v>
      </c>
      <c r="AJ79" s="49">
        <f t="shared" si="25"/>
        <v>97.129489089051418</v>
      </c>
      <c r="AK79" s="49">
        <f t="shared" si="25"/>
        <v>97.129489089051418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40.120738682227554</v>
      </c>
      <c r="E80" s="49">
        <f>IF(E46=0.001,D80,E46*SUMPRODUCT(E121:E133,E60:E72))</f>
        <v>40.120738682227554</v>
      </c>
      <c r="F80" s="49">
        <f t="shared" ref="F80:AK80" si="26">IF(F46=0.001,E80,F46*SUMPRODUCT(F121:F133,F60:F72))</f>
        <v>40.120738682227554</v>
      </c>
      <c r="G80" s="49">
        <f t="shared" si="26"/>
        <v>40.120738682227554</v>
      </c>
      <c r="H80" s="49">
        <f t="shared" si="26"/>
        <v>40.120738682227554</v>
      </c>
      <c r="I80" s="49">
        <f t="shared" si="26"/>
        <v>40.120738682227554</v>
      </c>
      <c r="J80" s="49">
        <f t="shared" si="26"/>
        <v>40.120738682227554</v>
      </c>
      <c r="K80" s="49">
        <f t="shared" si="26"/>
        <v>40.120738682227554</v>
      </c>
      <c r="L80" s="49">
        <f t="shared" si="26"/>
        <v>40.120738682227554</v>
      </c>
      <c r="M80" s="49">
        <f t="shared" si="26"/>
        <v>40.120738682227554</v>
      </c>
      <c r="N80" s="49">
        <f t="shared" si="26"/>
        <v>40.120738682227554</v>
      </c>
      <c r="O80" s="49">
        <f t="shared" si="26"/>
        <v>40.120738682227554</v>
      </c>
      <c r="P80" s="49">
        <f t="shared" si="26"/>
        <v>40.120738682227554</v>
      </c>
      <c r="Q80" s="49">
        <f t="shared" si="26"/>
        <v>40.120738682227554</v>
      </c>
      <c r="R80" s="49">
        <f t="shared" si="26"/>
        <v>40.120738682227554</v>
      </c>
      <c r="S80" s="49">
        <f t="shared" si="26"/>
        <v>40.120738682227554</v>
      </c>
      <c r="T80" s="49">
        <f t="shared" si="26"/>
        <v>40.120738682227554</v>
      </c>
      <c r="U80" s="49">
        <f t="shared" si="26"/>
        <v>40.120738682227554</v>
      </c>
      <c r="V80" s="49">
        <f t="shared" si="26"/>
        <v>40.120738682227554</v>
      </c>
      <c r="W80" s="49">
        <f t="shared" si="26"/>
        <v>40.120738682227554</v>
      </c>
      <c r="X80" s="49">
        <f t="shared" si="26"/>
        <v>40.120738682227554</v>
      </c>
      <c r="Y80" s="49">
        <f t="shared" si="26"/>
        <v>40.120738682227554</v>
      </c>
      <c r="Z80" s="49">
        <f t="shared" si="26"/>
        <v>40.120738682227554</v>
      </c>
      <c r="AA80" s="49">
        <f t="shared" si="26"/>
        <v>40.120738682227554</v>
      </c>
      <c r="AB80" s="49">
        <f t="shared" si="26"/>
        <v>40.120738682227554</v>
      </c>
      <c r="AC80" s="49">
        <f t="shared" si="26"/>
        <v>40.120738682227554</v>
      </c>
      <c r="AD80" s="49">
        <f t="shared" si="26"/>
        <v>40.120738682227554</v>
      </c>
      <c r="AE80" s="49">
        <f t="shared" si="26"/>
        <v>40.120738682227554</v>
      </c>
      <c r="AF80" s="49">
        <f t="shared" si="26"/>
        <v>40.120738682227554</v>
      </c>
      <c r="AG80" s="49">
        <f t="shared" si="26"/>
        <v>40.120738682227554</v>
      </c>
      <c r="AH80" s="49">
        <f t="shared" si="26"/>
        <v>40.120738682227554</v>
      </c>
      <c r="AI80" s="49">
        <f t="shared" si="26"/>
        <v>40.120738682227554</v>
      </c>
      <c r="AJ80" s="49">
        <f t="shared" si="26"/>
        <v>40.120738682227554</v>
      </c>
      <c r="AK80" s="49">
        <f t="shared" si="26"/>
        <v>40.120738682227554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0.5046630850473075</v>
      </c>
      <c r="E81" s="49">
        <f>IF(E47=0.001,D81,E47*SUMPRODUCT(E136:E136,E75:E75))</f>
        <v>0.5046630850473075</v>
      </c>
      <c r="F81" s="49">
        <f t="shared" ref="F81:AK81" si="27">IF(F47=0.001,E81,F47*SUMPRODUCT(F136:F136,F75:F75))</f>
        <v>0.5046630850473075</v>
      </c>
      <c r="G81" s="49">
        <f t="shared" si="27"/>
        <v>0.5046630850473075</v>
      </c>
      <c r="H81" s="49">
        <f t="shared" si="27"/>
        <v>0.5046630850473075</v>
      </c>
      <c r="I81" s="49">
        <f t="shared" si="27"/>
        <v>0.5046630850473075</v>
      </c>
      <c r="J81" s="49">
        <f t="shared" si="27"/>
        <v>0.5046630850473075</v>
      </c>
      <c r="K81" s="49">
        <f t="shared" si="27"/>
        <v>0.5046630850473075</v>
      </c>
      <c r="L81" s="49">
        <f t="shared" si="27"/>
        <v>0.5046630850473075</v>
      </c>
      <c r="M81" s="49">
        <f t="shared" si="27"/>
        <v>0.5046630850473075</v>
      </c>
      <c r="N81" s="49">
        <f t="shared" si="27"/>
        <v>0.5046630850473075</v>
      </c>
      <c r="O81" s="49">
        <f t="shared" si="27"/>
        <v>0.5046630850473075</v>
      </c>
      <c r="P81" s="49">
        <f t="shared" si="27"/>
        <v>0.5046630850473075</v>
      </c>
      <c r="Q81" s="49">
        <f t="shared" si="27"/>
        <v>0.5046630850473075</v>
      </c>
      <c r="R81" s="49">
        <f t="shared" si="27"/>
        <v>0.5046630850473075</v>
      </c>
      <c r="S81" s="49">
        <f t="shared" si="27"/>
        <v>0.5046630850473075</v>
      </c>
      <c r="T81" s="49">
        <f t="shared" si="27"/>
        <v>0.5046630850473075</v>
      </c>
      <c r="U81" s="49">
        <f t="shared" si="27"/>
        <v>0.5046630850473075</v>
      </c>
      <c r="V81" s="49">
        <f t="shared" si="27"/>
        <v>0.5046630850473075</v>
      </c>
      <c r="W81" s="49">
        <f t="shared" si="27"/>
        <v>0.5046630850473075</v>
      </c>
      <c r="X81" s="49">
        <f t="shared" si="27"/>
        <v>0.5046630850473075</v>
      </c>
      <c r="Y81" s="49">
        <f t="shared" si="27"/>
        <v>0.5046630850473075</v>
      </c>
      <c r="Z81" s="49">
        <f t="shared" si="27"/>
        <v>0.5046630850473075</v>
      </c>
      <c r="AA81" s="49">
        <f t="shared" si="27"/>
        <v>0.5046630850473075</v>
      </c>
      <c r="AB81" s="49">
        <f t="shared" si="27"/>
        <v>0.5046630850473075</v>
      </c>
      <c r="AC81" s="49">
        <f t="shared" si="27"/>
        <v>0.5046630850473075</v>
      </c>
      <c r="AD81" s="49">
        <f t="shared" si="27"/>
        <v>0.5046630850473075</v>
      </c>
      <c r="AE81" s="49">
        <f t="shared" si="27"/>
        <v>0.5046630850473075</v>
      </c>
      <c r="AF81" s="49">
        <f t="shared" si="27"/>
        <v>0.5046630850473075</v>
      </c>
      <c r="AG81" s="49">
        <f t="shared" si="27"/>
        <v>0.5046630850473075</v>
      </c>
      <c r="AH81" s="49">
        <f t="shared" si="27"/>
        <v>0.5046630850473075</v>
      </c>
      <c r="AI81" s="49">
        <f t="shared" si="27"/>
        <v>0.5046630850473075</v>
      </c>
      <c r="AJ81" s="49">
        <f t="shared" si="27"/>
        <v>0.5046630850473075</v>
      </c>
      <c r="AK81" s="49">
        <f t="shared" si="27"/>
        <v>0.5046630850473075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 t="shared" ref="D86:D91" si="28">D$45/D$79*D52*D113</f>
        <v>0.55695925383419864</v>
      </c>
      <c r="E86" s="51">
        <f>IF(E$45=0.001,D86,E$45/E$79*E52*E113)</f>
        <v>0.55695925383419864</v>
      </c>
      <c r="F86" s="51">
        <f t="shared" ref="F86:AK86" si="29">IF(F$45=0.001,E86,F$45/F$79*F52*F113)</f>
        <v>0.55695925383419864</v>
      </c>
      <c r="G86" s="51">
        <f t="shared" si="29"/>
        <v>0.55695925383419864</v>
      </c>
      <c r="H86" s="51">
        <f t="shared" si="29"/>
        <v>0.55695925383419864</v>
      </c>
      <c r="I86" s="51">
        <f t="shared" si="29"/>
        <v>0.55695925383419864</v>
      </c>
      <c r="J86" s="51">
        <f t="shared" si="29"/>
        <v>0.55695925383419864</v>
      </c>
      <c r="K86" s="51">
        <f t="shared" si="29"/>
        <v>0.55695925383419864</v>
      </c>
      <c r="L86" s="51">
        <f t="shared" si="29"/>
        <v>0.55695925383419864</v>
      </c>
      <c r="M86" s="51">
        <f t="shared" si="29"/>
        <v>0.55695925383419864</v>
      </c>
      <c r="N86" s="51">
        <f t="shared" si="29"/>
        <v>0.55695925383419864</v>
      </c>
      <c r="O86" s="51">
        <f t="shared" si="29"/>
        <v>0.55695925383419864</v>
      </c>
      <c r="P86" s="51">
        <f t="shared" si="29"/>
        <v>0.55695925383419864</v>
      </c>
      <c r="Q86" s="51">
        <f t="shared" si="29"/>
        <v>0.55695925383419864</v>
      </c>
      <c r="R86" s="51">
        <f t="shared" si="29"/>
        <v>0.55695925383419864</v>
      </c>
      <c r="S86" s="51">
        <f t="shared" si="29"/>
        <v>0.55695925383419864</v>
      </c>
      <c r="T86" s="51">
        <f t="shared" si="29"/>
        <v>0.55695925383419864</v>
      </c>
      <c r="U86" s="51">
        <f t="shared" si="29"/>
        <v>0.55695925383419864</v>
      </c>
      <c r="V86" s="51">
        <f t="shared" si="29"/>
        <v>0.55695925383419864</v>
      </c>
      <c r="W86" s="51">
        <f t="shared" si="29"/>
        <v>0.55695925383419864</v>
      </c>
      <c r="X86" s="51">
        <f t="shared" si="29"/>
        <v>0.55695925383419864</v>
      </c>
      <c r="Y86" s="51">
        <f t="shared" si="29"/>
        <v>0.55695925383419864</v>
      </c>
      <c r="Z86" s="51">
        <f t="shared" si="29"/>
        <v>0.55695925383419864</v>
      </c>
      <c r="AA86" s="51">
        <f t="shared" si="29"/>
        <v>0.55695925383419864</v>
      </c>
      <c r="AB86" s="51">
        <f t="shared" si="29"/>
        <v>0.55695925383419864</v>
      </c>
      <c r="AC86" s="51">
        <f t="shared" si="29"/>
        <v>0.55695925383419864</v>
      </c>
      <c r="AD86" s="51">
        <f t="shared" si="29"/>
        <v>0.55695925383419864</v>
      </c>
      <c r="AE86" s="51">
        <f t="shared" si="29"/>
        <v>0.55695925383419864</v>
      </c>
      <c r="AF86" s="51">
        <f t="shared" si="29"/>
        <v>0.55695925383419864</v>
      </c>
      <c r="AG86" s="51">
        <f t="shared" si="29"/>
        <v>0.55695925383419864</v>
      </c>
      <c r="AH86" s="51">
        <f t="shared" si="29"/>
        <v>0.55695925383419864</v>
      </c>
      <c r="AI86" s="51">
        <f t="shared" si="29"/>
        <v>0.55695925383419864</v>
      </c>
      <c r="AJ86" s="51">
        <f t="shared" si="29"/>
        <v>0.55695925383419864</v>
      </c>
      <c r="AK86" s="51">
        <f t="shared" si="29"/>
        <v>0.55695925383419864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si="28"/>
        <v>0</v>
      </c>
      <c r="E87" s="51">
        <f t="shared" ref="E87:AK87" si="30">IF(E$45=0.001,D87,E$45/E$79*E53*E114)</f>
        <v>0</v>
      </c>
      <c r="F87" s="51">
        <f t="shared" si="30"/>
        <v>0</v>
      </c>
      <c r="G87" s="51">
        <f t="shared" si="30"/>
        <v>0</v>
      </c>
      <c r="H87" s="51">
        <f t="shared" si="30"/>
        <v>0</v>
      </c>
      <c r="I87" s="51">
        <f t="shared" si="30"/>
        <v>0</v>
      </c>
      <c r="J87" s="51">
        <f t="shared" si="30"/>
        <v>0</v>
      </c>
      <c r="K87" s="51">
        <f t="shared" si="30"/>
        <v>0</v>
      </c>
      <c r="L87" s="51">
        <f t="shared" si="30"/>
        <v>0</v>
      </c>
      <c r="M87" s="51">
        <f t="shared" si="30"/>
        <v>0</v>
      </c>
      <c r="N87" s="51">
        <f t="shared" si="30"/>
        <v>0</v>
      </c>
      <c r="O87" s="51">
        <f t="shared" si="30"/>
        <v>0</v>
      </c>
      <c r="P87" s="51">
        <f t="shared" si="30"/>
        <v>0</v>
      </c>
      <c r="Q87" s="51">
        <f t="shared" si="30"/>
        <v>0</v>
      </c>
      <c r="R87" s="51">
        <f t="shared" si="30"/>
        <v>0</v>
      </c>
      <c r="S87" s="51">
        <f t="shared" si="30"/>
        <v>0</v>
      </c>
      <c r="T87" s="51">
        <f t="shared" si="30"/>
        <v>0</v>
      </c>
      <c r="U87" s="51">
        <f t="shared" si="30"/>
        <v>0</v>
      </c>
      <c r="V87" s="51">
        <f t="shared" si="30"/>
        <v>0</v>
      </c>
      <c r="W87" s="51">
        <f t="shared" si="30"/>
        <v>0</v>
      </c>
      <c r="X87" s="51">
        <f t="shared" si="30"/>
        <v>0</v>
      </c>
      <c r="Y87" s="51">
        <f t="shared" si="30"/>
        <v>0</v>
      </c>
      <c r="Z87" s="51">
        <f t="shared" si="30"/>
        <v>0</v>
      </c>
      <c r="AA87" s="51">
        <f t="shared" si="30"/>
        <v>0</v>
      </c>
      <c r="AB87" s="51">
        <f t="shared" si="30"/>
        <v>0</v>
      </c>
      <c r="AC87" s="51">
        <f t="shared" si="30"/>
        <v>0</v>
      </c>
      <c r="AD87" s="51">
        <f t="shared" si="30"/>
        <v>0</v>
      </c>
      <c r="AE87" s="51">
        <f t="shared" si="30"/>
        <v>0</v>
      </c>
      <c r="AF87" s="51">
        <f t="shared" si="30"/>
        <v>0</v>
      </c>
      <c r="AG87" s="51">
        <f t="shared" si="30"/>
        <v>0</v>
      </c>
      <c r="AH87" s="51">
        <f t="shared" si="30"/>
        <v>0</v>
      </c>
      <c r="AI87" s="51">
        <f t="shared" si="30"/>
        <v>0</v>
      </c>
      <c r="AJ87" s="51">
        <f t="shared" si="30"/>
        <v>0</v>
      </c>
      <c r="AK87" s="51">
        <f t="shared" si="30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28"/>
        <v>0.44304074616580114</v>
      </c>
      <c r="E88" s="51">
        <f t="shared" ref="E88:AK88" si="31">IF(E$45=0.001,D88,E$45/E$79*E54*E115)</f>
        <v>0.44304074616580114</v>
      </c>
      <c r="F88" s="51">
        <f t="shared" si="31"/>
        <v>0.44304074616580114</v>
      </c>
      <c r="G88" s="51">
        <f t="shared" si="31"/>
        <v>0.44304074616580114</v>
      </c>
      <c r="H88" s="51">
        <f t="shared" si="31"/>
        <v>0.44304074616580114</v>
      </c>
      <c r="I88" s="51">
        <f t="shared" si="31"/>
        <v>0.44304074616580114</v>
      </c>
      <c r="J88" s="51">
        <f t="shared" si="31"/>
        <v>0.44304074616580114</v>
      </c>
      <c r="K88" s="51">
        <f t="shared" si="31"/>
        <v>0.44304074616580114</v>
      </c>
      <c r="L88" s="51">
        <f t="shared" si="31"/>
        <v>0.44304074616580114</v>
      </c>
      <c r="M88" s="51">
        <f t="shared" si="31"/>
        <v>0.44304074616580114</v>
      </c>
      <c r="N88" s="51">
        <f t="shared" si="31"/>
        <v>0.44304074616580114</v>
      </c>
      <c r="O88" s="51">
        <f t="shared" si="31"/>
        <v>0.44304074616580114</v>
      </c>
      <c r="P88" s="51">
        <f t="shared" si="31"/>
        <v>0.44304074616580114</v>
      </c>
      <c r="Q88" s="51">
        <f t="shared" si="31"/>
        <v>0.44304074616580114</v>
      </c>
      <c r="R88" s="51">
        <f t="shared" si="31"/>
        <v>0.44304074616580114</v>
      </c>
      <c r="S88" s="51">
        <f t="shared" si="31"/>
        <v>0.44304074616580114</v>
      </c>
      <c r="T88" s="51">
        <f t="shared" si="31"/>
        <v>0.44304074616580114</v>
      </c>
      <c r="U88" s="51">
        <f t="shared" si="31"/>
        <v>0.44304074616580114</v>
      </c>
      <c r="V88" s="51">
        <f t="shared" si="31"/>
        <v>0.44304074616580114</v>
      </c>
      <c r="W88" s="51">
        <f t="shared" si="31"/>
        <v>0.44304074616580114</v>
      </c>
      <c r="X88" s="51">
        <f t="shared" si="31"/>
        <v>0.44304074616580114</v>
      </c>
      <c r="Y88" s="51">
        <f t="shared" si="31"/>
        <v>0.44304074616580114</v>
      </c>
      <c r="Z88" s="51">
        <f t="shared" si="31"/>
        <v>0.44304074616580114</v>
      </c>
      <c r="AA88" s="51">
        <f t="shared" si="31"/>
        <v>0.44304074616580114</v>
      </c>
      <c r="AB88" s="51">
        <f t="shared" si="31"/>
        <v>0.44304074616580114</v>
      </c>
      <c r="AC88" s="51">
        <f t="shared" si="31"/>
        <v>0.44304074616580114</v>
      </c>
      <c r="AD88" s="51">
        <f t="shared" si="31"/>
        <v>0.44304074616580114</v>
      </c>
      <c r="AE88" s="51">
        <f t="shared" si="31"/>
        <v>0.44304074616580114</v>
      </c>
      <c r="AF88" s="51">
        <f t="shared" si="31"/>
        <v>0.44304074616580114</v>
      </c>
      <c r="AG88" s="51">
        <f t="shared" si="31"/>
        <v>0.44304074616580114</v>
      </c>
      <c r="AH88" s="51">
        <f t="shared" si="31"/>
        <v>0.44304074616580114</v>
      </c>
      <c r="AI88" s="51">
        <f t="shared" si="31"/>
        <v>0.44304074616580114</v>
      </c>
      <c r="AJ88" s="51">
        <f t="shared" si="31"/>
        <v>0.44304074616580114</v>
      </c>
      <c r="AK88" s="51">
        <f t="shared" si="31"/>
        <v>0.44304074616580114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28"/>
        <v>0</v>
      </c>
      <c r="E89" s="51">
        <f t="shared" ref="E89:AK89" si="32">IF(E$45=0.001,D89,E$45/E$79*E55*E116)</f>
        <v>0</v>
      </c>
      <c r="F89" s="51">
        <f t="shared" si="32"/>
        <v>0</v>
      </c>
      <c r="G89" s="51">
        <f t="shared" si="32"/>
        <v>0</v>
      </c>
      <c r="H89" s="51">
        <f t="shared" si="32"/>
        <v>0</v>
      </c>
      <c r="I89" s="51">
        <f t="shared" si="32"/>
        <v>0</v>
      </c>
      <c r="J89" s="51">
        <f t="shared" si="32"/>
        <v>0</v>
      </c>
      <c r="K89" s="51">
        <f t="shared" si="32"/>
        <v>0</v>
      </c>
      <c r="L89" s="51">
        <f t="shared" si="32"/>
        <v>0</v>
      </c>
      <c r="M89" s="51">
        <f t="shared" si="32"/>
        <v>0</v>
      </c>
      <c r="N89" s="51">
        <f t="shared" si="32"/>
        <v>0</v>
      </c>
      <c r="O89" s="51">
        <f t="shared" si="32"/>
        <v>0</v>
      </c>
      <c r="P89" s="51">
        <f t="shared" si="32"/>
        <v>0</v>
      </c>
      <c r="Q89" s="51">
        <f t="shared" si="32"/>
        <v>0</v>
      </c>
      <c r="R89" s="51">
        <f t="shared" si="32"/>
        <v>0</v>
      </c>
      <c r="S89" s="51">
        <f t="shared" si="32"/>
        <v>0</v>
      </c>
      <c r="T89" s="51">
        <f t="shared" si="32"/>
        <v>0</v>
      </c>
      <c r="U89" s="51">
        <f t="shared" si="32"/>
        <v>0</v>
      </c>
      <c r="V89" s="51">
        <f t="shared" si="32"/>
        <v>0</v>
      </c>
      <c r="W89" s="51">
        <f t="shared" si="32"/>
        <v>0</v>
      </c>
      <c r="X89" s="51">
        <f t="shared" si="32"/>
        <v>0</v>
      </c>
      <c r="Y89" s="51">
        <f t="shared" si="32"/>
        <v>0</v>
      </c>
      <c r="Z89" s="51">
        <f t="shared" si="32"/>
        <v>0</v>
      </c>
      <c r="AA89" s="51">
        <f t="shared" si="32"/>
        <v>0</v>
      </c>
      <c r="AB89" s="51">
        <f t="shared" si="32"/>
        <v>0</v>
      </c>
      <c r="AC89" s="51">
        <f t="shared" si="32"/>
        <v>0</v>
      </c>
      <c r="AD89" s="51">
        <f t="shared" si="32"/>
        <v>0</v>
      </c>
      <c r="AE89" s="51">
        <f t="shared" si="32"/>
        <v>0</v>
      </c>
      <c r="AF89" s="51">
        <f t="shared" si="32"/>
        <v>0</v>
      </c>
      <c r="AG89" s="51">
        <f t="shared" si="32"/>
        <v>0</v>
      </c>
      <c r="AH89" s="51">
        <f t="shared" si="32"/>
        <v>0</v>
      </c>
      <c r="AI89" s="51">
        <f t="shared" si="32"/>
        <v>0</v>
      </c>
      <c r="AJ89" s="51">
        <f t="shared" si="32"/>
        <v>0</v>
      </c>
      <c r="AK89" s="51">
        <f t="shared" si="32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28"/>
        <v>0</v>
      </c>
      <c r="E90" s="51">
        <f t="shared" ref="E90:AK90" si="33">IF(E$45=0.001,D90,E$45/E$79*E56*E117)</f>
        <v>0</v>
      </c>
      <c r="F90" s="51">
        <f t="shared" si="33"/>
        <v>0</v>
      </c>
      <c r="G90" s="51">
        <f t="shared" si="33"/>
        <v>0</v>
      </c>
      <c r="H90" s="51">
        <f t="shared" si="33"/>
        <v>0</v>
      </c>
      <c r="I90" s="51">
        <f t="shared" si="33"/>
        <v>0</v>
      </c>
      <c r="J90" s="51">
        <f t="shared" si="33"/>
        <v>0</v>
      </c>
      <c r="K90" s="51">
        <f t="shared" si="33"/>
        <v>0</v>
      </c>
      <c r="L90" s="51">
        <f t="shared" si="33"/>
        <v>0</v>
      </c>
      <c r="M90" s="51">
        <f t="shared" si="33"/>
        <v>0</v>
      </c>
      <c r="N90" s="51">
        <f t="shared" si="33"/>
        <v>0</v>
      </c>
      <c r="O90" s="51">
        <f t="shared" si="33"/>
        <v>0</v>
      </c>
      <c r="P90" s="51">
        <f t="shared" si="33"/>
        <v>0</v>
      </c>
      <c r="Q90" s="51">
        <f t="shared" si="33"/>
        <v>0</v>
      </c>
      <c r="R90" s="51">
        <f t="shared" si="33"/>
        <v>0</v>
      </c>
      <c r="S90" s="51">
        <f t="shared" si="33"/>
        <v>0</v>
      </c>
      <c r="T90" s="51">
        <f t="shared" si="33"/>
        <v>0</v>
      </c>
      <c r="U90" s="51">
        <f t="shared" si="33"/>
        <v>0</v>
      </c>
      <c r="V90" s="51">
        <f t="shared" si="33"/>
        <v>0</v>
      </c>
      <c r="W90" s="51">
        <f t="shared" si="33"/>
        <v>0</v>
      </c>
      <c r="X90" s="51">
        <f t="shared" si="33"/>
        <v>0</v>
      </c>
      <c r="Y90" s="51">
        <f t="shared" si="33"/>
        <v>0</v>
      </c>
      <c r="Z90" s="51">
        <f t="shared" si="33"/>
        <v>0</v>
      </c>
      <c r="AA90" s="51">
        <f t="shared" si="33"/>
        <v>0</v>
      </c>
      <c r="AB90" s="51">
        <f t="shared" si="33"/>
        <v>0</v>
      </c>
      <c r="AC90" s="51">
        <f t="shared" si="33"/>
        <v>0</v>
      </c>
      <c r="AD90" s="51">
        <f t="shared" si="33"/>
        <v>0</v>
      </c>
      <c r="AE90" s="51">
        <f t="shared" si="33"/>
        <v>0</v>
      </c>
      <c r="AF90" s="51">
        <f t="shared" si="33"/>
        <v>0</v>
      </c>
      <c r="AG90" s="51">
        <f t="shared" si="33"/>
        <v>0</v>
      </c>
      <c r="AH90" s="51">
        <f t="shared" si="33"/>
        <v>0</v>
      </c>
      <c r="AI90" s="51">
        <f t="shared" si="33"/>
        <v>0</v>
      </c>
      <c r="AJ90" s="51">
        <f t="shared" si="33"/>
        <v>0</v>
      </c>
      <c r="AK90" s="51">
        <f t="shared" si="33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28"/>
        <v>0</v>
      </c>
      <c r="E91" s="51">
        <f t="shared" ref="E91:AK91" si="34">IF(E$45=0.001,D91,E$45/E$79*E57*E118)</f>
        <v>0</v>
      </c>
      <c r="F91" s="51">
        <f t="shared" si="34"/>
        <v>0</v>
      </c>
      <c r="G91" s="51">
        <f t="shared" si="34"/>
        <v>0</v>
      </c>
      <c r="H91" s="51">
        <f t="shared" si="34"/>
        <v>0</v>
      </c>
      <c r="I91" s="51">
        <f t="shared" si="34"/>
        <v>0</v>
      </c>
      <c r="J91" s="51">
        <f t="shared" si="34"/>
        <v>0</v>
      </c>
      <c r="K91" s="51">
        <f t="shared" si="34"/>
        <v>0</v>
      </c>
      <c r="L91" s="51">
        <f t="shared" si="34"/>
        <v>0</v>
      </c>
      <c r="M91" s="51">
        <f t="shared" si="34"/>
        <v>0</v>
      </c>
      <c r="N91" s="51">
        <f t="shared" si="34"/>
        <v>0</v>
      </c>
      <c r="O91" s="51">
        <f t="shared" si="34"/>
        <v>0</v>
      </c>
      <c r="P91" s="51">
        <f t="shared" si="34"/>
        <v>0</v>
      </c>
      <c r="Q91" s="51">
        <f t="shared" si="34"/>
        <v>0</v>
      </c>
      <c r="R91" s="51">
        <f t="shared" si="34"/>
        <v>0</v>
      </c>
      <c r="S91" s="51">
        <f t="shared" si="34"/>
        <v>0</v>
      </c>
      <c r="T91" s="51">
        <f t="shared" si="34"/>
        <v>0</v>
      </c>
      <c r="U91" s="51">
        <f t="shared" si="34"/>
        <v>0</v>
      </c>
      <c r="V91" s="51">
        <f t="shared" si="34"/>
        <v>0</v>
      </c>
      <c r="W91" s="51">
        <f t="shared" si="34"/>
        <v>0</v>
      </c>
      <c r="X91" s="51">
        <f t="shared" si="34"/>
        <v>0</v>
      </c>
      <c r="Y91" s="51">
        <f t="shared" si="34"/>
        <v>0</v>
      </c>
      <c r="Z91" s="51">
        <f t="shared" si="34"/>
        <v>0</v>
      </c>
      <c r="AA91" s="51">
        <f t="shared" si="34"/>
        <v>0</v>
      </c>
      <c r="AB91" s="51">
        <f t="shared" si="34"/>
        <v>0</v>
      </c>
      <c r="AC91" s="51">
        <f t="shared" si="34"/>
        <v>0</v>
      </c>
      <c r="AD91" s="51">
        <f t="shared" si="34"/>
        <v>0</v>
      </c>
      <c r="AE91" s="51">
        <f t="shared" si="34"/>
        <v>0</v>
      </c>
      <c r="AF91" s="51">
        <f t="shared" si="34"/>
        <v>0</v>
      </c>
      <c r="AG91" s="51">
        <f t="shared" si="34"/>
        <v>0</v>
      </c>
      <c r="AH91" s="51">
        <f t="shared" si="34"/>
        <v>0</v>
      </c>
      <c r="AI91" s="51">
        <f t="shared" si="34"/>
        <v>0</v>
      </c>
      <c r="AJ91" s="51">
        <f t="shared" si="34"/>
        <v>0</v>
      </c>
      <c r="AK91" s="51">
        <f t="shared" si="34"/>
        <v>0</v>
      </c>
    </row>
    <row r="92" spans="1:37" x14ac:dyDescent="0.25">
      <c r="A92" s="6"/>
      <c r="B92" s="5"/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35">D$46/D$80*D60*D121</f>
        <v>0.23524565050944696</v>
      </c>
      <c r="E94" s="51">
        <f>IF(E$46=0.001,D94,E$46/E$80*E60*E121)</f>
        <v>0.23524565050944696</v>
      </c>
      <c r="F94" s="51">
        <f t="shared" ref="F94:AK94" si="36">IF(F$46=0.001,E94,F$46/F$80*F60*F121)</f>
        <v>0.23524565050944696</v>
      </c>
      <c r="G94" s="51">
        <f t="shared" si="36"/>
        <v>0.23524565050944696</v>
      </c>
      <c r="H94" s="51">
        <f t="shared" si="36"/>
        <v>0.23524565050944696</v>
      </c>
      <c r="I94" s="51">
        <f t="shared" si="36"/>
        <v>0.23524565050944696</v>
      </c>
      <c r="J94" s="51">
        <f t="shared" si="36"/>
        <v>0.23524565050944696</v>
      </c>
      <c r="K94" s="51">
        <f t="shared" si="36"/>
        <v>0.23524565050944696</v>
      </c>
      <c r="L94" s="51">
        <f t="shared" si="36"/>
        <v>0.23524565050944696</v>
      </c>
      <c r="M94" s="51">
        <f t="shared" si="36"/>
        <v>0.23524565050944696</v>
      </c>
      <c r="N94" s="51">
        <f t="shared" si="36"/>
        <v>0.23524565050944696</v>
      </c>
      <c r="O94" s="51">
        <f t="shared" si="36"/>
        <v>0.23524565050944696</v>
      </c>
      <c r="P94" s="51">
        <f t="shared" si="36"/>
        <v>0.23524565050944696</v>
      </c>
      <c r="Q94" s="51">
        <f t="shared" si="36"/>
        <v>0.23524565050944696</v>
      </c>
      <c r="R94" s="51">
        <f t="shared" si="36"/>
        <v>0.23524565050944696</v>
      </c>
      <c r="S94" s="51">
        <f t="shared" si="36"/>
        <v>0.23524565050944696</v>
      </c>
      <c r="T94" s="51">
        <f t="shared" si="36"/>
        <v>0.23524565050944696</v>
      </c>
      <c r="U94" s="51">
        <f t="shared" si="36"/>
        <v>0.23524565050944696</v>
      </c>
      <c r="V94" s="51">
        <f t="shared" si="36"/>
        <v>0.23524565050944696</v>
      </c>
      <c r="W94" s="51">
        <f t="shared" si="36"/>
        <v>0.23524565050944696</v>
      </c>
      <c r="X94" s="51">
        <f t="shared" si="36"/>
        <v>0.23524565050944696</v>
      </c>
      <c r="Y94" s="51">
        <f t="shared" si="36"/>
        <v>0.23524565050944696</v>
      </c>
      <c r="Z94" s="51">
        <f t="shared" si="36"/>
        <v>0.23524565050944696</v>
      </c>
      <c r="AA94" s="51">
        <f t="shared" si="36"/>
        <v>0.23524565050944696</v>
      </c>
      <c r="AB94" s="51">
        <f t="shared" si="36"/>
        <v>0.23524565050944696</v>
      </c>
      <c r="AC94" s="51">
        <f t="shared" si="36"/>
        <v>0.23524565050944696</v>
      </c>
      <c r="AD94" s="51">
        <f t="shared" si="36"/>
        <v>0.23524565050944696</v>
      </c>
      <c r="AE94" s="51">
        <f t="shared" si="36"/>
        <v>0.23524565050944696</v>
      </c>
      <c r="AF94" s="51">
        <f t="shared" si="36"/>
        <v>0.23524565050944696</v>
      </c>
      <c r="AG94" s="51">
        <f t="shared" si="36"/>
        <v>0.23524565050944696</v>
      </c>
      <c r="AH94" s="51">
        <f t="shared" si="36"/>
        <v>0.23524565050944696</v>
      </c>
      <c r="AI94" s="51">
        <f t="shared" si="36"/>
        <v>0.23524565050944696</v>
      </c>
      <c r="AJ94" s="51">
        <f t="shared" si="36"/>
        <v>0.23524565050944696</v>
      </c>
      <c r="AK94" s="51">
        <f t="shared" si="36"/>
        <v>0.23524565050944696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35"/>
        <v>0.25928679579395159</v>
      </c>
      <c r="E95" s="51">
        <f t="shared" ref="E95:AK95" si="37">IF(E$46=0.001,D95,E$46/E$80*E61*E122)</f>
        <v>0.25928679579395159</v>
      </c>
      <c r="F95" s="51">
        <f t="shared" si="37"/>
        <v>0.25928679579395159</v>
      </c>
      <c r="G95" s="51">
        <f t="shared" si="37"/>
        <v>0.25928679579395159</v>
      </c>
      <c r="H95" s="51">
        <f t="shared" si="37"/>
        <v>0.25928679579395159</v>
      </c>
      <c r="I95" s="51">
        <f t="shared" si="37"/>
        <v>0.25928679579395159</v>
      </c>
      <c r="J95" s="51">
        <f t="shared" si="37"/>
        <v>0.25928679579395159</v>
      </c>
      <c r="K95" s="51">
        <f t="shared" si="37"/>
        <v>0.25928679579395159</v>
      </c>
      <c r="L95" s="51">
        <f t="shared" si="37"/>
        <v>0.25928679579395159</v>
      </c>
      <c r="M95" s="51">
        <f t="shared" si="37"/>
        <v>0.25928679579395159</v>
      </c>
      <c r="N95" s="51">
        <f t="shared" si="37"/>
        <v>0.25928679579395159</v>
      </c>
      <c r="O95" s="51">
        <f t="shared" si="37"/>
        <v>0.25928679579395159</v>
      </c>
      <c r="P95" s="51">
        <f t="shared" si="37"/>
        <v>0.25928679579395159</v>
      </c>
      <c r="Q95" s="51">
        <f t="shared" si="37"/>
        <v>0.25928679579395159</v>
      </c>
      <c r="R95" s="51">
        <f t="shared" si="37"/>
        <v>0.25928679579395159</v>
      </c>
      <c r="S95" s="51">
        <f t="shared" si="37"/>
        <v>0.25928679579395159</v>
      </c>
      <c r="T95" s="51">
        <f t="shared" si="37"/>
        <v>0.25928679579395159</v>
      </c>
      <c r="U95" s="51">
        <f t="shared" si="37"/>
        <v>0.25928679579395159</v>
      </c>
      <c r="V95" s="51">
        <f t="shared" si="37"/>
        <v>0.25928679579395159</v>
      </c>
      <c r="W95" s="51">
        <f t="shared" si="37"/>
        <v>0.25928679579395159</v>
      </c>
      <c r="X95" s="51">
        <f t="shared" si="37"/>
        <v>0.25928679579395159</v>
      </c>
      <c r="Y95" s="51">
        <f t="shared" si="37"/>
        <v>0.25928679579395159</v>
      </c>
      <c r="Z95" s="51">
        <f t="shared" si="37"/>
        <v>0.25928679579395159</v>
      </c>
      <c r="AA95" s="51">
        <f t="shared" si="37"/>
        <v>0.25928679579395159</v>
      </c>
      <c r="AB95" s="51">
        <f t="shared" si="37"/>
        <v>0.25928679579395159</v>
      </c>
      <c r="AC95" s="51">
        <f t="shared" si="37"/>
        <v>0.25928679579395159</v>
      </c>
      <c r="AD95" s="51">
        <f t="shared" si="37"/>
        <v>0.25928679579395159</v>
      </c>
      <c r="AE95" s="51">
        <f t="shared" si="37"/>
        <v>0.25928679579395159</v>
      </c>
      <c r="AF95" s="51">
        <f t="shared" si="37"/>
        <v>0.25928679579395159</v>
      </c>
      <c r="AG95" s="51">
        <f t="shared" si="37"/>
        <v>0.25928679579395159</v>
      </c>
      <c r="AH95" s="51">
        <f t="shared" si="37"/>
        <v>0.25928679579395159</v>
      </c>
      <c r="AI95" s="51">
        <f t="shared" si="37"/>
        <v>0.25928679579395159</v>
      </c>
      <c r="AJ95" s="51">
        <f t="shared" si="37"/>
        <v>0.25928679579395159</v>
      </c>
      <c r="AK95" s="51">
        <f t="shared" si="37"/>
        <v>0.25928679579395159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35"/>
        <v>0</v>
      </c>
      <c r="E96" s="51">
        <f t="shared" ref="E96:AK96" si="38">IF(E$46=0.001,D96,E$46/E$80*E62*E123)</f>
        <v>0</v>
      </c>
      <c r="F96" s="51">
        <f t="shared" si="38"/>
        <v>0</v>
      </c>
      <c r="G96" s="51">
        <f t="shared" si="38"/>
        <v>0</v>
      </c>
      <c r="H96" s="51">
        <f t="shared" si="38"/>
        <v>0</v>
      </c>
      <c r="I96" s="51">
        <f t="shared" si="38"/>
        <v>0</v>
      </c>
      <c r="J96" s="51">
        <f t="shared" si="38"/>
        <v>0</v>
      </c>
      <c r="K96" s="51">
        <f t="shared" si="38"/>
        <v>0</v>
      </c>
      <c r="L96" s="51">
        <f t="shared" si="38"/>
        <v>0</v>
      </c>
      <c r="M96" s="51">
        <f t="shared" si="38"/>
        <v>0</v>
      </c>
      <c r="N96" s="51">
        <f t="shared" si="38"/>
        <v>0</v>
      </c>
      <c r="O96" s="51">
        <f t="shared" si="38"/>
        <v>0</v>
      </c>
      <c r="P96" s="51">
        <f t="shared" si="38"/>
        <v>0</v>
      </c>
      <c r="Q96" s="51">
        <f t="shared" si="38"/>
        <v>0</v>
      </c>
      <c r="R96" s="51">
        <f t="shared" si="38"/>
        <v>0</v>
      </c>
      <c r="S96" s="51">
        <f t="shared" si="38"/>
        <v>0</v>
      </c>
      <c r="T96" s="51">
        <f t="shared" si="38"/>
        <v>0</v>
      </c>
      <c r="U96" s="51">
        <f t="shared" si="38"/>
        <v>0</v>
      </c>
      <c r="V96" s="51">
        <f t="shared" si="38"/>
        <v>0</v>
      </c>
      <c r="W96" s="51">
        <f t="shared" si="38"/>
        <v>0</v>
      </c>
      <c r="X96" s="51">
        <f t="shared" si="38"/>
        <v>0</v>
      </c>
      <c r="Y96" s="51">
        <f t="shared" si="38"/>
        <v>0</v>
      </c>
      <c r="Z96" s="51">
        <f t="shared" si="38"/>
        <v>0</v>
      </c>
      <c r="AA96" s="51">
        <f t="shared" si="38"/>
        <v>0</v>
      </c>
      <c r="AB96" s="51">
        <f t="shared" si="38"/>
        <v>0</v>
      </c>
      <c r="AC96" s="51">
        <f t="shared" si="38"/>
        <v>0</v>
      </c>
      <c r="AD96" s="51">
        <f t="shared" si="38"/>
        <v>0</v>
      </c>
      <c r="AE96" s="51">
        <f t="shared" si="38"/>
        <v>0</v>
      </c>
      <c r="AF96" s="51">
        <f t="shared" si="38"/>
        <v>0</v>
      </c>
      <c r="AG96" s="51">
        <f t="shared" si="38"/>
        <v>0</v>
      </c>
      <c r="AH96" s="51">
        <f t="shared" si="38"/>
        <v>0</v>
      </c>
      <c r="AI96" s="51">
        <f t="shared" si="38"/>
        <v>0</v>
      </c>
      <c r="AJ96" s="51">
        <f t="shared" si="38"/>
        <v>0</v>
      </c>
      <c r="AK96" s="51">
        <f t="shared" si="38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35"/>
        <v>3.6436457206411872E-2</v>
      </c>
      <c r="E97" s="51">
        <f t="shared" ref="E97:AK97" si="39">IF(E$46=0.001,D97,E$46/E$80*E63*E124)</f>
        <v>3.6436457206411872E-2</v>
      </c>
      <c r="F97" s="51">
        <f t="shared" si="39"/>
        <v>3.6436457206411872E-2</v>
      </c>
      <c r="G97" s="51">
        <f t="shared" si="39"/>
        <v>3.6436457206411872E-2</v>
      </c>
      <c r="H97" s="51">
        <f t="shared" si="39"/>
        <v>3.6436457206411872E-2</v>
      </c>
      <c r="I97" s="51">
        <f t="shared" si="39"/>
        <v>3.6436457206411872E-2</v>
      </c>
      <c r="J97" s="51">
        <f t="shared" si="39"/>
        <v>3.6436457206411872E-2</v>
      </c>
      <c r="K97" s="51">
        <f t="shared" si="39"/>
        <v>3.6436457206411872E-2</v>
      </c>
      <c r="L97" s="51">
        <f t="shared" si="39"/>
        <v>3.6436457206411872E-2</v>
      </c>
      <c r="M97" s="51">
        <f t="shared" si="39"/>
        <v>3.6436457206411872E-2</v>
      </c>
      <c r="N97" s="51">
        <f t="shared" si="39"/>
        <v>3.6436457206411872E-2</v>
      </c>
      <c r="O97" s="51">
        <f t="shared" si="39"/>
        <v>3.6436457206411872E-2</v>
      </c>
      <c r="P97" s="51">
        <f t="shared" si="39"/>
        <v>3.6436457206411872E-2</v>
      </c>
      <c r="Q97" s="51">
        <f t="shared" si="39"/>
        <v>3.6436457206411872E-2</v>
      </c>
      <c r="R97" s="51">
        <f t="shared" si="39"/>
        <v>3.6436457206411872E-2</v>
      </c>
      <c r="S97" s="51">
        <f t="shared" si="39"/>
        <v>3.6436457206411872E-2</v>
      </c>
      <c r="T97" s="51">
        <f t="shared" si="39"/>
        <v>3.6436457206411872E-2</v>
      </c>
      <c r="U97" s="51">
        <f t="shared" si="39"/>
        <v>3.6436457206411872E-2</v>
      </c>
      <c r="V97" s="51">
        <f t="shared" si="39"/>
        <v>3.6436457206411872E-2</v>
      </c>
      <c r="W97" s="51">
        <f t="shared" si="39"/>
        <v>3.6436457206411872E-2</v>
      </c>
      <c r="X97" s="51">
        <f t="shared" si="39"/>
        <v>3.6436457206411872E-2</v>
      </c>
      <c r="Y97" s="51">
        <f t="shared" si="39"/>
        <v>3.6436457206411872E-2</v>
      </c>
      <c r="Z97" s="51">
        <f t="shared" si="39"/>
        <v>3.6436457206411872E-2</v>
      </c>
      <c r="AA97" s="51">
        <f t="shared" si="39"/>
        <v>3.6436457206411872E-2</v>
      </c>
      <c r="AB97" s="51">
        <f t="shared" si="39"/>
        <v>3.6436457206411872E-2</v>
      </c>
      <c r="AC97" s="51">
        <f t="shared" si="39"/>
        <v>3.6436457206411872E-2</v>
      </c>
      <c r="AD97" s="51">
        <f t="shared" si="39"/>
        <v>3.6436457206411872E-2</v>
      </c>
      <c r="AE97" s="51">
        <f t="shared" si="39"/>
        <v>3.6436457206411872E-2</v>
      </c>
      <c r="AF97" s="51">
        <f t="shared" si="39"/>
        <v>3.6436457206411872E-2</v>
      </c>
      <c r="AG97" s="51">
        <f t="shared" si="39"/>
        <v>3.6436457206411872E-2</v>
      </c>
      <c r="AH97" s="51">
        <f t="shared" si="39"/>
        <v>3.6436457206411872E-2</v>
      </c>
      <c r="AI97" s="51">
        <f t="shared" si="39"/>
        <v>3.6436457206411872E-2</v>
      </c>
      <c r="AJ97" s="51">
        <f t="shared" si="39"/>
        <v>3.6436457206411872E-2</v>
      </c>
      <c r="AK97" s="51">
        <f t="shared" si="39"/>
        <v>3.6436457206411872E-2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35"/>
        <v>2.0578604339184993E-2</v>
      </c>
      <c r="E98" s="51">
        <f t="shared" ref="E98:AK98" si="40">IF(E$46=0.001,D98,E$46/E$80*E64*E125)</f>
        <v>2.0578604339184993E-2</v>
      </c>
      <c r="F98" s="51">
        <f t="shared" si="40"/>
        <v>2.0578604339184993E-2</v>
      </c>
      <c r="G98" s="51">
        <f t="shared" si="40"/>
        <v>2.0578604339184993E-2</v>
      </c>
      <c r="H98" s="51">
        <f t="shared" si="40"/>
        <v>2.0578604339184993E-2</v>
      </c>
      <c r="I98" s="51">
        <f t="shared" si="40"/>
        <v>2.0578604339184993E-2</v>
      </c>
      <c r="J98" s="51">
        <f t="shared" si="40"/>
        <v>2.0578604339184993E-2</v>
      </c>
      <c r="K98" s="51">
        <f t="shared" si="40"/>
        <v>2.0578604339184993E-2</v>
      </c>
      <c r="L98" s="51">
        <f t="shared" si="40"/>
        <v>2.0578604339184993E-2</v>
      </c>
      <c r="M98" s="51">
        <f t="shared" si="40"/>
        <v>2.0578604339184993E-2</v>
      </c>
      <c r="N98" s="51">
        <f t="shared" si="40"/>
        <v>2.0578604339184993E-2</v>
      </c>
      <c r="O98" s="51">
        <f t="shared" si="40"/>
        <v>2.0578604339184993E-2</v>
      </c>
      <c r="P98" s="51">
        <f t="shared" si="40"/>
        <v>2.0578604339184993E-2</v>
      </c>
      <c r="Q98" s="51">
        <f t="shared" si="40"/>
        <v>2.0578604339184993E-2</v>
      </c>
      <c r="R98" s="51">
        <f t="shared" si="40"/>
        <v>2.0578604339184993E-2</v>
      </c>
      <c r="S98" s="51">
        <f t="shared" si="40"/>
        <v>2.0578604339184993E-2</v>
      </c>
      <c r="T98" s="51">
        <f t="shared" si="40"/>
        <v>2.0578604339184993E-2</v>
      </c>
      <c r="U98" s="51">
        <f t="shared" si="40"/>
        <v>2.0578604339184993E-2</v>
      </c>
      <c r="V98" s="51">
        <f t="shared" si="40"/>
        <v>2.0578604339184993E-2</v>
      </c>
      <c r="W98" s="51">
        <f t="shared" si="40"/>
        <v>2.0578604339184993E-2</v>
      </c>
      <c r="X98" s="51">
        <f t="shared" si="40"/>
        <v>2.0578604339184993E-2</v>
      </c>
      <c r="Y98" s="51">
        <f t="shared" si="40"/>
        <v>2.0578604339184993E-2</v>
      </c>
      <c r="Z98" s="51">
        <f t="shared" si="40"/>
        <v>2.0578604339184993E-2</v>
      </c>
      <c r="AA98" s="51">
        <f t="shared" si="40"/>
        <v>2.0578604339184993E-2</v>
      </c>
      <c r="AB98" s="51">
        <f t="shared" si="40"/>
        <v>2.0578604339184993E-2</v>
      </c>
      <c r="AC98" s="51">
        <f t="shared" si="40"/>
        <v>2.0578604339184993E-2</v>
      </c>
      <c r="AD98" s="51">
        <f t="shared" si="40"/>
        <v>2.0578604339184993E-2</v>
      </c>
      <c r="AE98" s="51">
        <f t="shared" si="40"/>
        <v>2.0578604339184993E-2</v>
      </c>
      <c r="AF98" s="51">
        <f t="shared" si="40"/>
        <v>2.0578604339184993E-2</v>
      </c>
      <c r="AG98" s="51">
        <f t="shared" si="40"/>
        <v>2.0578604339184993E-2</v>
      </c>
      <c r="AH98" s="51">
        <f t="shared" si="40"/>
        <v>2.0578604339184993E-2</v>
      </c>
      <c r="AI98" s="51">
        <f t="shared" si="40"/>
        <v>2.0578604339184993E-2</v>
      </c>
      <c r="AJ98" s="51">
        <f t="shared" si="40"/>
        <v>2.0578604339184993E-2</v>
      </c>
      <c r="AK98" s="51">
        <f t="shared" si="40"/>
        <v>2.0578604339184993E-2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35"/>
        <v>8.0098296627750462E-2</v>
      </c>
      <c r="E99" s="51">
        <f t="shared" ref="E99:AK99" si="41">IF(E$46=0.001,D99,E$46/E$80*E65*E126)</f>
        <v>8.0098296627750462E-2</v>
      </c>
      <c r="F99" s="51">
        <f t="shared" si="41"/>
        <v>8.0098296627750462E-2</v>
      </c>
      <c r="G99" s="51">
        <f t="shared" si="41"/>
        <v>8.0098296627750462E-2</v>
      </c>
      <c r="H99" s="51">
        <f t="shared" si="41"/>
        <v>8.0098296627750462E-2</v>
      </c>
      <c r="I99" s="51">
        <f t="shared" si="41"/>
        <v>8.0098296627750462E-2</v>
      </c>
      <c r="J99" s="51">
        <f t="shared" si="41"/>
        <v>8.0098296627750462E-2</v>
      </c>
      <c r="K99" s="51">
        <f t="shared" si="41"/>
        <v>8.0098296627750462E-2</v>
      </c>
      <c r="L99" s="51">
        <f t="shared" si="41"/>
        <v>8.0098296627750462E-2</v>
      </c>
      <c r="M99" s="51">
        <f t="shared" si="41"/>
        <v>8.0098296627750462E-2</v>
      </c>
      <c r="N99" s="51">
        <f t="shared" si="41"/>
        <v>8.0098296627750462E-2</v>
      </c>
      <c r="O99" s="51">
        <f t="shared" si="41"/>
        <v>8.0098296627750462E-2</v>
      </c>
      <c r="P99" s="51">
        <f t="shared" si="41"/>
        <v>8.0098296627750462E-2</v>
      </c>
      <c r="Q99" s="51">
        <f t="shared" si="41"/>
        <v>8.0098296627750462E-2</v>
      </c>
      <c r="R99" s="51">
        <f t="shared" si="41"/>
        <v>8.0098296627750462E-2</v>
      </c>
      <c r="S99" s="51">
        <f t="shared" si="41"/>
        <v>8.0098296627750462E-2</v>
      </c>
      <c r="T99" s="51">
        <f t="shared" si="41"/>
        <v>8.0098296627750462E-2</v>
      </c>
      <c r="U99" s="51">
        <f t="shared" si="41"/>
        <v>8.0098296627750462E-2</v>
      </c>
      <c r="V99" s="51">
        <f t="shared" si="41"/>
        <v>8.0098296627750462E-2</v>
      </c>
      <c r="W99" s="51">
        <f t="shared" si="41"/>
        <v>8.0098296627750462E-2</v>
      </c>
      <c r="X99" s="51">
        <f t="shared" si="41"/>
        <v>8.0098296627750462E-2</v>
      </c>
      <c r="Y99" s="51">
        <f t="shared" si="41"/>
        <v>8.0098296627750462E-2</v>
      </c>
      <c r="Z99" s="51">
        <f t="shared" si="41"/>
        <v>8.0098296627750462E-2</v>
      </c>
      <c r="AA99" s="51">
        <f t="shared" si="41"/>
        <v>8.0098296627750462E-2</v>
      </c>
      <c r="AB99" s="51">
        <f t="shared" si="41"/>
        <v>8.0098296627750462E-2</v>
      </c>
      <c r="AC99" s="51">
        <f t="shared" si="41"/>
        <v>8.0098296627750462E-2</v>
      </c>
      <c r="AD99" s="51">
        <f t="shared" si="41"/>
        <v>8.0098296627750462E-2</v>
      </c>
      <c r="AE99" s="51">
        <f t="shared" si="41"/>
        <v>8.0098296627750462E-2</v>
      </c>
      <c r="AF99" s="51">
        <f t="shared" si="41"/>
        <v>8.0098296627750462E-2</v>
      </c>
      <c r="AG99" s="51">
        <f t="shared" si="41"/>
        <v>8.0098296627750462E-2</v>
      </c>
      <c r="AH99" s="51">
        <f t="shared" si="41"/>
        <v>8.0098296627750462E-2</v>
      </c>
      <c r="AI99" s="51">
        <f t="shared" si="41"/>
        <v>8.0098296627750462E-2</v>
      </c>
      <c r="AJ99" s="51">
        <f t="shared" si="41"/>
        <v>8.0098296627750462E-2</v>
      </c>
      <c r="AK99" s="51">
        <f t="shared" si="41"/>
        <v>8.0098296627750462E-2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35"/>
        <v>0</v>
      </c>
      <c r="E100" s="51">
        <f t="shared" ref="E100:AK100" si="42">IF(E$46=0.001,D100,E$46/E$80*E66*E127)</f>
        <v>0</v>
      </c>
      <c r="F100" s="51">
        <f t="shared" si="42"/>
        <v>0</v>
      </c>
      <c r="G100" s="51">
        <f t="shared" si="42"/>
        <v>0</v>
      </c>
      <c r="H100" s="51">
        <f t="shared" si="42"/>
        <v>0</v>
      </c>
      <c r="I100" s="51">
        <f t="shared" si="42"/>
        <v>0</v>
      </c>
      <c r="J100" s="51">
        <f t="shared" si="42"/>
        <v>0</v>
      </c>
      <c r="K100" s="51">
        <f t="shared" si="42"/>
        <v>0</v>
      </c>
      <c r="L100" s="51">
        <f t="shared" si="42"/>
        <v>0</v>
      </c>
      <c r="M100" s="51">
        <f t="shared" si="42"/>
        <v>0</v>
      </c>
      <c r="N100" s="51">
        <f t="shared" si="42"/>
        <v>0</v>
      </c>
      <c r="O100" s="51">
        <f t="shared" si="42"/>
        <v>0</v>
      </c>
      <c r="P100" s="51">
        <f t="shared" si="42"/>
        <v>0</v>
      </c>
      <c r="Q100" s="51">
        <f t="shared" si="42"/>
        <v>0</v>
      </c>
      <c r="R100" s="51">
        <f t="shared" si="42"/>
        <v>0</v>
      </c>
      <c r="S100" s="51">
        <f t="shared" si="42"/>
        <v>0</v>
      </c>
      <c r="T100" s="51">
        <f t="shared" si="42"/>
        <v>0</v>
      </c>
      <c r="U100" s="51">
        <f t="shared" si="42"/>
        <v>0</v>
      </c>
      <c r="V100" s="51">
        <f t="shared" si="42"/>
        <v>0</v>
      </c>
      <c r="W100" s="51">
        <f t="shared" si="42"/>
        <v>0</v>
      </c>
      <c r="X100" s="51">
        <f t="shared" si="42"/>
        <v>0</v>
      </c>
      <c r="Y100" s="51">
        <f t="shared" si="42"/>
        <v>0</v>
      </c>
      <c r="Z100" s="51">
        <f t="shared" si="42"/>
        <v>0</v>
      </c>
      <c r="AA100" s="51">
        <f t="shared" si="42"/>
        <v>0</v>
      </c>
      <c r="AB100" s="51">
        <f t="shared" si="42"/>
        <v>0</v>
      </c>
      <c r="AC100" s="51">
        <f t="shared" si="42"/>
        <v>0</v>
      </c>
      <c r="AD100" s="51">
        <f t="shared" si="42"/>
        <v>0</v>
      </c>
      <c r="AE100" s="51">
        <f t="shared" si="42"/>
        <v>0</v>
      </c>
      <c r="AF100" s="51">
        <f t="shared" si="42"/>
        <v>0</v>
      </c>
      <c r="AG100" s="51">
        <f t="shared" si="42"/>
        <v>0</v>
      </c>
      <c r="AH100" s="51">
        <f t="shared" si="42"/>
        <v>0</v>
      </c>
      <c r="AI100" s="51">
        <f t="shared" si="42"/>
        <v>0</v>
      </c>
      <c r="AJ100" s="51">
        <f t="shared" si="42"/>
        <v>0</v>
      </c>
      <c r="AK100" s="51">
        <f t="shared" si="42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35"/>
        <v>0</v>
      </c>
      <c r="E101" s="51">
        <f t="shared" ref="E101:AK101" si="43">IF(E$46=0.001,D101,E$46/E$80*E67*E128)</f>
        <v>0</v>
      </c>
      <c r="F101" s="51">
        <f t="shared" si="43"/>
        <v>0</v>
      </c>
      <c r="G101" s="51">
        <f t="shared" si="43"/>
        <v>0</v>
      </c>
      <c r="H101" s="51">
        <f t="shared" si="43"/>
        <v>0</v>
      </c>
      <c r="I101" s="51">
        <f t="shared" si="43"/>
        <v>0</v>
      </c>
      <c r="J101" s="51">
        <f t="shared" si="43"/>
        <v>0</v>
      </c>
      <c r="K101" s="51">
        <f t="shared" si="43"/>
        <v>0</v>
      </c>
      <c r="L101" s="51">
        <f t="shared" si="43"/>
        <v>0</v>
      </c>
      <c r="M101" s="51">
        <f t="shared" si="43"/>
        <v>0</v>
      </c>
      <c r="N101" s="51">
        <f t="shared" si="43"/>
        <v>0</v>
      </c>
      <c r="O101" s="51">
        <f t="shared" si="43"/>
        <v>0</v>
      </c>
      <c r="P101" s="51">
        <f t="shared" si="43"/>
        <v>0</v>
      </c>
      <c r="Q101" s="51">
        <f t="shared" si="43"/>
        <v>0</v>
      </c>
      <c r="R101" s="51">
        <f t="shared" si="43"/>
        <v>0</v>
      </c>
      <c r="S101" s="51">
        <f t="shared" si="43"/>
        <v>0</v>
      </c>
      <c r="T101" s="51">
        <f t="shared" si="43"/>
        <v>0</v>
      </c>
      <c r="U101" s="51">
        <f t="shared" si="43"/>
        <v>0</v>
      </c>
      <c r="V101" s="51">
        <f t="shared" si="43"/>
        <v>0</v>
      </c>
      <c r="W101" s="51">
        <f t="shared" si="43"/>
        <v>0</v>
      </c>
      <c r="X101" s="51">
        <f t="shared" si="43"/>
        <v>0</v>
      </c>
      <c r="Y101" s="51">
        <f t="shared" si="43"/>
        <v>0</v>
      </c>
      <c r="Z101" s="51">
        <f t="shared" si="43"/>
        <v>0</v>
      </c>
      <c r="AA101" s="51">
        <f t="shared" si="43"/>
        <v>0</v>
      </c>
      <c r="AB101" s="51">
        <f t="shared" si="43"/>
        <v>0</v>
      </c>
      <c r="AC101" s="51">
        <f t="shared" si="43"/>
        <v>0</v>
      </c>
      <c r="AD101" s="51">
        <f t="shared" si="43"/>
        <v>0</v>
      </c>
      <c r="AE101" s="51">
        <f t="shared" si="43"/>
        <v>0</v>
      </c>
      <c r="AF101" s="51">
        <f t="shared" si="43"/>
        <v>0</v>
      </c>
      <c r="AG101" s="51">
        <f t="shared" si="43"/>
        <v>0</v>
      </c>
      <c r="AH101" s="51">
        <f t="shared" si="43"/>
        <v>0</v>
      </c>
      <c r="AI101" s="51">
        <f t="shared" si="43"/>
        <v>0</v>
      </c>
      <c r="AJ101" s="51">
        <f t="shared" si="43"/>
        <v>0</v>
      </c>
      <c r="AK101" s="51">
        <f t="shared" si="43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35"/>
        <v>0.36001428976012878</v>
      </c>
      <c r="E102" s="51">
        <f t="shared" ref="E102:AK102" si="44">IF(E$46=0.001,D102,E$46/E$80*E68*E129)</f>
        <v>0.36001428976012878</v>
      </c>
      <c r="F102" s="51">
        <f t="shared" si="44"/>
        <v>0.36001428976012878</v>
      </c>
      <c r="G102" s="51">
        <f t="shared" si="44"/>
        <v>0.36001428976012878</v>
      </c>
      <c r="H102" s="51">
        <f t="shared" si="44"/>
        <v>0.36001428976012878</v>
      </c>
      <c r="I102" s="51">
        <f t="shared" si="44"/>
        <v>0.36001428976012878</v>
      </c>
      <c r="J102" s="51">
        <f t="shared" si="44"/>
        <v>0.36001428976012878</v>
      </c>
      <c r="K102" s="51">
        <f t="shared" si="44"/>
        <v>0.36001428976012878</v>
      </c>
      <c r="L102" s="51">
        <f t="shared" si="44"/>
        <v>0.36001428976012878</v>
      </c>
      <c r="M102" s="51">
        <f t="shared" si="44"/>
        <v>0.36001428976012878</v>
      </c>
      <c r="N102" s="51">
        <f t="shared" si="44"/>
        <v>0.36001428976012878</v>
      </c>
      <c r="O102" s="51">
        <f t="shared" si="44"/>
        <v>0.36001428976012878</v>
      </c>
      <c r="P102" s="51">
        <f t="shared" si="44"/>
        <v>0.36001428976012878</v>
      </c>
      <c r="Q102" s="51">
        <f t="shared" si="44"/>
        <v>0.36001428976012878</v>
      </c>
      <c r="R102" s="51">
        <f t="shared" si="44"/>
        <v>0.36001428976012878</v>
      </c>
      <c r="S102" s="51">
        <f t="shared" si="44"/>
        <v>0.36001428976012878</v>
      </c>
      <c r="T102" s="51">
        <f t="shared" si="44"/>
        <v>0.36001428976012878</v>
      </c>
      <c r="U102" s="51">
        <f t="shared" si="44"/>
        <v>0.36001428976012878</v>
      </c>
      <c r="V102" s="51">
        <f t="shared" si="44"/>
        <v>0.36001428976012878</v>
      </c>
      <c r="W102" s="51">
        <f t="shared" si="44"/>
        <v>0.36001428976012878</v>
      </c>
      <c r="X102" s="51">
        <f t="shared" si="44"/>
        <v>0.36001428976012878</v>
      </c>
      <c r="Y102" s="51">
        <f t="shared" si="44"/>
        <v>0.36001428976012878</v>
      </c>
      <c r="Z102" s="51">
        <f t="shared" si="44"/>
        <v>0.36001428976012878</v>
      </c>
      <c r="AA102" s="51">
        <f t="shared" si="44"/>
        <v>0.36001428976012878</v>
      </c>
      <c r="AB102" s="51">
        <f t="shared" si="44"/>
        <v>0.36001428976012878</v>
      </c>
      <c r="AC102" s="51">
        <f t="shared" si="44"/>
        <v>0.36001428976012878</v>
      </c>
      <c r="AD102" s="51">
        <f t="shared" si="44"/>
        <v>0.36001428976012878</v>
      </c>
      <c r="AE102" s="51">
        <f t="shared" si="44"/>
        <v>0.36001428976012878</v>
      </c>
      <c r="AF102" s="51">
        <f t="shared" si="44"/>
        <v>0.36001428976012878</v>
      </c>
      <c r="AG102" s="51">
        <f t="shared" si="44"/>
        <v>0.36001428976012878</v>
      </c>
      <c r="AH102" s="51">
        <f t="shared" si="44"/>
        <v>0.36001428976012878</v>
      </c>
      <c r="AI102" s="51">
        <f t="shared" si="44"/>
        <v>0.36001428976012878</v>
      </c>
      <c r="AJ102" s="51">
        <f t="shared" si="44"/>
        <v>0.36001428976012878</v>
      </c>
      <c r="AK102" s="51">
        <f t="shared" si="44"/>
        <v>0.36001428976012878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35"/>
        <v>0</v>
      </c>
      <c r="E103" s="51">
        <f t="shared" ref="E103:AK103" si="45">IF(E$46=0.001,D103,E$46/E$80*E69*E130)</f>
        <v>0</v>
      </c>
      <c r="F103" s="51">
        <f t="shared" si="45"/>
        <v>0</v>
      </c>
      <c r="G103" s="51">
        <f t="shared" si="45"/>
        <v>0</v>
      </c>
      <c r="H103" s="51">
        <f t="shared" si="45"/>
        <v>0</v>
      </c>
      <c r="I103" s="51">
        <f t="shared" si="45"/>
        <v>0</v>
      </c>
      <c r="J103" s="51">
        <f t="shared" si="45"/>
        <v>0</v>
      </c>
      <c r="K103" s="51">
        <f t="shared" si="45"/>
        <v>0</v>
      </c>
      <c r="L103" s="51">
        <f t="shared" si="45"/>
        <v>0</v>
      </c>
      <c r="M103" s="51">
        <f t="shared" si="45"/>
        <v>0</v>
      </c>
      <c r="N103" s="51">
        <f t="shared" si="45"/>
        <v>0</v>
      </c>
      <c r="O103" s="51">
        <f t="shared" si="45"/>
        <v>0</v>
      </c>
      <c r="P103" s="51">
        <f t="shared" si="45"/>
        <v>0</v>
      </c>
      <c r="Q103" s="51">
        <f t="shared" si="45"/>
        <v>0</v>
      </c>
      <c r="R103" s="51">
        <f t="shared" si="45"/>
        <v>0</v>
      </c>
      <c r="S103" s="51">
        <f t="shared" si="45"/>
        <v>0</v>
      </c>
      <c r="T103" s="51">
        <f t="shared" si="45"/>
        <v>0</v>
      </c>
      <c r="U103" s="51">
        <f t="shared" si="45"/>
        <v>0</v>
      </c>
      <c r="V103" s="51">
        <f t="shared" si="45"/>
        <v>0</v>
      </c>
      <c r="W103" s="51">
        <f t="shared" si="45"/>
        <v>0</v>
      </c>
      <c r="X103" s="51">
        <f t="shared" si="45"/>
        <v>0</v>
      </c>
      <c r="Y103" s="51">
        <f t="shared" si="45"/>
        <v>0</v>
      </c>
      <c r="Z103" s="51">
        <f t="shared" si="45"/>
        <v>0</v>
      </c>
      <c r="AA103" s="51">
        <f t="shared" si="45"/>
        <v>0</v>
      </c>
      <c r="AB103" s="51">
        <f t="shared" si="45"/>
        <v>0</v>
      </c>
      <c r="AC103" s="51">
        <f t="shared" si="45"/>
        <v>0</v>
      </c>
      <c r="AD103" s="51">
        <f t="shared" si="45"/>
        <v>0</v>
      </c>
      <c r="AE103" s="51">
        <f t="shared" si="45"/>
        <v>0</v>
      </c>
      <c r="AF103" s="51">
        <f t="shared" si="45"/>
        <v>0</v>
      </c>
      <c r="AG103" s="51">
        <f t="shared" si="45"/>
        <v>0</v>
      </c>
      <c r="AH103" s="51">
        <f t="shared" si="45"/>
        <v>0</v>
      </c>
      <c r="AI103" s="51">
        <f t="shared" si="45"/>
        <v>0</v>
      </c>
      <c r="AJ103" s="51">
        <f t="shared" si="45"/>
        <v>0</v>
      </c>
      <c r="AK103" s="51">
        <f t="shared" si="45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35"/>
        <v>8.3399057631252868E-3</v>
      </c>
      <c r="E104" s="51">
        <f t="shared" ref="E104:AK104" si="46">IF(E$46=0.001,D104,E$46/E$80*E70*E131)</f>
        <v>8.3399057631252868E-3</v>
      </c>
      <c r="F104" s="51">
        <f t="shared" si="46"/>
        <v>8.3399057631252868E-3</v>
      </c>
      <c r="G104" s="51">
        <f t="shared" si="46"/>
        <v>8.3399057631252868E-3</v>
      </c>
      <c r="H104" s="51">
        <f t="shared" si="46"/>
        <v>8.3399057631252868E-3</v>
      </c>
      <c r="I104" s="51">
        <f t="shared" si="46"/>
        <v>8.3399057631252868E-3</v>
      </c>
      <c r="J104" s="51">
        <f t="shared" si="46"/>
        <v>8.3399057631252868E-3</v>
      </c>
      <c r="K104" s="51">
        <f t="shared" si="46"/>
        <v>8.3399057631252868E-3</v>
      </c>
      <c r="L104" s="51">
        <f t="shared" si="46"/>
        <v>8.3399057631252868E-3</v>
      </c>
      <c r="M104" s="51">
        <f t="shared" si="46"/>
        <v>8.3399057631252868E-3</v>
      </c>
      <c r="N104" s="51">
        <f t="shared" si="46"/>
        <v>8.3399057631252868E-3</v>
      </c>
      <c r="O104" s="51">
        <f t="shared" si="46"/>
        <v>8.3399057631252868E-3</v>
      </c>
      <c r="P104" s="51">
        <f t="shared" si="46"/>
        <v>8.3399057631252868E-3</v>
      </c>
      <c r="Q104" s="51">
        <f t="shared" si="46"/>
        <v>8.3399057631252868E-3</v>
      </c>
      <c r="R104" s="51">
        <f t="shared" si="46"/>
        <v>8.3399057631252868E-3</v>
      </c>
      <c r="S104" s="51">
        <f t="shared" si="46"/>
        <v>8.3399057631252868E-3</v>
      </c>
      <c r="T104" s="51">
        <f t="shared" si="46"/>
        <v>8.3399057631252868E-3</v>
      </c>
      <c r="U104" s="51">
        <f t="shared" si="46"/>
        <v>8.3399057631252868E-3</v>
      </c>
      <c r="V104" s="51">
        <f t="shared" si="46"/>
        <v>8.3399057631252868E-3</v>
      </c>
      <c r="W104" s="51">
        <f t="shared" si="46"/>
        <v>8.3399057631252868E-3</v>
      </c>
      <c r="X104" s="51">
        <f t="shared" si="46"/>
        <v>8.3399057631252868E-3</v>
      </c>
      <c r="Y104" s="51">
        <f t="shared" si="46"/>
        <v>8.3399057631252868E-3</v>
      </c>
      <c r="Z104" s="51">
        <f t="shared" si="46"/>
        <v>8.3399057631252868E-3</v>
      </c>
      <c r="AA104" s="51">
        <f t="shared" si="46"/>
        <v>8.3399057631252868E-3</v>
      </c>
      <c r="AB104" s="51">
        <f t="shared" si="46"/>
        <v>8.3399057631252868E-3</v>
      </c>
      <c r="AC104" s="51">
        <f t="shared" si="46"/>
        <v>8.3399057631252868E-3</v>
      </c>
      <c r="AD104" s="51">
        <f t="shared" si="46"/>
        <v>8.3399057631252868E-3</v>
      </c>
      <c r="AE104" s="51">
        <f t="shared" si="46"/>
        <v>8.3399057631252868E-3</v>
      </c>
      <c r="AF104" s="51">
        <f t="shared" si="46"/>
        <v>8.3399057631252868E-3</v>
      </c>
      <c r="AG104" s="51">
        <f t="shared" si="46"/>
        <v>8.3399057631252868E-3</v>
      </c>
      <c r="AH104" s="51">
        <f t="shared" si="46"/>
        <v>8.3399057631252868E-3</v>
      </c>
      <c r="AI104" s="51">
        <f t="shared" si="46"/>
        <v>8.3399057631252868E-3</v>
      </c>
      <c r="AJ104" s="51">
        <f t="shared" si="46"/>
        <v>8.3399057631252868E-3</v>
      </c>
      <c r="AK104" s="51">
        <f t="shared" si="46"/>
        <v>8.3399057631252868E-3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35"/>
        <v>0</v>
      </c>
      <c r="E105" s="51">
        <f t="shared" ref="E105:AK105" si="47">IF(E$46=0.001,D105,E$46/E$80*E71*E132)</f>
        <v>0</v>
      </c>
      <c r="F105" s="51">
        <f t="shared" si="47"/>
        <v>0</v>
      </c>
      <c r="G105" s="51">
        <f t="shared" si="47"/>
        <v>0</v>
      </c>
      <c r="H105" s="51">
        <f t="shared" si="47"/>
        <v>0</v>
      </c>
      <c r="I105" s="51">
        <f t="shared" si="47"/>
        <v>0</v>
      </c>
      <c r="J105" s="51">
        <f t="shared" si="47"/>
        <v>0</v>
      </c>
      <c r="K105" s="51">
        <f t="shared" si="47"/>
        <v>0</v>
      </c>
      <c r="L105" s="51">
        <f t="shared" si="47"/>
        <v>0</v>
      </c>
      <c r="M105" s="51">
        <f t="shared" si="47"/>
        <v>0</v>
      </c>
      <c r="N105" s="51">
        <f t="shared" si="47"/>
        <v>0</v>
      </c>
      <c r="O105" s="51">
        <f t="shared" si="47"/>
        <v>0</v>
      </c>
      <c r="P105" s="51">
        <f t="shared" si="47"/>
        <v>0</v>
      </c>
      <c r="Q105" s="51">
        <f t="shared" si="47"/>
        <v>0</v>
      </c>
      <c r="R105" s="51">
        <f t="shared" si="47"/>
        <v>0</v>
      </c>
      <c r="S105" s="51">
        <f t="shared" si="47"/>
        <v>0</v>
      </c>
      <c r="T105" s="51">
        <f t="shared" si="47"/>
        <v>0</v>
      </c>
      <c r="U105" s="51">
        <f t="shared" si="47"/>
        <v>0</v>
      </c>
      <c r="V105" s="51">
        <f t="shared" si="47"/>
        <v>0</v>
      </c>
      <c r="W105" s="51">
        <f t="shared" si="47"/>
        <v>0</v>
      </c>
      <c r="X105" s="51">
        <f t="shared" si="47"/>
        <v>0</v>
      </c>
      <c r="Y105" s="51">
        <f t="shared" si="47"/>
        <v>0</v>
      </c>
      <c r="Z105" s="51">
        <f t="shared" si="47"/>
        <v>0</v>
      </c>
      <c r="AA105" s="51">
        <f t="shared" si="47"/>
        <v>0</v>
      </c>
      <c r="AB105" s="51">
        <f t="shared" si="47"/>
        <v>0</v>
      </c>
      <c r="AC105" s="51">
        <f t="shared" si="47"/>
        <v>0</v>
      </c>
      <c r="AD105" s="51">
        <f t="shared" si="47"/>
        <v>0</v>
      </c>
      <c r="AE105" s="51">
        <f t="shared" si="47"/>
        <v>0</v>
      </c>
      <c r="AF105" s="51">
        <f t="shared" si="47"/>
        <v>0</v>
      </c>
      <c r="AG105" s="51">
        <f t="shared" si="47"/>
        <v>0</v>
      </c>
      <c r="AH105" s="51">
        <f t="shared" si="47"/>
        <v>0</v>
      </c>
      <c r="AI105" s="51">
        <f t="shared" si="47"/>
        <v>0</v>
      </c>
      <c r="AJ105" s="51">
        <f t="shared" si="47"/>
        <v>0</v>
      </c>
      <c r="AK105" s="51">
        <f t="shared" si="47"/>
        <v>0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35"/>
        <v>0</v>
      </c>
      <c r="E106" s="51">
        <f t="shared" ref="E106:AK106" si="48">IF(E$46=0.001,D106,E$46/E$80*E72*E133)</f>
        <v>0</v>
      </c>
      <c r="F106" s="51">
        <f t="shared" si="48"/>
        <v>0</v>
      </c>
      <c r="G106" s="51">
        <f t="shared" si="48"/>
        <v>0</v>
      </c>
      <c r="H106" s="51">
        <f t="shared" si="48"/>
        <v>0</v>
      </c>
      <c r="I106" s="51">
        <f t="shared" si="48"/>
        <v>0</v>
      </c>
      <c r="J106" s="51">
        <f t="shared" si="48"/>
        <v>0</v>
      </c>
      <c r="K106" s="51">
        <f t="shared" si="48"/>
        <v>0</v>
      </c>
      <c r="L106" s="51">
        <f t="shared" si="48"/>
        <v>0</v>
      </c>
      <c r="M106" s="51">
        <f t="shared" si="48"/>
        <v>0</v>
      </c>
      <c r="N106" s="51">
        <f t="shared" si="48"/>
        <v>0</v>
      </c>
      <c r="O106" s="51">
        <f t="shared" si="48"/>
        <v>0</v>
      </c>
      <c r="P106" s="51">
        <f t="shared" si="48"/>
        <v>0</v>
      </c>
      <c r="Q106" s="51">
        <f t="shared" si="48"/>
        <v>0</v>
      </c>
      <c r="R106" s="51">
        <f t="shared" si="48"/>
        <v>0</v>
      </c>
      <c r="S106" s="51">
        <f t="shared" si="48"/>
        <v>0</v>
      </c>
      <c r="T106" s="51">
        <f t="shared" si="48"/>
        <v>0</v>
      </c>
      <c r="U106" s="51">
        <f t="shared" si="48"/>
        <v>0</v>
      </c>
      <c r="V106" s="51">
        <f t="shared" si="48"/>
        <v>0</v>
      </c>
      <c r="W106" s="51">
        <f t="shared" si="48"/>
        <v>0</v>
      </c>
      <c r="X106" s="51">
        <f t="shared" si="48"/>
        <v>0</v>
      </c>
      <c r="Y106" s="51">
        <f t="shared" si="48"/>
        <v>0</v>
      </c>
      <c r="Z106" s="51">
        <f t="shared" si="48"/>
        <v>0</v>
      </c>
      <c r="AA106" s="51">
        <f t="shared" si="48"/>
        <v>0</v>
      </c>
      <c r="AB106" s="51">
        <f t="shared" si="48"/>
        <v>0</v>
      </c>
      <c r="AC106" s="51">
        <f t="shared" si="48"/>
        <v>0</v>
      </c>
      <c r="AD106" s="51">
        <f t="shared" si="48"/>
        <v>0</v>
      </c>
      <c r="AE106" s="51">
        <f t="shared" si="48"/>
        <v>0</v>
      </c>
      <c r="AF106" s="51">
        <f t="shared" si="48"/>
        <v>0</v>
      </c>
      <c r="AG106" s="51">
        <f t="shared" si="48"/>
        <v>0</v>
      </c>
      <c r="AH106" s="51">
        <f t="shared" si="48"/>
        <v>0</v>
      </c>
      <c r="AI106" s="51">
        <f t="shared" si="48"/>
        <v>0</v>
      </c>
      <c r="AJ106" s="51">
        <f t="shared" si="48"/>
        <v>0</v>
      </c>
      <c r="AK106" s="51">
        <f t="shared" si="48"/>
        <v>0</v>
      </c>
    </row>
    <row r="107" spans="1:37" x14ac:dyDescent="0.25">
      <c r="A107" s="6"/>
      <c r="B107" s="5"/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0">
        <f>D$47/D$81*D75*D136</f>
        <v>1</v>
      </c>
      <c r="E109" s="51">
        <f>IF(E$47=0.001,D109,E$47/E$81*E75*E136)</f>
        <v>1</v>
      </c>
      <c r="F109" s="51">
        <f t="shared" ref="F109:AK109" si="49">IF(F$47=0.001,E109,F$47/F$81*F75*F136)</f>
        <v>1</v>
      </c>
      <c r="G109" s="51">
        <f t="shared" si="49"/>
        <v>1</v>
      </c>
      <c r="H109" s="51">
        <f t="shared" si="49"/>
        <v>1</v>
      </c>
      <c r="I109" s="51">
        <f t="shared" si="49"/>
        <v>1</v>
      </c>
      <c r="J109" s="51">
        <f t="shared" si="49"/>
        <v>1</v>
      </c>
      <c r="K109" s="51">
        <f t="shared" si="49"/>
        <v>1</v>
      </c>
      <c r="L109" s="51">
        <f t="shared" si="49"/>
        <v>1</v>
      </c>
      <c r="M109" s="51">
        <f t="shared" si="49"/>
        <v>1</v>
      </c>
      <c r="N109" s="51">
        <f t="shared" si="49"/>
        <v>1</v>
      </c>
      <c r="O109" s="51">
        <f t="shared" si="49"/>
        <v>1</v>
      </c>
      <c r="P109" s="51">
        <f t="shared" si="49"/>
        <v>1</v>
      </c>
      <c r="Q109" s="51">
        <f t="shared" si="49"/>
        <v>1</v>
      </c>
      <c r="R109" s="51">
        <f t="shared" si="49"/>
        <v>1</v>
      </c>
      <c r="S109" s="51">
        <f t="shared" si="49"/>
        <v>1</v>
      </c>
      <c r="T109" s="51">
        <f t="shared" si="49"/>
        <v>1</v>
      </c>
      <c r="U109" s="51">
        <f t="shared" si="49"/>
        <v>1</v>
      </c>
      <c r="V109" s="51">
        <f t="shared" si="49"/>
        <v>1</v>
      </c>
      <c r="W109" s="51">
        <f t="shared" si="49"/>
        <v>1</v>
      </c>
      <c r="X109" s="51">
        <f t="shared" si="49"/>
        <v>1</v>
      </c>
      <c r="Y109" s="51">
        <f t="shared" si="49"/>
        <v>1</v>
      </c>
      <c r="Z109" s="51">
        <f t="shared" si="49"/>
        <v>1</v>
      </c>
      <c r="AA109" s="51">
        <f t="shared" si="49"/>
        <v>1</v>
      </c>
      <c r="AB109" s="51">
        <f t="shared" si="49"/>
        <v>1</v>
      </c>
      <c r="AC109" s="51">
        <f t="shared" si="49"/>
        <v>1</v>
      </c>
      <c r="AD109" s="51">
        <f t="shared" si="49"/>
        <v>1</v>
      </c>
      <c r="AE109" s="51">
        <f t="shared" si="49"/>
        <v>1</v>
      </c>
      <c r="AF109" s="51">
        <f t="shared" si="49"/>
        <v>1</v>
      </c>
      <c r="AG109" s="51">
        <f t="shared" si="49"/>
        <v>1</v>
      </c>
      <c r="AH109" s="51">
        <f t="shared" si="49"/>
        <v>1</v>
      </c>
      <c r="AI109" s="51">
        <f t="shared" si="49"/>
        <v>1</v>
      </c>
      <c r="AJ109" s="51">
        <f t="shared" si="49"/>
        <v>1</v>
      </c>
      <c r="AK109" s="51">
        <f t="shared" si="49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0">
        <v>0.3</v>
      </c>
      <c r="E113" s="51">
        <v>0.3</v>
      </c>
      <c r="F113" s="51">
        <v>0.3</v>
      </c>
      <c r="G113" s="51">
        <v>0.3</v>
      </c>
      <c r="H113" s="51">
        <v>0.3</v>
      </c>
      <c r="I113" s="51">
        <v>0.3</v>
      </c>
      <c r="J113" s="51">
        <v>0.3</v>
      </c>
      <c r="K113" s="51">
        <v>0.3</v>
      </c>
      <c r="L113" s="51">
        <v>0.3</v>
      </c>
      <c r="M113" s="51">
        <v>0.3</v>
      </c>
      <c r="N113" s="51">
        <v>0.3</v>
      </c>
      <c r="O113" s="51">
        <v>0.3</v>
      </c>
      <c r="P113" s="51">
        <v>0.3</v>
      </c>
      <c r="Q113" s="51">
        <v>0.3</v>
      </c>
      <c r="R113" s="51">
        <v>0.3</v>
      </c>
      <c r="S113" s="51">
        <v>0.3</v>
      </c>
      <c r="T113" s="51">
        <v>0.3</v>
      </c>
      <c r="U113" s="51">
        <v>0.3</v>
      </c>
      <c r="V113" s="51">
        <v>0.3</v>
      </c>
      <c r="W113" s="51">
        <v>0.3</v>
      </c>
      <c r="X113" s="51">
        <v>0.3</v>
      </c>
      <c r="Y113" s="51">
        <v>0.3</v>
      </c>
      <c r="Z113" s="51">
        <v>0.3</v>
      </c>
      <c r="AA113" s="51">
        <v>0.3</v>
      </c>
      <c r="AB113" s="51">
        <v>0.3</v>
      </c>
      <c r="AC113" s="51">
        <v>0.3</v>
      </c>
      <c r="AD113" s="51">
        <v>0.3</v>
      </c>
      <c r="AE113" s="51">
        <v>0.3</v>
      </c>
      <c r="AF113" s="51">
        <v>0.3</v>
      </c>
      <c r="AG113" s="51">
        <v>0.3</v>
      </c>
      <c r="AH113" s="51">
        <v>0.3</v>
      </c>
      <c r="AI113" s="51">
        <v>0.3</v>
      </c>
      <c r="AJ113" s="51">
        <v>0.3</v>
      </c>
      <c r="AK113" s="51"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0">
        <v>0.25</v>
      </c>
      <c r="E114" s="51">
        <v>0.25</v>
      </c>
      <c r="F114" s="51">
        <v>0.25</v>
      </c>
      <c r="G114" s="51">
        <v>0.25</v>
      </c>
      <c r="H114" s="51">
        <v>0.25</v>
      </c>
      <c r="I114" s="51">
        <v>0.25</v>
      </c>
      <c r="J114" s="51">
        <v>0.25</v>
      </c>
      <c r="K114" s="51">
        <v>0.25</v>
      </c>
      <c r="L114" s="51">
        <v>0.25</v>
      </c>
      <c r="M114" s="51">
        <v>0.25</v>
      </c>
      <c r="N114" s="51">
        <v>0.25</v>
      </c>
      <c r="O114" s="51">
        <v>0.25</v>
      </c>
      <c r="P114" s="51">
        <v>0.25</v>
      </c>
      <c r="Q114" s="51">
        <v>0.25</v>
      </c>
      <c r="R114" s="51">
        <v>0.25</v>
      </c>
      <c r="S114" s="51">
        <v>0.25</v>
      </c>
      <c r="T114" s="51">
        <v>0.25</v>
      </c>
      <c r="U114" s="51">
        <v>0.25</v>
      </c>
      <c r="V114" s="51">
        <v>0.25</v>
      </c>
      <c r="W114" s="51">
        <v>0.25</v>
      </c>
      <c r="X114" s="51">
        <v>0.25</v>
      </c>
      <c r="Y114" s="51">
        <v>0.25</v>
      </c>
      <c r="Z114" s="51">
        <v>0.25</v>
      </c>
      <c r="AA114" s="51">
        <v>0.25</v>
      </c>
      <c r="AB114" s="51">
        <v>0.25</v>
      </c>
      <c r="AC114" s="51">
        <v>0.25</v>
      </c>
      <c r="AD114" s="51">
        <v>0.25</v>
      </c>
      <c r="AE114" s="51">
        <v>0.25</v>
      </c>
      <c r="AF114" s="51">
        <v>0.25</v>
      </c>
      <c r="AG114" s="51">
        <v>0.25</v>
      </c>
      <c r="AH114" s="51">
        <v>0.25</v>
      </c>
      <c r="AI114" s="51">
        <v>0.25</v>
      </c>
      <c r="AJ114" s="51">
        <v>0.25</v>
      </c>
      <c r="AK114" s="51"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0">
        <f>'[1]Trayectorias medidas generales'!E$5</f>
        <v>0.87906603773584902</v>
      </c>
      <c r="E115" s="51">
        <f>'[1]Trayectorias medidas generales'!F$5</f>
        <v>0.8820145137880987</v>
      </c>
      <c r="F115" s="51">
        <f>'[1]Trayectorias medidas generales'!G$5</f>
        <v>0.88496298984034827</v>
      </c>
      <c r="G115" s="51">
        <f>'[1]Trayectorias medidas generales'!H$5</f>
        <v>0.88791146589259795</v>
      </c>
      <c r="H115" s="51">
        <f>'[1]Trayectorias medidas generales'!I$5</f>
        <v>0.89085994194484752</v>
      </c>
      <c r="I115" s="51">
        <f>'[1]Trayectorias medidas generales'!J$5</f>
        <v>0.89380841799709732</v>
      </c>
      <c r="J115" s="51">
        <f>'[1]Trayectorias medidas generales'!K$5</f>
        <v>0.89675689404934689</v>
      </c>
      <c r="K115" s="51">
        <f>'[1]Trayectorias medidas generales'!L$5</f>
        <v>0.89970537010159646</v>
      </c>
      <c r="L115" s="51">
        <f>'[1]Trayectorias medidas generales'!M$5</f>
        <v>0.90265384615384625</v>
      </c>
      <c r="M115" s="51">
        <f>'[1]Trayectorias medidas generales'!N$5</f>
        <v>0.90560232220609582</v>
      </c>
      <c r="N115" s="51">
        <f>'[1]Trayectorias medidas generales'!O$5</f>
        <v>0.90855079825834539</v>
      </c>
      <c r="O115" s="51">
        <f>'[1]Trayectorias medidas generales'!P$5</f>
        <v>0.91149927431059508</v>
      </c>
      <c r="P115" s="51">
        <f>'[1]Trayectorias medidas generales'!Q$5</f>
        <v>0.91444775036284465</v>
      </c>
      <c r="Q115" s="51">
        <f>'[1]Trayectorias medidas generales'!R$5</f>
        <v>0.91739622641509433</v>
      </c>
      <c r="R115" s="51">
        <f>'[1]Trayectorias medidas generales'!S$5</f>
        <v>0.91739622641509433</v>
      </c>
      <c r="S115" s="51">
        <f>'[1]Trayectorias medidas generales'!T$5</f>
        <v>0.91739622641509433</v>
      </c>
      <c r="T115" s="51">
        <f>'[1]Trayectorias medidas generales'!U$5</f>
        <v>0.91739622641509433</v>
      </c>
      <c r="U115" s="51">
        <f>'[1]Trayectorias medidas generales'!V$5</f>
        <v>0.91739622641509433</v>
      </c>
      <c r="V115" s="51">
        <f>'[1]Trayectorias medidas generales'!W$5</f>
        <v>0.91739622641509433</v>
      </c>
      <c r="W115" s="51">
        <f>'[1]Trayectorias medidas generales'!X$5</f>
        <v>0.91739622641509433</v>
      </c>
      <c r="X115" s="51">
        <f>'[1]Trayectorias medidas generales'!Y$5</f>
        <v>0.91739622641509433</v>
      </c>
      <c r="Y115" s="51">
        <f>'[1]Trayectorias medidas generales'!Z$5</f>
        <v>0.91739622641509433</v>
      </c>
      <c r="Z115" s="51">
        <f>'[1]Trayectorias medidas generales'!AA$5</f>
        <v>0.91739622641509433</v>
      </c>
      <c r="AA115" s="51">
        <f>'[1]Trayectorias medidas generales'!AB$5</f>
        <v>0.91739622641509433</v>
      </c>
      <c r="AB115" s="51">
        <f>'[1]Trayectorias medidas generales'!AC$5</f>
        <v>0.91739622641509433</v>
      </c>
      <c r="AC115" s="51">
        <f>'[1]Trayectorias medidas generales'!AD$5</f>
        <v>0.91739622641509433</v>
      </c>
      <c r="AD115" s="51">
        <f>'[1]Trayectorias medidas generales'!AE$5</f>
        <v>0.91739622641509433</v>
      </c>
      <c r="AE115" s="51">
        <f>'[1]Trayectorias medidas generales'!AF$5</f>
        <v>0.91739622641509433</v>
      </c>
      <c r="AF115" s="51">
        <f>'[1]Trayectorias medidas generales'!AG$5</f>
        <v>0.91739622641509433</v>
      </c>
      <c r="AG115" s="51">
        <f>'[1]Trayectorias medidas generales'!AH$5</f>
        <v>0.91739622641509433</v>
      </c>
      <c r="AH115" s="51">
        <f>'[1]Trayectorias medidas generales'!AI$5</f>
        <v>0.91739622641509433</v>
      </c>
      <c r="AI115" s="51">
        <f>'[1]Trayectorias medidas generales'!AJ$5</f>
        <v>0.91739622641509433</v>
      </c>
      <c r="AJ115" s="51">
        <f>'[1]Trayectorias medidas generales'!AK$5</f>
        <v>0.91739622641509433</v>
      </c>
      <c r="AK115" s="51">
        <f>'[1]Trayectorias medidas generales'!AL$5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0">
        <v>0.25</v>
      </c>
      <c r="E116" s="51">
        <v>0.25</v>
      </c>
      <c r="F116" s="51">
        <v>0.25</v>
      </c>
      <c r="G116" s="51">
        <v>0.25</v>
      </c>
      <c r="H116" s="51">
        <v>0.25</v>
      </c>
      <c r="I116" s="51">
        <v>0.25</v>
      </c>
      <c r="J116" s="51">
        <v>0.25</v>
      </c>
      <c r="K116" s="51">
        <v>0.25</v>
      </c>
      <c r="L116" s="51">
        <v>0.25</v>
      </c>
      <c r="M116" s="51">
        <v>0.25</v>
      </c>
      <c r="N116" s="51">
        <v>0.25</v>
      </c>
      <c r="O116" s="51">
        <v>0.25</v>
      </c>
      <c r="P116" s="51">
        <v>0.25</v>
      </c>
      <c r="Q116" s="51">
        <v>0.25</v>
      </c>
      <c r="R116" s="51">
        <v>0.25</v>
      </c>
      <c r="S116" s="51">
        <v>0.25</v>
      </c>
      <c r="T116" s="51">
        <v>0.25</v>
      </c>
      <c r="U116" s="51">
        <v>0.25</v>
      </c>
      <c r="V116" s="51">
        <v>0.25</v>
      </c>
      <c r="W116" s="51">
        <v>0.25</v>
      </c>
      <c r="X116" s="51">
        <v>0.25</v>
      </c>
      <c r="Y116" s="51">
        <v>0.25</v>
      </c>
      <c r="Z116" s="51">
        <v>0.25</v>
      </c>
      <c r="AA116" s="51">
        <v>0.25</v>
      </c>
      <c r="AB116" s="51">
        <v>0.25</v>
      </c>
      <c r="AC116" s="51">
        <v>0.25</v>
      </c>
      <c r="AD116" s="51">
        <v>0.25</v>
      </c>
      <c r="AE116" s="51">
        <v>0.25</v>
      </c>
      <c r="AF116" s="51">
        <v>0.25</v>
      </c>
      <c r="AG116" s="51">
        <v>0.25</v>
      </c>
      <c r="AH116" s="51">
        <v>0.25</v>
      </c>
      <c r="AI116" s="51">
        <v>0.25</v>
      </c>
      <c r="AJ116" s="51">
        <v>0.25</v>
      </c>
      <c r="AK116" s="51"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0">
        <v>0.25</v>
      </c>
      <c r="E117" s="51">
        <v>0.25</v>
      </c>
      <c r="F117" s="51">
        <v>0.25</v>
      </c>
      <c r="G117" s="51">
        <v>0.25</v>
      </c>
      <c r="H117" s="51">
        <v>0.25</v>
      </c>
      <c r="I117" s="51">
        <v>0.25</v>
      </c>
      <c r="J117" s="51">
        <v>0.25</v>
      </c>
      <c r="K117" s="51">
        <v>0.25</v>
      </c>
      <c r="L117" s="51">
        <v>0.25</v>
      </c>
      <c r="M117" s="51">
        <v>0.25</v>
      </c>
      <c r="N117" s="51">
        <v>0.25</v>
      </c>
      <c r="O117" s="51">
        <v>0.25</v>
      </c>
      <c r="P117" s="51">
        <v>0.25</v>
      </c>
      <c r="Q117" s="51">
        <v>0.25</v>
      </c>
      <c r="R117" s="51">
        <v>0.25</v>
      </c>
      <c r="S117" s="51">
        <v>0.25</v>
      </c>
      <c r="T117" s="51">
        <v>0.25</v>
      </c>
      <c r="U117" s="51">
        <v>0.25</v>
      </c>
      <c r="V117" s="51">
        <v>0.25</v>
      </c>
      <c r="W117" s="51">
        <v>0.25</v>
      </c>
      <c r="X117" s="51">
        <v>0.25</v>
      </c>
      <c r="Y117" s="51">
        <v>0.25</v>
      </c>
      <c r="Z117" s="51">
        <v>0.25</v>
      </c>
      <c r="AA117" s="51">
        <v>0.25</v>
      </c>
      <c r="AB117" s="51">
        <v>0.25</v>
      </c>
      <c r="AC117" s="51">
        <v>0.25</v>
      </c>
      <c r="AD117" s="51">
        <v>0.25</v>
      </c>
      <c r="AE117" s="51">
        <v>0.25</v>
      </c>
      <c r="AF117" s="51">
        <v>0.25</v>
      </c>
      <c r="AG117" s="51">
        <v>0.25</v>
      </c>
      <c r="AH117" s="51">
        <v>0.25</v>
      </c>
      <c r="AI117" s="51">
        <v>0.25</v>
      </c>
      <c r="AJ117" s="51">
        <v>0.25</v>
      </c>
      <c r="AK117" s="51"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0">
        <v>1</v>
      </c>
      <c r="E118" s="51">
        <f>+E115</f>
        <v>0.8820145137880987</v>
      </c>
      <c r="F118" s="51">
        <f t="shared" ref="F118:AK118" si="50">+F115</f>
        <v>0.88496298984034827</v>
      </c>
      <c r="G118" s="51">
        <f t="shared" si="50"/>
        <v>0.88791146589259795</v>
      </c>
      <c r="H118" s="51">
        <f t="shared" si="50"/>
        <v>0.89085994194484752</v>
      </c>
      <c r="I118" s="51">
        <f t="shared" si="50"/>
        <v>0.89380841799709732</v>
      </c>
      <c r="J118" s="51">
        <f t="shared" si="50"/>
        <v>0.89675689404934689</v>
      </c>
      <c r="K118" s="51">
        <f t="shared" si="50"/>
        <v>0.89970537010159646</v>
      </c>
      <c r="L118" s="51">
        <f t="shared" si="50"/>
        <v>0.90265384615384625</v>
      </c>
      <c r="M118" s="51">
        <f t="shared" si="50"/>
        <v>0.90560232220609582</v>
      </c>
      <c r="N118" s="51">
        <f t="shared" si="50"/>
        <v>0.90855079825834539</v>
      </c>
      <c r="O118" s="51">
        <f t="shared" si="50"/>
        <v>0.91149927431059508</v>
      </c>
      <c r="P118" s="51">
        <f t="shared" si="50"/>
        <v>0.91444775036284465</v>
      </c>
      <c r="Q118" s="51">
        <f t="shared" si="50"/>
        <v>0.91739622641509433</v>
      </c>
      <c r="R118" s="51">
        <f t="shared" si="50"/>
        <v>0.91739622641509433</v>
      </c>
      <c r="S118" s="51">
        <f t="shared" si="50"/>
        <v>0.91739622641509433</v>
      </c>
      <c r="T118" s="51">
        <f t="shared" si="50"/>
        <v>0.91739622641509433</v>
      </c>
      <c r="U118" s="51">
        <f t="shared" si="50"/>
        <v>0.91739622641509433</v>
      </c>
      <c r="V118" s="51">
        <f t="shared" si="50"/>
        <v>0.91739622641509433</v>
      </c>
      <c r="W118" s="51">
        <f t="shared" si="50"/>
        <v>0.91739622641509433</v>
      </c>
      <c r="X118" s="51">
        <f t="shared" si="50"/>
        <v>0.91739622641509433</v>
      </c>
      <c r="Y118" s="51">
        <f t="shared" si="50"/>
        <v>0.91739622641509433</v>
      </c>
      <c r="Z118" s="51">
        <f t="shared" si="50"/>
        <v>0.91739622641509433</v>
      </c>
      <c r="AA118" s="51">
        <f t="shared" si="50"/>
        <v>0.91739622641509433</v>
      </c>
      <c r="AB118" s="51">
        <f t="shared" si="50"/>
        <v>0.91739622641509433</v>
      </c>
      <c r="AC118" s="51">
        <f t="shared" si="50"/>
        <v>0.91739622641509433</v>
      </c>
      <c r="AD118" s="51">
        <f t="shared" si="50"/>
        <v>0.91739622641509433</v>
      </c>
      <c r="AE118" s="51">
        <f t="shared" si="50"/>
        <v>0.91739622641509433</v>
      </c>
      <c r="AF118" s="51">
        <f t="shared" si="50"/>
        <v>0.91739622641509433</v>
      </c>
      <c r="AG118" s="51">
        <f t="shared" si="50"/>
        <v>0.91739622641509433</v>
      </c>
      <c r="AH118" s="51">
        <f t="shared" si="50"/>
        <v>0.91739622641509433</v>
      </c>
      <c r="AI118" s="51">
        <f t="shared" si="50"/>
        <v>0.91739622641509433</v>
      </c>
      <c r="AJ118" s="51">
        <f t="shared" si="50"/>
        <v>0.91739622641509433</v>
      </c>
      <c r="AK118" s="51">
        <f t="shared" si="50"/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0">
        <f>'[1]Eficiencia Procesos Termicos'!C$26</f>
        <v>0.82</v>
      </c>
      <c r="E121" s="51">
        <f>'[1]Eficiencia Procesos Termicos'!D$26</f>
        <v>0.82</v>
      </c>
      <c r="F121" s="51">
        <f>'[1]Eficiencia Procesos Termicos'!E$26</f>
        <v>0.82</v>
      </c>
      <c r="G121" s="51">
        <f>'[1]Eficiencia Procesos Termicos'!F$26</f>
        <v>0.82</v>
      </c>
      <c r="H121" s="51">
        <f>'[1]Eficiencia Procesos Termicos'!G$26</f>
        <v>0.82068333333333321</v>
      </c>
      <c r="I121" s="51">
        <f>'[1]Eficiencia Procesos Termicos'!H$26</f>
        <v>0.82136666666666669</v>
      </c>
      <c r="J121" s="51">
        <f>'[1]Eficiencia Procesos Termicos'!I$26</f>
        <v>0.82204999999999995</v>
      </c>
      <c r="K121" s="51">
        <f>'[1]Eficiencia Procesos Termicos'!J$26</f>
        <v>0.82273333333333332</v>
      </c>
      <c r="L121" s="51">
        <f>'[1]Eficiencia Procesos Termicos'!K$26</f>
        <v>0.82341666666666657</v>
      </c>
      <c r="M121" s="51">
        <f>'[1]Eficiencia Procesos Termicos'!L$26</f>
        <v>0.82409999999999983</v>
      </c>
      <c r="N121" s="51">
        <f>'[1]Eficiencia Procesos Termicos'!M$26</f>
        <v>0.82478333333333331</v>
      </c>
      <c r="O121" s="51">
        <f>'[1]Eficiencia Procesos Termicos'!N$26</f>
        <v>0.82546666666666657</v>
      </c>
      <c r="P121" s="51">
        <f>'[1]Eficiencia Procesos Termicos'!O$26</f>
        <v>0.82615000000000005</v>
      </c>
      <c r="Q121" s="51">
        <f>'[1]Eficiencia Procesos Termicos'!P$26</f>
        <v>0.82683333333333331</v>
      </c>
      <c r="R121" s="51">
        <f>'[1]Eficiencia Procesos Termicos'!Q$26</f>
        <v>0.82751666666666668</v>
      </c>
      <c r="S121" s="51">
        <f>'[1]Eficiencia Procesos Termicos'!R$26</f>
        <v>0.82819999999999994</v>
      </c>
      <c r="T121" s="51">
        <f>'[1]Eficiencia Procesos Termicos'!S$26</f>
        <v>0.82888333333333319</v>
      </c>
      <c r="U121" s="51">
        <f>'[1]Eficiencia Procesos Termicos'!T$26</f>
        <v>0.82956666666666667</v>
      </c>
      <c r="V121" s="51">
        <f>'[1]Eficiencia Procesos Termicos'!U$26</f>
        <v>0.83024999999999993</v>
      </c>
      <c r="W121" s="51">
        <f>'[1]Eficiencia Procesos Termicos'!V$26</f>
        <v>0.8309333333333333</v>
      </c>
      <c r="X121" s="51">
        <f>'[1]Eficiencia Procesos Termicos'!W$26</f>
        <v>0.83161666666666656</v>
      </c>
      <c r="Y121" s="51">
        <f>'[1]Eficiencia Procesos Termicos'!X$26</f>
        <v>0.83229999999999982</v>
      </c>
      <c r="Z121" s="51">
        <f>'[1]Eficiencia Procesos Termicos'!Y$26</f>
        <v>0.8329833333333333</v>
      </c>
      <c r="AA121" s="51">
        <f>'[1]Eficiencia Procesos Termicos'!Z$26</f>
        <v>0.83366666666666656</v>
      </c>
      <c r="AB121" s="51">
        <f>'[1]Eficiencia Procesos Termicos'!AA$26</f>
        <v>0.83435000000000004</v>
      </c>
      <c r="AC121" s="51">
        <f>'[1]Eficiencia Procesos Termicos'!AB$26</f>
        <v>0.83503333333333329</v>
      </c>
      <c r="AD121" s="51">
        <f>'[1]Eficiencia Procesos Termicos'!AC$26</f>
        <v>0.83571666666666655</v>
      </c>
      <c r="AE121" s="51">
        <f>'[1]Eficiencia Procesos Termicos'!AD$26</f>
        <v>0.83639999999999992</v>
      </c>
      <c r="AF121" s="51">
        <f>'[1]Eficiencia Procesos Termicos'!AE$26</f>
        <v>0.83708333333333318</v>
      </c>
      <c r="AG121" s="51">
        <f>'[1]Eficiencia Procesos Termicos'!AF$26</f>
        <v>0.83776666666666666</v>
      </c>
      <c r="AH121" s="51">
        <f>'[1]Eficiencia Procesos Termicos'!AG$26</f>
        <v>0.83844999999999992</v>
      </c>
      <c r="AI121" s="51">
        <f>'[1]Eficiencia Procesos Termicos'!AH$26</f>
        <v>0.8391333333333334</v>
      </c>
      <c r="AJ121" s="51">
        <f>'[1]Eficiencia Procesos Termicos'!AI$26</f>
        <v>0.83981666666666666</v>
      </c>
      <c r="AK121" s="51">
        <f>'[1]Eficiencia Procesos Termicos'!AJ$26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0">
        <f>'[1]Eficiencia Procesos Termicos'!C$27</f>
        <v>0.74099999999999999</v>
      </c>
      <c r="E122" s="51">
        <f>'[1]Eficiencia Procesos Termicos'!D$27</f>
        <v>0.74099999999999999</v>
      </c>
      <c r="F122" s="51">
        <f>'[1]Eficiencia Procesos Termicos'!E$27</f>
        <v>0.74099999999999999</v>
      </c>
      <c r="G122" s="51">
        <f>'[1]Eficiencia Procesos Termicos'!F$27</f>
        <v>0.74099999999999999</v>
      </c>
      <c r="H122" s="51">
        <f>'[1]Eficiencia Procesos Termicos'!G$27</f>
        <v>0.74161749999999993</v>
      </c>
      <c r="I122" s="51">
        <f>'[1]Eficiencia Procesos Termicos'!H$27</f>
        <v>0.74223499999999998</v>
      </c>
      <c r="J122" s="51">
        <f>'[1]Eficiencia Procesos Termicos'!I$27</f>
        <v>0.74285249999999992</v>
      </c>
      <c r="K122" s="51">
        <f>'[1]Eficiencia Procesos Termicos'!J$27</f>
        <v>0.74347000000000008</v>
      </c>
      <c r="L122" s="51">
        <f>'[1]Eficiencia Procesos Termicos'!K$27</f>
        <v>0.74408750000000001</v>
      </c>
      <c r="M122" s="51">
        <f>'[1]Eficiencia Procesos Termicos'!L$27</f>
        <v>0.74470499999999995</v>
      </c>
      <c r="N122" s="51">
        <f>'[1]Eficiencia Procesos Termicos'!M$27</f>
        <v>0.7453225</v>
      </c>
      <c r="O122" s="51">
        <f>'[1]Eficiencia Procesos Termicos'!N$27</f>
        <v>0.74593999999999994</v>
      </c>
      <c r="P122" s="51">
        <f>'[1]Eficiencia Procesos Termicos'!O$27</f>
        <v>0.74655749999999999</v>
      </c>
      <c r="Q122" s="51">
        <f>'[1]Eficiencia Procesos Termicos'!P$27</f>
        <v>0.74717499999999992</v>
      </c>
      <c r="R122" s="51">
        <f>'[1]Eficiencia Procesos Termicos'!Q$27</f>
        <v>0.74779250000000008</v>
      </c>
      <c r="S122" s="51">
        <f>'[1]Eficiencia Procesos Termicos'!R$27</f>
        <v>0.74841000000000002</v>
      </c>
      <c r="T122" s="51">
        <f>'[1]Eficiencia Procesos Termicos'!S$27</f>
        <v>0.74902749999999996</v>
      </c>
      <c r="U122" s="51">
        <f>'[1]Eficiencia Procesos Termicos'!T$27</f>
        <v>0.74964500000000001</v>
      </c>
      <c r="V122" s="51">
        <f>'[1]Eficiencia Procesos Termicos'!U$27</f>
        <v>0.75026249999999994</v>
      </c>
      <c r="W122" s="51">
        <f>'[1]Eficiencia Procesos Termicos'!V$27</f>
        <v>0.7508800000000001</v>
      </c>
      <c r="X122" s="51">
        <f>'[1]Eficiencia Procesos Termicos'!W$27</f>
        <v>0.75149750000000004</v>
      </c>
      <c r="Y122" s="51">
        <f>'[1]Eficiencia Procesos Termicos'!X$27</f>
        <v>0.75211499999999987</v>
      </c>
      <c r="Z122" s="51">
        <f>'[1]Eficiencia Procesos Termicos'!Y$27</f>
        <v>0.75273250000000003</v>
      </c>
      <c r="AA122" s="51">
        <f>'[1]Eficiencia Procesos Termicos'!Z$27</f>
        <v>0.75334999999999996</v>
      </c>
      <c r="AB122" s="51">
        <f>'[1]Eficiencia Procesos Termicos'!AA$27</f>
        <v>0.75396750000000001</v>
      </c>
      <c r="AC122" s="51">
        <f>'[1]Eficiencia Procesos Termicos'!AB$27</f>
        <v>0.75458499999999995</v>
      </c>
      <c r="AD122" s="51">
        <f>'[1]Eficiencia Procesos Termicos'!AC$27</f>
        <v>0.75520249999999989</v>
      </c>
      <c r="AE122" s="51">
        <f>'[1]Eficiencia Procesos Termicos'!AD$27</f>
        <v>0.75582000000000005</v>
      </c>
      <c r="AF122" s="51">
        <f>'[1]Eficiencia Procesos Termicos'!AE$27</f>
        <v>0.75643749999999998</v>
      </c>
      <c r="AG122" s="51">
        <f>'[1]Eficiencia Procesos Termicos'!AF$27</f>
        <v>0.75705500000000003</v>
      </c>
      <c r="AH122" s="51">
        <f>'[1]Eficiencia Procesos Termicos'!AG$27</f>
        <v>0.75767249999999997</v>
      </c>
      <c r="AI122" s="51">
        <f>'[1]Eficiencia Procesos Termicos'!AH$27</f>
        <v>0.75829000000000002</v>
      </c>
      <c r="AJ122" s="51">
        <f>'[1]Eficiencia Procesos Termicos'!AI$27</f>
        <v>0.75890749999999996</v>
      </c>
      <c r="AK122" s="51">
        <f>'[1]Eficiencia Procesos Termicos'!AJ$27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0">
        <f>'[1]Eficiencia Procesos Termicos'!C$28</f>
        <v>0.82</v>
      </c>
      <c r="E123" s="51">
        <f>'[1]Eficiencia Procesos Termicos'!D$28</f>
        <v>0.82</v>
      </c>
      <c r="F123" s="51">
        <f>'[1]Eficiencia Procesos Termicos'!E$28</f>
        <v>0.82</v>
      </c>
      <c r="G123" s="51">
        <f>'[1]Eficiencia Procesos Termicos'!F$28</f>
        <v>0.82</v>
      </c>
      <c r="H123" s="51">
        <f>'[1]Eficiencia Procesos Termicos'!G$28</f>
        <v>0.82068333333333321</v>
      </c>
      <c r="I123" s="51">
        <f>'[1]Eficiencia Procesos Termicos'!H$28</f>
        <v>0.82136666666666669</v>
      </c>
      <c r="J123" s="51">
        <f>'[1]Eficiencia Procesos Termicos'!I$28</f>
        <v>0.82204999999999995</v>
      </c>
      <c r="K123" s="51">
        <f>'[1]Eficiencia Procesos Termicos'!J$28</f>
        <v>0.82273333333333332</v>
      </c>
      <c r="L123" s="51">
        <f>'[1]Eficiencia Procesos Termicos'!K$28</f>
        <v>0.82341666666666657</v>
      </c>
      <c r="M123" s="51">
        <f>'[1]Eficiencia Procesos Termicos'!L$28</f>
        <v>0.82409999999999983</v>
      </c>
      <c r="N123" s="51">
        <f>'[1]Eficiencia Procesos Termicos'!M$28</f>
        <v>0.82478333333333331</v>
      </c>
      <c r="O123" s="51">
        <f>'[1]Eficiencia Procesos Termicos'!N$28</f>
        <v>0.82546666666666657</v>
      </c>
      <c r="P123" s="51">
        <f>'[1]Eficiencia Procesos Termicos'!O$28</f>
        <v>0.82615000000000005</v>
      </c>
      <c r="Q123" s="51">
        <f>'[1]Eficiencia Procesos Termicos'!P$28</f>
        <v>0.82683333333333331</v>
      </c>
      <c r="R123" s="51">
        <f>'[1]Eficiencia Procesos Termicos'!Q$28</f>
        <v>0.82751666666666668</v>
      </c>
      <c r="S123" s="51">
        <f>'[1]Eficiencia Procesos Termicos'!R$28</f>
        <v>0.82819999999999994</v>
      </c>
      <c r="T123" s="51">
        <f>'[1]Eficiencia Procesos Termicos'!S$28</f>
        <v>0.82888333333333319</v>
      </c>
      <c r="U123" s="51">
        <f>'[1]Eficiencia Procesos Termicos'!T$28</f>
        <v>0.82956666666666667</v>
      </c>
      <c r="V123" s="51">
        <f>'[1]Eficiencia Procesos Termicos'!U$28</f>
        <v>0.83024999999999993</v>
      </c>
      <c r="W123" s="51">
        <f>'[1]Eficiencia Procesos Termicos'!V$28</f>
        <v>0.8309333333333333</v>
      </c>
      <c r="X123" s="51">
        <f>'[1]Eficiencia Procesos Termicos'!W$28</f>
        <v>0.83161666666666656</v>
      </c>
      <c r="Y123" s="51">
        <f>'[1]Eficiencia Procesos Termicos'!X$28</f>
        <v>0.83229999999999982</v>
      </c>
      <c r="Z123" s="51">
        <f>'[1]Eficiencia Procesos Termicos'!Y$28</f>
        <v>0.8329833333333333</v>
      </c>
      <c r="AA123" s="51">
        <f>'[1]Eficiencia Procesos Termicos'!Z$28</f>
        <v>0.83366666666666656</v>
      </c>
      <c r="AB123" s="51">
        <f>'[1]Eficiencia Procesos Termicos'!AA$28</f>
        <v>0.83435000000000004</v>
      </c>
      <c r="AC123" s="51">
        <f>'[1]Eficiencia Procesos Termicos'!AB$28</f>
        <v>0.83503333333333329</v>
      </c>
      <c r="AD123" s="51">
        <f>'[1]Eficiencia Procesos Termicos'!AC$28</f>
        <v>0.83571666666666655</v>
      </c>
      <c r="AE123" s="51">
        <f>'[1]Eficiencia Procesos Termicos'!AD$28</f>
        <v>0.83639999999999992</v>
      </c>
      <c r="AF123" s="51">
        <f>'[1]Eficiencia Procesos Termicos'!AE$28</f>
        <v>0.83708333333333318</v>
      </c>
      <c r="AG123" s="51">
        <f>'[1]Eficiencia Procesos Termicos'!AF$28</f>
        <v>0.83776666666666666</v>
      </c>
      <c r="AH123" s="51">
        <f>'[1]Eficiencia Procesos Termicos'!AG$28</f>
        <v>0.83844999999999992</v>
      </c>
      <c r="AI123" s="51">
        <f>'[1]Eficiencia Procesos Termicos'!AH$28</f>
        <v>0.8391333333333334</v>
      </c>
      <c r="AJ123" s="51">
        <f>'[1]Eficiencia Procesos Termicos'!AI$28</f>
        <v>0.83981666666666666</v>
      </c>
      <c r="AK123" s="51">
        <f>'[1]Eficiencia Procesos Termicos'!AJ$28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0">
        <f>'[1]Eficiencia Procesos Termicos'!C$29</f>
        <v>0.76700000000000002</v>
      </c>
      <c r="E124" s="51">
        <f>'[1]Eficiencia Procesos Termicos'!D$29</f>
        <v>0.76700000000000002</v>
      </c>
      <c r="F124" s="51">
        <f>'[1]Eficiencia Procesos Termicos'!E$29</f>
        <v>0.76700000000000002</v>
      </c>
      <c r="G124" s="51">
        <f>'[1]Eficiencia Procesos Termicos'!F$29</f>
        <v>0.76700000000000002</v>
      </c>
      <c r="H124" s="51">
        <f>'[1]Eficiencia Procesos Termicos'!G$29</f>
        <v>0.76763916666666665</v>
      </c>
      <c r="I124" s="51">
        <f>'[1]Eficiencia Procesos Termicos'!H$29</f>
        <v>0.7682783333333334</v>
      </c>
      <c r="J124" s="51">
        <f>'[1]Eficiencia Procesos Termicos'!I$29</f>
        <v>0.76891749999999992</v>
      </c>
      <c r="K124" s="51">
        <f>'[1]Eficiencia Procesos Termicos'!J$29</f>
        <v>0.76955666666666678</v>
      </c>
      <c r="L124" s="51">
        <f>'[1]Eficiencia Procesos Termicos'!K$29</f>
        <v>0.7701958333333333</v>
      </c>
      <c r="M124" s="51">
        <f>'[1]Eficiencia Procesos Termicos'!L$29</f>
        <v>0.77083499999999994</v>
      </c>
      <c r="N124" s="51">
        <f>'[1]Eficiencia Procesos Termicos'!M$29</f>
        <v>0.77147416666666668</v>
      </c>
      <c r="O124" s="51">
        <f>'[1]Eficiencia Procesos Termicos'!N$29</f>
        <v>0.77211333333333332</v>
      </c>
      <c r="P124" s="51">
        <f>'[1]Eficiencia Procesos Termicos'!O$29</f>
        <v>0.77275250000000006</v>
      </c>
      <c r="Q124" s="51">
        <f>'[1]Eficiencia Procesos Termicos'!P$29</f>
        <v>0.7733916666666667</v>
      </c>
      <c r="R124" s="51">
        <f>'[1]Eficiencia Procesos Termicos'!Q$29</f>
        <v>0.77403083333333345</v>
      </c>
      <c r="S124" s="51">
        <f>'[1]Eficiencia Procesos Termicos'!R$29</f>
        <v>0.77466999999999997</v>
      </c>
      <c r="T124" s="51">
        <f>'[1]Eficiencia Procesos Termicos'!S$29</f>
        <v>0.7753091666666666</v>
      </c>
      <c r="U124" s="51">
        <f>'[1]Eficiencia Procesos Termicos'!T$29</f>
        <v>0.77594833333333335</v>
      </c>
      <c r="V124" s="51">
        <f>'[1]Eficiencia Procesos Termicos'!U$29</f>
        <v>0.77658749999999999</v>
      </c>
      <c r="W124" s="51">
        <f>'[1]Eficiencia Procesos Termicos'!V$29</f>
        <v>0.77722666666666673</v>
      </c>
      <c r="X124" s="51">
        <f>'[1]Eficiencia Procesos Termicos'!W$29</f>
        <v>0.77786583333333337</v>
      </c>
      <c r="Y124" s="51">
        <f>'[1]Eficiencia Procesos Termicos'!X$29</f>
        <v>0.77850499999999989</v>
      </c>
      <c r="Z124" s="51">
        <f>'[1]Eficiencia Procesos Termicos'!Y$29</f>
        <v>0.77914416666666675</v>
      </c>
      <c r="AA124" s="51">
        <f>'[1]Eficiencia Procesos Termicos'!Z$29</f>
        <v>0.77978333333333327</v>
      </c>
      <c r="AB124" s="51">
        <f>'[1]Eficiencia Procesos Termicos'!AA$29</f>
        <v>0.78042250000000002</v>
      </c>
      <c r="AC124" s="51">
        <f>'[1]Eficiencia Procesos Termicos'!AB$29</f>
        <v>0.78106166666666665</v>
      </c>
      <c r="AD124" s="51">
        <f>'[1]Eficiencia Procesos Termicos'!AC$29</f>
        <v>0.78170083333333329</v>
      </c>
      <c r="AE124" s="51">
        <f>'[1]Eficiencia Procesos Termicos'!AD$29</f>
        <v>0.78234000000000004</v>
      </c>
      <c r="AF124" s="51">
        <f>'[1]Eficiencia Procesos Termicos'!AE$29</f>
        <v>0.78297916666666667</v>
      </c>
      <c r="AG124" s="51">
        <f>'[1]Eficiencia Procesos Termicos'!AF$29</f>
        <v>0.78361833333333342</v>
      </c>
      <c r="AH124" s="51">
        <f>'[1]Eficiencia Procesos Termicos'!AG$29</f>
        <v>0.78425749999999994</v>
      </c>
      <c r="AI124" s="51">
        <f>'[1]Eficiencia Procesos Termicos'!AH$29</f>
        <v>0.7848966666666668</v>
      </c>
      <c r="AJ124" s="51">
        <f>'[1]Eficiencia Procesos Termicos'!AI$29</f>
        <v>0.78553583333333332</v>
      </c>
      <c r="AK124" s="51">
        <f>'[1]Eficiencia Procesos Termicos'!AJ$29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0">
        <f>'[1]Eficiencia Procesos Termicos'!C33</f>
        <v>0.81799999999999995</v>
      </c>
      <c r="E125" s="51">
        <f>'[1]Eficiencia Procesos Termicos'!D33</f>
        <v>0.81799999999999995</v>
      </c>
      <c r="F125" s="51">
        <f>'[1]Eficiencia Procesos Termicos'!E33</f>
        <v>0.81799999999999995</v>
      </c>
      <c r="G125" s="51">
        <f>'[1]Eficiencia Procesos Termicos'!F33</f>
        <v>0.81819473030000001</v>
      </c>
      <c r="H125" s="51">
        <f>'[1]Eficiencia Procesos Termicos'!G33</f>
        <v>0.8188765592419166</v>
      </c>
      <c r="I125" s="51">
        <f>'[1]Eficiencia Procesos Termicos'!H33</f>
        <v>0.81955838818383342</v>
      </c>
      <c r="J125" s="51">
        <f>'[1]Eficiencia Procesos Termicos'!I33</f>
        <v>0.82024021712575002</v>
      </c>
      <c r="K125" s="51">
        <f>'[1]Eficiencia Procesos Termicos'!J33</f>
        <v>0.82092204606766672</v>
      </c>
      <c r="L125" s="51">
        <f>'[1]Eficiencia Procesos Termicos'!K33</f>
        <v>0.82160387500958332</v>
      </c>
      <c r="M125" s="51">
        <f>'[1]Eficiencia Procesos Termicos'!L33</f>
        <v>0.82228570395149991</v>
      </c>
      <c r="N125" s="51">
        <f>'[1]Eficiencia Procesos Termicos'!M33</f>
        <v>0.82296753289341673</v>
      </c>
      <c r="O125" s="51">
        <f>'[1]Eficiencia Procesos Termicos'!N33</f>
        <v>0.82364936183533333</v>
      </c>
      <c r="P125" s="51">
        <f>'[1]Eficiencia Procesos Termicos'!O33</f>
        <v>0.82433119077725003</v>
      </c>
      <c r="Q125" s="51">
        <f>'[1]Eficiencia Procesos Termicos'!P33</f>
        <v>0.82501301971916663</v>
      </c>
      <c r="R125" s="51">
        <f>'[1]Eficiencia Procesos Termicos'!Q33</f>
        <v>0.82569484866108345</v>
      </c>
      <c r="S125" s="51">
        <f>'[1]Eficiencia Procesos Termicos'!R33</f>
        <v>0.82637667760300004</v>
      </c>
      <c r="T125" s="51">
        <f>'[1]Eficiencia Procesos Termicos'!S33</f>
        <v>0.82705850654491664</v>
      </c>
      <c r="U125" s="51">
        <f>'[1]Eficiencia Procesos Termicos'!T33</f>
        <v>0.82774033548683335</v>
      </c>
      <c r="V125" s="51">
        <f>'[1]Eficiencia Procesos Termicos'!U33</f>
        <v>0.82842216442874994</v>
      </c>
      <c r="W125" s="51">
        <f>'[1]Eficiencia Procesos Termicos'!V33</f>
        <v>0.82910399337066676</v>
      </c>
      <c r="X125" s="51">
        <f>'[1]Eficiencia Procesos Termicos'!W33</f>
        <v>0.82978582231258335</v>
      </c>
      <c r="Y125" s="51">
        <f>'[1]Eficiencia Procesos Termicos'!X33</f>
        <v>0.83046765125449995</v>
      </c>
      <c r="Z125" s="51">
        <f>'[1]Eficiencia Procesos Termicos'!Y33</f>
        <v>0.83114948019641666</v>
      </c>
      <c r="AA125" s="51">
        <f>'[1]Eficiencia Procesos Termicos'!Z33</f>
        <v>0.83183130913833325</v>
      </c>
      <c r="AB125" s="51">
        <f>'[1]Eficiencia Procesos Termicos'!AA33</f>
        <v>0.83251313808025007</v>
      </c>
      <c r="AC125" s="51">
        <f>'[1]Eficiencia Procesos Termicos'!AB33</f>
        <v>0.83319496702216667</v>
      </c>
      <c r="AD125" s="51">
        <f>'[1]Eficiencia Procesos Termicos'!AC33</f>
        <v>0.83387679596408326</v>
      </c>
      <c r="AE125" s="51">
        <f>'[1]Eficiencia Procesos Termicos'!AD33</f>
        <v>0.83455862490599997</v>
      </c>
      <c r="AF125" s="51">
        <f>'[1]Eficiencia Procesos Termicos'!AE33</f>
        <v>0.83524045384791656</v>
      </c>
      <c r="AG125" s="51">
        <f>'[1]Eficiencia Procesos Termicos'!AF33</f>
        <v>0.83592228278983338</v>
      </c>
      <c r="AH125" s="51">
        <f>'[1]Eficiencia Procesos Termicos'!AG33</f>
        <v>0.83660411173174998</v>
      </c>
      <c r="AI125" s="51">
        <f>'[1]Eficiencia Procesos Termicos'!AH33</f>
        <v>0.8372859406736668</v>
      </c>
      <c r="AJ125" s="51">
        <f>'[1]Eficiencia Procesos Termicos'!AI33</f>
        <v>0.83796776961558339</v>
      </c>
      <c r="AK125" s="51">
        <f>'[1]Eficiencia Procesos Termicos'!AJ33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0">
        <f>'[1]Eficiencia Procesos Termicos'!C34</f>
        <v>0.5</v>
      </c>
      <c r="E126" s="51">
        <f>'[1]Eficiencia Procesos Termicos'!D34</f>
        <v>0.5</v>
      </c>
      <c r="F126" s="51">
        <f>'[1]Eficiencia Procesos Termicos'!E34</f>
        <v>0.5</v>
      </c>
      <c r="G126" s="51">
        <f>'[1]Eficiencia Procesos Termicos'!F34</f>
        <v>0.5</v>
      </c>
      <c r="H126" s="51">
        <f>'[1]Eficiencia Procesos Termicos'!G34</f>
        <v>0.50041666666666662</v>
      </c>
      <c r="I126" s="51">
        <f>'[1]Eficiencia Procesos Termicos'!H34</f>
        <v>0.50083333333333335</v>
      </c>
      <c r="J126" s="51">
        <f>'[1]Eficiencia Procesos Termicos'!I34</f>
        <v>0.50124999999999997</v>
      </c>
      <c r="K126" s="51">
        <f>'[1]Eficiencia Procesos Termicos'!J34</f>
        <v>0.50166666666666671</v>
      </c>
      <c r="L126" s="51">
        <f>'[1]Eficiencia Procesos Termicos'!K34</f>
        <v>0.50208333333333333</v>
      </c>
      <c r="M126" s="51">
        <f>'[1]Eficiencia Procesos Termicos'!L34</f>
        <v>0.50249999999999995</v>
      </c>
      <c r="N126" s="51">
        <f>'[1]Eficiencia Procesos Termicos'!M34</f>
        <v>0.50291666666666668</v>
      </c>
      <c r="O126" s="51">
        <f>'[1]Eficiencia Procesos Termicos'!N34</f>
        <v>0.5033333333333333</v>
      </c>
      <c r="P126" s="51">
        <f>'[1]Eficiencia Procesos Termicos'!O34</f>
        <v>0.50375000000000003</v>
      </c>
      <c r="Q126" s="51">
        <f>'[1]Eficiencia Procesos Termicos'!P34</f>
        <v>0.50416666666666665</v>
      </c>
      <c r="R126" s="51">
        <f>'[1]Eficiencia Procesos Termicos'!Q34</f>
        <v>0.50458333333333338</v>
      </c>
      <c r="S126" s="51">
        <f>'[1]Eficiencia Procesos Termicos'!R34</f>
        <v>0.505</v>
      </c>
      <c r="T126" s="51">
        <f>'[1]Eficiencia Procesos Termicos'!S34</f>
        <v>0.50541666666666663</v>
      </c>
      <c r="U126" s="51">
        <f>'[1]Eficiencia Procesos Termicos'!T34</f>
        <v>0.50583333333333336</v>
      </c>
      <c r="V126" s="51">
        <f>'[1]Eficiencia Procesos Termicos'!U34</f>
        <v>0.50624999999999998</v>
      </c>
      <c r="W126" s="51">
        <f>'[1]Eficiencia Procesos Termicos'!V34</f>
        <v>0.50666666666666671</v>
      </c>
      <c r="X126" s="51">
        <f>'[1]Eficiencia Procesos Termicos'!W34</f>
        <v>0.50708333333333333</v>
      </c>
      <c r="Y126" s="51">
        <f>'[1]Eficiencia Procesos Termicos'!X34</f>
        <v>0.50749999999999995</v>
      </c>
      <c r="Z126" s="51">
        <f>'[1]Eficiencia Procesos Termicos'!Y34</f>
        <v>0.50791666666666668</v>
      </c>
      <c r="AA126" s="51">
        <f>'[1]Eficiencia Procesos Termicos'!Z34</f>
        <v>0.5083333333333333</v>
      </c>
      <c r="AB126" s="51">
        <f>'[1]Eficiencia Procesos Termicos'!AA34</f>
        <v>0.50875000000000004</v>
      </c>
      <c r="AC126" s="51">
        <f>'[1]Eficiencia Procesos Termicos'!AB34</f>
        <v>0.50916666666666666</v>
      </c>
      <c r="AD126" s="51">
        <f>'[1]Eficiencia Procesos Termicos'!AC34</f>
        <v>0.50958333333333328</v>
      </c>
      <c r="AE126" s="51">
        <f>'[1]Eficiencia Procesos Termicos'!AD34</f>
        <v>0.51</v>
      </c>
      <c r="AF126" s="51">
        <f>'[1]Eficiencia Procesos Termicos'!AE34</f>
        <v>0.51041666666666663</v>
      </c>
      <c r="AG126" s="51">
        <f>'[1]Eficiencia Procesos Termicos'!AF34</f>
        <v>0.51083333333333336</v>
      </c>
      <c r="AH126" s="51">
        <f>'[1]Eficiencia Procesos Termicos'!AG34</f>
        <v>0.51124999999999998</v>
      </c>
      <c r="AI126" s="51">
        <f>'[1]Eficiencia Procesos Termicos'!AH34</f>
        <v>0.51166666666666671</v>
      </c>
      <c r="AJ126" s="51">
        <f>'[1]Eficiencia Procesos Termicos'!AI34</f>
        <v>0.51208333333333333</v>
      </c>
      <c r="AK126" s="51">
        <f>'[1]Eficiencia Procesos Termicos'!AJ34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0">
        <f>'[1]Eficiencia Procesos Termicos'!C35</f>
        <v>0.5</v>
      </c>
      <c r="E127" s="51">
        <f>'[1]Eficiencia Procesos Termicos'!D35</f>
        <v>0.5</v>
      </c>
      <c r="F127" s="51">
        <f>'[1]Eficiencia Procesos Termicos'!E35</f>
        <v>0.5</v>
      </c>
      <c r="G127" s="51">
        <f>'[1]Eficiencia Procesos Termicos'!F35</f>
        <v>0.5</v>
      </c>
      <c r="H127" s="51">
        <f>'[1]Eficiencia Procesos Termicos'!G35</f>
        <v>0.50041666666666662</v>
      </c>
      <c r="I127" s="51">
        <f>'[1]Eficiencia Procesos Termicos'!H35</f>
        <v>0.50083333333333335</v>
      </c>
      <c r="J127" s="51">
        <f>'[1]Eficiencia Procesos Termicos'!I35</f>
        <v>0.50124999999999997</v>
      </c>
      <c r="K127" s="51">
        <f>'[1]Eficiencia Procesos Termicos'!J35</f>
        <v>0.50166666666666671</v>
      </c>
      <c r="L127" s="51">
        <f>'[1]Eficiencia Procesos Termicos'!K35</f>
        <v>0.50208333333333333</v>
      </c>
      <c r="M127" s="51">
        <f>'[1]Eficiencia Procesos Termicos'!L35</f>
        <v>0.50249999999999995</v>
      </c>
      <c r="N127" s="51">
        <f>'[1]Eficiencia Procesos Termicos'!M35</f>
        <v>0.50291666666666668</v>
      </c>
      <c r="O127" s="51">
        <f>'[1]Eficiencia Procesos Termicos'!N35</f>
        <v>0.5033333333333333</v>
      </c>
      <c r="P127" s="51">
        <f>'[1]Eficiencia Procesos Termicos'!O35</f>
        <v>0.50375000000000003</v>
      </c>
      <c r="Q127" s="51">
        <f>'[1]Eficiencia Procesos Termicos'!P35</f>
        <v>0.50416666666666665</v>
      </c>
      <c r="R127" s="51">
        <f>'[1]Eficiencia Procesos Termicos'!Q35</f>
        <v>0.50458333333333338</v>
      </c>
      <c r="S127" s="51">
        <f>'[1]Eficiencia Procesos Termicos'!R35</f>
        <v>0.505</v>
      </c>
      <c r="T127" s="51">
        <f>'[1]Eficiencia Procesos Termicos'!S35</f>
        <v>0.50541666666666663</v>
      </c>
      <c r="U127" s="51">
        <f>'[1]Eficiencia Procesos Termicos'!T35</f>
        <v>0.50583333333333336</v>
      </c>
      <c r="V127" s="51">
        <f>'[1]Eficiencia Procesos Termicos'!U35</f>
        <v>0.50624999999999998</v>
      </c>
      <c r="W127" s="51">
        <f>'[1]Eficiencia Procesos Termicos'!V35</f>
        <v>0.50666666666666671</v>
      </c>
      <c r="X127" s="51">
        <f>'[1]Eficiencia Procesos Termicos'!W35</f>
        <v>0.50708333333333333</v>
      </c>
      <c r="Y127" s="51">
        <f>'[1]Eficiencia Procesos Termicos'!X35</f>
        <v>0.50749999999999995</v>
      </c>
      <c r="Z127" s="51">
        <f>'[1]Eficiencia Procesos Termicos'!Y35</f>
        <v>0.50791666666666668</v>
      </c>
      <c r="AA127" s="51">
        <f>'[1]Eficiencia Procesos Termicos'!Z35</f>
        <v>0.5083333333333333</v>
      </c>
      <c r="AB127" s="51">
        <f>'[1]Eficiencia Procesos Termicos'!AA35</f>
        <v>0.50875000000000004</v>
      </c>
      <c r="AC127" s="51">
        <f>'[1]Eficiencia Procesos Termicos'!AB35</f>
        <v>0.50916666666666666</v>
      </c>
      <c r="AD127" s="51">
        <f>'[1]Eficiencia Procesos Termicos'!AC35</f>
        <v>0.50958333333333328</v>
      </c>
      <c r="AE127" s="51">
        <f>'[1]Eficiencia Procesos Termicos'!AD35</f>
        <v>0.51</v>
      </c>
      <c r="AF127" s="51">
        <f>'[1]Eficiencia Procesos Termicos'!AE35</f>
        <v>0.51041666666666663</v>
      </c>
      <c r="AG127" s="51">
        <f>'[1]Eficiencia Procesos Termicos'!AF35</f>
        <v>0.51083333333333336</v>
      </c>
      <c r="AH127" s="51">
        <f>'[1]Eficiencia Procesos Termicos'!AG35</f>
        <v>0.51124999999999998</v>
      </c>
      <c r="AI127" s="51">
        <f>'[1]Eficiencia Procesos Termicos'!AH35</f>
        <v>0.51166666666666671</v>
      </c>
      <c r="AJ127" s="51">
        <f>'[1]Eficiencia Procesos Termicos'!AI35</f>
        <v>0.51208333333333333</v>
      </c>
      <c r="AK127" s="51">
        <f>'[1]Eficiencia Procesos Termicos'!AJ35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0">
        <f>'[1]Eficiencia Procesos Termicos'!C36</f>
        <v>0.76700000000000002</v>
      </c>
      <c r="E128" s="51">
        <f>'[1]Eficiencia Procesos Termicos'!D36</f>
        <v>0.76700000000000002</v>
      </c>
      <c r="F128" s="51">
        <f>'[1]Eficiencia Procesos Termicos'!E36</f>
        <v>0.76700000000000002</v>
      </c>
      <c r="G128" s="51">
        <f>'[1]Eficiencia Procesos Termicos'!F36</f>
        <v>0.76700000000000002</v>
      </c>
      <c r="H128" s="51">
        <f>'[1]Eficiencia Procesos Termicos'!G36</f>
        <v>0.76763916666666665</v>
      </c>
      <c r="I128" s="51">
        <f>'[1]Eficiencia Procesos Termicos'!H36</f>
        <v>0.7682783333333334</v>
      </c>
      <c r="J128" s="51">
        <f>'[1]Eficiencia Procesos Termicos'!I36</f>
        <v>0.76891749999999992</v>
      </c>
      <c r="K128" s="51">
        <f>'[1]Eficiencia Procesos Termicos'!J36</f>
        <v>0.76955666666666678</v>
      </c>
      <c r="L128" s="51">
        <f>'[1]Eficiencia Procesos Termicos'!K36</f>
        <v>0.7701958333333333</v>
      </c>
      <c r="M128" s="51">
        <f>'[1]Eficiencia Procesos Termicos'!L36</f>
        <v>0.77083499999999994</v>
      </c>
      <c r="N128" s="51">
        <f>'[1]Eficiencia Procesos Termicos'!M36</f>
        <v>0.77147416666666668</v>
      </c>
      <c r="O128" s="51">
        <f>'[1]Eficiencia Procesos Termicos'!N36</f>
        <v>0.77211333333333332</v>
      </c>
      <c r="P128" s="51">
        <f>'[1]Eficiencia Procesos Termicos'!O36</f>
        <v>0.77275250000000006</v>
      </c>
      <c r="Q128" s="51">
        <f>'[1]Eficiencia Procesos Termicos'!P36</f>
        <v>0.7733916666666667</v>
      </c>
      <c r="R128" s="51">
        <f>'[1]Eficiencia Procesos Termicos'!Q36</f>
        <v>0.77403083333333345</v>
      </c>
      <c r="S128" s="51">
        <f>'[1]Eficiencia Procesos Termicos'!R36</f>
        <v>0.77466999999999997</v>
      </c>
      <c r="T128" s="51">
        <f>'[1]Eficiencia Procesos Termicos'!S36</f>
        <v>0.7753091666666666</v>
      </c>
      <c r="U128" s="51">
        <f>'[1]Eficiencia Procesos Termicos'!T36</f>
        <v>0.77594833333333335</v>
      </c>
      <c r="V128" s="51">
        <f>'[1]Eficiencia Procesos Termicos'!U36</f>
        <v>0.77658749999999999</v>
      </c>
      <c r="W128" s="51">
        <f>'[1]Eficiencia Procesos Termicos'!V36</f>
        <v>0.77722666666666673</v>
      </c>
      <c r="X128" s="51">
        <f>'[1]Eficiencia Procesos Termicos'!W36</f>
        <v>0.77786583333333337</v>
      </c>
      <c r="Y128" s="51">
        <f>'[1]Eficiencia Procesos Termicos'!X36</f>
        <v>0.77850499999999989</v>
      </c>
      <c r="Z128" s="51">
        <f>'[1]Eficiencia Procesos Termicos'!Y36</f>
        <v>0.77914416666666675</v>
      </c>
      <c r="AA128" s="51">
        <f>'[1]Eficiencia Procesos Termicos'!Z36</f>
        <v>0.77978333333333327</v>
      </c>
      <c r="AB128" s="51">
        <f>'[1]Eficiencia Procesos Termicos'!AA36</f>
        <v>0.78042250000000002</v>
      </c>
      <c r="AC128" s="51">
        <f>'[1]Eficiencia Procesos Termicos'!AB36</f>
        <v>0.78106166666666665</v>
      </c>
      <c r="AD128" s="51">
        <f>'[1]Eficiencia Procesos Termicos'!AC36</f>
        <v>0.78170083333333329</v>
      </c>
      <c r="AE128" s="51">
        <f>'[1]Eficiencia Procesos Termicos'!AD36</f>
        <v>0.78234000000000004</v>
      </c>
      <c r="AF128" s="51">
        <f>'[1]Eficiencia Procesos Termicos'!AE36</f>
        <v>0.78297916666666667</v>
      </c>
      <c r="AG128" s="51">
        <f>'[1]Eficiencia Procesos Termicos'!AF36</f>
        <v>0.78361833333333342</v>
      </c>
      <c r="AH128" s="51">
        <f>'[1]Eficiencia Procesos Termicos'!AG36</f>
        <v>0.78425749999999994</v>
      </c>
      <c r="AI128" s="51">
        <f>'[1]Eficiencia Procesos Termicos'!AH36</f>
        <v>0.7848966666666668</v>
      </c>
      <c r="AJ128" s="51">
        <f>'[1]Eficiencia Procesos Termicos'!AI36</f>
        <v>0.78553583333333332</v>
      </c>
      <c r="AK128" s="51">
        <f>'[1]Eficiencia Procesos Termicos'!AJ36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0">
        <f>'[1]Eficiencia Procesos Termicos'!C37</f>
        <v>0.76700000000000002</v>
      </c>
      <c r="E129" s="51">
        <f>'[1]Eficiencia Procesos Termicos'!D37</f>
        <v>0.76700000000000002</v>
      </c>
      <c r="F129" s="51">
        <f>'[1]Eficiencia Procesos Termicos'!E37</f>
        <v>0.76700000000000002</v>
      </c>
      <c r="G129" s="51">
        <f>'[1]Eficiencia Procesos Termicos'!F37</f>
        <v>0.76700000000000002</v>
      </c>
      <c r="H129" s="51">
        <f>'[1]Eficiencia Procesos Termicos'!G37</f>
        <v>0.76763916666666665</v>
      </c>
      <c r="I129" s="51">
        <f>'[1]Eficiencia Procesos Termicos'!H37</f>
        <v>0.7682783333333334</v>
      </c>
      <c r="J129" s="51">
        <f>'[1]Eficiencia Procesos Termicos'!I37</f>
        <v>0.76891749999999992</v>
      </c>
      <c r="K129" s="51">
        <f>'[1]Eficiencia Procesos Termicos'!J37</f>
        <v>0.76955666666666678</v>
      </c>
      <c r="L129" s="51">
        <f>'[1]Eficiencia Procesos Termicos'!K37</f>
        <v>0.7701958333333333</v>
      </c>
      <c r="M129" s="51">
        <f>'[1]Eficiencia Procesos Termicos'!L37</f>
        <v>0.77083499999999994</v>
      </c>
      <c r="N129" s="51">
        <f>'[1]Eficiencia Procesos Termicos'!M37</f>
        <v>0.77147416666666668</v>
      </c>
      <c r="O129" s="51">
        <f>'[1]Eficiencia Procesos Termicos'!N37</f>
        <v>0.77211333333333332</v>
      </c>
      <c r="P129" s="51">
        <f>'[1]Eficiencia Procesos Termicos'!O37</f>
        <v>0.77275250000000006</v>
      </c>
      <c r="Q129" s="51">
        <f>'[1]Eficiencia Procesos Termicos'!P37</f>
        <v>0.7733916666666667</v>
      </c>
      <c r="R129" s="51">
        <f>'[1]Eficiencia Procesos Termicos'!Q37</f>
        <v>0.77403083333333345</v>
      </c>
      <c r="S129" s="51">
        <f>'[1]Eficiencia Procesos Termicos'!R37</f>
        <v>0.77466999999999997</v>
      </c>
      <c r="T129" s="51">
        <f>'[1]Eficiencia Procesos Termicos'!S37</f>
        <v>0.7753091666666666</v>
      </c>
      <c r="U129" s="51">
        <f>'[1]Eficiencia Procesos Termicos'!T37</f>
        <v>0.77594833333333335</v>
      </c>
      <c r="V129" s="51">
        <f>'[1]Eficiencia Procesos Termicos'!U37</f>
        <v>0.77658749999999999</v>
      </c>
      <c r="W129" s="51">
        <f>'[1]Eficiencia Procesos Termicos'!V37</f>
        <v>0.77722666666666673</v>
      </c>
      <c r="X129" s="51">
        <f>'[1]Eficiencia Procesos Termicos'!W37</f>
        <v>0.77786583333333337</v>
      </c>
      <c r="Y129" s="51">
        <f>'[1]Eficiencia Procesos Termicos'!X37</f>
        <v>0.77850499999999989</v>
      </c>
      <c r="Z129" s="51">
        <f>'[1]Eficiencia Procesos Termicos'!Y37</f>
        <v>0.77914416666666675</v>
      </c>
      <c r="AA129" s="51">
        <f>'[1]Eficiencia Procesos Termicos'!Z37</f>
        <v>0.77978333333333327</v>
      </c>
      <c r="AB129" s="51">
        <f>'[1]Eficiencia Procesos Termicos'!AA37</f>
        <v>0.78042250000000002</v>
      </c>
      <c r="AC129" s="51">
        <f>'[1]Eficiencia Procesos Termicos'!AB37</f>
        <v>0.78106166666666665</v>
      </c>
      <c r="AD129" s="51">
        <f>'[1]Eficiencia Procesos Termicos'!AC37</f>
        <v>0.78170083333333329</v>
      </c>
      <c r="AE129" s="51">
        <f>'[1]Eficiencia Procesos Termicos'!AD37</f>
        <v>0.78234000000000004</v>
      </c>
      <c r="AF129" s="51">
        <f>'[1]Eficiencia Procesos Termicos'!AE37</f>
        <v>0.78297916666666667</v>
      </c>
      <c r="AG129" s="51">
        <f>'[1]Eficiencia Procesos Termicos'!AF37</f>
        <v>0.78361833333333342</v>
      </c>
      <c r="AH129" s="51">
        <f>'[1]Eficiencia Procesos Termicos'!AG37</f>
        <v>0.78425749999999994</v>
      </c>
      <c r="AI129" s="51">
        <f>'[1]Eficiencia Procesos Termicos'!AH37</f>
        <v>0.7848966666666668</v>
      </c>
      <c r="AJ129" s="51">
        <f>'[1]Eficiencia Procesos Termicos'!AI37</f>
        <v>0.78553583333333332</v>
      </c>
      <c r="AK129" s="51">
        <f>'[1]Eficiencia Procesos Termicos'!AJ37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0">
        <f>'[1]Eficiencia Procesos Termicos'!C38</f>
        <v>0.76700000000000002</v>
      </c>
      <c r="E130" s="51">
        <f>'[1]Eficiencia Procesos Termicos'!D38</f>
        <v>0.76700000000000002</v>
      </c>
      <c r="F130" s="51">
        <f>'[1]Eficiencia Procesos Termicos'!E38</f>
        <v>0.76700000000000002</v>
      </c>
      <c r="G130" s="51">
        <f>'[1]Eficiencia Procesos Termicos'!F38</f>
        <v>0.76700000000000002</v>
      </c>
      <c r="H130" s="51">
        <f>'[1]Eficiencia Procesos Termicos'!G38</f>
        <v>0.76763916666666665</v>
      </c>
      <c r="I130" s="51">
        <f>'[1]Eficiencia Procesos Termicos'!H38</f>
        <v>0.7682783333333334</v>
      </c>
      <c r="J130" s="51">
        <f>'[1]Eficiencia Procesos Termicos'!I38</f>
        <v>0.76891749999999992</v>
      </c>
      <c r="K130" s="51">
        <f>'[1]Eficiencia Procesos Termicos'!J38</f>
        <v>0.76955666666666678</v>
      </c>
      <c r="L130" s="51">
        <f>'[1]Eficiencia Procesos Termicos'!K38</f>
        <v>0.7701958333333333</v>
      </c>
      <c r="M130" s="51">
        <f>'[1]Eficiencia Procesos Termicos'!L38</f>
        <v>0.77083499999999994</v>
      </c>
      <c r="N130" s="51">
        <f>'[1]Eficiencia Procesos Termicos'!M38</f>
        <v>0.77147416666666668</v>
      </c>
      <c r="O130" s="51">
        <f>'[1]Eficiencia Procesos Termicos'!N38</f>
        <v>0.77211333333333332</v>
      </c>
      <c r="P130" s="51">
        <f>'[1]Eficiencia Procesos Termicos'!O38</f>
        <v>0.77275250000000006</v>
      </c>
      <c r="Q130" s="51">
        <f>'[1]Eficiencia Procesos Termicos'!P38</f>
        <v>0.7733916666666667</v>
      </c>
      <c r="R130" s="51">
        <f>'[1]Eficiencia Procesos Termicos'!Q38</f>
        <v>0.77403083333333345</v>
      </c>
      <c r="S130" s="51">
        <f>'[1]Eficiencia Procesos Termicos'!R38</f>
        <v>0.77466999999999997</v>
      </c>
      <c r="T130" s="51">
        <f>'[1]Eficiencia Procesos Termicos'!S38</f>
        <v>0.7753091666666666</v>
      </c>
      <c r="U130" s="51">
        <f>'[1]Eficiencia Procesos Termicos'!T38</f>
        <v>0.77594833333333335</v>
      </c>
      <c r="V130" s="51">
        <f>'[1]Eficiencia Procesos Termicos'!U38</f>
        <v>0.77658749999999999</v>
      </c>
      <c r="W130" s="51">
        <f>'[1]Eficiencia Procesos Termicos'!V38</f>
        <v>0.77722666666666673</v>
      </c>
      <c r="X130" s="51">
        <f>'[1]Eficiencia Procesos Termicos'!W38</f>
        <v>0.77786583333333337</v>
      </c>
      <c r="Y130" s="51">
        <f>'[1]Eficiencia Procesos Termicos'!X38</f>
        <v>0.77850499999999989</v>
      </c>
      <c r="Z130" s="51">
        <f>'[1]Eficiencia Procesos Termicos'!Y38</f>
        <v>0.77914416666666675</v>
      </c>
      <c r="AA130" s="51">
        <f>'[1]Eficiencia Procesos Termicos'!Z38</f>
        <v>0.77978333333333327</v>
      </c>
      <c r="AB130" s="51">
        <f>'[1]Eficiencia Procesos Termicos'!AA38</f>
        <v>0.78042250000000002</v>
      </c>
      <c r="AC130" s="51">
        <f>'[1]Eficiencia Procesos Termicos'!AB38</f>
        <v>0.78106166666666665</v>
      </c>
      <c r="AD130" s="51">
        <f>'[1]Eficiencia Procesos Termicos'!AC38</f>
        <v>0.78170083333333329</v>
      </c>
      <c r="AE130" s="51">
        <f>'[1]Eficiencia Procesos Termicos'!AD38</f>
        <v>0.78234000000000004</v>
      </c>
      <c r="AF130" s="51">
        <f>'[1]Eficiencia Procesos Termicos'!AE38</f>
        <v>0.78297916666666667</v>
      </c>
      <c r="AG130" s="51">
        <f>'[1]Eficiencia Procesos Termicos'!AF38</f>
        <v>0.78361833333333342</v>
      </c>
      <c r="AH130" s="51">
        <f>'[1]Eficiencia Procesos Termicos'!AG38</f>
        <v>0.78425749999999994</v>
      </c>
      <c r="AI130" s="51">
        <f>'[1]Eficiencia Procesos Termicos'!AH38</f>
        <v>0.7848966666666668</v>
      </c>
      <c r="AJ130" s="51">
        <f>'[1]Eficiencia Procesos Termicos'!AI38</f>
        <v>0.78553583333333332</v>
      </c>
      <c r="AK130" s="51">
        <f>'[1]Eficiencia Procesos Termicos'!AJ38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0">
        <f>'[1]Eficiencia Procesos Termicos'!C39</f>
        <v>0.7340000000000001</v>
      </c>
      <c r="E131" s="51">
        <f>'[1]Eficiencia Procesos Termicos'!D39</f>
        <v>0.7340000000000001</v>
      </c>
      <c r="F131" s="51">
        <f>'[1]Eficiencia Procesos Termicos'!E39</f>
        <v>0.7340000000000001</v>
      </c>
      <c r="G131" s="51">
        <f>'[1]Eficiencia Procesos Termicos'!F39</f>
        <v>0.7340000000000001</v>
      </c>
      <c r="H131" s="51">
        <f>'[1]Eficiencia Procesos Termicos'!G39</f>
        <v>0.73461166666666666</v>
      </c>
      <c r="I131" s="51">
        <f>'[1]Eficiencia Procesos Termicos'!H39</f>
        <v>0.73522333333333345</v>
      </c>
      <c r="J131" s="51">
        <f>'[1]Eficiencia Procesos Termicos'!I39</f>
        <v>0.73583500000000002</v>
      </c>
      <c r="K131" s="51">
        <f>'[1]Eficiencia Procesos Termicos'!J39</f>
        <v>0.7364466666666668</v>
      </c>
      <c r="L131" s="51">
        <f>'[1]Eficiencia Procesos Termicos'!K39</f>
        <v>0.73705833333333337</v>
      </c>
      <c r="M131" s="51">
        <f>'[1]Eficiencia Procesos Termicos'!L39</f>
        <v>0.73767000000000005</v>
      </c>
      <c r="N131" s="51">
        <f>'[1]Eficiencia Procesos Termicos'!M39</f>
        <v>0.73828166666666684</v>
      </c>
      <c r="O131" s="51">
        <f>'[1]Eficiencia Procesos Termicos'!N39</f>
        <v>0.7388933333333334</v>
      </c>
      <c r="P131" s="51">
        <f>'[1]Eficiencia Procesos Termicos'!O39</f>
        <v>0.73950500000000019</v>
      </c>
      <c r="Q131" s="51">
        <f>'[1]Eficiencia Procesos Termicos'!P39</f>
        <v>0.74011666666666676</v>
      </c>
      <c r="R131" s="51">
        <f>'[1]Eficiencia Procesos Termicos'!Q39</f>
        <v>0.74072833333333354</v>
      </c>
      <c r="S131" s="51">
        <f>'[1]Eficiencia Procesos Termicos'!R39</f>
        <v>0.74134000000000011</v>
      </c>
      <c r="T131" s="51">
        <f>'[1]Eficiencia Procesos Termicos'!S39</f>
        <v>0.74195166666666668</v>
      </c>
      <c r="U131" s="51">
        <f>'[1]Eficiencia Procesos Termicos'!T39</f>
        <v>0.74256333333333346</v>
      </c>
      <c r="V131" s="51">
        <f>'[1]Eficiencia Procesos Termicos'!U39</f>
        <v>0.74317500000000003</v>
      </c>
      <c r="W131" s="51">
        <f>'[1]Eficiencia Procesos Termicos'!V39</f>
        <v>0.74378666666666682</v>
      </c>
      <c r="X131" s="51">
        <f>'[1]Eficiencia Procesos Termicos'!W39</f>
        <v>0.74439833333333338</v>
      </c>
      <c r="Y131" s="51">
        <f>'[1]Eficiencia Procesos Termicos'!X39</f>
        <v>0.74501000000000006</v>
      </c>
      <c r="Z131" s="51">
        <f>'[1]Eficiencia Procesos Termicos'!Y39</f>
        <v>0.74562166666666674</v>
      </c>
      <c r="AA131" s="51">
        <f>'[1]Eficiencia Procesos Termicos'!Z39</f>
        <v>0.74623333333333342</v>
      </c>
      <c r="AB131" s="51">
        <f>'[1]Eficiencia Procesos Termicos'!AA39</f>
        <v>0.7468450000000002</v>
      </c>
      <c r="AC131" s="51">
        <f>'[1]Eficiencia Procesos Termicos'!AB39</f>
        <v>0.74745666666666677</v>
      </c>
      <c r="AD131" s="51">
        <f>'[1]Eficiencia Procesos Termicos'!AC39</f>
        <v>0.74806833333333334</v>
      </c>
      <c r="AE131" s="51">
        <f>'[1]Eficiencia Procesos Termicos'!AD39</f>
        <v>0.74868000000000012</v>
      </c>
      <c r="AF131" s="51">
        <f>'[1]Eficiencia Procesos Termicos'!AE39</f>
        <v>0.74929166666666669</v>
      </c>
      <c r="AG131" s="51">
        <f>'[1]Eficiencia Procesos Termicos'!AF39</f>
        <v>0.74990333333333348</v>
      </c>
      <c r="AH131" s="51">
        <f>'[1]Eficiencia Procesos Termicos'!AG39</f>
        <v>0.75051500000000004</v>
      </c>
      <c r="AI131" s="51">
        <f>'[1]Eficiencia Procesos Termicos'!AH39</f>
        <v>0.75112666666666683</v>
      </c>
      <c r="AJ131" s="51">
        <f>'[1]Eficiencia Procesos Termicos'!AI39</f>
        <v>0.7517383333333334</v>
      </c>
      <c r="AK131" s="51">
        <f>'[1]Eficiencia Procesos Termicos'!AJ39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0">
        <f>'[1]Eficiencia Procesos Termicos'!C40</f>
        <v>1</v>
      </c>
      <c r="E132" s="51">
        <f>'[1]Eficiencia Procesos Termicos'!D40</f>
        <v>1</v>
      </c>
      <c r="F132" s="51">
        <f>'[1]Eficiencia Procesos Termicos'!E40</f>
        <v>1</v>
      </c>
      <c r="G132" s="51">
        <f>'[1]Eficiencia Procesos Termicos'!F40</f>
        <v>1</v>
      </c>
      <c r="H132" s="51">
        <f>'[1]Eficiencia Procesos Termicos'!G40</f>
        <v>1</v>
      </c>
      <c r="I132" s="51">
        <f>'[1]Eficiencia Procesos Termicos'!H40</f>
        <v>1</v>
      </c>
      <c r="J132" s="51">
        <f>'[1]Eficiencia Procesos Termicos'!I40</f>
        <v>1</v>
      </c>
      <c r="K132" s="51">
        <f>'[1]Eficiencia Procesos Termicos'!J40</f>
        <v>1</v>
      </c>
      <c r="L132" s="51">
        <f>'[1]Eficiencia Procesos Termicos'!K40</f>
        <v>1</v>
      </c>
      <c r="M132" s="51">
        <f>'[1]Eficiencia Procesos Termicos'!L40</f>
        <v>1</v>
      </c>
      <c r="N132" s="51">
        <f>'[1]Eficiencia Procesos Termicos'!M40</f>
        <v>1</v>
      </c>
      <c r="O132" s="51">
        <f>'[1]Eficiencia Procesos Termicos'!N40</f>
        <v>1</v>
      </c>
      <c r="P132" s="51">
        <f>'[1]Eficiencia Procesos Termicos'!O40</f>
        <v>1</v>
      </c>
      <c r="Q132" s="51">
        <f>'[1]Eficiencia Procesos Termicos'!P40</f>
        <v>1</v>
      </c>
      <c r="R132" s="51">
        <f>'[1]Eficiencia Procesos Termicos'!Q40</f>
        <v>1</v>
      </c>
      <c r="S132" s="51">
        <f>'[1]Eficiencia Procesos Termicos'!R40</f>
        <v>1</v>
      </c>
      <c r="T132" s="51">
        <f>'[1]Eficiencia Procesos Termicos'!S40</f>
        <v>1</v>
      </c>
      <c r="U132" s="51">
        <f>'[1]Eficiencia Procesos Termicos'!T40</f>
        <v>1</v>
      </c>
      <c r="V132" s="51">
        <f>'[1]Eficiencia Procesos Termicos'!U40</f>
        <v>1</v>
      </c>
      <c r="W132" s="51">
        <f>'[1]Eficiencia Procesos Termicos'!V40</f>
        <v>1</v>
      </c>
      <c r="X132" s="51">
        <f>'[1]Eficiencia Procesos Termicos'!W40</f>
        <v>1</v>
      </c>
      <c r="Y132" s="51">
        <f>'[1]Eficiencia Procesos Termicos'!X40</f>
        <v>1</v>
      </c>
      <c r="Z132" s="51">
        <f>'[1]Eficiencia Procesos Termicos'!Y40</f>
        <v>1</v>
      </c>
      <c r="AA132" s="51">
        <f>'[1]Eficiencia Procesos Termicos'!Z40</f>
        <v>1</v>
      </c>
      <c r="AB132" s="51">
        <f>'[1]Eficiencia Procesos Termicos'!AA40</f>
        <v>1</v>
      </c>
      <c r="AC132" s="51">
        <f>'[1]Eficiencia Procesos Termicos'!AB40</f>
        <v>1</v>
      </c>
      <c r="AD132" s="51">
        <f>'[1]Eficiencia Procesos Termicos'!AC40</f>
        <v>1</v>
      </c>
      <c r="AE132" s="51">
        <f>'[1]Eficiencia Procesos Termicos'!AD40</f>
        <v>1</v>
      </c>
      <c r="AF132" s="51">
        <f>'[1]Eficiencia Procesos Termicos'!AE40</f>
        <v>1</v>
      </c>
      <c r="AG132" s="51">
        <f>'[1]Eficiencia Procesos Termicos'!AF40</f>
        <v>1</v>
      </c>
      <c r="AH132" s="51">
        <f>'[1]Eficiencia Procesos Termicos'!AG40</f>
        <v>1</v>
      </c>
      <c r="AI132" s="51">
        <f>'[1]Eficiencia Procesos Termicos'!AH40</f>
        <v>1</v>
      </c>
      <c r="AJ132" s="51">
        <f>'[1]Eficiencia Procesos Termicos'!AI40</f>
        <v>1</v>
      </c>
      <c r="AK132" s="51">
        <f>'[1]Eficiencia Procesos Termicos'!AJ40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0">
        <f>'[1]Eficiencia Procesos Termicos'!C41</f>
        <v>1</v>
      </c>
      <c r="E133" s="51">
        <f>'[1]Eficiencia Procesos Termicos'!D41</f>
        <v>1</v>
      </c>
      <c r="F133" s="51">
        <f>'[1]Eficiencia Procesos Termicos'!E41</f>
        <v>1</v>
      </c>
      <c r="G133" s="51">
        <f>'[1]Eficiencia Procesos Termicos'!F41</f>
        <v>1</v>
      </c>
      <c r="H133" s="51">
        <f>'[1]Eficiencia Procesos Termicos'!G41</f>
        <v>1</v>
      </c>
      <c r="I133" s="51">
        <f>'[1]Eficiencia Procesos Termicos'!H41</f>
        <v>1</v>
      </c>
      <c r="J133" s="51">
        <f>'[1]Eficiencia Procesos Termicos'!I41</f>
        <v>1</v>
      </c>
      <c r="K133" s="51">
        <f>'[1]Eficiencia Procesos Termicos'!J41</f>
        <v>1</v>
      </c>
      <c r="L133" s="51">
        <f>'[1]Eficiencia Procesos Termicos'!K41</f>
        <v>1</v>
      </c>
      <c r="M133" s="51">
        <f>'[1]Eficiencia Procesos Termicos'!L41</f>
        <v>1</v>
      </c>
      <c r="N133" s="51">
        <f>'[1]Eficiencia Procesos Termicos'!M41</f>
        <v>1</v>
      </c>
      <c r="O133" s="51">
        <f>'[1]Eficiencia Procesos Termicos'!N41</f>
        <v>1</v>
      </c>
      <c r="P133" s="51">
        <f>'[1]Eficiencia Procesos Termicos'!O41</f>
        <v>1</v>
      </c>
      <c r="Q133" s="51">
        <f>'[1]Eficiencia Procesos Termicos'!P41</f>
        <v>1</v>
      </c>
      <c r="R133" s="51">
        <f>'[1]Eficiencia Procesos Termicos'!Q41</f>
        <v>1</v>
      </c>
      <c r="S133" s="51">
        <f>'[1]Eficiencia Procesos Termicos'!R41</f>
        <v>1</v>
      </c>
      <c r="T133" s="51">
        <f>'[1]Eficiencia Procesos Termicos'!S41</f>
        <v>1</v>
      </c>
      <c r="U133" s="51">
        <f>'[1]Eficiencia Procesos Termicos'!T41</f>
        <v>1</v>
      </c>
      <c r="V133" s="51">
        <f>'[1]Eficiencia Procesos Termicos'!U41</f>
        <v>1</v>
      </c>
      <c r="W133" s="51">
        <f>'[1]Eficiencia Procesos Termicos'!V41</f>
        <v>1</v>
      </c>
      <c r="X133" s="51">
        <f>'[1]Eficiencia Procesos Termicos'!W41</f>
        <v>1</v>
      </c>
      <c r="Y133" s="51">
        <f>'[1]Eficiencia Procesos Termicos'!X41</f>
        <v>1</v>
      </c>
      <c r="Z133" s="51">
        <f>'[1]Eficiencia Procesos Termicos'!Y41</f>
        <v>1</v>
      </c>
      <c r="AA133" s="51">
        <f>'[1]Eficiencia Procesos Termicos'!Z41</f>
        <v>1</v>
      </c>
      <c r="AB133" s="51">
        <f>'[1]Eficiencia Procesos Termicos'!AA41</f>
        <v>1</v>
      </c>
      <c r="AC133" s="51">
        <f>'[1]Eficiencia Procesos Termicos'!AB41</f>
        <v>1</v>
      </c>
      <c r="AD133" s="51">
        <f>'[1]Eficiencia Procesos Termicos'!AC41</f>
        <v>1</v>
      </c>
      <c r="AE133" s="51">
        <f>'[1]Eficiencia Procesos Termicos'!AD41</f>
        <v>1</v>
      </c>
      <c r="AF133" s="51">
        <f>'[1]Eficiencia Procesos Termicos'!AE41</f>
        <v>1</v>
      </c>
      <c r="AG133" s="51">
        <f>'[1]Eficiencia Procesos Termicos'!AF41</f>
        <v>1</v>
      </c>
      <c r="AH133" s="51">
        <f>'[1]Eficiencia Procesos Termicos'!AG41</f>
        <v>1</v>
      </c>
      <c r="AI133" s="51">
        <f>'[1]Eficiencia Procesos Termicos'!AH41</f>
        <v>1</v>
      </c>
      <c r="AJ133" s="51">
        <f>'[1]Eficiencia Procesos Termicos'!AI41</f>
        <v>1</v>
      </c>
      <c r="AK133" s="51">
        <f>'[1]Eficiencia Procesos Termicos'!AJ41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0">
        <v>1</v>
      </c>
      <c r="E136" s="51">
        <v>1</v>
      </c>
      <c r="F136" s="51">
        <v>1</v>
      </c>
      <c r="G136" s="51">
        <v>1</v>
      </c>
      <c r="H136" s="51">
        <v>1</v>
      </c>
      <c r="I136" s="51">
        <v>1</v>
      </c>
      <c r="J136" s="51">
        <v>1</v>
      </c>
      <c r="K136" s="51">
        <v>1</v>
      </c>
      <c r="L136" s="51">
        <v>1</v>
      </c>
      <c r="M136" s="51">
        <v>1</v>
      </c>
      <c r="N136" s="51">
        <v>1</v>
      </c>
      <c r="O136" s="51">
        <v>1</v>
      </c>
      <c r="P136" s="51">
        <v>1</v>
      </c>
      <c r="Q136" s="51">
        <v>1</v>
      </c>
      <c r="R136" s="51">
        <v>1</v>
      </c>
      <c r="S136" s="51">
        <v>1</v>
      </c>
      <c r="T136" s="51">
        <v>1</v>
      </c>
      <c r="U136" s="51">
        <v>1</v>
      </c>
      <c r="V136" s="51">
        <v>1</v>
      </c>
      <c r="W136" s="51">
        <v>1</v>
      </c>
      <c r="X136" s="51">
        <v>1</v>
      </c>
      <c r="Y136" s="51">
        <v>1</v>
      </c>
      <c r="Z136" s="51">
        <v>1</v>
      </c>
      <c r="AA136" s="51">
        <v>1</v>
      </c>
      <c r="AB136" s="51">
        <v>1</v>
      </c>
      <c r="AC136" s="51">
        <v>1</v>
      </c>
      <c r="AD136" s="51">
        <v>1</v>
      </c>
      <c r="AE136" s="51">
        <v>1</v>
      </c>
      <c r="AF136" s="51">
        <v>1</v>
      </c>
      <c r="AG136" s="51">
        <v>1</v>
      </c>
      <c r="AH136" s="51">
        <v>1</v>
      </c>
      <c r="AI136" s="51">
        <v>1</v>
      </c>
      <c r="AJ136" s="51">
        <v>1</v>
      </c>
      <c r="AK136" s="51">
        <v>1</v>
      </c>
    </row>
  </sheetData>
  <conditionalFormatting sqref="D5:AK5">
    <cfRule type="cellIs" dxfId="603" priority="18" operator="equal">
      <formula>0</formula>
    </cfRule>
  </conditionalFormatting>
  <conditionalFormatting sqref="D8:AK8">
    <cfRule type="cellIs" dxfId="602" priority="17" operator="equal">
      <formula>0</formula>
    </cfRule>
  </conditionalFormatting>
  <conditionalFormatting sqref="D11:AK11">
    <cfRule type="cellIs" dxfId="601" priority="16" operator="equal">
      <formula>0</formula>
    </cfRule>
  </conditionalFormatting>
  <conditionalFormatting sqref="D14:AK26">
    <cfRule type="cellIs" dxfId="600" priority="15" operator="equal">
      <formula>0</formula>
    </cfRule>
  </conditionalFormatting>
  <conditionalFormatting sqref="D45:AK47">
    <cfRule type="cellIs" dxfId="599" priority="14" operator="equal">
      <formula>0</formula>
    </cfRule>
  </conditionalFormatting>
  <conditionalFormatting sqref="D52:AK57">
    <cfRule type="cellIs" dxfId="598" priority="13" operator="equal">
      <formula>0</formula>
    </cfRule>
  </conditionalFormatting>
  <conditionalFormatting sqref="D60:AK72">
    <cfRule type="cellIs" dxfId="597" priority="12" operator="equal">
      <formula>0</formula>
    </cfRule>
  </conditionalFormatting>
  <conditionalFormatting sqref="D75:AK75">
    <cfRule type="cellIs" dxfId="596" priority="11" operator="equal">
      <formula>0</formula>
    </cfRule>
  </conditionalFormatting>
  <conditionalFormatting sqref="D79:AK81">
    <cfRule type="cellIs" dxfId="595" priority="10" operator="equal">
      <formula>0</formula>
    </cfRule>
  </conditionalFormatting>
  <conditionalFormatting sqref="D86:AK88 D90:AK91">
    <cfRule type="cellIs" dxfId="594" priority="9" operator="equal">
      <formula>0</formula>
    </cfRule>
  </conditionalFormatting>
  <conditionalFormatting sqref="D89:AK89">
    <cfRule type="cellIs" dxfId="593" priority="8" operator="equal">
      <formula>0</formula>
    </cfRule>
  </conditionalFormatting>
  <conditionalFormatting sqref="D94:AK106">
    <cfRule type="cellIs" dxfId="592" priority="7" operator="equal">
      <formula>0</formula>
    </cfRule>
  </conditionalFormatting>
  <conditionalFormatting sqref="D109:AK109">
    <cfRule type="cellIs" dxfId="591" priority="6" operator="equal">
      <formula>0</formula>
    </cfRule>
  </conditionalFormatting>
  <conditionalFormatting sqref="D113:AK114 D116:AK118">
    <cfRule type="cellIs" dxfId="590" priority="5" operator="equal">
      <formula>0</formula>
    </cfRule>
  </conditionalFormatting>
  <conditionalFormatting sqref="D121:AK133">
    <cfRule type="cellIs" dxfId="589" priority="4" operator="equal">
      <formula>0</formula>
    </cfRule>
  </conditionalFormatting>
  <conditionalFormatting sqref="D136:AK136">
    <cfRule type="cellIs" dxfId="588" priority="3" operator="equal">
      <formula>0</formula>
    </cfRule>
  </conditionalFormatting>
  <conditionalFormatting sqref="D115:AK115">
    <cfRule type="cellIs" dxfId="58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AA05C-AEA6-4CC3-98EA-03E8764CB9F0}">
  <dimension ref="A1:AJ13"/>
  <sheetViews>
    <sheetView topLeftCell="B1" workbookViewId="0">
      <selection activeCell="N13" sqref="N13"/>
    </sheetView>
  </sheetViews>
  <sheetFormatPr baseColWidth="10" defaultRowHeight="15" x14ac:dyDescent="0.25"/>
  <sheetData>
    <row r="1" spans="1:36" ht="18" x14ac:dyDescent="0.35">
      <c r="B1" t="s">
        <v>198</v>
      </c>
      <c r="C1" t="s">
        <v>199</v>
      </c>
      <c r="D1" t="s">
        <v>227</v>
      </c>
      <c r="E1" t="s">
        <v>228</v>
      </c>
      <c r="F1" t="s">
        <v>229</v>
      </c>
      <c r="G1" t="s">
        <v>230</v>
      </c>
      <c r="H1" t="s">
        <v>231</v>
      </c>
      <c r="I1" t="s">
        <v>232</v>
      </c>
    </row>
    <row r="2" spans="1:36" x14ac:dyDescent="0.25">
      <c r="A2" t="s">
        <v>233</v>
      </c>
      <c r="B2">
        <v>2029</v>
      </c>
      <c r="C2">
        <v>2030</v>
      </c>
      <c r="D2" s="134">
        <v>9.9999999999999995E-8</v>
      </c>
      <c r="E2" s="134">
        <f>+Medidas!F4</f>
        <v>0.02</v>
      </c>
      <c r="F2">
        <f>LN(D2/(1-D2))</f>
        <v>-16.118095550958316</v>
      </c>
      <c r="G2">
        <f>LN(E2/(1-E2))</f>
        <v>-3.8918202981106265</v>
      </c>
      <c r="H2">
        <f>+(F2-G2)/(B2-C2)</f>
        <v>12.226275252847689</v>
      </c>
      <c r="I2">
        <f>+C2-B2-G2/H2</f>
        <v>1.3183161034432103</v>
      </c>
    </row>
    <row r="3" spans="1:36" x14ac:dyDescent="0.25">
      <c r="A3" t="s">
        <v>234</v>
      </c>
      <c r="B3">
        <f>+C2</f>
        <v>2030</v>
      </c>
      <c r="C3">
        <v>2050</v>
      </c>
      <c r="D3" s="134">
        <f>+E2</f>
        <v>0.02</v>
      </c>
      <c r="E3" s="134">
        <f>+Medidas!H4</f>
        <v>9.4E-2</v>
      </c>
      <c r="F3">
        <f>LN(D3/(1-D3))</f>
        <v>-3.8918202981106265</v>
      </c>
      <c r="G3">
        <f>LN(E3/(1-E3))</f>
        <v>-2.2657445237729754</v>
      </c>
      <c r="H3">
        <f>+(F3-G3)/(B3-C3)</f>
        <v>8.1303788716882555E-2</v>
      </c>
      <c r="I3">
        <f>+C3-B3-G3/H3</f>
        <v>47.867637652936324</v>
      </c>
    </row>
    <row r="5" spans="1:36" x14ac:dyDescent="0.25">
      <c r="C5" s="135">
        <v>2017</v>
      </c>
      <c r="D5" s="135">
        <v>2018</v>
      </c>
      <c r="E5" s="135">
        <v>2019</v>
      </c>
      <c r="F5" s="135">
        <v>2020</v>
      </c>
      <c r="G5" s="135">
        <v>2021</v>
      </c>
      <c r="H5" s="135">
        <v>2022</v>
      </c>
      <c r="I5" s="135">
        <v>2023</v>
      </c>
      <c r="J5" s="135">
        <v>2024</v>
      </c>
      <c r="K5" s="135">
        <v>2025</v>
      </c>
      <c r="L5" s="135">
        <v>2026</v>
      </c>
      <c r="M5" s="135">
        <v>2027</v>
      </c>
      <c r="N5" s="135">
        <v>2028</v>
      </c>
      <c r="O5" s="135">
        <v>2029</v>
      </c>
      <c r="P5" s="135">
        <v>2030</v>
      </c>
      <c r="Q5" s="135">
        <v>2031</v>
      </c>
      <c r="R5" s="135">
        <v>2032</v>
      </c>
      <c r="S5" s="135">
        <v>2033</v>
      </c>
      <c r="T5" s="135">
        <v>2034</v>
      </c>
      <c r="U5" s="135">
        <v>2035</v>
      </c>
      <c r="V5" s="135">
        <v>2036</v>
      </c>
      <c r="W5" s="135">
        <v>2037</v>
      </c>
      <c r="X5" s="135">
        <v>2038</v>
      </c>
      <c r="Y5" s="135">
        <v>2039</v>
      </c>
      <c r="Z5" s="135">
        <v>2040</v>
      </c>
      <c r="AA5" s="135">
        <v>2041</v>
      </c>
      <c r="AB5" s="135">
        <v>2042</v>
      </c>
      <c r="AC5" s="135">
        <v>2043</v>
      </c>
      <c r="AD5" s="135">
        <v>2044</v>
      </c>
      <c r="AE5" s="135">
        <v>2045</v>
      </c>
      <c r="AF5" s="135">
        <v>2046</v>
      </c>
      <c r="AG5" s="135">
        <v>2047</v>
      </c>
      <c r="AH5" s="135">
        <v>2048</v>
      </c>
      <c r="AI5" s="135">
        <v>2049</v>
      </c>
      <c r="AJ5" s="135">
        <v>2050</v>
      </c>
    </row>
    <row r="6" spans="1:36" x14ac:dyDescent="0.25">
      <c r="B6" s="136" t="s">
        <v>207</v>
      </c>
      <c r="C6" s="137">
        <v>0</v>
      </c>
      <c r="D6" s="137">
        <v>0</v>
      </c>
      <c r="E6" s="137">
        <v>0</v>
      </c>
      <c r="F6" s="137">
        <v>0</v>
      </c>
      <c r="G6" s="137">
        <v>0</v>
      </c>
      <c r="H6" s="137">
        <v>0</v>
      </c>
      <c r="I6" s="137">
        <v>0</v>
      </c>
      <c r="J6" s="137">
        <v>0</v>
      </c>
      <c r="K6" s="137">
        <v>0</v>
      </c>
      <c r="L6" s="137">
        <v>0</v>
      </c>
      <c r="M6" s="137">
        <v>0</v>
      </c>
      <c r="N6" s="137">
        <v>0</v>
      </c>
      <c r="O6" s="137">
        <v>0</v>
      </c>
      <c r="P6" s="137">
        <v>0</v>
      </c>
      <c r="Q6" s="137">
        <v>0</v>
      </c>
      <c r="R6" s="137">
        <v>0</v>
      </c>
      <c r="S6" s="137">
        <v>0</v>
      </c>
      <c r="T6" s="137">
        <v>0</v>
      </c>
      <c r="U6" s="137">
        <v>0</v>
      </c>
      <c r="V6" s="137">
        <v>0</v>
      </c>
      <c r="W6" s="137">
        <v>0</v>
      </c>
      <c r="X6" s="137">
        <v>0</v>
      </c>
      <c r="Y6" s="137">
        <v>0</v>
      </c>
      <c r="Z6" s="137">
        <v>0</v>
      </c>
      <c r="AA6" s="137">
        <v>0</v>
      </c>
      <c r="AB6" s="137">
        <v>0</v>
      </c>
      <c r="AC6" s="137">
        <v>0</v>
      </c>
      <c r="AD6" s="137">
        <v>0</v>
      </c>
      <c r="AE6" s="137">
        <v>0</v>
      </c>
      <c r="AF6" s="137">
        <v>0</v>
      </c>
      <c r="AG6" s="137">
        <v>0</v>
      </c>
      <c r="AH6" s="137">
        <v>0</v>
      </c>
      <c r="AI6" s="137">
        <v>0</v>
      </c>
      <c r="AJ6" s="137">
        <v>0</v>
      </c>
    </row>
    <row r="7" spans="1:36" x14ac:dyDescent="0.25">
      <c r="B7" s="136">
        <v>1</v>
      </c>
      <c r="C7" s="138">
        <f>IF(C5&lt;$B$2,0,1/(1+EXP(-$H$2*(C5-$C$5-$I$2))))</f>
        <v>0</v>
      </c>
      <c r="D7" s="138">
        <f t="shared" ref="D7:H7" si="0">IF(D5&lt;$B$2,0,1/(1+EXP(-$H$2*(D5-$C$5-$I$2))))</f>
        <v>0</v>
      </c>
      <c r="E7" s="138">
        <f t="shared" si="0"/>
        <v>0</v>
      </c>
      <c r="F7" s="138">
        <f t="shared" si="0"/>
        <v>0</v>
      </c>
      <c r="G7" s="138">
        <f t="shared" si="0"/>
        <v>0</v>
      </c>
      <c r="H7" s="138">
        <f t="shared" si="0"/>
        <v>0</v>
      </c>
      <c r="I7" s="138">
        <f>IF(I5&lt;$B$2,0,1/(1+EXP(-$H$2*(I5-$I$5-$I$2))))</f>
        <v>0</v>
      </c>
      <c r="J7" s="138">
        <f t="shared" ref="J7:N7" si="1">IF(J5&lt;$B$2,0,1/(1+EXP(-$H$2*(J5-$I$5-$I$2))))</f>
        <v>0</v>
      </c>
      <c r="K7" s="138">
        <f t="shared" si="1"/>
        <v>0</v>
      </c>
      <c r="L7" s="138">
        <f t="shared" si="1"/>
        <v>0</v>
      </c>
      <c r="M7" s="138">
        <f t="shared" si="1"/>
        <v>0</v>
      </c>
      <c r="N7" s="138">
        <f t="shared" si="1"/>
        <v>0</v>
      </c>
      <c r="O7" s="138">
        <f>IF(O5&lt;$B$2,0,1/(1+EXP(-$H$2*(O5-$O$5-$I$2))))</f>
        <v>9.9999999999999903E-8</v>
      </c>
      <c r="P7" s="138">
        <f>IF(P5&lt;$B$2,0,1/(1+EXP(-$H$2*(P5-$O$5-$I$2))))</f>
        <v>2.0000000000000004E-2</v>
      </c>
      <c r="Q7" s="138">
        <f>IF(Q5&lt;$B$2,0,1/(1+EXP(-$H$3*(Q5-$P$5-$I$3))))</f>
        <v>2.1657319666885624E-2</v>
      </c>
      <c r="R7" s="138">
        <f t="shared" ref="R7:AJ7" si="2">IF(R5&lt;$B$2,0,1/(1+EXP(-$H$3*(R5-$P$5-$I$3))))</f>
        <v>2.3448688700945873E-2</v>
      </c>
      <c r="S7" s="138">
        <f t="shared" si="2"/>
        <v>2.5384384977203911E-2</v>
      </c>
      <c r="T7" s="138">
        <f t="shared" si="2"/>
        <v>2.7475377786880185E-2</v>
      </c>
      <c r="U7" s="138">
        <f t="shared" si="2"/>
        <v>2.9733357634829229E-2</v>
      </c>
      <c r="V7" s="138">
        <f t="shared" si="2"/>
        <v>3.2170764218298405E-2</v>
      </c>
      <c r="W7" s="138">
        <f t="shared" si="2"/>
        <v>3.4800811850193569E-2</v>
      </c>
      <c r="X7" s="138">
        <f t="shared" si="2"/>
        <v>3.7637511468653219E-2</v>
      </c>
      <c r="Y7" s="138">
        <f t="shared" si="2"/>
        <v>4.0695688242412591E-2</v>
      </c>
      <c r="Z7" s="138">
        <f t="shared" si="2"/>
        <v>4.3990993639052942E-2</v>
      </c>
      <c r="AA7" s="138">
        <f t="shared" si="2"/>
        <v>4.7539910672315035E-2</v>
      </c>
      <c r="AB7" s="138">
        <f t="shared" si="2"/>
        <v>5.1359750887593647E-2</v>
      </c>
      <c r="AC7" s="138">
        <f t="shared" si="2"/>
        <v>5.5468641484930165E-2</v>
      </c>
      <c r="AD7" s="138">
        <f t="shared" si="2"/>
        <v>5.9885500820928313E-2</v>
      </c>
      <c r="AE7" s="138">
        <f t="shared" si="2"/>
        <v>6.4630000381117075E-2</v>
      </c>
      <c r="AF7" s="138">
        <f t="shared" si="2"/>
        <v>6.9722511180103794E-2</v>
      </c>
      <c r="AG7" s="138">
        <f t="shared" si="2"/>
        <v>7.5184032437948384E-2</v>
      </c>
      <c r="AH7" s="138">
        <f t="shared" si="2"/>
        <v>8.1036100309042083E-2</v>
      </c>
      <c r="AI7" s="138">
        <f t="shared" si="2"/>
        <v>8.7300674417890398E-2</v>
      </c>
      <c r="AJ7" s="138">
        <f t="shared" si="2"/>
        <v>9.3999999999999972E-2</v>
      </c>
    </row>
    <row r="10" spans="1:36" x14ac:dyDescent="0.25">
      <c r="C10" t="s">
        <v>16</v>
      </c>
    </row>
    <row r="11" spans="1:36" x14ac:dyDescent="0.25">
      <c r="C11" s="135">
        <v>2017</v>
      </c>
      <c r="D11" s="135">
        <v>2018</v>
      </c>
      <c r="E11" s="135">
        <v>2019</v>
      </c>
      <c r="F11" s="135">
        <v>2020</v>
      </c>
      <c r="G11" s="135">
        <v>2021</v>
      </c>
      <c r="H11" s="135">
        <v>2022</v>
      </c>
      <c r="I11" s="135">
        <v>2023</v>
      </c>
      <c r="J11" s="135">
        <v>2024</v>
      </c>
      <c r="K11" s="135">
        <v>2025</v>
      </c>
      <c r="L11" s="135">
        <v>2026</v>
      </c>
      <c r="M11" s="135">
        <v>2027</v>
      </c>
      <c r="N11" s="135">
        <v>2028</v>
      </c>
      <c r="O11" s="135">
        <v>2029</v>
      </c>
      <c r="P11" s="135">
        <v>2030</v>
      </c>
      <c r="Q11" s="135">
        <v>2031</v>
      </c>
      <c r="R11" s="135">
        <v>2032</v>
      </c>
      <c r="S11" s="135">
        <v>2033</v>
      </c>
      <c r="T11" s="135">
        <v>2034</v>
      </c>
      <c r="U11" s="135">
        <v>2035</v>
      </c>
      <c r="V11" s="135">
        <v>2036</v>
      </c>
      <c r="W11" s="135">
        <v>2037</v>
      </c>
      <c r="X11" s="135">
        <v>2038</v>
      </c>
      <c r="Y11" s="135">
        <v>2039</v>
      </c>
      <c r="Z11" s="135">
        <v>2040</v>
      </c>
      <c r="AA11" s="135">
        <v>2041</v>
      </c>
      <c r="AB11" s="135">
        <v>2042</v>
      </c>
      <c r="AC11" s="135">
        <v>2043</v>
      </c>
      <c r="AD11" s="135">
        <v>2044</v>
      </c>
      <c r="AE11" s="135">
        <v>2045</v>
      </c>
      <c r="AF11" s="135">
        <v>2046</v>
      </c>
      <c r="AG11" s="135">
        <v>2047</v>
      </c>
      <c r="AH11" s="135">
        <v>2048</v>
      </c>
      <c r="AI11" s="135">
        <v>2049</v>
      </c>
      <c r="AJ11" s="135">
        <v>2050</v>
      </c>
    </row>
    <row r="12" spans="1:36" x14ac:dyDescent="0.25">
      <c r="B12" s="136" t="s">
        <v>207</v>
      </c>
      <c r="C12" s="137">
        <v>0</v>
      </c>
      <c r="D12" s="137">
        <v>0</v>
      </c>
      <c r="E12" s="137">
        <v>0</v>
      </c>
      <c r="F12" s="137">
        <v>0</v>
      </c>
      <c r="G12" s="137">
        <v>0</v>
      </c>
      <c r="H12" s="137">
        <v>0</v>
      </c>
      <c r="I12" s="137">
        <v>0</v>
      </c>
      <c r="J12" s="137">
        <v>0</v>
      </c>
      <c r="K12" s="137">
        <v>0</v>
      </c>
      <c r="L12" s="137">
        <v>0</v>
      </c>
      <c r="M12" s="137">
        <v>0</v>
      </c>
      <c r="N12" s="137">
        <v>0</v>
      </c>
      <c r="O12" s="137">
        <v>0</v>
      </c>
      <c r="P12" s="137">
        <v>0</v>
      </c>
      <c r="Q12" s="137">
        <v>0</v>
      </c>
      <c r="R12" s="137">
        <v>0</v>
      </c>
      <c r="S12" s="137">
        <v>0</v>
      </c>
      <c r="T12" s="137">
        <v>0</v>
      </c>
      <c r="U12" s="137">
        <v>0</v>
      </c>
      <c r="V12" s="137">
        <v>0</v>
      </c>
      <c r="W12" s="137">
        <v>0</v>
      </c>
      <c r="X12" s="137">
        <v>0</v>
      </c>
      <c r="Y12" s="137">
        <v>0</v>
      </c>
      <c r="Z12" s="137">
        <v>0</v>
      </c>
      <c r="AA12" s="137">
        <v>0</v>
      </c>
      <c r="AB12" s="137">
        <v>0</v>
      </c>
      <c r="AC12" s="137">
        <v>0</v>
      </c>
      <c r="AD12" s="137">
        <v>0</v>
      </c>
      <c r="AE12" s="137">
        <v>0</v>
      </c>
      <c r="AF12" s="137">
        <v>0</v>
      </c>
      <c r="AG12" s="137">
        <v>0</v>
      </c>
      <c r="AH12" s="137">
        <v>0</v>
      </c>
      <c r="AI12" s="137">
        <v>0</v>
      </c>
      <c r="AJ12" s="137">
        <v>0</v>
      </c>
    </row>
    <row r="13" spans="1:36" x14ac:dyDescent="0.25">
      <c r="B13" s="136">
        <v>1</v>
      </c>
      <c r="C13" s="138">
        <v>0</v>
      </c>
      <c r="D13" s="138">
        <v>0</v>
      </c>
      <c r="E13" s="138">
        <v>0</v>
      </c>
      <c r="F13" s="138">
        <v>0</v>
      </c>
      <c r="G13" s="138">
        <v>0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0</v>
      </c>
      <c r="O13" s="138">
        <v>0</v>
      </c>
      <c r="P13" s="138">
        <v>0</v>
      </c>
      <c r="Q13" s="138">
        <v>0</v>
      </c>
      <c r="R13" s="138">
        <v>0</v>
      </c>
      <c r="S13" s="138">
        <v>0</v>
      </c>
      <c r="T13" s="138">
        <v>0</v>
      </c>
      <c r="U13" s="138">
        <v>0</v>
      </c>
      <c r="V13" s="138">
        <v>1.5171636004250644E-2</v>
      </c>
      <c r="W13" s="138">
        <v>3.0343272008497735E-2</v>
      </c>
      <c r="X13" s="138">
        <v>4.5514908012744826E-2</v>
      </c>
      <c r="Y13" s="138">
        <v>6.068654401699547E-2</v>
      </c>
      <c r="Z13" s="138">
        <v>7.5858180021242561E-2</v>
      </c>
      <c r="AA13" s="138">
        <v>0.1606865440170111</v>
      </c>
      <c r="AB13" s="138">
        <v>0.24551490801277964</v>
      </c>
      <c r="AC13" s="138">
        <v>0.33034327200851976</v>
      </c>
      <c r="AD13" s="138">
        <v>0.41517163600425988</v>
      </c>
      <c r="AE13" s="138">
        <v>0.50000000000002842</v>
      </c>
      <c r="AF13" s="138">
        <v>0.58482836399574012</v>
      </c>
      <c r="AG13" s="138">
        <v>0.66965672799150866</v>
      </c>
      <c r="AH13" s="138">
        <v>0.75448509198724878</v>
      </c>
      <c r="AI13" s="138">
        <v>0.8393134559829889</v>
      </c>
      <c r="AJ13" s="138">
        <v>0.92414181997875744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D2B97-482F-473C-A0B6-84263BC520FA}">
  <dimension ref="A1:AJ7"/>
  <sheetViews>
    <sheetView workbookViewId="0">
      <selection activeCell="C3" sqref="C3"/>
    </sheetView>
  </sheetViews>
  <sheetFormatPr baseColWidth="10" defaultRowHeight="15" x14ac:dyDescent="0.25"/>
  <sheetData>
    <row r="1" spans="1:36" ht="18" x14ac:dyDescent="0.35">
      <c r="B1" t="s">
        <v>198</v>
      </c>
      <c r="C1" t="s">
        <v>199</v>
      </c>
      <c r="D1" t="s">
        <v>227</v>
      </c>
      <c r="E1" t="s">
        <v>228</v>
      </c>
      <c r="F1" t="s">
        <v>229</v>
      </c>
      <c r="G1" t="s">
        <v>230</v>
      </c>
      <c r="H1" t="s">
        <v>231</v>
      </c>
      <c r="I1" t="s">
        <v>232</v>
      </c>
    </row>
    <row r="2" spans="1:36" x14ac:dyDescent="0.25">
      <c r="A2" t="s">
        <v>233</v>
      </c>
      <c r="B2">
        <v>2023</v>
      </c>
      <c r="C2">
        <v>2030</v>
      </c>
      <c r="D2" s="134">
        <v>9.9999999999999995E-8</v>
      </c>
      <c r="E2" s="134">
        <f>+Medidas!F3</f>
        <v>5.2999999999999999E-2</v>
      </c>
      <c r="F2">
        <f>LN(D2/(1-D2))</f>
        <v>-16.118095550958316</v>
      </c>
      <c r="G2">
        <f>LN(E2/(1-E2))</f>
        <v>-2.8830071796339563</v>
      </c>
      <c r="H2">
        <f>+(F2-G2)/(B2-C2)</f>
        <v>1.8907269101891941</v>
      </c>
      <c r="I2">
        <f>+C2-B2-G2/H2</f>
        <v>8.5248141675549913</v>
      </c>
    </row>
    <row r="3" spans="1:36" x14ac:dyDescent="0.25">
      <c r="A3" t="s">
        <v>234</v>
      </c>
      <c r="B3">
        <f>+C2</f>
        <v>2030</v>
      </c>
      <c r="C3">
        <f>+Medidas!$G$3</f>
        <v>2050</v>
      </c>
      <c r="D3" s="134">
        <f>+E2</f>
        <v>5.2999999999999999E-2</v>
      </c>
      <c r="E3" s="134">
        <f>+Medidas!$H$3</f>
        <v>0.13100000000000001</v>
      </c>
      <c r="F3">
        <f>LN(D3/(1-D3))</f>
        <v>-2.8830071796339563</v>
      </c>
      <c r="G3">
        <f>LN(E3/(1-E3))</f>
        <v>-1.8921458020642405</v>
      </c>
      <c r="H3">
        <f>+(F3-G3)/(B3-C3)</f>
        <v>4.9543068878485787E-2</v>
      </c>
      <c r="I3">
        <f>+C3-B3-G3/H3</f>
        <v>58.191937740173181</v>
      </c>
    </row>
    <row r="5" spans="1:36" x14ac:dyDescent="0.25">
      <c r="C5" s="135">
        <v>2017</v>
      </c>
      <c r="D5" s="135">
        <v>2018</v>
      </c>
      <c r="E5" s="135">
        <v>2019</v>
      </c>
      <c r="F5" s="135">
        <v>2020</v>
      </c>
      <c r="G5" s="135">
        <v>2021</v>
      </c>
      <c r="H5" s="135">
        <v>2022</v>
      </c>
      <c r="I5" s="135">
        <v>2023</v>
      </c>
      <c r="J5" s="135">
        <v>2024</v>
      </c>
      <c r="K5" s="135">
        <v>2025</v>
      </c>
      <c r="L5" s="135">
        <v>2026</v>
      </c>
      <c r="M5" s="135">
        <v>2027</v>
      </c>
      <c r="N5" s="135">
        <v>2028</v>
      </c>
      <c r="O5" s="135">
        <v>2029</v>
      </c>
      <c r="P5" s="135">
        <v>2030</v>
      </c>
      <c r="Q5" s="135">
        <v>2031</v>
      </c>
      <c r="R5" s="135">
        <v>2032</v>
      </c>
      <c r="S5" s="135">
        <v>2033</v>
      </c>
      <c r="T5" s="135">
        <v>2034</v>
      </c>
      <c r="U5" s="135">
        <v>2035</v>
      </c>
      <c r="V5" s="135">
        <v>2036</v>
      </c>
      <c r="W5" s="135">
        <v>2037</v>
      </c>
      <c r="X5" s="135">
        <v>2038</v>
      </c>
      <c r="Y5" s="135">
        <v>2039</v>
      </c>
      <c r="Z5" s="135">
        <v>2040</v>
      </c>
      <c r="AA5" s="135">
        <v>2041</v>
      </c>
      <c r="AB5" s="135">
        <v>2042</v>
      </c>
      <c r="AC5" s="135">
        <v>2043</v>
      </c>
      <c r="AD5" s="135">
        <v>2044</v>
      </c>
      <c r="AE5" s="135">
        <v>2045</v>
      </c>
      <c r="AF5" s="135">
        <v>2046</v>
      </c>
      <c r="AG5" s="135">
        <v>2047</v>
      </c>
      <c r="AH5" s="135">
        <v>2048</v>
      </c>
      <c r="AI5" s="135">
        <v>2049</v>
      </c>
      <c r="AJ5" s="135">
        <v>2050</v>
      </c>
    </row>
    <row r="6" spans="1:36" x14ac:dyDescent="0.25">
      <c r="B6" s="136" t="s">
        <v>207</v>
      </c>
      <c r="C6" s="137">
        <v>0</v>
      </c>
      <c r="D6" s="137">
        <v>0</v>
      </c>
      <c r="E6" s="137">
        <v>0</v>
      </c>
      <c r="F6" s="137">
        <v>0</v>
      </c>
      <c r="G6" s="137">
        <v>0</v>
      </c>
      <c r="H6" s="137">
        <v>0</v>
      </c>
      <c r="I6" s="137">
        <v>0</v>
      </c>
      <c r="J6" s="137">
        <v>0</v>
      </c>
      <c r="K6" s="137">
        <v>0</v>
      </c>
      <c r="L6" s="137">
        <v>0</v>
      </c>
      <c r="M6" s="137">
        <v>0</v>
      </c>
      <c r="N6" s="137">
        <v>0</v>
      </c>
      <c r="O6" s="137">
        <v>0</v>
      </c>
      <c r="P6" s="137">
        <v>0</v>
      </c>
      <c r="Q6" s="137">
        <v>0</v>
      </c>
      <c r="R6" s="137">
        <v>0</v>
      </c>
      <c r="S6" s="137">
        <v>0</v>
      </c>
      <c r="T6" s="137">
        <v>0</v>
      </c>
      <c r="U6" s="137">
        <v>0</v>
      </c>
      <c r="V6" s="137">
        <v>0</v>
      </c>
      <c r="W6" s="137">
        <v>0</v>
      </c>
      <c r="X6" s="137">
        <v>0</v>
      </c>
      <c r="Y6" s="137">
        <v>0</v>
      </c>
      <c r="Z6" s="137">
        <v>0</v>
      </c>
      <c r="AA6" s="137">
        <v>0</v>
      </c>
      <c r="AB6" s="137">
        <v>0</v>
      </c>
      <c r="AC6" s="137">
        <v>0</v>
      </c>
      <c r="AD6" s="137">
        <v>0</v>
      </c>
      <c r="AE6" s="137">
        <v>0</v>
      </c>
      <c r="AF6" s="137">
        <v>0</v>
      </c>
      <c r="AG6" s="137">
        <v>0</v>
      </c>
      <c r="AH6" s="137">
        <v>0</v>
      </c>
      <c r="AI6" s="137">
        <v>0</v>
      </c>
      <c r="AJ6" s="137">
        <v>0</v>
      </c>
    </row>
    <row r="7" spans="1:36" x14ac:dyDescent="0.25">
      <c r="B7" s="136">
        <v>1</v>
      </c>
      <c r="C7" s="138">
        <f>IF(C5&lt;$B$2,0,1/(1+EXP(-$H$2*(C5-$C$5-$I$2))))</f>
        <v>0</v>
      </c>
      <c r="D7" s="138">
        <f t="shared" ref="D7:H7" si="0">IF(D5&lt;$B$2,0,1/(1+EXP(-$H$2*(D5-$C$5-$I$2))))</f>
        <v>0</v>
      </c>
      <c r="E7" s="138">
        <f t="shared" si="0"/>
        <v>0</v>
      </c>
      <c r="F7" s="138">
        <f t="shared" si="0"/>
        <v>0</v>
      </c>
      <c r="G7" s="138">
        <f t="shared" si="0"/>
        <v>0</v>
      </c>
      <c r="H7" s="138">
        <f t="shared" si="0"/>
        <v>0</v>
      </c>
      <c r="I7" s="138">
        <f>IF(I5&lt;$B$2,0,1/(1+EXP(-$H$2*(I5-$I$5-$I$2))))</f>
        <v>9.9999999999999903E-8</v>
      </c>
      <c r="J7" s="138">
        <f t="shared" ref="J7:P7" si="1">IF(J5&lt;$B$2,0,1/(1+EXP(-$H$2*(J5-$I$5-$I$2))))</f>
        <v>6.6241783912806007E-7</v>
      </c>
      <c r="K7" s="138">
        <f t="shared" si="1"/>
        <v>4.3879600562251737E-6</v>
      </c>
      <c r="L7" s="138">
        <f t="shared" si="1"/>
        <v>2.9065929224896882E-5</v>
      </c>
      <c r="M7" s="138">
        <f t="shared" si="1"/>
        <v>1.9250653913663269E-4</v>
      </c>
      <c r="N7" s="138">
        <f t="shared" si="1"/>
        <v>1.2738192202547179E-3</v>
      </c>
      <c r="O7" s="138">
        <f t="shared" si="1"/>
        <v>8.377988983290667E-3</v>
      </c>
      <c r="P7" s="138">
        <f t="shared" si="1"/>
        <v>5.2999999999999964E-2</v>
      </c>
      <c r="Q7" s="138">
        <f>IF(Q5&lt;$B$2,0,1/(1+EXP(-$H$3*(Q5-$P$5-$I$3))))</f>
        <v>5.5542399509892405E-2</v>
      </c>
      <c r="R7" s="138">
        <f t="shared" ref="R7:AJ7" si="2">IF(R5&lt;$B$2,0,1/(1+EXP(-$H$3*(R5-$P$5-$I$3))))</f>
        <v>5.8199262290142391E-2</v>
      </c>
      <c r="S7" s="138">
        <f t="shared" si="2"/>
        <v>6.0975010639593E-2</v>
      </c>
      <c r="T7" s="138">
        <f t="shared" si="2"/>
        <v>6.3874166578128153E-2</v>
      </c>
      <c r="U7" s="138">
        <f t="shared" si="2"/>
        <v>6.6901346747900228E-2</v>
      </c>
      <c r="V7" s="138">
        <f t="shared" si="2"/>
        <v>7.0061256381072912E-2</v>
      </c>
      <c r="W7" s="138">
        <f t="shared" si="2"/>
        <v>7.3358682264357031E-2</v>
      </c>
      <c r="X7" s="138">
        <f t="shared" si="2"/>
        <v>7.6798484629974587E-2</v>
      </c>
      <c r="Y7" s="138">
        <f t="shared" si="2"/>
        <v>8.0385587902734687E-2</v>
      </c>
      <c r="Z7" s="138">
        <f t="shared" si="2"/>
        <v>8.4124970233759394E-2</v>
      </c>
      <c r="AA7" s="138">
        <f t="shared" si="2"/>
        <v>8.8021651753181038E-2</v>
      </c>
      <c r="AB7" s="138">
        <f t="shared" si="2"/>
        <v>9.2080681476971751E-2</v>
      </c>
      <c r="AC7" s="138">
        <f t="shared" si="2"/>
        <v>9.6307122807095483E-2</v>
      </c>
      <c r="AD7" s="138">
        <f t="shared" si="2"/>
        <v>0.10070603756952731</v>
      </c>
      <c r="AE7" s="138">
        <f t="shared" si="2"/>
        <v>0.1052824685414991</v>
      </c>
      <c r="AF7" s="138">
        <f t="shared" si="2"/>
        <v>0.11004142042773479</v>
      </c>
      <c r="AG7" s="138">
        <f t="shared" si="2"/>
        <v>0.11498783925556323</v>
      </c>
      <c r="AH7" s="138">
        <f t="shared" si="2"/>
        <v>0.12012659017074631</v>
      </c>
      <c r="AI7" s="138">
        <f t="shared" si="2"/>
        <v>0.1254624336297416</v>
      </c>
      <c r="AJ7" s="138">
        <f t="shared" si="2"/>
        <v>0.13099999999999998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H11"/>
  <sheetViews>
    <sheetView workbookViewId="0">
      <selection activeCell="D14" sqref="D14"/>
    </sheetView>
  </sheetViews>
  <sheetFormatPr baseColWidth="10" defaultRowHeight="15" x14ac:dyDescent="0.25"/>
  <cols>
    <col min="1" max="1" width="38.42578125" bestFit="1" customWidth="1"/>
  </cols>
  <sheetData>
    <row r="1" spans="1:8" x14ac:dyDescent="0.25">
      <c r="A1" s="88" t="s">
        <v>164</v>
      </c>
      <c r="B1" s="88" t="s">
        <v>95</v>
      </c>
    </row>
    <row r="2" spans="1:8" x14ac:dyDescent="0.25">
      <c r="A2" t="s">
        <v>165</v>
      </c>
      <c r="B2" s="89">
        <f>+'[1]Panel de Control'!$C$58</f>
        <v>1</v>
      </c>
    </row>
    <row r="3" spans="1:8" x14ac:dyDescent="0.25">
      <c r="A3" t="s">
        <v>166</v>
      </c>
      <c r="B3" s="89">
        <f>+'[1]Panel de Control'!$C$46</f>
        <v>1</v>
      </c>
      <c r="D3" s="131" t="s">
        <v>226</v>
      </c>
      <c r="E3" s="132">
        <v>2030</v>
      </c>
      <c r="F3" s="133">
        <v>5.2999999999999999E-2</v>
      </c>
      <c r="G3" s="132">
        <v>2050</v>
      </c>
      <c r="H3" s="133">
        <v>0.13100000000000001</v>
      </c>
    </row>
    <row r="4" spans="1:8" x14ac:dyDescent="0.25">
      <c r="A4" t="s">
        <v>167</v>
      </c>
      <c r="B4" s="89">
        <f>+'[1]Panel de Control'!$C$49</f>
        <v>1</v>
      </c>
      <c r="D4" s="131" t="s">
        <v>226</v>
      </c>
      <c r="E4" s="132">
        <v>2030</v>
      </c>
      <c r="F4" s="133">
        <v>0.02</v>
      </c>
      <c r="G4" s="132">
        <v>2050</v>
      </c>
      <c r="H4" s="133">
        <v>9.4E-2</v>
      </c>
    </row>
    <row r="5" spans="1:8" x14ac:dyDescent="0.25">
      <c r="A5" t="s">
        <v>197</v>
      </c>
      <c r="B5" s="89" t="str">
        <f>+'[1]Panel de Control'!$C$41</f>
        <v>Base</v>
      </c>
      <c r="D5" s="131" t="s">
        <v>226</v>
      </c>
      <c r="E5" s="132">
        <v>2030</v>
      </c>
      <c r="F5" s="133">
        <v>9.4473726330845401E-2</v>
      </c>
      <c r="G5" s="132">
        <v>2050</v>
      </c>
      <c r="H5" s="133">
        <v>0.27616509930569461</v>
      </c>
    </row>
    <row r="6" spans="1:8" x14ac:dyDescent="0.25">
      <c r="A6" t="s">
        <v>235</v>
      </c>
      <c r="B6" s="89">
        <f>+'[1]Panel de Control'!$C$54</f>
        <v>1</v>
      </c>
    </row>
    <row r="7" spans="1:8" x14ac:dyDescent="0.25">
      <c r="A7" t="s">
        <v>236</v>
      </c>
      <c r="B7" s="89">
        <f>+'[1]Panel de Control'!$C$51</f>
        <v>1</v>
      </c>
    </row>
    <row r="11" spans="1:8" x14ac:dyDescent="0.25">
      <c r="E11" s="96"/>
      <c r="H11" s="9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AJ41"/>
  <sheetViews>
    <sheetView workbookViewId="0"/>
  </sheetViews>
  <sheetFormatPr baseColWidth="10" defaultRowHeight="15" x14ac:dyDescent="0.25"/>
  <cols>
    <col min="1" max="1" width="39.7109375" bestFit="1" customWidth="1"/>
    <col min="2" max="2" width="8" bestFit="1" customWidth="1"/>
    <col min="3" max="36" width="17" bestFit="1" customWidth="1"/>
  </cols>
  <sheetData>
    <row r="1" spans="1:36" x14ac:dyDescent="0.25">
      <c r="A1" s="1" t="s">
        <v>135</v>
      </c>
    </row>
    <row r="2" spans="1:36" x14ac:dyDescent="0.25">
      <c r="A2" t="s">
        <v>136</v>
      </c>
    </row>
    <row r="3" spans="1:36" x14ac:dyDescent="0.25">
      <c r="A3" t="s">
        <v>137</v>
      </c>
      <c r="B3" t="s">
        <v>138</v>
      </c>
      <c r="C3">
        <v>2017</v>
      </c>
      <c r="D3">
        <f>C3+1</f>
        <v>2018</v>
      </c>
      <c r="E3">
        <f t="shared" ref="E3:AJ3" si="0">D3+1</f>
        <v>2019</v>
      </c>
      <c r="F3">
        <f t="shared" si="0"/>
        <v>2020</v>
      </c>
      <c r="G3">
        <f t="shared" si="0"/>
        <v>2021</v>
      </c>
      <c r="H3">
        <f t="shared" si="0"/>
        <v>2022</v>
      </c>
      <c r="I3">
        <f t="shared" si="0"/>
        <v>2023</v>
      </c>
      <c r="J3">
        <f t="shared" si="0"/>
        <v>2024</v>
      </c>
      <c r="K3">
        <f t="shared" si="0"/>
        <v>2025</v>
      </c>
      <c r="L3">
        <f t="shared" si="0"/>
        <v>2026</v>
      </c>
      <c r="M3">
        <f t="shared" si="0"/>
        <v>2027</v>
      </c>
      <c r="N3">
        <f t="shared" si="0"/>
        <v>2028</v>
      </c>
      <c r="O3">
        <f t="shared" si="0"/>
        <v>2029</v>
      </c>
      <c r="P3">
        <f t="shared" si="0"/>
        <v>2030</v>
      </c>
      <c r="Q3">
        <f t="shared" si="0"/>
        <v>2031</v>
      </c>
      <c r="R3">
        <f t="shared" si="0"/>
        <v>2032</v>
      </c>
      <c r="S3">
        <f t="shared" si="0"/>
        <v>2033</v>
      </c>
      <c r="T3">
        <f t="shared" si="0"/>
        <v>2034</v>
      </c>
      <c r="U3">
        <f t="shared" si="0"/>
        <v>2035</v>
      </c>
      <c r="V3">
        <f t="shared" si="0"/>
        <v>2036</v>
      </c>
      <c r="W3">
        <f t="shared" si="0"/>
        <v>2037</v>
      </c>
      <c r="X3">
        <f t="shared" si="0"/>
        <v>2038</v>
      </c>
      <c r="Y3">
        <f t="shared" si="0"/>
        <v>2039</v>
      </c>
      <c r="Z3">
        <f t="shared" si="0"/>
        <v>2040</v>
      </c>
      <c r="AA3">
        <f t="shared" si="0"/>
        <v>2041</v>
      </c>
      <c r="AB3">
        <f t="shared" si="0"/>
        <v>2042</v>
      </c>
      <c r="AC3">
        <f t="shared" si="0"/>
        <v>2043</v>
      </c>
      <c r="AD3">
        <f t="shared" si="0"/>
        <v>2044</v>
      </c>
      <c r="AE3">
        <f t="shared" si="0"/>
        <v>2045</v>
      </c>
      <c r="AF3">
        <f t="shared" si="0"/>
        <v>2046</v>
      </c>
      <c r="AG3">
        <f t="shared" si="0"/>
        <v>2047</v>
      </c>
      <c r="AH3">
        <f t="shared" si="0"/>
        <v>2048</v>
      </c>
      <c r="AI3">
        <f t="shared" si="0"/>
        <v>2049</v>
      </c>
      <c r="AJ3">
        <f t="shared" si="0"/>
        <v>2050</v>
      </c>
    </row>
    <row r="4" spans="1:36" x14ac:dyDescent="0.25">
      <c r="B4" t="s">
        <v>139</v>
      </c>
      <c r="C4" s="78">
        <f>+'Param.Transv.'!D79*'Param.Transv.'!D5*1000000*'Param.Transv.'!D86</f>
        <v>1164433539568.9629</v>
      </c>
      <c r="D4" s="78">
        <f>+'Param.Transv.'!E79*'Param.Transv.'!E5*1000000*'Param.Transv.'!E86</f>
        <v>1188462838652.8254</v>
      </c>
      <c r="E4" s="78">
        <f>+'Param.Transv.'!F79*'Param.Transv.'!F5*1000000*'Param.Transv.'!F86</f>
        <v>1195055025148.7202</v>
      </c>
      <c r="F4" s="78">
        <f>+'Param.Transv.'!G79*'Param.Transv.'!G5*1000000*'Param.Transv.'!G86</f>
        <v>1157986899039.6602</v>
      </c>
      <c r="G4" s="78">
        <f>+'Param.Transv.'!H79*'Param.Transv.'!H5*1000000*'Param.Transv.'!H86</f>
        <v>1203278452666.1416</v>
      </c>
      <c r="H4" s="78">
        <f>+'Param.Transv.'!I79*'Param.Transv.'!I5*1000000*'Param.Transv.'!I86</f>
        <v>1221644011065.3762</v>
      </c>
      <c r="I4" s="78">
        <f>+'Param.Transv.'!J79*'Param.Transv.'!J5*1000000*'Param.Transv.'!J86</f>
        <v>1239615803837.7471</v>
      </c>
      <c r="J4" s="78">
        <f>+'Param.Transv.'!K79*'Param.Transv.'!K5*1000000*'Param.Transv.'!K86</f>
        <v>1257155497015.8442</v>
      </c>
      <c r="K4" s="78">
        <f>+'Param.Transv.'!L79*'Param.Transv.'!L5*1000000*'Param.Transv.'!L86</f>
        <v>1273498690298.5313</v>
      </c>
      <c r="L4" s="78">
        <f>+'Param.Transv.'!M79*'Param.Transv.'!M5*1000000*'Param.Transv.'!M86</f>
        <v>1289519502023.7019</v>
      </c>
      <c r="M4" s="78">
        <f>+'Param.Transv.'!N79*'Param.Transv.'!N5*1000000*'Param.Transv.'!N86</f>
        <v>1304609745870.8777</v>
      </c>
      <c r="N4" s="78">
        <f>+'Param.Transv.'!O79*'Param.Transv.'!O5*1000000*'Param.Transv.'!O86</f>
        <v>1319735980285.5273</v>
      </c>
      <c r="O4" s="78">
        <f>+'Param.Transv.'!P79*'Param.Transv.'!P5*1000000*'Param.Transv.'!P86</f>
        <v>1335022463307.1863</v>
      </c>
      <c r="P4" s="78">
        <f>+'Param.Transv.'!Q79*'Param.Transv.'!Q5*1000000*'Param.Transv.'!Q86</f>
        <v>1350481203790.5725</v>
      </c>
      <c r="Q4" s="78">
        <f>+'Param.Transv.'!R79*'Param.Transv.'!R5*1000000*'Param.Transv.'!R86</f>
        <v>1366116452459.4023</v>
      </c>
      <c r="R4" s="78">
        <f>+'Param.Transv.'!S79*'Param.Transv.'!S5*1000000*'Param.Transv.'!S86</f>
        <v>1381904702662.3457</v>
      </c>
      <c r="S4" s="78">
        <f>+'Param.Transv.'!T79*'Param.Transv.'!T5*1000000*'Param.Transv.'!T86</f>
        <v>1397873910779.3513</v>
      </c>
      <c r="T4" s="78">
        <f>+'Param.Transv.'!U79*'Param.Transv.'!U5*1000000*'Param.Transv.'!U86</f>
        <v>1414020574573.8462</v>
      </c>
      <c r="U4" s="78">
        <f>+'Param.Transv.'!V79*'Param.Transv.'!V5*1000000*'Param.Transv.'!V86</f>
        <v>1430352710056.0222</v>
      </c>
      <c r="V4" s="78">
        <f>+'Param.Transv.'!W79*'Param.Transv.'!W5*1000000*'Param.Transv.'!W86</f>
        <v>1446382354924.697</v>
      </c>
      <c r="W4" s="78">
        <f>+'Param.Transv.'!X79*'Param.Transv.'!X5*1000000*'Param.Transv.'!X86</f>
        <v>1462208870527.7463</v>
      </c>
      <c r="X4" s="78">
        <f>+'Param.Transv.'!Y79*'Param.Transv.'!Y5*1000000*'Param.Transv.'!Y86</f>
        <v>1477800307779.6362</v>
      </c>
      <c r="Y4" s="78">
        <f>+'Param.Transv.'!Z79*'Param.Transv.'!Z5*1000000*'Param.Transv.'!Z86</f>
        <v>1493096520129.6919</v>
      </c>
      <c r="Z4" s="78">
        <f>+'Param.Transv.'!AA79*'Param.Transv.'!AA5*1000000*'Param.Transv.'!AA86</f>
        <v>1508033768967.9924</v>
      </c>
      <c r="AA4" s="78">
        <f>+'Param.Transv.'!AB79*'Param.Transv.'!AB5*1000000*'Param.Transv.'!AB86</f>
        <v>1522668440381.7961</v>
      </c>
      <c r="AB4" s="78">
        <f>+'Param.Transv.'!AC79*'Param.Transv.'!AC5*1000000*'Param.Transv.'!AC86</f>
        <v>1536895128048.9338</v>
      </c>
      <c r="AC4" s="78">
        <f>+'Param.Transv.'!AD79*'Param.Transv.'!AD5*1000000*'Param.Transv.'!AD86</f>
        <v>1550689951195.875</v>
      </c>
      <c r="AD4" s="78">
        <f>+'Param.Transv.'!AE79*'Param.Transv.'!AE5*1000000*'Param.Transv.'!AE86</f>
        <v>1564053137671.0059</v>
      </c>
      <c r="AE4" s="78">
        <f>+'Param.Transv.'!AF79*'Param.Transv.'!AF5*1000000*'Param.Transv.'!AF86</f>
        <v>1576972138736.1328</v>
      </c>
      <c r="AF4" s="78">
        <f>+'Param.Transv.'!AG79*'Param.Transv.'!AG5*1000000*'Param.Transv.'!AG86</f>
        <v>1589519872005.0569</v>
      </c>
      <c r="AG4" s="78">
        <f>+'Param.Transv.'!AH79*'Param.Transv.'!AH5*1000000*'Param.Transv.'!AH86</f>
        <v>1601687294578.8455</v>
      </c>
      <c r="AH4" s="78">
        <f>+'Param.Transv.'!AI79*'Param.Transv.'!AI5*1000000*'Param.Transv.'!AI86</f>
        <v>1613459141806.5049</v>
      </c>
      <c r="AI4" s="78">
        <f>+'Param.Transv.'!AJ79*'Param.Transv.'!AJ5*1000000*'Param.Transv.'!AJ86</f>
        <v>1624797099662.3967</v>
      </c>
      <c r="AJ4" s="78">
        <f>+'Param.Transv.'!AK79*'Param.Transv.'!AK5*1000000*'Param.Transv.'!AK86</f>
        <v>1635642510199.5146</v>
      </c>
    </row>
    <row r="5" spans="1:36" x14ac:dyDescent="0.25">
      <c r="B5" t="s">
        <v>140</v>
      </c>
      <c r="C5" s="83">
        <f>+'[1]Parámetros Generales'!D82*'[1]Parámetros Generales'!D4*1000000000</f>
        <v>1008103073383.819</v>
      </c>
      <c r="D5" s="83">
        <f>+'[1]Parámetros Generales'!E82*'[1]Parámetros Generales'!E4*1000000000</f>
        <v>1064961287227.6337</v>
      </c>
      <c r="E5" s="83">
        <f>+'[1]Parámetros Generales'!F82*'[1]Parámetros Generales'!F4*1000000000</f>
        <v>1067578333100.7831</v>
      </c>
      <c r="F5" s="83">
        <f>+'[1]Parámetros Generales'!G82*'[1]Parámetros Generales'!G4*1000000000</f>
        <v>1005658789780.9375</v>
      </c>
      <c r="G5" s="83">
        <f>+'[1]Parámetros Generales'!H82*'[1]Parámetros Generales'!H4*1000000000</f>
        <v>1081551750570.9706</v>
      </c>
      <c r="H5" s="83">
        <f>+'[1]Parámetros Generales'!I82*'[1]Parámetros Generales'!I4*1000000000</f>
        <v>1113068775286.1965</v>
      </c>
      <c r="I5" s="83">
        <f>+'[1]Parámetros Generales'!J82*'[1]Parámetros Generales'!J4*1000000000</f>
        <v>1144323960619.7598</v>
      </c>
      <c r="J5" s="83">
        <f>+'[1]Parámetros Generales'!K82*'[1]Parámetros Generales'!K4*1000000000</f>
        <v>1175221840869.7703</v>
      </c>
      <c r="K5" s="83">
        <f>+'[1]Parámetros Generales'!L82*'[1]Parámetros Generales'!L4*1000000000</f>
        <v>1204361903730.3284</v>
      </c>
      <c r="L5" s="83">
        <f>+'[1]Parámetros Generales'!M82*'[1]Parámetros Generales'!M4*1000000000</f>
        <v>1233254364654.6912</v>
      </c>
      <c r="M5" s="83">
        <f>+'[1]Parámetros Generales'!N82*'[1]Parámetros Generales'!N4*1000000000</f>
        <v>1260764499252.0498</v>
      </c>
      <c r="N5" s="83">
        <f>+'[1]Parámetros Generales'!O82*'[1]Parámetros Generales'!O4*1000000000</f>
        <v>1288627959019.166</v>
      </c>
      <c r="O5" s="83">
        <f>+'[1]Parámetros Generales'!P82*'[1]Parámetros Generales'!P4*1000000000</f>
        <v>1317078905235.0093</v>
      </c>
      <c r="P5" s="83">
        <f>+'[1]Parámetros Generales'!Q82*'[1]Parámetros Generales'!Q4*1000000000</f>
        <v>1346148921474.1863</v>
      </c>
      <c r="Q5" s="83">
        <f>+'[1]Parámetros Generales'!R82*'[1]Parámetros Generales'!R4*1000000000</f>
        <v>1375855794931.292</v>
      </c>
      <c r="R5" s="83">
        <f>+'[1]Parámetros Generales'!S82*'[1]Parámetros Generales'!S4*1000000000</f>
        <v>1406164181524.6731</v>
      </c>
      <c r="S5" s="83">
        <f>+'[1]Parámetros Generales'!T82*'[1]Parámetros Generales'!T4*1000000000</f>
        <v>1437137285361.4446</v>
      </c>
      <c r="T5" s="83">
        <f>+'[1]Parámetros Generales'!U82*'[1]Parámetros Generales'!U4*1000000000</f>
        <v>1468778670778.1025</v>
      </c>
      <c r="U5" s="83">
        <f>+'[1]Parámetros Generales'!V82*'[1]Parámetros Generales'!V4*1000000000</f>
        <v>1501114640649.0527</v>
      </c>
      <c r="V5" s="83">
        <f>+'[1]Parámetros Generales'!W82*'[1]Parámetros Generales'!W4*1000000000</f>
        <v>1533175154009.5034</v>
      </c>
      <c r="W5" s="83">
        <f>+'[1]Parámetros Generales'!X82*'[1]Parámetros Generales'!X4*1000000000</f>
        <v>1565143385388.8442</v>
      </c>
      <c r="X5" s="83">
        <f>+'[1]Parámetros Generales'!Y82*'[1]Parámetros Generales'!Y4*1000000000</f>
        <v>1596941507402.2395</v>
      </c>
      <c r="Y5" s="83">
        <f>+'[1]Parámetros Generales'!Z82*'[1]Parámetros Generales'!Z4*1000000000</f>
        <v>1628431120014.3503</v>
      </c>
      <c r="Z5" s="83">
        <f>+'[1]Parámetros Generales'!AA82*'[1]Parámetros Generales'!AA4*1000000000</f>
        <v>1659462079791.8667</v>
      </c>
      <c r="AA5" s="83">
        <f>+'[1]Parámetros Generales'!AB82*'[1]Parámetros Generales'!AB4*1000000000</f>
        <v>1690132821913.8137</v>
      </c>
      <c r="AB5" s="83">
        <f>+'[1]Parámetros Generales'!AC82*'[1]Parámetros Generales'!AC4*1000000000</f>
        <v>1720202887354.1462</v>
      </c>
      <c r="AC5" s="83">
        <f>+'[1]Parámetros Generales'!AD82*'[1]Parámetros Generales'!AD4*1000000000</f>
        <v>1749599377369.1055</v>
      </c>
      <c r="AD5" s="83">
        <f>+'[1]Parámetros Generales'!AE82*'[1]Parámetros Generales'!AE4*1000000000</f>
        <v>1778300453196.2981</v>
      </c>
      <c r="AE5" s="83">
        <f>+'[1]Parámetros Generales'!AF82*'[1]Parámetros Generales'!AF4*1000000000</f>
        <v>1806257273447.28</v>
      </c>
      <c r="AF5" s="83">
        <f>+'[1]Parámetros Generales'!AG82*'[1]Parámetros Generales'!AG4*1000000000</f>
        <v>1833607903025.5029</v>
      </c>
      <c r="AG5" s="83">
        <f>+'[1]Parámetros Generales'!AH82*'[1]Parámetros Generales'!AH4*1000000000</f>
        <v>1860315020005.4404</v>
      </c>
      <c r="AH5" s="83">
        <f>+'[1]Parámetros Generales'!AI82*'[1]Parámetros Generales'!AI4*1000000000</f>
        <v>1886327522293.4363</v>
      </c>
      <c r="AI5" s="83">
        <f>+'[1]Parámetros Generales'!AJ82*'[1]Parámetros Generales'!AJ4*1000000000</f>
        <v>1911542592286.8755</v>
      </c>
      <c r="AJ5" s="83">
        <f>+'[1]Parámetros Generales'!AK82*'[1]Parámetros Generales'!AK4*1000000000</f>
        <v>1935810299713.5964</v>
      </c>
    </row>
    <row r="6" spans="1:36" x14ac:dyDescent="0.25">
      <c r="B6" t="s">
        <v>141</v>
      </c>
      <c r="C6" s="84">
        <f>+C4/C5</f>
        <v>1.1550738910659224</v>
      </c>
      <c r="D6" s="84">
        <f t="shared" ref="D6:AJ6" si="1">+D4/D5</f>
        <v>1.1159681134951842</v>
      </c>
      <c r="E6" s="84">
        <f t="shared" si="1"/>
        <v>1.1194073428576252</v>
      </c>
      <c r="F6" s="84">
        <f t="shared" si="1"/>
        <v>1.1514709668991252</v>
      </c>
      <c r="G6" s="84">
        <f t="shared" si="1"/>
        <v>1.1125481994096993</v>
      </c>
      <c r="H6" s="84">
        <f t="shared" si="1"/>
        <v>1.0975458463932406</v>
      </c>
      <c r="I6" s="84">
        <f t="shared" si="1"/>
        <v>1.0832734841682226</v>
      </c>
      <c r="J6" s="84">
        <f t="shared" si="1"/>
        <v>1.0697176084520652</v>
      </c>
      <c r="K6" s="84">
        <f t="shared" si="1"/>
        <v>1.0574053250555853</v>
      </c>
      <c r="L6" s="84">
        <f t="shared" si="1"/>
        <v>1.0456233028494206</v>
      </c>
      <c r="M6" s="84">
        <f t="shared" si="1"/>
        <v>1.034776714164175</v>
      </c>
      <c r="N6" s="84">
        <f t="shared" si="1"/>
        <v>1.0241404208628526</v>
      </c>
      <c r="O6" s="84">
        <f t="shared" si="1"/>
        <v>1.0136237532928791</v>
      </c>
      <c r="P6" s="84">
        <f t="shared" si="1"/>
        <v>1.0032182786371375</v>
      </c>
      <c r="Q6" s="84">
        <f t="shared" si="1"/>
        <v>0.99292124762800738</v>
      </c>
      <c r="R6" s="84">
        <f t="shared" si="1"/>
        <v>0.98274776218803739</v>
      </c>
      <c r="S6" s="84">
        <f t="shared" si="1"/>
        <v>0.97267945450860782</v>
      </c>
      <c r="T6" s="84">
        <f t="shared" si="1"/>
        <v>0.96271861969833239</v>
      </c>
      <c r="U6" s="84">
        <f t="shared" si="1"/>
        <v>0.95286040874104427</v>
      </c>
      <c r="V6" s="84">
        <f t="shared" si="1"/>
        <v>0.94339016070158122</v>
      </c>
      <c r="W6" s="84">
        <f t="shared" si="1"/>
        <v>0.93423317261407024</v>
      </c>
      <c r="X6" s="84">
        <f t="shared" si="1"/>
        <v>0.92539413681067662</v>
      </c>
      <c r="Y6" s="84">
        <f t="shared" si="1"/>
        <v>0.91689264702613527</v>
      </c>
      <c r="Z6" s="84">
        <f t="shared" si="1"/>
        <v>0.90874855613280014</v>
      </c>
      <c r="AA6" s="84">
        <f t="shared" si="1"/>
        <v>0.90091643724048265</v>
      </c>
      <c r="AB6" s="84">
        <f t="shared" si="1"/>
        <v>0.89343829111509099</v>
      </c>
      <c r="AC6" s="84">
        <f t="shared" si="1"/>
        <v>0.88631144435343079</v>
      </c>
      <c r="AD6" s="84">
        <f t="shared" si="1"/>
        <v>0.87952130634606407</v>
      </c>
      <c r="AE6" s="84">
        <f t="shared" si="1"/>
        <v>0.87306064419408447</v>
      </c>
      <c r="AF6" s="84">
        <f t="shared" si="1"/>
        <v>0.86688101059245315</v>
      </c>
      <c r="AG6" s="84">
        <f t="shared" si="1"/>
        <v>0.86097638160990675</v>
      </c>
      <c r="AH6" s="84">
        <f t="shared" si="1"/>
        <v>0.85534411322421233</v>
      </c>
      <c r="AI6" s="84">
        <f t="shared" si="1"/>
        <v>0.84999262178017676</v>
      </c>
      <c r="AJ6" s="84">
        <f t="shared" si="1"/>
        <v>0.84493946046340818</v>
      </c>
    </row>
    <row r="8" spans="1:36" x14ac:dyDescent="0.25">
      <c r="A8" t="s">
        <v>142</v>
      </c>
    </row>
    <row r="9" spans="1:36" x14ac:dyDescent="0.25">
      <c r="A9" t="s">
        <v>137</v>
      </c>
      <c r="B9" t="s">
        <v>138</v>
      </c>
      <c r="C9">
        <v>2017</v>
      </c>
      <c r="D9">
        <f>C9+1</f>
        <v>2018</v>
      </c>
      <c r="E9">
        <f t="shared" ref="E9:AJ9" si="2">D9+1</f>
        <v>2019</v>
      </c>
      <c r="F9">
        <f t="shared" si="2"/>
        <v>2020</v>
      </c>
      <c r="G9">
        <f t="shared" si="2"/>
        <v>2021</v>
      </c>
      <c r="H9">
        <f t="shared" si="2"/>
        <v>2022</v>
      </c>
      <c r="I9">
        <f t="shared" si="2"/>
        <v>2023</v>
      </c>
      <c r="J9">
        <f t="shared" si="2"/>
        <v>2024</v>
      </c>
      <c r="K9">
        <f t="shared" si="2"/>
        <v>2025</v>
      </c>
      <c r="L9">
        <f t="shared" si="2"/>
        <v>2026</v>
      </c>
      <c r="M9">
        <f t="shared" si="2"/>
        <v>2027</v>
      </c>
      <c r="N9">
        <f t="shared" si="2"/>
        <v>2028</v>
      </c>
      <c r="O9">
        <f t="shared" si="2"/>
        <v>2029</v>
      </c>
      <c r="P9">
        <f t="shared" si="2"/>
        <v>2030</v>
      </c>
      <c r="Q9">
        <f t="shared" si="2"/>
        <v>2031</v>
      </c>
      <c r="R9">
        <f t="shared" si="2"/>
        <v>2032</v>
      </c>
      <c r="S9">
        <f t="shared" si="2"/>
        <v>2033</v>
      </c>
      <c r="T9">
        <f t="shared" si="2"/>
        <v>2034</v>
      </c>
      <c r="U9">
        <f t="shared" si="2"/>
        <v>2035</v>
      </c>
      <c r="V9">
        <f t="shared" si="2"/>
        <v>2036</v>
      </c>
      <c r="W9">
        <f t="shared" si="2"/>
        <v>2037</v>
      </c>
      <c r="X9">
        <f t="shared" si="2"/>
        <v>2038</v>
      </c>
      <c r="Y9">
        <f t="shared" si="2"/>
        <v>2039</v>
      </c>
      <c r="Z9">
        <f t="shared" si="2"/>
        <v>2040</v>
      </c>
      <c r="AA9">
        <f t="shared" si="2"/>
        <v>2041</v>
      </c>
      <c r="AB9">
        <f t="shared" si="2"/>
        <v>2042</v>
      </c>
      <c r="AC9">
        <f t="shared" si="2"/>
        <v>2043</v>
      </c>
      <c r="AD9">
        <f t="shared" si="2"/>
        <v>2044</v>
      </c>
      <c r="AE9">
        <f t="shared" si="2"/>
        <v>2045</v>
      </c>
      <c r="AF9">
        <f t="shared" si="2"/>
        <v>2046</v>
      </c>
      <c r="AG9">
        <f t="shared" si="2"/>
        <v>2047</v>
      </c>
      <c r="AH9">
        <f t="shared" si="2"/>
        <v>2048</v>
      </c>
      <c r="AI9">
        <f t="shared" si="2"/>
        <v>2049</v>
      </c>
      <c r="AJ9">
        <f t="shared" si="2"/>
        <v>2050</v>
      </c>
    </row>
    <row r="10" spans="1:36" x14ac:dyDescent="0.25">
      <c r="B10" t="s">
        <v>139</v>
      </c>
      <c r="C10" s="78">
        <f>+Nacional!B25*1000000000*'Param.Transv.'!D115</f>
        <v>890354154317.8606</v>
      </c>
      <c r="D10" s="78">
        <f>+Nacional!C25*1000000000*'Param.Transv.'!E115</f>
        <v>909802993399.27014</v>
      </c>
      <c r="E10" s="78">
        <f>+Nacional!D25*1000000000*'Param.Transv.'!F115</f>
        <v>915928258354.82788</v>
      </c>
      <c r="F10" s="78">
        <f>+Nacional!E25*1000000000*'Param.Transv.'!G115</f>
        <v>888559990566.3999</v>
      </c>
      <c r="G10" s="78">
        <f>+Nacional!F25*1000000000*'Param.Transv.'!H115</f>
        <v>924378960509.46484</v>
      </c>
      <c r="H10" s="78">
        <f>+Nacional!G25*1000000000*'Param.Transv.'!I115</f>
        <v>939566527454.31299</v>
      </c>
      <c r="I10" s="78">
        <f>+Nacional!H25*1000000000*'Param.Transv.'!J115</f>
        <v>1050557343949.7935</v>
      </c>
      <c r="J10" s="78">
        <f>+Nacional!I25*1000000000*'Param.Transv.'!K115</f>
        <v>1152583345392.6506</v>
      </c>
      <c r="K10" s="78">
        <f>+Nacional!J25*1000000000*'Param.Transv.'!L115</f>
        <v>1246889309308.5737</v>
      </c>
      <c r="L10" s="78">
        <f>+Nacional!K25*1000000000*'Param.Transv.'!M115</f>
        <v>1335057649998.5427</v>
      </c>
      <c r="M10" s="78">
        <f>+Nacional!L25*1000000000*'Param.Transv.'!N115</f>
        <v>1417118576166.3289</v>
      </c>
      <c r="N10" s="78">
        <f>+Nacional!M25*1000000000*'Param.Transv.'!O115</f>
        <v>1494638915772.9851</v>
      </c>
      <c r="O10" s="78">
        <f>+Nacional!N25*1000000000*'Param.Transv.'!P115</f>
        <v>1568164409383.3123</v>
      </c>
      <c r="P10" s="78">
        <f>+Nacional!O25*1000000000*'Param.Transv.'!Q115</f>
        <v>1636807630773.7993</v>
      </c>
      <c r="Q10" s="78">
        <f>+Nacional!P25*1000000000*'Param.Transv.'!R115</f>
        <v>1703531373769.9241</v>
      </c>
      <c r="R10" s="78">
        <f>+Nacional!Q25*1000000000*'Param.Transv.'!S115</f>
        <v>1767764059290.5</v>
      </c>
      <c r="S10" s="78">
        <f>+Nacional!R25*1000000000*'Param.Transv.'!T115</f>
        <v>1829846968568.1536</v>
      </c>
      <c r="T10" s="78">
        <f>+Nacional!S25*1000000000*'Param.Transv.'!U115</f>
        <v>1890038752108.2866</v>
      </c>
      <c r="U10" s="78">
        <f>+Nacional!T25*1000000000*'Param.Transv.'!V115</f>
        <v>1948576951381.49</v>
      </c>
      <c r="V10" s="78">
        <f>+Nacional!U25*1000000000*'Param.Transv.'!W115</f>
        <v>1980084645918.177</v>
      </c>
      <c r="W10" s="78">
        <f>+Nacional!V25*1000000000*'Param.Transv.'!X115</f>
        <v>2010674666492.0227</v>
      </c>
      <c r="X10" s="78">
        <f>+Nacional!W25*1000000000*'Param.Transv.'!Y115</f>
        <v>2040355408821.9358</v>
      </c>
      <c r="Y10" s="78">
        <f>+Nacional!X25*1000000000*'Param.Transv.'!Z115</f>
        <v>2069088957697.0869</v>
      </c>
      <c r="Z10" s="78">
        <f>+Nacional!Y25*1000000000*'Param.Transv.'!AA115</f>
        <v>2096825791626.8694</v>
      </c>
      <c r="AA10" s="78">
        <f>+Nacional!Z25*1000000000*'Param.Transv.'!AB115</f>
        <v>2046716590479.2988</v>
      </c>
      <c r="AB10" s="78">
        <f>+Nacional!AA25*1000000000*'Param.Transv.'!AC115</f>
        <v>2003677591898.9312</v>
      </c>
      <c r="AC10" s="78">
        <f>+Nacional!AB25*1000000000*'Param.Transv.'!AD115</f>
        <v>1940105871352.2842</v>
      </c>
      <c r="AD10" s="78">
        <f>+Nacional!AC25*1000000000*'Param.Transv.'!AE115</f>
        <v>1816050941821.6846</v>
      </c>
      <c r="AE10" s="78">
        <f>+Nacional!AD25*1000000000*'Param.Transv.'!AF115</f>
        <v>1693314917416.0054</v>
      </c>
      <c r="AF10" s="78">
        <f>+Nacional!AE25*1000000000*'Param.Transv.'!AG115</f>
        <v>1562227098803.7329</v>
      </c>
      <c r="AG10" s="78">
        <f>+Nacional!AF25*1000000000*'Param.Transv.'!AH115</f>
        <v>1428256802835.2363</v>
      </c>
      <c r="AH10" s="78">
        <f>+Nacional!AG25*1000000000*'Param.Transv.'!AI115</f>
        <v>1282709222029.8369</v>
      </c>
      <c r="AI10" s="78">
        <f>+Nacional!AH25*1000000000*'Param.Transv.'!AJ115</f>
        <v>1131989082453.3286</v>
      </c>
      <c r="AJ10" s="78">
        <f>+Nacional!AI25*1000000000*'Param.Transv.'!AK115</f>
        <v>978839781425.01331</v>
      </c>
    </row>
    <row r="11" spans="1:36" x14ac:dyDescent="0.25">
      <c r="B11" t="s">
        <v>140</v>
      </c>
      <c r="C11">
        <f>+'[1]Parámetros Generales'!D82*'[1]Parámetros Generales'!D4*1000000000</f>
        <v>1008103073383.819</v>
      </c>
      <c r="D11">
        <f>+'[1]Parámetros Generales'!E82*'[1]Parámetros Generales'!E4*1000000000</f>
        <v>1064961287227.6337</v>
      </c>
      <c r="E11">
        <f>+'[1]Parámetros Generales'!F82*'[1]Parámetros Generales'!F4*1000000000</f>
        <v>1067578333100.7831</v>
      </c>
      <c r="F11">
        <f>+'[1]Parámetros Generales'!G82*'[1]Parámetros Generales'!G4*1000000000</f>
        <v>1005658789780.9375</v>
      </c>
      <c r="G11">
        <f>+'[1]Parámetros Generales'!H82*'[1]Parámetros Generales'!H4*1000000000</f>
        <v>1081551750570.9706</v>
      </c>
      <c r="H11">
        <f>+'[1]Parámetros Generales'!I82*'[1]Parámetros Generales'!I4*1000000000</f>
        <v>1113068775286.1965</v>
      </c>
      <c r="I11">
        <f>+'[1]Parámetros Generales'!J82*'[1]Parámetros Generales'!J4*1000000000</f>
        <v>1144323960619.7598</v>
      </c>
      <c r="J11">
        <f>+'[1]Parámetros Generales'!K82*'[1]Parámetros Generales'!K4*1000000000</f>
        <v>1175221840869.7703</v>
      </c>
      <c r="K11">
        <f>+'[1]Parámetros Generales'!L82*'[1]Parámetros Generales'!L4*1000000000</f>
        <v>1204361903730.3284</v>
      </c>
      <c r="L11">
        <f>+'[1]Parámetros Generales'!M82*'[1]Parámetros Generales'!M4*1000000000</f>
        <v>1233254364654.6912</v>
      </c>
      <c r="M11">
        <f>+'[1]Parámetros Generales'!N82*'[1]Parámetros Generales'!N4*1000000000</f>
        <v>1260764499252.0498</v>
      </c>
      <c r="N11">
        <f>+'[1]Parámetros Generales'!O82*'[1]Parámetros Generales'!O4*1000000000</f>
        <v>1288627959019.166</v>
      </c>
      <c r="O11">
        <f>+'[1]Parámetros Generales'!P82*'[1]Parámetros Generales'!P4*1000000000</f>
        <v>1317078905235.0093</v>
      </c>
      <c r="P11">
        <f>+'[1]Parámetros Generales'!Q82*'[1]Parámetros Generales'!Q4*1000000000</f>
        <v>1346148921474.1863</v>
      </c>
      <c r="Q11">
        <f>+'[1]Parámetros Generales'!R82*'[1]Parámetros Generales'!R4*1000000000</f>
        <v>1375855794931.292</v>
      </c>
      <c r="R11">
        <f>+'[1]Parámetros Generales'!S82*'[1]Parámetros Generales'!S4*1000000000</f>
        <v>1406164181524.6731</v>
      </c>
      <c r="S11">
        <f>+'[1]Parámetros Generales'!T82*'[1]Parámetros Generales'!T4*1000000000</f>
        <v>1437137285361.4446</v>
      </c>
      <c r="T11">
        <f>+'[1]Parámetros Generales'!U82*'[1]Parámetros Generales'!U4*1000000000</f>
        <v>1468778670778.1025</v>
      </c>
      <c r="U11">
        <f>+'[1]Parámetros Generales'!V82*'[1]Parámetros Generales'!V4*1000000000</f>
        <v>1501114640649.0527</v>
      </c>
      <c r="V11">
        <f>+'[1]Parámetros Generales'!W82*'[1]Parámetros Generales'!W4*1000000000</f>
        <v>1533175154009.5034</v>
      </c>
      <c r="W11">
        <f>+'[1]Parámetros Generales'!X82*'[1]Parámetros Generales'!X4*1000000000</f>
        <v>1565143385388.8442</v>
      </c>
      <c r="X11">
        <f>+'[1]Parámetros Generales'!Y82*'[1]Parámetros Generales'!Y4*1000000000</f>
        <v>1596941507402.2395</v>
      </c>
      <c r="Y11">
        <f>+'[1]Parámetros Generales'!Z82*'[1]Parámetros Generales'!Z4*1000000000</f>
        <v>1628431120014.3503</v>
      </c>
      <c r="Z11">
        <f>+'[1]Parámetros Generales'!AA82*'[1]Parámetros Generales'!AA4*1000000000</f>
        <v>1659462079791.8667</v>
      </c>
      <c r="AA11">
        <f>+'[1]Parámetros Generales'!AB82*'[1]Parámetros Generales'!AB4*1000000000</f>
        <v>1690132821913.8137</v>
      </c>
      <c r="AB11">
        <f>+'[1]Parámetros Generales'!AC82*'[1]Parámetros Generales'!AC4*1000000000</f>
        <v>1720202887354.1462</v>
      </c>
      <c r="AC11">
        <f>+'[1]Parámetros Generales'!AD82*'[1]Parámetros Generales'!AD4*1000000000</f>
        <v>1749599377369.1055</v>
      </c>
      <c r="AD11">
        <f>+'[1]Parámetros Generales'!AE82*'[1]Parámetros Generales'!AE4*1000000000</f>
        <v>1778300453196.2981</v>
      </c>
      <c r="AE11">
        <f>+'[1]Parámetros Generales'!AF82*'[1]Parámetros Generales'!AF4*1000000000</f>
        <v>1806257273447.28</v>
      </c>
      <c r="AF11">
        <f>+'[1]Parámetros Generales'!AG82*'[1]Parámetros Generales'!AG4*1000000000</f>
        <v>1833607903025.5029</v>
      </c>
      <c r="AG11">
        <f>+'[1]Parámetros Generales'!AH82*'[1]Parámetros Generales'!AH4*1000000000</f>
        <v>1860315020005.4404</v>
      </c>
      <c r="AH11">
        <f>+'[1]Parámetros Generales'!AI82*'[1]Parámetros Generales'!AI4*1000000000</f>
        <v>1886327522293.4363</v>
      </c>
      <c r="AI11">
        <f>+'[1]Parámetros Generales'!AJ82*'[1]Parámetros Generales'!AJ4*1000000000</f>
        <v>1911542592286.8755</v>
      </c>
      <c r="AJ11">
        <f>+'[1]Parámetros Generales'!AK82*'[1]Parámetros Generales'!AK4*1000000000</f>
        <v>1935810299713.5964</v>
      </c>
    </row>
    <row r="12" spans="1:36" x14ac:dyDescent="0.25">
      <c r="B12" t="s">
        <v>141</v>
      </c>
      <c r="C12" s="84">
        <f>+C10/C11</f>
        <v>0.88319753984012761</v>
      </c>
      <c r="D12" s="84">
        <f t="shared" ref="D12:AJ12" si="3">+D10/D11</f>
        <v>0.85430616522007086</v>
      </c>
      <c r="E12" s="84">
        <f t="shared" si="3"/>
        <v>0.85794946371243097</v>
      </c>
      <c r="F12" s="84">
        <f t="shared" si="3"/>
        <v>0.88356010964708498</v>
      </c>
      <c r="G12" s="84">
        <f t="shared" si="3"/>
        <v>0.85467843773676899</v>
      </c>
      <c r="H12" s="84">
        <f t="shared" si="3"/>
        <v>0.84412261696293478</v>
      </c>
      <c r="I12" s="84">
        <f t="shared" si="3"/>
        <v>0.91805937837814489</v>
      </c>
      <c r="J12" s="84">
        <f t="shared" si="3"/>
        <v>0.98073683223895403</v>
      </c>
      <c r="K12" s="84">
        <f t="shared" si="3"/>
        <v>1.0353111514458595</v>
      </c>
      <c r="L12" s="84">
        <f t="shared" si="3"/>
        <v>1.0825484898019042</v>
      </c>
      <c r="M12" s="84">
        <f t="shared" si="3"/>
        <v>1.1240152915211654</v>
      </c>
      <c r="N12" s="84">
        <f t="shared" si="3"/>
        <v>1.1598684517994033</v>
      </c>
      <c r="O12" s="84">
        <f t="shared" si="3"/>
        <v>1.1906381638566303</v>
      </c>
      <c r="P12" s="84">
        <f t="shared" si="3"/>
        <v>1.2159186882394175</v>
      </c>
      <c r="Q12" s="84">
        <f t="shared" si="3"/>
        <v>1.2381612811791773</v>
      </c>
      <c r="R12" s="84">
        <f t="shared" si="3"/>
        <v>1.2571533840193199</v>
      </c>
      <c r="S12" s="84">
        <f t="shared" si="3"/>
        <v>1.2732582942540116</v>
      </c>
      <c r="T12" s="84">
        <f t="shared" si="3"/>
        <v>1.2868097758439103</v>
      </c>
      <c r="U12" s="84">
        <f t="shared" si="3"/>
        <v>1.2980867007858663</v>
      </c>
      <c r="V12" s="84">
        <f t="shared" si="3"/>
        <v>1.2914927826347382</v>
      </c>
      <c r="W12" s="84">
        <f t="shared" si="3"/>
        <v>1.2846584442437461</v>
      </c>
      <c r="X12" s="84">
        <f t="shared" si="3"/>
        <v>1.27766446007218</v>
      </c>
      <c r="Y12" s="84">
        <f t="shared" si="3"/>
        <v>1.2706026876217236</v>
      </c>
      <c r="Z12" s="84">
        <f t="shared" si="3"/>
        <v>1.2635575209346499</v>
      </c>
      <c r="AA12" s="84">
        <f t="shared" si="3"/>
        <v>1.2109797312626052</v>
      </c>
      <c r="AB12" s="84">
        <f t="shared" si="3"/>
        <v>1.1647914363059808</v>
      </c>
      <c r="AC12" s="84">
        <f t="shared" si="3"/>
        <v>1.1088857806234738</v>
      </c>
      <c r="AD12" s="84">
        <f t="shared" si="3"/>
        <v>1.0212284085951473</v>
      </c>
      <c r="AE12" s="84">
        <f t="shared" si="3"/>
        <v>0.93747161177337612</v>
      </c>
      <c r="AF12" s="84">
        <f t="shared" si="3"/>
        <v>0.85199627260878164</v>
      </c>
      <c r="AG12" s="84">
        <f t="shared" si="3"/>
        <v>0.76774997109417487</v>
      </c>
      <c r="AH12" s="84">
        <f t="shared" si="3"/>
        <v>0.68000344949125924</v>
      </c>
      <c r="AI12" s="84">
        <f t="shared" si="3"/>
        <v>0.59218616787349354</v>
      </c>
      <c r="AJ12" s="84">
        <f t="shared" si="3"/>
        <v>0.5056486069786037</v>
      </c>
    </row>
    <row r="13" spans="1:36" x14ac:dyDescent="0.25">
      <c r="C13" s="78"/>
      <c r="D13" s="78"/>
      <c r="E13" s="78"/>
      <c r="F13" s="78"/>
      <c r="G13" s="78"/>
      <c r="H13" s="78"/>
      <c r="I13" s="78"/>
      <c r="J13" s="78"/>
      <c r="K13" s="78"/>
      <c r="L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78"/>
    </row>
    <row r="14" spans="1:36" x14ac:dyDescent="0.25">
      <c r="A14" t="s">
        <v>143</v>
      </c>
    </row>
    <row r="15" spans="1:36" x14ac:dyDescent="0.25">
      <c r="A15" t="s">
        <v>137</v>
      </c>
      <c r="B15" t="s">
        <v>138</v>
      </c>
      <c r="C15">
        <v>2017</v>
      </c>
      <c r="D15">
        <f>C15+1</f>
        <v>2018</v>
      </c>
      <c r="E15">
        <f t="shared" ref="E15:AJ15" si="4">D15+1</f>
        <v>2019</v>
      </c>
      <c r="F15">
        <f t="shared" si="4"/>
        <v>2020</v>
      </c>
      <c r="G15">
        <f t="shared" si="4"/>
        <v>2021</v>
      </c>
      <c r="H15">
        <f t="shared" si="4"/>
        <v>2022</v>
      </c>
      <c r="I15">
        <f t="shared" si="4"/>
        <v>2023</v>
      </c>
      <c r="J15">
        <f t="shared" si="4"/>
        <v>2024</v>
      </c>
      <c r="K15">
        <f t="shared" si="4"/>
        <v>2025</v>
      </c>
      <c r="L15">
        <f t="shared" si="4"/>
        <v>2026</v>
      </c>
      <c r="M15">
        <f t="shared" si="4"/>
        <v>2027</v>
      </c>
      <c r="N15">
        <f t="shared" si="4"/>
        <v>2028</v>
      </c>
      <c r="O15">
        <f t="shared" si="4"/>
        <v>2029</v>
      </c>
      <c r="P15">
        <f t="shared" si="4"/>
        <v>2030</v>
      </c>
      <c r="Q15">
        <f t="shared" si="4"/>
        <v>2031</v>
      </c>
      <c r="R15">
        <f t="shared" si="4"/>
        <v>2032</v>
      </c>
      <c r="S15">
        <f t="shared" si="4"/>
        <v>2033</v>
      </c>
      <c r="T15">
        <f t="shared" si="4"/>
        <v>2034</v>
      </c>
      <c r="U15">
        <f t="shared" si="4"/>
        <v>2035</v>
      </c>
      <c r="V15">
        <f t="shared" si="4"/>
        <v>2036</v>
      </c>
      <c r="W15">
        <f t="shared" si="4"/>
        <v>2037</v>
      </c>
      <c r="X15">
        <f t="shared" si="4"/>
        <v>2038</v>
      </c>
      <c r="Y15">
        <f t="shared" si="4"/>
        <v>2039</v>
      </c>
      <c r="Z15">
        <f t="shared" si="4"/>
        <v>2040</v>
      </c>
      <c r="AA15">
        <f t="shared" si="4"/>
        <v>2041</v>
      </c>
      <c r="AB15">
        <f t="shared" si="4"/>
        <v>2042</v>
      </c>
      <c r="AC15">
        <f t="shared" si="4"/>
        <v>2043</v>
      </c>
      <c r="AD15">
        <f t="shared" si="4"/>
        <v>2044</v>
      </c>
      <c r="AE15">
        <f t="shared" si="4"/>
        <v>2045</v>
      </c>
      <c r="AF15">
        <f t="shared" si="4"/>
        <v>2046</v>
      </c>
      <c r="AG15">
        <f t="shared" si="4"/>
        <v>2047</v>
      </c>
      <c r="AH15">
        <f t="shared" si="4"/>
        <v>2048</v>
      </c>
      <c r="AI15">
        <f t="shared" si="4"/>
        <v>2049</v>
      </c>
      <c r="AJ15">
        <f t="shared" si="4"/>
        <v>2050</v>
      </c>
    </row>
    <row r="16" spans="1:36" x14ac:dyDescent="0.25">
      <c r="B16" t="s">
        <v>139</v>
      </c>
      <c r="C16" s="78">
        <f>'Param.Transv.'!$D$80*'Param.Transv.'!D$5*1000000</f>
        <v>863592969486.53369</v>
      </c>
      <c r="D16" s="78">
        <f>'Param.Transv.'!$D$80*'Param.Transv.'!E$5*1000000</f>
        <v>881414110019.97668</v>
      </c>
      <c r="E16" s="78">
        <f>'Param.Transv.'!$D$80*'Param.Transv.'!F$5*1000000</f>
        <v>886303153248.24548</v>
      </c>
      <c r="F16" s="78">
        <f>'Param.Transv.'!$D$80*'Param.Transv.'!G$5*1000000</f>
        <v>858811869278.81079</v>
      </c>
      <c r="G16" s="78">
        <f>'Param.Transv.'!$D$80*'Param.Transv.'!H$5*1000000</f>
        <v>892401993540.80188</v>
      </c>
      <c r="H16" s="78">
        <f>'Param.Transv.'!$D$80*'Param.Transv.'!I$5*1000000</f>
        <v>906022665374.2019</v>
      </c>
      <c r="I16" s="78">
        <f>'Param.Transv.'!$D$80*'Param.Transv.'!J$5*1000000</f>
        <v>919351304029.72681</v>
      </c>
      <c r="J16" s="78">
        <f>'Param.Transv.'!$D$80*'Param.Transv.'!K$5*1000000</f>
        <v>932359479422.16943</v>
      </c>
      <c r="K16" s="78">
        <f>'Param.Transv.'!$D$80*'Param.Transv.'!L$5*1000000</f>
        <v>944480280084.70667</v>
      </c>
      <c r="L16" s="78">
        <f>'Param.Transv.'!$D$80*'Param.Transv.'!M$5*1000000</f>
        <v>956361989002.54321</v>
      </c>
      <c r="M16" s="78">
        <f>'Param.Transv.'!$D$80*'Param.Transv.'!N$5*1000000</f>
        <v>967553549578.06775</v>
      </c>
      <c r="N16" s="78">
        <f>'Param.Transv.'!$D$80*'Param.Transv.'!O$5*1000000</f>
        <v>978771802274.68103</v>
      </c>
      <c r="O16" s="78">
        <f>'Param.Transv.'!$D$80*'Param.Transv.'!P$5*1000000</f>
        <v>990108902089.38306</v>
      </c>
      <c r="P16" s="78">
        <f>'Param.Transv.'!$D$80*'Param.Transv.'!Q$5*1000000</f>
        <v>1001573755294.7544</v>
      </c>
      <c r="Q16" s="78">
        <f>'Param.Transv.'!$D$80*'Param.Transv.'!R$5*1000000</f>
        <v>1013169514406.5826</v>
      </c>
      <c r="R16" s="78">
        <f>'Param.Transv.'!$D$80*'Param.Transv.'!S$5*1000000</f>
        <v>1024878745901.9272</v>
      </c>
      <c r="S16" s="78">
        <f>'Param.Transv.'!$D$80*'Param.Transv.'!T$5*1000000</f>
        <v>1036722183409.9348</v>
      </c>
      <c r="T16" s="78">
        <f>'Param.Transv.'!$D$80*'Param.Transv.'!U$5*1000000</f>
        <v>1048697229524.4176</v>
      </c>
      <c r="U16" s="78">
        <f>'Param.Transv.'!$D$80*'Param.Transv.'!V$5*1000000</f>
        <v>1060809829256.2405</v>
      </c>
      <c r="V16" s="78">
        <f>'Param.Transv.'!$D$80*'Param.Transv.'!W$5*1000000</f>
        <v>1072698089205.4325</v>
      </c>
      <c r="W16" s="78">
        <f>'Param.Transv.'!$D$80*'Param.Transv.'!X$5*1000000</f>
        <v>1084435699933.5824</v>
      </c>
      <c r="X16" s="78">
        <f>'Param.Transv.'!$D$80*'Param.Transv.'!Y$5*1000000</f>
        <v>1095998966652.8721</v>
      </c>
      <c r="Y16" s="78">
        <f>'Param.Transv.'!$D$80*'Param.Transv.'!Z$5*1000000</f>
        <v>1107343282147.4009</v>
      </c>
      <c r="Z16" s="78">
        <f>'Param.Transv.'!$D$80*'Param.Transv.'!AA$5*1000000</f>
        <v>1118421375178.8008</v>
      </c>
      <c r="AA16" s="78">
        <f>'Param.Transv.'!$D$80*'Param.Transv.'!AB$5*1000000</f>
        <v>1129275064044.8779</v>
      </c>
      <c r="AB16" s="78">
        <f>'Param.Transv.'!$D$80*'Param.Transv.'!AC$5*1000000</f>
        <v>1139826174976.4375</v>
      </c>
      <c r="AC16" s="78">
        <f>'Param.Transv.'!$D$80*'Param.Transv.'!AD$5*1000000</f>
        <v>1150056996985.7542</v>
      </c>
      <c r="AD16" s="78">
        <f>'Param.Transv.'!$D$80*'Param.Transv.'!AE$5*1000000</f>
        <v>1159967699054.79</v>
      </c>
      <c r="AE16" s="78">
        <f>'Param.Transv.'!$D$80*'Param.Transv.'!AF$5*1000000</f>
        <v>1169548974510.6328</v>
      </c>
      <c r="AF16" s="78">
        <f>'Param.Transv.'!$D$80*'Param.Transv.'!AG$5*1000000</f>
        <v>1178854902127.6318</v>
      </c>
      <c r="AG16" s="78">
        <f>'Param.Transv.'!$D$80*'Param.Transv.'!AH$5*1000000</f>
        <v>1187878775310.9702</v>
      </c>
      <c r="AH16" s="78">
        <f>'Param.Transv.'!$D$80*'Param.Transv.'!AI$5*1000000</f>
        <v>1196609273152.3833</v>
      </c>
      <c r="AI16" s="78">
        <f>'Param.Transv.'!$D$80*'Param.Transv.'!AJ$5*1000000</f>
        <v>1205017980356.3232</v>
      </c>
      <c r="AJ16" s="78">
        <f>'Param.Transv.'!$D$80*'Param.Transv.'!AK$5*1000000</f>
        <v>1213061393718.0833</v>
      </c>
    </row>
    <row r="17" spans="1:36" x14ac:dyDescent="0.25">
      <c r="B17" t="s">
        <v>140</v>
      </c>
      <c r="C17">
        <f>+'[1]Parámetros Generales'!D82*'[1]Parámetros Generales'!D4*1000000000</f>
        <v>1008103073383.819</v>
      </c>
      <c r="D17">
        <f>+'[1]Parámetros Generales'!E82*'[1]Parámetros Generales'!E4*1000000000</f>
        <v>1064961287227.6337</v>
      </c>
      <c r="E17">
        <f>+'[1]Parámetros Generales'!F82*'[1]Parámetros Generales'!F4*1000000000</f>
        <v>1067578333100.7831</v>
      </c>
      <c r="F17">
        <f>+'[1]Parámetros Generales'!G82*'[1]Parámetros Generales'!G4*1000000000</f>
        <v>1005658789780.9375</v>
      </c>
      <c r="G17">
        <f>+'[1]Parámetros Generales'!H82*'[1]Parámetros Generales'!H4*1000000000</f>
        <v>1081551750570.9706</v>
      </c>
      <c r="H17">
        <f>+'[1]Parámetros Generales'!I82*'[1]Parámetros Generales'!I4*1000000000</f>
        <v>1113068775286.1965</v>
      </c>
      <c r="I17">
        <f>+'[1]Parámetros Generales'!J82*'[1]Parámetros Generales'!J4*1000000000</f>
        <v>1144323960619.7598</v>
      </c>
      <c r="J17">
        <f>+'[1]Parámetros Generales'!K82*'[1]Parámetros Generales'!K4*1000000000</f>
        <v>1175221840869.7703</v>
      </c>
      <c r="K17">
        <f>+'[1]Parámetros Generales'!L82*'[1]Parámetros Generales'!L4*1000000000</f>
        <v>1204361903730.3284</v>
      </c>
      <c r="L17">
        <f>+'[1]Parámetros Generales'!M82*'[1]Parámetros Generales'!M4*1000000000</f>
        <v>1233254364654.6912</v>
      </c>
      <c r="M17">
        <f>+'[1]Parámetros Generales'!N82*'[1]Parámetros Generales'!N4*1000000000</f>
        <v>1260764499252.0498</v>
      </c>
      <c r="N17">
        <f>+'[1]Parámetros Generales'!O82*'[1]Parámetros Generales'!O4*1000000000</f>
        <v>1288627959019.166</v>
      </c>
      <c r="O17">
        <f>+'[1]Parámetros Generales'!P82*'[1]Parámetros Generales'!P4*1000000000</f>
        <v>1317078905235.0093</v>
      </c>
      <c r="P17">
        <f>+'[1]Parámetros Generales'!Q82*'[1]Parámetros Generales'!Q4*1000000000</f>
        <v>1346148921474.1863</v>
      </c>
      <c r="Q17">
        <f>+'[1]Parámetros Generales'!R82*'[1]Parámetros Generales'!R4*1000000000</f>
        <v>1375855794931.292</v>
      </c>
      <c r="R17">
        <f>+'[1]Parámetros Generales'!S82*'[1]Parámetros Generales'!S4*1000000000</f>
        <v>1406164181524.6731</v>
      </c>
      <c r="S17">
        <f>+'[1]Parámetros Generales'!T82*'[1]Parámetros Generales'!T4*1000000000</f>
        <v>1437137285361.4446</v>
      </c>
      <c r="T17">
        <f>+'[1]Parámetros Generales'!U82*'[1]Parámetros Generales'!U4*1000000000</f>
        <v>1468778670778.1025</v>
      </c>
      <c r="U17">
        <f>+'[1]Parámetros Generales'!V82*'[1]Parámetros Generales'!V4*1000000000</f>
        <v>1501114640649.0527</v>
      </c>
      <c r="V17">
        <f>+'[1]Parámetros Generales'!W82*'[1]Parámetros Generales'!W4*1000000000</f>
        <v>1533175154009.5034</v>
      </c>
      <c r="W17">
        <f>+'[1]Parámetros Generales'!X82*'[1]Parámetros Generales'!X4*1000000000</f>
        <v>1565143385388.8442</v>
      </c>
      <c r="X17">
        <f>+'[1]Parámetros Generales'!Y82*'[1]Parámetros Generales'!Y4*1000000000</f>
        <v>1596941507402.2395</v>
      </c>
      <c r="Y17">
        <f>+'[1]Parámetros Generales'!Z82*'[1]Parámetros Generales'!Z4*1000000000</f>
        <v>1628431120014.3503</v>
      </c>
      <c r="Z17">
        <f>+'[1]Parámetros Generales'!AA82*'[1]Parámetros Generales'!AA4*1000000000</f>
        <v>1659462079791.8667</v>
      </c>
      <c r="AA17">
        <f>+'[1]Parámetros Generales'!AB82*'[1]Parámetros Generales'!AB4*1000000000</f>
        <v>1690132821913.8137</v>
      </c>
      <c r="AB17">
        <f>+'[1]Parámetros Generales'!AC82*'[1]Parámetros Generales'!AC4*1000000000</f>
        <v>1720202887354.1462</v>
      </c>
      <c r="AC17">
        <f>+'[1]Parámetros Generales'!AD82*'[1]Parámetros Generales'!AD4*1000000000</f>
        <v>1749599377369.1055</v>
      </c>
      <c r="AD17">
        <f>+'[1]Parámetros Generales'!AE82*'[1]Parámetros Generales'!AE4*1000000000</f>
        <v>1778300453196.2981</v>
      </c>
      <c r="AE17">
        <f>+'[1]Parámetros Generales'!AF82*'[1]Parámetros Generales'!AF4*1000000000</f>
        <v>1806257273447.28</v>
      </c>
      <c r="AF17">
        <f>+'[1]Parámetros Generales'!AG82*'[1]Parámetros Generales'!AG4*1000000000</f>
        <v>1833607903025.5029</v>
      </c>
      <c r="AG17">
        <f>+'[1]Parámetros Generales'!AH82*'[1]Parámetros Generales'!AH4*1000000000</f>
        <v>1860315020005.4404</v>
      </c>
      <c r="AH17">
        <f>+'[1]Parámetros Generales'!AI82*'[1]Parámetros Generales'!AI4*1000000000</f>
        <v>1886327522293.4363</v>
      </c>
      <c r="AI17">
        <f>+'[1]Parámetros Generales'!AJ82*'[1]Parámetros Generales'!AJ4*1000000000</f>
        <v>1911542592286.8755</v>
      </c>
      <c r="AJ17">
        <f>+'[1]Parámetros Generales'!AK82*'[1]Parámetros Generales'!AK4*1000000000</f>
        <v>1935810299713.5964</v>
      </c>
    </row>
    <row r="18" spans="1:36" x14ac:dyDescent="0.25">
      <c r="B18" t="s">
        <v>141</v>
      </c>
      <c r="C18" s="84">
        <f>+C16/C17</f>
        <v>0.85665145984306967</v>
      </c>
      <c r="D18" s="84">
        <f t="shared" ref="D18:AJ18" si="5">+D16/D17</f>
        <v>0.82764896770522323</v>
      </c>
      <c r="E18" s="84">
        <f t="shared" si="5"/>
        <v>0.83019964509206223</v>
      </c>
      <c r="F18" s="84">
        <f t="shared" si="5"/>
        <v>0.8539793794930044</v>
      </c>
      <c r="G18" s="84">
        <f t="shared" si="5"/>
        <v>0.82511261534150993</v>
      </c>
      <c r="H18" s="84">
        <f t="shared" si="5"/>
        <v>0.81398623830880701</v>
      </c>
      <c r="I18" s="84">
        <f t="shared" si="5"/>
        <v>0.80340125320089517</v>
      </c>
      <c r="J18" s="84">
        <f t="shared" si="5"/>
        <v>0.79334764467288932</v>
      </c>
      <c r="K18" s="84">
        <f t="shared" si="5"/>
        <v>0.78421633660058676</v>
      </c>
      <c r="L18" s="84">
        <f t="shared" si="5"/>
        <v>0.77547829256645096</v>
      </c>
      <c r="M18" s="84">
        <f t="shared" si="5"/>
        <v>0.76743400544040552</v>
      </c>
      <c r="N18" s="84">
        <f t="shared" si="5"/>
        <v>0.75954568223063335</v>
      </c>
      <c r="O18" s="84">
        <f t="shared" si="5"/>
        <v>0.75174607850295483</v>
      </c>
      <c r="P18" s="84">
        <f t="shared" si="5"/>
        <v>0.74402894012492848</v>
      </c>
      <c r="Q18" s="84">
        <f t="shared" si="5"/>
        <v>0.73639222812386285</v>
      </c>
      <c r="R18" s="84">
        <f t="shared" si="5"/>
        <v>0.72884714272175077</v>
      </c>
      <c r="S18" s="84">
        <f t="shared" si="5"/>
        <v>0.72138006157789991</v>
      </c>
      <c r="T18" s="84">
        <f t="shared" si="5"/>
        <v>0.71399268684154982</v>
      </c>
      <c r="U18" s="84">
        <f t="shared" si="5"/>
        <v>0.70668142227802599</v>
      </c>
      <c r="V18" s="84">
        <f t="shared" si="5"/>
        <v>0.69965788735889167</v>
      </c>
      <c r="W18" s="84">
        <f t="shared" si="5"/>
        <v>0.69286667921748601</v>
      </c>
      <c r="X18" s="84">
        <f t="shared" si="5"/>
        <v>0.68631127788502688</v>
      </c>
      <c r="Y18" s="84">
        <f t="shared" si="5"/>
        <v>0.68000621490066004</v>
      </c>
      <c r="Z18" s="84">
        <f t="shared" si="5"/>
        <v>0.67396621399090695</v>
      </c>
      <c r="AA18" s="84">
        <f t="shared" si="5"/>
        <v>0.66815758466020958</v>
      </c>
      <c r="AB18" s="84">
        <f t="shared" si="5"/>
        <v>0.66261147644602003</v>
      </c>
      <c r="AC18" s="84">
        <f t="shared" si="5"/>
        <v>0.65732590663990131</v>
      </c>
      <c r="AD18" s="84">
        <f t="shared" si="5"/>
        <v>0.65229005423120523</v>
      </c>
      <c r="AE18" s="84">
        <f t="shared" si="5"/>
        <v>0.6474985549973864</v>
      </c>
      <c r="AF18" s="84">
        <f t="shared" si="5"/>
        <v>0.64291547837598717</v>
      </c>
      <c r="AG18" s="84">
        <f t="shared" si="5"/>
        <v>0.63853635676580001</v>
      </c>
      <c r="AH18" s="84">
        <f t="shared" si="5"/>
        <v>0.63435922924854582</v>
      </c>
      <c r="AI18" s="84">
        <f t="shared" si="5"/>
        <v>0.63039033774010711</v>
      </c>
      <c r="AJ18" s="84">
        <f t="shared" si="5"/>
        <v>0.62664270042243087</v>
      </c>
    </row>
    <row r="20" spans="1:36" x14ac:dyDescent="0.25">
      <c r="A20" s="1" t="s">
        <v>144</v>
      </c>
    </row>
    <row r="21" spans="1:36" x14ac:dyDescent="0.25">
      <c r="A21" t="s">
        <v>137</v>
      </c>
      <c r="B21" t="s">
        <v>138</v>
      </c>
      <c r="C21">
        <v>2017</v>
      </c>
      <c r="D21">
        <f>C21+1</f>
        <v>2018</v>
      </c>
      <c r="E21">
        <f t="shared" ref="E21:AJ21" si="6">D21+1</f>
        <v>2019</v>
      </c>
      <c r="F21">
        <f t="shared" si="6"/>
        <v>2020</v>
      </c>
      <c r="G21">
        <f t="shared" si="6"/>
        <v>2021</v>
      </c>
      <c r="H21">
        <f t="shared" si="6"/>
        <v>2022</v>
      </c>
      <c r="I21">
        <f t="shared" si="6"/>
        <v>2023</v>
      </c>
      <c r="J21">
        <f t="shared" si="6"/>
        <v>2024</v>
      </c>
      <c r="K21">
        <f t="shared" si="6"/>
        <v>2025</v>
      </c>
      <c r="L21">
        <f t="shared" si="6"/>
        <v>2026</v>
      </c>
      <c r="M21">
        <f t="shared" si="6"/>
        <v>2027</v>
      </c>
      <c r="N21">
        <f t="shared" si="6"/>
        <v>2028</v>
      </c>
      <c r="O21">
        <f t="shared" si="6"/>
        <v>2029</v>
      </c>
      <c r="P21">
        <f t="shared" si="6"/>
        <v>2030</v>
      </c>
      <c r="Q21">
        <f t="shared" si="6"/>
        <v>2031</v>
      </c>
      <c r="R21">
        <f t="shared" si="6"/>
        <v>2032</v>
      </c>
      <c r="S21">
        <f t="shared" si="6"/>
        <v>2033</v>
      </c>
      <c r="T21">
        <f t="shared" si="6"/>
        <v>2034</v>
      </c>
      <c r="U21">
        <f t="shared" si="6"/>
        <v>2035</v>
      </c>
      <c r="V21">
        <f t="shared" si="6"/>
        <v>2036</v>
      </c>
      <c r="W21">
        <f t="shared" si="6"/>
        <v>2037</v>
      </c>
      <c r="X21">
        <f t="shared" si="6"/>
        <v>2038</v>
      </c>
      <c r="Y21">
        <f t="shared" si="6"/>
        <v>2039</v>
      </c>
      <c r="Z21">
        <f t="shared" si="6"/>
        <v>2040</v>
      </c>
      <c r="AA21">
        <f t="shared" si="6"/>
        <v>2041</v>
      </c>
      <c r="AB21">
        <f t="shared" si="6"/>
        <v>2042</v>
      </c>
      <c r="AC21">
        <f t="shared" si="6"/>
        <v>2043</v>
      </c>
      <c r="AD21">
        <f t="shared" si="6"/>
        <v>2044</v>
      </c>
      <c r="AE21">
        <f t="shared" si="6"/>
        <v>2045</v>
      </c>
      <c r="AF21">
        <f t="shared" si="6"/>
        <v>2046</v>
      </c>
      <c r="AG21">
        <f t="shared" si="6"/>
        <v>2047</v>
      </c>
      <c r="AH21">
        <f t="shared" si="6"/>
        <v>2048</v>
      </c>
      <c r="AI21">
        <f t="shared" si="6"/>
        <v>2049</v>
      </c>
      <c r="AJ21">
        <f t="shared" si="6"/>
        <v>2050</v>
      </c>
    </row>
    <row r="22" spans="1:36" x14ac:dyDescent="0.25">
      <c r="C22" s="78"/>
      <c r="D22" s="78"/>
      <c r="E22" s="78"/>
      <c r="F22" s="78"/>
      <c r="G22" s="78"/>
      <c r="H22" s="78"/>
      <c r="I22" s="78"/>
      <c r="J22" s="78"/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/>
      <c r="V22" s="78"/>
      <c r="W22" s="78"/>
      <c r="X22" s="78"/>
      <c r="Y22" s="78"/>
      <c r="Z22" s="78"/>
      <c r="AA22" s="78"/>
      <c r="AB22" s="78"/>
      <c r="AC22" s="78"/>
      <c r="AD22" s="78"/>
      <c r="AE22" s="78"/>
      <c r="AF22" s="78"/>
      <c r="AG22" s="78"/>
      <c r="AH22" s="78"/>
      <c r="AI22" s="78"/>
      <c r="AJ22" s="78"/>
    </row>
    <row r="23" spans="1:36" x14ac:dyDescent="0.25">
      <c r="A23" t="s">
        <v>145</v>
      </c>
      <c r="B23" t="s">
        <v>20</v>
      </c>
      <c r="C23" s="79">
        <f>'Param.Transv.'!D104*100</f>
        <v>0.83399057631252871</v>
      </c>
      <c r="D23" s="79">
        <f>'Param.Transv.'!E104*100</f>
        <v>0.83399057631252871</v>
      </c>
      <c r="E23" s="79">
        <f>'Param.Transv.'!F104*100</f>
        <v>0.83399057631252871</v>
      </c>
      <c r="F23" s="79">
        <f>'Param.Transv.'!G104*100</f>
        <v>0.83399057631252871</v>
      </c>
      <c r="G23" s="79">
        <f>'Param.Transv.'!H104*100</f>
        <v>0.83399057631252871</v>
      </c>
      <c r="H23" s="79">
        <f>'Param.Transv.'!I104*100</f>
        <v>0.83399057631252871</v>
      </c>
      <c r="I23" s="79">
        <f>'Param.Transv.'!J104*100</f>
        <v>0.83399057631252871</v>
      </c>
      <c r="J23" s="79">
        <f>'Param.Transv.'!K104*100</f>
        <v>0.83399057631252871</v>
      </c>
      <c r="K23" s="79">
        <f>'Param.Transv.'!L104*100</f>
        <v>0.83399057631252871</v>
      </c>
      <c r="L23" s="79">
        <f>'Param.Transv.'!M104*100</f>
        <v>0.83399057631252871</v>
      </c>
      <c r="M23" s="79">
        <f>'Param.Transv.'!N104*100</f>
        <v>0.83399057631252871</v>
      </c>
      <c r="N23" s="79">
        <f>'Param.Transv.'!O104*100</f>
        <v>0.83399057631252871</v>
      </c>
      <c r="O23" s="79">
        <f>'Param.Transv.'!P104*100</f>
        <v>0.83399057631252871</v>
      </c>
      <c r="P23" s="79">
        <f>'Param.Transv.'!Q104*100</f>
        <v>0.83399057631252871</v>
      </c>
      <c r="Q23" s="79">
        <f>'Param.Transv.'!R104*100</f>
        <v>0.83399057631252871</v>
      </c>
      <c r="R23" s="79">
        <f>'Param.Transv.'!S104*100</f>
        <v>0.83399057631252871</v>
      </c>
      <c r="S23" s="79">
        <f>'Param.Transv.'!T104*100</f>
        <v>0.83399057631252871</v>
      </c>
      <c r="T23" s="79">
        <f>'Param.Transv.'!U104*100</f>
        <v>0.83399057631252871</v>
      </c>
      <c r="U23" s="79">
        <f>'Param.Transv.'!V104*100</f>
        <v>0.83399057631252871</v>
      </c>
      <c r="V23" s="79">
        <f>'Param.Transv.'!W104*100</f>
        <v>0.83399057631252871</v>
      </c>
      <c r="W23" s="79">
        <f>'Param.Transv.'!X104*100</f>
        <v>0.83399057631252871</v>
      </c>
      <c r="X23" s="79">
        <f>'Param.Transv.'!Y104*100</f>
        <v>0.83399057631252871</v>
      </c>
      <c r="Y23" s="79">
        <f>'Param.Transv.'!Z104*100</f>
        <v>0.83399057631252871</v>
      </c>
      <c r="Z23" s="79">
        <f>'Param.Transv.'!AA104*100</f>
        <v>0.83399057631252871</v>
      </c>
      <c r="AA23" s="79">
        <f>'Param.Transv.'!AB104*100</f>
        <v>0.83399057631252871</v>
      </c>
      <c r="AB23" s="79">
        <f>'Param.Transv.'!AC104*100</f>
        <v>0.83399057631252871</v>
      </c>
      <c r="AC23" s="79">
        <f>'Param.Transv.'!AD104*100</f>
        <v>0.83399057631252871</v>
      </c>
      <c r="AD23" s="79">
        <f>'Param.Transv.'!AE104*100</f>
        <v>0.83399057631252871</v>
      </c>
      <c r="AE23" s="79">
        <f>'Param.Transv.'!AF104*100</f>
        <v>0.83399057631252871</v>
      </c>
      <c r="AF23" s="79">
        <f>'Param.Transv.'!AG104*100</f>
        <v>0.83399057631252871</v>
      </c>
      <c r="AG23" s="79">
        <f>'Param.Transv.'!AH104*100</f>
        <v>0.83399057631252871</v>
      </c>
      <c r="AH23" s="79">
        <f>'Param.Transv.'!AI104*100</f>
        <v>0.83399057631252871</v>
      </c>
      <c r="AI23" s="79">
        <f>'Param.Transv.'!AJ104*100</f>
        <v>0.83399057631252871</v>
      </c>
      <c r="AJ23" s="79">
        <f>'Param.Transv.'!AK104*100</f>
        <v>0.83399057631252871</v>
      </c>
    </row>
    <row r="24" spans="1:36" x14ac:dyDescent="0.25">
      <c r="A24" t="s">
        <v>146</v>
      </c>
      <c r="B24" t="s">
        <v>20</v>
      </c>
      <c r="C24" s="79">
        <v>0</v>
      </c>
      <c r="D24" s="79">
        <v>0</v>
      </c>
      <c r="E24" s="79">
        <v>0</v>
      </c>
      <c r="F24" s="79">
        <v>0</v>
      </c>
      <c r="G24" s="79">
        <v>0</v>
      </c>
      <c r="H24" s="79">
        <v>0</v>
      </c>
      <c r="I24" s="79">
        <v>0</v>
      </c>
      <c r="J24" s="79">
        <v>0</v>
      </c>
      <c r="K24" s="79">
        <v>0</v>
      </c>
      <c r="L24" s="79">
        <v>0</v>
      </c>
      <c r="M24" s="79">
        <v>0</v>
      </c>
      <c r="N24" s="79">
        <v>0</v>
      </c>
      <c r="O24" s="79">
        <v>0</v>
      </c>
      <c r="P24" s="79">
        <v>0</v>
      </c>
      <c r="Q24" s="79">
        <v>0</v>
      </c>
      <c r="R24" s="79">
        <v>0</v>
      </c>
      <c r="S24" s="79">
        <v>0</v>
      </c>
      <c r="T24" s="79">
        <v>0</v>
      </c>
      <c r="U24" s="79">
        <v>0</v>
      </c>
      <c r="V24" s="79">
        <v>0</v>
      </c>
      <c r="W24" s="79">
        <v>0</v>
      </c>
      <c r="X24" s="79">
        <v>0</v>
      </c>
      <c r="Y24" s="79">
        <v>0</v>
      </c>
      <c r="Z24" s="79">
        <v>0</v>
      </c>
      <c r="AA24" s="79">
        <v>0</v>
      </c>
      <c r="AB24" s="79">
        <v>0</v>
      </c>
      <c r="AC24" s="79">
        <v>0</v>
      </c>
      <c r="AD24" s="79">
        <v>0</v>
      </c>
      <c r="AE24" s="79">
        <v>0</v>
      </c>
      <c r="AF24" s="79">
        <v>0</v>
      </c>
      <c r="AG24" s="79">
        <v>0</v>
      </c>
      <c r="AH24" s="79">
        <v>0</v>
      </c>
      <c r="AI24" s="79">
        <v>0</v>
      </c>
      <c r="AJ24" s="79">
        <v>0</v>
      </c>
    </row>
    <row r="25" spans="1:36" x14ac:dyDescent="0.25">
      <c r="A25" t="s">
        <v>147</v>
      </c>
      <c r="B25" t="s">
        <v>20</v>
      </c>
      <c r="C25" s="79">
        <f>'Param.Transv.'!D98*100</f>
        <v>2.0578604339184992</v>
      </c>
      <c r="D25" s="79">
        <f>'Param.Transv.'!E98*100</f>
        <v>2.0578604339184992</v>
      </c>
      <c r="E25" s="79">
        <f>'Param.Transv.'!F98*100</f>
        <v>2.0578604339184992</v>
      </c>
      <c r="F25" s="79">
        <f>'Param.Transv.'!G98*100</f>
        <v>2.0578604339184992</v>
      </c>
      <c r="G25" s="79">
        <f>'Param.Transv.'!H98*100</f>
        <v>2.0578604339184992</v>
      </c>
      <c r="H25" s="79">
        <f>'Param.Transv.'!I98*100</f>
        <v>2.0578604339184992</v>
      </c>
      <c r="I25" s="79">
        <f>'Param.Transv.'!J98*100</f>
        <v>2.0578604339184992</v>
      </c>
      <c r="J25" s="79">
        <f>'Param.Transv.'!K98*100</f>
        <v>2.0578604339184992</v>
      </c>
      <c r="K25" s="79">
        <f>'Param.Transv.'!L98*100</f>
        <v>2.0578604339184992</v>
      </c>
      <c r="L25" s="79">
        <f>'Param.Transv.'!M98*100</f>
        <v>2.0578604339184992</v>
      </c>
      <c r="M25" s="79">
        <f>'Param.Transv.'!N98*100</f>
        <v>2.0578604339184992</v>
      </c>
      <c r="N25" s="79">
        <f>'Param.Transv.'!O98*100</f>
        <v>2.0578604339184992</v>
      </c>
      <c r="O25" s="79">
        <f>'Param.Transv.'!P98*100</f>
        <v>2.0578604339184992</v>
      </c>
      <c r="P25" s="79">
        <f>'Param.Transv.'!Q98*100</f>
        <v>2.0578604339184992</v>
      </c>
      <c r="Q25" s="79">
        <f>'Param.Transv.'!R98*100</f>
        <v>2.0578604339184992</v>
      </c>
      <c r="R25" s="79">
        <f>'Param.Transv.'!S98*100</f>
        <v>2.0578604339184992</v>
      </c>
      <c r="S25" s="79">
        <f>'Param.Transv.'!T98*100</f>
        <v>2.0578604339184992</v>
      </c>
      <c r="T25" s="79">
        <f>'Param.Transv.'!U98*100</f>
        <v>2.0578604339184992</v>
      </c>
      <c r="U25" s="79">
        <f>'Param.Transv.'!V98*100</f>
        <v>2.0578604339184992</v>
      </c>
      <c r="V25" s="79">
        <f>'Param.Transv.'!W98*100</f>
        <v>2.0578604339184992</v>
      </c>
      <c r="W25" s="79">
        <f>'Param.Transv.'!X98*100</f>
        <v>2.0578604339184992</v>
      </c>
      <c r="X25" s="79">
        <f>'Param.Transv.'!Y98*100</f>
        <v>2.0578604339184992</v>
      </c>
      <c r="Y25" s="79">
        <f>'Param.Transv.'!Z98*100</f>
        <v>2.0578604339184992</v>
      </c>
      <c r="Z25" s="79">
        <f>'Param.Transv.'!AA98*100</f>
        <v>2.0578604339184992</v>
      </c>
      <c r="AA25" s="79">
        <f>'Param.Transv.'!AB98*100</f>
        <v>2.0578604339184992</v>
      </c>
      <c r="AB25" s="79">
        <f>'Param.Transv.'!AC98*100</f>
        <v>2.0578604339184992</v>
      </c>
      <c r="AC25" s="79">
        <f>'Param.Transv.'!AD98*100</f>
        <v>2.0578604339184992</v>
      </c>
      <c r="AD25" s="79">
        <f>'Param.Transv.'!AE98*100</f>
        <v>2.0578604339184992</v>
      </c>
      <c r="AE25" s="79">
        <f>'Param.Transv.'!AF98*100</f>
        <v>2.0578604339184992</v>
      </c>
      <c r="AF25" s="79">
        <f>'Param.Transv.'!AG98*100</f>
        <v>2.0578604339184992</v>
      </c>
      <c r="AG25" s="79">
        <f>'Param.Transv.'!AH98*100</f>
        <v>2.0578604339184992</v>
      </c>
      <c r="AH25" s="79">
        <f>'Param.Transv.'!AI98*100</f>
        <v>2.0578604339184992</v>
      </c>
      <c r="AI25" s="79">
        <f>'Param.Transv.'!AJ98*100</f>
        <v>2.0578604339184992</v>
      </c>
      <c r="AJ25" s="79">
        <f>'Param.Transv.'!AK98*100</f>
        <v>2.0578604339184992</v>
      </c>
    </row>
    <row r="26" spans="1:36" x14ac:dyDescent="0.25">
      <c r="A26" t="s">
        <v>148</v>
      </c>
      <c r="B26" t="s">
        <v>20</v>
      </c>
      <c r="C26" s="79">
        <f>'Param.Transv.'!D105*100</f>
        <v>0</v>
      </c>
      <c r="D26" s="79">
        <f>'Param.Transv.'!E105*100</f>
        <v>0</v>
      </c>
      <c r="E26" s="79">
        <f>'Param.Transv.'!F105*100</f>
        <v>0</v>
      </c>
      <c r="F26" s="79">
        <f>'Param.Transv.'!G105*100</f>
        <v>0</v>
      </c>
      <c r="G26" s="79">
        <f>'Param.Transv.'!H105*100</f>
        <v>0</v>
      </c>
      <c r="H26" s="79">
        <f>'Param.Transv.'!I105*100</f>
        <v>0</v>
      </c>
      <c r="I26" s="79">
        <f>'Param.Transv.'!J105*100</f>
        <v>0</v>
      </c>
      <c r="J26" s="79">
        <f>'Param.Transv.'!K105*100</f>
        <v>0</v>
      </c>
      <c r="K26" s="79">
        <f>'Param.Transv.'!L105*100</f>
        <v>0</v>
      </c>
      <c r="L26" s="79">
        <f>'Param.Transv.'!M105*100</f>
        <v>0</v>
      </c>
      <c r="M26" s="79">
        <f>'Param.Transv.'!N105*100</f>
        <v>0</v>
      </c>
      <c r="N26" s="79">
        <f>'Param.Transv.'!O105*100</f>
        <v>0</v>
      </c>
      <c r="O26" s="79">
        <f>'Param.Transv.'!P105*100</f>
        <v>0</v>
      </c>
      <c r="P26" s="79">
        <f>'Param.Transv.'!Q105*100</f>
        <v>0</v>
      </c>
      <c r="Q26" s="79">
        <f>'Param.Transv.'!R105*100</f>
        <v>0</v>
      </c>
      <c r="R26" s="79">
        <f>'Param.Transv.'!S105*100</f>
        <v>0</v>
      </c>
      <c r="S26" s="79">
        <f>'Param.Transv.'!T105*100</f>
        <v>0</v>
      </c>
      <c r="T26" s="79">
        <f>'Param.Transv.'!U105*100</f>
        <v>0</v>
      </c>
      <c r="U26" s="79">
        <f>'Param.Transv.'!V105*100</f>
        <v>0</v>
      </c>
      <c r="V26" s="79">
        <f>'Param.Transv.'!W105*100</f>
        <v>0</v>
      </c>
      <c r="W26" s="79">
        <f>'Param.Transv.'!X105*100</f>
        <v>0</v>
      </c>
      <c r="X26" s="79">
        <f>'Param.Transv.'!Y105*100</f>
        <v>0</v>
      </c>
      <c r="Y26" s="79">
        <f>'Param.Transv.'!Z105*100</f>
        <v>0</v>
      </c>
      <c r="Z26" s="79">
        <f>'Param.Transv.'!AA105*100</f>
        <v>0</v>
      </c>
      <c r="AA26" s="79">
        <f>'Param.Transv.'!AB105*100</f>
        <v>0</v>
      </c>
      <c r="AB26" s="79">
        <f>'Param.Transv.'!AC105*100</f>
        <v>0</v>
      </c>
      <c r="AC26" s="79">
        <f>'Param.Transv.'!AD105*100</f>
        <v>0</v>
      </c>
      <c r="AD26" s="79">
        <f>'Param.Transv.'!AE105*100</f>
        <v>0</v>
      </c>
      <c r="AE26" s="79">
        <f>'Param.Transv.'!AF105*100</f>
        <v>0</v>
      </c>
      <c r="AF26" s="79">
        <f>'Param.Transv.'!AG105*100</f>
        <v>0</v>
      </c>
      <c r="AG26" s="79">
        <f>'Param.Transv.'!AH105*100</f>
        <v>0</v>
      </c>
      <c r="AH26" s="79">
        <f>'Param.Transv.'!AI105*100</f>
        <v>0</v>
      </c>
      <c r="AI26" s="79">
        <f>'Param.Transv.'!AJ105*100</f>
        <v>0</v>
      </c>
      <c r="AJ26" s="79">
        <f>'Param.Transv.'!AK105*100</f>
        <v>0</v>
      </c>
    </row>
    <row r="27" spans="1:36" x14ac:dyDescent="0.25">
      <c r="A27" t="s">
        <v>149</v>
      </c>
      <c r="B27" t="s">
        <v>20</v>
      </c>
      <c r="C27" s="79">
        <f>100-SUM(C23:C26)</f>
        <v>97.108148989768978</v>
      </c>
      <c r="D27" s="79">
        <f>100-SUM(D23:D26)</f>
        <v>97.108148989768978</v>
      </c>
      <c r="E27" s="79">
        <f t="shared" ref="E27:AJ27" si="7">100-SUM(E23:E26)</f>
        <v>97.108148989768978</v>
      </c>
      <c r="F27" s="79">
        <f t="shared" si="7"/>
        <v>97.108148989768978</v>
      </c>
      <c r="G27" s="79">
        <f t="shared" si="7"/>
        <v>97.108148989768978</v>
      </c>
      <c r="H27" s="79">
        <f t="shared" si="7"/>
        <v>97.108148989768978</v>
      </c>
      <c r="I27" s="79">
        <f t="shared" si="7"/>
        <v>97.108148989768978</v>
      </c>
      <c r="J27" s="79">
        <f t="shared" si="7"/>
        <v>97.108148989768978</v>
      </c>
      <c r="K27" s="79">
        <f t="shared" si="7"/>
        <v>97.108148989768978</v>
      </c>
      <c r="L27" s="79">
        <f t="shared" si="7"/>
        <v>97.108148989768978</v>
      </c>
      <c r="M27" s="79">
        <f t="shared" si="7"/>
        <v>97.108148989768978</v>
      </c>
      <c r="N27" s="79">
        <f t="shared" si="7"/>
        <v>97.108148989768978</v>
      </c>
      <c r="O27" s="79">
        <f t="shared" si="7"/>
        <v>97.108148989768978</v>
      </c>
      <c r="P27" s="79">
        <f t="shared" si="7"/>
        <v>97.108148989768978</v>
      </c>
      <c r="Q27" s="79">
        <f t="shared" si="7"/>
        <v>97.108148989768978</v>
      </c>
      <c r="R27" s="79">
        <f t="shared" si="7"/>
        <v>97.108148989768978</v>
      </c>
      <c r="S27" s="79">
        <f t="shared" si="7"/>
        <v>97.108148989768978</v>
      </c>
      <c r="T27" s="79">
        <f t="shared" si="7"/>
        <v>97.108148989768978</v>
      </c>
      <c r="U27" s="79">
        <f t="shared" si="7"/>
        <v>97.108148989768978</v>
      </c>
      <c r="V27" s="79">
        <f t="shared" si="7"/>
        <v>97.108148989768978</v>
      </c>
      <c r="W27" s="79">
        <f t="shared" si="7"/>
        <v>97.108148989768978</v>
      </c>
      <c r="X27" s="79">
        <f t="shared" si="7"/>
        <v>97.108148989768978</v>
      </c>
      <c r="Y27" s="79">
        <f t="shared" si="7"/>
        <v>97.108148989768978</v>
      </c>
      <c r="Z27" s="79">
        <f t="shared" si="7"/>
        <v>97.108148989768978</v>
      </c>
      <c r="AA27" s="79">
        <f t="shared" si="7"/>
        <v>97.108148989768978</v>
      </c>
      <c r="AB27" s="79">
        <f t="shared" si="7"/>
        <v>97.108148989768978</v>
      </c>
      <c r="AC27" s="79">
        <f t="shared" si="7"/>
        <v>97.108148989768978</v>
      </c>
      <c r="AD27" s="79">
        <f t="shared" si="7"/>
        <v>97.108148989768978</v>
      </c>
      <c r="AE27" s="79">
        <f t="shared" si="7"/>
        <v>97.108148989768978</v>
      </c>
      <c r="AF27" s="79">
        <f t="shared" si="7"/>
        <v>97.108148989768978</v>
      </c>
      <c r="AG27" s="79">
        <f t="shared" si="7"/>
        <v>97.108148989768978</v>
      </c>
      <c r="AH27" s="79">
        <f t="shared" si="7"/>
        <v>97.108148989768978</v>
      </c>
      <c r="AI27" s="79">
        <f t="shared" si="7"/>
        <v>97.108148989768978</v>
      </c>
      <c r="AJ27" s="79">
        <f t="shared" si="7"/>
        <v>97.108148989768978</v>
      </c>
    </row>
    <row r="31" spans="1:36" ht="15.75" x14ac:dyDescent="0.25">
      <c r="A31" s="80" t="s">
        <v>152</v>
      </c>
    </row>
    <row r="32" spans="1:36" x14ac:dyDescent="0.25">
      <c r="A32" s="1" t="s">
        <v>151</v>
      </c>
    </row>
    <row r="33" spans="1:36" x14ac:dyDescent="0.25">
      <c r="A33" t="s">
        <v>137</v>
      </c>
      <c r="B33" t="s">
        <v>138</v>
      </c>
      <c r="C33" t="s">
        <v>150</v>
      </c>
      <c r="D33">
        <f>C33+1</f>
        <v>2018</v>
      </c>
      <c r="E33">
        <f t="shared" ref="E33:AJ33" si="8">D33+1</f>
        <v>2019</v>
      </c>
      <c r="F33">
        <f t="shared" si="8"/>
        <v>2020</v>
      </c>
      <c r="G33">
        <f t="shared" si="8"/>
        <v>2021</v>
      </c>
      <c r="H33">
        <f t="shared" si="8"/>
        <v>2022</v>
      </c>
      <c r="I33">
        <f t="shared" si="8"/>
        <v>2023</v>
      </c>
      <c r="J33">
        <f t="shared" si="8"/>
        <v>2024</v>
      </c>
      <c r="K33">
        <f t="shared" si="8"/>
        <v>2025</v>
      </c>
      <c r="L33">
        <f t="shared" si="8"/>
        <v>2026</v>
      </c>
      <c r="M33">
        <f t="shared" si="8"/>
        <v>2027</v>
      </c>
      <c r="N33">
        <f t="shared" si="8"/>
        <v>2028</v>
      </c>
      <c r="O33">
        <f t="shared" si="8"/>
        <v>2029</v>
      </c>
      <c r="P33">
        <f t="shared" si="8"/>
        <v>2030</v>
      </c>
      <c r="Q33">
        <f t="shared" si="8"/>
        <v>2031</v>
      </c>
      <c r="R33">
        <f t="shared" si="8"/>
        <v>2032</v>
      </c>
      <c r="S33">
        <f t="shared" si="8"/>
        <v>2033</v>
      </c>
      <c r="T33">
        <f t="shared" si="8"/>
        <v>2034</v>
      </c>
      <c r="U33">
        <f t="shared" si="8"/>
        <v>2035</v>
      </c>
      <c r="V33">
        <f t="shared" si="8"/>
        <v>2036</v>
      </c>
      <c r="W33">
        <f t="shared" si="8"/>
        <v>2037</v>
      </c>
      <c r="X33">
        <f t="shared" si="8"/>
        <v>2038</v>
      </c>
      <c r="Y33">
        <f t="shared" si="8"/>
        <v>2039</v>
      </c>
      <c r="Z33">
        <f t="shared" si="8"/>
        <v>2040</v>
      </c>
      <c r="AA33">
        <f t="shared" si="8"/>
        <v>2041</v>
      </c>
      <c r="AB33">
        <f t="shared" si="8"/>
        <v>2042</v>
      </c>
      <c r="AC33">
        <f t="shared" si="8"/>
        <v>2043</v>
      </c>
      <c r="AD33">
        <f t="shared" si="8"/>
        <v>2044</v>
      </c>
      <c r="AE33">
        <f t="shared" si="8"/>
        <v>2045</v>
      </c>
      <c r="AF33">
        <f t="shared" si="8"/>
        <v>2046</v>
      </c>
      <c r="AG33">
        <f t="shared" si="8"/>
        <v>2047</v>
      </c>
      <c r="AH33">
        <f t="shared" si="8"/>
        <v>2048</v>
      </c>
      <c r="AI33">
        <f t="shared" si="8"/>
        <v>2049</v>
      </c>
      <c r="AJ33">
        <f t="shared" si="8"/>
        <v>2050</v>
      </c>
    </row>
    <row r="34" spans="1:36" x14ac:dyDescent="0.25">
      <c r="A34" t="s">
        <v>145</v>
      </c>
      <c r="B34" t="s">
        <v>20</v>
      </c>
      <c r="C34" s="82">
        <f>+C39*C38/100</f>
        <v>64.52344716981132</v>
      </c>
      <c r="D34" s="82">
        <f t="shared" ref="D34:AJ34" si="9">+D39*D38/100</f>
        <v>64.739865312046447</v>
      </c>
      <c r="E34" s="82">
        <f t="shared" si="9"/>
        <v>64.956283454281561</v>
      </c>
      <c r="F34" s="82">
        <f t="shared" si="9"/>
        <v>65.172701596516703</v>
      </c>
      <c r="G34" s="82">
        <f t="shared" si="9"/>
        <v>65.443610671867432</v>
      </c>
      <c r="H34" s="82">
        <f t="shared" si="9"/>
        <v>65.714880444121931</v>
      </c>
      <c r="I34" s="82">
        <f t="shared" si="9"/>
        <v>65.986510913280114</v>
      </c>
      <c r="J34" s="82">
        <f t="shared" si="9"/>
        <v>66.258502079342051</v>
      </c>
      <c r="K34" s="82">
        <f t="shared" si="9"/>
        <v>66.530853942307701</v>
      </c>
      <c r="L34" s="82">
        <f t="shared" si="9"/>
        <v>66.803566502177077</v>
      </c>
      <c r="M34" s="82">
        <f t="shared" si="9"/>
        <v>67.076639758950193</v>
      </c>
      <c r="N34" s="82">
        <f t="shared" si="9"/>
        <v>67.350073712627008</v>
      </c>
      <c r="O34" s="82">
        <f t="shared" si="9"/>
        <v>67.623868363207563</v>
      </c>
      <c r="P34" s="82">
        <f t="shared" si="9"/>
        <v>67.898023710691817</v>
      </c>
      <c r="Q34" s="82">
        <f t="shared" si="9"/>
        <v>67.95413777987423</v>
      </c>
      <c r="R34" s="82">
        <f t="shared" si="9"/>
        <v>68.010251849056615</v>
      </c>
      <c r="S34" s="82">
        <f t="shared" si="9"/>
        <v>68.066365918238986</v>
      </c>
      <c r="T34" s="82">
        <f t="shared" si="9"/>
        <v>68.1224799874214</v>
      </c>
      <c r="U34" s="82">
        <f t="shared" si="9"/>
        <v>68.178594056603785</v>
      </c>
      <c r="V34" s="82">
        <f t="shared" si="9"/>
        <v>68.23470812578617</v>
      </c>
      <c r="W34" s="82">
        <f t="shared" si="9"/>
        <v>68.290822194968555</v>
      </c>
      <c r="X34" s="82">
        <f t="shared" si="9"/>
        <v>68.346936264150941</v>
      </c>
      <c r="Y34" s="82">
        <f t="shared" si="9"/>
        <v>68.403050333333326</v>
      </c>
      <c r="Z34" s="82">
        <f t="shared" si="9"/>
        <v>68.459164402515711</v>
      </c>
      <c r="AA34" s="82">
        <f t="shared" si="9"/>
        <v>68.515278471698124</v>
      </c>
      <c r="AB34" s="82">
        <f t="shared" si="9"/>
        <v>68.57139254088051</v>
      </c>
      <c r="AC34" s="82">
        <f t="shared" si="9"/>
        <v>68.627506610062881</v>
      </c>
      <c r="AD34" s="82">
        <f t="shared" si="9"/>
        <v>68.68362067924528</v>
      </c>
      <c r="AE34" s="82">
        <f t="shared" si="9"/>
        <v>68.739734748427679</v>
      </c>
      <c r="AF34" s="82">
        <f t="shared" si="9"/>
        <v>68.795848817610079</v>
      </c>
      <c r="AG34" s="82">
        <f t="shared" si="9"/>
        <v>68.85196288679245</v>
      </c>
      <c r="AH34" s="82">
        <f t="shared" si="9"/>
        <v>68.908076955974863</v>
      </c>
      <c r="AI34" s="82">
        <f t="shared" si="9"/>
        <v>68.96419102515722</v>
      </c>
      <c r="AJ34" s="82">
        <f t="shared" si="9"/>
        <v>69.020305094339633</v>
      </c>
    </row>
    <row r="35" spans="1:36" x14ac:dyDescent="0.25">
      <c r="A35" t="s">
        <v>146</v>
      </c>
      <c r="B35" t="s">
        <v>20</v>
      </c>
      <c r="C35" s="82">
        <f>+C40*C38/100</f>
        <v>70.325283018867921</v>
      </c>
      <c r="D35" s="82">
        <f t="shared" ref="D35:AJ35" si="10">+D40*D38/100</f>
        <v>70.561161103047894</v>
      </c>
      <c r="E35" s="82">
        <f t="shared" si="10"/>
        <v>70.797039187227853</v>
      </c>
      <c r="F35" s="82">
        <f t="shared" si="10"/>
        <v>71.03291727140784</v>
      </c>
      <c r="G35" s="82">
        <f t="shared" si="10"/>
        <v>71.268795355587812</v>
      </c>
      <c r="H35" s="82">
        <f t="shared" si="10"/>
        <v>71.504673439767785</v>
      </c>
      <c r="I35" s="82">
        <f t="shared" si="10"/>
        <v>71.740551523947758</v>
      </c>
      <c r="J35" s="82">
        <f t="shared" si="10"/>
        <v>71.976429608127717</v>
      </c>
      <c r="K35" s="82">
        <f t="shared" si="10"/>
        <v>72.212307692307689</v>
      </c>
      <c r="L35" s="82">
        <f t="shared" si="10"/>
        <v>72.448185776487662</v>
      </c>
      <c r="M35" s="82">
        <f t="shared" si="10"/>
        <v>72.684063860667635</v>
      </c>
      <c r="N35" s="82">
        <f t="shared" si="10"/>
        <v>72.919941944847608</v>
      </c>
      <c r="O35" s="82">
        <f t="shared" si="10"/>
        <v>73.155820029027566</v>
      </c>
      <c r="P35" s="82">
        <f t="shared" si="10"/>
        <v>73.391698113207539</v>
      </c>
      <c r="Q35" s="82">
        <f t="shared" si="10"/>
        <v>73.391698113207539</v>
      </c>
      <c r="R35" s="82">
        <f t="shared" si="10"/>
        <v>73.391698113207539</v>
      </c>
      <c r="S35" s="82">
        <f t="shared" si="10"/>
        <v>73.391698113207539</v>
      </c>
      <c r="T35" s="82">
        <f t="shared" si="10"/>
        <v>73.391698113207539</v>
      </c>
      <c r="U35" s="82">
        <f t="shared" si="10"/>
        <v>73.391698113207539</v>
      </c>
      <c r="V35" s="82">
        <f t="shared" si="10"/>
        <v>73.391698113207539</v>
      </c>
      <c r="W35" s="82">
        <f t="shared" si="10"/>
        <v>73.391698113207539</v>
      </c>
      <c r="X35" s="82">
        <f t="shared" si="10"/>
        <v>73.391698113207539</v>
      </c>
      <c r="Y35" s="82">
        <f t="shared" si="10"/>
        <v>73.391698113207539</v>
      </c>
      <c r="Z35" s="82">
        <f t="shared" si="10"/>
        <v>73.391698113207539</v>
      </c>
      <c r="AA35" s="82">
        <f t="shared" si="10"/>
        <v>73.391698113207539</v>
      </c>
      <c r="AB35" s="82">
        <f t="shared" si="10"/>
        <v>73.391698113207539</v>
      </c>
      <c r="AC35" s="82">
        <f t="shared" si="10"/>
        <v>73.391698113207539</v>
      </c>
      <c r="AD35" s="82">
        <f t="shared" si="10"/>
        <v>73.391698113207539</v>
      </c>
      <c r="AE35" s="82">
        <f t="shared" si="10"/>
        <v>73.391698113207539</v>
      </c>
      <c r="AF35" s="82">
        <f t="shared" si="10"/>
        <v>73.391698113207539</v>
      </c>
      <c r="AG35" s="82">
        <f t="shared" si="10"/>
        <v>73.391698113207539</v>
      </c>
      <c r="AH35" s="82">
        <f t="shared" si="10"/>
        <v>73.391698113207539</v>
      </c>
      <c r="AI35" s="82">
        <f t="shared" si="10"/>
        <v>73.391698113207539</v>
      </c>
      <c r="AJ35" s="82">
        <f t="shared" si="10"/>
        <v>73.391698113207539</v>
      </c>
    </row>
    <row r="36" spans="1:36" x14ac:dyDescent="0.25">
      <c r="A36" t="s">
        <v>149</v>
      </c>
      <c r="B36" t="s">
        <v>20</v>
      </c>
      <c r="C36" s="82">
        <f>+C41*C38/100</f>
        <v>23.07548349056604</v>
      </c>
      <c r="D36" s="82">
        <f t="shared" ref="D36:AJ36" si="11">+D41*D38/100</f>
        <v>23.152880986937589</v>
      </c>
      <c r="E36" s="82">
        <f t="shared" si="11"/>
        <v>23.230278483309139</v>
      </c>
      <c r="F36" s="82">
        <f t="shared" si="11"/>
        <v>23.307675979680699</v>
      </c>
      <c r="G36" s="82">
        <f t="shared" si="11"/>
        <v>23.385073476052249</v>
      </c>
      <c r="H36" s="82">
        <f t="shared" si="11"/>
        <v>23.462470972423802</v>
      </c>
      <c r="I36" s="82">
        <f t="shared" si="11"/>
        <v>23.539868468795358</v>
      </c>
      <c r="J36" s="82">
        <f t="shared" si="11"/>
        <v>23.617265965166908</v>
      </c>
      <c r="K36" s="82">
        <f t="shared" si="11"/>
        <v>23.694663461538461</v>
      </c>
      <c r="L36" s="82">
        <f t="shared" si="11"/>
        <v>23.772060957910018</v>
      </c>
      <c r="M36" s="82">
        <f t="shared" si="11"/>
        <v>23.849458454281567</v>
      </c>
      <c r="N36" s="82">
        <f t="shared" si="11"/>
        <v>23.92685595065312</v>
      </c>
      <c r="O36" s="82">
        <f t="shared" si="11"/>
        <v>24.00425344702467</v>
      </c>
      <c r="P36" s="82">
        <f t="shared" si="11"/>
        <v>24.081650943396227</v>
      </c>
      <c r="Q36" s="82">
        <f t="shared" si="11"/>
        <v>24.081650943396227</v>
      </c>
      <c r="R36" s="82">
        <f t="shared" si="11"/>
        <v>24.081650943396227</v>
      </c>
      <c r="S36" s="82">
        <f t="shared" si="11"/>
        <v>24.081650943396227</v>
      </c>
      <c r="T36" s="82">
        <f t="shared" si="11"/>
        <v>24.081650943396227</v>
      </c>
      <c r="U36" s="82">
        <f t="shared" si="11"/>
        <v>24.081650943396227</v>
      </c>
      <c r="V36" s="82">
        <f t="shared" si="11"/>
        <v>24.081650943396227</v>
      </c>
      <c r="W36" s="82">
        <f t="shared" si="11"/>
        <v>24.081650943396227</v>
      </c>
      <c r="X36" s="82">
        <f t="shared" si="11"/>
        <v>24.081650943396227</v>
      </c>
      <c r="Y36" s="82">
        <f t="shared" si="11"/>
        <v>24.081650943396227</v>
      </c>
      <c r="Z36" s="82">
        <f t="shared" si="11"/>
        <v>24.081650943396227</v>
      </c>
      <c r="AA36" s="82">
        <f t="shared" si="11"/>
        <v>24.081650943396227</v>
      </c>
      <c r="AB36" s="82">
        <f t="shared" si="11"/>
        <v>24.081650943396227</v>
      </c>
      <c r="AC36" s="82">
        <f t="shared" si="11"/>
        <v>24.081650943396227</v>
      </c>
      <c r="AD36" s="82">
        <f t="shared" si="11"/>
        <v>24.081650943396227</v>
      </c>
      <c r="AE36" s="82">
        <f t="shared" si="11"/>
        <v>24.081650943396227</v>
      </c>
      <c r="AF36" s="82">
        <f t="shared" si="11"/>
        <v>24.081650943396227</v>
      </c>
      <c r="AG36" s="82">
        <f t="shared" si="11"/>
        <v>24.081650943396227</v>
      </c>
      <c r="AH36" s="82">
        <f t="shared" si="11"/>
        <v>24.081650943396227</v>
      </c>
      <c r="AI36" s="82">
        <f t="shared" si="11"/>
        <v>24.081650943396227</v>
      </c>
      <c r="AJ36" s="82">
        <f t="shared" si="11"/>
        <v>24.081650943396227</v>
      </c>
    </row>
    <row r="38" spans="1:36" ht="19.899999999999999" customHeight="1" x14ac:dyDescent="0.25">
      <c r="A38" t="s">
        <v>147</v>
      </c>
      <c r="B38" t="s">
        <v>20</v>
      </c>
      <c r="C38" s="79">
        <f>+'Param.Transv.'!D115*100</f>
        <v>87.906603773584905</v>
      </c>
      <c r="D38" s="79">
        <f>+'Param.Transv.'!E115*100</f>
        <v>88.201451378809864</v>
      </c>
      <c r="E38" s="79">
        <f>+'Param.Transv.'!F115*100</f>
        <v>88.496298984034823</v>
      </c>
      <c r="F38" s="79">
        <f>+'Param.Transv.'!G115*100</f>
        <v>88.791146589259796</v>
      </c>
      <c r="G38" s="79">
        <f>+'Param.Transv.'!H115*100</f>
        <v>89.085994194484755</v>
      </c>
      <c r="H38" s="79">
        <f>+'Param.Transv.'!I115*100</f>
        <v>89.380841799709728</v>
      </c>
      <c r="I38" s="79">
        <f>+'Param.Transv.'!J115*100</f>
        <v>89.675689404934687</v>
      </c>
      <c r="J38" s="79">
        <f>+'Param.Transv.'!K115*100</f>
        <v>89.970537010159646</v>
      </c>
      <c r="K38" s="79">
        <f>+'Param.Transv.'!L115*100</f>
        <v>90.265384615384619</v>
      </c>
      <c r="L38" s="79">
        <f>+'Param.Transv.'!M115*100</f>
        <v>90.560232220609578</v>
      </c>
      <c r="M38" s="79">
        <f>+'Param.Transv.'!N115*100</f>
        <v>90.855079825834537</v>
      </c>
      <c r="N38" s="79">
        <f>+'Param.Transv.'!O115*100</f>
        <v>91.14992743105951</v>
      </c>
      <c r="O38" s="79">
        <f>+'Param.Transv.'!P115*100</f>
        <v>91.444775036284469</v>
      </c>
      <c r="P38" s="79">
        <f>+'Param.Transv.'!Q115*100</f>
        <v>91.739622641509428</v>
      </c>
      <c r="Q38" s="79">
        <f>+'Param.Transv.'!R115*100</f>
        <v>91.739622641509428</v>
      </c>
      <c r="R38" s="79">
        <f>+'Param.Transv.'!S115*100</f>
        <v>91.739622641509428</v>
      </c>
      <c r="S38" s="79">
        <f>+'Param.Transv.'!T115*100</f>
        <v>91.739622641509428</v>
      </c>
      <c r="T38" s="79">
        <f>+'Param.Transv.'!U115*100</f>
        <v>91.739622641509428</v>
      </c>
      <c r="U38" s="79">
        <f>+'Param.Transv.'!V115*100</f>
        <v>91.739622641509428</v>
      </c>
      <c r="V38" s="79">
        <f>+'Param.Transv.'!W115*100</f>
        <v>91.739622641509428</v>
      </c>
      <c r="W38" s="79">
        <f>+'Param.Transv.'!X115*100</f>
        <v>91.739622641509428</v>
      </c>
      <c r="X38" s="79">
        <f>+'Param.Transv.'!Y115*100</f>
        <v>91.739622641509428</v>
      </c>
      <c r="Y38" s="79">
        <f>+'Param.Transv.'!Z115*100</f>
        <v>91.739622641509428</v>
      </c>
      <c r="Z38" s="79">
        <f>+'Param.Transv.'!AA115*100</f>
        <v>91.739622641509428</v>
      </c>
      <c r="AA38" s="79">
        <f>+'Param.Transv.'!AB115*100</f>
        <v>91.739622641509428</v>
      </c>
      <c r="AB38" s="79">
        <f>+'Param.Transv.'!AC115*100</f>
        <v>91.739622641509428</v>
      </c>
      <c r="AC38" s="79">
        <f>+'Param.Transv.'!AD115*100</f>
        <v>91.739622641509428</v>
      </c>
      <c r="AD38" s="79">
        <f>+'Param.Transv.'!AE115*100</f>
        <v>91.739622641509428</v>
      </c>
      <c r="AE38" s="79">
        <f>+'Param.Transv.'!AF115*100</f>
        <v>91.739622641509428</v>
      </c>
      <c r="AF38" s="79">
        <f>+'Param.Transv.'!AG115*100</f>
        <v>91.739622641509428</v>
      </c>
      <c r="AG38" s="79">
        <f>+'Param.Transv.'!AH115*100</f>
        <v>91.739622641509428</v>
      </c>
      <c r="AH38" s="79">
        <f>+'Param.Transv.'!AI115*100</f>
        <v>91.739622641509428</v>
      </c>
      <c r="AI38" s="79">
        <f>+'Param.Transv.'!AJ115*100</f>
        <v>91.739622641509428</v>
      </c>
      <c r="AJ38" s="79">
        <f>+'Param.Transv.'!AK115*100</f>
        <v>91.739622641509428</v>
      </c>
    </row>
    <row r="39" spans="1:36" x14ac:dyDescent="0.25">
      <c r="A39" t="s">
        <v>145</v>
      </c>
      <c r="B39" t="s">
        <v>20</v>
      </c>
      <c r="C39" s="81">
        <f>+'Param.Transv.'!D131*100</f>
        <v>73.400000000000006</v>
      </c>
      <c r="D39" s="81">
        <f>+'Param.Transv.'!E131*100</f>
        <v>73.400000000000006</v>
      </c>
      <c r="E39" s="81">
        <f>+'Param.Transv.'!F131*100</f>
        <v>73.400000000000006</v>
      </c>
      <c r="F39" s="81">
        <f>+'Param.Transv.'!G131*100</f>
        <v>73.400000000000006</v>
      </c>
      <c r="G39" s="81">
        <f>+'Param.Transv.'!H131*100</f>
        <v>73.461166666666671</v>
      </c>
      <c r="H39" s="81">
        <f>+'Param.Transv.'!I131*100</f>
        <v>73.52233333333335</v>
      </c>
      <c r="I39" s="81">
        <f>+'Param.Transv.'!J131*100</f>
        <v>73.583500000000001</v>
      </c>
      <c r="J39" s="81">
        <f>+'Param.Transv.'!K131*100</f>
        <v>73.64466666666668</v>
      </c>
      <c r="K39" s="81">
        <f>+'Param.Transv.'!L131*100</f>
        <v>73.705833333333331</v>
      </c>
      <c r="L39" s="81">
        <f>+'Param.Transv.'!M131*100</f>
        <v>73.76700000000001</v>
      </c>
      <c r="M39" s="81">
        <f>+'Param.Transv.'!N131*100</f>
        <v>73.828166666666689</v>
      </c>
      <c r="N39" s="81">
        <f>+'Param.Transv.'!O131*100</f>
        <v>73.88933333333334</v>
      </c>
      <c r="O39" s="81">
        <f>+'Param.Transv.'!P131*100</f>
        <v>73.950500000000019</v>
      </c>
      <c r="P39" s="81">
        <f>+'Param.Transv.'!Q131*100</f>
        <v>74.01166666666667</v>
      </c>
      <c r="Q39" s="81">
        <f>+'Param.Transv.'!R131*100</f>
        <v>74.07283333333335</v>
      </c>
      <c r="R39" s="81">
        <f>+'Param.Transv.'!S131*100</f>
        <v>74.134000000000015</v>
      </c>
      <c r="S39" s="81">
        <f>+'Param.Transv.'!T131*100</f>
        <v>74.195166666666665</v>
      </c>
      <c r="T39" s="81">
        <f>+'Param.Transv.'!U131*100</f>
        <v>74.256333333333345</v>
      </c>
      <c r="U39" s="81">
        <f>+'Param.Transv.'!V131*100</f>
        <v>74.31750000000001</v>
      </c>
      <c r="V39" s="81">
        <f>+'Param.Transv.'!W131*100</f>
        <v>74.378666666666675</v>
      </c>
      <c r="W39" s="81">
        <f>+'Param.Transv.'!X131*100</f>
        <v>74.43983333333334</v>
      </c>
      <c r="X39" s="81">
        <f>+'Param.Transv.'!Y131*100</f>
        <v>74.501000000000005</v>
      </c>
      <c r="Y39" s="81">
        <f>+'Param.Transv.'!Z131*100</f>
        <v>74.56216666666667</v>
      </c>
      <c r="Z39" s="81">
        <f>+'Param.Transv.'!AA131*100</f>
        <v>74.623333333333335</v>
      </c>
      <c r="AA39" s="81">
        <f>+'Param.Transv.'!AB131*100</f>
        <v>74.684500000000014</v>
      </c>
      <c r="AB39" s="81">
        <f>+'Param.Transv.'!AC131*100</f>
        <v>74.745666666666679</v>
      </c>
      <c r="AC39" s="81">
        <f>+'Param.Transv.'!AD131*100</f>
        <v>74.80683333333333</v>
      </c>
      <c r="AD39" s="81">
        <f>+'Param.Transv.'!AE131*100</f>
        <v>74.868000000000009</v>
      </c>
      <c r="AE39" s="81">
        <f>+'Param.Transv.'!AF131*100</f>
        <v>74.929166666666674</v>
      </c>
      <c r="AF39" s="81">
        <f>+'Param.Transv.'!AG131*100</f>
        <v>74.990333333333353</v>
      </c>
      <c r="AG39" s="81">
        <f>+'Param.Transv.'!AH131*100</f>
        <v>75.051500000000004</v>
      </c>
      <c r="AH39" s="81">
        <f>+'Param.Transv.'!AI131*100</f>
        <v>75.112666666666684</v>
      </c>
      <c r="AI39" s="81">
        <f>+'Param.Transv.'!AJ131*100</f>
        <v>75.173833333333334</v>
      </c>
      <c r="AJ39" s="81">
        <f>+'Param.Transv.'!AK131*100</f>
        <v>75.235000000000014</v>
      </c>
    </row>
    <row r="40" spans="1:36" x14ac:dyDescent="0.25">
      <c r="A40" t="s">
        <v>146</v>
      </c>
      <c r="B40" t="s">
        <v>20</v>
      </c>
      <c r="C40" s="81">
        <v>80</v>
      </c>
      <c r="D40" s="81">
        <v>80</v>
      </c>
      <c r="E40" s="81">
        <v>80</v>
      </c>
      <c r="F40" s="81">
        <v>80</v>
      </c>
      <c r="G40" s="81">
        <v>80</v>
      </c>
      <c r="H40" s="81">
        <v>80</v>
      </c>
      <c r="I40" s="81">
        <v>80</v>
      </c>
      <c r="J40" s="81">
        <v>80</v>
      </c>
      <c r="K40" s="81">
        <v>80</v>
      </c>
      <c r="L40" s="81">
        <v>80</v>
      </c>
      <c r="M40" s="81">
        <v>80</v>
      </c>
      <c r="N40" s="81">
        <v>80</v>
      </c>
      <c r="O40" s="81">
        <v>80</v>
      </c>
      <c r="P40" s="81">
        <v>80</v>
      </c>
      <c r="Q40" s="81">
        <v>80</v>
      </c>
      <c r="R40" s="81">
        <v>80</v>
      </c>
      <c r="S40" s="81">
        <v>80</v>
      </c>
      <c r="T40" s="81">
        <v>80</v>
      </c>
      <c r="U40" s="81">
        <v>80</v>
      </c>
      <c r="V40" s="81">
        <v>80</v>
      </c>
      <c r="W40" s="81">
        <v>80</v>
      </c>
      <c r="X40" s="81">
        <v>80</v>
      </c>
      <c r="Y40" s="81">
        <v>80</v>
      </c>
      <c r="Z40" s="81">
        <v>80</v>
      </c>
      <c r="AA40" s="81">
        <v>80</v>
      </c>
      <c r="AB40" s="81">
        <v>80</v>
      </c>
      <c r="AC40" s="81">
        <v>80</v>
      </c>
      <c r="AD40" s="81">
        <v>80</v>
      </c>
      <c r="AE40" s="81">
        <v>80</v>
      </c>
      <c r="AF40" s="81">
        <v>80</v>
      </c>
      <c r="AG40" s="81">
        <v>80</v>
      </c>
      <c r="AH40" s="81">
        <v>80</v>
      </c>
      <c r="AI40" s="81">
        <v>80</v>
      </c>
      <c r="AJ40" s="81">
        <v>80</v>
      </c>
    </row>
    <row r="41" spans="1:36" x14ac:dyDescent="0.25">
      <c r="A41" t="s">
        <v>149</v>
      </c>
      <c r="B41" t="s">
        <v>20</v>
      </c>
      <c r="C41" s="81">
        <f>+('Param.Transv.'!D113+'Param.Transv.'!D114+'Param.Transv.'!D116+'Param.Transv.'!D117)/4*100</f>
        <v>26.25</v>
      </c>
      <c r="D41" s="81">
        <f>+('Param.Transv.'!E113+'Param.Transv.'!E114+'Param.Transv.'!E116+'Param.Transv.'!E117)/4*100</f>
        <v>26.25</v>
      </c>
      <c r="E41" s="81">
        <f>+('Param.Transv.'!F113+'Param.Transv.'!F114+'Param.Transv.'!F116+'Param.Transv.'!F117)/4*100</f>
        <v>26.25</v>
      </c>
      <c r="F41" s="81">
        <f>+('Param.Transv.'!G113+'Param.Transv.'!G114+'Param.Transv.'!G116+'Param.Transv.'!G117)/4*100</f>
        <v>26.25</v>
      </c>
      <c r="G41" s="81">
        <f>+('Param.Transv.'!H113+'Param.Transv.'!H114+'Param.Transv.'!H116+'Param.Transv.'!H117)/4*100</f>
        <v>26.25</v>
      </c>
      <c r="H41" s="81">
        <f>+('Param.Transv.'!I113+'Param.Transv.'!I114+'Param.Transv.'!I116+'Param.Transv.'!I117)/4*100</f>
        <v>26.25</v>
      </c>
      <c r="I41" s="81">
        <f>+('Param.Transv.'!J113+'Param.Transv.'!J114+'Param.Transv.'!J116+'Param.Transv.'!J117)/4*100</f>
        <v>26.25</v>
      </c>
      <c r="J41" s="81">
        <f>+('Param.Transv.'!K113+'Param.Transv.'!K114+'Param.Transv.'!K116+'Param.Transv.'!K117)/4*100</f>
        <v>26.25</v>
      </c>
      <c r="K41" s="81">
        <f>+('Param.Transv.'!L113+'Param.Transv.'!L114+'Param.Transv.'!L116+'Param.Transv.'!L117)/4*100</f>
        <v>26.25</v>
      </c>
      <c r="L41" s="81">
        <f>+('Param.Transv.'!M113+'Param.Transv.'!M114+'Param.Transv.'!M116+'Param.Transv.'!M117)/4*100</f>
        <v>26.25</v>
      </c>
      <c r="M41" s="81">
        <f>+('Param.Transv.'!N113+'Param.Transv.'!N114+'Param.Transv.'!N116+'Param.Transv.'!N117)/4*100</f>
        <v>26.25</v>
      </c>
      <c r="N41" s="81">
        <f>+('Param.Transv.'!O113+'Param.Transv.'!O114+'Param.Transv.'!O116+'Param.Transv.'!O117)/4*100</f>
        <v>26.25</v>
      </c>
      <c r="O41" s="81">
        <f>+('Param.Transv.'!P113+'Param.Transv.'!P114+'Param.Transv.'!P116+'Param.Transv.'!P117)/4*100</f>
        <v>26.25</v>
      </c>
      <c r="P41" s="81">
        <f>+('Param.Transv.'!Q113+'Param.Transv.'!Q114+'Param.Transv.'!Q116+'Param.Transv.'!Q117)/4*100</f>
        <v>26.25</v>
      </c>
      <c r="Q41" s="81">
        <f>+('Param.Transv.'!R113+'Param.Transv.'!R114+'Param.Transv.'!R116+'Param.Transv.'!R117)/4*100</f>
        <v>26.25</v>
      </c>
      <c r="R41" s="81">
        <f>+('Param.Transv.'!S113+'Param.Transv.'!S114+'Param.Transv.'!S116+'Param.Transv.'!S117)/4*100</f>
        <v>26.25</v>
      </c>
      <c r="S41" s="81">
        <f>+('Param.Transv.'!T113+'Param.Transv.'!T114+'Param.Transv.'!T116+'Param.Transv.'!T117)/4*100</f>
        <v>26.25</v>
      </c>
      <c r="T41" s="81">
        <f>+('Param.Transv.'!U113+'Param.Transv.'!U114+'Param.Transv.'!U116+'Param.Transv.'!U117)/4*100</f>
        <v>26.25</v>
      </c>
      <c r="U41" s="81">
        <f>+('Param.Transv.'!V113+'Param.Transv.'!V114+'Param.Transv.'!V116+'Param.Transv.'!V117)/4*100</f>
        <v>26.25</v>
      </c>
      <c r="V41" s="81">
        <f>+('Param.Transv.'!W113+'Param.Transv.'!W114+'Param.Transv.'!W116+'Param.Transv.'!W117)/4*100</f>
        <v>26.25</v>
      </c>
      <c r="W41" s="81">
        <f>+('Param.Transv.'!X113+'Param.Transv.'!X114+'Param.Transv.'!X116+'Param.Transv.'!X117)/4*100</f>
        <v>26.25</v>
      </c>
      <c r="X41" s="81">
        <f>+('Param.Transv.'!Y113+'Param.Transv.'!Y114+'Param.Transv.'!Y116+'Param.Transv.'!Y117)/4*100</f>
        <v>26.25</v>
      </c>
      <c r="Y41" s="81">
        <f>+('Param.Transv.'!Z113+'Param.Transv.'!Z114+'Param.Transv.'!Z116+'Param.Transv.'!Z117)/4*100</f>
        <v>26.25</v>
      </c>
      <c r="Z41" s="81">
        <f>+('Param.Transv.'!AA113+'Param.Transv.'!AA114+'Param.Transv.'!AA116+'Param.Transv.'!AA117)/4*100</f>
        <v>26.25</v>
      </c>
      <c r="AA41" s="81">
        <f>+('Param.Transv.'!AB113+'Param.Transv.'!AB114+'Param.Transv.'!AB116+'Param.Transv.'!AB117)/4*100</f>
        <v>26.25</v>
      </c>
      <c r="AB41" s="81">
        <f>+('Param.Transv.'!AC113+'Param.Transv.'!AC114+'Param.Transv.'!AC116+'Param.Transv.'!AC117)/4*100</f>
        <v>26.25</v>
      </c>
      <c r="AC41" s="81">
        <f>+('Param.Transv.'!AD113+'Param.Transv.'!AD114+'Param.Transv.'!AD116+'Param.Transv.'!AD117)/4*100</f>
        <v>26.25</v>
      </c>
      <c r="AD41" s="81">
        <f>+('Param.Transv.'!AE113+'Param.Transv.'!AE114+'Param.Transv.'!AE116+'Param.Transv.'!AE117)/4*100</f>
        <v>26.25</v>
      </c>
      <c r="AE41" s="81">
        <f>+('Param.Transv.'!AF113+'Param.Transv.'!AF114+'Param.Transv.'!AF116+'Param.Transv.'!AF117)/4*100</f>
        <v>26.25</v>
      </c>
      <c r="AF41" s="81">
        <f>+('Param.Transv.'!AG113+'Param.Transv.'!AG114+'Param.Transv.'!AG116+'Param.Transv.'!AG117)/4*100</f>
        <v>26.25</v>
      </c>
      <c r="AG41" s="81">
        <f>+('Param.Transv.'!AH113+'Param.Transv.'!AH114+'Param.Transv.'!AH116+'Param.Transv.'!AH117)/4*100</f>
        <v>26.25</v>
      </c>
      <c r="AH41" s="81">
        <f>+('Param.Transv.'!AI113+'Param.Transv.'!AI114+'Param.Transv.'!AI116+'Param.Transv.'!AI117)/4*100</f>
        <v>26.25</v>
      </c>
      <c r="AI41" s="81">
        <f>+('Param.Transv.'!AJ113+'Param.Transv.'!AJ114+'Param.Transv.'!AJ116+'Param.Transv.'!AJ117)/4*100</f>
        <v>26.25</v>
      </c>
      <c r="AJ41" s="81">
        <f>+('Param.Transv.'!AK113+'Param.Transv.'!AK114+'Param.Transv.'!AK116+'Param.Transv.'!AK117)/4*100</f>
        <v>26.25</v>
      </c>
    </row>
  </sheetData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AK377"/>
  <sheetViews>
    <sheetView topLeftCell="A328" zoomScale="55" zoomScaleNormal="55" workbookViewId="0">
      <selection activeCell="E361" sqref="E361:AK361"/>
    </sheetView>
  </sheetViews>
  <sheetFormatPr baseColWidth="10" defaultRowHeight="15" x14ac:dyDescent="0.25"/>
  <cols>
    <col min="1" max="1" width="35.140625" customWidth="1"/>
    <col min="2" max="2" width="9.28515625" bestFit="1" customWidth="1"/>
    <col min="3" max="3" width="19.140625" bestFit="1" customWidth="1"/>
    <col min="4" max="4" width="9.42578125" bestFit="1" customWidth="1"/>
    <col min="5" max="5" width="10" customWidth="1"/>
  </cols>
  <sheetData>
    <row r="1" spans="1:37" x14ac:dyDescent="0.25">
      <c r="A1" s="62" t="s">
        <v>0</v>
      </c>
      <c r="B1" s="90" t="s">
        <v>1</v>
      </c>
      <c r="C1" s="62" t="s">
        <v>2</v>
      </c>
      <c r="D1" s="61">
        <v>2017</v>
      </c>
      <c r="E1" s="62">
        <f>D1+1</f>
        <v>2018</v>
      </c>
      <c r="F1" s="62">
        <f t="shared" ref="F1:AK1" si="0">E1+1</f>
        <v>2019</v>
      </c>
      <c r="G1" s="62">
        <f t="shared" si="0"/>
        <v>2020</v>
      </c>
      <c r="H1" s="62">
        <f t="shared" si="0"/>
        <v>2021</v>
      </c>
      <c r="I1" s="62">
        <f t="shared" si="0"/>
        <v>2022</v>
      </c>
      <c r="J1" s="62">
        <f t="shared" si="0"/>
        <v>2023</v>
      </c>
      <c r="K1" s="62">
        <f t="shared" si="0"/>
        <v>2024</v>
      </c>
      <c r="L1" s="62">
        <f t="shared" si="0"/>
        <v>2025</v>
      </c>
      <c r="M1" s="62">
        <f t="shared" si="0"/>
        <v>2026</v>
      </c>
      <c r="N1" s="62">
        <f t="shared" si="0"/>
        <v>2027</v>
      </c>
      <c r="O1" s="62">
        <f t="shared" si="0"/>
        <v>2028</v>
      </c>
      <c r="P1" s="62">
        <f t="shared" si="0"/>
        <v>2029</v>
      </c>
      <c r="Q1" s="62">
        <f t="shared" si="0"/>
        <v>2030</v>
      </c>
      <c r="R1" s="62">
        <f t="shared" si="0"/>
        <v>2031</v>
      </c>
      <c r="S1" s="62">
        <f t="shared" si="0"/>
        <v>2032</v>
      </c>
      <c r="T1" s="62">
        <f t="shared" si="0"/>
        <v>2033</v>
      </c>
      <c r="U1" s="62">
        <f t="shared" si="0"/>
        <v>2034</v>
      </c>
      <c r="V1" s="62">
        <f t="shared" si="0"/>
        <v>2035</v>
      </c>
      <c r="W1" s="62">
        <f t="shared" si="0"/>
        <v>2036</v>
      </c>
      <c r="X1" s="62">
        <f t="shared" si="0"/>
        <v>2037</v>
      </c>
      <c r="Y1" s="62">
        <f t="shared" si="0"/>
        <v>2038</v>
      </c>
      <c r="Z1" s="62">
        <f t="shared" si="0"/>
        <v>2039</v>
      </c>
      <c r="AA1" s="62">
        <f t="shared" si="0"/>
        <v>2040</v>
      </c>
      <c r="AB1" s="62">
        <f t="shared" si="0"/>
        <v>2041</v>
      </c>
      <c r="AC1" s="62">
        <f t="shared" si="0"/>
        <v>2042</v>
      </c>
      <c r="AD1" s="62">
        <f t="shared" si="0"/>
        <v>2043</v>
      </c>
      <c r="AE1" s="62">
        <f t="shared" si="0"/>
        <v>2044</v>
      </c>
      <c r="AF1" s="62">
        <f t="shared" si="0"/>
        <v>2045</v>
      </c>
      <c r="AG1" s="62">
        <f t="shared" si="0"/>
        <v>2046</v>
      </c>
      <c r="AH1" s="62">
        <f t="shared" si="0"/>
        <v>2047</v>
      </c>
      <c r="AI1" s="62">
        <f t="shared" si="0"/>
        <v>2048</v>
      </c>
      <c r="AJ1" s="62">
        <f t="shared" si="0"/>
        <v>2049</v>
      </c>
      <c r="AK1" s="62">
        <f t="shared" si="0"/>
        <v>2050</v>
      </c>
    </row>
    <row r="2" spans="1:37" x14ac:dyDescent="0.25">
      <c r="A2" s="23" t="s">
        <v>83</v>
      </c>
    </row>
    <row r="3" spans="1:37" x14ac:dyDescent="0.25">
      <c r="A3" s="23"/>
    </row>
    <row r="4" spans="1:37" x14ac:dyDescent="0.25">
      <c r="A4" s="23" t="s">
        <v>25</v>
      </c>
    </row>
    <row r="5" spans="1:37" x14ac:dyDescent="0.25">
      <c r="A5" s="23" t="s">
        <v>16</v>
      </c>
    </row>
    <row r="6" spans="1:37" x14ac:dyDescent="0.25">
      <c r="A6" s="26" t="s">
        <v>7</v>
      </c>
      <c r="B6" s="27" t="s">
        <v>20</v>
      </c>
      <c r="C6" s="26" t="s">
        <v>156</v>
      </c>
      <c r="D6" s="50">
        <f>I!D52</f>
        <v>0.88112373382358444</v>
      </c>
      <c r="E6" s="51">
        <f>1-SUM(E7:E11)</f>
        <v>0.88112373382358444</v>
      </c>
      <c r="F6" s="51">
        <f t="shared" ref="F6:AK6" si="1">1-SUM(F7:F11)</f>
        <v>0.88112373382358444</v>
      </c>
      <c r="G6" s="51">
        <f t="shared" si="1"/>
        <v>0.88112373382358444</v>
      </c>
      <c r="H6" s="51">
        <f t="shared" si="1"/>
        <v>0.88112373382358444</v>
      </c>
      <c r="I6" s="51">
        <f t="shared" si="1"/>
        <v>0.88112373382358444</v>
      </c>
      <c r="J6" s="51">
        <f t="shared" si="1"/>
        <v>0.8491437914339719</v>
      </c>
      <c r="K6" s="51">
        <f t="shared" si="1"/>
        <v>0.81716384904435935</v>
      </c>
      <c r="L6" s="51">
        <f t="shared" si="1"/>
        <v>0.78518390665474669</v>
      </c>
      <c r="M6" s="51">
        <f t="shared" si="1"/>
        <v>0.75320396426513403</v>
      </c>
      <c r="N6" s="51">
        <f t="shared" si="1"/>
        <v>0.72122402187552148</v>
      </c>
      <c r="O6" s="51">
        <f t="shared" si="1"/>
        <v>0.68924407948590893</v>
      </c>
      <c r="P6" s="51">
        <f t="shared" si="1"/>
        <v>0.65726413709629627</v>
      </c>
      <c r="Q6" s="51">
        <f t="shared" si="1"/>
        <v>0.62528419470668362</v>
      </c>
      <c r="R6" s="51">
        <f t="shared" si="1"/>
        <v>0.59330425231707107</v>
      </c>
      <c r="S6" s="51">
        <f t="shared" si="1"/>
        <v>0.56132430992745852</v>
      </c>
      <c r="T6" s="51">
        <f t="shared" si="1"/>
        <v>0.52934436753784586</v>
      </c>
      <c r="U6" s="51">
        <f t="shared" si="1"/>
        <v>0.49736442514823331</v>
      </c>
      <c r="V6" s="51">
        <f t="shared" si="1"/>
        <v>0.46538448275862077</v>
      </c>
      <c r="W6" s="51">
        <f t="shared" si="1"/>
        <v>0.42765742867710177</v>
      </c>
      <c r="X6" s="51">
        <f t="shared" si="1"/>
        <v>0.38993037459558588</v>
      </c>
      <c r="Y6" s="51">
        <f t="shared" si="1"/>
        <v>0.35220332051407</v>
      </c>
      <c r="Z6" s="51">
        <f t="shared" si="1"/>
        <v>0.31447626643255089</v>
      </c>
      <c r="AA6" s="51">
        <f t="shared" si="1"/>
        <v>0.276749212351035</v>
      </c>
      <c r="AB6" s="51">
        <f t="shared" si="1"/>
        <v>0.17764596201569594</v>
      </c>
      <c r="AC6" s="51">
        <f t="shared" si="1"/>
        <v>7.8542711680356869E-2</v>
      </c>
      <c r="AD6" s="51">
        <f t="shared" si="1"/>
        <v>0</v>
      </c>
      <c r="AE6" s="51">
        <f t="shared" si="1"/>
        <v>0</v>
      </c>
      <c r="AF6" s="51">
        <f t="shared" si="1"/>
        <v>0</v>
      </c>
      <c r="AG6" s="51">
        <f t="shared" si="1"/>
        <v>0</v>
      </c>
      <c r="AH6" s="51">
        <f t="shared" si="1"/>
        <v>0</v>
      </c>
      <c r="AI6" s="51">
        <f t="shared" si="1"/>
        <v>0</v>
      </c>
      <c r="AJ6" s="51">
        <f t="shared" si="1"/>
        <v>0</v>
      </c>
      <c r="AK6" s="51">
        <f t="shared" si="1"/>
        <v>0</v>
      </c>
    </row>
    <row r="7" spans="1:37" x14ac:dyDescent="0.25">
      <c r="A7" s="26" t="s">
        <v>11</v>
      </c>
      <c r="B7" s="27" t="s">
        <v>20</v>
      </c>
      <c r="C7" s="26" t="s">
        <v>156</v>
      </c>
      <c r="D7" s="50">
        <f>I!D53</f>
        <v>0</v>
      </c>
      <c r="E7" s="51">
        <f t="shared" ref="E7:AK10" si="2">D7</f>
        <v>0</v>
      </c>
      <c r="F7" s="51">
        <f t="shared" si="2"/>
        <v>0</v>
      </c>
      <c r="G7" s="51">
        <f t="shared" si="2"/>
        <v>0</v>
      </c>
      <c r="H7" s="51">
        <f t="shared" si="2"/>
        <v>0</v>
      </c>
      <c r="I7" s="51">
        <f t="shared" si="2"/>
        <v>0</v>
      </c>
      <c r="J7" s="51">
        <f t="shared" si="2"/>
        <v>0</v>
      </c>
      <c r="K7" s="51">
        <f t="shared" si="2"/>
        <v>0</v>
      </c>
      <c r="L7" s="51">
        <f t="shared" si="2"/>
        <v>0</v>
      </c>
      <c r="M7" s="51">
        <f t="shared" si="2"/>
        <v>0</v>
      </c>
      <c r="N7" s="51">
        <f t="shared" si="2"/>
        <v>0</v>
      </c>
      <c r="O7" s="51">
        <f t="shared" si="2"/>
        <v>0</v>
      </c>
      <c r="P7" s="51">
        <f t="shared" si="2"/>
        <v>0</v>
      </c>
      <c r="Q7" s="51">
        <f t="shared" si="2"/>
        <v>0</v>
      </c>
      <c r="R7" s="51">
        <f t="shared" si="2"/>
        <v>0</v>
      </c>
      <c r="S7" s="51">
        <f t="shared" si="2"/>
        <v>0</v>
      </c>
      <c r="T7" s="51">
        <f t="shared" si="2"/>
        <v>0</v>
      </c>
      <c r="U7" s="51">
        <f t="shared" si="2"/>
        <v>0</v>
      </c>
      <c r="V7" s="51">
        <f t="shared" si="2"/>
        <v>0</v>
      </c>
      <c r="W7" s="51">
        <f t="shared" si="2"/>
        <v>0</v>
      </c>
      <c r="X7" s="51">
        <f t="shared" si="2"/>
        <v>0</v>
      </c>
      <c r="Y7" s="51">
        <f t="shared" si="2"/>
        <v>0</v>
      </c>
      <c r="Z7" s="51">
        <f t="shared" si="2"/>
        <v>0</v>
      </c>
      <c r="AA7" s="51">
        <f t="shared" si="2"/>
        <v>0</v>
      </c>
      <c r="AB7" s="51">
        <f t="shared" si="2"/>
        <v>0</v>
      </c>
      <c r="AC7" s="51">
        <f t="shared" si="2"/>
        <v>0</v>
      </c>
      <c r="AD7" s="51">
        <f t="shared" si="2"/>
        <v>0</v>
      </c>
      <c r="AE7" s="51">
        <f t="shared" si="2"/>
        <v>0</v>
      </c>
      <c r="AF7" s="51">
        <f t="shared" si="2"/>
        <v>0</v>
      </c>
      <c r="AG7" s="51">
        <f t="shared" si="2"/>
        <v>0</v>
      </c>
      <c r="AH7" s="51">
        <f t="shared" si="2"/>
        <v>0</v>
      </c>
      <c r="AI7" s="51">
        <f t="shared" si="2"/>
        <v>0</v>
      </c>
      <c r="AJ7" s="51">
        <f t="shared" si="2"/>
        <v>0</v>
      </c>
      <c r="AK7" s="51">
        <f t="shared" si="2"/>
        <v>0</v>
      </c>
    </row>
    <row r="8" spans="1:37" x14ac:dyDescent="0.25">
      <c r="A8" s="26" t="s">
        <v>12</v>
      </c>
      <c r="B8" s="27" t="s">
        <v>20</v>
      </c>
      <c r="C8" s="26" t="s">
        <v>156</v>
      </c>
      <c r="D8" s="50">
        <f>I!D54</f>
        <v>0.11887626617641552</v>
      </c>
      <c r="E8" s="51">
        <f>+D8</f>
        <v>0.11887626617641552</v>
      </c>
      <c r="F8" s="51">
        <f t="shared" ref="F8:G8" si="3">+E8</f>
        <v>0.11887626617641552</v>
      </c>
      <c r="G8" s="51">
        <f t="shared" si="3"/>
        <v>0.11887626617641552</v>
      </c>
      <c r="H8" s="51">
        <f>+G8</f>
        <v>0.11887626617641552</v>
      </c>
      <c r="I8" s="51">
        <f>+H8</f>
        <v>0.11887626617641552</v>
      </c>
      <c r="J8" s="51">
        <f t="shared" ref="J8:T8" si="4">+I8+(($V8-$I8)/($V$1-$I$1))</f>
        <v>0.1508562085660281</v>
      </c>
      <c r="K8" s="51">
        <f t="shared" si="4"/>
        <v>0.18283615095564071</v>
      </c>
      <c r="L8" s="51">
        <f t="shared" si="4"/>
        <v>0.21481609334525331</v>
      </c>
      <c r="M8" s="51">
        <f t="shared" si="4"/>
        <v>0.24679603573486592</v>
      </c>
      <c r="N8" s="51">
        <f t="shared" si="4"/>
        <v>0.27877597812447852</v>
      </c>
      <c r="O8" s="51">
        <f t="shared" si="4"/>
        <v>0.31075592051409112</v>
      </c>
      <c r="P8" s="51">
        <f t="shared" si="4"/>
        <v>0.34273586290370373</v>
      </c>
      <c r="Q8" s="51">
        <f t="shared" si="4"/>
        <v>0.37471580529331633</v>
      </c>
      <c r="R8" s="51">
        <f t="shared" si="4"/>
        <v>0.40669574768292893</v>
      </c>
      <c r="S8" s="51">
        <f t="shared" si="4"/>
        <v>0.43867569007254154</v>
      </c>
      <c r="T8" s="51">
        <f t="shared" si="4"/>
        <v>0.47065563246215414</v>
      </c>
      <c r="U8" s="51">
        <f>+T8+(($V8-$I8)/($V$1-$I$1))</f>
        <v>0.50263557485176669</v>
      </c>
      <c r="V8" s="51">
        <f>IF(IF(Medidas!$B$6="Base",$D8,IF('[1]Trayectorias medidas generales'!W$58&lt;$D8,$D8,'[1]Trayectorias medidas generales'!W$58))+V11&gt;1,1-V11,IF(Medidas!$B$6="Base",$D8,IF('[1]Trayectorias medidas generales'!W$58&lt;$D8,$D8,'[1]Trayectorias medidas generales'!W$58)))</f>
        <v>0.53461551724137923</v>
      </c>
      <c r="W8" s="51">
        <f>IF(IF(Medidas!$B$6="Base",$D8,IF('[1]Trayectorias medidas generales'!X$58&lt;$D8,$D8,'[1]Trayectorias medidas generales'!X$58))+W11&gt;1,1-W11,IF(Medidas!$B$6="Base",$D8,IF('[1]Trayectorias medidas generales'!X$58&lt;$D8,$D8,'[1]Trayectorias medidas generales'!X$58)))</f>
        <v>0.55897448275862061</v>
      </c>
      <c r="X8" s="51">
        <f>IF(IF(Medidas!$B$6="Base",$D8,IF('[1]Trayectorias medidas generales'!Y$58&lt;$D8,$D8,'[1]Trayectorias medidas generales'!Y$58))+X11&gt;1,1-X11,IF(Medidas!$B$6="Base",$D8,IF('[1]Trayectorias medidas generales'!Y$58&lt;$D8,$D8,'[1]Trayectorias medidas generales'!Y$58)))</f>
        <v>0.58333344827586198</v>
      </c>
      <c r="Y8" s="51">
        <f>IF(IF(Medidas!$B$6="Base",$D8,IF('[1]Trayectorias medidas generales'!Z$58&lt;$D8,$D8,'[1]Trayectorias medidas generales'!Z$58))+Y11&gt;1,1-Y11,IF(Medidas!$B$6="Base",$D8,IF('[1]Trayectorias medidas generales'!Z$58&lt;$D8,$D8,'[1]Trayectorias medidas generales'!Z$58)))</f>
        <v>0.60769241379310335</v>
      </c>
      <c r="Z8" s="51">
        <f>IF(IF(Medidas!$B$6="Base",$D8,IF('[1]Trayectorias medidas generales'!AA$58&lt;$D8,$D8,'[1]Trayectorias medidas generales'!AA$58))+Z11&gt;1,1-Z11,IF(Medidas!$B$6="Base",$D8,IF('[1]Trayectorias medidas generales'!AA$58&lt;$D8,$D8,'[1]Trayectorias medidas generales'!AA$58)))</f>
        <v>0.63205137931034472</v>
      </c>
      <c r="AA8" s="51">
        <f>IF(IF(Medidas!$B$6="Base",$D8,IF('[1]Trayectorias medidas generales'!AB$58&lt;$D8,$D8,'[1]Trayectorias medidas generales'!AB$58))+AA11&gt;1,1-AA11,IF(Medidas!$B$6="Base",$D8,IF('[1]Trayectorias medidas generales'!AB$58&lt;$D8,$D8,'[1]Trayectorias medidas generales'!AB$58)))</f>
        <v>0.65641034482758609</v>
      </c>
      <c r="AB8" s="51">
        <f>IF(IF(Medidas!$B$6="Base",$D8,IF('[1]Trayectorias medidas generales'!AC$58&lt;$D8,$D8,'[1]Trayectorias medidas generales'!AC$58))+AB11&gt;1,1-AB11,IF(Medidas!$B$6="Base",$D8,IF('[1]Trayectorias medidas generales'!AC$58&lt;$D8,$D8,'[1]Trayectorias medidas generales'!AC$58)))</f>
        <v>0.68076931034482746</v>
      </c>
      <c r="AC8" s="51">
        <f>IF(IF(Medidas!$B$6="Base",$D8,IF('[1]Trayectorias medidas generales'!AD$58&lt;$D8,$D8,'[1]Trayectorias medidas generales'!AD$58))+AC11&gt;1,1-AC11,IF(Medidas!$B$6="Base",$D8,IF('[1]Trayectorias medidas generales'!AD$58&lt;$D8,$D8,'[1]Trayectorias medidas generales'!AD$58)))</f>
        <v>0.70512827586206883</v>
      </c>
      <c r="AD8" s="51">
        <f>IF(IF(Medidas!$B$6="Base",$D8,IF('[1]Trayectorias medidas generales'!AE$58&lt;$D8,$D8,'[1]Trayectorias medidas generales'!AE$58))+AD11&gt;1,1-AD11,IF(Medidas!$B$6="Base",$D8,IF('[1]Trayectorias medidas generales'!AE$58&lt;$D8,$D8,'[1]Trayectorias medidas generales'!AE$58)))</f>
        <v>0.7089267027243531</v>
      </c>
      <c r="AE8" s="51">
        <f>IF(IF(Medidas!$B$6="Base",$D8,IF('[1]Trayectorias medidas generales'!AF$58&lt;$D8,$D8,'[1]Trayectorias medidas generales'!AF$58))+AE11&gt;1,1-AE11,IF(Medidas!$B$6="Base",$D8,IF('[1]Trayectorias medidas generales'!AF$58&lt;$D8,$D8,'[1]Trayectorias medidas generales'!AF$58)))</f>
        <v>0.63418241790628049</v>
      </c>
      <c r="AF8" s="51">
        <f>IF(IF(Medidas!$B$6="Base",$D8,IF('[1]Trayectorias medidas generales'!AG$58&lt;$D8,$D8,'[1]Trayectorias medidas generales'!AG$58))+AF11&gt;1,1-AF11,IF(Medidas!$B$6="Base",$D8,IF('[1]Trayectorias medidas generales'!AG$58&lt;$D8,$D8,'[1]Trayectorias medidas generales'!AG$58)))</f>
        <v>0.5594381330881828</v>
      </c>
      <c r="AG8" s="51">
        <f>IF(IF(Medidas!$B$6="Base",$D8,IF('[1]Trayectorias medidas generales'!AH$58&lt;$D8,$D8,'[1]Trayectorias medidas generales'!AH$58))+AG11&gt;1,1-AG11,IF(Medidas!$B$6="Base",$D8,IF('[1]Trayectorias medidas generales'!AH$58&lt;$D8,$D8,'[1]Trayectorias medidas generales'!AH$58)))</f>
        <v>0.48469384827013517</v>
      </c>
      <c r="AH8" s="51">
        <f>IF(IF(Medidas!$B$6="Base",$D8,IF('[1]Trayectorias medidas generales'!AI$58&lt;$D8,$D8,'[1]Trayectorias medidas generales'!AI$58))+AH11&gt;1,1-AH11,IF(Medidas!$B$6="Base",$D8,IF('[1]Trayectorias medidas generales'!AI$58&lt;$D8,$D8,'[1]Trayectorias medidas generales'!AI$58)))</f>
        <v>0.40994956345203748</v>
      </c>
      <c r="AI8" s="51">
        <f>IF(IF(Medidas!$B$6="Base",$D8,IF('[1]Trayectorias medidas generales'!AJ$58&lt;$D8,$D8,'[1]Trayectorias medidas generales'!AJ$58))+AI11&gt;1,1-AI11,IF(Medidas!$B$6="Base",$D8,IF('[1]Trayectorias medidas generales'!AJ$58&lt;$D8,$D8,'[1]Trayectorias medidas generales'!AJ$58)))</f>
        <v>0.33520527863396476</v>
      </c>
      <c r="AJ8" s="51">
        <f>IF(IF(Medidas!$B$6="Base",$D8,IF('[1]Trayectorias medidas generales'!AK$58&lt;$D8,$D8,'[1]Trayectorias medidas generales'!AK$58))+AJ11&gt;1,1-AJ11,IF(Medidas!$B$6="Base",$D8,IF('[1]Trayectorias medidas generales'!AK$58&lt;$D8,$D8,'[1]Trayectorias medidas generales'!AK$58)))</f>
        <v>0.26046099381589216</v>
      </c>
      <c r="AK8" s="51">
        <f>IF(IF(Medidas!$B$6="Base",$D8,IF('[1]Trayectorias medidas generales'!AL$58&lt;$D8,$D8,'[1]Trayectorias medidas generales'!AL$58))+AK11&gt;1,1-AK11,IF(Medidas!$B$6="Base",$D8,IF('[1]Trayectorias medidas generales'!AL$58&lt;$D8,$D8,'[1]Trayectorias medidas generales'!AL$58)))</f>
        <v>0.18571670899779447</v>
      </c>
    </row>
    <row r="9" spans="1:37" x14ac:dyDescent="0.25">
      <c r="A9" s="26" t="s">
        <v>13</v>
      </c>
      <c r="B9" s="27" t="s">
        <v>20</v>
      </c>
      <c r="C9" s="26" t="s">
        <v>156</v>
      </c>
      <c r="D9" s="50">
        <f>I!D55</f>
        <v>0</v>
      </c>
      <c r="E9" s="51">
        <f t="shared" si="2"/>
        <v>0</v>
      </c>
      <c r="F9" s="51">
        <f t="shared" si="2"/>
        <v>0</v>
      </c>
      <c r="G9" s="51">
        <f t="shared" si="2"/>
        <v>0</v>
      </c>
      <c r="H9" s="51">
        <f t="shared" si="2"/>
        <v>0</v>
      </c>
      <c r="I9" s="51">
        <f t="shared" si="2"/>
        <v>0</v>
      </c>
      <c r="J9" s="51">
        <f t="shared" si="2"/>
        <v>0</v>
      </c>
      <c r="K9" s="51">
        <f t="shared" si="2"/>
        <v>0</v>
      </c>
      <c r="L9" s="51">
        <f t="shared" si="2"/>
        <v>0</v>
      </c>
      <c r="M9" s="51">
        <f t="shared" si="2"/>
        <v>0</v>
      </c>
      <c r="N9" s="51">
        <f t="shared" si="2"/>
        <v>0</v>
      </c>
      <c r="O9" s="51">
        <f t="shared" si="2"/>
        <v>0</v>
      </c>
      <c r="P9" s="51">
        <f t="shared" si="2"/>
        <v>0</v>
      </c>
      <c r="Q9" s="51">
        <f t="shared" si="2"/>
        <v>0</v>
      </c>
      <c r="R9" s="51">
        <f t="shared" si="2"/>
        <v>0</v>
      </c>
      <c r="S9" s="51">
        <f t="shared" si="2"/>
        <v>0</v>
      </c>
      <c r="T9" s="51">
        <f t="shared" si="2"/>
        <v>0</v>
      </c>
      <c r="U9" s="51">
        <f t="shared" si="2"/>
        <v>0</v>
      </c>
      <c r="V9" s="51">
        <f t="shared" si="2"/>
        <v>0</v>
      </c>
      <c r="W9" s="51">
        <f t="shared" si="2"/>
        <v>0</v>
      </c>
      <c r="X9" s="51">
        <f t="shared" si="2"/>
        <v>0</v>
      </c>
      <c r="Y9" s="51">
        <f t="shared" si="2"/>
        <v>0</v>
      </c>
      <c r="Z9" s="51">
        <f t="shared" si="2"/>
        <v>0</v>
      </c>
      <c r="AA9" s="51">
        <f t="shared" si="2"/>
        <v>0</v>
      </c>
      <c r="AB9" s="51">
        <f t="shared" si="2"/>
        <v>0</v>
      </c>
      <c r="AC9" s="51">
        <f t="shared" si="2"/>
        <v>0</v>
      </c>
      <c r="AD9" s="51">
        <f t="shared" si="2"/>
        <v>0</v>
      </c>
      <c r="AE9" s="51">
        <f t="shared" si="2"/>
        <v>0</v>
      </c>
      <c r="AF9" s="51">
        <f t="shared" si="2"/>
        <v>0</v>
      </c>
      <c r="AG9" s="51">
        <f t="shared" si="2"/>
        <v>0</v>
      </c>
      <c r="AH9" s="51">
        <f t="shared" si="2"/>
        <v>0</v>
      </c>
      <c r="AI9" s="51">
        <f t="shared" si="2"/>
        <v>0</v>
      </c>
      <c r="AJ9" s="51">
        <f t="shared" si="2"/>
        <v>0</v>
      </c>
      <c r="AK9" s="51">
        <f t="shared" si="2"/>
        <v>0</v>
      </c>
    </row>
    <row r="10" spans="1:37" x14ac:dyDescent="0.25">
      <c r="A10" s="26" t="s">
        <v>55</v>
      </c>
      <c r="B10" s="27" t="s">
        <v>20</v>
      </c>
      <c r="C10" s="26" t="s">
        <v>156</v>
      </c>
      <c r="D10" s="50">
        <f>I!D56</f>
        <v>0</v>
      </c>
      <c r="E10" s="51">
        <f t="shared" si="2"/>
        <v>0</v>
      </c>
      <c r="F10" s="51">
        <f t="shared" si="2"/>
        <v>0</v>
      </c>
      <c r="G10" s="51">
        <f t="shared" si="2"/>
        <v>0</v>
      </c>
      <c r="H10" s="51">
        <f t="shared" si="2"/>
        <v>0</v>
      </c>
      <c r="I10" s="51">
        <f t="shared" si="2"/>
        <v>0</v>
      </c>
      <c r="J10" s="51">
        <f t="shared" si="2"/>
        <v>0</v>
      </c>
      <c r="K10" s="51">
        <f t="shared" si="2"/>
        <v>0</v>
      </c>
      <c r="L10" s="51">
        <f t="shared" si="2"/>
        <v>0</v>
      </c>
      <c r="M10" s="51">
        <f t="shared" si="2"/>
        <v>0</v>
      </c>
      <c r="N10" s="51">
        <f t="shared" si="2"/>
        <v>0</v>
      </c>
      <c r="O10" s="51">
        <f t="shared" si="2"/>
        <v>0</v>
      </c>
      <c r="P10" s="51">
        <f t="shared" si="2"/>
        <v>0</v>
      </c>
      <c r="Q10" s="51">
        <f t="shared" si="2"/>
        <v>0</v>
      </c>
      <c r="R10" s="51">
        <f t="shared" si="2"/>
        <v>0</v>
      </c>
      <c r="S10" s="51">
        <f t="shared" si="2"/>
        <v>0</v>
      </c>
      <c r="T10" s="51">
        <f t="shared" si="2"/>
        <v>0</v>
      </c>
      <c r="U10" s="51">
        <f t="shared" si="2"/>
        <v>0</v>
      </c>
      <c r="V10" s="51">
        <f t="shared" si="2"/>
        <v>0</v>
      </c>
      <c r="W10" s="51">
        <f t="shared" si="2"/>
        <v>0</v>
      </c>
      <c r="X10" s="51">
        <f t="shared" si="2"/>
        <v>0</v>
      </c>
      <c r="Y10" s="51">
        <f t="shared" si="2"/>
        <v>0</v>
      </c>
      <c r="Z10" s="51">
        <f t="shared" si="2"/>
        <v>0</v>
      </c>
      <c r="AA10" s="51">
        <f t="shared" si="2"/>
        <v>0</v>
      </c>
      <c r="AB10" s="51">
        <f t="shared" si="2"/>
        <v>0</v>
      </c>
      <c r="AC10" s="51">
        <f t="shared" si="2"/>
        <v>0</v>
      </c>
      <c r="AD10" s="51">
        <f t="shared" si="2"/>
        <v>0</v>
      </c>
      <c r="AE10" s="51">
        <f t="shared" si="2"/>
        <v>0</v>
      </c>
      <c r="AF10" s="51">
        <f t="shared" si="2"/>
        <v>0</v>
      </c>
      <c r="AG10" s="51">
        <f t="shared" si="2"/>
        <v>0</v>
      </c>
      <c r="AH10" s="51">
        <f t="shared" si="2"/>
        <v>0</v>
      </c>
      <c r="AI10" s="51">
        <f t="shared" si="2"/>
        <v>0</v>
      </c>
      <c r="AJ10" s="51">
        <f t="shared" si="2"/>
        <v>0</v>
      </c>
      <c r="AK10" s="51">
        <f t="shared" si="2"/>
        <v>0</v>
      </c>
    </row>
    <row r="11" spans="1:37" x14ac:dyDescent="0.25">
      <c r="A11" s="26" t="s">
        <v>80</v>
      </c>
      <c r="B11" s="27" t="s">
        <v>20</v>
      </c>
      <c r="C11" s="26" t="s">
        <v>156</v>
      </c>
      <c r="D11" s="50">
        <f>I!D57</f>
        <v>0</v>
      </c>
      <c r="E11" s="51">
        <f>+VLOOKUP(Medidas!$B$7,'Curvas Hidrógeno'!$B$12:$AJ$13,'Curvas Hidrógeno'!D$11-2015,FALSE)*$D6</f>
        <v>0</v>
      </c>
      <c r="F11" s="51">
        <f>+VLOOKUP(Medidas!$B$7,'Curvas Hidrógeno'!$B$12:$AJ$13,'Curvas Hidrógeno'!E$11-2015,FALSE)*$D6</f>
        <v>0</v>
      </c>
      <c r="G11" s="51">
        <f>+VLOOKUP(Medidas!$B$7,'Curvas Hidrógeno'!$B$12:$AJ$13,'Curvas Hidrógeno'!F$11-2015,FALSE)*$D6</f>
        <v>0</v>
      </c>
      <c r="H11" s="51">
        <f>+VLOOKUP(Medidas!$B$7,'Curvas Hidrógeno'!$B$12:$AJ$13,'Curvas Hidrógeno'!G$11-2015,FALSE)*$D6</f>
        <v>0</v>
      </c>
      <c r="I11" s="51">
        <f>+VLOOKUP(Medidas!$B$7,'Curvas Hidrógeno'!$B$12:$AJ$13,'Curvas Hidrógeno'!H$11-2015,FALSE)*$D6</f>
        <v>0</v>
      </c>
      <c r="J11" s="51">
        <f>+VLOOKUP(Medidas!$B$7,'Curvas Hidrógeno'!$B$12:$AJ$13,'Curvas Hidrógeno'!I$11-2015,FALSE)*$D6</f>
        <v>0</v>
      </c>
      <c r="K11" s="51">
        <f>+VLOOKUP(Medidas!$B$7,'Curvas Hidrógeno'!$B$12:$AJ$13,'Curvas Hidrógeno'!J$11-2015,FALSE)*$D6</f>
        <v>0</v>
      </c>
      <c r="L11" s="51">
        <f>+VLOOKUP(Medidas!$B$7,'Curvas Hidrógeno'!$B$12:$AJ$13,'Curvas Hidrógeno'!K$11-2015,FALSE)*$D6</f>
        <v>0</v>
      </c>
      <c r="M11" s="51">
        <f>+VLOOKUP(Medidas!$B$7,'Curvas Hidrógeno'!$B$12:$AJ$13,'Curvas Hidrógeno'!L$11-2015,FALSE)*$D6</f>
        <v>0</v>
      </c>
      <c r="N11" s="51">
        <f>+VLOOKUP(Medidas!$B$7,'Curvas Hidrógeno'!$B$12:$AJ$13,'Curvas Hidrógeno'!M$11-2015,FALSE)*$D6</f>
        <v>0</v>
      </c>
      <c r="O11" s="51">
        <f>+VLOOKUP(Medidas!$B$7,'Curvas Hidrógeno'!$B$12:$AJ$13,'Curvas Hidrógeno'!N$11-2015,FALSE)*$D6</f>
        <v>0</v>
      </c>
      <c r="P11" s="51">
        <f>+VLOOKUP(Medidas!$B$7,'Curvas Hidrógeno'!$B$12:$AJ$13,'Curvas Hidrógeno'!O$11-2015,FALSE)*$D6</f>
        <v>0</v>
      </c>
      <c r="Q11" s="51">
        <f>+VLOOKUP(Medidas!$B$7,'Curvas Hidrógeno'!$B$12:$AJ$13,'Curvas Hidrógeno'!P$11-2015,FALSE)*$D6</f>
        <v>0</v>
      </c>
      <c r="R11" s="51">
        <f>+VLOOKUP(Medidas!$B$7,'Curvas Hidrógeno'!$B$12:$AJ$13,'Curvas Hidrógeno'!Q$11-2015,FALSE)*$D6</f>
        <v>0</v>
      </c>
      <c r="S11" s="51">
        <f>+VLOOKUP(Medidas!$B$7,'Curvas Hidrógeno'!$B$12:$AJ$13,'Curvas Hidrógeno'!R$11-2015,FALSE)*$D6</f>
        <v>0</v>
      </c>
      <c r="T11" s="51">
        <f>+VLOOKUP(Medidas!$B$7,'Curvas Hidrógeno'!$B$12:$AJ$13,'Curvas Hidrógeno'!S$11-2015,FALSE)*$D6</f>
        <v>0</v>
      </c>
      <c r="U11" s="51">
        <f>+VLOOKUP(Medidas!$B$7,'Curvas Hidrógeno'!$B$12:$AJ$13,'Curvas Hidrógeno'!T$11-2015,FALSE)*$D6</f>
        <v>0</v>
      </c>
      <c r="V11" s="51">
        <f>+VLOOKUP(Medidas!$B$7,'Curvas Hidrógeno'!$B$12:$AJ$13,'Curvas Hidrógeno'!U$11-2015,FALSE)*$D6</f>
        <v>0</v>
      </c>
      <c r="W11" s="51">
        <f>+VLOOKUP(Medidas!$B$7,'Curvas Hidrógeno'!$B$12:$AJ$13,'Curvas Hidrógeno'!V$11-2015,FALSE)*$D6</f>
        <v>1.3368088564277654E-2</v>
      </c>
      <c r="X11" s="51">
        <f>+VLOOKUP(Medidas!$B$7,'Curvas Hidrógeno'!$B$12:$AJ$13,'Curvas Hidrógeno'!W$11-2015,FALSE)*$D6</f>
        <v>2.6736177128552179E-2</v>
      </c>
      <c r="Y11" s="51">
        <f>+VLOOKUP(Medidas!$B$7,'Curvas Hidrógeno'!$B$12:$AJ$13,'Curvas Hidrógeno'!X$11-2015,FALSE)*$D6</f>
        <v>4.0104265692826706E-2</v>
      </c>
      <c r="Z11" s="51">
        <f>+VLOOKUP(Medidas!$B$7,'Curvas Hidrógeno'!$B$12:$AJ$13,'Curvas Hidrógeno'!Y$11-2015,FALSE)*$D6</f>
        <v>5.3472354257104358E-2</v>
      </c>
      <c r="AA11" s="51">
        <f>+VLOOKUP(Medidas!$B$7,'Curvas Hidrógeno'!$B$12:$AJ$13,'Curvas Hidrógeno'!Z$11-2015,FALSE)*$D6</f>
        <v>6.6840442821378881E-2</v>
      </c>
      <c r="AB11" s="51">
        <f>+VLOOKUP(Medidas!$B$7,'Curvas Hidrógeno'!$B$12:$AJ$13,'Curvas Hidrógeno'!AA$11-2015,FALSE)*$D6</f>
        <v>0.14158472763947658</v>
      </c>
      <c r="AC11" s="51">
        <f>+VLOOKUP(Medidas!$B$7,'Curvas Hidrógeno'!$B$12:$AJ$13,'Curvas Hidrógeno'!AB$11-2015,FALSE)*$D6</f>
        <v>0.21632901245757427</v>
      </c>
      <c r="AD11" s="51">
        <f>+VLOOKUP(Medidas!$B$7,'Curvas Hidrógeno'!$B$12:$AJ$13,'Curvas Hidrógeno'!AC$11-2015,FALSE)*$D6</f>
        <v>0.2910732972756469</v>
      </c>
      <c r="AE11" s="51">
        <f>+VLOOKUP(Medidas!$B$7,'Curvas Hidrógeno'!$B$12:$AJ$13,'Curvas Hidrógeno'!AD$11-2015,FALSE)*$D6</f>
        <v>0.36581758209371956</v>
      </c>
      <c r="AF11" s="51">
        <f>+VLOOKUP(Medidas!$B$7,'Curvas Hidrógeno'!$B$12:$AJ$13,'Curvas Hidrógeno'!AE$11-2015,FALSE)*$D6</f>
        <v>0.44056186691181726</v>
      </c>
      <c r="AG11" s="51">
        <f>+VLOOKUP(Medidas!$B$7,'Curvas Hidrógeno'!$B$12:$AJ$13,'Curvas Hidrógeno'!AF$11-2015,FALSE)*$D6</f>
        <v>0.51530615172986483</v>
      </c>
      <c r="AH11" s="51">
        <f>+VLOOKUP(Medidas!$B$7,'Curvas Hidrógeno'!$B$12:$AJ$13,'Curvas Hidrógeno'!AG$11-2015,FALSE)*$D6</f>
        <v>0.59005043654796252</v>
      </c>
      <c r="AI11" s="51">
        <f>+VLOOKUP(Medidas!$B$7,'Curvas Hidrógeno'!$B$12:$AJ$13,'Curvas Hidrógeno'!AH$11-2015,FALSE)*$D6</f>
        <v>0.66479472136603524</v>
      </c>
      <c r="AJ11" s="51">
        <f>+VLOOKUP(Medidas!$B$7,'Curvas Hidrógeno'!$B$12:$AJ$13,'Curvas Hidrógeno'!AI$11-2015,FALSE)*$D6</f>
        <v>0.73953900618410784</v>
      </c>
      <c r="AK11" s="51">
        <f>+VLOOKUP(Medidas!$B$7,'Curvas Hidrógeno'!$B$12:$AJ$13,'Curvas Hidrógeno'!AJ$11-2015,FALSE)*$D6</f>
        <v>0.81428329100220553</v>
      </c>
    </row>
    <row r="12" spans="1:37" x14ac:dyDescent="0.25">
      <c r="D12" s="7"/>
      <c r="E12" s="97">
        <f>+SUM(E6:E11)</f>
        <v>1</v>
      </c>
      <c r="F12" s="97">
        <f t="shared" ref="F12:AK12" si="5">+SUM(F6:F11)</f>
        <v>1</v>
      </c>
      <c r="G12" s="97">
        <f t="shared" si="5"/>
        <v>1</v>
      </c>
      <c r="H12" s="97">
        <f t="shared" si="5"/>
        <v>1</v>
      </c>
      <c r="I12" s="97">
        <f t="shared" si="5"/>
        <v>1</v>
      </c>
      <c r="J12" s="97">
        <f t="shared" si="5"/>
        <v>1</v>
      </c>
      <c r="K12" s="97">
        <f t="shared" si="5"/>
        <v>1</v>
      </c>
      <c r="L12" s="97">
        <f t="shared" si="5"/>
        <v>1</v>
      </c>
      <c r="M12" s="97">
        <f t="shared" si="5"/>
        <v>1</v>
      </c>
      <c r="N12" s="97">
        <f t="shared" si="5"/>
        <v>1</v>
      </c>
      <c r="O12" s="97">
        <f t="shared" si="5"/>
        <v>1</v>
      </c>
      <c r="P12" s="97">
        <f t="shared" si="5"/>
        <v>1</v>
      </c>
      <c r="Q12" s="97">
        <f t="shared" si="5"/>
        <v>1</v>
      </c>
      <c r="R12" s="97">
        <f t="shared" si="5"/>
        <v>1</v>
      </c>
      <c r="S12" s="97">
        <f t="shared" si="5"/>
        <v>1</v>
      </c>
      <c r="T12" s="97">
        <f t="shared" si="5"/>
        <v>1</v>
      </c>
      <c r="U12" s="97">
        <f t="shared" si="5"/>
        <v>1</v>
      </c>
      <c r="V12" s="97">
        <f t="shared" si="5"/>
        <v>1</v>
      </c>
      <c r="W12" s="97">
        <f t="shared" si="5"/>
        <v>1</v>
      </c>
      <c r="X12" s="97">
        <f t="shared" si="5"/>
        <v>1</v>
      </c>
      <c r="Y12" s="97">
        <f t="shared" si="5"/>
        <v>1</v>
      </c>
      <c r="Z12" s="97">
        <f t="shared" si="5"/>
        <v>1</v>
      </c>
      <c r="AA12" s="97">
        <f t="shared" si="5"/>
        <v>1</v>
      </c>
      <c r="AB12" s="97">
        <f t="shared" si="5"/>
        <v>1</v>
      </c>
      <c r="AC12" s="97">
        <f t="shared" si="5"/>
        <v>1</v>
      </c>
      <c r="AD12" s="97">
        <f t="shared" si="5"/>
        <v>1</v>
      </c>
      <c r="AE12" s="97">
        <f t="shared" si="5"/>
        <v>1</v>
      </c>
      <c r="AF12" s="97">
        <f t="shared" si="5"/>
        <v>1</v>
      </c>
      <c r="AG12" s="97">
        <f t="shared" si="5"/>
        <v>1</v>
      </c>
      <c r="AH12" s="97">
        <f t="shared" si="5"/>
        <v>1</v>
      </c>
      <c r="AI12" s="97">
        <f t="shared" si="5"/>
        <v>1</v>
      </c>
      <c r="AJ12" s="97">
        <f t="shared" si="5"/>
        <v>1</v>
      </c>
      <c r="AK12" s="97">
        <f t="shared" si="5"/>
        <v>1</v>
      </c>
    </row>
    <row r="13" spans="1:37" x14ac:dyDescent="0.25">
      <c r="A13" s="23" t="s">
        <v>84</v>
      </c>
    </row>
    <row r="14" spans="1:37" x14ac:dyDescent="0.25">
      <c r="A14" s="26" t="s">
        <v>7</v>
      </c>
      <c r="B14" s="27" t="s">
        <v>20</v>
      </c>
      <c r="C14" s="26" t="s">
        <v>156</v>
      </c>
      <c r="D14" s="50">
        <f>I!D60</f>
        <v>0.36834077483141892</v>
      </c>
      <c r="E14" s="51">
        <f>D14+(SUM(D$25:D$26)-SUM(E$25:E$26))*D14/SUM(D$14:D$24)</f>
        <v>0.36834077483141892</v>
      </c>
      <c r="F14" s="51">
        <f t="shared" ref="F14:I14" si="6">E14+(SUM(E$25:E$26)-SUM(F$25:F$26))*E14/SUM(E$14:E$24)</f>
        <v>0.36834077483141892</v>
      </c>
      <c r="G14" s="51">
        <f t="shared" si="6"/>
        <v>0.36834077483141892</v>
      </c>
      <c r="H14" s="51">
        <f t="shared" si="6"/>
        <v>0.36834077483141892</v>
      </c>
      <c r="I14" s="51">
        <f t="shared" si="6"/>
        <v>0.36834077483141892</v>
      </c>
      <c r="J14" s="51">
        <f>+I14-((J$18+J$25+J$26)-((I$18+I$25+I$26)))*I14/(1-I$18-I$25-I$26)</f>
        <v>0.36834073799734146</v>
      </c>
      <c r="K14" s="51">
        <f t="shared" ref="K14:AK14" si="7">+J14-((K$18+K$25+K$26)-((J$18+J$25+J$26)))*J14/(1-J$18-J$25-J$26)</f>
        <v>0.36834053083591883</v>
      </c>
      <c r="L14" s="51">
        <f t="shared" si="7"/>
        <v>0.36833915856681193</v>
      </c>
      <c r="M14" s="51">
        <f t="shared" si="7"/>
        <v>0.36833006866452705</v>
      </c>
      <c r="N14" s="51">
        <f t="shared" si="7"/>
        <v>0.36826986682363322</v>
      </c>
      <c r="O14" s="51">
        <f t="shared" si="7"/>
        <v>0.36787157527283515</v>
      </c>
      <c r="P14" s="51">
        <f t="shared" si="7"/>
        <v>0.36525478304370707</v>
      </c>
      <c r="Q14" s="51">
        <f t="shared" si="7"/>
        <v>0.34145189826872535</v>
      </c>
      <c r="R14" s="51">
        <f t="shared" si="7"/>
        <v>0.33990497045307655</v>
      </c>
      <c r="S14" s="51">
        <f t="shared" si="7"/>
        <v>0.33826650529996377</v>
      </c>
      <c r="T14" s="51">
        <f t="shared" si="7"/>
        <v>0.33653108813595495</v>
      </c>
      <c r="U14" s="51">
        <f t="shared" si="7"/>
        <v>0.3346930128795147</v>
      </c>
      <c r="V14" s="51">
        <f t="shared" si="7"/>
        <v>0.33274627294347925</v>
      </c>
      <c r="W14" s="51">
        <f t="shared" si="7"/>
        <v>0.33068455315126494</v>
      </c>
      <c r="X14" s="51">
        <f t="shared" si="7"/>
        <v>0.32850122296389106</v>
      </c>
      <c r="Y14" s="51">
        <f t="shared" si="7"/>
        <v>0.32618933135984512</v>
      </c>
      <c r="Z14" s="51">
        <f t="shared" si="7"/>
        <v>0.32374160375853839</v>
      </c>
      <c r="AA14" s="51">
        <f t="shared" si="7"/>
        <v>0.32115044143023319</v>
      </c>
      <c r="AB14" s="51">
        <f t="shared" si="7"/>
        <v>0.31840792389025396</v>
      </c>
      <c r="AC14" s="51">
        <f t="shared" si="7"/>
        <v>0.31550581483210122</v>
      </c>
      <c r="AD14" s="51">
        <f t="shared" si="7"/>
        <v>0.31243557221146345</v>
      </c>
      <c r="AE14" s="51">
        <f t="shared" si="7"/>
        <v>0.30918836314930898</v>
      </c>
      <c r="AF14" s="51">
        <f t="shared" si="7"/>
        <v>0.30575508437494314</v>
      </c>
      <c r="AG14" s="51">
        <f t="shared" si="7"/>
        <v>0.3021263889762455</v>
      </c>
      <c r="AH14" s="51">
        <f t="shared" si="7"/>
        <v>0.2982927202606897</v>
      </c>
      <c r="AI14" s="51">
        <f t="shared" si="7"/>
        <v>0.29424435355292078</v>
      </c>
      <c r="AJ14" s="51">
        <f t="shared" si="7"/>
        <v>0.28997144675761327</v>
      </c>
      <c r="AK14" s="51">
        <f t="shared" si="7"/>
        <v>0.28546410049434973</v>
      </c>
    </row>
    <row r="15" spans="1:37" x14ac:dyDescent="0.25">
      <c r="A15" s="26" t="s">
        <v>9</v>
      </c>
      <c r="B15" s="27" t="s">
        <v>20</v>
      </c>
      <c r="C15" s="26" t="s">
        <v>156</v>
      </c>
      <c r="D15" s="50">
        <f>I!D61</f>
        <v>0.60968845447664888</v>
      </c>
      <c r="E15" s="51">
        <f t="shared" ref="E15:E24" si="8">D15+(SUM(D$25:D$26)-SUM(E$25:E$26))*D15/SUM(D$14:D$24)</f>
        <v>0.60968845447664888</v>
      </c>
      <c r="F15" s="51">
        <f t="shared" ref="F15:I15" si="9">E15+(SUM(E$25:E$26)-SUM(F$25:F$26))*E15/SUM(E$14:E$24)</f>
        <v>0.60968845447664888</v>
      </c>
      <c r="G15" s="51">
        <f t="shared" si="9"/>
        <v>0.60968845447664888</v>
      </c>
      <c r="H15" s="51">
        <f t="shared" si="9"/>
        <v>0.60968845447664888</v>
      </c>
      <c r="I15" s="51">
        <f t="shared" si="9"/>
        <v>0.60968845447664888</v>
      </c>
      <c r="J15" s="51">
        <f t="shared" ref="J15:AK15" si="10">+I15-((J$18+J$25+J$26)-((I$18+I$25+I$26)))*I15/(1-I$18-I$25-I$26)</f>
        <v>0.60968839350780346</v>
      </c>
      <c r="K15" s="51">
        <f t="shared" si="10"/>
        <v>0.60968805060814035</v>
      </c>
      <c r="L15" s="51">
        <f t="shared" si="10"/>
        <v>0.60968577918806388</v>
      </c>
      <c r="M15" s="51">
        <f t="shared" si="10"/>
        <v>0.60967073331518185</v>
      </c>
      <c r="N15" s="51">
        <f t="shared" si="10"/>
        <v>0.60957108546232608</v>
      </c>
      <c r="O15" s="51">
        <f t="shared" si="10"/>
        <v>0.60891182160496915</v>
      </c>
      <c r="P15" s="51">
        <f t="shared" si="10"/>
        <v>0.60458043035295861</v>
      </c>
      <c r="Q15" s="51">
        <f t="shared" si="10"/>
        <v>0.56518119729985361</v>
      </c>
      <c r="R15" s="51">
        <f t="shared" si="10"/>
        <v>0.56262067700572782</v>
      </c>
      <c r="S15" s="51">
        <f t="shared" si="10"/>
        <v>0.55990864142570718</v>
      </c>
      <c r="T15" s="51">
        <f t="shared" si="10"/>
        <v>0.55703612803350655</v>
      </c>
      <c r="U15" s="51">
        <f t="shared" si="10"/>
        <v>0.553993691955601</v>
      </c>
      <c r="V15" s="51">
        <f t="shared" si="10"/>
        <v>0.55077139091273486</v>
      </c>
      <c r="W15" s="51">
        <f t="shared" si="10"/>
        <v>0.54735877183939341</v>
      </c>
      <c r="X15" s="51">
        <f t="shared" si="10"/>
        <v>0.54374485967297248</v>
      </c>
      <c r="Y15" s="51">
        <f t="shared" si="10"/>
        <v>0.53991814887878087</v>
      </c>
      <c r="Z15" s="51">
        <f t="shared" si="10"/>
        <v>0.53586659835765393</v>
      </c>
      <c r="AA15" s="51">
        <f t="shared" si="10"/>
        <v>0.531577630469248</v>
      </c>
      <c r="AB15" s="51">
        <f t="shared" si="10"/>
        <v>0.52703813499500862</v>
      </c>
      <c r="AC15" s="51">
        <f t="shared" si="10"/>
        <v>0.5222344789588349</v>
      </c>
      <c r="AD15" s="51">
        <f t="shared" si="10"/>
        <v>0.51715252331843176</v>
      </c>
      <c r="AE15" s="51">
        <f t="shared" si="10"/>
        <v>0.51177764763334466</v>
      </c>
      <c r="AF15" s="51">
        <f t="shared" si="10"/>
        <v>0.50609478390290752</v>
      </c>
      <c r="AG15" s="51">
        <f t="shared" si="10"/>
        <v>0.50008846084401992</v>
      </c>
      <c r="AH15" s="51">
        <f t="shared" si="10"/>
        <v>0.49374285993890038</v>
      </c>
      <c r="AI15" s="51">
        <f t="shared" si="10"/>
        <v>0.48704188461966236</v>
      </c>
      <c r="AJ15" s="51">
        <f t="shared" si="10"/>
        <v>0.47996924396144003</v>
      </c>
      <c r="AK15" s="51">
        <f t="shared" si="10"/>
        <v>0.47250855221940308</v>
      </c>
    </row>
    <row r="16" spans="1:37" x14ac:dyDescent="0.25">
      <c r="A16" s="26" t="s">
        <v>10</v>
      </c>
      <c r="B16" s="27" t="s">
        <v>20</v>
      </c>
      <c r="C16" s="26" t="s">
        <v>156</v>
      </c>
      <c r="D16" s="50">
        <f>I!D62</f>
        <v>0</v>
      </c>
      <c r="E16" s="51">
        <f t="shared" si="8"/>
        <v>0</v>
      </c>
      <c r="F16" s="51">
        <f t="shared" ref="F16:I22" si="11">E16+(SUM(E$25:E$26)-SUM(F$25:F$26))*E16/SUM(E$14:E$24)</f>
        <v>0</v>
      </c>
      <c r="G16" s="51">
        <f t="shared" si="11"/>
        <v>0</v>
      </c>
      <c r="H16" s="51">
        <f t="shared" si="11"/>
        <v>0</v>
      </c>
      <c r="I16" s="51">
        <f t="shared" si="11"/>
        <v>0</v>
      </c>
      <c r="J16" s="51">
        <f t="shared" ref="J16:AK16" si="12">+I16-((J$18+J$25+J$26)-((I$18+I$25+I$26)))*I16/(1-I$18-I$25-I$26)</f>
        <v>0</v>
      </c>
      <c r="K16" s="51">
        <f t="shared" si="12"/>
        <v>0</v>
      </c>
      <c r="L16" s="51">
        <f t="shared" si="12"/>
        <v>0</v>
      </c>
      <c r="M16" s="51">
        <f t="shared" si="12"/>
        <v>0</v>
      </c>
      <c r="N16" s="51">
        <f t="shared" si="12"/>
        <v>0</v>
      </c>
      <c r="O16" s="51">
        <f t="shared" si="12"/>
        <v>0</v>
      </c>
      <c r="P16" s="51">
        <f t="shared" si="12"/>
        <v>0</v>
      </c>
      <c r="Q16" s="51">
        <f t="shared" si="12"/>
        <v>0</v>
      </c>
      <c r="R16" s="51">
        <f t="shared" si="12"/>
        <v>0</v>
      </c>
      <c r="S16" s="51">
        <f t="shared" si="12"/>
        <v>0</v>
      </c>
      <c r="T16" s="51">
        <f t="shared" si="12"/>
        <v>0</v>
      </c>
      <c r="U16" s="51">
        <f t="shared" si="12"/>
        <v>0</v>
      </c>
      <c r="V16" s="51">
        <f t="shared" si="12"/>
        <v>0</v>
      </c>
      <c r="W16" s="51">
        <f t="shared" si="12"/>
        <v>0</v>
      </c>
      <c r="X16" s="51">
        <f t="shared" si="12"/>
        <v>0</v>
      </c>
      <c r="Y16" s="51">
        <f t="shared" si="12"/>
        <v>0</v>
      </c>
      <c r="Z16" s="51">
        <f t="shared" si="12"/>
        <v>0</v>
      </c>
      <c r="AA16" s="51">
        <f t="shared" si="12"/>
        <v>0</v>
      </c>
      <c r="AB16" s="51">
        <f t="shared" si="12"/>
        <v>0</v>
      </c>
      <c r="AC16" s="51">
        <f t="shared" si="12"/>
        <v>0</v>
      </c>
      <c r="AD16" s="51">
        <f t="shared" si="12"/>
        <v>0</v>
      </c>
      <c r="AE16" s="51">
        <f t="shared" si="12"/>
        <v>0</v>
      </c>
      <c r="AF16" s="51">
        <f t="shared" si="12"/>
        <v>0</v>
      </c>
      <c r="AG16" s="51">
        <f t="shared" si="12"/>
        <v>0</v>
      </c>
      <c r="AH16" s="51">
        <f t="shared" si="12"/>
        <v>0</v>
      </c>
      <c r="AI16" s="51">
        <f t="shared" si="12"/>
        <v>0</v>
      </c>
      <c r="AJ16" s="51">
        <f t="shared" si="12"/>
        <v>0</v>
      </c>
      <c r="AK16" s="51">
        <f t="shared" si="12"/>
        <v>0</v>
      </c>
    </row>
    <row r="17" spans="1:37" x14ac:dyDescent="0.25">
      <c r="A17" s="26" t="s">
        <v>11</v>
      </c>
      <c r="B17" s="27" t="s">
        <v>20</v>
      </c>
      <c r="C17" s="26" t="s">
        <v>156</v>
      </c>
      <c r="D17" s="50">
        <f>I!D63</f>
        <v>5.9182618358260483E-3</v>
      </c>
      <c r="E17" s="51">
        <f t="shared" si="8"/>
        <v>5.9182618358260483E-3</v>
      </c>
      <c r="F17" s="51">
        <f t="shared" si="11"/>
        <v>5.9182618358260483E-3</v>
      </c>
      <c r="G17" s="51">
        <f t="shared" si="11"/>
        <v>5.9182618358260483E-3</v>
      </c>
      <c r="H17" s="51">
        <f t="shared" si="11"/>
        <v>5.9182618358260483E-3</v>
      </c>
      <c r="I17" s="51">
        <f t="shared" si="11"/>
        <v>5.9182618358260483E-3</v>
      </c>
      <c r="J17" s="51">
        <f t="shared" ref="J17:AK17" si="13">+I17-((J$18+J$25+J$26)-((I$18+I$25+I$26)))*I17/(1-I$18-I$25-I$26)</f>
        <v>5.9182612439998648E-3</v>
      </c>
      <c r="K17" s="51">
        <f t="shared" si="13"/>
        <v>5.918257915463832E-3</v>
      </c>
      <c r="L17" s="51">
        <f t="shared" si="13"/>
        <v>5.9182358667295111E-3</v>
      </c>
      <c r="M17" s="51">
        <f t="shared" si="13"/>
        <v>5.9180898160463942E-3</v>
      </c>
      <c r="N17" s="51">
        <f t="shared" si="13"/>
        <v>5.9171225317223297E-3</v>
      </c>
      <c r="O17" s="51">
        <f t="shared" si="13"/>
        <v>5.9107230401490738E-3</v>
      </c>
      <c r="P17" s="51">
        <f t="shared" si="13"/>
        <v>5.8686781115390848E-3</v>
      </c>
      <c r="Q17" s="51">
        <f t="shared" si="13"/>
        <v>5.4862287218107476E-3</v>
      </c>
      <c r="R17" s="51">
        <f t="shared" si="13"/>
        <v>5.4613736840856356E-3</v>
      </c>
      <c r="S17" s="51">
        <f t="shared" si="13"/>
        <v>5.4350478835020963E-3</v>
      </c>
      <c r="T17" s="51">
        <f t="shared" si="13"/>
        <v>5.4071643205821571E-3</v>
      </c>
      <c r="U17" s="51">
        <f t="shared" si="13"/>
        <v>5.3776313136905222E-3</v>
      </c>
      <c r="V17" s="51">
        <f t="shared" si="13"/>
        <v>5.3463523528614098E-3</v>
      </c>
      <c r="W17" s="51">
        <f t="shared" si="13"/>
        <v>5.3132259699134078E-3</v>
      </c>
      <c r="X17" s="51">
        <f t="shared" si="13"/>
        <v>5.2781456296256525E-3</v>
      </c>
      <c r="Y17" s="51">
        <f t="shared" si="13"/>
        <v>5.2409996474708023E-3</v>
      </c>
      <c r="Z17" s="51">
        <f t="shared" si="13"/>
        <v>5.2016711401831096E-3</v>
      </c>
      <c r="AA17" s="51">
        <f t="shared" si="13"/>
        <v>5.1600380162775154E-3</v>
      </c>
      <c r="AB17" s="51">
        <f t="shared" si="13"/>
        <v>5.1159730145182852E-3</v>
      </c>
      <c r="AC17" s="51">
        <f t="shared" si="13"/>
        <v>5.0693437992484543E-3</v>
      </c>
      <c r="AD17" s="51">
        <f t="shared" si="13"/>
        <v>5.0200131224132239E-3</v>
      </c>
      <c r="AE17" s="51">
        <f t="shared" si="13"/>
        <v>4.9678390630132222E-3</v>
      </c>
      <c r="AF17" s="51">
        <f t="shared" si="13"/>
        <v>4.9126753555703501E-3</v>
      </c>
      <c r="AG17" s="51">
        <f t="shared" si="13"/>
        <v>4.8543718199333336E-3</v>
      </c>
      <c r="AH17" s="51">
        <f t="shared" si="13"/>
        <v>4.7927749053347304E-3</v>
      </c>
      <c r="AI17" s="51">
        <f t="shared" si="13"/>
        <v>4.7277283619674287E-3</v>
      </c>
      <c r="AJ17" s="51">
        <f t="shared" si="13"/>
        <v>4.6590740533960142E-3</v>
      </c>
      <c r="AK17" s="51">
        <f t="shared" si="13"/>
        <v>4.5866529227651881E-3</v>
      </c>
    </row>
    <row r="18" spans="1:37" x14ac:dyDescent="0.25">
      <c r="A18" s="26" t="s">
        <v>12</v>
      </c>
      <c r="B18" s="27" t="s">
        <v>20</v>
      </c>
      <c r="C18" s="26" t="s">
        <v>156</v>
      </c>
      <c r="D18" s="50">
        <f>I!D64</f>
        <v>1.6052508856106155E-2</v>
      </c>
      <c r="E18" s="51">
        <f t="shared" si="8"/>
        <v>1.6052508856106155E-2</v>
      </c>
      <c r="F18" s="51">
        <f t="shared" si="11"/>
        <v>1.6052508856106155E-2</v>
      </c>
      <c r="G18" s="51">
        <f t="shared" si="11"/>
        <v>1.6052508856106155E-2</v>
      </c>
      <c r="H18" s="51">
        <f t="shared" si="11"/>
        <v>1.6052508856106155E-2</v>
      </c>
      <c r="I18" s="51">
        <f t="shared" si="11"/>
        <v>1.6052508856106155E-2</v>
      </c>
      <c r="J18" s="51">
        <f>IF(Medidas!$B$5="Base",I18+(SUM(I$25:I$26)-SUM(J$25:J$26))*I18/SUM(I$14:I$24),I18+(($AK18-$I18)/($AK$1-$I$1)))</f>
        <v>1.6052507250855268E-2</v>
      </c>
      <c r="K18" s="51">
        <f>IF(Medidas!$B$5="Base",J18+(SUM(J$25:J$26)-SUM(K$25:K$26))*J18/SUM(J$14:J$24),J18+(($AK18-$I18)/($AK$1-$I$1)))</f>
        <v>1.6052498222637924E-2</v>
      </c>
      <c r="L18" s="51">
        <f>IF(Medidas!$B$5="Base",K18+(SUM(K$25:K$26)-SUM(L$25:L$26))*K18/SUM(K$14:K$24),K18+(($AK18-$I18)/($AK$1-$I$1)))</f>
        <v>1.6052438418338491E-2</v>
      </c>
      <c r="M18" s="51">
        <f>IF(Medidas!$B$5="Base",L18+(SUM(L$25:L$26)-SUM(M$25:M$26))*L18/SUM(L$14:L$24),L18+(($AK18-$I18)/($AK$1-$I$1)))</f>
        <v>1.605204227501986E-2</v>
      </c>
      <c r="N18" s="51">
        <f>IF(Medidas!$B$5="Base",M18+(SUM(M$25:M$26)-SUM(N$25:N$26))*M18/SUM(M$14:M$24),M18+(($AK18-$I18)/($AK$1-$I$1)))</f>
        <v>1.6049418643181806E-2</v>
      </c>
      <c r="O18" s="51">
        <f>IF(Medidas!$B$5="Base",N18+(SUM(N$25:N$26)-SUM(O$25:O$26))*N18/SUM(N$14:N$24),N18+(($AK18-$I18)/($AK$1-$I$1)))</f>
        <v>1.6032060861791937E-2</v>
      </c>
      <c r="P18" s="51">
        <f>IF(Medidas!$B$5="Base",O18+(SUM(O$25:O$26)-SUM(P$25:P$26))*O18/SUM(O$14:O$24),O18+(($AK18-$I18)/($AK$1-$I$1)))</f>
        <v>1.5918019508504636E-2</v>
      </c>
      <c r="Q18" s="51">
        <f>IF(Medidas!$B$5="Base",P18+(SUM(P$25:P$26)-SUM(Q$25:Q$26))*P18/SUM(P$14:P$24),IF(Medidas!$F$5&gt;'Particip. Energético'!P18,Medidas!$F$5,'Particip. Energético'!P18))</f>
        <v>1.4880675709610406E-2</v>
      </c>
      <c r="R18" s="51">
        <f>IF(Medidas!$B$5="Base",Q18+(SUM(Q$25:Q$26)-SUM(R$25:R$26))*Q18/SUM(Q$14:Q$24),Q18+(($AK18-$I18)/($AK$1-$I$1)))</f>
        <v>1.4813259680332017E-2</v>
      </c>
      <c r="S18" s="51">
        <f>IF(Medidas!$B$5="Base",R18+(SUM(R$25:R$26)-SUM(S$25:S$26))*R18/SUM(R$14:R$24),R18+(($AK18-$I18)/($AK$1-$I$1)))</f>
        <v>1.4741854399738789E-2</v>
      </c>
      <c r="T18" s="51">
        <f>IF(Medidas!$B$5="Base",S18+(SUM(S$25:S$26)-SUM(T$25:T$26))*S18/SUM(S$14:S$24),S18+(($AK18-$I18)/($AK$1-$I$1)))</f>
        <v>1.4666223893159547E-2</v>
      </c>
      <c r="U18" s="51">
        <f>IF(Medidas!$B$5="Base",T18+(SUM(T$25:T$26)-SUM(U$25:U$26))*T18/SUM(T$14:T$24),T18+(($AK18-$I18)/($AK$1-$I$1)))</f>
        <v>1.4586119486185597E-2</v>
      </c>
      <c r="V18" s="51">
        <f>IF(Medidas!$B$5="Base",U18+(SUM(U$25:U$26)-SUM(V$25:V$26))*U18/SUM(U$14:U$24),U18+(($AK18-$I18)/($AK$1-$I$1)))</f>
        <v>1.450127940819519E-2</v>
      </c>
      <c r="W18" s="51">
        <f>IF(Medidas!$B$5="Base",V18+(SUM(V$25:V$26)-SUM(W$25:W$26))*V18/SUM(V$14:V$24),V18+(($AK18-$I18)/($AK$1-$I$1)))</f>
        <v>1.441142844005712E-2</v>
      </c>
      <c r="X18" s="51">
        <f>IF(Medidas!$B$5="Base",W18+(SUM(W$25:W$26)-SUM(X$25:X$26))*W18/SUM(W$14:W$24),W18+(($AK18-$I18)/($AK$1-$I$1)))</f>
        <v>1.431627761896037E-2</v>
      </c>
      <c r="Y18" s="51">
        <f>IF(Medidas!$B$5="Base",X18+(SUM(X$25:X$26)-SUM(Y$25:Y$26))*X18/SUM(X$14:X$24),X18+(($AK18-$I18)/($AK$1-$I$1)))</f>
        <v>1.4215524015275602E-2</v>
      </c>
      <c r="Z18" s="51">
        <f>IF(Medidas!$B$5="Base",Y18+(SUM(Y$25:Y$26)-SUM(Z$25:Z$26))*Y18/SUM(Y$14:Y$24),Y18+(($AK18-$I18)/($AK$1-$I$1)))</f>
        <v>1.4108850598477543E-2</v>
      </c>
      <c r="AA18" s="51">
        <f>IF(Medidas!$B$5="Base",Z18+(SUM(Z$25:Z$26)-SUM(AA$25:AA$26))*Z18/SUM(Z$14:Z$24),Z18+(($AK18-$I18)/($AK$1-$I$1)))</f>
        <v>1.3995926211429258E-2</v>
      </c>
      <c r="AB18" s="51">
        <f>IF(Medidas!$B$5="Base",AA18+(SUM(AA$25:AA$26)-SUM(AB$25:AB$26))*AA18/SUM(AA$14:AA$24),AA18+(($AK18-$I18)/($AK$1-$I$1)))</f>
        <v>1.3876405674723291E-2</v>
      </c>
      <c r="AC18" s="51">
        <f>IF(Medidas!$B$5="Base",AB18+(SUM(AB$25:AB$26)-SUM(AC$25:AC$26))*AB18/SUM(AB$14:AB$24),AB18+(($AK18-$I18)/($AK$1-$I$1)))</f>
        <v>1.3749930045250273E-2</v>
      </c>
      <c r="AD18" s="51">
        <f>IF(Medidas!$B$5="Base",AC18+(SUM(AC$25:AC$26)-SUM(AD$25:AD$26))*AC18/SUM(AC$14:AC$24),AC18+(($AK18-$I18)/($AK$1-$I$1)))</f>
        <v>1.3616127055666132E-2</v>
      </c>
      <c r="AE18" s="51">
        <f>IF(Medidas!$B$5="Base",AD18+(SUM(AD$25:AD$26)-SUM(AE$25:AE$26))*AD18/SUM(AD$14:AD$24),AD18+(($AK18-$I18)/($AK$1-$I$1)))</f>
        <v>1.3474611763877653E-2</v>
      </c>
      <c r="AF18" s="51">
        <f>IF(Medidas!$B$5="Base",AE18+(SUM(AE$25:AE$26)-SUM(AF$25:AF$26))*AE18/SUM(AE$14:AE$24),AE18+(($AK18-$I18)/($AK$1-$I$1)))</f>
        <v>1.3324987443962995E-2</v>
      </c>
      <c r="AG18" s="51">
        <f>IF(Medidas!$B$5="Base",AF18+(SUM(AF$25:AF$26)-SUM(AG$25:AG$26))*AF18/SUM(AF$14:AF$24),AF18+(($AK18-$I18)/($AK$1-$I$1)))</f>
        <v>1.3166846751962863E-2</v>
      </c>
      <c r="AH18" s="51">
        <f>IF(Medidas!$B$5="Base",AG18+(SUM(AG$25:AG$26)-SUM(AH$25:AH$26))*AG18/SUM(AG$14:AG$24),AG18+(($AK18-$I18)/($AK$1-$I$1)))</f>
        <v>1.2999773201563775E-2</v>
      </c>
      <c r="AI18" s="51">
        <f>IF(Medidas!$B$5="Base",AH18+(SUM(AH$25:AH$26)-SUM(AI$25:AI$26))*AH18/SUM(AH$14:AH$24),AH18+(($AK18-$I18)/($AK$1-$I$1)))</f>
        <v>1.2823342985661209E-2</v>
      </c>
      <c r="AJ18" s="51">
        <f>IF(Medidas!$B$5="Base",AI18+(SUM(AI$25:AI$26)-SUM(AJ$25:AJ$26))*AI18/SUM(AI$14:AI$24),AI18+(($AK18-$I18)/($AK$1-$I$1)))</f>
        <v>1.2637127179918869E-2</v>
      </c>
      <c r="AK18" s="51">
        <f>IF(Medidas!$B$5="Base",AJ18+(SUM(AJ$25:AJ$26)-SUM(AK$25:AK$26))*AJ18/SUM(AJ$14:AJ$24),Medidas!$H$5)</f>
        <v>1.2440694363482269E-2</v>
      </c>
    </row>
    <row r="19" spans="1:37" x14ac:dyDescent="0.25">
      <c r="A19" s="26" t="s">
        <v>54</v>
      </c>
      <c r="B19" s="27" t="s">
        <v>20</v>
      </c>
      <c r="C19" s="26" t="s">
        <v>156</v>
      </c>
      <c r="D19" s="50">
        <f>I!D65</f>
        <v>0</v>
      </c>
      <c r="E19" s="51">
        <f t="shared" si="8"/>
        <v>0</v>
      </c>
      <c r="F19" s="51">
        <f t="shared" si="11"/>
        <v>0</v>
      </c>
      <c r="G19" s="51">
        <f t="shared" si="11"/>
        <v>0</v>
      </c>
      <c r="H19" s="51">
        <f t="shared" si="11"/>
        <v>0</v>
      </c>
      <c r="I19" s="51">
        <f t="shared" si="11"/>
        <v>0</v>
      </c>
      <c r="J19" s="51">
        <f t="shared" ref="J19:AK19" si="14">+I19-((J$18+J$25+J$26)-((I$18+I$25+I$26)))*I19/(1-I$18-I$25-I$26)</f>
        <v>0</v>
      </c>
      <c r="K19" s="51">
        <f t="shared" si="14"/>
        <v>0</v>
      </c>
      <c r="L19" s="51">
        <f t="shared" si="14"/>
        <v>0</v>
      </c>
      <c r="M19" s="51">
        <f t="shared" si="14"/>
        <v>0</v>
      </c>
      <c r="N19" s="51">
        <f t="shared" si="14"/>
        <v>0</v>
      </c>
      <c r="O19" s="51">
        <f t="shared" si="14"/>
        <v>0</v>
      </c>
      <c r="P19" s="51">
        <f t="shared" si="14"/>
        <v>0</v>
      </c>
      <c r="Q19" s="51">
        <f t="shared" si="14"/>
        <v>0</v>
      </c>
      <c r="R19" s="51">
        <f t="shared" si="14"/>
        <v>0</v>
      </c>
      <c r="S19" s="51">
        <f t="shared" si="14"/>
        <v>0</v>
      </c>
      <c r="T19" s="51">
        <f t="shared" si="14"/>
        <v>0</v>
      </c>
      <c r="U19" s="51">
        <f t="shared" si="14"/>
        <v>0</v>
      </c>
      <c r="V19" s="51">
        <f t="shared" si="14"/>
        <v>0</v>
      </c>
      <c r="W19" s="51">
        <f t="shared" si="14"/>
        <v>0</v>
      </c>
      <c r="X19" s="51">
        <f t="shared" si="14"/>
        <v>0</v>
      </c>
      <c r="Y19" s="51">
        <f t="shared" si="14"/>
        <v>0</v>
      </c>
      <c r="Z19" s="51">
        <f t="shared" si="14"/>
        <v>0</v>
      </c>
      <c r="AA19" s="51">
        <f t="shared" si="14"/>
        <v>0</v>
      </c>
      <c r="AB19" s="51">
        <f t="shared" si="14"/>
        <v>0</v>
      </c>
      <c r="AC19" s="51">
        <f t="shared" si="14"/>
        <v>0</v>
      </c>
      <c r="AD19" s="51">
        <f t="shared" si="14"/>
        <v>0</v>
      </c>
      <c r="AE19" s="51">
        <f t="shared" si="14"/>
        <v>0</v>
      </c>
      <c r="AF19" s="51">
        <f t="shared" si="14"/>
        <v>0</v>
      </c>
      <c r="AG19" s="51">
        <f t="shared" si="14"/>
        <v>0</v>
      </c>
      <c r="AH19" s="51">
        <f t="shared" si="14"/>
        <v>0</v>
      </c>
      <c r="AI19" s="51">
        <f t="shared" si="14"/>
        <v>0</v>
      </c>
      <c r="AJ19" s="51">
        <f t="shared" si="14"/>
        <v>0</v>
      </c>
      <c r="AK19" s="51">
        <f t="shared" si="14"/>
        <v>0</v>
      </c>
    </row>
    <row r="20" spans="1:37" x14ac:dyDescent="0.25">
      <c r="A20" s="26" t="s">
        <v>79</v>
      </c>
      <c r="B20" s="27" t="s">
        <v>20</v>
      </c>
      <c r="C20" s="26" t="s">
        <v>156</v>
      </c>
      <c r="D20" s="50">
        <f>I!D66</f>
        <v>0</v>
      </c>
      <c r="E20" s="51">
        <f t="shared" si="8"/>
        <v>0</v>
      </c>
      <c r="F20" s="51">
        <f t="shared" si="11"/>
        <v>0</v>
      </c>
      <c r="G20" s="51">
        <f t="shared" si="11"/>
        <v>0</v>
      </c>
      <c r="H20" s="51">
        <f t="shared" si="11"/>
        <v>0</v>
      </c>
      <c r="I20" s="51">
        <f t="shared" si="11"/>
        <v>0</v>
      </c>
      <c r="J20" s="51">
        <f t="shared" ref="J20:AK20" si="15">+I20-((J$18+J$25+J$26)-((I$18+I$25+I$26)))*I20/(1-I$18-I$25-I$26)</f>
        <v>0</v>
      </c>
      <c r="K20" s="51">
        <f t="shared" si="15"/>
        <v>0</v>
      </c>
      <c r="L20" s="51">
        <f t="shared" si="15"/>
        <v>0</v>
      </c>
      <c r="M20" s="51">
        <f t="shared" si="15"/>
        <v>0</v>
      </c>
      <c r="N20" s="51">
        <f t="shared" si="15"/>
        <v>0</v>
      </c>
      <c r="O20" s="51">
        <f t="shared" si="15"/>
        <v>0</v>
      </c>
      <c r="P20" s="51">
        <f t="shared" si="15"/>
        <v>0</v>
      </c>
      <c r="Q20" s="51">
        <f t="shared" si="15"/>
        <v>0</v>
      </c>
      <c r="R20" s="51">
        <f t="shared" si="15"/>
        <v>0</v>
      </c>
      <c r="S20" s="51">
        <f t="shared" si="15"/>
        <v>0</v>
      </c>
      <c r="T20" s="51">
        <f t="shared" si="15"/>
        <v>0</v>
      </c>
      <c r="U20" s="51">
        <f t="shared" si="15"/>
        <v>0</v>
      </c>
      <c r="V20" s="51">
        <f t="shared" si="15"/>
        <v>0</v>
      </c>
      <c r="W20" s="51">
        <f t="shared" si="15"/>
        <v>0</v>
      </c>
      <c r="X20" s="51">
        <f t="shared" si="15"/>
        <v>0</v>
      </c>
      <c r="Y20" s="51">
        <f t="shared" si="15"/>
        <v>0</v>
      </c>
      <c r="Z20" s="51">
        <f t="shared" si="15"/>
        <v>0</v>
      </c>
      <c r="AA20" s="51">
        <f t="shared" si="15"/>
        <v>0</v>
      </c>
      <c r="AB20" s="51">
        <f t="shared" si="15"/>
        <v>0</v>
      </c>
      <c r="AC20" s="51">
        <f t="shared" si="15"/>
        <v>0</v>
      </c>
      <c r="AD20" s="51">
        <f t="shared" si="15"/>
        <v>0</v>
      </c>
      <c r="AE20" s="51">
        <f t="shared" si="15"/>
        <v>0</v>
      </c>
      <c r="AF20" s="51">
        <f t="shared" si="15"/>
        <v>0</v>
      </c>
      <c r="AG20" s="51">
        <f t="shared" si="15"/>
        <v>0</v>
      </c>
      <c r="AH20" s="51">
        <f t="shared" si="15"/>
        <v>0</v>
      </c>
      <c r="AI20" s="51">
        <f t="shared" si="15"/>
        <v>0</v>
      </c>
      <c r="AJ20" s="51">
        <f t="shared" si="15"/>
        <v>0</v>
      </c>
      <c r="AK20" s="51">
        <f t="shared" si="15"/>
        <v>0</v>
      </c>
    </row>
    <row r="21" spans="1:37" x14ac:dyDescent="0.25">
      <c r="A21" s="26" t="s">
        <v>57</v>
      </c>
      <c r="B21" s="27" t="s">
        <v>20</v>
      </c>
      <c r="C21" s="26" t="s">
        <v>156</v>
      </c>
      <c r="D21" s="50">
        <f>I!D67</f>
        <v>0</v>
      </c>
      <c r="E21" s="51">
        <f t="shared" si="8"/>
        <v>0</v>
      </c>
      <c r="F21" s="51">
        <f t="shared" si="11"/>
        <v>0</v>
      </c>
      <c r="G21" s="51">
        <f t="shared" si="11"/>
        <v>0</v>
      </c>
      <c r="H21" s="51">
        <f t="shared" si="11"/>
        <v>0</v>
      </c>
      <c r="I21" s="51">
        <f t="shared" si="11"/>
        <v>0</v>
      </c>
      <c r="J21" s="51">
        <f t="shared" ref="J21:AK21" si="16">+I21-((J$18+J$25+J$26)-((I$18+I$25+I$26)))*I21/(1-I$18-I$25-I$26)</f>
        <v>0</v>
      </c>
      <c r="K21" s="51">
        <f t="shared" si="16"/>
        <v>0</v>
      </c>
      <c r="L21" s="51">
        <f t="shared" si="16"/>
        <v>0</v>
      </c>
      <c r="M21" s="51">
        <f t="shared" si="16"/>
        <v>0</v>
      </c>
      <c r="N21" s="51">
        <f t="shared" si="16"/>
        <v>0</v>
      </c>
      <c r="O21" s="51">
        <f t="shared" si="16"/>
        <v>0</v>
      </c>
      <c r="P21" s="51">
        <f t="shared" si="16"/>
        <v>0</v>
      </c>
      <c r="Q21" s="51">
        <f t="shared" si="16"/>
        <v>0</v>
      </c>
      <c r="R21" s="51">
        <f t="shared" si="16"/>
        <v>0</v>
      </c>
      <c r="S21" s="51">
        <f t="shared" si="16"/>
        <v>0</v>
      </c>
      <c r="T21" s="51">
        <f t="shared" si="16"/>
        <v>0</v>
      </c>
      <c r="U21" s="51">
        <f t="shared" si="16"/>
        <v>0</v>
      </c>
      <c r="V21" s="51">
        <f t="shared" si="16"/>
        <v>0</v>
      </c>
      <c r="W21" s="51">
        <f t="shared" si="16"/>
        <v>0</v>
      </c>
      <c r="X21" s="51">
        <f t="shared" si="16"/>
        <v>0</v>
      </c>
      <c r="Y21" s="51">
        <f t="shared" si="16"/>
        <v>0</v>
      </c>
      <c r="Z21" s="51">
        <f t="shared" si="16"/>
        <v>0</v>
      </c>
      <c r="AA21" s="51">
        <f t="shared" si="16"/>
        <v>0</v>
      </c>
      <c r="AB21" s="51">
        <f t="shared" si="16"/>
        <v>0</v>
      </c>
      <c r="AC21" s="51">
        <f t="shared" si="16"/>
        <v>0</v>
      </c>
      <c r="AD21" s="51">
        <f t="shared" si="16"/>
        <v>0</v>
      </c>
      <c r="AE21" s="51">
        <f t="shared" si="16"/>
        <v>0</v>
      </c>
      <c r="AF21" s="51">
        <f t="shared" si="16"/>
        <v>0</v>
      </c>
      <c r="AG21" s="51">
        <f t="shared" si="16"/>
        <v>0</v>
      </c>
      <c r="AH21" s="51">
        <f t="shared" si="16"/>
        <v>0</v>
      </c>
      <c r="AI21" s="51">
        <f t="shared" si="16"/>
        <v>0</v>
      </c>
      <c r="AJ21" s="51">
        <f t="shared" si="16"/>
        <v>0</v>
      </c>
      <c r="AK21" s="51">
        <f t="shared" si="16"/>
        <v>0</v>
      </c>
    </row>
    <row r="22" spans="1:37" x14ac:dyDescent="0.25">
      <c r="A22" s="26" t="s">
        <v>13</v>
      </c>
      <c r="B22" s="27" t="s">
        <v>20</v>
      </c>
      <c r="C22" s="26" t="s">
        <v>156</v>
      </c>
      <c r="D22" s="50">
        <f>I!D68</f>
        <v>0</v>
      </c>
      <c r="E22" s="51">
        <f t="shared" si="8"/>
        <v>0</v>
      </c>
      <c r="F22" s="51">
        <f t="shared" si="11"/>
        <v>0</v>
      </c>
      <c r="G22" s="51">
        <f t="shared" si="11"/>
        <v>0</v>
      </c>
      <c r="H22" s="51">
        <f t="shared" si="11"/>
        <v>0</v>
      </c>
      <c r="I22" s="51">
        <f t="shared" si="11"/>
        <v>0</v>
      </c>
      <c r="J22" s="51">
        <f t="shared" ref="J22:AK22" si="17">+I22-((J$18+J$25+J$26)-((I$18+I$25+I$26)))*I22/(1-I$18-I$25-I$26)</f>
        <v>0</v>
      </c>
      <c r="K22" s="51">
        <f t="shared" si="17"/>
        <v>0</v>
      </c>
      <c r="L22" s="51">
        <f t="shared" si="17"/>
        <v>0</v>
      </c>
      <c r="M22" s="51">
        <f t="shared" si="17"/>
        <v>0</v>
      </c>
      <c r="N22" s="51">
        <f t="shared" si="17"/>
        <v>0</v>
      </c>
      <c r="O22" s="51">
        <f t="shared" si="17"/>
        <v>0</v>
      </c>
      <c r="P22" s="51">
        <f t="shared" si="17"/>
        <v>0</v>
      </c>
      <c r="Q22" s="51">
        <f t="shared" si="17"/>
        <v>0</v>
      </c>
      <c r="R22" s="51">
        <f t="shared" si="17"/>
        <v>0</v>
      </c>
      <c r="S22" s="51">
        <f t="shared" si="17"/>
        <v>0</v>
      </c>
      <c r="T22" s="51">
        <f t="shared" si="17"/>
        <v>0</v>
      </c>
      <c r="U22" s="51">
        <f t="shared" si="17"/>
        <v>0</v>
      </c>
      <c r="V22" s="51">
        <f t="shared" si="17"/>
        <v>0</v>
      </c>
      <c r="W22" s="51">
        <f t="shared" si="17"/>
        <v>0</v>
      </c>
      <c r="X22" s="51">
        <f t="shared" si="17"/>
        <v>0</v>
      </c>
      <c r="Y22" s="51">
        <f t="shared" si="17"/>
        <v>0</v>
      </c>
      <c r="Z22" s="51">
        <f t="shared" si="17"/>
        <v>0</v>
      </c>
      <c r="AA22" s="51">
        <f t="shared" si="17"/>
        <v>0</v>
      </c>
      <c r="AB22" s="51">
        <f t="shared" si="17"/>
        <v>0</v>
      </c>
      <c r="AC22" s="51">
        <f t="shared" si="17"/>
        <v>0</v>
      </c>
      <c r="AD22" s="51">
        <f t="shared" si="17"/>
        <v>0</v>
      </c>
      <c r="AE22" s="51">
        <f t="shared" si="17"/>
        <v>0</v>
      </c>
      <c r="AF22" s="51">
        <f t="shared" si="17"/>
        <v>0</v>
      </c>
      <c r="AG22" s="51">
        <f t="shared" si="17"/>
        <v>0</v>
      </c>
      <c r="AH22" s="51">
        <f t="shared" si="17"/>
        <v>0</v>
      </c>
      <c r="AI22" s="51">
        <f t="shared" si="17"/>
        <v>0</v>
      </c>
      <c r="AJ22" s="51">
        <f t="shared" si="17"/>
        <v>0</v>
      </c>
      <c r="AK22" s="51">
        <f t="shared" si="17"/>
        <v>0</v>
      </c>
    </row>
    <row r="23" spans="1:37" x14ac:dyDescent="0.25">
      <c r="A23" s="26" t="s">
        <v>55</v>
      </c>
      <c r="B23" s="27" t="s">
        <v>20</v>
      </c>
      <c r="C23" s="26" t="s">
        <v>156</v>
      </c>
      <c r="D23" s="50">
        <f>I!D69</f>
        <v>0</v>
      </c>
      <c r="E23" s="51">
        <f t="shared" si="8"/>
        <v>0</v>
      </c>
      <c r="F23" s="51">
        <f t="shared" ref="F23:I24" si="18">E23+(SUM(E$25:E$26)-SUM(F$25:F$26))*E23/SUM(E$14:E$24)</f>
        <v>0</v>
      </c>
      <c r="G23" s="51">
        <f t="shared" si="18"/>
        <v>0</v>
      </c>
      <c r="H23" s="51">
        <f t="shared" si="18"/>
        <v>0</v>
      </c>
      <c r="I23" s="51">
        <f t="shared" si="18"/>
        <v>0</v>
      </c>
      <c r="J23" s="51">
        <f t="shared" ref="J23:AK23" si="19">+I23-((J$18+J$25+J$26)-((I$18+I$25+I$26)))*I23/(1-I$18-I$25-I$26)</f>
        <v>0</v>
      </c>
      <c r="K23" s="51">
        <f t="shared" si="19"/>
        <v>0</v>
      </c>
      <c r="L23" s="51">
        <f t="shared" si="19"/>
        <v>0</v>
      </c>
      <c r="M23" s="51">
        <f t="shared" si="19"/>
        <v>0</v>
      </c>
      <c r="N23" s="51">
        <f t="shared" si="19"/>
        <v>0</v>
      </c>
      <c r="O23" s="51">
        <f t="shared" si="19"/>
        <v>0</v>
      </c>
      <c r="P23" s="51">
        <f t="shared" si="19"/>
        <v>0</v>
      </c>
      <c r="Q23" s="51">
        <f t="shared" si="19"/>
        <v>0</v>
      </c>
      <c r="R23" s="51">
        <f t="shared" si="19"/>
        <v>0</v>
      </c>
      <c r="S23" s="51">
        <f t="shared" si="19"/>
        <v>0</v>
      </c>
      <c r="T23" s="51">
        <f t="shared" si="19"/>
        <v>0</v>
      </c>
      <c r="U23" s="51">
        <f t="shared" si="19"/>
        <v>0</v>
      </c>
      <c r="V23" s="51">
        <f t="shared" si="19"/>
        <v>0</v>
      </c>
      <c r="W23" s="51">
        <f t="shared" si="19"/>
        <v>0</v>
      </c>
      <c r="X23" s="51">
        <f t="shared" si="19"/>
        <v>0</v>
      </c>
      <c r="Y23" s="51">
        <f t="shared" si="19"/>
        <v>0</v>
      </c>
      <c r="Z23" s="51">
        <f t="shared" si="19"/>
        <v>0</v>
      </c>
      <c r="AA23" s="51">
        <f t="shared" si="19"/>
        <v>0</v>
      </c>
      <c r="AB23" s="51">
        <f t="shared" si="19"/>
        <v>0</v>
      </c>
      <c r="AC23" s="51">
        <f t="shared" si="19"/>
        <v>0</v>
      </c>
      <c r="AD23" s="51">
        <f t="shared" si="19"/>
        <v>0</v>
      </c>
      <c r="AE23" s="51">
        <f t="shared" si="19"/>
        <v>0</v>
      </c>
      <c r="AF23" s="51">
        <f t="shared" si="19"/>
        <v>0</v>
      </c>
      <c r="AG23" s="51">
        <f t="shared" si="19"/>
        <v>0</v>
      </c>
      <c r="AH23" s="51">
        <f t="shared" si="19"/>
        <v>0</v>
      </c>
      <c r="AI23" s="51">
        <f t="shared" si="19"/>
        <v>0</v>
      </c>
      <c r="AJ23" s="51">
        <f t="shared" si="19"/>
        <v>0</v>
      </c>
      <c r="AK23" s="51">
        <f t="shared" si="19"/>
        <v>0</v>
      </c>
    </row>
    <row r="24" spans="1:37" x14ac:dyDescent="0.25">
      <c r="A24" s="26" t="s">
        <v>56</v>
      </c>
      <c r="B24" s="27" t="s">
        <v>20</v>
      </c>
      <c r="C24" s="26" t="s">
        <v>156</v>
      </c>
      <c r="D24" s="50">
        <f>I!D70</f>
        <v>0</v>
      </c>
      <c r="E24" s="51">
        <f t="shared" si="8"/>
        <v>0</v>
      </c>
      <c r="F24" s="51">
        <f t="shared" si="18"/>
        <v>0</v>
      </c>
      <c r="G24" s="51">
        <f t="shared" si="18"/>
        <v>0</v>
      </c>
      <c r="H24" s="51">
        <f t="shared" si="18"/>
        <v>0</v>
      </c>
      <c r="I24" s="51">
        <f t="shared" si="18"/>
        <v>0</v>
      </c>
      <c r="J24" s="51">
        <f t="shared" ref="J24:AK24" si="20">+I24-((J$18+J$25+J$26)-((I$18+I$25+I$26)))*I24/(1-I$18-I$25-I$26)</f>
        <v>0</v>
      </c>
      <c r="K24" s="51">
        <f t="shared" si="20"/>
        <v>0</v>
      </c>
      <c r="L24" s="51">
        <f t="shared" si="20"/>
        <v>0</v>
      </c>
      <c r="M24" s="51">
        <f t="shared" si="20"/>
        <v>0</v>
      </c>
      <c r="N24" s="51">
        <f t="shared" si="20"/>
        <v>0</v>
      </c>
      <c r="O24" s="51">
        <f t="shared" si="20"/>
        <v>0</v>
      </c>
      <c r="P24" s="51">
        <f t="shared" si="20"/>
        <v>0</v>
      </c>
      <c r="Q24" s="51">
        <f t="shared" si="20"/>
        <v>0</v>
      </c>
      <c r="R24" s="51">
        <f t="shared" si="20"/>
        <v>0</v>
      </c>
      <c r="S24" s="51">
        <f t="shared" si="20"/>
        <v>0</v>
      </c>
      <c r="T24" s="51">
        <f t="shared" si="20"/>
        <v>0</v>
      </c>
      <c r="U24" s="51">
        <f t="shared" si="20"/>
        <v>0</v>
      </c>
      <c r="V24" s="51">
        <f t="shared" si="20"/>
        <v>0</v>
      </c>
      <c r="W24" s="51">
        <f t="shared" si="20"/>
        <v>0</v>
      </c>
      <c r="X24" s="51">
        <f t="shared" si="20"/>
        <v>0</v>
      </c>
      <c r="Y24" s="51">
        <f t="shared" si="20"/>
        <v>0</v>
      </c>
      <c r="Z24" s="51">
        <f t="shared" si="20"/>
        <v>0</v>
      </c>
      <c r="AA24" s="51">
        <f t="shared" si="20"/>
        <v>0</v>
      </c>
      <c r="AB24" s="51">
        <f t="shared" si="20"/>
        <v>0</v>
      </c>
      <c r="AC24" s="51">
        <f t="shared" si="20"/>
        <v>0</v>
      </c>
      <c r="AD24" s="51">
        <f t="shared" si="20"/>
        <v>0</v>
      </c>
      <c r="AE24" s="51">
        <f t="shared" si="20"/>
        <v>0</v>
      </c>
      <c r="AF24" s="51">
        <f t="shared" si="20"/>
        <v>0</v>
      </c>
      <c r="AG24" s="51">
        <f t="shared" si="20"/>
        <v>0</v>
      </c>
      <c r="AH24" s="51">
        <f t="shared" si="20"/>
        <v>0</v>
      </c>
      <c r="AI24" s="51">
        <f t="shared" si="20"/>
        <v>0</v>
      </c>
      <c r="AJ24" s="51">
        <f t="shared" si="20"/>
        <v>0</v>
      </c>
      <c r="AK24" s="51">
        <f t="shared" si="20"/>
        <v>0</v>
      </c>
    </row>
    <row r="25" spans="1:37" x14ac:dyDescent="0.25">
      <c r="A25" s="26" t="s">
        <v>14</v>
      </c>
      <c r="B25" s="27" t="s">
        <v>20</v>
      </c>
      <c r="C25" s="26" t="s">
        <v>156</v>
      </c>
      <c r="D25" s="50">
        <f>I!D71</f>
        <v>0</v>
      </c>
      <c r="E25" s="51">
        <f>+VLOOKUP(Medidas!$B$3,'Curva ERNC'!$B$6:$AJ$7,'Curva ERNC'!D$5-2015,FALSE)</f>
        <v>0</v>
      </c>
      <c r="F25" s="51">
        <f>+VLOOKUP(Medidas!$B$3,'Curva ERNC'!$B$6:$AJ$7,'Curva ERNC'!E$5-2015,FALSE)</f>
        <v>0</v>
      </c>
      <c r="G25" s="51">
        <f>+VLOOKUP(Medidas!$B$3,'Curva ERNC'!$B$6:$AJ$7,'Curva ERNC'!F$5-2015,FALSE)</f>
        <v>0</v>
      </c>
      <c r="H25" s="51">
        <f>+VLOOKUP(Medidas!$B$3,'Curva ERNC'!$B$6:$AJ$7,'Curva ERNC'!G$5-2015,FALSE)</f>
        <v>0</v>
      </c>
      <c r="I25" s="51">
        <f>+VLOOKUP(Medidas!$B$3,'Curva ERNC'!$B$6:$AJ$7,'Curva ERNC'!H$5-2015,FALSE)</f>
        <v>0</v>
      </c>
      <c r="J25" s="51">
        <f>+VLOOKUP(Medidas!$B$3,'Curva ERNC'!$B$6:$AJ$7,'Curva ERNC'!I$5-2015,FALSE)</f>
        <v>9.9999999999999903E-8</v>
      </c>
      <c r="K25" s="51">
        <f>+VLOOKUP(Medidas!$B$3,'Curva ERNC'!$B$6:$AJ$7,'Curva ERNC'!J$5-2015,FALSE)</f>
        <v>6.6241783912806007E-7</v>
      </c>
      <c r="L25" s="51">
        <f>+VLOOKUP(Medidas!$B$3,'Curva ERNC'!$B$6:$AJ$7,'Curva ERNC'!K$5-2015,FALSE)</f>
        <v>4.3879600562251737E-6</v>
      </c>
      <c r="M25" s="51">
        <f>+VLOOKUP(Medidas!$B$3,'Curva ERNC'!$B$6:$AJ$7,'Curva ERNC'!L$5-2015,FALSE)</f>
        <v>2.9065929224896882E-5</v>
      </c>
      <c r="N25" s="51">
        <f>+VLOOKUP(Medidas!$B$3,'Curva ERNC'!$B$6:$AJ$7,'Curva ERNC'!M$5-2015,FALSE)</f>
        <v>1.9250653913663269E-4</v>
      </c>
      <c r="O25" s="51">
        <f>+VLOOKUP(Medidas!$B$3,'Curva ERNC'!$B$6:$AJ$7,'Curva ERNC'!N$5-2015,FALSE)</f>
        <v>1.2738192202547179E-3</v>
      </c>
      <c r="P25" s="51">
        <f>+VLOOKUP(Medidas!$B$3,'Curva ERNC'!$B$6:$AJ$7,'Curva ERNC'!O$5-2015,FALSE)</f>
        <v>8.377988983290667E-3</v>
      </c>
      <c r="Q25" s="51">
        <f>+VLOOKUP(Medidas!$B$3,'Curva ERNC'!$B$6:$AJ$7,'Curva ERNC'!P$5-2015,FALSE)</f>
        <v>5.2999999999999964E-2</v>
      </c>
      <c r="R25" s="51">
        <f>+VLOOKUP(Medidas!$B$3,'Curva ERNC'!$B$6:$AJ$7,'Curva ERNC'!Q$5-2015,FALSE)</f>
        <v>5.5542399509892405E-2</v>
      </c>
      <c r="S25" s="51">
        <f>+VLOOKUP(Medidas!$B$3,'Curva ERNC'!$B$6:$AJ$7,'Curva ERNC'!R$5-2015,FALSE)</f>
        <v>5.8199262290142391E-2</v>
      </c>
      <c r="T25" s="51">
        <f>+VLOOKUP(Medidas!$B$3,'Curva ERNC'!$B$6:$AJ$7,'Curva ERNC'!S$5-2015,FALSE)</f>
        <v>6.0975010639593E-2</v>
      </c>
      <c r="U25" s="51">
        <f>+VLOOKUP(Medidas!$B$3,'Curva ERNC'!$B$6:$AJ$7,'Curva ERNC'!T$5-2015,FALSE)</f>
        <v>6.3874166578128153E-2</v>
      </c>
      <c r="V25" s="51">
        <f>+VLOOKUP(Medidas!$B$3,'Curva ERNC'!$B$6:$AJ$7,'Curva ERNC'!U$5-2015,FALSE)</f>
        <v>6.6901346747900228E-2</v>
      </c>
      <c r="W25" s="51">
        <f>+VLOOKUP(Medidas!$B$3,'Curva ERNC'!$B$6:$AJ$7,'Curva ERNC'!V$5-2015,FALSE)</f>
        <v>7.0061256381072912E-2</v>
      </c>
      <c r="X25" s="51">
        <f>+VLOOKUP(Medidas!$B$3,'Curva ERNC'!$B$6:$AJ$7,'Curva ERNC'!W$5-2015,FALSE)</f>
        <v>7.3358682264357031E-2</v>
      </c>
      <c r="Y25" s="51">
        <f>+VLOOKUP(Medidas!$B$3,'Curva ERNC'!$B$6:$AJ$7,'Curva ERNC'!X$5-2015,FALSE)</f>
        <v>7.6798484629974587E-2</v>
      </c>
      <c r="Z25" s="51">
        <f>+VLOOKUP(Medidas!$B$3,'Curva ERNC'!$B$6:$AJ$7,'Curva ERNC'!Y$5-2015,FALSE)</f>
        <v>8.0385587902734687E-2</v>
      </c>
      <c r="AA25" s="51">
        <f>+VLOOKUP(Medidas!$B$3,'Curva ERNC'!$B$6:$AJ$7,'Curva ERNC'!Z$5-2015,FALSE)</f>
        <v>8.4124970233759394E-2</v>
      </c>
      <c r="AB25" s="51">
        <f>+VLOOKUP(Medidas!$B$3,'Curva ERNC'!$B$6:$AJ$7,'Curva ERNC'!AA$5-2015,FALSE)</f>
        <v>8.8021651753181038E-2</v>
      </c>
      <c r="AC25" s="51">
        <f>+VLOOKUP(Medidas!$B$3,'Curva ERNC'!$B$6:$AJ$7,'Curva ERNC'!AB$5-2015,FALSE)</f>
        <v>9.2080681476971751E-2</v>
      </c>
      <c r="AD25" s="51">
        <f>+VLOOKUP(Medidas!$B$3,'Curva ERNC'!$B$6:$AJ$7,'Curva ERNC'!AC$5-2015,FALSE)</f>
        <v>9.6307122807095483E-2</v>
      </c>
      <c r="AE25" s="51">
        <f>+VLOOKUP(Medidas!$B$3,'Curva ERNC'!$B$6:$AJ$7,'Curva ERNC'!AD$5-2015,FALSE)</f>
        <v>0.10070603756952731</v>
      </c>
      <c r="AF25" s="51">
        <f>+VLOOKUP(Medidas!$B$3,'Curva ERNC'!$B$6:$AJ$7,'Curva ERNC'!AE$5-2015,FALSE)</f>
        <v>0.1052824685414991</v>
      </c>
      <c r="AG25" s="51">
        <f>+VLOOKUP(Medidas!$B$3,'Curva ERNC'!$B$6:$AJ$7,'Curva ERNC'!AF$5-2015,FALSE)</f>
        <v>0.11004142042773479</v>
      </c>
      <c r="AH25" s="51">
        <f>+VLOOKUP(Medidas!$B$3,'Curva ERNC'!$B$6:$AJ$7,'Curva ERNC'!AG$5-2015,FALSE)</f>
        <v>0.11498783925556323</v>
      </c>
      <c r="AI25" s="51">
        <f>+VLOOKUP(Medidas!$B$3,'Curva ERNC'!$B$6:$AJ$7,'Curva ERNC'!AH$5-2015,FALSE)</f>
        <v>0.12012659017074631</v>
      </c>
      <c r="AJ25" s="51">
        <f>+VLOOKUP(Medidas!$B$3,'Curva ERNC'!$B$6:$AJ$7,'Curva ERNC'!AI$5-2015,FALSE)</f>
        <v>0.1254624336297416</v>
      </c>
      <c r="AK25" s="51">
        <f>+VLOOKUP(Medidas!$B$3,'Curva ERNC'!$B$6:$AJ$7,'Curva ERNC'!AJ$5-2015,FALSE)</f>
        <v>0.13099999999999998</v>
      </c>
    </row>
    <row r="26" spans="1:37" x14ac:dyDescent="0.25">
      <c r="A26" s="26" t="s">
        <v>80</v>
      </c>
      <c r="B26" s="27" t="s">
        <v>20</v>
      </c>
      <c r="C26" s="26" t="s">
        <v>156</v>
      </c>
      <c r="D26" s="50">
        <f>I!D72</f>
        <v>0</v>
      </c>
      <c r="E26" s="51">
        <f>+VLOOKUP(Medidas!$B$4,'Curvas Hidrógeno'!$B$6:$AJ$7,'Curvas Hidrógeno'!D$5-2015,FALSE)</f>
        <v>0</v>
      </c>
      <c r="F26" s="51">
        <f>+VLOOKUP(Medidas!$B$4,'Curvas Hidrógeno'!$B$6:$AJ$7,'Curvas Hidrógeno'!E$5-2015,FALSE)</f>
        <v>0</v>
      </c>
      <c r="G26" s="51">
        <f>+VLOOKUP(Medidas!$B$4,'Curvas Hidrógeno'!$B$6:$AJ$7,'Curvas Hidrógeno'!F$5-2015,FALSE)</f>
        <v>0</v>
      </c>
      <c r="H26" s="51">
        <f>+VLOOKUP(Medidas!$B$4,'Curvas Hidrógeno'!$B$6:$AJ$7,'Curvas Hidrógeno'!G$5-2015,FALSE)</f>
        <v>0</v>
      </c>
      <c r="I26" s="51">
        <f>+VLOOKUP(Medidas!$B$4,'Curvas Hidrógeno'!$B$6:$AJ$7,'Curvas Hidrógeno'!H$5-2015,FALSE)</f>
        <v>0</v>
      </c>
      <c r="J26" s="51">
        <f>+VLOOKUP(Medidas!$B$4,'Curvas Hidrógeno'!$B$6:$AJ$7,'Curvas Hidrógeno'!I$5-2015,FALSE)</f>
        <v>0</v>
      </c>
      <c r="K26" s="51">
        <f>+VLOOKUP(Medidas!$B$4,'Curvas Hidrógeno'!$B$6:$AJ$7,'Curvas Hidrógeno'!J$5-2015,FALSE)</f>
        <v>0</v>
      </c>
      <c r="L26" s="51">
        <f>+VLOOKUP(Medidas!$B$4,'Curvas Hidrógeno'!$B$6:$AJ$7,'Curvas Hidrógeno'!K$5-2015,FALSE)</f>
        <v>0</v>
      </c>
      <c r="M26" s="51">
        <f>+VLOOKUP(Medidas!$B$4,'Curvas Hidrógeno'!$B$6:$AJ$7,'Curvas Hidrógeno'!L$5-2015,FALSE)</f>
        <v>0</v>
      </c>
      <c r="N26" s="51">
        <f>+VLOOKUP(Medidas!$B$4,'Curvas Hidrógeno'!$B$6:$AJ$7,'Curvas Hidrógeno'!M$5-2015,FALSE)</f>
        <v>0</v>
      </c>
      <c r="O26" s="51">
        <f>+VLOOKUP(Medidas!$B$4,'Curvas Hidrógeno'!$B$6:$AJ$7,'Curvas Hidrógeno'!N$5-2015,FALSE)</f>
        <v>0</v>
      </c>
      <c r="P26" s="51">
        <f>+VLOOKUP(Medidas!$B$4,'Curvas Hidrógeno'!$B$6:$AJ$7,'Curvas Hidrógeno'!O$5-2015,FALSE)</f>
        <v>9.9999999999999903E-8</v>
      </c>
      <c r="Q26" s="51">
        <f>+VLOOKUP(Medidas!$B$4,'Curvas Hidrógeno'!$B$6:$AJ$7,'Curvas Hidrógeno'!P$5-2015,FALSE)</f>
        <v>2.0000000000000004E-2</v>
      </c>
      <c r="R26" s="51">
        <f>+VLOOKUP(Medidas!$B$4,'Curvas Hidrógeno'!$B$6:$AJ$7,'Curvas Hidrógeno'!Q$5-2015,FALSE)</f>
        <v>2.1657319666885624E-2</v>
      </c>
      <c r="S26" s="51">
        <f>+VLOOKUP(Medidas!$B$4,'Curvas Hidrógeno'!$B$6:$AJ$7,'Curvas Hidrógeno'!R$5-2015,FALSE)</f>
        <v>2.3448688700945873E-2</v>
      </c>
      <c r="T26" s="51">
        <f>+VLOOKUP(Medidas!$B$4,'Curvas Hidrógeno'!$B$6:$AJ$7,'Curvas Hidrógeno'!S$5-2015,FALSE)</f>
        <v>2.5384384977203911E-2</v>
      </c>
      <c r="U26" s="51">
        <f>+VLOOKUP(Medidas!$B$4,'Curvas Hidrógeno'!$B$6:$AJ$7,'Curvas Hidrógeno'!T$5-2015,FALSE)</f>
        <v>2.7475377786880185E-2</v>
      </c>
      <c r="V26" s="51">
        <f>+VLOOKUP(Medidas!$B$4,'Curvas Hidrógeno'!$B$6:$AJ$7,'Curvas Hidrógeno'!U$5-2015,FALSE)</f>
        <v>2.9733357634829229E-2</v>
      </c>
      <c r="W26" s="51">
        <f>+VLOOKUP(Medidas!$B$4,'Curvas Hidrógeno'!$B$6:$AJ$7,'Curvas Hidrógeno'!V$5-2015,FALSE)</f>
        <v>3.2170764218298405E-2</v>
      </c>
      <c r="X26" s="51">
        <f>+VLOOKUP(Medidas!$B$4,'Curvas Hidrógeno'!$B$6:$AJ$7,'Curvas Hidrógeno'!W$5-2015,FALSE)</f>
        <v>3.4800811850193569E-2</v>
      </c>
      <c r="Y26" s="51">
        <f>+VLOOKUP(Medidas!$B$4,'Curvas Hidrógeno'!$B$6:$AJ$7,'Curvas Hidrógeno'!X$5-2015,FALSE)</f>
        <v>3.7637511468653219E-2</v>
      </c>
      <c r="Z26" s="51">
        <f>+VLOOKUP(Medidas!$B$4,'Curvas Hidrógeno'!$B$6:$AJ$7,'Curvas Hidrógeno'!Y$5-2015,FALSE)</f>
        <v>4.0695688242412591E-2</v>
      </c>
      <c r="AA26" s="51">
        <f>+VLOOKUP(Medidas!$B$4,'Curvas Hidrógeno'!$B$6:$AJ$7,'Curvas Hidrógeno'!Z$5-2015,FALSE)</f>
        <v>4.3990993639052942E-2</v>
      </c>
      <c r="AB26" s="51">
        <f>+VLOOKUP(Medidas!$B$4,'Curvas Hidrógeno'!$B$6:$AJ$7,'Curvas Hidrógeno'!AA$5-2015,FALSE)</f>
        <v>4.7539910672315035E-2</v>
      </c>
      <c r="AC26" s="51">
        <f>+VLOOKUP(Medidas!$B$4,'Curvas Hidrógeno'!$B$6:$AJ$7,'Curvas Hidrógeno'!AB$5-2015,FALSE)</f>
        <v>5.1359750887593647E-2</v>
      </c>
      <c r="AD26" s="51">
        <f>+VLOOKUP(Medidas!$B$4,'Curvas Hidrógeno'!$B$6:$AJ$7,'Curvas Hidrógeno'!AC$5-2015,FALSE)</f>
        <v>5.5468641484930165E-2</v>
      </c>
      <c r="AE26" s="51">
        <f>+VLOOKUP(Medidas!$B$4,'Curvas Hidrógeno'!$B$6:$AJ$7,'Curvas Hidrógeno'!AD$5-2015,FALSE)</f>
        <v>5.9885500820928313E-2</v>
      </c>
      <c r="AF26" s="51">
        <f>+VLOOKUP(Medidas!$B$4,'Curvas Hidrógeno'!$B$6:$AJ$7,'Curvas Hidrógeno'!AE$5-2015,FALSE)</f>
        <v>6.4630000381117075E-2</v>
      </c>
      <c r="AG26" s="51">
        <f>+VLOOKUP(Medidas!$B$4,'Curvas Hidrógeno'!$B$6:$AJ$7,'Curvas Hidrógeno'!AF$5-2015,FALSE)</f>
        <v>6.9722511180103794E-2</v>
      </c>
      <c r="AH26" s="51">
        <f>+VLOOKUP(Medidas!$B$4,'Curvas Hidrógeno'!$B$6:$AJ$7,'Curvas Hidrógeno'!AG$5-2015,FALSE)</f>
        <v>7.5184032437948384E-2</v>
      </c>
      <c r="AI26" s="51">
        <f>+VLOOKUP(Medidas!$B$4,'Curvas Hidrógeno'!$B$6:$AJ$7,'Curvas Hidrógeno'!AH$5-2015,FALSE)</f>
        <v>8.1036100309042083E-2</v>
      </c>
      <c r="AJ26" s="51">
        <f>+VLOOKUP(Medidas!$B$4,'Curvas Hidrógeno'!$B$6:$AJ$7,'Curvas Hidrógeno'!AI$5-2015,FALSE)</f>
        <v>8.7300674417890398E-2</v>
      </c>
      <c r="AK26" s="51">
        <f>+VLOOKUP(Medidas!$B$4,'Curvas Hidrógeno'!$B$6:$AJ$7,'Curvas Hidrógeno'!AJ$5-2015,FALSE)</f>
        <v>9.3999999999999972E-2</v>
      </c>
    </row>
    <row r="27" spans="1:37" x14ac:dyDescent="0.25">
      <c r="E27" s="97">
        <f t="shared" ref="E27:AJ27" si="21">+SUM(E14:E26)</f>
        <v>1</v>
      </c>
      <c r="F27" s="97">
        <f t="shared" si="21"/>
        <v>1</v>
      </c>
      <c r="G27" s="97">
        <f t="shared" si="21"/>
        <v>1</v>
      </c>
      <c r="H27" s="97">
        <f t="shared" si="21"/>
        <v>1</v>
      </c>
      <c r="I27" s="97">
        <f t="shared" si="21"/>
        <v>1</v>
      </c>
      <c r="J27" s="97">
        <f t="shared" si="21"/>
        <v>1</v>
      </c>
      <c r="K27" s="97">
        <f t="shared" si="21"/>
        <v>1</v>
      </c>
      <c r="L27" s="97">
        <f t="shared" si="21"/>
        <v>0.99999999999999989</v>
      </c>
      <c r="M27" s="97">
        <f t="shared" si="21"/>
        <v>1</v>
      </c>
      <c r="N27" s="97">
        <f t="shared" si="21"/>
        <v>0.99999999999999989</v>
      </c>
      <c r="O27" s="97">
        <f t="shared" si="21"/>
        <v>1.0000000000000002</v>
      </c>
      <c r="P27" s="97">
        <f t="shared" si="21"/>
        <v>1.0000000000000002</v>
      </c>
      <c r="Q27" s="97">
        <f t="shared" si="21"/>
        <v>1</v>
      </c>
      <c r="R27" s="97">
        <f t="shared" si="21"/>
        <v>1</v>
      </c>
      <c r="S27" s="97">
        <f t="shared" si="21"/>
        <v>1</v>
      </c>
      <c r="T27" s="97">
        <f t="shared" si="21"/>
        <v>1</v>
      </c>
      <c r="U27" s="97">
        <f t="shared" si="21"/>
        <v>1.0000000000000002</v>
      </c>
      <c r="V27" s="97">
        <f t="shared" si="21"/>
        <v>1.0000000000000002</v>
      </c>
      <c r="W27" s="97">
        <f t="shared" si="21"/>
        <v>1.0000000000000002</v>
      </c>
      <c r="X27" s="97">
        <f t="shared" si="21"/>
        <v>1.0000000000000002</v>
      </c>
      <c r="Y27" s="97">
        <f t="shared" si="21"/>
        <v>1.0000000000000002</v>
      </c>
      <c r="Z27" s="97">
        <f t="shared" si="21"/>
        <v>1.0000000000000002</v>
      </c>
      <c r="AA27" s="97">
        <f t="shared" si="21"/>
        <v>1.0000000000000004</v>
      </c>
      <c r="AB27" s="97">
        <f t="shared" si="21"/>
        <v>1.0000000000000002</v>
      </c>
      <c r="AC27" s="97">
        <f t="shared" si="21"/>
        <v>1.0000000000000004</v>
      </c>
      <c r="AD27" s="97">
        <f t="shared" si="21"/>
        <v>1.0000000000000002</v>
      </c>
      <c r="AE27" s="97">
        <f t="shared" si="21"/>
        <v>1.0000000000000002</v>
      </c>
      <c r="AF27" s="97">
        <f t="shared" si="21"/>
        <v>1.0000000000000002</v>
      </c>
      <c r="AG27" s="97">
        <f t="shared" si="21"/>
        <v>1.0000000000000002</v>
      </c>
      <c r="AH27" s="97">
        <f t="shared" si="21"/>
        <v>1.0000000000000002</v>
      </c>
      <c r="AI27" s="97">
        <f t="shared" si="21"/>
        <v>1.0000000000000002</v>
      </c>
      <c r="AJ27" s="97">
        <f t="shared" si="21"/>
        <v>1.0000000000000002</v>
      </c>
      <c r="AK27" s="97">
        <f>+SUM(AK14:AK26)</f>
        <v>1.0000000000000002</v>
      </c>
    </row>
    <row r="29" spans="1:37" x14ac:dyDescent="0.25">
      <c r="A29" s="23" t="s">
        <v>26</v>
      </c>
    </row>
    <row r="30" spans="1:37" x14ac:dyDescent="0.25">
      <c r="A30" s="23" t="s">
        <v>16</v>
      </c>
    </row>
    <row r="31" spans="1:37" x14ac:dyDescent="0.25">
      <c r="A31" s="26" t="s">
        <v>7</v>
      </c>
      <c r="B31" s="27" t="s">
        <v>20</v>
      </c>
      <c r="C31" s="26" t="s">
        <v>156</v>
      </c>
      <c r="D31" s="50">
        <f>II!D52</f>
        <v>0.9382852804197126</v>
      </c>
      <c r="E31" s="51">
        <f>1-SUM(E32:E36)</f>
        <v>0.93828528041971249</v>
      </c>
      <c r="F31" s="51">
        <f t="shared" ref="F31:AK31" si="22">1-SUM(F32:F36)</f>
        <v>0.93828528041971249</v>
      </c>
      <c r="G31" s="51">
        <f t="shared" si="22"/>
        <v>0.93828528041971249</v>
      </c>
      <c r="H31" s="51">
        <f t="shared" si="22"/>
        <v>0.93828528041971249</v>
      </c>
      <c r="I31" s="51">
        <f t="shared" si="22"/>
        <v>0.93828528041971249</v>
      </c>
      <c r="J31" s="51">
        <f t="shared" si="22"/>
        <v>0.90190829598424394</v>
      </c>
      <c r="K31" s="51">
        <f t="shared" si="22"/>
        <v>0.86553131154877527</v>
      </c>
      <c r="L31" s="51">
        <f t="shared" si="22"/>
        <v>0.82915432711330672</v>
      </c>
      <c r="M31" s="51">
        <f t="shared" si="22"/>
        <v>0.79277734267783817</v>
      </c>
      <c r="N31" s="51">
        <f t="shared" si="22"/>
        <v>0.75640035824236951</v>
      </c>
      <c r="O31" s="51">
        <f t="shared" si="22"/>
        <v>0.72002337380690085</v>
      </c>
      <c r="P31" s="51">
        <f t="shared" si="22"/>
        <v>0.68364638937143229</v>
      </c>
      <c r="Q31" s="51">
        <f t="shared" si="22"/>
        <v>0.64726940493596374</v>
      </c>
      <c r="R31" s="51">
        <f t="shared" si="22"/>
        <v>0.61089242050049508</v>
      </c>
      <c r="S31" s="51">
        <f t="shared" si="22"/>
        <v>0.57451543606502642</v>
      </c>
      <c r="T31" s="51">
        <f t="shared" si="22"/>
        <v>0.53813845162955787</v>
      </c>
      <c r="U31" s="51">
        <f t="shared" si="22"/>
        <v>0.50176146719408932</v>
      </c>
      <c r="V31" s="51">
        <f t="shared" si="22"/>
        <v>0.46538448275862077</v>
      </c>
      <c r="W31" s="51">
        <f t="shared" si="22"/>
        <v>0.42679019449870526</v>
      </c>
      <c r="X31" s="51">
        <f t="shared" si="22"/>
        <v>0.38819590623879308</v>
      </c>
      <c r="Y31" s="51">
        <f t="shared" si="22"/>
        <v>0.34960161797888101</v>
      </c>
      <c r="Z31" s="51">
        <f t="shared" si="22"/>
        <v>0.3110073297189655</v>
      </c>
      <c r="AA31" s="51">
        <f t="shared" si="22"/>
        <v>0.27241304145905332</v>
      </c>
      <c r="AB31" s="51">
        <f t="shared" si="22"/>
        <v>0.16846087064249682</v>
      </c>
      <c r="AC31" s="51">
        <f t="shared" si="22"/>
        <v>6.4508699825940319E-2</v>
      </c>
      <c r="AD31" s="51">
        <f t="shared" si="22"/>
        <v>0</v>
      </c>
      <c r="AE31" s="51">
        <f t="shared" si="22"/>
        <v>0</v>
      </c>
      <c r="AF31" s="51">
        <f t="shared" si="22"/>
        <v>0</v>
      </c>
      <c r="AG31" s="51">
        <f t="shared" si="22"/>
        <v>0</v>
      </c>
      <c r="AH31" s="51">
        <f t="shared" si="22"/>
        <v>0</v>
      </c>
      <c r="AI31" s="51">
        <f t="shared" si="22"/>
        <v>0</v>
      </c>
      <c r="AJ31" s="51">
        <f t="shared" si="22"/>
        <v>0</v>
      </c>
      <c r="AK31" s="51">
        <f t="shared" si="22"/>
        <v>0</v>
      </c>
    </row>
    <row r="32" spans="1:37" x14ac:dyDescent="0.25">
      <c r="A32" s="26" t="s">
        <v>11</v>
      </c>
      <c r="B32" s="27" t="s">
        <v>20</v>
      </c>
      <c r="C32" s="26" t="s">
        <v>156</v>
      </c>
      <c r="D32" s="50">
        <f>II!D53</f>
        <v>0</v>
      </c>
      <c r="E32" s="51">
        <f t="shared" ref="E32" si="23">D32</f>
        <v>0</v>
      </c>
      <c r="F32" s="51">
        <f t="shared" ref="F32" si="24">E32</f>
        <v>0</v>
      </c>
      <c r="G32" s="51">
        <f t="shared" ref="G32" si="25">F32</f>
        <v>0</v>
      </c>
      <c r="H32" s="51">
        <f t="shared" ref="H32" si="26">G32</f>
        <v>0</v>
      </c>
      <c r="I32" s="51">
        <f t="shared" ref="I32" si="27">H32</f>
        <v>0</v>
      </c>
      <c r="J32" s="51">
        <f t="shared" ref="J32" si="28">I32</f>
        <v>0</v>
      </c>
      <c r="K32" s="51">
        <f t="shared" ref="K32" si="29">J32</f>
        <v>0</v>
      </c>
      <c r="L32" s="51">
        <f t="shared" ref="L32" si="30">K32</f>
        <v>0</v>
      </c>
      <c r="M32" s="51">
        <f t="shared" ref="M32" si="31">L32</f>
        <v>0</v>
      </c>
      <c r="N32" s="51">
        <f t="shared" ref="N32" si="32">M32</f>
        <v>0</v>
      </c>
      <c r="O32" s="51">
        <f t="shared" ref="O32" si="33">N32</f>
        <v>0</v>
      </c>
      <c r="P32" s="51">
        <f t="shared" ref="P32" si="34">O32</f>
        <v>0</v>
      </c>
      <c r="Q32" s="51">
        <f t="shared" ref="Q32" si="35">P32</f>
        <v>0</v>
      </c>
      <c r="R32" s="51">
        <f t="shared" ref="R32" si="36">Q32</f>
        <v>0</v>
      </c>
      <c r="S32" s="51">
        <f t="shared" ref="S32" si="37">R32</f>
        <v>0</v>
      </c>
      <c r="T32" s="51">
        <f t="shared" ref="T32" si="38">S32</f>
        <v>0</v>
      </c>
      <c r="U32" s="51">
        <f t="shared" ref="U32" si="39">T32</f>
        <v>0</v>
      </c>
      <c r="V32" s="51">
        <f t="shared" ref="V32" si="40">U32</f>
        <v>0</v>
      </c>
      <c r="W32" s="51">
        <f t="shared" ref="W32" si="41">V32</f>
        <v>0</v>
      </c>
      <c r="X32" s="51">
        <f t="shared" ref="X32" si="42">W32</f>
        <v>0</v>
      </c>
      <c r="Y32" s="51">
        <f t="shared" ref="Y32" si="43">X32</f>
        <v>0</v>
      </c>
      <c r="Z32" s="51">
        <f t="shared" ref="Z32" si="44">Y32</f>
        <v>0</v>
      </c>
      <c r="AA32" s="51">
        <f t="shared" ref="AA32" si="45">Z32</f>
        <v>0</v>
      </c>
      <c r="AB32" s="51">
        <f t="shared" ref="AB32" si="46">AA32</f>
        <v>0</v>
      </c>
      <c r="AC32" s="51">
        <f t="shared" ref="AC32" si="47">AB32</f>
        <v>0</v>
      </c>
      <c r="AD32" s="51">
        <f t="shared" ref="AD32" si="48">AC32</f>
        <v>0</v>
      </c>
      <c r="AE32" s="51">
        <f t="shared" ref="AE32" si="49">AD32</f>
        <v>0</v>
      </c>
      <c r="AF32" s="51">
        <f t="shared" ref="AF32" si="50">AE32</f>
        <v>0</v>
      </c>
      <c r="AG32" s="51">
        <f t="shared" ref="AG32" si="51">AF32</f>
        <v>0</v>
      </c>
      <c r="AH32" s="51">
        <f t="shared" ref="AH32" si="52">AG32</f>
        <v>0</v>
      </c>
      <c r="AI32" s="51">
        <f t="shared" ref="AI32" si="53">AH32</f>
        <v>0</v>
      </c>
      <c r="AJ32" s="51">
        <f t="shared" ref="AJ32" si="54">AI32</f>
        <v>0</v>
      </c>
      <c r="AK32" s="51">
        <f t="shared" ref="AK32" si="55">AJ32</f>
        <v>0</v>
      </c>
    </row>
    <row r="33" spans="1:37" x14ac:dyDescent="0.25">
      <c r="A33" s="26" t="s">
        <v>12</v>
      </c>
      <c r="B33" s="27" t="s">
        <v>20</v>
      </c>
      <c r="C33" s="26" t="s">
        <v>156</v>
      </c>
      <c r="D33" s="50">
        <f>II!D54</f>
        <v>6.1714719580287465E-2</v>
      </c>
      <c r="E33" s="51">
        <f>+D33</f>
        <v>6.1714719580287465E-2</v>
      </c>
      <c r="F33" s="51">
        <f t="shared" ref="F33:G33" si="56">+E33</f>
        <v>6.1714719580287465E-2</v>
      </c>
      <c r="G33" s="51">
        <f t="shared" si="56"/>
        <v>6.1714719580287465E-2</v>
      </c>
      <c r="H33" s="51">
        <f>+G33</f>
        <v>6.1714719580287465E-2</v>
      </c>
      <c r="I33" s="51">
        <f>+H33</f>
        <v>6.1714719580287465E-2</v>
      </c>
      <c r="J33" s="51">
        <f t="shared" ref="J33:T33" si="57">+I33+(($V33-$I33)/($V$1-$I$1))</f>
        <v>9.8091704015756065E-2</v>
      </c>
      <c r="K33" s="51">
        <f t="shared" si="57"/>
        <v>0.13446868845122467</v>
      </c>
      <c r="L33" s="51">
        <f t="shared" si="57"/>
        <v>0.17084567288669328</v>
      </c>
      <c r="M33" s="51">
        <f t="shared" si="57"/>
        <v>0.20722265732216189</v>
      </c>
      <c r="N33" s="51">
        <f t="shared" si="57"/>
        <v>0.24359964175763049</v>
      </c>
      <c r="O33" s="51">
        <f t="shared" si="57"/>
        <v>0.2799766261930991</v>
      </c>
      <c r="P33" s="51">
        <f t="shared" si="57"/>
        <v>0.31635361062856771</v>
      </c>
      <c r="Q33" s="51">
        <f t="shared" si="57"/>
        <v>0.35273059506403631</v>
      </c>
      <c r="R33" s="51">
        <f t="shared" si="57"/>
        <v>0.38910757949950492</v>
      </c>
      <c r="S33" s="51">
        <f t="shared" si="57"/>
        <v>0.42548456393497353</v>
      </c>
      <c r="T33" s="51">
        <f t="shared" si="57"/>
        <v>0.46186154837044213</v>
      </c>
      <c r="U33" s="51">
        <f>+T33+(($V33-$I33)/($V$1-$I$1))</f>
        <v>0.49823853280591074</v>
      </c>
      <c r="V33" s="51">
        <f>IF(IF(Medidas!$B$6="Base",$D33,IF('[1]Trayectorias medidas generales'!W$58&lt;$D33,$D33,'[1]Trayectorias medidas generales'!W$58))+V36&gt;1,1-V36,IF(Medidas!$B$6="Base",$D33,IF('[1]Trayectorias medidas generales'!W$58&lt;$D33,$D33,'[1]Trayectorias medidas generales'!W$58)))</f>
        <v>0.53461551724137923</v>
      </c>
      <c r="W33" s="51">
        <f>IF(IF(Medidas!$B$6="Base",$D33,IF('[1]Trayectorias medidas generales'!X$58&lt;$D33,$D33,'[1]Trayectorias medidas generales'!X$58))+W36&gt;1,1-W36,IF(Medidas!$B$6="Base",$D33,IF('[1]Trayectorias medidas generales'!X$58&lt;$D33,$D33,'[1]Trayectorias medidas generales'!X$58)))</f>
        <v>0.55897448275862061</v>
      </c>
      <c r="X33" s="51">
        <f>IF(IF(Medidas!$B$6="Base",$D33,IF('[1]Trayectorias medidas generales'!Y$58&lt;$D33,$D33,'[1]Trayectorias medidas generales'!Y$58))+X36&gt;1,1-X36,IF(Medidas!$B$6="Base",$D33,IF('[1]Trayectorias medidas generales'!Y$58&lt;$D33,$D33,'[1]Trayectorias medidas generales'!Y$58)))</f>
        <v>0.58333344827586198</v>
      </c>
      <c r="Y33" s="51">
        <f>IF(IF(Medidas!$B$6="Base",$D33,IF('[1]Trayectorias medidas generales'!Z$58&lt;$D33,$D33,'[1]Trayectorias medidas generales'!Z$58))+Y36&gt;1,1-Y36,IF(Medidas!$B$6="Base",$D33,IF('[1]Trayectorias medidas generales'!Z$58&lt;$D33,$D33,'[1]Trayectorias medidas generales'!Z$58)))</f>
        <v>0.60769241379310335</v>
      </c>
      <c r="Z33" s="51">
        <f>IF(IF(Medidas!$B$6="Base",$D33,IF('[1]Trayectorias medidas generales'!AA$58&lt;$D33,$D33,'[1]Trayectorias medidas generales'!AA$58))+Z36&gt;1,1-Z36,IF(Medidas!$B$6="Base",$D33,IF('[1]Trayectorias medidas generales'!AA$58&lt;$D33,$D33,'[1]Trayectorias medidas generales'!AA$58)))</f>
        <v>0.63205137931034472</v>
      </c>
      <c r="AA33" s="51">
        <f>IF(IF(Medidas!$B$6="Base",$D33,IF('[1]Trayectorias medidas generales'!AB$58&lt;$D33,$D33,'[1]Trayectorias medidas generales'!AB$58))+AA36&gt;1,1-AA36,IF(Medidas!$B$6="Base",$D33,IF('[1]Trayectorias medidas generales'!AB$58&lt;$D33,$D33,'[1]Trayectorias medidas generales'!AB$58)))</f>
        <v>0.65641034482758609</v>
      </c>
      <c r="AB33" s="51">
        <f>IF(IF(Medidas!$B$6="Base",$D33,IF('[1]Trayectorias medidas generales'!AC$58&lt;$D33,$D33,'[1]Trayectorias medidas generales'!AC$58))+AB36&gt;1,1-AB36,IF(Medidas!$B$6="Base",$D33,IF('[1]Trayectorias medidas generales'!AC$58&lt;$D33,$D33,'[1]Trayectorias medidas generales'!AC$58)))</f>
        <v>0.68076931034482746</v>
      </c>
      <c r="AC33" s="51">
        <f>IF(IF(Medidas!$B$6="Base",$D33,IF('[1]Trayectorias medidas generales'!AD$58&lt;$D33,$D33,'[1]Trayectorias medidas generales'!AD$58))+AC36&gt;1,1-AC36,IF(Medidas!$B$6="Base",$D33,IF('[1]Trayectorias medidas generales'!AD$58&lt;$D33,$D33,'[1]Trayectorias medidas generales'!AD$58)))</f>
        <v>0.70512827586206883</v>
      </c>
      <c r="AD33" s="51">
        <f>IF(IF(Medidas!$B$6="Base",$D33,IF('[1]Trayectorias medidas generales'!AE$58&lt;$D33,$D33,'[1]Trayectorias medidas generales'!AE$58))+AD36&gt;1,1-AD36,IF(Medidas!$B$6="Base",$D33,IF('[1]Trayectorias medidas generales'!AE$58&lt;$D33,$D33,'[1]Trayectorias medidas generales'!AE$58)))</f>
        <v>0.69004377038872067</v>
      </c>
      <c r="AE33" s="51">
        <f>IF(IF(Medidas!$B$6="Base",$D33,IF('[1]Trayectorias medidas generales'!AF$58&lt;$D33,$D33,'[1]Trayectorias medidas generales'!AF$58))+AE36&gt;1,1-AE36,IF(Medidas!$B$6="Base",$D33,IF('[1]Trayectorias medidas generales'!AF$58&lt;$D33,$D33,'[1]Trayectorias medidas generales'!AF$58)))</f>
        <v>0.61045056508943218</v>
      </c>
      <c r="AF33" s="51">
        <f>IF(IF(Medidas!$B$6="Base",$D33,IF('[1]Trayectorias medidas generales'!AG$58&lt;$D33,$D33,'[1]Trayectorias medidas generales'!AG$58))+AF36&gt;1,1-AF36,IF(Medidas!$B$6="Base",$D33,IF('[1]Trayectorias medidas generales'!AG$58&lt;$D33,$D33,'[1]Trayectorias medidas generales'!AG$58)))</f>
        <v>0.53085735979011706</v>
      </c>
      <c r="AG33" s="51">
        <f>IF(IF(Medidas!$B$6="Base",$D33,IF('[1]Trayectorias medidas generales'!AH$58&lt;$D33,$D33,'[1]Trayectorias medidas generales'!AH$58))+AG36&gt;1,1-AG36,IF(Medidas!$B$6="Base",$D33,IF('[1]Trayectorias medidas generales'!AH$58&lt;$D33,$D33,'[1]Trayectorias medidas generales'!AH$58)))</f>
        <v>0.45126415449085522</v>
      </c>
      <c r="AH33" s="51">
        <f>IF(IF(Medidas!$B$6="Base",$D33,IF('[1]Trayectorias medidas generales'!AI$58&lt;$D33,$D33,'[1]Trayectorias medidas generales'!AI$58))+AH36&gt;1,1-AH36,IF(Medidas!$B$6="Base",$D33,IF('[1]Trayectorias medidas generales'!AI$58&lt;$D33,$D33,'[1]Trayectorias medidas generales'!AI$58)))</f>
        <v>0.37167094919154009</v>
      </c>
      <c r="AI33" s="51">
        <f>IF(IF(Medidas!$B$6="Base",$D33,IF('[1]Trayectorias medidas generales'!AJ$58&lt;$D33,$D33,'[1]Trayectorias medidas generales'!AJ$58))+AI36&gt;1,1-AI36,IF(Medidas!$B$6="Base",$D33,IF('[1]Trayectorias medidas generales'!AJ$58&lt;$D33,$D33,'[1]Trayectorias medidas generales'!AJ$58)))</f>
        <v>0.29207774389225161</v>
      </c>
      <c r="AJ33" s="51">
        <f>IF(IF(Medidas!$B$6="Base",$D33,IF('[1]Trayectorias medidas generales'!AK$58&lt;$D33,$D33,'[1]Trayectorias medidas generales'!AK$58))+AJ36&gt;1,1-AJ36,IF(Medidas!$B$6="Base",$D33,IF('[1]Trayectorias medidas generales'!AK$58&lt;$D33,$D33,'[1]Trayectorias medidas generales'!AK$58)))</f>
        <v>0.21248453859296312</v>
      </c>
      <c r="AK33" s="51">
        <f>IF(IF(Medidas!$B$6="Base",$D33,IF('[1]Trayectorias medidas generales'!AL$58&lt;$D33,$D33,'[1]Trayectorias medidas generales'!AL$58))+AK36&gt;1,1-AK36,IF(Medidas!$B$6="Base",$D33,IF('[1]Trayectorias medidas generales'!AL$58&lt;$D33,$D33,'[1]Trayectorias medidas generales'!AL$58)))</f>
        <v>0.132891333293648</v>
      </c>
    </row>
    <row r="34" spans="1:37" x14ac:dyDescent="0.25">
      <c r="A34" s="26" t="s">
        <v>13</v>
      </c>
      <c r="B34" s="27" t="s">
        <v>20</v>
      </c>
      <c r="C34" s="26" t="s">
        <v>156</v>
      </c>
      <c r="D34" s="50">
        <f>II!D55</f>
        <v>0</v>
      </c>
      <c r="E34" s="51">
        <f t="shared" ref="E34:E35" si="58">D34</f>
        <v>0</v>
      </c>
      <c r="F34" s="51">
        <f t="shared" ref="F34:F35" si="59">E34</f>
        <v>0</v>
      </c>
      <c r="G34" s="51">
        <f t="shared" ref="G34:G35" si="60">F34</f>
        <v>0</v>
      </c>
      <c r="H34" s="51">
        <f t="shared" ref="H34:H35" si="61">G34</f>
        <v>0</v>
      </c>
      <c r="I34" s="51">
        <f t="shared" ref="I34:I35" si="62">H34</f>
        <v>0</v>
      </c>
      <c r="J34" s="51">
        <f t="shared" ref="J34:J35" si="63">I34</f>
        <v>0</v>
      </c>
      <c r="K34" s="51">
        <f t="shared" ref="K34:K35" si="64">J34</f>
        <v>0</v>
      </c>
      <c r="L34" s="51">
        <f t="shared" ref="L34:L35" si="65">K34</f>
        <v>0</v>
      </c>
      <c r="M34" s="51">
        <f t="shared" ref="M34:M35" si="66">L34</f>
        <v>0</v>
      </c>
      <c r="N34" s="51">
        <f t="shared" ref="N34:N35" si="67">M34</f>
        <v>0</v>
      </c>
      <c r="O34" s="51">
        <f t="shared" ref="O34:O35" si="68">N34</f>
        <v>0</v>
      </c>
      <c r="P34" s="51">
        <f t="shared" ref="P34:P35" si="69">O34</f>
        <v>0</v>
      </c>
      <c r="Q34" s="51">
        <f t="shared" ref="Q34:Q35" si="70">P34</f>
        <v>0</v>
      </c>
      <c r="R34" s="51">
        <f t="shared" ref="R34:R35" si="71">Q34</f>
        <v>0</v>
      </c>
      <c r="S34" s="51">
        <f t="shared" ref="S34:S35" si="72">R34</f>
        <v>0</v>
      </c>
      <c r="T34" s="51">
        <f t="shared" ref="T34:T35" si="73">S34</f>
        <v>0</v>
      </c>
      <c r="U34" s="51">
        <f t="shared" ref="U34:U35" si="74">T34</f>
        <v>0</v>
      </c>
      <c r="V34" s="51">
        <f t="shared" ref="V34:V35" si="75">U34</f>
        <v>0</v>
      </c>
      <c r="W34" s="51">
        <f t="shared" ref="W34:W35" si="76">V34</f>
        <v>0</v>
      </c>
      <c r="X34" s="51">
        <f t="shared" ref="X34:X35" si="77">W34</f>
        <v>0</v>
      </c>
      <c r="Y34" s="51">
        <f t="shared" ref="Y34:Y35" si="78">X34</f>
        <v>0</v>
      </c>
      <c r="Z34" s="51">
        <f t="shared" ref="Z34:Z35" si="79">Y34</f>
        <v>0</v>
      </c>
      <c r="AA34" s="51">
        <f t="shared" ref="AA34:AA35" si="80">Z34</f>
        <v>0</v>
      </c>
      <c r="AB34" s="51">
        <f t="shared" ref="AB34:AB35" si="81">AA34</f>
        <v>0</v>
      </c>
      <c r="AC34" s="51">
        <f t="shared" ref="AC34:AC35" si="82">AB34</f>
        <v>0</v>
      </c>
      <c r="AD34" s="51">
        <f t="shared" ref="AD34:AD35" si="83">AC34</f>
        <v>0</v>
      </c>
      <c r="AE34" s="51">
        <f t="shared" ref="AE34:AE35" si="84">AD34</f>
        <v>0</v>
      </c>
      <c r="AF34" s="51">
        <f t="shared" ref="AF34:AF35" si="85">AE34</f>
        <v>0</v>
      </c>
      <c r="AG34" s="51">
        <f t="shared" ref="AG34:AG35" si="86">AF34</f>
        <v>0</v>
      </c>
      <c r="AH34" s="51">
        <f t="shared" ref="AH34:AH35" si="87">AG34</f>
        <v>0</v>
      </c>
      <c r="AI34" s="51">
        <f t="shared" ref="AI34:AI35" si="88">AH34</f>
        <v>0</v>
      </c>
      <c r="AJ34" s="51">
        <f t="shared" ref="AJ34:AJ35" si="89">AI34</f>
        <v>0</v>
      </c>
      <c r="AK34" s="51">
        <f t="shared" ref="AK34:AK35" si="90">AJ34</f>
        <v>0</v>
      </c>
    </row>
    <row r="35" spans="1:37" x14ac:dyDescent="0.25">
      <c r="A35" s="26" t="s">
        <v>55</v>
      </c>
      <c r="B35" s="27" t="s">
        <v>20</v>
      </c>
      <c r="C35" s="26" t="s">
        <v>156</v>
      </c>
      <c r="D35" s="50">
        <f>II!D56</f>
        <v>0</v>
      </c>
      <c r="E35" s="51">
        <f t="shared" si="58"/>
        <v>0</v>
      </c>
      <c r="F35" s="51">
        <f t="shared" si="59"/>
        <v>0</v>
      </c>
      <c r="G35" s="51">
        <f t="shared" si="60"/>
        <v>0</v>
      </c>
      <c r="H35" s="51">
        <f t="shared" si="61"/>
        <v>0</v>
      </c>
      <c r="I35" s="51">
        <f t="shared" si="62"/>
        <v>0</v>
      </c>
      <c r="J35" s="51">
        <f t="shared" si="63"/>
        <v>0</v>
      </c>
      <c r="K35" s="51">
        <f t="shared" si="64"/>
        <v>0</v>
      </c>
      <c r="L35" s="51">
        <f t="shared" si="65"/>
        <v>0</v>
      </c>
      <c r="M35" s="51">
        <f t="shared" si="66"/>
        <v>0</v>
      </c>
      <c r="N35" s="51">
        <f t="shared" si="67"/>
        <v>0</v>
      </c>
      <c r="O35" s="51">
        <f t="shared" si="68"/>
        <v>0</v>
      </c>
      <c r="P35" s="51">
        <f t="shared" si="69"/>
        <v>0</v>
      </c>
      <c r="Q35" s="51">
        <f t="shared" si="70"/>
        <v>0</v>
      </c>
      <c r="R35" s="51">
        <f t="shared" si="71"/>
        <v>0</v>
      </c>
      <c r="S35" s="51">
        <f t="shared" si="72"/>
        <v>0</v>
      </c>
      <c r="T35" s="51">
        <f t="shared" si="73"/>
        <v>0</v>
      </c>
      <c r="U35" s="51">
        <f t="shared" si="74"/>
        <v>0</v>
      </c>
      <c r="V35" s="51">
        <f t="shared" si="75"/>
        <v>0</v>
      </c>
      <c r="W35" s="51">
        <f t="shared" si="76"/>
        <v>0</v>
      </c>
      <c r="X35" s="51">
        <f t="shared" si="77"/>
        <v>0</v>
      </c>
      <c r="Y35" s="51">
        <f t="shared" si="78"/>
        <v>0</v>
      </c>
      <c r="Z35" s="51">
        <f t="shared" si="79"/>
        <v>0</v>
      </c>
      <c r="AA35" s="51">
        <f t="shared" si="80"/>
        <v>0</v>
      </c>
      <c r="AB35" s="51">
        <f t="shared" si="81"/>
        <v>0</v>
      </c>
      <c r="AC35" s="51">
        <f t="shared" si="82"/>
        <v>0</v>
      </c>
      <c r="AD35" s="51">
        <f t="shared" si="83"/>
        <v>0</v>
      </c>
      <c r="AE35" s="51">
        <f t="shared" si="84"/>
        <v>0</v>
      </c>
      <c r="AF35" s="51">
        <f t="shared" si="85"/>
        <v>0</v>
      </c>
      <c r="AG35" s="51">
        <f t="shared" si="86"/>
        <v>0</v>
      </c>
      <c r="AH35" s="51">
        <f t="shared" si="87"/>
        <v>0</v>
      </c>
      <c r="AI35" s="51">
        <f t="shared" si="88"/>
        <v>0</v>
      </c>
      <c r="AJ35" s="51">
        <f t="shared" si="89"/>
        <v>0</v>
      </c>
      <c r="AK35" s="51">
        <f t="shared" si="90"/>
        <v>0</v>
      </c>
    </row>
    <row r="36" spans="1:37" x14ac:dyDescent="0.25">
      <c r="A36" s="26" t="s">
        <v>80</v>
      </c>
      <c r="B36" s="27" t="s">
        <v>20</v>
      </c>
      <c r="C36" s="26" t="s">
        <v>156</v>
      </c>
      <c r="D36" s="50">
        <f>II!D57</f>
        <v>0</v>
      </c>
      <c r="E36" s="51">
        <f>+VLOOKUP(Medidas!$B$7,'Curvas Hidrógeno'!$B$12:$AJ$13,'Curvas Hidrógeno'!D$11-2015,FALSE)*$D31</f>
        <v>0</v>
      </c>
      <c r="F36" s="51">
        <f>+VLOOKUP(Medidas!$B$7,'Curvas Hidrógeno'!$B$12:$AJ$13,'Curvas Hidrógeno'!E$11-2015,FALSE)*$D31</f>
        <v>0</v>
      </c>
      <c r="G36" s="51">
        <f>+VLOOKUP(Medidas!$B$7,'Curvas Hidrógeno'!$B$12:$AJ$13,'Curvas Hidrógeno'!F$11-2015,FALSE)*$D31</f>
        <v>0</v>
      </c>
      <c r="H36" s="51">
        <f>+VLOOKUP(Medidas!$B$7,'Curvas Hidrógeno'!$B$12:$AJ$13,'Curvas Hidrógeno'!G$11-2015,FALSE)*$D31</f>
        <v>0</v>
      </c>
      <c r="I36" s="51">
        <f>+VLOOKUP(Medidas!$B$7,'Curvas Hidrógeno'!$B$12:$AJ$13,'Curvas Hidrógeno'!H$11-2015,FALSE)*$D31</f>
        <v>0</v>
      </c>
      <c r="J36" s="51">
        <f>+VLOOKUP(Medidas!$B$7,'Curvas Hidrógeno'!$B$12:$AJ$13,'Curvas Hidrógeno'!I$11-2015,FALSE)*$D31</f>
        <v>0</v>
      </c>
      <c r="K36" s="51">
        <f>+VLOOKUP(Medidas!$B$7,'Curvas Hidrógeno'!$B$12:$AJ$13,'Curvas Hidrógeno'!J$11-2015,FALSE)*$D31</f>
        <v>0</v>
      </c>
      <c r="L36" s="51">
        <f>+VLOOKUP(Medidas!$B$7,'Curvas Hidrógeno'!$B$12:$AJ$13,'Curvas Hidrógeno'!K$11-2015,FALSE)*$D31</f>
        <v>0</v>
      </c>
      <c r="M36" s="51">
        <f>+VLOOKUP(Medidas!$B$7,'Curvas Hidrógeno'!$B$12:$AJ$13,'Curvas Hidrógeno'!L$11-2015,FALSE)*$D31</f>
        <v>0</v>
      </c>
      <c r="N36" s="51">
        <f>+VLOOKUP(Medidas!$B$7,'Curvas Hidrógeno'!$B$12:$AJ$13,'Curvas Hidrógeno'!M$11-2015,FALSE)*$D31</f>
        <v>0</v>
      </c>
      <c r="O36" s="51">
        <f>+VLOOKUP(Medidas!$B$7,'Curvas Hidrógeno'!$B$12:$AJ$13,'Curvas Hidrógeno'!N$11-2015,FALSE)*$D31</f>
        <v>0</v>
      </c>
      <c r="P36" s="51">
        <f>+VLOOKUP(Medidas!$B$7,'Curvas Hidrógeno'!$B$12:$AJ$13,'Curvas Hidrógeno'!O$11-2015,FALSE)*$D31</f>
        <v>0</v>
      </c>
      <c r="Q36" s="51">
        <f>+VLOOKUP(Medidas!$B$7,'Curvas Hidrógeno'!$B$12:$AJ$13,'Curvas Hidrógeno'!P$11-2015,FALSE)*$D31</f>
        <v>0</v>
      </c>
      <c r="R36" s="51">
        <f>+VLOOKUP(Medidas!$B$7,'Curvas Hidrógeno'!$B$12:$AJ$13,'Curvas Hidrógeno'!Q$11-2015,FALSE)*$D31</f>
        <v>0</v>
      </c>
      <c r="S36" s="51">
        <f>+VLOOKUP(Medidas!$B$7,'Curvas Hidrógeno'!$B$12:$AJ$13,'Curvas Hidrógeno'!R$11-2015,FALSE)*$D31</f>
        <v>0</v>
      </c>
      <c r="T36" s="51">
        <f>+VLOOKUP(Medidas!$B$7,'Curvas Hidrógeno'!$B$12:$AJ$13,'Curvas Hidrógeno'!S$11-2015,FALSE)*$D31</f>
        <v>0</v>
      </c>
      <c r="U36" s="51">
        <f>+VLOOKUP(Medidas!$B$7,'Curvas Hidrógeno'!$B$12:$AJ$13,'Curvas Hidrógeno'!T$11-2015,FALSE)*$D31</f>
        <v>0</v>
      </c>
      <c r="V36" s="51">
        <f>+VLOOKUP(Medidas!$B$7,'Curvas Hidrógeno'!$B$12:$AJ$13,'Curvas Hidrógeno'!U$11-2015,FALSE)*$D31</f>
        <v>0</v>
      </c>
      <c r="W36" s="51">
        <f>+VLOOKUP(Medidas!$B$7,'Curvas Hidrógeno'!$B$12:$AJ$13,'Curvas Hidrógeno'!V$11-2015,FALSE)*$D31</f>
        <v>1.4235322742674123E-2</v>
      </c>
      <c r="X36" s="51">
        <f>+VLOOKUP(Medidas!$B$7,'Curvas Hidrógeno'!$B$12:$AJ$13,'Curvas Hidrógeno'!W$11-2015,FALSE)*$D31</f>
        <v>2.8470645485344913E-2</v>
      </c>
      <c r="Y36" s="51">
        <f>+VLOOKUP(Medidas!$B$7,'Curvas Hidrógeno'!$B$12:$AJ$13,'Curvas Hidrógeno'!X$11-2015,FALSE)*$D31</f>
        <v>4.27059682280157E-2</v>
      </c>
      <c r="Z36" s="51">
        <f>+VLOOKUP(Medidas!$B$7,'Curvas Hidrógeno'!$B$12:$AJ$13,'Curvas Hidrógeno'!Y$11-2015,FALSE)*$D31</f>
        <v>5.6941290970689826E-2</v>
      </c>
      <c r="AA36" s="51">
        <f>+VLOOKUP(Medidas!$B$7,'Curvas Hidrógeno'!$B$12:$AJ$13,'Curvas Hidrógeno'!Z$11-2015,FALSE)*$D31</f>
        <v>7.117661371336062E-2</v>
      </c>
      <c r="AB36" s="51">
        <f>+VLOOKUP(Medidas!$B$7,'Curvas Hidrógeno'!$B$12:$AJ$13,'Curvas Hidrógeno'!AA$11-2015,FALSE)*$D31</f>
        <v>0.15076981901267575</v>
      </c>
      <c r="AC36" s="51">
        <f>+VLOOKUP(Medidas!$B$7,'Curvas Hidrógeno'!$B$12:$AJ$13,'Curvas Hidrógeno'!AB$11-2015,FALSE)*$D31</f>
        <v>0.23036302431199088</v>
      </c>
      <c r="AD36" s="51">
        <f>+VLOOKUP(Medidas!$B$7,'Curvas Hidrógeno'!$B$12:$AJ$13,'Curvas Hidrógeno'!AC$11-2015,FALSE)*$D31</f>
        <v>0.30995622961127933</v>
      </c>
      <c r="AE36" s="51">
        <f>+VLOOKUP(Medidas!$B$7,'Curvas Hidrógeno'!$B$12:$AJ$13,'Curvas Hidrógeno'!AD$11-2015,FALSE)*$D31</f>
        <v>0.38954943491056782</v>
      </c>
      <c r="AF36" s="51">
        <f>+VLOOKUP(Medidas!$B$7,'Curvas Hidrógeno'!$B$12:$AJ$13,'Curvas Hidrógeno'!AE$11-2015,FALSE)*$D31</f>
        <v>0.46914264020988294</v>
      </c>
      <c r="AG36" s="51">
        <f>+VLOOKUP(Medidas!$B$7,'Curvas Hidrógeno'!$B$12:$AJ$13,'Curvas Hidrógeno'!AF$11-2015,FALSE)*$D31</f>
        <v>0.54873584550914478</v>
      </c>
      <c r="AH36" s="51">
        <f>+VLOOKUP(Medidas!$B$7,'Curvas Hidrógeno'!$B$12:$AJ$13,'Curvas Hidrógeno'!AG$11-2015,FALSE)*$D31</f>
        <v>0.62832905080845991</v>
      </c>
      <c r="AI36" s="51">
        <f>+VLOOKUP(Medidas!$B$7,'Curvas Hidrógeno'!$B$12:$AJ$13,'Curvas Hidrógeno'!AH$11-2015,FALSE)*$D31</f>
        <v>0.70792225610774839</v>
      </c>
      <c r="AJ36" s="51">
        <f>+VLOOKUP(Medidas!$B$7,'Curvas Hidrógeno'!$B$12:$AJ$13,'Curvas Hidrógeno'!AI$11-2015,FALSE)*$D31</f>
        <v>0.78751546140703688</v>
      </c>
      <c r="AK36" s="51">
        <f>+VLOOKUP(Medidas!$B$7,'Curvas Hidrógeno'!$B$12:$AJ$13,'Curvas Hidrógeno'!AJ$11-2015,FALSE)*$D31</f>
        <v>0.867108666706352</v>
      </c>
    </row>
    <row r="37" spans="1:37" x14ac:dyDescent="0.25">
      <c r="D37" s="7"/>
      <c r="E37" s="97">
        <f>+SUM(E31:E36)</f>
        <v>1</v>
      </c>
      <c r="F37" s="97">
        <f t="shared" ref="F37" si="91">+SUM(F31:F36)</f>
        <v>1</v>
      </c>
      <c r="G37" s="97">
        <f t="shared" ref="G37" si="92">+SUM(G31:G36)</f>
        <v>1</v>
      </c>
      <c r="H37" s="97">
        <f t="shared" ref="H37" si="93">+SUM(H31:H36)</f>
        <v>1</v>
      </c>
      <c r="I37" s="97">
        <f t="shared" ref="I37" si="94">+SUM(I31:I36)</f>
        <v>1</v>
      </c>
      <c r="J37" s="97">
        <f t="shared" ref="J37" si="95">+SUM(J31:J36)</f>
        <v>1</v>
      </c>
      <c r="K37" s="97">
        <f t="shared" ref="K37" si="96">+SUM(K31:K36)</f>
        <v>1</v>
      </c>
      <c r="L37" s="97">
        <f t="shared" ref="L37" si="97">+SUM(L31:L36)</f>
        <v>1</v>
      </c>
      <c r="M37" s="97">
        <f t="shared" ref="M37" si="98">+SUM(M31:M36)</f>
        <v>1</v>
      </c>
      <c r="N37" s="97">
        <f t="shared" ref="N37" si="99">+SUM(N31:N36)</f>
        <v>1</v>
      </c>
      <c r="O37" s="97">
        <f t="shared" ref="O37" si="100">+SUM(O31:O36)</f>
        <v>1</v>
      </c>
      <c r="P37" s="97">
        <f t="shared" ref="P37" si="101">+SUM(P31:P36)</f>
        <v>1</v>
      </c>
      <c r="Q37" s="97">
        <f t="shared" ref="Q37" si="102">+SUM(Q31:Q36)</f>
        <v>1</v>
      </c>
      <c r="R37" s="97">
        <f t="shared" ref="R37" si="103">+SUM(R31:R36)</f>
        <v>1</v>
      </c>
      <c r="S37" s="97">
        <f t="shared" ref="S37" si="104">+SUM(S31:S36)</f>
        <v>1</v>
      </c>
      <c r="T37" s="97">
        <f t="shared" ref="T37" si="105">+SUM(T31:T36)</f>
        <v>1</v>
      </c>
      <c r="U37" s="97">
        <f t="shared" ref="U37" si="106">+SUM(U31:U36)</f>
        <v>1</v>
      </c>
      <c r="V37" s="97">
        <f t="shared" ref="V37" si="107">+SUM(V31:V36)</f>
        <v>1</v>
      </c>
      <c r="W37" s="97">
        <f t="shared" ref="W37" si="108">+SUM(W31:W36)</f>
        <v>1</v>
      </c>
      <c r="X37" s="97">
        <f t="shared" ref="X37" si="109">+SUM(X31:X36)</f>
        <v>1</v>
      </c>
      <c r="Y37" s="97">
        <f t="shared" ref="Y37" si="110">+SUM(Y31:Y36)</f>
        <v>1</v>
      </c>
      <c r="Z37" s="97">
        <f t="shared" ref="Z37" si="111">+SUM(Z31:Z36)</f>
        <v>1</v>
      </c>
      <c r="AA37" s="97">
        <f t="shared" ref="AA37" si="112">+SUM(AA31:AA36)</f>
        <v>1</v>
      </c>
      <c r="AB37" s="97">
        <f t="shared" ref="AB37" si="113">+SUM(AB31:AB36)</f>
        <v>1</v>
      </c>
      <c r="AC37" s="97">
        <f t="shared" ref="AC37" si="114">+SUM(AC31:AC36)</f>
        <v>1</v>
      </c>
      <c r="AD37" s="97">
        <f t="shared" ref="AD37" si="115">+SUM(AD31:AD36)</f>
        <v>1</v>
      </c>
      <c r="AE37" s="97">
        <f t="shared" ref="AE37" si="116">+SUM(AE31:AE36)</f>
        <v>1</v>
      </c>
      <c r="AF37" s="97">
        <f t="shared" ref="AF37" si="117">+SUM(AF31:AF36)</f>
        <v>1</v>
      </c>
      <c r="AG37" s="97">
        <f t="shared" ref="AG37" si="118">+SUM(AG31:AG36)</f>
        <v>1</v>
      </c>
      <c r="AH37" s="97">
        <f t="shared" ref="AH37" si="119">+SUM(AH31:AH36)</f>
        <v>1</v>
      </c>
      <c r="AI37" s="97">
        <f t="shared" ref="AI37" si="120">+SUM(AI31:AI36)</f>
        <v>1</v>
      </c>
      <c r="AJ37" s="97">
        <f t="shared" ref="AJ37" si="121">+SUM(AJ31:AJ36)</f>
        <v>1</v>
      </c>
      <c r="AK37" s="97">
        <f t="shared" ref="AK37" si="122">+SUM(AK31:AK36)</f>
        <v>1</v>
      </c>
    </row>
    <row r="38" spans="1:37" x14ac:dyDescent="0.25">
      <c r="A38" s="23" t="s">
        <v>84</v>
      </c>
    </row>
    <row r="39" spans="1:37" x14ac:dyDescent="0.25">
      <c r="A39" s="26" t="s">
        <v>7</v>
      </c>
      <c r="B39" s="27" t="s">
        <v>20</v>
      </c>
      <c r="C39" s="26" t="s">
        <v>156</v>
      </c>
      <c r="D39" s="50">
        <f>II!D60</f>
        <v>0.32997824562054406</v>
      </c>
      <c r="E39" s="51">
        <f t="shared" ref="E39:E49" si="123">D39+(SUM(D$50:D$51)-SUM(E$50:E$51))*D39/SUM(D$39:D$49)</f>
        <v>0.32997824562054406</v>
      </c>
      <c r="F39" s="51">
        <f t="shared" ref="F39:I39" si="124">E39+(SUM(E$50:E$51)-SUM(F$50:F$51))*E39/SUM(E$39:E$49)</f>
        <v>0.32997824562054406</v>
      </c>
      <c r="G39" s="51">
        <f t="shared" si="124"/>
        <v>0.32997824562054406</v>
      </c>
      <c r="H39" s="51">
        <f t="shared" si="124"/>
        <v>0.32997824562054406</v>
      </c>
      <c r="I39" s="51">
        <f t="shared" si="124"/>
        <v>0.32997824562054406</v>
      </c>
      <c r="J39" s="51">
        <f>+I39-((J$43+J$50+J$51)-((I$43+I$50+I$51)))*I39/(1-I$43-I$50-I$51)</f>
        <v>0.32997821262271948</v>
      </c>
      <c r="K39" s="51">
        <f t="shared" ref="K39:AK39" si="125">+J39-((K$43+K$50+K$51)-((J$43+J$50+J$51)))*J39/(1-J$43-J$50-J$51)</f>
        <v>0.32997802703706763</v>
      </c>
      <c r="L39" s="51">
        <f t="shared" si="125"/>
        <v>0.32997679768918287</v>
      </c>
      <c r="M39" s="51">
        <f t="shared" si="125"/>
        <v>0.3299686544962111</v>
      </c>
      <c r="N39" s="51">
        <f t="shared" si="125"/>
        <v>0.32991472265048927</v>
      </c>
      <c r="O39" s="51">
        <f t="shared" si="125"/>
        <v>0.32955791298900666</v>
      </c>
      <c r="P39" s="51">
        <f t="shared" si="125"/>
        <v>0.327213658516185</v>
      </c>
      <c r="Q39" s="51">
        <f t="shared" si="125"/>
        <v>0.30588983369024436</v>
      </c>
      <c r="R39" s="51">
        <f t="shared" si="125"/>
        <v>0.30450401772419217</v>
      </c>
      <c r="S39" s="51">
        <f t="shared" si="125"/>
        <v>0.30303619799399256</v>
      </c>
      <c r="T39" s="51">
        <f t="shared" si="125"/>
        <v>0.30148152376206289</v>
      </c>
      <c r="U39" s="51">
        <f t="shared" si="125"/>
        <v>0.29983488323274254</v>
      </c>
      <c r="V39" s="51">
        <f t="shared" si="125"/>
        <v>0.29809089540227107</v>
      </c>
      <c r="W39" s="51">
        <f t="shared" si="125"/>
        <v>0.29624390281692015</v>
      </c>
      <c r="X39" s="51">
        <f t="shared" si="125"/>
        <v>0.29428796550541902</v>
      </c>
      <c r="Y39" s="51">
        <f t="shared" si="125"/>
        <v>0.29221685639207934</v>
      </c>
      <c r="Z39" s="51">
        <f t="shared" si="125"/>
        <v>0.29002405854067165</v>
      </c>
      <c r="AA39" s="51">
        <f t="shared" si="125"/>
        <v>0.28770276462580835</v>
      </c>
      <c r="AB39" s="51">
        <f t="shared" si="125"/>
        <v>0.28524587907779891</v>
      </c>
      <c r="AC39" s="51">
        <f t="shared" si="125"/>
        <v>0.2826460233978324</v>
      </c>
      <c r="AD39" s="51">
        <f t="shared" si="125"/>
        <v>0.27989554519174414</v>
      </c>
      <c r="AE39" s="51">
        <f t="shared" si="125"/>
        <v>0.2769865315209572</v>
      </c>
      <c r="AF39" s="51">
        <f t="shared" si="125"/>
        <v>0.27391082721640392</v>
      </c>
      <c r="AG39" s="51">
        <f t="shared" si="125"/>
        <v>0.27066005884273797</v>
      </c>
      <c r="AH39" s="51">
        <f t="shared" si="125"/>
        <v>0.26722566503274386</v>
      </c>
      <c r="AI39" s="51">
        <f t="shared" si="125"/>
        <v>0.26359893393171496</v>
      </c>
      <c r="AJ39" s="51">
        <f t="shared" si="125"/>
        <v>0.25977104849421218</v>
      </c>
      <c r="AK39" s="51">
        <f t="shared" si="125"/>
        <v>0.25573314035592165</v>
      </c>
    </row>
    <row r="40" spans="1:37" x14ac:dyDescent="0.25">
      <c r="A40" s="26" t="s">
        <v>9</v>
      </c>
      <c r="B40" s="27" t="s">
        <v>20</v>
      </c>
      <c r="C40" s="26" t="s">
        <v>156</v>
      </c>
      <c r="D40" s="50">
        <f>II!D61</f>
        <v>0.4527753350717878</v>
      </c>
      <c r="E40" s="51">
        <f t="shared" si="123"/>
        <v>0.4527753350717878</v>
      </c>
      <c r="F40" s="51">
        <f t="shared" ref="F40:I40" si="126">E40+(SUM(E$50:E$51)-SUM(F$50:F$51))*E40/SUM(E$39:E$49)</f>
        <v>0.4527753350717878</v>
      </c>
      <c r="G40" s="51">
        <f t="shared" si="126"/>
        <v>0.4527753350717878</v>
      </c>
      <c r="H40" s="51">
        <f t="shared" si="126"/>
        <v>0.4527753350717878</v>
      </c>
      <c r="I40" s="51">
        <f t="shared" si="126"/>
        <v>0.4527753350717878</v>
      </c>
      <c r="J40" s="51">
        <f t="shared" ref="J40:AK40" si="127">+I40-((J$43+J$50+J$51)-((I$43+I$50+I$51)))*I40/(1-I$43-I$50-I$51)</f>
        <v>0.4527752897942543</v>
      </c>
      <c r="K40" s="51">
        <f t="shared" si="127"/>
        <v>0.45277503514532874</v>
      </c>
      <c r="L40" s="51">
        <f t="shared" si="127"/>
        <v>0.45277334831170307</v>
      </c>
      <c r="M40" s="51">
        <f t="shared" si="127"/>
        <v>0.45276217473594382</v>
      </c>
      <c r="N40" s="51">
        <f t="shared" si="127"/>
        <v>0.45268817285902668</v>
      </c>
      <c r="O40" s="51">
        <f t="shared" si="127"/>
        <v>0.45219858114751604</v>
      </c>
      <c r="P40" s="51">
        <f t="shared" si="127"/>
        <v>0.44898194302511707</v>
      </c>
      <c r="Q40" s="51">
        <f t="shared" si="127"/>
        <v>0.41972273561154727</v>
      </c>
      <c r="R40" s="51">
        <f t="shared" si="127"/>
        <v>0.41782120635407416</v>
      </c>
      <c r="S40" s="51">
        <f t="shared" si="127"/>
        <v>0.41580715670387286</v>
      </c>
      <c r="T40" s="51">
        <f t="shared" si="127"/>
        <v>0.41367393078479547</v>
      </c>
      <c r="U40" s="51">
        <f t="shared" si="127"/>
        <v>0.41141451451326599</v>
      </c>
      <c r="V40" s="51">
        <f t="shared" si="127"/>
        <v>0.40902152441533429</v>
      </c>
      <c r="W40" s="51">
        <f t="shared" si="127"/>
        <v>0.40648719768984154</v>
      </c>
      <c r="X40" s="51">
        <f t="shared" si="127"/>
        <v>0.40380338388287706</v>
      </c>
      <c r="Y40" s="51">
        <f t="shared" si="127"/>
        <v>0.40096153859395778</v>
      </c>
      <c r="Z40" s="51">
        <f t="shared" si="127"/>
        <v>0.39795271969424906</v>
      </c>
      <c r="AA40" s="51">
        <f t="shared" si="127"/>
        <v>0.39476758660123012</v>
      </c>
      <c r="AB40" s="51">
        <f t="shared" si="127"/>
        <v>0.39139640322172875</v>
      </c>
      <c r="AC40" s="51">
        <f t="shared" si="127"/>
        <v>0.38782904524507961</v>
      </c>
      <c r="AD40" s="51">
        <f t="shared" si="127"/>
        <v>0.38405501253868923</v>
      </c>
      <c r="AE40" s="51">
        <f t="shared" si="127"/>
        <v>0.38006344746735543</v>
      </c>
      <c r="AF40" s="51">
        <f t="shared" si="127"/>
        <v>0.37584316002247559</v>
      </c>
      <c r="AG40" s="51">
        <f t="shared" si="127"/>
        <v>0.37138266070422676</v>
      </c>
      <c r="AH40" s="51">
        <f t="shared" si="127"/>
        <v>0.36667020214452906</v>
      </c>
      <c r="AI40" s="51">
        <f t="shared" si="127"/>
        <v>0.36169383048585929</v>
      </c>
      <c r="AJ40" s="51">
        <f t="shared" si="127"/>
        <v>0.35644144753460621</v>
      </c>
      <c r="AK40" s="51">
        <f t="shared" si="127"/>
        <v>0.35090088468063557</v>
      </c>
    </row>
    <row r="41" spans="1:37" x14ac:dyDescent="0.25">
      <c r="A41" s="26" t="s">
        <v>10</v>
      </c>
      <c r="B41" s="27" t="s">
        <v>20</v>
      </c>
      <c r="C41" s="26" t="s">
        <v>156</v>
      </c>
      <c r="D41" s="50">
        <f>II!D62</f>
        <v>0</v>
      </c>
      <c r="E41" s="51">
        <f t="shared" si="123"/>
        <v>0</v>
      </c>
      <c r="F41" s="51">
        <f t="shared" ref="F41:I47" si="128">E41+(SUM(E$50:E$51)-SUM(F$50:F$51))*E41/SUM(E$39:E$49)</f>
        <v>0</v>
      </c>
      <c r="G41" s="51">
        <f t="shared" si="128"/>
        <v>0</v>
      </c>
      <c r="H41" s="51">
        <f t="shared" si="128"/>
        <v>0</v>
      </c>
      <c r="I41" s="51">
        <f t="shared" si="128"/>
        <v>0</v>
      </c>
      <c r="J41" s="51">
        <f t="shared" ref="J41:AK41" si="129">+I41-((J$43+J$50+J$51)-((I$43+I$50+I$51)))*I41/(1-I$43-I$50-I$51)</f>
        <v>0</v>
      </c>
      <c r="K41" s="51">
        <f t="shared" si="129"/>
        <v>0</v>
      </c>
      <c r="L41" s="51">
        <f t="shared" si="129"/>
        <v>0</v>
      </c>
      <c r="M41" s="51">
        <f t="shared" si="129"/>
        <v>0</v>
      </c>
      <c r="N41" s="51">
        <f t="shared" si="129"/>
        <v>0</v>
      </c>
      <c r="O41" s="51">
        <f t="shared" si="129"/>
        <v>0</v>
      </c>
      <c r="P41" s="51">
        <f t="shared" si="129"/>
        <v>0</v>
      </c>
      <c r="Q41" s="51">
        <f t="shared" si="129"/>
        <v>0</v>
      </c>
      <c r="R41" s="51">
        <f t="shared" si="129"/>
        <v>0</v>
      </c>
      <c r="S41" s="51">
        <f t="shared" si="129"/>
        <v>0</v>
      </c>
      <c r="T41" s="51">
        <f t="shared" si="129"/>
        <v>0</v>
      </c>
      <c r="U41" s="51">
        <f t="shared" si="129"/>
        <v>0</v>
      </c>
      <c r="V41" s="51">
        <f t="shared" si="129"/>
        <v>0</v>
      </c>
      <c r="W41" s="51">
        <f t="shared" si="129"/>
        <v>0</v>
      </c>
      <c r="X41" s="51">
        <f t="shared" si="129"/>
        <v>0</v>
      </c>
      <c r="Y41" s="51">
        <f t="shared" si="129"/>
        <v>0</v>
      </c>
      <c r="Z41" s="51">
        <f t="shared" si="129"/>
        <v>0</v>
      </c>
      <c r="AA41" s="51">
        <f t="shared" si="129"/>
        <v>0</v>
      </c>
      <c r="AB41" s="51">
        <f t="shared" si="129"/>
        <v>0</v>
      </c>
      <c r="AC41" s="51">
        <f t="shared" si="129"/>
        <v>0</v>
      </c>
      <c r="AD41" s="51">
        <f t="shared" si="129"/>
        <v>0</v>
      </c>
      <c r="AE41" s="51">
        <f t="shared" si="129"/>
        <v>0</v>
      </c>
      <c r="AF41" s="51">
        <f t="shared" si="129"/>
        <v>0</v>
      </c>
      <c r="AG41" s="51">
        <f t="shared" si="129"/>
        <v>0</v>
      </c>
      <c r="AH41" s="51">
        <f t="shared" si="129"/>
        <v>0</v>
      </c>
      <c r="AI41" s="51">
        <f t="shared" si="129"/>
        <v>0</v>
      </c>
      <c r="AJ41" s="51">
        <f t="shared" si="129"/>
        <v>0</v>
      </c>
      <c r="AK41" s="51">
        <f t="shared" si="129"/>
        <v>0</v>
      </c>
    </row>
    <row r="42" spans="1:37" x14ac:dyDescent="0.25">
      <c r="A42" s="26" t="s">
        <v>11</v>
      </c>
      <c r="B42" s="27" t="s">
        <v>20</v>
      </c>
      <c r="C42" s="26" t="s">
        <v>156</v>
      </c>
      <c r="D42" s="50">
        <f>II!D63</f>
        <v>8.0614009724739297E-2</v>
      </c>
      <c r="E42" s="51">
        <f t="shared" si="123"/>
        <v>8.0614009724739297E-2</v>
      </c>
      <c r="F42" s="51">
        <f t="shared" si="128"/>
        <v>8.0614009724739297E-2</v>
      </c>
      <c r="G42" s="51">
        <f t="shared" si="128"/>
        <v>8.0614009724739297E-2</v>
      </c>
      <c r="H42" s="51">
        <f t="shared" si="128"/>
        <v>8.0614009724739297E-2</v>
      </c>
      <c r="I42" s="51">
        <f t="shared" si="128"/>
        <v>8.0614009724739297E-2</v>
      </c>
      <c r="J42" s="51">
        <f t="shared" ref="J42:AK42" si="130">+I42-((J$43+J$50+J$51)-((I$43+I$50+I$51)))*I42/(1-I$43-I$50-I$51)</f>
        <v>8.0614001663338319E-2</v>
      </c>
      <c r="K42" s="51">
        <f t="shared" si="130"/>
        <v>8.0613956324581168E-2</v>
      </c>
      <c r="L42" s="51">
        <f t="shared" si="130"/>
        <v>8.0613655993684655E-2</v>
      </c>
      <c r="M42" s="51">
        <f t="shared" si="130"/>
        <v>8.061166660363811E-2</v>
      </c>
      <c r="N42" s="51">
        <f t="shared" si="130"/>
        <v>8.0598491000721265E-2</v>
      </c>
      <c r="O42" s="51">
        <f t="shared" si="130"/>
        <v>8.0511322049730133E-2</v>
      </c>
      <c r="P42" s="51">
        <f t="shared" si="130"/>
        <v>7.9938618377965578E-2</v>
      </c>
      <c r="Q42" s="51">
        <f t="shared" si="130"/>
        <v>7.4729187014833331E-2</v>
      </c>
      <c r="R42" s="51">
        <f t="shared" si="130"/>
        <v>7.4390630812275371E-2</v>
      </c>
      <c r="S42" s="51">
        <f t="shared" si="130"/>
        <v>7.4032041009538668E-2</v>
      </c>
      <c r="T42" s="51">
        <f t="shared" si="130"/>
        <v>7.3652232566664227E-2</v>
      </c>
      <c r="U42" s="51">
        <f t="shared" si="130"/>
        <v>7.3249956666948016E-2</v>
      </c>
      <c r="V42" s="51">
        <f t="shared" si="130"/>
        <v>7.2823898725882644E-2</v>
      </c>
      <c r="W42" s="51">
        <f t="shared" si="130"/>
        <v>7.237267662196184E-2</v>
      </c>
      <c r="X42" s="51">
        <f t="shared" si="130"/>
        <v>7.1894839214366041E-2</v>
      </c>
      <c r="Y42" s="51">
        <f t="shared" si="130"/>
        <v>7.1388865222384301E-2</v>
      </c>
      <c r="Z42" s="51">
        <f t="shared" si="130"/>
        <v>7.0853162552090565E-2</v>
      </c>
      <c r="AA42" s="51">
        <f t="shared" si="130"/>
        <v>7.0286068167202065E-2</v>
      </c>
      <c r="AB42" s="51">
        <f t="shared" si="130"/>
        <v>6.968584861306952E-2</v>
      </c>
      <c r="AC42" s="51">
        <f t="shared" si="130"/>
        <v>6.9050701315181429E-2</v>
      </c>
      <c r="AD42" s="51">
        <f t="shared" si="130"/>
        <v>6.8378756786122222E-2</v>
      </c>
      <c r="AE42" s="51">
        <f t="shared" si="130"/>
        <v>6.7668081887220288E-2</v>
      </c>
      <c r="AF42" s="51">
        <f t="shared" si="130"/>
        <v>6.6916684302657084E-2</v>
      </c>
      <c r="AG42" s="51">
        <f t="shared" si="130"/>
        <v>6.6122518393947657E-2</v>
      </c>
      <c r="AH42" s="51">
        <f t="shared" si="130"/>
        <v>6.528349261066671E-2</v>
      </c>
      <c r="AI42" s="51">
        <f t="shared" si="130"/>
        <v>6.4397478638146946E-2</v>
      </c>
      <c r="AJ42" s="51">
        <f t="shared" si="130"/>
        <v>6.3462322463521764E-2</v>
      </c>
      <c r="AK42" s="51">
        <f t="shared" si="130"/>
        <v>6.2475857536672993E-2</v>
      </c>
    </row>
    <row r="43" spans="1:37" x14ac:dyDescent="0.25">
      <c r="A43" s="26" t="s">
        <v>12</v>
      </c>
      <c r="B43" s="27" t="s">
        <v>20</v>
      </c>
      <c r="C43" s="26" t="s">
        <v>156</v>
      </c>
      <c r="D43" s="50">
        <f>II!D64</f>
        <v>7.0109041639692202E-3</v>
      </c>
      <c r="E43" s="51">
        <f t="shared" ref="E43" si="131">D43+(SUM(D$25:D$26)-SUM(E$25:E$26))*D43/SUM(D$14:D$24)</f>
        <v>7.0109041639692202E-3</v>
      </c>
      <c r="F43" s="51">
        <f t="shared" ref="F43" si="132">E43+(SUM(E$25:E$26)-SUM(F$25:F$26))*E43/SUM(E$14:E$24)</f>
        <v>7.0109041639692202E-3</v>
      </c>
      <c r="G43" s="51">
        <f t="shared" ref="G43" si="133">F43+(SUM(F$25:F$26)-SUM(G$25:G$26))*F43/SUM(F$14:F$24)</f>
        <v>7.0109041639692202E-3</v>
      </c>
      <c r="H43" s="51">
        <f t="shared" ref="H43" si="134">G43+(SUM(G$25:G$26)-SUM(H$25:H$26))*G43/SUM(G$14:G$24)</f>
        <v>7.0109041639692202E-3</v>
      </c>
      <c r="I43" s="51">
        <f t="shared" ref="I43" si="135">H43+(SUM(H$25:H$26)-SUM(I$25:I$26))*H43/SUM(H$14:H$24)</f>
        <v>7.0109041639692202E-3</v>
      </c>
      <c r="J43" s="51">
        <f>IF(Medidas!$B$5="Base",I43+(SUM(I$50:I$51)-SUM(J$50:J$51))*I43/SUM(I$39:I$49),I43+(($AK43-$I43)/($AK$1-$I$1)))</f>
        <v>7.0109034628788036E-3</v>
      </c>
      <c r="K43" s="51">
        <f>IF(Medidas!$B$5="Base",J43+(SUM(J$50:J$51)-SUM(K$50:K$51))*J43/SUM(J$39:J$49),J43+(($AK43-$I43)/($AK$1-$I$1)))</f>
        <v>7.0108995198212331E-3</v>
      </c>
      <c r="L43" s="51">
        <f>IF(Medidas!$B$5="Base",K43+(SUM(K$50:K$51)-SUM(L$50:L$51))*K43/SUM(K$39:K$49),K43+(($AK43-$I43)/($AK$1-$I$1)))</f>
        <v>7.0108734004017898E-3</v>
      </c>
      <c r="M43" s="51">
        <f>IF(Medidas!$B$5="Base",L43+(SUM(L$50:L$51)-SUM(M$50:M$51))*L43/SUM(L$39:L$49),L43+(($AK43-$I43)/($AK$1-$I$1)))</f>
        <v>7.0107003855249869E-3</v>
      </c>
      <c r="N43" s="51">
        <f>IF(Medidas!$B$5="Base",M43+(SUM(M$50:M$51)-SUM(N$50:N$51))*M43/SUM(M$39:M$49),M43+(($AK43-$I43)/($AK$1-$I$1)))</f>
        <v>7.0095545190723947E-3</v>
      </c>
      <c r="O43" s="51">
        <f>IF(Medidas!$B$5="Base",N43+(SUM(N$50:N$51)-SUM(O$50:O$51))*N43/SUM(N$39:N$49),N43+(($AK43-$I43)/($AK$1-$I$1)))</f>
        <v>7.0019735394937915E-3</v>
      </c>
      <c r="P43" s="51">
        <f>IF(Medidas!$B$5="Base",O43+(SUM(O$50:O$51)-SUM(P$50:P$51))*O43/SUM(O$39:O$49),O43+(($AK43-$I43)/($AK$1-$I$1)))</f>
        <v>6.9521661850301623E-3</v>
      </c>
      <c r="Q43" s="51">
        <f>IF(Medidas!$B$5="Base",P43+(SUM(P$25:P$26)-SUM(Q$25:Q$26))*P43/SUM(P$14:P$24),IF(Medidas!$F$5&gt;'Particip. Energético'!P43,Medidas!$F$5,'Particip. Energético'!P43))</f>
        <v>6.4991081599994668E-3</v>
      </c>
      <c r="R43" s="51">
        <f>IF(Medidas!$B$5="Base",Q43+(SUM(Q$50:Q$51)-SUM(R$50:R$51))*Q43/SUM(Q$39:Q$49),Q43+(($AK43-$I43)/($AK$1-$I$1)))</f>
        <v>6.469664331335492E-3</v>
      </c>
      <c r="S43" s="51">
        <f>IF(Medidas!$B$5="Base",R43+(SUM(R$50:R$51)-SUM(S$50:S$51))*R43/SUM(R$39:R$49),R43+(($AK43-$I43)/($AK$1-$I$1)))</f>
        <v>6.4384782043862441E-3</v>
      </c>
      <c r="T43" s="51">
        <f>IF(Medidas!$B$5="Base",S43+(SUM(S$50:S$51)-SUM(T$50:T$51))*S43/SUM(S$39:S$49),S43+(($AK43-$I43)/($AK$1-$I$1)))</f>
        <v>6.4054467176415534E-3</v>
      </c>
      <c r="U43" s="51">
        <f>IF(Medidas!$B$5="Base",T43+(SUM(T$50:T$51)-SUM(U$50:U$51))*T43/SUM(T$39:T$49),T43+(($AK43-$I43)/($AK$1-$I$1)))</f>
        <v>6.3704612630038921E-3</v>
      </c>
      <c r="V43" s="51">
        <f>IF(Medidas!$B$5="Base",U43+(SUM(U$50:U$51)-SUM(V$50:V$51))*U43/SUM(U$39:U$49),U43+(($AK43-$I43)/($AK$1-$I$1)))</f>
        <v>6.3334075126284077E-3</v>
      </c>
      <c r="W43" s="51">
        <f>IF(Medidas!$B$5="Base",V43+(SUM(V$50:V$51)-SUM(W$50:W$51))*V43/SUM(V$39:V$49),V43+(($AK43-$I43)/($AK$1-$I$1)))</f>
        <v>6.2941652650581013E-3</v>
      </c>
      <c r="X43" s="51">
        <f>IF(Medidas!$B$5="Base",W43+(SUM(W$50:W$51)-SUM(X$50:X$51))*W43/SUM(W$39:W$49),W43+(($AK43-$I43)/($AK$1-$I$1)))</f>
        <v>6.2526083163087134E-3</v>
      </c>
      <c r="Y43" s="51">
        <f>IF(Medidas!$B$5="Base",X43+(SUM(X$50:X$51)-SUM(Y$50:Y$51))*X43/SUM(X$39:X$49),X43+(($AK43-$I43)/($AK$1-$I$1)))</f>
        <v>6.2086043624133853E-3</v>
      </c>
      <c r="Z43" s="51">
        <f>IF(Medidas!$B$5="Base",Y43+(SUM(Y$50:Y$51)-SUM(Z$50:Z$51))*Y43/SUM(Y$39:Y$49),Y43+(($AK43-$I43)/($AK$1-$I$1)))</f>
        <v>6.1620149408645004E-3</v>
      </c>
      <c r="AA43" s="51">
        <f>IF(Medidas!$B$5="Base",Z43+(SUM(Z$50:Z$51)-SUM(AA$50:AA$51))*Z43/SUM(Z$39:Z$49),Z43+(($AK43-$I43)/($AK$1-$I$1)))</f>
        <v>6.1126954193823904E-3</v>
      </c>
      <c r="AB43" s="51">
        <f>IF(Medidas!$B$5="Base",AA43+(SUM(AA$50:AA$51)-SUM(AB$50:AB$51))*AA43/SUM(AA$39:AA$49),AA43+(($AK43-$I43)/($AK$1-$I$1)))</f>
        <v>6.0604950414861365E-3</v>
      </c>
      <c r="AC43" s="51">
        <f>IF(Medidas!$B$5="Base",AB43+(SUM(AB$50:AB$51)-SUM(AC$50:AC$51))*AB43/SUM(AB$39:AB$49),AB43+(($AK43-$I43)/($AK$1-$I$1)))</f>
        <v>6.005257039422944E-3</v>
      </c>
      <c r="AD43" s="51">
        <f>IF(Medidas!$B$5="Base",AC43+(SUM(AC$50:AC$51)-SUM(AD$50:AD$51))*AC43/SUM(AC$39:AC$49),AC43+(($AK43-$I43)/($AK$1-$I$1)))</f>
        <v>5.9468188261046469E-3</v>
      </c>
      <c r="AE43" s="51">
        <f>IF(Medidas!$B$5="Base",AD43+(SUM(AD$50:AD$51)-SUM(AE$50:AE$51))*AD43/SUM(AD$39:AD$49),AD43+(($AK43-$I43)/($AK$1-$I$1)))</f>
        <v>5.8850122787693524E-3</v>
      </c>
      <c r="AF43" s="51">
        <f>IF(Medidas!$B$5="Base",AE43+(SUM(AE$50:AE$51)-SUM(AF$50:AF$51))*AE43/SUM(AE$39:AE$49),AE43+(($AK43-$I43)/($AK$1-$I$1)))</f>
        <v>5.8196641280893599E-3</v>
      </c>
      <c r="AG43" s="51">
        <f>IF(Medidas!$B$5="Base",AF43+(SUM(AF$50:AF$51)-SUM(AG$50:AG$51))*AF43/SUM(AF$39:AF$49),AF43+(($AK43-$I43)/($AK$1-$I$1)))</f>
        <v>5.7505964673283463E-3</v>
      </c>
      <c r="AH43" s="51">
        <f>IF(Medidas!$B$5="Base",AG43+(SUM(AG$50:AG$51)-SUM(AH$50:AH$51))*AG43/SUM(AG$39:AG$49),AG43+(($AK43-$I43)/($AK$1-$I$1)))</f>
        <v>5.6776273968433596E-3</v>
      </c>
      <c r="AI43" s="51">
        <f>IF(Medidas!$B$5="Base",AH43+(SUM(AH$50:AH$51)-SUM(AI$50:AI$51))*AH43/SUM(AH$39:AH$49),AH43+(($AK43-$I43)/($AK$1-$I$1)))</f>
        <v>5.6005718196492204E-3</v>
      </c>
      <c r="AJ43" s="51">
        <f>IF(Medidas!$B$5="Base",AI43+(SUM(AI$50:AI$51)-SUM(AJ$50:AJ$51))*AI43/SUM(AI$39:AI$49),AI43+(($AK43-$I43)/($AK$1-$I$1)))</f>
        <v>5.5192424038190439E-3</v>
      </c>
      <c r="AK43" s="51">
        <f>IF(Medidas!$B$5="Base",AJ43+(SUM(AJ$25:AJ$26)-SUM(AK$25:AK$26))*AJ43/SUM(AJ$14:AJ$24),Medidas!$H$5)</f>
        <v>5.4334507270761461E-3</v>
      </c>
    </row>
    <row r="44" spans="1:37" x14ac:dyDescent="0.25">
      <c r="A44" s="26" t="s">
        <v>54</v>
      </c>
      <c r="B44" s="27" t="s">
        <v>20</v>
      </c>
      <c r="C44" s="26" t="s">
        <v>156</v>
      </c>
      <c r="D44" s="50">
        <f>II!D65</f>
        <v>0</v>
      </c>
      <c r="E44" s="51">
        <f t="shared" si="123"/>
        <v>0</v>
      </c>
      <c r="F44" s="51">
        <f t="shared" si="128"/>
        <v>0</v>
      </c>
      <c r="G44" s="51">
        <f t="shared" si="128"/>
        <v>0</v>
      </c>
      <c r="H44" s="51">
        <f t="shared" si="128"/>
        <v>0</v>
      </c>
      <c r="I44" s="51">
        <f t="shared" si="128"/>
        <v>0</v>
      </c>
      <c r="J44" s="51">
        <f t="shared" ref="J44:AK44" si="136">+I44-((J$43+J$50+J$51)-((I$43+I$50+I$51)))*I44/(1-I$43-I$50-I$51)</f>
        <v>0</v>
      </c>
      <c r="K44" s="51">
        <f t="shared" si="136"/>
        <v>0</v>
      </c>
      <c r="L44" s="51">
        <f t="shared" si="136"/>
        <v>0</v>
      </c>
      <c r="M44" s="51">
        <f t="shared" si="136"/>
        <v>0</v>
      </c>
      <c r="N44" s="51">
        <f t="shared" si="136"/>
        <v>0</v>
      </c>
      <c r="O44" s="51">
        <f t="shared" si="136"/>
        <v>0</v>
      </c>
      <c r="P44" s="51">
        <f t="shared" si="136"/>
        <v>0</v>
      </c>
      <c r="Q44" s="51">
        <f t="shared" si="136"/>
        <v>0</v>
      </c>
      <c r="R44" s="51">
        <f t="shared" si="136"/>
        <v>0</v>
      </c>
      <c r="S44" s="51">
        <f t="shared" si="136"/>
        <v>0</v>
      </c>
      <c r="T44" s="51">
        <f t="shared" si="136"/>
        <v>0</v>
      </c>
      <c r="U44" s="51">
        <f t="shared" si="136"/>
        <v>0</v>
      </c>
      <c r="V44" s="51">
        <f t="shared" si="136"/>
        <v>0</v>
      </c>
      <c r="W44" s="51">
        <f t="shared" si="136"/>
        <v>0</v>
      </c>
      <c r="X44" s="51">
        <f t="shared" si="136"/>
        <v>0</v>
      </c>
      <c r="Y44" s="51">
        <f t="shared" si="136"/>
        <v>0</v>
      </c>
      <c r="Z44" s="51">
        <f t="shared" si="136"/>
        <v>0</v>
      </c>
      <c r="AA44" s="51">
        <f t="shared" si="136"/>
        <v>0</v>
      </c>
      <c r="AB44" s="51">
        <f t="shared" si="136"/>
        <v>0</v>
      </c>
      <c r="AC44" s="51">
        <f t="shared" si="136"/>
        <v>0</v>
      </c>
      <c r="AD44" s="51">
        <f t="shared" si="136"/>
        <v>0</v>
      </c>
      <c r="AE44" s="51">
        <f t="shared" si="136"/>
        <v>0</v>
      </c>
      <c r="AF44" s="51">
        <f t="shared" si="136"/>
        <v>0</v>
      </c>
      <c r="AG44" s="51">
        <f t="shared" si="136"/>
        <v>0</v>
      </c>
      <c r="AH44" s="51">
        <f t="shared" si="136"/>
        <v>0</v>
      </c>
      <c r="AI44" s="51">
        <f t="shared" si="136"/>
        <v>0</v>
      </c>
      <c r="AJ44" s="51">
        <f t="shared" si="136"/>
        <v>0</v>
      </c>
      <c r="AK44" s="51">
        <f t="shared" si="136"/>
        <v>0</v>
      </c>
    </row>
    <row r="45" spans="1:37" x14ac:dyDescent="0.25">
      <c r="A45" s="26" t="s">
        <v>79</v>
      </c>
      <c r="B45" s="27" t="s">
        <v>20</v>
      </c>
      <c r="C45" s="26" t="s">
        <v>156</v>
      </c>
      <c r="D45" s="50">
        <f>II!D66</f>
        <v>0</v>
      </c>
      <c r="E45" s="51">
        <f t="shared" si="123"/>
        <v>0</v>
      </c>
      <c r="F45" s="51">
        <f t="shared" si="128"/>
        <v>0</v>
      </c>
      <c r="G45" s="51">
        <f t="shared" si="128"/>
        <v>0</v>
      </c>
      <c r="H45" s="51">
        <f t="shared" si="128"/>
        <v>0</v>
      </c>
      <c r="I45" s="51">
        <f t="shared" si="128"/>
        <v>0</v>
      </c>
      <c r="J45" s="51">
        <f t="shared" ref="J45:AK45" si="137">+I45-((J$43+J$50+J$51)-((I$43+I$50+I$51)))*I45/(1-I$43-I$50-I$51)</f>
        <v>0</v>
      </c>
      <c r="K45" s="51">
        <f t="shared" si="137"/>
        <v>0</v>
      </c>
      <c r="L45" s="51">
        <f t="shared" si="137"/>
        <v>0</v>
      </c>
      <c r="M45" s="51">
        <f t="shared" si="137"/>
        <v>0</v>
      </c>
      <c r="N45" s="51">
        <f t="shared" si="137"/>
        <v>0</v>
      </c>
      <c r="O45" s="51">
        <f t="shared" si="137"/>
        <v>0</v>
      </c>
      <c r="P45" s="51">
        <f t="shared" si="137"/>
        <v>0</v>
      </c>
      <c r="Q45" s="51">
        <f t="shared" si="137"/>
        <v>0</v>
      </c>
      <c r="R45" s="51">
        <f t="shared" si="137"/>
        <v>0</v>
      </c>
      <c r="S45" s="51">
        <f t="shared" si="137"/>
        <v>0</v>
      </c>
      <c r="T45" s="51">
        <f t="shared" si="137"/>
        <v>0</v>
      </c>
      <c r="U45" s="51">
        <f t="shared" si="137"/>
        <v>0</v>
      </c>
      <c r="V45" s="51">
        <f t="shared" si="137"/>
        <v>0</v>
      </c>
      <c r="W45" s="51">
        <f t="shared" si="137"/>
        <v>0</v>
      </c>
      <c r="X45" s="51">
        <f t="shared" si="137"/>
        <v>0</v>
      </c>
      <c r="Y45" s="51">
        <f t="shared" si="137"/>
        <v>0</v>
      </c>
      <c r="Z45" s="51">
        <f t="shared" si="137"/>
        <v>0</v>
      </c>
      <c r="AA45" s="51">
        <f t="shared" si="137"/>
        <v>0</v>
      </c>
      <c r="AB45" s="51">
        <f t="shared" si="137"/>
        <v>0</v>
      </c>
      <c r="AC45" s="51">
        <f t="shared" si="137"/>
        <v>0</v>
      </c>
      <c r="AD45" s="51">
        <f t="shared" si="137"/>
        <v>0</v>
      </c>
      <c r="AE45" s="51">
        <f t="shared" si="137"/>
        <v>0</v>
      </c>
      <c r="AF45" s="51">
        <f t="shared" si="137"/>
        <v>0</v>
      </c>
      <c r="AG45" s="51">
        <f t="shared" si="137"/>
        <v>0</v>
      </c>
      <c r="AH45" s="51">
        <f t="shared" si="137"/>
        <v>0</v>
      </c>
      <c r="AI45" s="51">
        <f t="shared" si="137"/>
        <v>0</v>
      </c>
      <c r="AJ45" s="51">
        <f t="shared" si="137"/>
        <v>0</v>
      </c>
      <c r="AK45" s="51">
        <f t="shared" si="137"/>
        <v>0</v>
      </c>
    </row>
    <row r="46" spans="1:37" x14ac:dyDescent="0.25">
      <c r="A46" s="26" t="s">
        <v>57</v>
      </c>
      <c r="B46" s="27" t="s">
        <v>20</v>
      </c>
      <c r="C46" s="26" t="s">
        <v>156</v>
      </c>
      <c r="D46" s="50">
        <f>II!D67</f>
        <v>0</v>
      </c>
      <c r="E46" s="51">
        <f t="shared" si="123"/>
        <v>0</v>
      </c>
      <c r="F46" s="51">
        <f t="shared" si="128"/>
        <v>0</v>
      </c>
      <c r="G46" s="51">
        <f t="shared" si="128"/>
        <v>0</v>
      </c>
      <c r="H46" s="51">
        <f t="shared" si="128"/>
        <v>0</v>
      </c>
      <c r="I46" s="51">
        <f t="shared" si="128"/>
        <v>0</v>
      </c>
      <c r="J46" s="51">
        <f t="shared" ref="J46:AK46" si="138">+I46-((J$43+J$50+J$51)-((I$43+I$50+I$51)))*I46/(1-I$43-I$50-I$51)</f>
        <v>0</v>
      </c>
      <c r="K46" s="51">
        <f t="shared" si="138"/>
        <v>0</v>
      </c>
      <c r="L46" s="51">
        <f t="shared" si="138"/>
        <v>0</v>
      </c>
      <c r="M46" s="51">
        <f t="shared" si="138"/>
        <v>0</v>
      </c>
      <c r="N46" s="51">
        <f t="shared" si="138"/>
        <v>0</v>
      </c>
      <c r="O46" s="51">
        <f t="shared" si="138"/>
        <v>0</v>
      </c>
      <c r="P46" s="51">
        <f t="shared" si="138"/>
        <v>0</v>
      </c>
      <c r="Q46" s="51">
        <f t="shared" si="138"/>
        <v>0</v>
      </c>
      <c r="R46" s="51">
        <f t="shared" si="138"/>
        <v>0</v>
      </c>
      <c r="S46" s="51">
        <f t="shared" si="138"/>
        <v>0</v>
      </c>
      <c r="T46" s="51">
        <f t="shared" si="138"/>
        <v>0</v>
      </c>
      <c r="U46" s="51">
        <f t="shared" si="138"/>
        <v>0</v>
      </c>
      <c r="V46" s="51">
        <f t="shared" si="138"/>
        <v>0</v>
      </c>
      <c r="W46" s="51">
        <f t="shared" si="138"/>
        <v>0</v>
      </c>
      <c r="X46" s="51">
        <f t="shared" si="138"/>
        <v>0</v>
      </c>
      <c r="Y46" s="51">
        <f t="shared" si="138"/>
        <v>0</v>
      </c>
      <c r="Z46" s="51">
        <f t="shared" si="138"/>
        <v>0</v>
      </c>
      <c r="AA46" s="51">
        <f t="shared" si="138"/>
        <v>0</v>
      </c>
      <c r="AB46" s="51">
        <f t="shared" si="138"/>
        <v>0</v>
      </c>
      <c r="AC46" s="51">
        <f t="shared" si="138"/>
        <v>0</v>
      </c>
      <c r="AD46" s="51">
        <f t="shared" si="138"/>
        <v>0</v>
      </c>
      <c r="AE46" s="51">
        <f t="shared" si="138"/>
        <v>0</v>
      </c>
      <c r="AF46" s="51">
        <f t="shared" si="138"/>
        <v>0</v>
      </c>
      <c r="AG46" s="51">
        <f t="shared" si="138"/>
        <v>0</v>
      </c>
      <c r="AH46" s="51">
        <f t="shared" si="138"/>
        <v>0</v>
      </c>
      <c r="AI46" s="51">
        <f t="shared" si="138"/>
        <v>0</v>
      </c>
      <c r="AJ46" s="51">
        <f t="shared" si="138"/>
        <v>0</v>
      </c>
      <c r="AK46" s="51">
        <f t="shared" si="138"/>
        <v>0</v>
      </c>
    </row>
    <row r="47" spans="1:37" x14ac:dyDescent="0.25">
      <c r="A47" s="26" t="s">
        <v>13</v>
      </c>
      <c r="B47" s="27" t="s">
        <v>20</v>
      </c>
      <c r="C47" s="26" t="s">
        <v>156</v>
      </c>
      <c r="D47" s="50">
        <f>II!D68</f>
        <v>0.12962150541895967</v>
      </c>
      <c r="E47" s="51">
        <f t="shared" si="123"/>
        <v>0.12962150541895967</v>
      </c>
      <c r="F47" s="51">
        <f t="shared" si="128"/>
        <v>0.12962150541895967</v>
      </c>
      <c r="G47" s="51">
        <f t="shared" si="128"/>
        <v>0.12962150541895967</v>
      </c>
      <c r="H47" s="51">
        <f t="shared" si="128"/>
        <v>0.12962150541895967</v>
      </c>
      <c r="I47" s="51">
        <f t="shared" si="128"/>
        <v>0.12962150541895967</v>
      </c>
      <c r="J47" s="51">
        <f t="shared" ref="J47:AK47" si="139">+I47-((J$43+J$50+J$51)-((I$43+I$50+I$51)))*I47/(1-I$43-I$50-I$51)</f>
        <v>0.12962149245680912</v>
      </c>
      <c r="K47" s="51">
        <f t="shared" si="139"/>
        <v>0.12962141955536213</v>
      </c>
      <c r="L47" s="51">
        <f t="shared" si="139"/>
        <v>0.12962093664497146</v>
      </c>
      <c r="M47" s="51">
        <f t="shared" si="139"/>
        <v>0.12961773784945713</v>
      </c>
      <c r="N47" s="51">
        <f t="shared" si="139"/>
        <v>0.12959655243155377</v>
      </c>
      <c r="O47" s="51">
        <f t="shared" si="139"/>
        <v>0.12945639105399864</v>
      </c>
      <c r="P47" s="51">
        <f t="shared" si="139"/>
        <v>0.12853552491241152</v>
      </c>
      <c r="Q47" s="51">
        <f t="shared" si="139"/>
        <v>0.12015913552337561</v>
      </c>
      <c r="R47" s="51">
        <f t="shared" si="139"/>
        <v>0.11961476160134477</v>
      </c>
      <c r="S47" s="51">
        <f t="shared" si="139"/>
        <v>0.11903817509712136</v>
      </c>
      <c r="T47" s="51">
        <f t="shared" si="139"/>
        <v>0.11842747055203895</v>
      </c>
      <c r="U47" s="51">
        <f t="shared" si="139"/>
        <v>0.11778063995903125</v>
      </c>
      <c r="V47" s="51">
        <f t="shared" si="139"/>
        <v>0.11709556956115415</v>
      </c>
      <c r="W47" s="51">
        <f t="shared" si="139"/>
        <v>0.11637003700684707</v>
      </c>
      <c r="X47" s="51">
        <f t="shared" si="139"/>
        <v>0.11560170896647852</v>
      </c>
      <c r="Y47" s="51">
        <f t="shared" si="139"/>
        <v>0.11478813933053734</v>
      </c>
      <c r="Z47" s="51">
        <f t="shared" si="139"/>
        <v>0.11392676812697691</v>
      </c>
      <c r="AA47" s="51">
        <f t="shared" si="139"/>
        <v>0.11301492131356469</v>
      </c>
      <c r="AB47" s="51">
        <f t="shared" si="139"/>
        <v>0.1120498116204206</v>
      </c>
      <c r="AC47" s="51">
        <f t="shared" si="139"/>
        <v>0.11102854063791825</v>
      </c>
      <c r="AD47" s="51">
        <f t="shared" si="139"/>
        <v>0.10994810236531413</v>
      </c>
      <c r="AE47" s="51">
        <f t="shared" si="139"/>
        <v>0.10880538845524217</v>
      </c>
      <c r="AF47" s="51">
        <f t="shared" si="139"/>
        <v>0.10759719540775797</v>
      </c>
      <c r="AG47" s="51">
        <f t="shared" si="139"/>
        <v>0.10632023398392074</v>
      </c>
      <c r="AH47" s="51">
        <f t="shared" si="139"/>
        <v>0.10497114112170547</v>
      </c>
      <c r="AI47" s="51">
        <f t="shared" si="139"/>
        <v>0.10354649464484129</v>
      </c>
      <c r="AJ47" s="51">
        <f t="shared" si="139"/>
        <v>0.10204283105620886</v>
      </c>
      <c r="AK47" s="51">
        <f t="shared" si="139"/>
        <v>0.10045666669969378</v>
      </c>
    </row>
    <row r="48" spans="1:37" x14ac:dyDescent="0.25">
      <c r="A48" s="26" t="s">
        <v>55</v>
      </c>
      <c r="B48" s="27" t="s">
        <v>20</v>
      </c>
      <c r="C48" s="26" t="s">
        <v>156</v>
      </c>
      <c r="D48" s="50">
        <f>II!D69</f>
        <v>0</v>
      </c>
      <c r="E48" s="51">
        <f t="shared" si="123"/>
        <v>0</v>
      </c>
      <c r="F48" s="51">
        <f t="shared" ref="F48:I49" si="140">E48+(SUM(E$50:E$51)-SUM(F$50:F$51))*E48/SUM(E$39:E$49)</f>
        <v>0</v>
      </c>
      <c r="G48" s="51">
        <f t="shared" si="140"/>
        <v>0</v>
      </c>
      <c r="H48" s="51">
        <f t="shared" si="140"/>
        <v>0</v>
      </c>
      <c r="I48" s="51">
        <f t="shared" si="140"/>
        <v>0</v>
      </c>
      <c r="J48" s="51">
        <f t="shared" ref="J48:AK48" si="141">+I48-((J$43+J$50+J$51)-((I$43+I$50+I$51)))*I48/(1-I$43-I$50-I$51)</f>
        <v>0</v>
      </c>
      <c r="K48" s="51">
        <f t="shared" si="141"/>
        <v>0</v>
      </c>
      <c r="L48" s="51">
        <f t="shared" si="141"/>
        <v>0</v>
      </c>
      <c r="M48" s="51">
        <f t="shared" si="141"/>
        <v>0</v>
      </c>
      <c r="N48" s="51">
        <f t="shared" si="141"/>
        <v>0</v>
      </c>
      <c r="O48" s="51">
        <f t="shared" si="141"/>
        <v>0</v>
      </c>
      <c r="P48" s="51">
        <f t="shared" si="141"/>
        <v>0</v>
      </c>
      <c r="Q48" s="51">
        <f t="shared" si="141"/>
        <v>0</v>
      </c>
      <c r="R48" s="51">
        <f t="shared" si="141"/>
        <v>0</v>
      </c>
      <c r="S48" s="51">
        <f t="shared" si="141"/>
        <v>0</v>
      </c>
      <c r="T48" s="51">
        <f t="shared" si="141"/>
        <v>0</v>
      </c>
      <c r="U48" s="51">
        <f t="shared" si="141"/>
        <v>0</v>
      </c>
      <c r="V48" s="51">
        <f t="shared" si="141"/>
        <v>0</v>
      </c>
      <c r="W48" s="51">
        <f t="shared" si="141"/>
        <v>0</v>
      </c>
      <c r="X48" s="51">
        <f t="shared" si="141"/>
        <v>0</v>
      </c>
      <c r="Y48" s="51">
        <f t="shared" si="141"/>
        <v>0</v>
      </c>
      <c r="Z48" s="51">
        <f t="shared" si="141"/>
        <v>0</v>
      </c>
      <c r="AA48" s="51">
        <f t="shared" si="141"/>
        <v>0</v>
      </c>
      <c r="AB48" s="51">
        <f t="shared" si="141"/>
        <v>0</v>
      </c>
      <c r="AC48" s="51">
        <f t="shared" si="141"/>
        <v>0</v>
      </c>
      <c r="AD48" s="51">
        <f t="shared" si="141"/>
        <v>0</v>
      </c>
      <c r="AE48" s="51">
        <f t="shared" si="141"/>
        <v>0</v>
      </c>
      <c r="AF48" s="51">
        <f t="shared" si="141"/>
        <v>0</v>
      </c>
      <c r="AG48" s="51">
        <f t="shared" si="141"/>
        <v>0</v>
      </c>
      <c r="AH48" s="51">
        <f t="shared" si="141"/>
        <v>0</v>
      </c>
      <c r="AI48" s="51">
        <f t="shared" si="141"/>
        <v>0</v>
      </c>
      <c r="AJ48" s="51">
        <f t="shared" si="141"/>
        <v>0</v>
      </c>
      <c r="AK48" s="51">
        <f t="shared" si="141"/>
        <v>0</v>
      </c>
    </row>
    <row r="49" spans="1:37" x14ac:dyDescent="0.25">
      <c r="A49" s="26" t="s">
        <v>56</v>
      </c>
      <c r="B49" s="27" t="s">
        <v>20</v>
      </c>
      <c r="C49" s="26" t="s">
        <v>156</v>
      </c>
      <c r="D49" s="50">
        <f>II!D70</f>
        <v>0</v>
      </c>
      <c r="E49" s="51">
        <f t="shared" si="123"/>
        <v>0</v>
      </c>
      <c r="F49" s="51">
        <f t="shared" si="140"/>
        <v>0</v>
      </c>
      <c r="G49" s="51">
        <f t="shared" si="140"/>
        <v>0</v>
      </c>
      <c r="H49" s="51">
        <f t="shared" si="140"/>
        <v>0</v>
      </c>
      <c r="I49" s="51">
        <f t="shared" si="140"/>
        <v>0</v>
      </c>
      <c r="J49" s="51">
        <f t="shared" ref="J49:AK49" si="142">+I49-((J$43+J$50+J$51)-((I$43+I$50+I$51)))*I49/(1-I$43-I$50-I$51)</f>
        <v>0</v>
      </c>
      <c r="K49" s="51">
        <f t="shared" si="142"/>
        <v>0</v>
      </c>
      <c r="L49" s="51">
        <f t="shared" si="142"/>
        <v>0</v>
      </c>
      <c r="M49" s="51">
        <f t="shared" si="142"/>
        <v>0</v>
      </c>
      <c r="N49" s="51">
        <f t="shared" si="142"/>
        <v>0</v>
      </c>
      <c r="O49" s="51">
        <f t="shared" si="142"/>
        <v>0</v>
      </c>
      <c r="P49" s="51">
        <f t="shared" si="142"/>
        <v>0</v>
      </c>
      <c r="Q49" s="51">
        <f t="shared" si="142"/>
        <v>0</v>
      </c>
      <c r="R49" s="51">
        <f t="shared" si="142"/>
        <v>0</v>
      </c>
      <c r="S49" s="51">
        <f t="shared" si="142"/>
        <v>0</v>
      </c>
      <c r="T49" s="51">
        <f t="shared" si="142"/>
        <v>0</v>
      </c>
      <c r="U49" s="51">
        <f t="shared" si="142"/>
        <v>0</v>
      </c>
      <c r="V49" s="51">
        <f t="shared" si="142"/>
        <v>0</v>
      </c>
      <c r="W49" s="51">
        <f t="shared" si="142"/>
        <v>0</v>
      </c>
      <c r="X49" s="51">
        <f t="shared" si="142"/>
        <v>0</v>
      </c>
      <c r="Y49" s="51">
        <f t="shared" si="142"/>
        <v>0</v>
      </c>
      <c r="Z49" s="51">
        <f t="shared" si="142"/>
        <v>0</v>
      </c>
      <c r="AA49" s="51">
        <f t="shared" si="142"/>
        <v>0</v>
      </c>
      <c r="AB49" s="51">
        <f t="shared" si="142"/>
        <v>0</v>
      </c>
      <c r="AC49" s="51">
        <f t="shared" si="142"/>
        <v>0</v>
      </c>
      <c r="AD49" s="51">
        <f t="shared" si="142"/>
        <v>0</v>
      </c>
      <c r="AE49" s="51">
        <f t="shared" si="142"/>
        <v>0</v>
      </c>
      <c r="AF49" s="51">
        <f t="shared" si="142"/>
        <v>0</v>
      </c>
      <c r="AG49" s="51">
        <f t="shared" si="142"/>
        <v>0</v>
      </c>
      <c r="AH49" s="51">
        <f t="shared" si="142"/>
        <v>0</v>
      </c>
      <c r="AI49" s="51">
        <f t="shared" si="142"/>
        <v>0</v>
      </c>
      <c r="AJ49" s="51">
        <f t="shared" si="142"/>
        <v>0</v>
      </c>
      <c r="AK49" s="51">
        <f t="shared" si="142"/>
        <v>0</v>
      </c>
    </row>
    <row r="50" spans="1:37" x14ac:dyDescent="0.25">
      <c r="A50" s="26" t="s">
        <v>14</v>
      </c>
      <c r="B50" s="27" t="s">
        <v>20</v>
      </c>
      <c r="C50" s="26" t="s">
        <v>156</v>
      </c>
      <c r="D50" s="50">
        <f>II!D71</f>
        <v>0</v>
      </c>
      <c r="E50" s="51">
        <f>+VLOOKUP(Medidas!$B$3,'Curva ERNC'!$B$6:$AJ$7,'Curva ERNC'!D$5-2015,FALSE)</f>
        <v>0</v>
      </c>
      <c r="F50" s="51">
        <f>+VLOOKUP(Medidas!$B$3,'Curva ERNC'!$B$6:$AJ$7,'Curva ERNC'!E$5-2015,FALSE)</f>
        <v>0</v>
      </c>
      <c r="G50" s="51">
        <f>+VLOOKUP(Medidas!$B$3,'Curva ERNC'!$B$6:$AJ$7,'Curva ERNC'!F$5-2015,FALSE)</f>
        <v>0</v>
      </c>
      <c r="H50" s="51">
        <f>+VLOOKUP(Medidas!$B$3,'Curva ERNC'!$B$6:$AJ$7,'Curva ERNC'!G$5-2015,FALSE)</f>
        <v>0</v>
      </c>
      <c r="I50" s="51">
        <f>+VLOOKUP(Medidas!$B$3,'Curva ERNC'!$B$6:$AJ$7,'Curva ERNC'!H$5-2015,FALSE)</f>
        <v>0</v>
      </c>
      <c r="J50" s="51">
        <f>+VLOOKUP(Medidas!$B$3,'Curva ERNC'!$B$6:$AJ$7,'Curva ERNC'!I$5-2015,FALSE)</f>
        <v>9.9999999999999903E-8</v>
      </c>
      <c r="K50" s="51">
        <f>+VLOOKUP(Medidas!$B$3,'Curva ERNC'!$B$6:$AJ$7,'Curva ERNC'!J$5-2015,FALSE)</f>
        <v>6.6241783912806007E-7</v>
      </c>
      <c r="L50" s="51">
        <f>+VLOOKUP(Medidas!$B$3,'Curva ERNC'!$B$6:$AJ$7,'Curva ERNC'!K$5-2015,FALSE)</f>
        <v>4.3879600562251737E-6</v>
      </c>
      <c r="M50" s="51">
        <f>+VLOOKUP(Medidas!$B$3,'Curva ERNC'!$B$6:$AJ$7,'Curva ERNC'!L$5-2015,FALSE)</f>
        <v>2.9065929224896882E-5</v>
      </c>
      <c r="N50" s="51">
        <f>+VLOOKUP(Medidas!$B$3,'Curva ERNC'!$B$6:$AJ$7,'Curva ERNC'!M$5-2015,FALSE)</f>
        <v>1.9250653913663269E-4</v>
      </c>
      <c r="O50" s="51">
        <f>+VLOOKUP(Medidas!$B$3,'Curva ERNC'!$B$6:$AJ$7,'Curva ERNC'!N$5-2015,FALSE)</f>
        <v>1.2738192202547179E-3</v>
      </c>
      <c r="P50" s="51">
        <f>+VLOOKUP(Medidas!$B$3,'Curva ERNC'!$B$6:$AJ$7,'Curva ERNC'!O$5-2015,FALSE)</f>
        <v>8.377988983290667E-3</v>
      </c>
      <c r="Q50" s="51">
        <f>+VLOOKUP(Medidas!$B$3,'Curva ERNC'!$B$6:$AJ$7,'Curva ERNC'!P$5-2015,FALSE)</f>
        <v>5.2999999999999964E-2</v>
      </c>
      <c r="R50" s="51">
        <f>+VLOOKUP(Medidas!$B$3,'Curva ERNC'!$B$6:$AJ$7,'Curva ERNC'!Q$5-2015,FALSE)</f>
        <v>5.5542399509892405E-2</v>
      </c>
      <c r="S50" s="51">
        <f>+VLOOKUP(Medidas!$B$3,'Curva ERNC'!$B$6:$AJ$7,'Curva ERNC'!R$5-2015,FALSE)</f>
        <v>5.8199262290142391E-2</v>
      </c>
      <c r="T50" s="51">
        <f>+VLOOKUP(Medidas!$B$3,'Curva ERNC'!$B$6:$AJ$7,'Curva ERNC'!S$5-2015,FALSE)</f>
        <v>6.0975010639593E-2</v>
      </c>
      <c r="U50" s="51">
        <f>+VLOOKUP(Medidas!$B$3,'Curva ERNC'!$B$6:$AJ$7,'Curva ERNC'!T$5-2015,FALSE)</f>
        <v>6.3874166578128153E-2</v>
      </c>
      <c r="V50" s="51">
        <f>+VLOOKUP(Medidas!$B$3,'Curva ERNC'!$B$6:$AJ$7,'Curva ERNC'!U$5-2015,FALSE)</f>
        <v>6.6901346747900228E-2</v>
      </c>
      <c r="W50" s="51">
        <f>+VLOOKUP(Medidas!$B$3,'Curva ERNC'!$B$6:$AJ$7,'Curva ERNC'!V$5-2015,FALSE)</f>
        <v>7.0061256381072912E-2</v>
      </c>
      <c r="X50" s="51">
        <f>+VLOOKUP(Medidas!$B$3,'Curva ERNC'!$B$6:$AJ$7,'Curva ERNC'!W$5-2015,FALSE)</f>
        <v>7.3358682264357031E-2</v>
      </c>
      <c r="Y50" s="51">
        <f>+VLOOKUP(Medidas!$B$3,'Curva ERNC'!$B$6:$AJ$7,'Curva ERNC'!X$5-2015,FALSE)</f>
        <v>7.6798484629974587E-2</v>
      </c>
      <c r="Z50" s="51">
        <f>+VLOOKUP(Medidas!$B$3,'Curva ERNC'!$B$6:$AJ$7,'Curva ERNC'!Y$5-2015,FALSE)</f>
        <v>8.0385587902734687E-2</v>
      </c>
      <c r="AA50" s="51">
        <f>+VLOOKUP(Medidas!$B$3,'Curva ERNC'!$B$6:$AJ$7,'Curva ERNC'!Z$5-2015,FALSE)</f>
        <v>8.4124970233759394E-2</v>
      </c>
      <c r="AB50" s="51">
        <f>+VLOOKUP(Medidas!$B$3,'Curva ERNC'!$B$6:$AJ$7,'Curva ERNC'!AA$5-2015,FALSE)</f>
        <v>8.8021651753181038E-2</v>
      </c>
      <c r="AC50" s="51">
        <f>+VLOOKUP(Medidas!$B$3,'Curva ERNC'!$B$6:$AJ$7,'Curva ERNC'!AB$5-2015,FALSE)</f>
        <v>9.2080681476971751E-2</v>
      </c>
      <c r="AD50" s="51">
        <f>+VLOOKUP(Medidas!$B$3,'Curva ERNC'!$B$6:$AJ$7,'Curva ERNC'!AC$5-2015,FALSE)</f>
        <v>9.6307122807095483E-2</v>
      </c>
      <c r="AE50" s="51">
        <f>+VLOOKUP(Medidas!$B$3,'Curva ERNC'!$B$6:$AJ$7,'Curva ERNC'!AD$5-2015,FALSE)</f>
        <v>0.10070603756952731</v>
      </c>
      <c r="AF50" s="51">
        <f>+VLOOKUP(Medidas!$B$3,'Curva ERNC'!$B$6:$AJ$7,'Curva ERNC'!AE$5-2015,FALSE)</f>
        <v>0.1052824685414991</v>
      </c>
      <c r="AG50" s="51">
        <f>+VLOOKUP(Medidas!$B$3,'Curva ERNC'!$B$6:$AJ$7,'Curva ERNC'!AF$5-2015,FALSE)</f>
        <v>0.11004142042773479</v>
      </c>
      <c r="AH50" s="51">
        <f>+VLOOKUP(Medidas!$B$3,'Curva ERNC'!$B$6:$AJ$7,'Curva ERNC'!AG$5-2015,FALSE)</f>
        <v>0.11498783925556323</v>
      </c>
      <c r="AI50" s="51">
        <f>+VLOOKUP(Medidas!$B$3,'Curva ERNC'!$B$6:$AJ$7,'Curva ERNC'!AH$5-2015,FALSE)</f>
        <v>0.12012659017074631</v>
      </c>
      <c r="AJ50" s="51">
        <f>+VLOOKUP(Medidas!$B$3,'Curva ERNC'!$B$6:$AJ$7,'Curva ERNC'!AI$5-2015,FALSE)</f>
        <v>0.1254624336297416</v>
      </c>
      <c r="AK50" s="51">
        <f>+VLOOKUP(Medidas!$B$3,'Curva ERNC'!$B$6:$AJ$7,'Curva ERNC'!AJ$5-2015,FALSE)</f>
        <v>0.13099999999999998</v>
      </c>
    </row>
    <row r="51" spans="1:37" x14ac:dyDescent="0.25">
      <c r="A51" s="26" t="s">
        <v>80</v>
      </c>
      <c r="B51" s="27" t="s">
        <v>20</v>
      </c>
      <c r="C51" s="26" t="s">
        <v>156</v>
      </c>
      <c r="D51" s="50">
        <f>II!D72</f>
        <v>0</v>
      </c>
      <c r="E51" s="51">
        <f>+VLOOKUP(Medidas!$B$4,'Curvas Hidrógeno'!$B$6:$AJ$7,'Curvas Hidrógeno'!D$5-2015,FALSE)</f>
        <v>0</v>
      </c>
      <c r="F51" s="51">
        <f>+VLOOKUP(Medidas!$B$4,'Curvas Hidrógeno'!$B$6:$AJ$7,'Curvas Hidrógeno'!E$5-2015,FALSE)</f>
        <v>0</v>
      </c>
      <c r="G51" s="51">
        <f>+VLOOKUP(Medidas!$B$4,'Curvas Hidrógeno'!$B$6:$AJ$7,'Curvas Hidrógeno'!F$5-2015,FALSE)</f>
        <v>0</v>
      </c>
      <c r="H51" s="51">
        <f>+VLOOKUP(Medidas!$B$4,'Curvas Hidrógeno'!$B$6:$AJ$7,'Curvas Hidrógeno'!G$5-2015,FALSE)</f>
        <v>0</v>
      </c>
      <c r="I51" s="51">
        <f>+VLOOKUP(Medidas!$B$4,'Curvas Hidrógeno'!$B$6:$AJ$7,'Curvas Hidrógeno'!H$5-2015,FALSE)</f>
        <v>0</v>
      </c>
      <c r="J51" s="51">
        <f>+VLOOKUP(Medidas!$B$4,'Curvas Hidrógeno'!$B$6:$AJ$7,'Curvas Hidrógeno'!I$5-2015,FALSE)</f>
        <v>0</v>
      </c>
      <c r="K51" s="51">
        <f>+VLOOKUP(Medidas!$B$4,'Curvas Hidrógeno'!$B$6:$AJ$7,'Curvas Hidrógeno'!J$5-2015,FALSE)</f>
        <v>0</v>
      </c>
      <c r="L51" s="51">
        <f>+VLOOKUP(Medidas!$B$4,'Curvas Hidrógeno'!$B$6:$AJ$7,'Curvas Hidrógeno'!K$5-2015,FALSE)</f>
        <v>0</v>
      </c>
      <c r="M51" s="51">
        <f>+VLOOKUP(Medidas!$B$4,'Curvas Hidrógeno'!$B$6:$AJ$7,'Curvas Hidrógeno'!L$5-2015,FALSE)</f>
        <v>0</v>
      </c>
      <c r="N51" s="51">
        <f>+VLOOKUP(Medidas!$B$4,'Curvas Hidrógeno'!$B$6:$AJ$7,'Curvas Hidrógeno'!M$5-2015,FALSE)</f>
        <v>0</v>
      </c>
      <c r="O51" s="51">
        <f>+VLOOKUP(Medidas!$B$4,'Curvas Hidrógeno'!$B$6:$AJ$7,'Curvas Hidrógeno'!N$5-2015,FALSE)</f>
        <v>0</v>
      </c>
      <c r="P51" s="51">
        <f>+VLOOKUP(Medidas!$B$4,'Curvas Hidrógeno'!$B$6:$AJ$7,'Curvas Hidrógeno'!O$5-2015,FALSE)</f>
        <v>9.9999999999999903E-8</v>
      </c>
      <c r="Q51" s="51">
        <f>+VLOOKUP(Medidas!$B$4,'Curvas Hidrógeno'!$B$6:$AJ$7,'Curvas Hidrógeno'!P$5-2015,FALSE)</f>
        <v>2.0000000000000004E-2</v>
      </c>
      <c r="R51" s="51">
        <f>+VLOOKUP(Medidas!$B$4,'Curvas Hidrógeno'!$B$6:$AJ$7,'Curvas Hidrógeno'!Q$5-2015,FALSE)</f>
        <v>2.1657319666885624E-2</v>
      </c>
      <c r="S51" s="51">
        <f>+VLOOKUP(Medidas!$B$4,'Curvas Hidrógeno'!$B$6:$AJ$7,'Curvas Hidrógeno'!R$5-2015,FALSE)</f>
        <v>2.3448688700945873E-2</v>
      </c>
      <c r="T51" s="51">
        <f>+VLOOKUP(Medidas!$B$4,'Curvas Hidrógeno'!$B$6:$AJ$7,'Curvas Hidrógeno'!S$5-2015,FALSE)</f>
        <v>2.5384384977203911E-2</v>
      </c>
      <c r="U51" s="51">
        <f>+VLOOKUP(Medidas!$B$4,'Curvas Hidrógeno'!$B$6:$AJ$7,'Curvas Hidrógeno'!T$5-2015,FALSE)</f>
        <v>2.7475377786880185E-2</v>
      </c>
      <c r="V51" s="51">
        <f>+VLOOKUP(Medidas!$B$4,'Curvas Hidrógeno'!$B$6:$AJ$7,'Curvas Hidrógeno'!U$5-2015,FALSE)</f>
        <v>2.9733357634829229E-2</v>
      </c>
      <c r="W51" s="51">
        <f>+VLOOKUP(Medidas!$B$4,'Curvas Hidrógeno'!$B$6:$AJ$7,'Curvas Hidrógeno'!V$5-2015,FALSE)</f>
        <v>3.2170764218298405E-2</v>
      </c>
      <c r="X51" s="51">
        <f>+VLOOKUP(Medidas!$B$4,'Curvas Hidrógeno'!$B$6:$AJ$7,'Curvas Hidrógeno'!W$5-2015,FALSE)</f>
        <v>3.4800811850193569E-2</v>
      </c>
      <c r="Y51" s="51">
        <f>+VLOOKUP(Medidas!$B$4,'Curvas Hidrógeno'!$B$6:$AJ$7,'Curvas Hidrógeno'!X$5-2015,FALSE)</f>
        <v>3.7637511468653219E-2</v>
      </c>
      <c r="Z51" s="51">
        <f>+VLOOKUP(Medidas!$B$4,'Curvas Hidrógeno'!$B$6:$AJ$7,'Curvas Hidrógeno'!Y$5-2015,FALSE)</f>
        <v>4.0695688242412591E-2</v>
      </c>
      <c r="AA51" s="51">
        <f>+VLOOKUP(Medidas!$B$4,'Curvas Hidrógeno'!$B$6:$AJ$7,'Curvas Hidrógeno'!Z$5-2015,FALSE)</f>
        <v>4.3990993639052942E-2</v>
      </c>
      <c r="AB51" s="51">
        <f>+VLOOKUP(Medidas!$B$4,'Curvas Hidrógeno'!$B$6:$AJ$7,'Curvas Hidrógeno'!AA$5-2015,FALSE)</f>
        <v>4.7539910672315035E-2</v>
      </c>
      <c r="AC51" s="51">
        <f>+VLOOKUP(Medidas!$B$4,'Curvas Hidrógeno'!$B$6:$AJ$7,'Curvas Hidrógeno'!AB$5-2015,FALSE)</f>
        <v>5.1359750887593647E-2</v>
      </c>
      <c r="AD51" s="51">
        <f>+VLOOKUP(Medidas!$B$4,'Curvas Hidrógeno'!$B$6:$AJ$7,'Curvas Hidrógeno'!AC$5-2015,FALSE)</f>
        <v>5.5468641484930165E-2</v>
      </c>
      <c r="AE51" s="51">
        <f>+VLOOKUP(Medidas!$B$4,'Curvas Hidrógeno'!$B$6:$AJ$7,'Curvas Hidrógeno'!AD$5-2015,FALSE)</f>
        <v>5.9885500820928313E-2</v>
      </c>
      <c r="AF51" s="51">
        <f>+VLOOKUP(Medidas!$B$4,'Curvas Hidrógeno'!$B$6:$AJ$7,'Curvas Hidrógeno'!AE$5-2015,FALSE)</f>
        <v>6.4630000381117075E-2</v>
      </c>
      <c r="AG51" s="51">
        <f>+VLOOKUP(Medidas!$B$4,'Curvas Hidrógeno'!$B$6:$AJ$7,'Curvas Hidrógeno'!AF$5-2015,FALSE)</f>
        <v>6.9722511180103794E-2</v>
      </c>
      <c r="AH51" s="51">
        <f>+VLOOKUP(Medidas!$B$4,'Curvas Hidrógeno'!$B$6:$AJ$7,'Curvas Hidrógeno'!AG$5-2015,FALSE)</f>
        <v>7.5184032437948384E-2</v>
      </c>
      <c r="AI51" s="51">
        <f>+VLOOKUP(Medidas!$B$4,'Curvas Hidrógeno'!$B$6:$AJ$7,'Curvas Hidrógeno'!AH$5-2015,FALSE)</f>
        <v>8.1036100309042083E-2</v>
      </c>
      <c r="AJ51" s="51">
        <f>+VLOOKUP(Medidas!$B$4,'Curvas Hidrógeno'!$B$6:$AJ$7,'Curvas Hidrógeno'!AI$5-2015,FALSE)</f>
        <v>8.7300674417890398E-2</v>
      </c>
      <c r="AK51" s="51">
        <f>+VLOOKUP(Medidas!$B$4,'Curvas Hidrógeno'!$B$6:$AJ$7,'Curvas Hidrógeno'!AJ$5-2015,FALSE)</f>
        <v>9.3999999999999972E-2</v>
      </c>
    </row>
    <row r="52" spans="1:37" x14ac:dyDescent="0.25">
      <c r="E52" s="97">
        <f t="shared" ref="E52" si="143">+SUM(E39:E51)</f>
        <v>1</v>
      </c>
      <c r="F52" s="97">
        <f t="shared" ref="F52" si="144">+SUM(F39:F51)</f>
        <v>1</v>
      </c>
      <c r="G52" s="97">
        <f t="shared" ref="G52" si="145">+SUM(G39:G51)</f>
        <v>1</v>
      </c>
      <c r="H52" s="97">
        <f t="shared" ref="H52" si="146">+SUM(H39:H51)</f>
        <v>1</v>
      </c>
      <c r="I52" s="97">
        <f t="shared" ref="I52" si="147">+SUM(I39:I51)</f>
        <v>1</v>
      </c>
      <c r="J52" s="97">
        <f t="shared" ref="J52" si="148">+SUM(J39:J51)</f>
        <v>1</v>
      </c>
      <c r="K52" s="97">
        <f t="shared" ref="K52" si="149">+SUM(K39:K51)</f>
        <v>1</v>
      </c>
      <c r="L52" s="97">
        <f t="shared" ref="L52" si="150">+SUM(L39:L51)</f>
        <v>0.99999999999999989</v>
      </c>
      <c r="M52" s="97">
        <f t="shared" ref="M52" si="151">+SUM(M39:M51)</f>
        <v>0.99999999999999989</v>
      </c>
      <c r="N52" s="97">
        <f t="shared" ref="N52" si="152">+SUM(N39:N51)</f>
        <v>0.99999999999999989</v>
      </c>
      <c r="O52" s="97">
        <f t="shared" ref="O52" si="153">+SUM(O39:O51)</f>
        <v>1</v>
      </c>
      <c r="P52" s="97">
        <f t="shared" ref="P52" si="154">+SUM(P39:P51)</f>
        <v>0.99999999999999989</v>
      </c>
      <c r="Q52" s="97">
        <f t="shared" ref="Q52" si="155">+SUM(Q39:Q51)</f>
        <v>1</v>
      </c>
      <c r="R52" s="97">
        <f t="shared" ref="R52" si="156">+SUM(R39:R51)</f>
        <v>0.99999999999999989</v>
      </c>
      <c r="S52" s="97">
        <f t="shared" ref="S52" si="157">+SUM(S39:S51)</f>
        <v>0.99999999999999989</v>
      </c>
      <c r="T52" s="97">
        <f t="shared" ref="T52" si="158">+SUM(T39:T51)</f>
        <v>1</v>
      </c>
      <c r="U52" s="97">
        <f t="shared" ref="U52" si="159">+SUM(U39:U51)</f>
        <v>1</v>
      </c>
      <c r="V52" s="97">
        <f t="shared" ref="V52" si="160">+SUM(V39:V51)</f>
        <v>1.0000000000000002</v>
      </c>
      <c r="W52" s="97">
        <f t="shared" ref="W52" si="161">+SUM(W39:W51)</f>
        <v>1</v>
      </c>
      <c r="X52" s="97">
        <f t="shared" ref="X52" si="162">+SUM(X39:X51)</f>
        <v>0.99999999999999989</v>
      </c>
      <c r="Y52" s="97">
        <f t="shared" ref="Y52" si="163">+SUM(Y39:Y51)</f>
        <v>1</v>
      </c>
      <c r="Z52" s="97">
        <f t="shared" ref="Z52" si="164">+SUM(Z39:Z51)</f>
        <v>0.99999999999999978</v>
      </c>
      <c r="AA52" s="97">
        <f t="shared" ref="AA52" si="165">+SUM(AA39:AA51)</f>
        <v>1</v>
      </c>
      <c r="AB52" s="97">
        <f t="shared" ref="AB52" si="166">+SUM(AB39:AB51)</f>
        <v>0.99999999999999989</v>
      </c>
      <c r="AC52" s="97">
        <f t="shared" ref="AC52" si="167">+SUM(AC39:AC51)</f>
        <v>1</v>
      </c>
      <c r="AD52" s="97">
        <f t="shared" ref="AD52" si="168">+SUM(AD39:AD51)</f>
        <v>1.0000000000000002</v>
      </c>
      <c r="AE52" s="97">
        <f t="shared" ref="AE52" si="169">+SUM(AE39:AE51)</f>
        <v>1</v>
      </c>
      <c r="AF52" s="97">
        <f t="shared" ref="AF52" si="170">+SUM(AF39:AF51)</f>
        <v>1</v>
      </c>
      <c r="AG52" s="97">
        <f t="shared" ref="AG52" si="171">+SUM(AG39:AG51)</f>
        <v>1</v>
      </c>
      <c r="AH52" s="97">
        <f t="shared" ref="AH52" si="172">+SUM(AH39:AH51)</f>
        <v>1.0000000000000002</v>
      </c>
      <c r="AI52" s="97">
        <f t="shared" ref="AI52" si="173">+SUM(AI39:AI51)</f>
        <v>1.0000000000000002</v>
      </c>
      <c r="AJ52" s="97">
        <f t="shared" ref="AJ52" si="174">+SUM(AJ39:AJ51)</f>
        <v>1.0000000000000002</v>
      </c>
      <c r="AK52" s="97">
        <f>+SUM(AK39:AK51)</f>
        <v>1</v>
      </c>
    </row>
    <row r="54" spans="1:37" x14ac:dyDescent="0.25">
      <c r="A54" s="23" t="s">
        <v>27</v>
      </c>
    </row>
    <row r="55" spans="1:37" x14ac:dyDescent="0.25">
      <c r="A55" s="23" t="s">
        <v>16</v>
      </c>
    </row>
    <row r="56" spans="1:37" x14ac:dyDescent="0.25">
      <c r="A56" s="26" t="s">
        <v>7</v>
      </c>
      <c r="B56" s="27" t="s">
        <v>20</v>
      </c>
      <c r="C56" s="26" t="s">
        <v>156</v>
      </c>
      <c r="D56" s="50">
        <f>III!D52</f>
        <v>0.87417902229388389</v>
      </c>
      <c r="E56" s="51">
        <f>1-SUM(E57:E61)</f>
        <v>0.87417902229388389</v>
      </c>
      <c r="F56" s="51">
        <f t="shared" ref="F56:AK56" si="175">1-SUM(F57:F61)</f>
        <v>0.87417902229388389</v>
      </c>
      <c r="G56" s="51">
        <f t="shared" si="175"/>
        <v>0.87417902229388389</v>
      </c>
      <c r="H56" s="51">
        <f t="shared" si="175"/>
        <v>0.87417902229388389</v>
      </c>
      <c r="I56" s="51">
        <f t="shared" si="175"/>
        <v>0.87417902229388389</v>
      </c>
      <c r="J56" s="51">
        <f t="shared" si="175"/>
        <v>0.84273328848347906</v>
      </c>
      <c r="K56" s="51">
        <f t="shared" si="175"/>
        <v>0.81128755467307423</v>
      </c>
      <c r="L56" s="51">
        <f t="shared" si="175"/>
        <v>0.77984182086266929</v>
      </c>
      <c r="M56" s="51">
        <f t="shared" si="175"/>
        <v>0.74839608705226446</v>
      </c>
      <c r="N56" s="51">
        <f t="shared" si="175"/>
        <v>0.71695035324185963</v>
      </c>
      <c r="O56" s="51">
        <f t="shared" si="175"/>
        <v>0.6855046194314548</v>
      </c>
      <c r="P56" s="51">
        <f t="shared" si="175"/>
        <v>0.65405888562104997</v>
      </c>
      <c r="Q56" s="51">
        <f t="shared" si="175"/>
        <v>0.62261315181064514</v>
      </c>
      <c r="R56" s="51">
        <f t="shared" si="175"/>
        <v>0.59116741800024031</v>
      </c>
      <c r="S56" s="51">
        <f t="shared" si="175"/>
        <v>0.55972168418983548</v>
      </c>
      <c r="T56" s="51">
        <f t="shared" si="175"/>
        <v>0.52827595037943065</v>
      </c>
      <c r="U56" s="51">
        <f t="shared" si="175"/>
        <v>0.49683021656902582</v>
      </c>
      <c r="V56" s="51">
        <f t="shared" si="175"/>
        <v>0.46538448275862077</v>
      </c>
      <c r="W56" s="51">
        <f t="shared" si="175"/>
        <v>0.42776279131258488</v>
      </c>
      <c r="X56" s="51">
        <f t="shared" si="175"/>
        <v>0.3901410998665521</v>
      </c>
      <c r="Y56" s="51">
        <f t="shared" si="175"/>
        <v>0.35251940842051932</v>
      </c>
      <c r="Z56" s="51">
        <f t="shared" si="175"/>
        <v>0.31489771697448343</v>
      </c>
      <c r="AA56" s="51">
        <f t="shared" si="175"/>
        <v>0.27727602552845065</v>
      </c>
      <c r="AB56" s="51">
        <f t="shared" si="175"/>
        <v>0.17876188371059865</v>
      </c>
      <c r="AC56" s="51">
        <f t="shared" si="175"/>
        <v>8.0247741892746638E-2</v>
      </c>
      <c r="AD56" s="51">
        <f t="shared" si="175"/>
        <v>0</v>
      </c>
      <c r="AE56" s="51">
        <f t="shared" si="175"/>
        <v>0</v>
      </c>
      <c r="AF56" s="51">
        <f t="shared" si="175"/>
        <v>0</v>
      </c>
      <c r="AG56" s="51">
        <f t="shared" si="175"/>
        <v>0</v>
      </c>
      <c r="AH56" s="51">
        <f t="shared" si="175"/>
        <v>0</v>
      </c>
      <c r="AI56" s="51">
        <f t="shared" si="175"/>
        <v>0</v>
      </c>
      <c r="AJ56" s="51">
        <f t="shared" si="175"/>
        <v>0</v>
      </c>
      <c r="AK56" s="51">
        <f t="shared" si="175"/>
        <v>0</v>
      </c>
    </row>
    <row r="57" spans="1:37" x14ac:dyDescent="0.25">
      <c r="A57" s="26" t="s">
        <v>11</v>
      </c>
      <c r="B57" s="27" t="s">
        <v>20</v>
      </c>
      <c r="C57" s="26" t="s">
        <v>156</v>
      </c>
      <c r="D57" s="50">
        <f>III!D53</f>
        <v>0</v>
      </c>
      <c r="E57" s="51">
        <f t="shared" ref="E57" si="176">D57</f>
        <v>0</v>
      </c>
      <c r="F57" s="51">
        <f t="shared" ref="F57" si="177">E57</f>
        <v>0</v>
      </c>
      <c r="G57" s="51">
        <f t="shared" ref="G57" si="178">F57</f>
        <v>0</v>
      </c>
      <c r="H57" s="51">
        <f t="shared" ref="H57" si="179">G57</f>
        <v>0</v>
      </c>
      <c r="I57" s="51">
        <f t="shared" ref="I57" si="180">H57</f>
        <v>0</v>
      </c>
      <c r="J57" s="51">
        <f t="shared" ref="J57" si="181">I57</f>
        <v>0</v>
      </c>
      <c r="K57" s="51">
        <f t="shared" ref="K57" si="182">J57</f>
        <v>0</v>
      </c>
      <c r="L57" s="51">
        <f t="shared" ref="L57" si="183">K57</f>
        <v>0</v>
      </c>
      <c r="M57" s="51">
        <f t="shared" ref="M57" si="184">L57</f>
        <v>0</v>
      </c>
      <c r="N57" s="51">
        <f t="shared" ref="N57" si="185">M57</f>
        <v>0</v>
      </c>
      <c r="O57" s="51">
        <f t="shared" ref="O57" si="186">N57</f>
        <v>0</v>
      </c>
      <c r="P57" s="51">
        <f t="shared" ref="P57" si="187">O57</f>
        <v>0</v>
      </c>
      <c r="Q57" s="51">
        <f t="shared" ref="Q57" si="188">P57</f>
        <v>0</v>
      </c>
      <c r="R57" s="51">
        <f t="shared" ref="R57" si="189">Q57</f>
        <v>0</v>
      </c>
      <c r="S57" s="51">
        <f t="shared" ref="S57" si="190">R57</f>
        <v>0</v>
      </c>
      <c r="T57" s="51">
        <f t="shared" ref="T57" si="191">S57</f>
        <v>0</v>
      </c>
      <c r="U57" s="51">
        <f t="shared" ref="U57" si="192">T57</f>
        <v>0</v>
      </c>
      <c r="V57" s="51">
        <f t="shared" ref="V57" si="193">U57</f>
        <v>0</v>
      </c>
      <c r="W57" s="51">
        <f t="shared" ref="W57" si="194">V57</f>
        <v>0</v>
      </c>
      <c r="X57" s="51">
        <f t="shared" ref="X57" si="195">W57</f>
        <v>0</v>
      </c>
      <c r="Y57" s="51">
        <f t="shared" ref="Y57" si="196">X57</f>
        <v>0</v>
      </c>
      <c r="Z57" s="51">
        <f t="shared" ref="Z57" si="197">Y57</f>
        <v>0</v>
      </c>
      <c r="AA57" s="51">
        <f t="shared" ref="AA57" si="198">Z57</f>
        <v>0</v>
      </c>
      <c r="AB57" s="51">
        <f t="shared" ref="AB57" si="199">AA57</f>
        <v>0</v>
      </c>
      <c r="AC57" s="51">
        <f t="shared" ref="AC57" si="200">AB57</f>
        <v>0</v>
      </c>
      <c r="AD57" s="51">
        <f t="shared" ref="AD57" si="201">AC57</f>
        <v>0</v>
      </c>
      <c r="AE57" s="51">
        <f t="shared" ref="AE57" si="202">AD57</f>
        <v>0</v>
      </c>
      <c r="AF57" s="51">
        <f t="shared" ref="AF57" si="203">AE57</f>
        <v>0</v>
      </c>
      <c r="AG57" s="51">
        <f t="shared" ref="AG57" si="204">AF57</f>
        <v>0</v>
      </c>
      <c r="AH57" s="51">
        <f t="shared" ref="AH57" si="205">AG57</f>
        <v>0</v>
      </c>
      <c r="AI57" s="51">
        <f t="shared" ref="AI57" si="206">AH57</f>
        <v>0</v>
      </c>
      <c r="AJ57" s="51">
        <f t="shared" ref="AJ57" si="207">AI57</f>
        <v>0</v>
      </c>
      <c r="AK57" s="51">
        <f t="shared" ref="AK57" si="208">AJ57</f>
        <v>0</v>
      </c>
    </row>
    <row r="58" spans="1:37" x14ac:dyDescent="0.25">
      <c r="A58" s="26" t="s">
        <v>12</v>
      </c>
      <c r="B58" s="27" t="s">
        <v>20</v>
      </c>
      <c r="C58" s="26" t="s">
        <v>156</v>
      </c>
      <c r="D58" s="50">
        <f>III!D54</f>
        <v>0.12582097770611611</v>
      </c>
      <c r="E58" s="51">
        <f>+D58</f>
        <v>0.12582097770611611</v>
      </c>
      <c r="F58" s="51">
        <f t="shared" ref="F58:G58" si="209">+E58</f>
        <v>0.12582097770611611</v>
      </c>
      <c r="G58" s="51">
        <f t="shared" si="209"/>
        <v>0.12582097770611611</v>
      </c>
      <c r="H58" s="51">
        <f>+G58</f>
        <v>0.12582097770611611</v>
      </c>
      <c r="I58" s="51">
        <f>+H58</f>
        <v>0.12582097770611611</v>
      </c>
      <c r="J58" s="51">
        <f t="shared" ref="J58:T58" si="210">+I58+(($V58-$I58)/($V$1-$I$1))</f>
        <v>0.15726671151652097</v>
      </c>
      <c r="K58" s="51">
        <f t="shared" si="210"/>
        <v>0.18871244532692583</v>
      </c>
      <c r="L58" s="51">
        <f t="shared" si="210"/>
        <v>0.22015817913733068</v>
      </c>
      <c r="M58" s="51">
        <f t="shared" si="210"/>
        <v>0.25160391294773554</v>
      </c>
      <c r="N58" s="51">
        <f t="shared" si="210"/>
        <v>0.28304964675814037</v>
      </c>
      <c r="O58" s="51">
        <f t="shared" si="210"/>
        <v>0.3144953805685452</v>
      </c>
      <c r="P58" s="51">
        <f t="shared" si="210"/>
        <v>0.34594111437895003</v>
      </c>
      <c r="Q58" s="51">
        <f t="shared" si="210"/>
        <v>0.37738684818935486</v>
      </c>
      <c r="R58" s="51">
        <f t="shared" si="210"/>
        <v>0.40883258199975969</v>
      </c>
      <c r="S58" s="51">
        <f t="shared" si="210"/>
        <v>0.44027831581016452</v>
      </c>
      <c r="T58" s="51">
        <f t="shared" si="210"/>
        <v>0.47172404962056935</v>
      </c>
      <c r="U58" s="51">
        <f>+T58+(($V58-$I58)/($V$1-$I$1))</f>
        <v>0.50316978343097418</v>
      </c>
      <c r="V58" s="51">
        <f>IF(IF(Medidas!$B$6="Base",$D58,IF('[1]Trayectorias medidas generales'!W$58&lt;$D58,$D58,'[1]Trayectorias medidas generales'!W$58))+V61&gt;1,1-V61,IF(Medidas!$B$6="Base",$D58,IF('[1]Trayectorias medidas generales'!W$58&lt;$D58,$D58,'[1]Trayectorias medidas generales'!W$58)))</f>
        <v>0.53461551724137923</v>
      </c>
      <c r="W58" s="51">
        <f>IF(IF(Medidas!$B$6="Base",$D58,IF('[1]Trayectorias medidas generales'!X$58&lt;$D58,$D58,'[1]Trayectorias medidas generales'!X$58))+W61&gt;1,1-W61,IF(Medidas!$B$6="Base",$D58,IF('[1]Trayectorias medidas generales'!X$58&lt;$D58,$D58,'[1]Trayectorias medidas generales'!X$58)))</f>
        <v>0.55897448275862061</v>
      </c>
      <c r="X58" s="51">
        <f>IF(IF(Medidas!$B$6="Base",$D58,IF('[1]Trayectorias medidas generales'!Y$58&lt;$D58,$D58,'[1]Trayectorias medidas generales'!Y$58))+X61&gt;1,1-X61,IF(Medidas!$B$6="Base",$D58,IF('[1]Trayectorias medidas generales'!Y$58&lt;$D58,$D58,'[1]Trayectorias medidas generales'!Y$58)))</f>
        <v>0.58333344827586198</v>
      </c>
      <c r="Y58" s="51">
        <f>IF(IF(Medidas!$B$6="Base",$D58,IF('[1]Trayectorias medidas generales'!Z$58&lt;$D58,$D58,'[1]Trayectorias medidas generales'!Z$58))+Y61&gt;1,1-Y61,IF(Medidas!$B$6="Base",$D58,IF('[1]Trayectorias medidas generales'!Z$58&lt;$D58,$D58,'[1]Trayectorias medidas generales'!Z$58)))</f>
        <v>0.60769241379310335</v>
      </c>
      <c r="Z58" s="51">
        <f>IF(IF(Medidas!$B$6="Base",$D58,IF('[1]Trayectorias medidas generales'!AA$58&lt;$D58,$D58,'[1]Trayectorias medidas generales'!AA$58))+Z61&gt;1,1-Z61,IF(Medidas!$B$6="Base",$D58,IF('[1]Trayectorias medidas generales'!AA$58&lt;$D58,$D58,'[1]Trayectorias medidas generales'!AA$58)))</f>
        <v>0.63205137931034472</v>
      </c>
      <c r="AA58" s="51">
        <f>IF(IF(Medidas!$B$6="Base",$D58,IF('[1]Trayectorias medidas generales'!AB$58&lt;$D58,$D58,'[1]Trayectorias medidas generales'!AB$58))+AA61&gt;1,1-AA61,IF(Medidas!$B$6="Base",$D58,IF('[1]Trayectorias medidas generales'!AB$58&lt;$D58,$D58,'[1]Trayectorias medidas generales'!AB$58)))</f>
        <v>0.65641034482758609</v>
      </c>
      <c r="AB58" s="51">
        <f>IF(IF(Medidas!$B$6="Base",$D58,IF('[1]Trayectorias medidas generales'!AC$58&lt;$D58,$D58,'[1]Trayectorias medidas generales'!AC$58))+AB61&gt;1,1-AB61,IF(Medidas!$B$6="Base",$D58,IF('[1]Trayectorias medidas generales'!AC$58&lt;$D58,$D58,'[1]Trayectorias medidas generales'!AC$58)))</f>
        <v>0.68076931034482746</v>
      </c>
      <c r="AC58" s="51">
        <f>IF(IF(Medidas!$B$6="Base",$D58,IF('[1]Trayectorias medidas generales'!AD$58&lt;$D58,$D58,'[1]Trayectorias medidas generales'!AD$58))+AC61&gt;1,1-AC61,IF(Medidas!$B$6="Base",$D58,IF('[1]Trayectorias medidas generales'!AD$58&lt;$D58,$D58,'[1]Trayectorias medidas generales'!AD$58)))</f>
        <v>0.70512827586206883</v>
      </c>
      <c r="AD58" s="51">
        <f>IF(IF(Medidas!$B$6="Base",$D58,IF('[1]Trayectorias medidas generales'!AE$58&lt;$D58,$D58,'[1]Trayectorias medidas generales'!AE$58))+AD61&gt;1,1-AD61,IF(Medidas!$B$6="Base",$D58,IF('[1]Trayectorias medidas generales'!AE$58&lt;$D58,$D58,'[1]Trayectorias medidas generales'!AE$58)))</f>
        <v>0.71122084145422959</v>
      </c>
      <c r="AE58" s="51">
        <f>IF(IF(Medidas!$B$6="Base",$D58,IF('[1]Trayectorias medidas generales'!AF$58&lt;$D58,$D58,'[1]Trayectorias medidas generales'!AF$58))+AE61&gt;1,1-AE61,IF(Medidas!$B$6="Base",$D58,IF('[1]Trayectorias medidas generales'!AF$58&lt;$D58,$D58,'[1]Trayectorias medidas generales'!AF$58)))</f>
        <v>0.63706566515364393</v>
      </c>
      <c r="AF58" s="51">
        <f>IF(IF(Medidas!$B$6="Base",$D58,IF('[1]Trayectorias medidas generales'!AG$58&lt;$D58,$D58,'[1]Trayectorias medidas generales'!AG$58))+AF61&gt;1,1-AF61,IF(Medidas!$B$6="Base",$D58,IF('[1]Trayectorias medidas generales'!AG$58&lt;$D58,$D58,'[1]Trayectorias medidas generales'!AG$58)))</f>
        <v>0.56291048885303319</v>
      </c>
      <c r="AG58" s="51">
        <f>IF(IF(Medidas!$B$6="Base",$D58,IF('[1]Trayectorias medidas generales'!AH$58&lt;$D58,$D58,'[1]Trayectorias medidas generales'!AH$58))+AG61&gt;1,1-AG61,IF(Medidas!$B$6="Base",$D58,IF('[1]Trayectorias medidas generales'!AH$58&lt;$D58,$D58,'[1]Trayectorias medidas generales'!AH$58)))</f>
        <v>0.48875531255247229</v>
      </c>
      <c r="AH58" s="51">
        <f>IF(IF(Medidas!$B$6="Base",$D58,IF('[1]Trayectorias medidas generales'!AI$58&lt;$D58,$D58,'[1]Trayectorias medidas generales'!AI$58))+AH61&gt;1,1-AH61,IF(Medidas!$B$6="Base",$D58,IF('[1]Trayectorias medidas generales'!AI$58&lt;$D58,$D58,'[1]Trayectorias medidas generales'!AI$58)))</f>
        <v>0.41460013625186165</v>
      </c>
      <c r="AI58" s="51">
        <f>IF(IF(Medidas!$B$6="Base",$D58,IF('[1]Trayectorias medidas generales'!AJ$58&lt;$D58,$D58,'[1]Trayectorias medidas generales'!AJ$58))+AI61&gt;1,1-AI61,IF(Medidas!$B$6="Base",$D58,IF('[1]Trayectorias medidas generales'!AJ$58&lt;$D58,$D58,'[1]Trayectorias medidas generales'!AJ$58)))</f>
        <v>0.34044495995127577</v>
      </c>
      <c r="AJ58" s="51">
        <f>IF(IF(Medidas!$B$6="Base",$D58,IF('[1]Trayectorias medidas generales'!AK$58&lt;$D58,$D58,'[1]Trayectorias medidas generales'!AK$58))+AJ61&gt;1,1-AJ61,IF(Medidas!$B$6="Base",$D58,IF('[1]Trayectorias medidas generales'!AK$58&lt;$D58,$D58,'[1]Trayectorias medidas generales'!AK$58)))</f>
        <v>0.26628978365069</v>
      </c>
      <c r="AK58" s="51">
        <f>IF(IF(Medidas!$B$6="Base",$D58,IF('[1]Trayectorias medidas generales'!AL$58&lt;$D58,$D58,'[1]Trayectorias medidas generales'!AL$58))+AK61&gt;1,1-AK61,IF(Medidas!$B$6="Base",$D58,IF('[1]Trayectorias medidas generales'!AL$58&lt;$D58,$D58,'[1]Trayectorias medidas generales'!AL$58)))</f>
        <v>0.19213460735007937</v>
      </c>
    </row>
    <row r="59" spans="1:37" x14ac:dyDescent="0.25">
      <c r="A59" s="26" t="s">
        <v>13</v>
      </c>
      <c r="B59" s="27" t="s">
        <v>20</v>
      </c>
      <c r="C59" s="26" t="s">
        <v>156</v>
      </c>
      <c r="D59" s="50">
        <f>III!D55</f>
        <v>0</v>
      </c>
      <c r="E59" s="51">
        <f t="shared" ref="E59:E60" si="211">D59</f>
        <v>0</v>
      </c>
      <c r="F59" s="51">
        <f t="shared" ref="F59:F60" si="212">E59</f>
        <v>0</v>
      </c>
      <c r="G59" s="51">
        <f t="shared" ref="G59:G60" si="213">F59</f>
        <v>0</v>
      </c>
      <c r="H59" s="51">
        <f t="shared" ref="H59:H60" si="214">G59</f>
        <v>0</v>
      </c>
      <c r="I59" s="51">
        <f t="shared" ref="I59:I60" si="215">H59</f>
        <v>0</v>
      </c>
      <c r="J59" s="51">
        <f t="shared" ref="J59:J60" si="216">I59</f>
        <v>0</v>
      </c>
      <c r="K59" s="51">
        <f t="shared" ref="K59:K60" si="217">J59</f>
        <v>0</v>
      </c>
      <c r="L59" s="51">
        <f t="shared" ref="L59:L60" si="218">K59</f>
        <v>0</v>
      </c>
      <c r="M59" s="51">
        <f t="shared" ref="M59:M60" si="219">L59</f>
        <v>0</v>
      </c>
      <c r="N59" s="51">
        <f t="shared" ref="N59:N60" si="220">M59</f>
        <v>0</v>
      </c>
      <c r="O59" s="51">
        <f t="shared" ref="O59:O60" si="221">N59</f>
        <v>0</v>
      </c>
      <c r="P59" s="51">
        <f t="shared" ref="P59:P60" si="222">O59</f>
        <v>0</v>
      </c>
      <c r="Q59" s="51">
        <f t="shared" ref="Q59:Q60" si="223">P59</f>
        <v>0</v>
      </c>
      <c r="R59" s="51">
        <f t="shared" ref="R59:R60" si="224">Q59</f>
        <v>0</v>
      </c>
      <c r="S59" s="51">
        <f t="shared" ref="S59:S60" si="225">R59</f>
        <v>0</v>
      </c>
      <c r="T59" s="51">
        <f t="shared" ref="T59:T60" si="226">S59</f>
        <v>0</v>
      </c>
      <c r="U59" s="51">
        <f t="shared" ref="U59:U60" si="227">T59</f>
        <v>0</v>
      </c>
      <c r="V59" s="51">
        <f t="shared" ref="V59:V60" si="228">U59</f>
        <v>0</v>
      </c>
      <c r="W59" s="51">
        <f t="shared" ref="W59:W60" si="229">V59</f>
        <v>0</v>
      </c>
      <c r="X59" s="51">
        <f t="shared" ref="X59:X60" si="230">W59</f>
        <v>0</v>
      </c>
      <c r="Y59" s="51">
        <f t="shared" ref="Y59:Y60" si="231">X59</f>
        <v>0</v>
      </c>
      <c r="Z59" s="51">
        <f t="shared" ref="Z59:Z60" si="232">Y59</f>
        <v>0</v>
      </c>
      <c r="AA59" s="51">
        <f t="shared" ref="AA59:AA60" si="233">Z59</f>
        <v>0</v>
      </c>
      <c r="AB59" s="51">
        <f t="shared" ref="AB59:AB60" si="234">AA59</f>
        <v>0</v>
      </c>
      <c r="AC59" s="51">
        <f t="shared" ref="AC59:AC60" si="235">AB59</f>
        <v>0</v>
      </c>
      <c r="AD59" s="51">
        <f t="shared" ref="AD59:AD60" si="236">AC59</f>
        <v>0</v>
      </c>
      <c r="AE59" s="51">
        <f t="shared" ref="AE59:AE60" si="237">AD59</f>
        <v>0</v>
      </c>
      <c r="AF59" s="51">
        <f t="shared" ref="AF59:AF60" si="238">AE59</f>
        <v>0</v>
      </c>
      <c r="AG59" s="51">
        <f t="shared" ref="AG59:AG60" si="239">AF59</f>
        <v>0</v>
      </c>
      <c r="AH59" s="51">
        <f t="shared" ref="AH59:AH60" si="240">AG59</f>
        <v>0</v>
      </c>
      <c r="AI59" s="51">
        <f t="shared" ref="AI59:AI60" si="241">AH59</f>
        <v>0</v>
      </c>
      <c r="AJ59" s="51">
        <f t="shared" ref="AJ59:AJ60" si="242">AI59</f>
        <v>0</v>
      </c>
      <c r="AK59" s="51">
        <f t="shared" ref="AK59:AK60" si="243">AJ59</f>
        <v>0</v>
      </c>
    </row>
    <row r="60" spans="1:37" x14ac:dyDescent="0.25">
      <c r="A60" s="26" t="s">
        <v>55</v>
      </c>
      <c r="B60" s="27" t="s">
        <v>20</v>
      </c>
      <c r="C60" s="26" t="s">
        <v>156</v>
      </c>
      <c r="D60" s="50">
        <f>III!D56</f>
        <v>0</v>
      </c>
      <c r="E60" s="51">
        <f t="shared" si="211"/>
        <v>0</v>
      </c>
      <c r="F60" s="51">
        <f t="shared" si="212"/>
        <v>0</v>
      </c>
      <c r="G60" s="51">
        <f t="shared" si="213"/>
        <v>0</v>
      </c>
      <c r="H60" s="51">
        <f t="shared" si="214"/>
        <v>0</v>
      </c>
      <c r="I60" s="51">
        <f t="shared" si="215"/>
        <v>0</v>
      </c>
      <c r="J60" s="51">
        <f t="shared" si="216"/>
        <v>0</v>
      </c>
      <c r="K60" s="51">
        <f t="shared" si="217"/>
        <v>0</v>
      </c>
      <c r="L60" s="51">
        <f t="shared" si="218"/>
        <v>0</v>
      </c>
      <c r="M60" s="51">
        <f t="shared" si="219"/>
        <v>0</v>
      </c>
      <c r="N60" s="51">
        <f t="shared" si="220"/>
        <v>0</v>
      </c>
      <c r="O60" s="51">
        <f t="shared" si="221"/>
        <v>0</v>
      </c>
      <c r="P60" s="51">
        <f t="shared" si="222"/>
        <v>0</v>
      </c>
      <c r="Q60" s="51">
        <f t="shared" si="223"/>
        <v>0</v>
      </c>
      <c r="R60" s="51">
        <f t="shared" si="224"/>
        <v>0</v>
      </c>
      <c r="S60" s="51">
        <f t="shared" si="225"/>
        <v>0</v>
      </c>
      <c r="T60" s="51">
        <f t="shared" si="226"/>
        <v>0</v>
      </c>
      <c r="U60" s="51">
        <f t="shared" si="227"/>
        <v>0</v>
      </c>
      <c r="V60" s="51">
        <f t="shared" si="228"/>
        <v>0</v>
      </c>
      <c r="W60" s="51">
        <f t="shared" si="229"/>
        <v>0</v>
      </c>
      <c r="X60" s="51">
        <f t="shared" si="230"/>
        <v>0</v>
      </c>
      <c r="Y60" s="51">
        <f t="shared" si="231"/>
        <v>0</v>
      </c>
      <c r="Z60" s="51">
        <f t="shared" si="232"/>
        <v>0</v>
      </c>
      <c r="AA60" s="51">
        <f t="shared" si="233"/>
        <v>0</v>
      </c>
      <c r="AB60" s="51">
        <f t="shared" si="234"/>
        <v>0</v>
      </c>
      <c r="AC60" s="51">
        <f t="shared" si="235"/>
        <v>0</v>
      </c>
      <c r="AD60" s="51">
        <f t="shared" si="236"/>
        <v>0</v>
      </c>
      <c r="AE60" s="51">
        <f t="shared" si="237"/>
        <v>0</v>
      </c>
      <c r="AF60" s="51">
        <f t="shared" si="238"/>
        <v>0</v>
      </c>
      <c r="AG60" s="51">
        <f t="shared" si="239"/>
        <v>0</v>
      </c>
      <c r="AH60" s="51">
        <f t="shared" si="240"/>
        <v>0</v>
      </c>
      <c r="AI60" s="51">
        <f t="shared" si="241"/>
        <v>0</v>
      </c>
      <c r="AJ60" s="51">
        <f t="shared" si="242"/>
        <v>0</v>
      </c>
      <c r="AK60" s="51">
        <f t="shared" si="243"/>
        <v>0</v>
      </c>
    </row>
    <row r="61" spans="1:37" x14ac:dyDescent="0.25">
      <c r="A61" s="26" t="s">
        <v>80</v>
      </c>
      <c r="B61" s="27" t="s">
        <v>20</v>
      </c>
      <c r="C61" s="26" t="s">
        <v>156</v>
      </c>
      <c r="D61" s="50">
        <f>III!D57</f>
        <v>0</v>
      </c>
      <c r="E61" s="51">
        <f>+VLOOKUP(Medidas!$B$7,'Curvas Hidrógeno'!$B$12:$AJ$13,'Curvas Hidrógeno'!D$11-2015,FALSE)*$D56</f>
        <v>0</v>
      </c>
      <c r="F61" s="51">
        <f>+VLOOKUP(Medidas!$B$7,'Curvas Hidrógeno'!$B$12:$AJ$13,'Curvas Hidrógeno'!E$11-2015,FALSE)*$D56</f>
        <v>0</v>
      </c>
      <c r="G61" s="51">
        <f>+VLOOKUP(Medidas!$B$7,'Curvas Hidrógeno'!$B$12:$AJ$13,'Curvas Hidrógeno'!F$11-2015,FALSE)*$D56</f>
        <v>0</v>
      </c>
      <c r="H61" s="51">
        <f>+VLOOKUP(Medidas!$B$7,'Curvas Hidrógeno'!$B$12:$AJ$13,'Curvas Hidrógeno'!G$11-2015,FALSE)*$D56</f>
        <v>0</v>
      </c>
      <c r="I61" s="51">
        <f>+VLOOKUP(Medidas!$B$7,'Curvas Hidrógeno'!$B$12:$AJ$13,'Curvas Hidrógeno'!H$11-2015,FALSE)*$D56</f>
        <v>0</v>
      </c>
      <c r="J61" s="51">
        <f>+VLOOKUP(Medidas!$B$7,'Curvas Hidrógeno'!$B$12:$AJ$13,'Curvas Hidrógeno'!I$11-2015,FALSE)*$D56</f>
        <v>0</v>
      </c>
      <c r="K61" s="51">
        <f>+VLOOKUP(Medidas!$B$7,'Curvas Hidrógeno'!$B$12:$AJ$13,'Curvas Hidrógeno'!J$11-2015,FALSE)*$D56</f>
        <v>0</v>
      </c>
      <c r="L61" s="51">
        <f>+VLOOKUP(Medidas!$B$7,'Curvas Hidrógeno'!$B$12:$AJ$13,'Curvas Hidrógeno'!K$11-2015,FALSE)*$D56</f>
        <v>0</v>
      </c>
      <c r="M61" s="51">
        <f>+VLOOKUP(Medidas!$B$7,'Curvas Hidrógeno'!$B$12:$AJ$13,'Curvas Hidrógeno'!L$11-2015,FALSE)*$D56</f>
        <v>0</v>
      </c>
      <c r="N61" s="51">
        <f>+VLOOKUP(Medidas!$B$7,'Curvas Hidrógeno'!$B$12:$AJ$13,'Curvas Hidrógeno'!M$11-2015,FALSE)*$D56</f>
        <v>0</v>
      </c>
      <c r="O61" s="51">
        <f>+VLOOKUP(Medidas!$B$7,'Curvas Hidrógeno'!$B$12:$AJ$13,'Curvas Hidrógeno'!N$11-2015,FALSE)*$D56</f>
        <v>0</v>
      </c>
      <c r="P61" s="51">
        <f>+VLOOKUP(Medidas!$B$7,'Curvas Hidrógeno'!$B$12:$AJ$13,'Curvas Hidrógeno'!O$11-2015,FALSE)*$D56</f>
        <v>0</v>
      </c>
      <c r="Q61" s="51">
        <f>+VLOOKUP(Medidas!$B$7,'Curvas Hidrógeno'!$B$12:$AJ$13,'Curvas Hidrógeno'!P$11-2015,FALSE)*$D56</f>
        <v>0</v>
      </c>
      <c r="R61" s="51">
        <f>+VLOOKUP(Medidas!$B$7,'Curvas Hidrógeno'!$B$12:$AJ$13,'Curvas Hidrógeno'!Q$11-2015,FALSE)*$D56</f>
        <v>0</v>
      </c>
      <c r="S61" s="51">
        <f>+VLOOKUP(Medidas!$B$7,'Curvas Hidrógeno'!$B$12:$AJ$13,'Curvas Hidrógeno'!R$11-2015,FALSE)*$D56</f>
        <v>0</v>
      </c>
      <c r="T61" s="51">
        <f>+VLOOKUP(Medidas!$B$7,'Curvas Hidrógeno'!$B$12:$AJ$13,'Curvas Hidrógeno'!S$11-2015,FALSE)*$D56</f>
        <v>0</v>
      </c>
      <c r="U61" s="51">
        <f>+VLOOKUP(Medidas!$B$7,'Curvas Hidrógeno'!$B$12:$AJ$13,'Curvas Hidrógeno'!T$11-2015,FALSE)*$D56</f>
        <v>0</v>
      </c>
      <c r="V61" s="51">
        <f>+VLOOKUP(Medidas!$B$7,'Curvas Hidrógeno'!$B$12:$AJ$13,'Curvas Hidrógeno'!U$11-2015,FALSE)*$D56</f>
        <v>0</v>
      </c>
      <c r="W61" s="51">
        <f>+VLOOKUP(Medidas!$B$7,'Curvas Hidrógeno'!$B$12:$AJ$13,'Curvas Hidrógeno'!V$11-2015,FALSE)*$D56</f>
        <v>1.3262725928794515E-2</v>
      </c>
      <c r="X61" s="51">
        <f>+VLOOKUP(Medidas!$B$7,'Curvas Hidrógeno'!$B$12:$AJ$13,'Curvas Hidrógeno'!W$11-2015,FALSE)*$D56</f>
        <v>2.6525451857585924E-2</v>
      </c>
      <c r="Y61" s="51">
        <f>+VLOOKUP(Medidas!$B$7,'Curvas Hidrógeno'!$B$12:$AJ$13,'Curvas Hidrógeno'!X$11-2015,FALSE)*$D56</f>
        <v>3.9788177786377332E-2</v>
      </c>
      <c r="Z61" s="51">
        <f>+VLOOKUP(Medidas!$B$7,'Curvas Hidrógeno'!$B$12:$AJ$13,'Curvas Hidrógeno'!Y$11-2015,FALSE)*$D56</f>
        <v>5.3050903715171849E-2</v>
      </c>
      <c r="AA61" s="51">
        <f>+VLOOKUP(Medidas!$B$7,'Curvas Hidrógeno'!$B$12:$AJ$13,'Curvas Hidrógeno'!Z$11-2015,FALSE)*$D56</f>
        <v>6.6313629643963257E-2</v>
      </c>
      <c r="AB61" s="51">
        <f>+VLOOKUP(Medidas!$B$7,'Curvas Hidrógeno'!$B$12:$AJ$13,'Curvas Hidrógeno'!AA$11-2015,FALSE)*$D56</f>
        <v>0.14046880594457389</v>
      </c>
      <c r="AC61" s="51">
        <f>+VLOOKUP(Medidas!$B$7,'Curvas Hidrógeno'!$B$12:$AJ$13,'Curvas Hidrógeno'!AB$11-2015,FALSE)*$D56</f>
        <v>0.21462398224518456</v>
      </c>
      <c r="AD61" s="51">
        <f>+VLOOKUP(Medidas!$B$7,'Curvas Hidrógeno'!$B$12:$AJ$13,'Curvas Hidrógeno'!AC$11-2015,FALSE)*$D56</f>
        <v>0.28877915854577035</v>
      </c>
      <c r="AE61" s="51">
        <f>+VLOOKUP(Medidas!$B$7,'Curvas Hidrógeno'!$B$12:$AJ$13,'Curvas Hidrógeno'!AD$11-2015,FALSE)*$D56</f>
        <v>0.36293433484635612</v>
      </c>
      <c r="AF61" s="51">
        <f>+VLOOKUP(Medidas!$B$7,'Curvas Hidrógeno'!$B$12:$AJ$13,'Curvas Hidrógeno'!AE$11-2015,FALSE)*$D56</f>
        <v>0.43708951114696681</v>
      </c>
      <c r="AG61" s="51">
        <f>+VLOOKUP(Medidas!$B$7,'Curvas Hidrógeno'!$B$12:$AJ$13,'Curvas Hidrógeno'!AF$11-2015,FALSE)*$D56</f>
        <v>0.51124468744752771</v>
      </c>
      <c r="AH61" s="51">
        <f>+VLOOKUP(Medidas!$B$7,'Curvas Hidrógeno'!$B$12:$AJ$13,'Curvas Hidrógeno'!AG$11-2015,FALSE)*$D56</f>
        <v>0.58539986374813835</v>
      </c>
      <c r="AI61" s="51">
        <f>+VLOOKUP(Medidas!$B$7,'Curvas Hidrógeno'!$B$12:$AJ$13,'Curvas Hidrógeno'!AH$11-2015,FALSE)*$D56</f>
        <v>0.65955504004872423</v>
      </c>
      <c r="AJ61" s="51">
        <f>+VLOOKUP(Medidas!$B$7,'Curvas Hidrógeno'!$B$12:$AJ$13,'Curvas Hidrógeno'!AI$11-2015,FALSE)*$D56</f>
        <v>0.73371021634931</v>
      </c>
      <c r="AK61" s="51">
        <f>+VLOOKUP(Medidas!$B$7,'Curvas Hidrógeno'!$B$12:$AJ$13,'Curvas Hidrógeno'!AJ$11-2015,FALSE)*$D56</f>
        <v>0.80786539264992063</v>
      </c>
    </row>
    <row r="62" spans="1:37" x14ac:dyDescent="0.25">
      <c r="D62" s="7"/>
      <c r="E62" s="97">
        <f>+SUM(E56:E61)</f>
        <v>1</v>
      </c>
      <c r="F62" s="97">
        <f t="shared" ref="F62" si="244">+SUM(F56:F61)</f>
        <v>1</v>
      </c>
      <c r="G62" s="97">
        <f t="shared" ref="G62" si="245">+SUM(G56:G61)</f>
        <v>1</v>
      </c>
      <c r="H62" s="97">
        <f t="shared" ref="H62" si="246">+SUM(H56:H61)</f>
        <v>1</v>
      </c>
      <c r="I62" s="97">
        <f t="shared" ref="I62" si="247">+SUM(I56:I61)</f>
        <v>1</v>
      </c>
      <c r="J62" s="97">
        <f t="shared" ref="J62" si="248">+SUM(J56:J61)</f>
        <v>1</v>
      </c>
      <c r="K62" s="97">
        <f t="shared" ref="K62" si="249">+SUM(K56:K61)</f>
        <v>1</v>
      </c>
      <c r="L62" s="97">
        <f t="shared" ref="L62" si="250">+SUM(L56:L61)</f>
        <v>1</v>
      </c>
      <c r="M62" s="97">
        <f t="shared" ref="M62" si="251">+SUM(M56:M61)</f>
        <v>1</v>
      </c>
      <c r="N62" s="97">
        <f t="shared" ref="N62" si="252">+SUM(N56:N61)</f>
        <v>1</v>
      </c>
      <c r="O62" s="97">
        <f t="shared" ref="O62" si="253">+SUM(O56:O61)</f>
        <v>1</v>
      </c>
      <c r="P62" s="97">
        <f t="shared" ref="P62" si="254">+SUM(P56:P61)</f>
        <v>1</v>
      </c>
      <c r="Q62" s="97">
        <f t="shared" ref="Q62" si="255">+SUM(Q56:Q61)</f>
        <v>1</v>
      </c>
      <c r="R62" s="97">
        <f t="shared" ref="R62" si="256">+SUM(R56:R61)</f>
        <v>1</v>
      </c>
      <c r="S62" s="97">
        <f t="shared" ref="S62" si="257">+SUM(S56:S61)</f>
        <v>1</v>
      </c>
      <c r="T62" s="97">
        <f t="shared" ref="T62" si="258">+SUM(T56:T61)</f>
        <v>1</v>
      </c>
      <c r="U62" s="97">
        <f t="shared" ref="U62" si="259">+SUM(U56:U61)</f>
        <v>1</v>
      </c>
      <c r="V62" s="97">
        <f t="shared" ref="V62" si="260">+SUM(V56:V61)</f>
        <v>1</v>
      </c>
      <c r="W62" s="97">
        <f t="shared" ref="W62" si="261">+SUM(W56:W61)</f>
        <v>1</v>
      </c>
      <c r="X62" s="97">
        <f t="shared" ref="X62" si="262">+SUM(X56:X61)</f>
        <v>1</v>
      </c>
      <c r="Y62" s="97">
        <f t="shared" ref="Y62" si="263">+SUM(Y56:Y61)</f>
        <v>1</v>
      </c>
      <c r="Z62" s="97">
        <f t="shared" ref="Z62" si="264">+SUM(Z56:Z61)</f>
        <v>1</v>
      </c>
      <c r="AA62" s="97">
        <f t="shared" ref="AA62" si="265">+SUM(AA56:AA61)</f>
        <v>1</v>
      </c>
      <c r="AB62" s="97">
        <f t="shared" ref="AB62" si="266">+SUM(AB56:AB61)</f>
        <v>1</v>
      </c>
      <c r="AC62" s="97">
        <f t="shared" ref="AC62" si="267">+SUM(AC56:AC61)</f>
        <v>1</v>
      </c>
      <c r="AD62" s="97">
        <f t="shared" ref="AD62" si="268">+SUM(AD56:AD61)</f>
        <v>1</v>
      </c>
      <c r="AE62" s="97">
        <f t="shared" ref="AE62" si="269">+SUM(AE56:AE61)</f>
        <v>1</v>
      </c>
      <c r="AF62" s="97">
        <f t="shared" ref="AF62" si="270">+SUM(AF56:AF61)</f>
        <v>1</v>
      </c>
      <c r="AG62" s="97">
        <f t="shared" ref="AG62" si="271">+SUM(AG56:AG61)</f>
        <v>1</v>
      </c>
      <c r="AH62" s="97">
        <f t="shared" ref="AH62" si="272">+SUM(AH56:AH61)</f>
        <v>1</v>
      </c>
      <c r="AI62" s="97">
        <f t="shared" ref="AI62" si="273">+SUM(AI56:AI61)</f>
        <v>1</v>
      </c>
      <c r="AJ62" s="97">
        <f t="shared" ref="AJ62" si="274">+SUM(AJ56:AJ61)</f>
        <v>1</v>
      </c>
      <c r="AK62" s="97">
        <f t="shared" ref="AK62" si="275">+SUM(AK56:AK61)</f>
        <v>1</v>
      </c>
    </row>
    <row r="63" spans="1:37" x14ac:dyDescent="0.25">
      <c r="A63" s="23" t="s">
        <v>84</v>
      </c>
    </row>
    <row r="64" spans="1:37" x14ac:dyDescent="0.25">
      <c r="A64" s="26" t="s">
        <v>7</v>
      </c>
      <c r="B64" s="27" t="s">
        <v>20</v>
      </c>
      <c r="C64" s="26" t="s">
        <v>156</v>
      </c>
      <c r="D64" s="50">
        <f>III!D60</f>
        <v>0.42463791887101637</v>
      </c>
      <c r="E64" s="51">
        <f t="shared" ref="E64:E74" si="276">D64+(SUM(D$75:D$76)-SUM(E$75:E$76))*D64/SUM(D$64:D$74)</f>
        <v>0.42463791887101637</v>
      </c>
      <c r="F64" s="51">
        <f t="shared" ref="F64:I64" si="277">E64+(SUM(E$75:E$76)-SUM(F$75:F$76))*E64/SUM(E$64:E$74)</f>
        <v>0.42463791887101637</v>
      </c>
      <c r="G64" s="51">
        <f t="shared" si="277"/>
        <v>0.42463791887101637</v>
      </c>
      <c r="H64" s="51">
        <f t="shared" si="277"/>
        <v>0.42463791887101637</v>
      </c>
      <c r="I64" s="51">
        <f t="shared" si="277"/>
        <v>0.42463791887101637</v>
      </c>
      <c r="J64" s="51">
        <f>+I64-((J$68+J$75+J$76)-((I$68+I$75+I$76)))*I64/(1-I$68-I$75-I$76)</f>
        <v>0.4246378764072245</v>
      </c>
      <c r="K64" s="51">
        <f t="shared" ref="K64:AK67" si="278">+J64-((K$68+K$75+K$76)-((J$68+J$75+J$76)))*J64/(1-J$68-J$75-J$76)</f>
        <v>0.42463763758328377</v>
      </c>
      <c r="L64" s="51">
        <f t="shared" si="278"/>
        <v>0.42463605557679002</v>
      </c>
      <c r="M64" s="51">
        <f t="shared" si="278"/>
        <v>0.42462557637532028</v>
      </c>
      <c r="N64" s="51">
        <f t="shared" si="278"/>
        <v>0.42455617329486833</v>
      </c>
      <c r="O64" s="51">
        <f t="shared" si="278"/>
        <v>0.42409700692830948</v>
      </c>
      <c r="P64" s="51">
        <f t="shared" si="278"/>
        <v>0.42108026460103559</v>
      </c>
      <c r="Q64" s="51">
        <f t="shared" si="278"/>
        <v>0.39363935079343215</v>
      </c>
      <c r="R64" s="51">
        <f t="shared" si="278"/>
        <v>0.39185599078236244</v>
      </c>
      <c r="S64" s="51">
        <f t="shared" si="278"/>
        <v>0.38996710288207787</v>
      </c>
      <c r="T64" s="51">
        <f t="shared" si="278"/>
        <v>0.38796644484134091</v>
      </c>
      <c r="U64" s="51">
        <f t="shared" si="278"/>
        <v>0.38584743846204361</v>
      </c>
      <c r="V64" s="51">
        <f t="shared" si="278"/>
        <v>0.38360315911121823</v>
      </c>
      <c r="W64" s="51">
        <f t="shared" si="278"/>
        <v>0.38122632640172044</v>
      </c>
      <c r="X64" s="51">
        <f t="shared" si="278"/>
        <v>0.37870929638407164</v>
      </c>
      <c r="Y64" s="51">
        <f t="shared" si="278"/>
        <v>0.37604405564376331</v>
      </c>
      <c r="Z64" s="51">
        <f t="shared" si="278"/>
        <v>0.37322221775449421</v>
      </c>
      <c r="AA64" s="51">
        <f t="shared" si="278"/>
        <v>0.37023502259791102</v>
      </c>
      <c r="AB64" s="51">
        <f t="shared" si="278"/>
        <v>0.36707333912375034</v>
      </c>
      <c r="AC64" s="51">
        <f t="shared" si="278"/>
        <v>0.36372767218976854</v>
      </c>
      <c r="AD64" s="51">
        <f t="shared" si="278"/>
        <v>0.36018817418699267</v>
      </c>
      <c r="AE64" s="51">
        <f t="shared" si="278"/>
        <v>0.35644466222059834</v>
      </c>
      <c r="AF64" s="51">
        <f t="shared" si="278"/>
        <v>0.35248664167748039</v>
      </c>
      <c r="AG64" s="51">
        <f t="shared" si="278"/>
        <v>0.34830333706499206</v>
      </c>
      <c r="AH64" s="51">
        <f t="shared" si="278"/>
        <v>0.34388373104727765</v>
      </c>
      <c r="AI64" s="51">
        <f t="shared" si="278"/>
        <v>0.33921661263118463</v>
      </c>
      <c r="AJ64" s="51">
        <f t="shared" si="278"/>
        <v>0.33429063545714072</v>
      </c>
      <c r="AK64" s="51">
        <f t="shared" si="278"/>
        <v>0.32909438712503769</v>
      </c>
    </row>
    <row r="65" spans="1:37" x14ac:dyDescent="0.25">
      <c r="A65" s="26" t="s">
        <v>9</v>
      </c>
      <c r="B65" s="27" t="s">
        <v>20</v>
      </c>
      <c r="C65" s="26" t="s">
        <v>156</v>
      </c>
      <c r="D65" s="50">
        <f>III!D61</f>
        <v>0.549788954005484</v>
      </c>
      <c r="E65" s="51">
        <f t="shared" si="276"/>
        <v>0.549788954005484</v>
      </c>
      <c r="F65" s="51">
        <f t="shared" ref="F65:I65" si="279">E65+(SUM(E$75:E$76)-SUM(F$75:F$76))*E65/SUM(E$64:E$74)</f>
        <v>0.549788954005484</v>
      </c>
      <c r="G65" s="51">
        <f t="shared" si="279"/>
        <v>0.549788954005484</v>
      </c>
      <c r="H65" s="51">
        <f t="shared" si="279"/>
        <v>0.549788954005484</v>
      </c>
      <c r="I65" s="51">
        <f t="shared" si="279"/>
        <v>0.549788954005484</v>
      </c>
      <c r="J65" s="51">
        <f t="shared" ref="J65:Y67" si="280">+I65-((J$68+J$75+J$76)-((I$68+I$75+I$76)))*I65/(1-I$68-I$75-I$76)</f>
        <v>0.54978889902658856</v>
      </c>
      <c r="K65" s="51">
        <f t="shared" si="280"/>
        <v>0.54978858981547307</v>
      </c>
      <c r="L65" s="51">
        <f t="shared" si="280"/>
        <v>0.54978654155351447</v>
      </c>
      <c r="M65" s="51">
        <f t="shared" si="280"/>
        <v>0.5497729738786582</v>
      </c>
      <c r="N65" s="51">
        <f t="shared" si="280"/>
        <v>0.54968311603669284</v>
      </c>
      <c r="O65" s="51">
        <f t="shared" si="280"/>
        <v>0.54908862226878807</v>
      </c>
      <c r="P65" s="51">
        <f t="shared" si="280"/>
        <v>0.54518277322679576</v>
      </c>
      <c r="Q65" s="51">
        <f t="shared" si="280"/>
        <v>0.50965436036308365</v>
      </c>
      <c r="R65" s="51">
        <f t="shared" si="280"/>
        <v>0.50734540114976612</v>
      </c>
      <c r="S65" s="51">
        <f t="shared" si="280"/>
        <v>0.50489981243340254</v>
      </c>
      <c r="T65" s="51">
        <f t="shared" si="280"/>
        <v>0.50230951222077946</v>
      </c>
      <c r="U65" s="51">
        <f t="shared" si="280"/>
        <v>0.49956598356016851</v>
      </c>
      <c r="V65" s="51">
        <f t="shared" si="280"/>
        <v>0.496660260962274</v>
      </c>
      <c r="W65" s="51">
        <f t="shared" si="280"/>
        <v>0.49358291833428858</v>
      </c>
      <c r="X65" s="51">
        <f t="shared" si="280"/>
        <v>0.49032405887048297</v>
      </c>
      <c r="Y65" s="51">
        <f t="shared" si="280"/>
        <v>0.4868733074098438</v>
      </c>
      <c r="Z65" s="51">
        <f t="shared" si="278"/>
        <v>0.48321980584399432</v>
      </c>
      <c r="AA65" s="51">
        <f t="shared" si="278"/>
        <v>0.47935221223644614</v>
      </c>
      <c r="AB65" s="51">
        <f t="shared" si="278"/>
        <v>0.47525870439622142</v>
      </c>
      <c r="AC65" s="51">
        <f t="shared" si="278"/>
        <v>0.47092698873367522</v>
      </c>
      <c r="AD65" s="51">
        <f t="shared" si="278"/>
        <v>0.46634431531198833</v>
      </c>
      <c r="AE65" s="51">
        <f t="shared" si="278"/>
        <v>0.4614975000916639</v>
      </c>
      <c r="AF65" s="51">
        <f t="shared" si="278"/>
        <v>0.45637295544402956</v>
      </c>
      <c r="AG65" s="51">
        <f t="shared" si="278"/>
        <v>0.45095673007889708</v>
      </c>
      <c r="AH65" s="51">
        <f t="shared" si="278"/>
        <v>0.44523455958584313</v>
      </c>
      <c r="AI65" s="51">
        <f t="shared" si="278"/>
        <v>0.43919192882167218</v>
      </c>
      <c r="AJ65" s="51">
        <f t="shared" si="278"/>
        <v>0.43281414738102059</v>
      </c>
      <c r="AK65" s="51">
        <f t="shared" si="278"/>
        <v>0.42608643935425006</v>
      </c>
    </row>
    <row r="66" spans="1:37" x14ac:dyDescent="0.25">
      <c r="A66" s="26" t="s">
        <v>10</v>
      </c>
      <c r="B66" s="27" t="s">
        <v>20</v>
      </c>
      <c r="C66" s="26" t="s">
        <v>156</v>
      </c>
      <c r="D66" s="50">
        <f>III!D62</f>
        <v>0</v>
      </c>
      <c r="E66" s="51">
        <f t="shared" si="276"/>
        <v>0</v>
      </c>
      <c r="F66" s="51">
        <f t="shared" ref="F66:I72" si="281">E66+(SUM(E$75:E$76)-SUM(F$75:F$76))*E66/SUM(E$64:E$74)</f>
        <v>0</v>
      </c>
      <c r="G66" s="51">
        <f t="shared" si="281"/>
        <v>0</v>
      </c>
      <c r="H66" s="51">
        <f t="shared" si="281"/>
        <v>0</v>
      </c>
      <c r="I66" s="51">
        <f t="shared" si="281"/>
        <v>0</v>
      </c>
      <c r="J66" s="51">
        <f t="shared" si="280"/>
        <v>0</v>
      </c>
      <c r="K66" s="51">
        <f t="shared" si="278"/>
        <v>0</v>
      </c>
      <c r="L66" s="51">
        <f t="shared" si="278"/>
        <v>0</v>
      </c>
      <c r="M66" s="51">
        <f t="shared" si="278"/>
        <v>0</v>
      </c>
      <c r="N66" s="51">
        <f t="shared" si="278"/>
        <v>0</v>
      </c>
      <c r="O66" s="51">
        <f t="shared" si="278"/>
        <v>0</v>
      </c>
      <c r="P66" s="51">
        <f t="shared" si="278"/>
        <v>0</v>
      </c>
      <c r="Q66" s="51">
        <f t="shared" si="278"/>
        <v>0</v>
      </c>
      <c r="R66" s="51">
        <f t="shared" si="278"/>
        <v>0</v>
      </c>
      <c r="S66" s="51">
        <f t="shared" si="278"/>
        <v>0</v>
      </c>
      <c r="T66" s="51">
        <f t="shared" si="278"/>
        <v>0</v>
      </c>
      <c r="U66" s="51">
        <f t="shared" si="278"/>
        <v>0</v>
      </c>
      <c r="V66" s="51">
        <f t="shared" si="278"/>
        <v>0</v>
      </c>
      <c r="W66" s="51">
        <f t="shared" si="278"/>
        <v>0</v>
      </c>
      <c r="X66" s="51">
        <f t="shared" si="278"/>
        <v>0</v>
      </c>
      <c r="Y66" s="51">
        <f t="shared" si="278"/>
        <v>0</v>
      </c>
      <c r="Z66" s="51">
        <f t="shared" si="278"/>
        <v>0</v>
      </c>
      <c r="AA66" s="51">
        <f t="shared" si="278"/>
        <v>0</v>
      </c>
      <c r="AB66" s="51">
        <f t="shared" si="278"/>
        <v>0</v>
      </c>
      <c r="AC66" s="51">
        <f t="shared" si="278"/>
        <v>0</v>
      </c>
      <c r="AD66" s="51">
        <f t="shared" si="278"/>
        <v>0</v>
      </c>
      <c r="AE66" s="51">
        <f t="shared" si="278"/>
        <v>0</v>
      </c>
      <c r="AF66" s="51">
        <f t="shared" si="278"/>
        <v>0</v>
      </c>
      <c r="AG66" s="51">
        <f t="shared" si="278"/>
        <v>0</v>
      </c>
      <c r="AH66" s="51">
        <f t="shared" si="278"/>
        <v>0</v>
      </c>
      <c r="AI66" s="51">
        <f t="shared" si="278"/>
        <v>0</v>
      </c>
      <c r="AJ66" s="51">
        <f t="shared" si="278"/>
        <v>0</v>
      </c>
      <c r="AK66" s="51">
        <f t="shared" si="278"/>
        <v>0</v>
      </c>
    </row>
    <row r="67" spans="1:37" x14ac:dyDescent="0.25">
      <c r="A67" s="26" t="s">
        <v>11</v>
      </c>
      <c r="B67" s="27" t="s">
        <v>20</v>
      </c>
      <c r="C67" s="26" t="s">
        <v>156</v>
      </c>
      <c r="D67" s="50">
        <f>III!D63</f>
        <v>5.830437752138721E-3</v>
      </c>
      <c r="E67" s="51">
        <f t="shared" si="276"/>
        <v>5.830437752138721E-3</v>
      </c>
      <c r="F67" s="51">
        <f t="shared" si="281"/>
        <v>5.830437752138721E-3</v>
      </c>
      <c r="G67" s="51">
        <f t="shared" si="281"/>
        <v>5.830437752138721E-3</v>
      </c>
      <c r="H67" s="51">
        <f t="shared" si="281"/>
        <v>5.830437752138721E-3</v>
      </c>
      <c r="I67" s="51">
        <f t="shared" si="281"/>
        <v>5.830437752138721E-3</v>
      </c>
      <c r="J67" s="51">
        <f t="shared" si="280"/>
        <v>5.8304371690949455E-3</v>
      </c>
      <c r="K67" s="51">
        <f t="shared" si="278"/>
        <v>5.8304338899527438E-3</v>
      </c>
      <c r="L67" s="51">
        <f t="shared" si="278"/>
        <v>5.8304121684107542E-3</v>
      </c>
      <c r="M67" s="51">
        <f t="shared" si="278"/>
        <v>5.8302682850476673E-3</v>
      </c>
      <c r="N67" s="51">
        <f t="shared" si="278"/>
        <v>5.8293153547454056E-3</v>
      </c>
      <c r="O67" s="51">
        <f t="shared" si="278"/>
        <v>5.823010828467548E-3</v>
      </c>
      <c r="P67" s="51">
        <f t="shared" si="278"/>
        <v>5.7815898258397657E-3</v>
      </c>
      <c r="Q67" s="51">
        <f t="shared" si="278"/>
        <v>5.4048157962325949E-3</v>
      </c>
      <c r="R67" s="51">
        <f t="shared" si="278"/>
        <v>5.3803295949959272E-3</v>
      </c>
      <c r="S67" s="51">
        <f t="shared" si="278"/>
        <v>5.3543944562955085E-3</v>
      </c>
      <c r="T67" s="51">
        <f t="shared" si="278"/>
        <v>5.3269246716826655E-3</v>
      </c>
      <c r="U67" s="51">
        <f t="shared" si="278"/>
        <v>5.297829920032306E-3</v>
      </c>
      <c r="V67" s="51">
        <f t="shared" si="278"/>
        <v>5.2670151235388908E-3</v>
      </c>
      <c r="W67" s="51">
        <f t="shared" si="278"/>
        <v>5.2343803197587241E-3</v>
      </c>
      <c r="X67" s="51">
        <f t="shared" si="278"/>
        <v>5.1998205544010207E-3</v>
      </c>
      <c r="Y67" s="51">
        <f t="shared" si="278"/>
        <v>5.1632258002816834E-3</v>
      </c>
      <c r="Z67" s="51">
        <f t="shared" si="278"/>
        <v>5.1244809086249217E-3</v>
      </c>
      <c r="AA67" s="51">
        <f t="shared" si="278"/>
        <v>5.0834655997230365E-3</v>
      </c>
      <c r="AB67" s="51">
        <f t="shared" si="278"/>
        <v>5.0400545008342E-3</v>
      </c>
      <c r="AC67" s="51">
        <f t="shared" si="278"/>
        <v>4.9941172400972591E-3</v>
      </c>
      <c r="AD67" s="51">
        <f t="shared" si="278"/>
        <v>4.9455186061507879E-3</v>
      </c>
      <c r="AE67" s="51">
        <f t="shared" si="278"/>
        <v>4.8941187840329751E-3</v>
      </c>
      <c r="AF67" s="51">
        <f t="shared" si="278"/>
        <v>4.8397736787732038E-3</v>
      </c>
      <c r="AG67" s="51">
        <f t="shared" si="278"/>
        <v>4.7823353388194972E-3</v>
      </c>
      <c r="AH67" s="51">
        <f t="shared" si="278"/>
        <v>4.7216524920219915E-3</v>
      </c>
      <c r="AI67" s="51">
        <f t="shared" si="278"/>
        <v>4.6575712072435679E-3</v>
      </c>
      <c r="AJ67" s="51">
        <f t="shared" si="278"/>
        <v>4.5899356947154395E-3</v>
      </c>
      <c r="AK67" s="51">
        <f t="shared" si="278"/>
        <v>4.5185892579075113E-3</v>
      </c>
    </row>
    <row r="68" spans="1:37" x14ac:dyDescent="0.25">
      <c r="A68" s="26" t="s">
        <v>12</v>
      </c>
      <c r="B68" s="27" t="s">
        <v>20</v>
      </c>
      <c r="C68" s="26" t="s">
        <v>156</v>
      </c>
      <c r="D68" s="50">
        <f>III!D64</f>
        <v>1.9742689371361116E-2</v>
      </c>
      <c r="E68" s="51">
        <f t="shared" ref="E68" si="282">D68+(SUM(D$25:D$26)-SUM(E$25:E$26))*D68/SUM(D$14:D$24)</f>
        <v>1.9742689371361116E-2</v>
      </c>
      <c r="F68" s="51">
        <f t="shared" ref="F68" si="283">E68+(SUM(E$25:E$26)-SUM(F$25:F$26))*E68/SUM(E$14:E$24)</f>
        <v>1.9742689371361116E-2</v>
      </c>
      <c r="G68" s="51">
        <f t="shared" ref="G68" si="284">F68+(SUM(F$25:F$26)-SUM(G$25:G$26))*F68/SUM(F$14:F$24)</f>
        <v>1.9742689371361116E-2</v>
      </c>
      <c r="H68" s="51">
        <f t="shared" ref="H68" si="285">G68+(SUM(G$25:G$26)-SUM(H$25:H$26))*G68/SUM(G$14:G$24)</f>
        <v>1.9742689371361116E-2</v>
      </c>
      <c r="I68" s="51">
        <f t="shared" ref="I68" si="286">H68+(SUM(H$25:H$26)-SUM(I$25:I$26))*H68/SUM(H$14:H$24)</f>
        <v>1.9742689371361116E-2</v>
      </c>
      <c r="J68" s="51">
        <f>IF(Medidas!$B$5="Base",I68+(SUM(I$75:I$76)-SUM(J$75:J$76))*I68/SUM(I$64:I$74),I68+(($AK68-$I68)/($AK$1-$I$1)))</f>
        <v>1.974268739709218E-2</v>
      </c>
      <c r="K68" s="51">
        <f>IF(Medidas!$B$5="Base",J68+(SUM(J$75:J$76)-SUM(K$75:K$76))*J68/SUM(J$64:J$74),J68+(($AK68-$I68)/($AK$1-$I$1)))</f>
        <v>1.9742676293451486E-2</v>
      </c>
      <c r="L68" s="51">
        <f>IF(Medidas!$B$5="Base",K68+(SUM(K$75:K$76)-SUM(L$75:L$76))*K68/SUM(K$64:K$74),K68+(($AK68-$I68)/($AK$1-$I$1)))</f>
        <v>1.9742602741228753E-2</v>
      </c>
      <c r="M68" s="51">
        <f>IF(Medidas!$B$5="Base",L68+(SUM(L$75:L$76)-SUM(M$75:M$76))*L68/SUM(L$64:L$74),L68+(($AK68-$I68)/($AK$1-$I$1)))</f>
        <v>1.9742115531749139E-2</v>
      </c>
      <c r="N68" s="51">
        <f>IF(Medidas!$B$5="Base",M68+(SUM(M$75:M$76)-SUM(N$75:N$76))*M68/SUM(M$64:M$74),M68+(($AK68-$I68)/($AK$1-$I$1)))</f>
        <v>1.9738888774556984E-2</v>
      </c>
      <c r="O68" s="51">
        <f>IF(Medidas!$B$5="Base",N68+(SUM(N$75:N$76)-SUM(O$75:O$76))*N68/SUM(N$64:N$74),N68+(($AK68-$I68)/($AK$1-$I$1)))</f>
        <v>1.9717540754180356E-2</v>
      </c>
      <c r="P68" s="51">
        <f>IF(Medidas!$B$5="Base",O68+(SUM(O$75:O$76)-SUM(P$75:P$76))*O68/SUM(O$64:O$74),O68+(($AK68-$I68)/($AK$1-$I$1)))</f>
        <v>1.9577283363038385E-2</v>
      </c>
      <c r="Q68" s="51">
        <f>IF(Medidas!$B$5="Base",P68+(SUM(P$25:P$26)-SUM(Q$25:Q$26))*P68/SUM(P$14:P$24),IF(Medidas!$F$5&gt;'Particip. Energético'!P68,Medidas!$F$5,'Particip. Energético'!P68))</f>
        <v>1.8301473047251753E-2</v>
      </c>
      <c r="R68" s="51">
        <f>IF(Medidas!$B$5="Base",Q68+(SUM(Q$75:Q$76)-SUM(R$75:R$76))*Q68/SUM(Q$64:Q$74),Q68+(($AK68-$I68)/($AK$1-$I$1)))</f>
        <v>1.8218559296097676E-2</v>
      </c>
      <c r="S68" s="51">
        <f>IF(Medidas!$B$5="Base",R68+(SUM(R$75:R$76)-SUM(S$75:S$76))*R68/SUM(R$64:R$74),R68+(($AK68-$I68)/($AK$1-$I$1)))</f>
        <v>1.8130739237135943E-2</v>
      </c>
      <c r="T68" s="51">
        <f>IF(Medidas!$B$5="Base",S68+(SUM(S$75:S$76)-SUM(T$75:T$76))*S68/SUM(S$64:S$74),S68+(($AK68-$I68)/($AK$1-$I$1)))</f>
        <v>1.803772264940021E-2</v>
      </c>
      <c r="U68" s="51">
        <f>IF(Medidas!$B$5="Base",T68+(SUM(T$75:T$76)-SUM(U$75:U$76))*T68/SUM(T$64:T$74),T68+(($AK68-$I68)/($AK$1-$I$1)))</f>
        <v>1.7939203692747385E-2</v>
      </c>
      <c r="V68" s="51">
        <f>IF(Medidas!$B$5="Base",U68+(SUM(U$75:U$76)-SUM(V$75:V$76))*U68/SUM(U$64:U$74),U68+(($AK68-$I68)/($AK$1-$I$1)))</f>
        <v>1.783486042023958E-2</v>
      </c>
      <c r="W68" s="51">
        <f>IF(Medidas!$B$5="Base",V68+(SUM(V$75:V$76)-SUM(W$75:W$76))*V68/SUM(V$64:V$74),V68+(($AK68-$I68)/($AK$1-$I$1)))</f>
        <v>1.7724354344861137E-2</v>
      </c>
      <c r="X68" s="51">
        <f>IF(Medidas!$B$5="Base",W68+(SUM(W$75:W$76)-SUM(X$75:X$76))*W68/SUM(W$64:W$74),W68+(($AK68-$I68)/($AK$1-$I$1)))</f>
        <v>1.7607330076493982E-2</v>
      </c>
      <c r="Y68" s="51">
        <f>IF(Medidas!$B$5="Base",X68+(SUM(X$75:X$76)-SUM(Y$75:Y$76))*X68/SUM(X$64:X$74),X68+(($AK68-$I68)/($AK$1-$I$1)))</f>
        <v>1.7483415047483613E-2</v>
      </c>
      <c r="Z68" s="51">
        <f>IF(Medidas!$B$5="Base",Y68+(SUM(Y$75:Y$76)-SUM(Z$75:Z$76))*Y68/SUM(Y$64:Y$74),Y68+(($AK68-$I68)/($AK$1-$I$1)))</f>
        <v>1.7352219347739475E-2</v>
      </c>
      <c r="AA68" s="51">
        <f>IF(Medidas!$B$5="Base",Z68+(SUM(Z$75:Z$76)-SUM(AA$75:AA$76))*Z68/SUM(Z$64:Z$74),Z68+(($AK68-$I68)/($AK$1-$I$1)))</f>
        <v>1.7213335693107658E-2</v>
      </c>
      <c r="AB68" s="51">
        <f>IF(Medidas!$B$5="Base",AA68+(SUM(AA$75:AA$76)-SUM(AB$75:AB$76))*AA68/SUM(AA$64:AA$74),AA68+(($AK68-$I68)/($AK$1-$I$1)))</f>
        <v>1.7066339553698167E-2</v>
      </c>
      <c r="AC68" s="51">
        <f>IF(Medidas!$B$5="Base",AB68+(SUM(AB$75:AB$76)-SUM(AC$75:AC$76))*AB68/SUM(AB$64:AB$74),AB68+(($AK68-$I68)/($AK$1-$I$1)))</f>
        <v>1.6910789471893766E-2</v>
      </c>
      <c r="AD68" s="51">
        <f>IF(Medidas!$B$5="Base",AC68+(SUM(AC$75:AC$76)-SUM(AD$75:AD$76))*AC68/SUM(AC$64:AC$74),AC68+(($AK68-$I68)/($AK$1-$I$1)))</f>
        <v>1.674622760284273E-2</v>
      </c>
      <c r="AE68" s="51">
        <f>IF(Medidas!$B$5="Base",AD68+(SUM(AD$75:AD$76)-SUM(AE$75:AE$76))*AD68/SUM(AD$64:AD$74),AD68+(($AK68-$I68)/($AK$1-$I$1)))</f>
        <v>1.6572180513249334E-2</v>
      </c>
      <c r="AF68" s="51">
        <f>IF(Medidas!$B$5="Base",AE68+(SUM(AE$75:AE$76)-SUM(AF$75:AF$76))*AE68/SUM(AE$64:AE$74),AE68+(($AK68-$I68)/($AK$1-$I$1)))</f>
        <v>1.6388160277100852E-2</v>
      </c>
      <c r="AG68" s="51">
        <f>IF(Medidas!$B$5="Base",AF68+(SUM(AF$75:AF$76)-SUM(AG$75:AG$76))*AF68/SUM(AF$64:AF$74),AF68+(($AK68-$I68)/($AK$1-$I$1)))</f>
        <v>1.619366590945295E-2</v>
      </c>
      <c r="AH68" s="51">
        <f>IF(Medidas!$B$5="Base",AG68+(SUM(AG$75:AG$76)-SUM(AH$75:AH$76))*AG68/SUM(AG$64:AG$74),AG68+(($AK68-$I68)/($AK$1-$I$1)))</f>
        <v>1.598818518134577E-2</v>
      </c>
      <c r="AI68" s="51">
        <f>IF(Medidas!$B$5="Base",AH68+(SUM(AH$75:AH$76)-SUM(AI$75:AI$76))*AH68/SUM(AH$64:AH$74),AH68+(($AK68-$I68)/($AK$1-$I$1)))</f>
        <v>1.5771196860111386E-2</v>
      </c>
      <c r="AJ68" s="51">
        <f>IF(Medidas!$B$5="Base",AI68+(SUM(AI$75:AI$76)-SUM(AJ$75:AJ$76))*AI68/SUM(AI$64:AI$74),AI68+(($AK68-$I68)/($AK$1-$I$1)))</f>
        <v>1.554217341949137E-2</v>
      </c>
      <c r="AK68" s="51">
        <f>IF(Medidas!$B$5="Base",AJ68+(SUM(AJ$25:AJ$26)-SUM(AK$25:AK$26))*AJ68/SUM(AJ$14:AJ$24),Medidas!$H$5)</f>
        <v>1.530058426280486E-2</v>
      </c>
    </row>
    <row r="69" spans="1:37" x14ac:dyDescent="0.25">
      <c r="A69" s="26" t="s">
        <v>54</v>
      </c>
      <c r="B69" s="27" t="s">
        <v>20</v>
      </c>
      <c r="C69" s="26" t="s">
        <v>156</v>
      </c>
      <c r="D69" s="50">
        <f>III!D65</f>
        <v>0</v>
      </c>
      <c r="E69" s="51">
        <f t="shared" si="276"/>
        <v>0</v>
      </c>
      <c r="F69" s="51">
        <f t="shared" si="281"/>
        <v>0</v>
      </c>
      <c r="G69" s="51">
        <f t="shared" si="281"/>
        <v>0</v>
      </c>
      <c r="H69" s="51">
        <f t="shared" si="281"/>
        <v>0</v>
      </c>
      <c r="I69" s="51">
        <f t="shared" si="281"/>
        <v>0</v>
      </c>
      <c r="J69" s="51">
        <f>+I69-((J$68+J$75+J$76)-((I$68+I$75+I$76)))*I69/(1-I$68-I$75-I$76)</f>
        <v>0</v>
      </c>
      <c r="K69" s="51">
        <f t="shared" ref="K69:AK74" si="287">+J69-((K$68+K$75+K$76)-((J$68+J$75+J$76)))*J69/(1-J$68-J$75-J$76)</f>
        <v>0</v>
      </c>
      <c r="L69" s="51">
        <f t="shared" si="287"/>
        <v>0</v>
      </c>
      <c r="M69" s="51">
        <f t="shared" si="287"/>
        <v>0</v>
      </c>
      <c r="N69" s="51">
        <f t="shared" si="287"/>
        <v>0</v>
      </c>
      <c r="O69" s="51">
        <f t="shared" si="287"/>
        <v>0</v>
      </c>
      <c r="P69" s="51">
        <f t="shared" si="287"/>
        <v>0</v>
      </c>
      <c r="Q69" s="51">
        <f t="shared" si="287"/>
        <v>0</v>
      </c>
      <c r="R69" s="51">
        <f t="shared" si="287"/>
        <v>0</v>
      </c>
      <c r="S69" s="51">
        <f t="shared" si="287"/>
        <v>0</v>
      </c>
      <c r="T69" s="51">
        <f t="shared" si="287"/>
        <v>0</v>
      </c>
      <c r="U69" s="51">
        <f t="shared" si="287"/>
        <v>0</v>
      </c>
      <c r="V69" s="51">
        <f t="shared" si="287"/>
        <v>0</v>
      </c>
      <c r="W69" s="51">
        <f t="shared" si="287"/>
        <v>0</v>
      </c>
      <c r="X69" s="51">
        <f t="shared" si="287"/>
        <v>0</v>
      </c>
      <c r="Y69" s="51">
        <f t="shared" si="287"/>
        <v>0</v>
      </c>
      <c r="Z69" s="51">
        <f t="shared" si="287"/>
        <v>0</v>
      </c>
      <c r="AA69" s="51">
        <f t="shared" si="287"/>
        <v>0</v>
      </c>
      <c r="AB69" s="51">
        <f t="shared" si="287"/>
        <v>0</v>
      </c>
      <c r="AC69" s="51">
        <f t="shared" si="287"/>
        <v>0</v>
      </c>
      <c r="AD69" s="51">
        <f t="shared" si="287"/>
        <v>0</v>
      </c>
      <c r="AE69" s="51">
        <f t="shared" si="287"/>
        <v>0</v>
      </c>
      <c r="AF69" s="51">
        <f t="shared" si="287"/>
        <v>0</v>
      </c>
      <c r="AG69" s="51">
        <f t="shared" si="287"/>
        <v>0</v>
      </c>
      <c r="AH69" s="51">
        <f t="shared" si="287"/>
        <v>0</v>
      </c>
      <c r="AI69" s="51">
        <f t="shared" si="287"/>
        <v>0</v>
      </c>
      <c r="AJ69" s="51">
        <f t="shared" si="287"/>
        <v>0</v>
      </c>
      <c r="AK69" s="51">
        <f t="shared" si="287"/>
        <v>0</v>
      </c>
    </row>
    <row r="70" spans="1:37" x14ac:dyDescent="0.25">
      <c r="A70" s="26" t="s">
        <v>79</v>
      </c>
      <c r="B70" s="27" t="s">
        <v>20</v>
      </c>
      <c r="C70" s="26" t="s">
        <v>156</v>
      </c>
      <c r="D70" s="50">
        <f>III!D66</f>
        <v>0</v>
      </c>
      <c r="E70" s="51">
        <f t="shared" si="276"/>
        <v>0</v>
      </c>
      <c r="F70" s="51">
        <f t="shared" si="281"/>
        <v>0</v>
      </c>
      <c r="G70" s="51">
        <f t="shared" si="281"/>
        <v>0</v>
      </c>
      <c r="H70" s="51">
        <f t="shared" si="281"/>
        <v>0</v>
      </c>
      <c r="I70" s="51">
        <f t="shared" si="281"/>
        <v>0</v>
      </c>
      <c r="J70" s="51">
        <f t="shared" ref="J70:Y74" si="288">+I70-((J$68+J$75+J$76)-((I$68+I$75+I$76)))*I70/(1-I$68-I$75-I$76)</f>
        <v>0</v>
      </c>
      <c r="K70" s="51">
        <f t="shared" si="288"/>
        <v>0</v>
      </c>
      <c r="L70" s="51">
        <f t="shared" si="288"/>
        <v>0</v>
      </c>
      <c r="M70" s="51">
        <f t="shared" si="288"/>
        <v>0</v>
      </c>
      <c r="N70" s="51">
        <f t="shared" si="288"/>
        <v>0</v>
      </c>
      <c r="O70" s="51">
        <f t="shared" si="288"/>
        <v>0</v>
      </c>
      <c r="P70" s="51">
        <f t="shared" si="288"/>
        <v>0</v>
      </c>
      <c r="Q70" s="51">
        <f t="shared" si="288"/>
        <v>0</v>
      </c>
      <c r="R70" s="51">
        <f t="shared" si="288"/>
        <v>0</v>
      </c>
      <c r="S70" s="51">
        <f t="shared" si="288"/>
        <v>0</v>
      </c>
      <c r="T70" s="51">
        <f t="shared" si="288"/>
        <v>0</v>
      </c>
      <c r="U70" s="51">
        <f t="shared" si="288"/>
        <v>0</v>
      </c>
      <c r="V70" s="51">
        <f t="shared" si="288"/>
        <v>0</v>
      </c>
      <c r="W70" s="51">
        <f t="shared" si="288"/>
        <v>0</v>
      </c>
      <c r="X70" s="51">
        <f t="shared" si="288"/>
        <v>0</v>
      </c>
      <c r="Y70" s="51">
        <f t="shared" si="288"/>
        <v>0</v>
      </c>
      <c r="Z70" s="51">
        <f t="shared" si="287"/>
        <v>0</v>
      </c>
      <c r="AA70" s="51">
        <f t="shared" si="287"/>
        <v>0</v>
      </c>
      <c r="AB70" s="51">
        <f t="shared" si="287"/>
        <v>0</v>
      </c>
      <c r="AC70" s="51">
        <f t="shared" si="287"/>
        <v>0</v>
      </c>
      <c r="AD70" s="51">
        <f t="shared" si="287"/>
        <v>0</v>
      </c>
      <c r="AE70" s="51">
        <f t="shared" si="287"/>
        <v>0</v>
      </c>
      <c r="AF70" s="51">
        <f t="shared" si="287"/>
        <v>0</v>
      </c>
      <c r="AG70" s="51">
        <f t="shared" si="287"/>
        <v>0</v>
      </c>
      <c r="AH70" s="51">
        <f t="shared" si="287"/>
        <v>0</v>
      </c>
      <c r="AI70" s="51">
        <f t="shared" si="287"/>
        <v>0</v>
      </c>
      <c r="AJ70" s="51">
        <f t="shared" si="287"/>
        <v>0</v>
      </c>
      <c r="AK70" s="51">
        <f t="shared" si="287"/>
        <v>0</v>
      </c>
    </row>
    <row r="71" spans="1:37" x14ac:dyDescent="0.25">
      <c r="A71" s="26" t="s">
        <v>57</v>
      </c>
      <c r="B71" s="27" t="s">
        <v>20</v>
      </c>
      <c r="C71" s="26" t="s">
        <v>156</v>
      </c>
      <c r="D71" s="50">
        <f>III!D67</f>
        <v>0</v>
      </c>
      <c r="E71" s="51">
        <f t="shared" si="276"/>
        <v>0</v>
      </c>
      <c r="F71" s="51">
        <f t="shared" si="281"/>
        <v>0</v>
      </c>
      <c r="G71" s="51">
        <f t="shared" si="281"/>
        <v>0</v>
      </c>
      <c r="H71" s="51">
        <f t="shared" si="281"/>
        <v>0</v>
      </c>
      <c r="I71" s="51">
        <f t="shared" si="281"/>
        <v>0</v>
      </c>
      <c r="J71" s="51">
        <f t="shared" si="288"/>
        <v>0</v>
      </c>
      <c r="K71" s="51">
        <f t="shared" si="287"/>
        <v>0</v>
      </c>
      <c r="L71" s="51">
        <f t="shared" si="287"/>
        <v>0</v>
      </c>
      <c r="M71" s="51">
        <f t="shared" si="287"/>
        <v>0</v>
      </c>
      <c r="N71" s="51">
        <f t="shared" si="287"/>
        <v>0</v>
      </c>
      <c r="O71" s="51">
        <f t="shared" si="287"/>
        <v>0</v>
      </c>
      <c r="P71" s="51">
        <f t="shared" si="287"/>
        <v>0</v>
      </c>
      <c r="Q71" s="51">
        <f t="shared" si="287"/>
        <v>0</v>
      </c>
      <c r="R71" s="51">
        <f t="shared" si="287"/>
        <v>0</v>
      </c>
      <c r="S71" s="51">
        <f t="shared" si="287"/>
        <v>0</v>
      </c>
      <c r="T71" s="51">
        <f t="shared" si="287"/>
        <v>0</v>
      </c>
      <c r="U71" s="51">
        <f t="shared" si="287"/>
        <v>0</v>
      </c>
      <c r="V71" s="51">
        <f t="shared" si="287"/>
        <v>0</v>
      </c>
      <c r="W71" s="51">
        <f t="shared" si="287"/>
        <v>0</v>
      </c>
      <c r="X71" s="51">
        <f t="shared" si="287"/>
        <v>0</v>
      </c>
      <c r="Y71" s="51">
        <f t="shared" si="287"/>
        <v>0</v>
      </c>
      <c r="Z71" s="51">
        <f t="shared" si="287"/>
        <v>0</v>
      </c>
      <c r="AA71" s="51">
        <f t="shared" si="287"/>
        <v>0</v>
      </c>
      <c r="AB71" s="51">
        <f t="shared" si="287"/>
        <v>0</v>
      </c>
      <c r="AC71" s="51">
        <f t="shared" si="287"/>
        <v>0</v>
      </c>
      <c r="AD71" s="51">
        <f t="shared" si="287"/>
        <v>0</v>
      </c>
      <c r="AE71" s="51">
        <f t="shared" si="287"/>
        <v>0</v>
      </c>
      <c r="AF71" s="51">
        <f t="shared" si="287"/>
        <v>0</v>
      </c>
      <c r="AG71" s="51">
        <f t="shared" si="287"/>
        <v>0</v>
      </c>
      <c r="AH71" s="51">
        <f t="shared" si="287"/>
        <v>0</v>
      </c>
      <c r="AI71" s="51">
        <f t="shared" si="287"/>
        <v>0</v>
      </c>
      <c r="AJ71" s="51">
        <f t="shared" si="287"/>
        <v>0</v>
      </c>
      <c r="AK71" s="51">
        <f t="shared" si="287"/>
        <v>0</v>
      </c>
    </row>
    <row r="72" spans="1:37" x14ac:dyDescent="0.25">
      <c r="A72" s="26" t="s">
        <v>13</v>
      </c>
      <c r="B72" s="27" t="s">
        <v>20</v>
      </c>
      <c r="C72" s="26" t="s">
        <v>156</v>
      </c>
      <c r="D72" s="50">
        <f>III!D68</f>
        <v>0</v>
      </c>
      <c r="E72" s="51">
        <f t="shared" si="276"/>
        <v>0</v>
      </c>
      <c r="F72" s="51">
        <f t="shared" si="281"/>
        <v>0</v>
      </c>
      <c r="G72" s="51">
        <f t="shared" si="281"/>
        <v>0</v>
      </c>
      <c r="H72" s="51">
        <f t="shared" si="281"/>
        <v>0</v>
      </c>
      <c r="I72" s="51">
        <f t="shared" si="281"/>
        <v>0</v>
      </c>
      <c r="J72" s="51">
        <f t="shared" si="288"/>
        <v>0</v>
      </c>
      <c r="K72" s="51">
        <f t="shared" si="287"/>
        <v>0</v>
      </c>
      <c r="L72" s="51">
        <f t="shared" si="287"/>
        <v>0</v>
      </c>
      <c r="M72" s="51">
        <f t="shared" si="287"/>
        <v>0</v>
      </c>
      <c r="N72" s="51">
        <f t="shared" si="287"/>
        <v>0</v>
      </c>
      <c r="O72" s="51">
        <f t="shared" si="287"/>
        <v>0</v>
      </c>
      <c r="P72" s="51">
        <f t="shared" si="287"/>
        <v>0</v>
      </c>
      <c r="Q72" s="51">
        <f t="shared" si="287"/>
        <v>0</v>
      </c>
      <c r="R72" s="51">
        <f t="shared" si="287"/>
        <v>0</v>
      </c>
      <c r="S72" s="51">
        <f t="shared" si="287"/>
        <v>0</v>
      </c>
      <c r="T72" s="51">
        <f t="shared" si="287"/>
        <v>0</v>
      </c>
      <c r="U72" s="51">
        <f t="shared" si="287"/>
        <v>0</v>
      </c>
      <c r="V72" s="51">
        <f t="shared" si="287"/>
        <v>0</v>
      </c>
      <c r="W72" s="51">
        <f t="shared" si="287"/>
        <v>0</v>
      </c>
      <c r="X72" s="51">
        <f t="shared" si="287"/>
        <v>0</v>
      </c>
      <c r="Y72" s="51">
        <f t="shared" si="287"/>
        <v>0</v>
      </c>
      <c r="Z72" s="51">
        <f t="shared" si="287"/>
        <v>0</v>
      </c>
      <c r="AA72" s="51">
        <f t="shared" si="287"/>
        <v>0</v>
      </c>
      <c r="AB72" s="51">
        <f t="shared" si="287"/>
        <v>0</v>
      </c>
      <c r="AC72" s="51">
        <f t="shared" si="287"/>
        <v>0</v>
      </c>
      <c r="AD72" s="51">
        <f t="shared" si="287"/>
        <v>0</v>
      </c>
      <c r="AE72" s="51">
        <f t="shared" si="287"/>
        <v>0</v>
      </c>
      <c r="AF72" s="51">
        <f t="shared" si="287"/>
        <v>0</v>
      </c>
      <c r="AG72" s="51">
        <f t="shared" si="287"/>
        <v>0</v>
      </c>
      <c r="AH72" s="51">
        <f t="shared" si="287"/>
        <v>0</v>
      </c>
      <c r="AI72" s="51">
        <f t="shared" si="287"/>
        <v>0</v>
      </c>
      <c r="AJ72" s="51">
        <f t="shared" si="287"/>
        <v>0</v>
      </c>
      <c r="AK72" s="51">
        <f t="shared" si="287"/>
        <v>0</v>
      </c>
    </row>
    <row r="73" spans="1:37" x14ac:dyDescent="0.25">
      <c r="A73" s="26" t="s">
        <v>55</v>
      </c>
      <c r="B73" s="27" t="s">
        <v>20</v>
      </c>
      <c r="C73" s="26" t="s">
        <v>156</v>
      </c>
      <c r="D73" s="50">
        <f>III!D69</f>
        <v>0</v>
      </c>
      <c r="E73" s="51">
        <f t="shared" si="276"/>
        <v>0</v>
      </c>
      <c r="F73" s="51">
        <f t="shared" ref="F73:I74" si="289">E73+(SUM(E$75:E$76)-SUM(F$75:F$76))*E73/SUM(E$64:E$74)</f>
        <v>0</v>
      </c>
      <c r="G73" s="51">
        <f t="shared" si="289"/>
        <v>0</v>
      </c>
      <c r="H73" s="51">
        <f t="shared" si="289"/>
        <v>0</v>
      </c>
      <c r="I73" s="51">
        <f t="shared" si="289"/>
        <v>0</v>
      </c>
      <c r="J73" s="51">
        <f t="shared" si="288"/>
        <v>0</v>
      </c>
      <c r="K73" s="51">
        <f t="shared" si="287"/>
        <v>0</v>
      </c>
      <c r="L73" s="51">
        <f t="shared" si="287"/>
        <v>0</v>
      </c>
      <c r="M73" s="51">
        <f t="shared" si="287"/>
        <v>0</v>
      </c>
      <c r="N73" s="51">
        <f t="shared" si="287"/>
        <v>0</v>
      </c>
      <c r="O73" s="51">
        <f t="shared" si="287"/>
        <v>0</v>
      </c>
      <c r="P73" s="51">
        <f t="shared" si="287"/>
        <v>0</v>
      </c>
      <c r="Q73" s="51">
        <f t="shared" si="287"/>
        <v>0</v>
      </c>
      <c r="R73" s="51">
        <f t="shared" si="287"/>
        <v>0</v>
      </c>
      <c r="S73" s="51">
        <f t="shared" si="287"/>
        <v>0</v>
      </c>
      <c r="T73" s="51">
        <f t="shared" si="287"/>
        <v>0</v>
      </c>
      <c r="U73" s="51">
        <f t="shared" si="287"/>
        <v>0</v>
      </c>
      <c r="V73" s="51">
        <f t="shared" si="287"/>
        <v>0</v>
      </c>
      <c r="W73" s="51">
        <f t="shared" si="287"/>
        <v>0</v>
      </c>
      <c r="X73" s="51">
        <f t="shared" si="287"/>
        <v>0</v>
      </c>
      <c r="Y73" s="51">
        <f t="shared" si="287"/>
        <v>0</v>
      </c>
      <c r="Z73" s="51">
        <f t="shared" si="287"/>
        <v>0</v>
      </c>
      <c r="AA73" s="51">
        <f t="shared" si="287"/>
        <v>0</v>
      </c>
      <c r="AB73" s="51">
        <f t="shared" si="287"/>
        <v>0</v>
      </c>
      <c r="AC73" s="51">
        <f t="shared" si="287"/>
        <v>0</v>
      </c>
      <c r="AD73" s="51">
        <f t="shared" si="287"/>
        <v>0</v>
      </c>
      <c r="AE73" s="51">
        <f t="shared" si="287"/>
        <v>0</v>
      </c>
      <c r="AF73" s="51">
        <f t="shared" si="287"/>
        <v>0</v>
      </c>
      <c r="AG73" s="51">
        <f t="shared" si="287"/>
        <v>0</v>
      </c>
      <c r="AH73" s="51">
        <f t="shared" si="287"/>
        <v>0</v>
      </c>
      <c r="AI73" s="51">
        <f t="shared" si="287"/>
        <v>0</v>
      </c>
      <c r="AJ73" s="51">
        <f t="shared" si="287"/>
        <v>0</v>
      </c>
      <c r="AK73" s="51">
        <f t="shared" si="287"/>
        <v>0</v>
      </c>
    </row>
    <row r="74" spans="1:37" x14ac:dyDescent="0.25">
      <c r="A74" s="26" t="s">
        <v>56</v>
      </c>
      <c r="B74" s="27" t="s">
        <v>20</v>
      </c>
      <c r="C74" s="26" t="s">
        <v>156</v>
      </c>
      <c r="D74" s="50">
        <f>III!D70</f>
        <v>0</v>
      </c>
      <c r="E74" s="51">
        <f t="shared" si="276"/>
        <v>0</v>
      </c>
      <c r="F74" s="51">
        <f t="shared" si="289"/>
        <v>0</v>
      </c>
      <c r="G74" s="51">
        <f t="shared" si="289"/>
        <v>0</v>
      </c>
      <c r="H74" s="51">
        <f t="shared" si="289"/>
        <v>0</v>
      </c>
      <c r="I74" s="51">
        <f t="shared" si="289"/>
        <v>0</v>
      </c>
      <c r="J74" s="51">
        <f t="shared" si="288"/>
        <v>0</v>
      </c>
      <c r="K74" s="51">
        <f t="shared" si="287"/>
        <v>0</v>
      </c>
      <c r="L74" s="51">
        <f t="shared" si="287"/>
        <v>0</v>
      </c>
      <c r="M74" s="51">
        <f t="shared" si="287"/>
        <v>0</v>
      </c>
      <c r="N74" s="51">
        <f t="shared" si="287"/>
        <v>0</v>
      </c>
      <c r="O74" s="51">
        <f t="shared" si="287"/>
        <v>0</v>
      </c>
      <c r="P74" s="51">
        <f t="shared" si="287"/>
        <v>0</v>
      </c>
      <c r="Q74" s="51">
        <f t="shared" si="287"/>
        <v>0</v>
      </c>
      <c r="R74" s="51">
        <f t="shared" si="287"/>
        <v>0</v>
      </c>
      <c r="S74" s="51">
        <f t="shared" si="287"/>
        <v>0</v>
      </c>
      <c r="T74" s="51">
        <f t="shared" si="287"/>
        <v>0</v>
      </c>
      <c r="U74" s="51">
        <f t="shared" si="287"/>
        <v>0</v>
      </c>
      <c r="V74" s="51">
        <f t="shared" si="287"/>
        <v>0</v>
      </c>
      <c r="W74" s="51">
        <f t="shared" si="287"/>
        <v>0</v>
      </c>
      <c r="X74" s="51">
        <f t="shared" si="287"/>
        <v>0</v>
      </c>
      <c r="Y74" s="51">
        <f t="shared" si="287"/>
        <v>0</v>
      </c>
      <c r="Z74" s="51">
        <f t="shared" si="287"/>
        <v>0</v>
      </c>
      <c r="AA74" s="51">
        <f t="shared" si="287"/>
        <v>0</v>
      </c>
      <c r="AB74" s="51">
        <f t="shared" si="287"/>
        <v>0</v>
      </c>
      <c r="AC74" s="51">
        <f t="shared" si="287"/>
        <v>0</v>
      </c>
      <c r="AD74" s="51">
        <f t="shared" si="287"/>
        <v>0</v>
      </c>
      <c r="AE74" s="51">
        <f t="shared" si="287"/>
        <v>0</v>
      </c>
      <c r="AF74" s="51">
        <f t="shared" si="287"/>
        <v>0</v>
      </c>
      <c r="AG74" s="51">
        <f t="shared" si="287"/>
        <v>0</v>
      </c>
      <c r="AH74" s="51">
        <f t="shared" si="287"/>
        <v>0</v>
      </c>
      <c r="AI74" s="51">
        <f t="shared" si="287"/>
        <v>0</v>
      </c>
      <c r="AJ74" s="51">
        <f t="shared" si="287"/>
        <v>0</v>
      </c>
      <c r="AK74" s="51">
        <f t="shared" si="287"/>
        <v>0</v>
      </c>
    </row>
    <row r="75" spans="1:37" x14ac:dyDescent="0.25">
      <c r="A75" s="26" t="s">
        <v>14</v>
      </c>
      <c r="B75" s="27" t="s">
        <v>20</v>
      </c>
      <c r="C75" s="26" t="s">
        <v>156</v>
      </c>
      <c r="D75" s="50">
        <f>III!D71</f>
        <v>0</v>
      </c>
      <c r="E75" s="51">
        <f>+VLOOKUP(Medidas!$B$3,'Curva ERNC'!$B$6:$AJ$7,'Curva ERNC'!D$5-2015,FALSE)</f>
        <v>0</v>
      </c>
      <c r="F75" s="51">
        <f>+VLOOKUP(Medidas!$B$3,'Curva ERNC'!$B$6:$AJ$7,'Curva ERNC'!E$5-2015,FALSE)</f>
        <v>0</v>
      </c>
      <c r="G75" s="51">
        <f>+VLOOKUP(Medidas!$B$3,'Curva ERNC'!$B$6:$AJ$7,'Curva ERNC'!F$5-2015,FALSE)</f>
        <v>0</v>
      </c>
      <c r="H75" s="51">
        <f>+VLOOKUP(Medidas!$B$3,'Curva ERNC'!$B$6:$AJ$7,'Curva ERNC'!G$5-2015,FALSE)</f>
        <v>0</v>
      </c>
      <c r="I75" s="51">
        <f>+VLOOKUP(Medidas!$B$3,'Curva ERNC'!$B$6:$AJ$7,'Curva ERNC'!H$5-2015,FALSE)</f>
        <v>0</v>
      </c>
      <c r="J75" s="51">
        <f>+VLOOKUP(Medidas!$B$3,'Curva ERNC'!$B$6:$AJ$7,'Curva ERNC'!I$5-2015,FALSE)</f>
        <v>9.9999999999999903E-8</v>
      </c>
      <c r="K75" s="51">
        <f>+VLOOKUP(Medidas!$B$3,'Curva ERNC'!$B$6:$AJ$7,'Curva ERNC'!J$5-2015,FALSE)</f>
        <v>6.6241783912806007E-7</v>
      </c>
      <c r="L75" s="51">
        <f>+VLOOKUP(Medidas!$B$3,'Curva ERNC'!$B$6:$AJ$7,'Curva ERNC'!K$5-2015,FALSE)</f>
        <v>4.3879600562251737E-6</v>
      </c>
      <c r="M75" s="51">
        <f>+VLOOKUP(Medidas!$B$3,'Curva ERNC'!$B$6:$AJ$7,'Curva ERNC'!L$5-2015,FALSE)</f>
        <v>2.9065929224896882E-5</v>
      </c>
      <c r="N75" s="51">
        <f>+VLOOKUP(Medidas!$B$3,'Curva ERNC'!$B$6:$AJ$7,'Curva ERNC'!M$5-2015,FALSE)</f>
        <v>1.9250653913663269E-4</v>
      </c>
      <c r="O75" s="51">
        <f>+VLOOKUP(Medidas!$B$3,'Curva ERNC'!$B$6:$AJ$7,'Curva ERNC'!N$5-2015,FALSE)</f>
        <v>1.2738192202547179E-3</v>
      </c>
      <c r="P75" s="51">
        <f>+VLOOKUP(Medidas!$B$3,'Curva ERNC'!$B$6:$AJ$7,'Curva ERNC'!O$5-2015,FALSE)</f>
        <v>8.377988983290667E-3</v>
      </c>
      <c r="Q75" s="51">
        <f>+VLOOKUP(Medidas!$B$3,'Curva ERNC'!$B$6:$AJ$7,'Curva ERNC'!P$5-2015,FALSE)</f>
        <v>5.2999999999999964E-2</v>
      </c>
      <c r="R75" s="51">
        <f>+VLOOKUP(Medidas!$B$3,'Curva ERNC'!$B$6:$AJ$7,'Curva ERNC'!Q$5-2015,FALSE)</f>
        <v>5.5542399509892405E-2</v>
      </c>
      <c r="S75" s="51">
        <f>+VLOOKUP(Medidas!$B$3,'Curva ERNC'!$B$6:$AJ$7,'Curva ERNC'!R$5-2015,FALSE)</f>
        <v>5.8199262290142391E-2</v>
      </c>
      <c r="T75" s="51">
        <f>+VLOOKUP(Medidas!$B$3,'Curva ERNC'!$B$6:$AJ$7,'Curva ERNC'!S$5-2015,FALSE)</f>
        <v>6.0975010639593E-2</v>
      </c>
      <c r="U75" s="51">
        <f>+VLOOKUP(Medidas!$B$3,'Curva ERNC'!$B$6:$AJ$7,'Curva ERNC'!T$5-2015,FALSE)</f>
        <v>6.3874166578128153E-2</v>
      </c>
      <c r="V75" s="51">
        <f>+VLOOKUP(Medidas!$B$3,'Curva ERNC'!$B$6:$AJ$7,'Curva ERNC'!U$5-2015,FALSE)</f>
        <v>6.6901346747900228E-2</v>
      </c>
      <c r="W75" s="51">
        <f>+VLOOKUP(Medidas!$B$3,'Curva ERNC'!$B$6:$AJ$7,'Curva ERNC'!V$5-2015,FALSE)</f>
        <v>7.0061256381072912E-2</v>
      </c>
      <c r="X75" s="51">
        <f>+VLOOKUP(Medidas!$B$3,'Curva ERNC'!$B$6:$AJ$7,'Curva ERNC'!W$5-2015,FALSE)</f>
        <v>7.3358682264357031E-2</v>
      </c>
      <c r="Y75" s="51">
        <f>+VLOOKUP(Medidas!$B$3,'Curva ERNC'!$B$6:$AJ$7,'Curva ERNC'!X$5-2015,FALSE)</f>
        <v>7.6798484629974587E-2</v>
      </c>
      <c r="Z75" s="51">
        <f>+VLOOKUP(Medidas!$B$3,'Curva ERNC'!$B$6:$AJ$7,'Curva ERNC'!Y$5-2015,FALSE)</f>
        <v>8.0385587902734687E-2</v>
      </c>
      <c r="AA75" s="51">
        <f>+VLOOKUP(Medidas!$B$3,'Curva ERNC'!$B$6:$AJ$7,'Curva ERNC'!Z$5-2015,FALSE)</f>
        <v>8.4124970233759394E-2</v>
      </c>
      <c r="AB75" s="51">
        <f>+VLOOKUP(Medidas!$B$3,'Curva ERNC'!$B$6:$AJ$7,'Curva ERNC'!AA$5-2015,FALSE)</f>
        <v>8.8021651753181038E-2</v>
      </c>
      <c r="AC75" s="51">
        <f>+VLOOKUP(Medidas!$B$3,'Curva ERNC'!$B$6:$AJ$7,'Curva ERNC'!AB$5-2015,FALSE)</f>
        <v>9.2080681476971751E-2</v>
      </c>
      <c r="AD75" s="51">
        <f>+VLOOKUP(Medidas!$B$3,'Curva ERNC'!$B$6:$AJ$7,'Curva ERNC'!AC$5-2015,FALSE)</f>
        <v>9.6307122807095483E-2</v>
      </c>
      <c r="AE75" s="51">
        <f>+VLOOKUP(Medidas!$B$3,'Curva ERNC'!$B$6:$AJ$7,'Curva ERNC'!AD$5-2015,FALSE)</f>
        <v>0.10070603756952731</v>
      </c>
      <c r="AF75" s="51">
        <f>+VLOOKUP(Medidas!$B$3,'Curva ERNC'!$B$6:$AJ$7,'Curva ERNC'!AE$5-2015,FALSE)</f>
        <v>0.1052824685414991</v>
      </c>
      <c r="AG75" s="51">
        <f>+VLOOKUP(Medidas!$B$3,'Curva ERNC'!$B$6:$AJ$7,'Curva ERNC'!AF$5-2015,FALSE)</f>
        <v>0.11004142042773479</v>
      </c>
      <c r="AH75" s="51">
        <f>+VLOOKUP(Medidas!$B$3,'Curva ERNC'!$B$6:$AJ$7,'Curva ERNC'!AG$5-2015,FALSE)</f>
        <v>0.11498783925556323</v>
      </c>
      <c r="AI75" s="51">
        <f>+VLOOKUP(Medidas!$B$3,'Curva ERNC'!$B$6:$AJ$7,'Curva ERNC'!AH$5-2015,FALSE)</f>
        <v>0.12012659017074631</v>
      </c>
      <c r="AJ75" s="51">
        <f>+VLOOKUP(Medidas!$B$3,'Curva ERNC'!$B$6:$AJ$7,'Curva ERNC'!AI$5-2015,FALSE)</f>
        <v>0.1254624336297416</v>
      </c>
      <c r="AK75" s="51">
        <f>+VLOOKUP(Medidas!$B$3,'Curva ERNC'!$B$6:$AJ$7,'Curva ERNC'!AJ$5-2015,FALSE)</f>
        <v>0.13099999999999998</v>
      </c>
    </row>
    <row r="76" spans="1:37" x14ac:dyDescent="0.25">
      <c r="A76" s="26" t="s">
        <v>80</v>
      </c>
      <c r="B76" s="27" t="s">
        <v>20</v>
      </c>
      <c r="C76" s="26" t="s">
        <v>156</v>
      </c>
      <c r="D76" s="50">
        <f>III!D72</f>
        <v>0</v>
      </c>
      <c r="E76" s="51">
        <f>+VLOOKUP(Medidas!$B$4,'Curvas Hidrógeno'!$B$6:$AJ$7,'Curvas Hidrógeno'!D$5-2015,FALSE)</f>
        <v>0</v>
      </c>
      <c r="F76" s="51">
        <f>+VLOOKUP(Medidas!$B$4,'Curvas Hidrógeno'!$B$6:$AJ$7,'Curvas Hidrógeno'!E$5-2015,FALSE)</f>
        <v>0</v>
      </c>
      <c r="G76" s="51">
        <f>+VLOOKUP(Medidas!$B$4,'Curvas Hidrógeno'!$B$6:$AJ$7,'Curvas Hidrógeno'!F$5-2015,FALSE)</f>
        <v>0</v>
      </c>
      <c r="H76" s="51">
        <f>+VLOOKUP(Medidas!$B$4,'Curvas Hidrógeno'!$B$6:$AJ$7,'Curvas Hidrógeno'!G$5-2015,FALSE)</f>
        <v>0</v>
      </c>
      <c r="I76" s="51">
        <f>+VLOOKUP(Medidas!$B$4,'Curvas Hidrógeno'!$B$6:$AJ$7,'Curvas Hidrógeno'!H$5-2015,FALSE)</f>
        <v>0</v>
      </c>
      <c r="J76" s="51">
        <f>+VLOOKUP(Medidas!$B$4,'Curvas Hidrógeno'!$B$6:$AJ$7,'Curvas Hidrógeno'!I$5-2015,FALSE)</f>
        <v>0</v>
      </c>
      <c r="K76" s="51">
        <f>+VLOOKUP(Medidas!$B$4,'Curvas Hidrógeno'!$B$6:$AJ$7,'Curvas Hidrógeno'!J$5-2015,FALSE)</f>
        <v>0</v>
      </c>
      <c r="L76" s="51">
        <f>+VLOOKUP(Medidas!$B$4,'Curvas Hidrógeno'!$B$6:$AJ$7,'Curvas Hidrógeno'!K$5-2015,FALSE)</f>
        <v>0</v>
      </c>
      <c r="M76" s="51">
        <f>+VLOOKUP(Medidas!$B$4,'Curvas Hidrógeno'!$B$6:$AJ$7,'Curvas Hidrógeno'!L$5-2015,FALSE)</f>
        <v>0</v>
      </c>
      <c r="N76" s="51">
        <f>+VLOOKUP(Medidas!$B$4,'Curvas Hidrógeno'!$B$6:$AJ$7,'Curvas Hidrógeno'!M$5-2015,FALSE)</f>
        <v>0</v>
      </c>
      <c r="O76" s="51">
        <f>+VLOOKUP(Medidas!$B$4,'Curvas Hidrógeno'!$B$6:$AJ$7,'Curvas Hidrógeno'!N$5-2015,FALSE)</f>
        <v>0</v>
      </c>
      <c r="P76" s="51">
        <f>+VLOOKUP(Medidas!$B$4,'Curvas Hidrógeno'!$B$6:$AJ$7,'Curvas Hidrógeno'!O$5-2015,FALSE)</f>
        <v>9.9999999999999903E-8</v>
      </c>
      <c r="Q76" s="51">
        <f>+VLOOKUP(Medidas!$B$4,'Curvas Hidrógeno'!$B$6:$AJ$7,'Curvas Hidrógeno'!P$5-2015,FALSE)</f>
        <v>2.0000000000000004E-2</v>
      </c>
      <c r="R76" s="51">
        <f>+VLOOKUP(Medidas!$B$4,'Curvas Hidrógeno'!$B$6:$AJ$7,'Curvas Hidrógeno'!Q$5-2015,FALSE)</f>
        <v>2.1657319666885624E-2</v>
      </c>
      <c r="S76" s="51">
        <f>+VLOOKUP(Medidas!$B$4,'Curvas Hidrógeno'!$B$6:$AJ$7,'Curvas Hidrógeno'!R$5-2015,FALSE)</f>
        <v>2.3448688700945873E-2</v>
      </c>
      <c r="T76" s="51">
        <f>+VLOOKUP(Medidas!$B$4,'Curvas Hidrógeno'!$B$6:$AJ$7,'Curvas Hidrógeno'!S$5-2015,FALSE)</f>
        <v>2.5384384977203911E-2</v>
      </c>
      <c r="U76" s="51">
        <f>+VLOOKUP(Medidas!$B$4,'Curvas Hidrógeno'!$B$6:$AJ$7,'Curvas Hidrógeno'!T$5-2015,FALSE)</f>
        <v>2.7475377786880185E-2</v>
      </c>
      <c r="V76" s="51">
        <f>+VLOOKUP(Medidas!$B$4,'Curvas Hidrógeno'!$B$6:$AJ$7,'Curvas Hidrógeno'!U$5-2015,FALSE)</f>
        <v>2.9733357634829229E-2</v>
      </c>
      <c r="W76" s="51">
        <f>+VLOOKUP(Medidas!$B$4,'Curvas Hidrógeno'!$B$6:$AJ$7,'Curvas Hidrógeno'!V$5-2015,FALSE)</f>
        <v>3.2170764218298405E-2</v>
      </c>
      <c r="X76" s="51">
        <f>+VLOOKUP(Medidas!$B$4,'Curvas Hidrógeno'!$B$6:$AJ$7,'Curvas Hidrógeno'!W$5-2015,FALSE)</f>
        <v>3.4800811850193569E-2</v>
      </c>
      <c r="Y76" s="51">
        <f>+VLOOKUP(Medidas!$B$4,'Curvas Hidrógeno'!$B$6:$AJ$7,'Curvas Hidrógeno'!X$5-2015,FALSE)</f>
        <v>3.7637511468653219E-2</v>
      </c>
      <c r="Z76" s="51">
        <f>+VLOOKUP(Medidas!$B$4,'Curvas Hidrógeno'!$B$6:$AJ$7,'Curvas Hidrógeno'!Y$5-2015,FALSE)</f>
        <v>4.0695688242412591E-2</v>
      </c>
      <c r="AA76" s="51">
        <f>+VLOOKUP(Medidas!$B$4,'Curvas Hidrógeno'!$B$6:$AJ$7,'Curvas Hidrógeno'!Z$5-2015,FALSE)</f>
        <v>4.3990993639052942E-2</v>
      </c>
      <c r="AB76" s="51">
        <f>+VLOOKUP(Medidas!$B$4,'Curvas Hidrógeno'!$B$6:$AJ$7,'Curvas Hidrógeno'!AA$5-2015,FALSE)</f>
        <v>4.7539910672315035E-2</v>
      </c>
      <c r="AC76" s="51">
        <f>+VLOOKUP(Medidas!$B$4,'Curvas Hidrógeno'!$B$6:$AJ$7,'Curvas Hidrógeno'!AB$5-2015,FALSE)</f>
        <v>5.1359750887593647E-2</v>
      </c>
      <c r="AD76" s="51">
        <f>+VLOOKUP(Medidas!$B$4,'Curvas Hidrógeno'!$B$6:$AJ$7,'Curvas Hidrógeno'!AC$5-2015,FALSE)</f>
        <v>5.5468641484930165E-2</v>
      </c>
      <c r="AE76" s="51">
        <f>+VLOOKUP(Medidas!$B$4,'Curvas Hidrógeno'!$B$6:$AJ$7,'Curvas Hidrógeno'!AD$5-2015,FALSE)</f>
        <v>5.9885500820928313E-2</v>
      </c>
      <c r="AF76" s="51">
        <f>+VLOOKUP(Medidas!$B$4,'Curvas Hidrógeno'!$B$6:$AJ$7,'Curvas Hidrógeno'!AE$5-2015,FALSE)</f>
        <v>6.4630000381117075E-2</v>
      </c>
      <c r="AG76" s="51">
        <f>+VLOOKUP(Medidas!$B$4,'Curvas Hidrógeno'!$B$6:$AJ$7,'Curvas Hidrógeno'!AF$5-2015,FALSE)</f>
        <v>6.9722511180103794E-2</v>
      </c>
      <c r="AH76" s="51">
        <f>+VLOOKUP(Medidas!$B$4,'Curvas Hidrógeno'!$B$6:$AJ$7,'Curvas Hidrógeno'!AG$5-2015,FALSE)</f>
        <v>7.5184032437948384E-2</v>
      </c>
      <c r="AI76" s="51">
        <f>+VLOOKUP(Medidas!$B$4,'Curvas Hidrógeno'!$B$6:$AJ$7,'Curvas Hidrógeno'!AH$5-2015,FALSE)</f>
        <v>8.1036100309042083E-2</v>
      </c>
      <c r="AJ76" s="51">
        <f>+VLOOKUP(Medidas!$B$4,'Curvas Hidrógeno'!$B$6:$AJ$7,'Curvas Hidrógeno'!AI$5-2015,FALSE)</f>
        <v>8.7300674417890398E-2</v>
      </c>
      <c r="AK76" s="51">
        <f>+VLOOKUP(Medidas!$B$4,'Curvas Hidrógeno'!$B$6:$AJ$7,'Curvas Hidrógeno'!AJ$5-2015,FALSE)</f>
        <v>9.3999999999999972E-2</v>
      </c>
    </row>
    <row r="77" spans="1:37" x14ac:dyDescent="0.25">
      <c r="E77" s="97">
        <f t="shared" ref="E77" si="290">+SUM(E64:E76)</f>
        <v>1.0000000000000002</v>
      </c>
      <c r="F77" s="97">
        <f t="shared" ref="F77" si="291">+SUM(F64:F76)</f>
        <v>1.0000000000000002</v>
      </c>
      <c r="G77" s="97">
        <f t="shared" ref="G77" si="292">+SUM(G64:G76)</f>
        <v>1.0000000000000002</v>
      </c>
      <c r="H77" s="97">
        <f t="shared" ref="H77" si="293">+SUM(H64:H76)</f>
        <v>1.0000000000000002</v>
      </c>
      <c r="I77" s="97">
        <f t="shared" ref="I77" si="294">+SUM(I64:I76)</f>
        <v>1.0000000000000002</v>
      </c>
      <c r="J77" s="97">
        <f t="shared" ref="J77" si="295">+SUM(J64:J76)</f>
        <v>1.0000000000000002</v>
      </c>
      <c r="K77" s="97">
        <f t="shared" ref="K77" si="296">+SUM(K64:K76)</f>
        <v>1.0000000000000002</v>
      </c>
      <c r="L77" s="97">
        <f t="shared" ref="L77" si="297">+SUM(L64:L76)</f>
        <v>1.0000000000000002</v>
      </c>
      <c r="M77" s="97">
        <f t="shared" ref="M77" si="298">+SUM(M64:M76)</f>
        <v>1</v>
      </c>
      <c r="N77" s="97">
        <f t="shared" ref="N77" si="299">+SUM(N64:N76)</f>
        <v>1.0000000000000002</v>
      </c>
      <c r="O77" s="97">
        <f t="shared" ref="O77" si="300">+SUM(O64:O76)</f>
        <v>1.0000000000000002</v>
      </c>
      <c r="P77" s="97">
        <f t="shared" ref="P77" si="301">+SUM(P64:P76)</f>
        <v>1.0000000000000002</v>
      </c>
      <c r="Q77" s="97">
        <f t="shared" ref="Q77" si="302">+SUM(Q64:Q76)</f>
        <v>1</v>
      </c>
      <c r="R77" s="97">
        <f t="shared" ref="R77" si="303">+SUM(R64:R76)</f>
        <v>1.0000000000000002</v>
      </c>
      <c r="S77" s="97">
        <f t="shared" ref="S77" si="304">+SUM(S64:S76)</f>
        <v>1.0000000000000002</v>
      </c>
      <c r="T77" s="97">
        <f t="shared" ref="T77" si="305">+SUM(T64:T76)</f>
        <v>1.0000000000000002</v>
      </c>
      <c r="U77" s="97">
        <f t="shared" ref="U77" si="306">+SUM(U64:U76)</f>
        <v>1.0000000000000002</v>
      </c>
      <c r="V77" s="97">
        <f t="shared" ref="V77" si="307">+SUM(V64:V76)</f>
        <v>1.0000000000000002</v>
      </c>
      <c r="W77" s="97">
        <f t="shared" ref="W77" si="308">+SUM(W64:W76)</f>
        <v>1.0000000000000002</v>
      </c>
      <c r="X77" s="97">
        <f t="shared" ref="X77" si="309">+SUM(X64:X76)</f>
        <v>1.0000000000000002</v>
      </c>
      <c r="Y77" s="97">
        <f t="shared" ref="Y77" si="310">+SUM(Y64:Y76)</f>
        <v>1.0000000000000002</v>
      </c>
      <c r="Z77" s="97">
        <f t="shared" ref="Z77" si="311">+SUM(Z64:Z76)</f>
        <v>1.0000000000000002</v>
      </c>
      <c r="AA77" s="97">
        <f t="shared" ref="AA77" si="312">+SUM(AA64:AA76)</f>
        <v>1.0000000000000002</v>
      </c>
      <c r="AB77" s="97">
        <f t="shared" ref="AB77" si="313">+SUM(AB64:AB76)</f>
        <v>1.0000000000000002</v>
      </c>
      <c r="AC77" s="97">
        <f t="shared" ref="AC77" si="314">+SUM(AC64:AC76)</f>
        <v>1.0000000000000002</v>
      </c>
      <c r="AD77" s="97">
        <f t="shared" ref="AD77" si="315">+SUM(AD64:AD76)</f>
        <v>1.0000000000000002</v>
      </c>
      <c r="AE77" s="97">
        <f t="shared" ref="AE77" si="316">+SUM(AE64:AE76)</f>
        <v>1.0000000000000002</v>
      </c>
      <c r="AF77" s="97">
        <f t="shared" ref="AF77" si="317">+SUM(AF64:AF76)</f>
        <v>1.0000000000000002</v>
      </c>
      <c r="AG77" s="97">
        <f t="shared" ref="AG77" si="318">+SUM(AG64:AG76)</f>
        <v>1.0000000000000002</v>
      </c>
      <c r="AH77" s="97">
        <f t="shared" ref="AH77" si="319">+SUM(AH64:AH76)</f>
        <v>1.0000000000000002</v>
      </c>
      <c r="AI77" s="97">
        <f t="shared" ref="AI77" si="320">+SUM(AI64:AI76)</f>
        <v>1.0000000000000002</v>
      </c>
      <c r="AJ77" s="97">
        <f t="shared" ref="AJ77" si="321">+SUM(AJ64:AJ76)</f>
        <v>1.0000000000000002</v>
      </c>
      <c r="AK77" s="97">
        <f>+SUM(AK64:AK76)</f>
        <v>1</v>
      </c>
    </row>
    <row r="79" spans="1:37" x14ac:dyDescent="0.25">
      <c r="A79" s="23" t="s">
        <v>28</v>
      </c>
    </row>
    <row r="80" spans="1:37" x14ac:dyDescent="0.25">
      <c r="A80" s="23" t="s">
        <v>16</v>
      </c>
    </row>
    <row r="81" spans="1:37" x14ac:dyDescent="0.25">
      <c r="A81" s="26" t="s">
        <v>7</v>
      </c>
      <c r="B81" s="27" t="s">
        <v>20</v>
      </c>
      <c r="C81" s="26" t="s">
        <v>156</v>
      </c>
      <c r="D81" s="50">
        <f>IV!D52</f>
        <v>0.7804391157295355</v>
      </c>
      <c r="E81" s="51">
        <f>1-SUM(E82:E86)</f>
        <v>0.7804391157295355</v>
      </c>
      <c r="F81" s="51">
        <f t="shared" ref="F81:AK81" si="322">1-SUM(F82:F86)</f>
        <v>0.7804391157295355</v>
      </c>
      <c r="G81" s="51">
        <f t="shared" si="322"/>
        <v>0.7804391157295355</v>
      </c>
      <c r="H81" s="51">
        <f t="shared" si="322"/>
        <v>0.7804391157295355</v>
      </c>
      <c r="I81" s="51">
        <f t="shared" si="322"/>
        <v>0.7804391157295355</v>
      </c>
      <c r="J81" s="51">
        <f t="shared" si="322"/>
        <v>0.7562041439625421</v>
      </c>
      <c r="K81" s="51">
        <f t="shared" si="322"/>
        <v>0.73196917219554858</v>
      </c>
      <c r="L81" s="51">
        <f t="shared" si="322"/>
        <v>0.70773420042855517</v>
      </c>
      <c r="M81" s="51">
        <f t="shared" si="322"/>
        <v>0.68349922866156176</v>
      </c>
      <c r="N81" s="51">
        <f t="shared" si="322"/>
        <v>0.65926425689456825</v>
      </c>
      <c r="O81" s="51">
        <f t="shared" si="322"/>
        <v>0.63502928512757473</v>
      </c>
      <c r="P81" s="51">
        <f t="shared" si="322"/>
        <v>0.61079431336058132</v>
      </c>
      <c r="Q81" s="51">
        <f t="shared" si="322"/>
        <v>0.58655934159358791</v>
      </c>
      <c r="R81" s="51">
        <f t="shared" si="322"/>
        <v>0.56232436982659439</v>
      </c>
      <c r="S81" s="51">
        <f t="shared" si="322"/>
        <v>0.53808939805960088</v>
      </c>
      <c r="T81" s="51">
        <f t="shared" si="322"/>
        <v>0.51385442629260747</v>
      </c>
      <c r="U81" s="51">
        <f t="shared" si="322"/>
        <v>0.48961945452561406</v>
      </c>
      <c r="V81" s="51">
        <f t="shared" si="322"/>
        <v>0.46538448275862077</v>
      </c>
      <c r="W81" s="51">
        <f t="shared" si="322"/>
        <v>0.42918497905405162</v>
      </c>
      <c r="X81" s="51">
        <f t="shared" si="322"/>
        <v>0.39298547534948525</v>
      </c>
      <c r="Y81" s="51">
        <f t="shared" si="322"/>
        <v>0.35678597164491888</v>
      </c>
      <c r="Z81" s="51">
        <f t="shared" si="322"/>
        <v>0.32058646794034984</v>
      </c>
      <c r="AA81" s="51">
        <f t="shared" si="322"/>
        <v>0.28438696423578347</v>
      </c>
      <c r="AB81" s="51">
        <f t="shared" si="322"/>
        <v>0.19382462533290135</v>
      </c>
      <c r="AC81" s="51">
        <f t="shared" si="322"/>
        <v>0.10326228643001922</v>
      </c>
      <c r="AD81" s="51">
        <f t="shared" si="322"/>
        <v>1.2699947527159194E-2</v>
      </c>
      <c r="AE81" s="51">
        <f t="shared" si="322"/>
        <v>0</v>
      </c>
      <c r="AF81" s="51">
        <f t="shared" si="322"/>
        <v>0</v>
      </c>
      <c r="AG81" s="51">
        <f t="shared" si="322"/>
        <v>0</v>
      </c>
      <c r="AH81" s="51">
        <f t="shared" si="322"/>
        <v>0</v>
      </c>
      <c r="AI81" s="51">
        <f t="shared" si="322"/>
        <v>0</v>
      </c>
      <c r="AJ81" s="51">
        <f t="shared" si="322"/>
        <v>0</v>
      </c>
      <c r="AK81" s="51">
        <f t="shared" si="322"/>
        <v>0</v>
      </c>
    </row>
    <row r="82" spans="1:37" x14ac:dyDescent="0.25">
      <c r="A82" s="26" t="s">
        <v>11</v>
      </c>
      <c r="B82" s="27" t="s">
        <v>20</v>
      </c>
      <c r="C82" s="26" t="s">
        <v>156</v>
      </c>
      <c r="D82" s="50">
        <f>IV!D53</f>
        <v>0</v>
      </c>
      <c r="E82" s="51">
        <f t="shared" ref="E82" si="323">D82</f>
        <v>0</v>
      </c>
      <c r="F82" s="51">
        <f t="shared" ref="F82" si="324">E82</f>
        <v>0</v>
      </c>
      <c r="G82" s="51">
        <f t="shared" ref="G82" si="325">F82</f>
        <v>0</v>
      </c>
      <c r="H82" s="51">
        <f t="shared" ref="H82" si="326">G82</f>
        <v>0</v>
      </c>
      <c r="I82" s="51">
        <f t="shared" ref="I82" si="327">H82</f>
        <v>0</v>
      </c>
      <c r="J82" s="51">
        <f t="shared" ref="J82" si="328">I82</f>
        <v>0</v>
      </c>
      <c r="K82" s="51">
        <f t="shared" ref="K82" si="329">J82</f>
        <v>0</v>
      </c>
      <c r="L82" s="51">
        <f t="shared" ref="L82" si="330">K82</f>
        <v>0</v>
      </c>
      <c r="M82" s="51">
        <f t="shared" ref="M82" si="331">L82</f>
        <v>0</v>
      </c>
      <c r="N82" s="51">
        <f t="shared" ref="N82" si="332">M82</f>
        <v>0</v>
      </c>
      <c r="O82" s="51">
        <f t="shared" ref="O82" si="333">N82</f>
        <v>0</v>
      </c>
      <c r="P82" s="51">
        <f t="shared" ref="P82" si="334">O82</f>
        <v>0</v>
      </c>
      <c r="Q82" s="51">
        <f t="shared" ref="Q82" si="335">P82</f>
        <v>0</v>
      </c>
      <c r="R82" s="51">
        <f t="shared" ref="R82" si="336">Q82</f>
        <v>0</v>
      </c>
      <c r="S82" s="51">
        <f t="shared" ref="S82" si="337">R82</f>
        <v>0</v>
      </c>
      <c r="T82" s="51">
        <f t="shared" ref="T82" si="338">S82</f>
        <v>0</v>
      </c>
      <c r="U82" s="51">
        <f t="shared" ref="U82" si="339">T82</f>
        <v>0</v>
      </c>
      <c r="V82" s="51">
        <f t="shared" ref="V82" si="340">U82</f>
        <v>0</v>
      </c>
      <c r="W82" s="51">
        <f t="shared" ref="W82" si="341">V82</f>
        <v>0</v>
      </c>
      <c r="X82" s="51">
        <f t="shared" ref="X82" si="342">W82</f>
        <v>0</v>
      </c>
      <c r="Y82" s="51">
        <f t="shared" ref="Y82" si="343">X82</f>
        <v>0</v>
      </c>
      <c r="Z82" s="51">
        <f t="shared" ref="Z82" si="344">Y82</f>
        <v>0</v>
      </c>
      <c r="AA82" s="51">
        <f t="shared" ref="AA82" si="345">Z82</f>
        <v>0</v>
      </c>
      <c r="AB82" s="51">
        <f t="shared" ref="AB82" si="346">AA82</f>
        <v>0</v>
      </c>
      <c r="AC82" s="51">
        <f t="shared" ref="AC82" si="347">AB82</f>
        <v>0</v>
      </c>
      <c r="AD82" s="51">
        <f t="shared" ref="AD82" si="348">AC82</f>
        <v>0</v>
      </c>
      <c r="AE82" s="51">
        <f t="shared" ref="AE82" si="349">AD82</f>
        <v>0</v>
      </c>
      <c r="AF82" s="51">
        <f t="shared" ref="AF82" si="350">AE82</f>
        <v>0</v>
      </c>
      <c r="AG82" s="51">
        <f t="shared" ref="AG82" si="351">AF82</f>
        <v>0</v>
      </c>
      <c r="AH82" s="51">
        <f t="shared" ref="AH82" si="352">AG82</f>
        <v>0</v>
      </c>
      <c r="AI82" s="51">
        <f t="shared" ref="AI82" si="353">AH82</f>
        <v>0</v>
      </c>
      <c r="AJ82" s="51">
        <f t="shared" ref="AJ82" si="354">AI82</f>
        <v>0</v>
      </c>
      <c r="AK82" s="51">
        <f t="shared" ref="AK82" si="355">AJ82</f>
        <v>0</v>
      </c>
    </row>
    <row r="83" spans="1:37" x14ac:dyDescent="0.25">
      <c r="A83" s="26" t="s">
        <v>12</v>
      </c>
      <c r="B83" s="27" t="s">
        <v>20</v>
      </c>
      <c r="C83" s="26" t="s">
        <v>156</v>
      </c>
      <c r="D83" s="50">
        <f>IV!D54</f>
        <v>0.2195608842704645</v>
      </c>
      <c r="E83" s="51">
        <f>+D83</f>
        <v>0.2195608842704645</v>
      </c>
      <c r="F83" s="51">
        <f t="shared" ref="F83:G83" si="356">+E83</f>
        <v>0.2195608842704645</v>
      </c>
      <c r="G83" s="51">
        <f t="shared" si="356"/>
        <v>0.2195608842704645</v>
      </c>
      <c r="H83" s="51">
        <f>+G83</f>
        <v>0.2195608842704645</v>
      </c>
      <c r="I83" s="51">
        <f>+H83</f>
        <v>0.2195608842704645</v>
      </c>
      <c r="J83" s="51">
        <f t="shared" ref="J83:T83" si="357">+I83+(($V83-$I83)/($V$1-$I$1))</f>
        <v>0.24379585603745793</v>
      </c>
      <c r="K83" s="51">
        <f t="shared" si="357"/>
        <v>0.26803082780445137</v>
      </c>
      <c r="L83" s="51">
        <f t="shared" si="357"/>
        <v>0.29226579957144483</v>
      </c>
      <c r="M83" s="51">
        <f t="shared" si="357"/>
        <v>0.31650077133843829</v>
      </c>
      <c r="N83" s="51">
        <f t="shared" si="357"/>
        <v>0.34073574310543175</v>
      </c>
      <c r="O83" s="51">
        <f t="shared" si="357"/>
        <v>0.36497071487242522</v>
      </c>
      <c r="P83" s="51">
        <f t="shared" si="357"/>
        <v>0.38920568663941868</v>
      </c>
      <c r="Q83" s="51">
        <f t="shared" si="357"/>
        <v>0.41344065840641214</v>
      </c>
      <c r="R83" s="51">
        <f t="shared" si="357"/>
        <v>0.43767563017340561</v>
      </c>
      <c r="S83" s="51">
        <f t="shared" si="357"/>
        <v>0.46191060194039907</v>
      </c>
      <c r="T83" s="51">
        <f t="shared" si="357"/>
        <v>0.48614557370739253</v>
      </c>
      <c r="U83" s="51">
        <f>+T83+(($V83-$I83)/($V$1-$I$1))</f>
        <v>0.51038054547438594</v>
      </c>
      <c r="V83" s="51">
        <f>IF(IF(Medidas!$B$6="Base",$D83,IF('[1]Trayectorias medidas generales'!W$58&lt;$D83,$D83,'[1]Trayectorias medidas generales'!W$58))+V86&gt;1,1-V86,IF(Medidas!$B$6="Base",$D83,IF('[1]Trayectorias medidas generales'!W$58&lt;$D83,$D83,'[1]Trayectorias medidas generales'!W$58)))</f>
        <v>0.53461551724137923</v>
      </c>
      <c r="W83" s="51">
        <f>IF(IF(Medidas!$B$6="Base",$D83,IF('[1]Trayectorias medidas generales'!X$58&lt;$D83,$D83,'[1]Trayectorias medidas generales'!X$58))+W86&gt;1,1-W86,IF(Medidas!$B$6="Base",$D83,IF('[1]Trayectorias medidas generales'!X$58&lt;$D83,$D83,'[1]Trayectorias medidas generales'!X$58)))</f>
        <v>0.55897448275862061</v>
      </c>
      <c r="X83" s="51">
        <f>IF(IF(Medidas!$B$6="Base",$D83,IF('[1]Trayectorias medidas generales'!Y$58&lt;$D83,$D83,'[1]Trayectorias medidas generales'!Y$58))+X86&gt;1,1-X86,IF(Medidas!$B$6="Base",$D83,IF('[1]Trayectorias medidas generales'!Y$58&lt;$D83,$D83,'[1]Trayectorias medidas generales'!Y$58)))</f>
        <v>0.58333344827586198</v>
      </c>
      <c r="Y83" s="51">
        <f>IF(IF(Medidas!$B$6="Base",$D83,IF('[1]Trayectorias medidas generales'!Z$58&lt;$D83,$D83,'[1]Trayectorias medidas generales'!Z$58))+Y86&gt;1,1-Y86,IF(Medidas!$B$6="Base",$D83,IF('[1]Trayectorias medidas generales'!Z$58&lt;$D83,$D83,'[1]Trayectorias medidas generales'!Z$58)))</f>
        <v>0.60769241379310335</v>
      </c>
      <c r="Z83" s="51">
        <f>IF(IF(Medidas!$B$6="Base",$D83,IF('[1]Trayectorias medidas generales'!AA$58&lt;$D83,$D83,'[1]Trayectorias medidas generales'!AA$58))+Z86&gt;1,1-Z86,IF(Medidas!$B$6="Base",$D83,IF('[1]Trayectorias medidas generales'!AA$58&lt;$D83,$D83,'[1]Trayectorias medidas generales'!AA$58)))</f>
        <v>0.63205137931034472</v>
      </c>
      <c r="AA83" s="51">
        <f>IF(IF(Medidas!$B$6="Base",$D83,IF('[1]Trayectorias medidas generales'!AB$58&lt;$D83,$D83,'[1]Trayectorias medidas generales'!AB$58))+AA86&gt;1,1-AA86,IF(Medidas!$B$6="Base",$D83,IF('[1]Trayectorias medidas generales'!AB$58&lt;$D83,$D83,'[1]Trayectorias medidas generales'!AB$58)))</f>
        <v>0.65641034482758609</v>
      </c>
      <c r="AB83" s="51">
        <f>IF(IF(Medidas!$B$6="Base",$D83,IF('[1]Trayectorias medidas generales'!AC$58&lt;$D83,$D83,'[1]Trayectorias medidas generales'!AC$58))+AB86&gt;1,1-AB86,IF(Medidas!$B$6="Base",$D83,IF('[1]Trayectorias medidas generales'!AC$58&lt;$D83,$D83,'[1]Trayectorias medidas generales'!AC$58)))</f>
        <v>0.68076931034482746</v>
      </c>
      <c r="AC83" s="51">
        <f>IF(IF(Medidas!$B$6="Base",$D83,IF('[1]Trayectorias medidas generales'!AD$58&lt;$D83,$D83,'[1]Trayectorias medidas generales'!AD$58))+AC86&gt;1,1-AC86,IF(Medidas!$B$6="Base",$D83,IF('[1]Trayectorias medidas generales'!AD$58&lt;$D83,$D83,'[1]Trayectorias medidas generales'!AD$58)))</f>
        <v>0.70512827586206883</v>
      </c>
      <c r="AD83" s="51">
        <f>IF(IF(Medidas!$B$6="Base",$D83,IF('[1]Trayectorias medidas generales'!AE$58&lt;$D83,$D83,'[1]Trayectorias medidas generales'!AE$58))+AD86&gt;1,1-AD86,IF(Medidas!$B$6="Base",$D83,IF('[1]Trayectorias medidas generales'!AE$58&lt;$D83,$D83,'[1]Trayectorias medidas generales'!AE$58)))</f>
        <v>0.7294872413793102</v>
      </c>
      <c r="AE83" s="51">
        <f>IF(IF(Medidas!$B$6="Base",$D83,IF('[1]Trayectorias medidas generales'!AF$58&lt;$D83,$D83,'[1]Trayectorias medidas generales'!AF$58))+AE86&gt;1,1-AE86,IF(Medidas!$B$6="Base",$D83,IF('[1]Trayectorias medidas generales'!AF$58&lt;$D83,$D83,'[1]Trayectorias medidas generales'!AF$58)))</f>
        <v>0.67598381552085085</v>
      </c>
      <c r="AF83" s="51">
        <f>IF(IF(Medidas!$B$6="Base",$D83,IF('[1]Trayectorias medidas generales'!AG$58&lt;$D83,$D83,'[1]Trayectorias medidas generales'!AG$58))+AF86&gt;1,1-AF86,IF(Medidas!$B$6="Base",$D83,IF('[1]Trayectorias medidas generales'!AG$58&lt;$D83,$D83,'[1]Trayectorias medidas generales'!AG$58)))</f>
        <v>0.60978044213520999</v>
      </c>
      <c r="AG83" s="51">
        <f>IF(IF(Medidas!$B$6="Base",$D83,IF('[1]Trayectorias medidas generales'!AH$58&lt;$D83,$D83,'[1]Trayectorias medidas generales'!AH$58))+AG86&gt;1,1-AG86,IF(Medidas!$B$6="Base",$D83,IF('[1]Trayectorias medidas generales'!AH$58&lt;$D83,$D83,'[1]Trayectorias medidas generales'!AH$58)))</f>
        <v>0.54357706874961365</v>
      </c>
      <c r="AH83" s="51">
        <f>IF(IF(Medidas!$B$6="Base",$D83,IF('[1]Trayectorias medidas generales'!AI$58&lt;$D83,$D83,'[1]Trayectorias medidas generales'!AI$58))+AH86&gt;1,1-AH86,IF(Medidas!$B$6="Base",$D83,IF('[1]Trayectorias medidas generales'!AI$58&lt;$D83,$D83,'[1]Trayectorias medidas generales'!AI$58)))</f>
        <v>0.47737369536397289</v>
      </c>
      <c r="AI83" s="51">
        <f>IF(IF(Medidas!$B$6="Base",$D83,IF('[1]Trayectorias medidas generales'!AJ$58&lt;$D83,$D83,'[1]Trayectorias medidas generales'!AJ$58))+AI86&gt;1,1-AI86,IF(Medidas!$B$6="Base",$D83,IF('[1]Trayectorias medidas generales'!AJ$58&lt;$D83,$D83,'[1]Trayectorias medidas generales'!AJ$58)))</f>
        <v>0.41117032197835435</v>
      </c>
      <c r="AJ83" s="51">
        <f>IF(IF(Medidas!$B$6="Base",$D83,IF('[1]Trayectorias medidas generales'!AK$58&lt;$D83,$D83,'[1]Trayectorias medidas generales'!AK$58))+AJ86&gt;1,1-AJ86,IF(Medidas!$B$6="Base",$D83,IF('[1]Trayectorias medidas generales'!AK$58&lt;$D83,$D83,'[1]Trayectorias medidas generales'!AK$58)))</f>
        <v>0.34496694859273569</v>
      </c>
      <c r="AK83" s="51">
        <f>IF(IF(Medidas!$B$6="Base",$D83,IF('[1]Trayectorias medidas generales'!AL$58&lt;$D83,$D83,'[1]Trayectorias medidas generales'!AL$58))+AK86&gt;1,1-AK86,IF(Medidas!$B$6="Base",$D83,IF('[1]Trayectorias medidas generales'!AL$58&lt;$D83,$D83,'[1]Trayectorias medidas generales'!AL$58)))</f>
        <v>0.27876357520709494</v>
      </c>
    </row>
    <row r="84" spans="1:37" x14ac:dyDescent="0.25">
      <c r="A84" s="26" t="s">
        <v>13</v>
      </c>
      <c r="B84" s="27" t="s">
        <v>20</v>
      </c>
      <c r="C84" s="26" t="s">
        <v>156</v>
      </c>
      <c r="D84" s="50">
        <f>IV!D55</f>
        <v>0</v>
      </c>
      <c r="E84" s="51">
        <f t="shared" ref="E84:E85" si="358">D84</f>
        <v>0</v>
      </c>
      <c r="F84" s="51">
        <f t="shared" ref="F84:F85" si="359">E84</f>
        <v>0</v>
      </c>
      <c r="G84" s="51">
        <f t="shared" ref="G84:G85" si="360">F84</f>
        <v>0</v>
      </c>
      <c r="H84" s="51">
        <f t="shared" ref="H84:H85" si="361">G84</f>
        <v>0</v>
      </c>
      <c r="I84" s="51">
        <f t="shared" ref="I84:I85" si="362">H84</f>
        <v>0</v>
      </c>
      <c r="J84" s="51">
        <f t="shared" ref="J84:J85" si="363">I84</f>
        <v>0</v>
      </c>
      <c r="K84" s="51">
        <f t="shared" ref="K84:K85" si="364">J84</f>
        <v>0</v>
      </c>
      <c r="L84" s="51">
        <f t="shared" ref="L84:L85" si="365">K84</f>
        <v>0</v>
      </c>
      <c r="M84" s="51">
        <f t="shared" ref="M84:M85" si="366">L84</f>
        <v>0</v>
      </c>
      <c r="N84" s="51">
        <f t="shared" ref="N84:N85" si="367">M84</f>
        <v>0</v>
      </c>
      <c r="O84" s="51">
        <f t="shared" ref="O84:O85" si="368">N84</f>
        <v>0</v>
      </c>
      <c r="P84" s="51">
        <f t="shared" ref="P84:P85" si="369">O84</f>
        <v>0</v>
      </c>
      <c r="Q84" s="51">
        <f t="shared" ref="Q84:Q85" si="370">P84</f>
        <v>0</v>
      </c>
      <c r="R84" s="51">
        <f t="shared" ref="R84:R85" si="371">Q84</f>
        <v>0</v>
      </c>
      <c r="S84" s="51">
        <f t="shared" ref="S84:S85" si="372">R84</f>
        <v>0</v>
      </c>
      <c r="T84" s="51">
        <f t="shared" ref="T84:T85" si="373">S84</f>
        <v>0</v>
      </c>
      <c r="U84" s="51">
        <f t="shared" ref="U84:U85" si="374">T84</f>
        <v>0</v>
      </c>
      <c r="V84" s="51">
        <f t="shared" ref="V84:V85" si="375">U84</f>
        <v>0</v>
      </c>
      <c r="W84" s="51">
        <f t="shared" ref="W84:W85" si="376">V84</f>
        <v>0</v>
      </c>
      <c r="X84" s="51">
        <f t="shared" ref="X84:X85" si="377">W84</f>
        <v>0</v>
      </c>
      <c r="Y84" s="51">
        <f t="shared" ref="Y84:Y85" si="378">X84</f>
        <v>0</v>
      </c>
      <c r="Z84" s="51">
        <f t="shared" ref="Z84:Z85" si="379">Y84</f>
        <v>0</v>
      </c>
      <c r="AA84" s="51">
        <f t="shared" ref="AA84:AA85" si="380">Z84</f>
        <v>0</v>
      </c>
      <c r="AB84" s="51">
        <f t="shared" ref="AB84:AB85" si="381">AA84</f>
        <v>0</v>
      </c>
      <c r="AC84" s="51">
        <f t="shared" ref="AC84:AC85" si="382">AB84</f>
        <v>0</v>
      </c>
      <c r="AD84" s="51">
        <f t="shared" ref="AD84:AD85" si="383">AC84</f>
        <v>0</v>
      </c>
      <c r="AE84" s="51">
        <f t="shared" ref="AE84:AE85" si="384">AD84</f>
        <v>0</v>
      </c>
      <c r="AF84" s="51">
        <f t="shared" ref="AF84:AF85" si="385">AE84</f>
        <v>0</v>
      </c>
      <c r="AG84" s="51">
        <f t="shared" ref="AG84:AG85" si="386">AF84</f>
        <v>0</v>
      </c>
      <c r="AH84" s="51">
        <f t="shared" ref="AH84:AH85" si="387">AG84</f>
        <v>0</v>
      </c>
      <c r="AI84" s="51">
        <f t="shared" ref="AI84:AI85" si="388">AH84</f>
        <v>0</v>
      </c>
      <c r="AJ84" s="51">
        <f t="shared" ref="AJ84:AJ85" si="389">AI84</f>
        <v>0</v>
      </c>
      <c r="AK84" s="51">
        <f t="shared" ref="AK84:AK85" si="390">AJ84</f>
        <v>0</v>
      </c>
    </row>
    <row r="85" spans="1:37" x14ac:dyDescent="0.25">
      <c r="A85" s="26" t="s">
        <v>55</v>
      </c>
      <c r="B85" s="27" t="s">
        <v>20</v>
      </c>
      <c r="C85" s="26" t="s">
        <v>156</v>
      </c>
      <c r="D85" s="50">
        <f>IV!D56</f>
        <v>0</v>
      </c>
      <c r="E85" s="51">
        <f t="shared" si="358"/>
        <v>0</v>
      </c>
      <c r="F85" s="51">
        <f t="shared" si="359"/>
        <v>0</v>
      </c>
      <c r="G85" s="51">
        <f t="shared" si="360"/>
        <v>0</v>
      </c>
      <c r="H85" s="51">
        <f t="shared" si="361"/>
        <v>0</v>
      </c>
      <c r="I85" s="51">
        <f t="shared" si="362"/>
        <v>0</v>
      </c>
      <c r="J85" s="51">
        <f t="shared" si="363"/>
        <v>0</v>
      </c>
      <c r="K85" s="51">
        <f t="shared" si="364"/>
        <v>0</v>
      </c>
      <c r="L85" s="51">
        <f t="shared" si="365"/>
        <v>0</v>
      </c>
      <c r="M85" s="51">
        <f t="shared" si="366"/>
        <v>0</v>
      </c>
      <c r="N85" s="51">
        <f t="shared" si="367"/>
        <v>0</v>
      </c>
      <c r="O85" s="51">
        <f t="shared" si="368"/>
        <v>0</v>
      </c>
      <c r="P85" s="51">
        <f t="shared" si="369"/>
        <v>0</v>
      </c>
      <c r="Q85" s="51">
        <f t="shared" si="370"/>
        <v>0</v>
      </c>
      <c r="R85" s="51">
        <f t="shared" si="371"/>
        <v>0</v>
      </c>
      <c r="S85" s="51">
        <f t="shared" si="372"/>
        <v>0</v>
      </c>
      <c r="T85" s="51">
        <f t="shared" si="373"/>
        <v>0</v>
      </c>
      <c r="U85" s="51">
        <f t="shared" si="374"/>
        <v>0</v>
      </c>
      <c r="V85" s="51">
        <f t="shared" si="375"/>
        <v>0</v>
      </c>
      <c r="W85" s="51">
        <f t="shared" si="376"/>
        <v>0</v>
      </c>
      <c r="X85" s="51">
        <f t="shared" si="377"/>
        <v>0</v>
      </c>
      <c r="Y85" s="51">
        <f t="shared" si="378"/>
        <v>0</v>
      </c>
      <c r="Z85" s="51">
        <f t="shared" si="379"/>
        <v>0</v>
      </c>
      <c r="AA85" s="51">
        <f t="shared" si="380"/>
        <v>0</v>
      </c>
      <c r="AB85" s="51">
        <f t="shared" si="381"/>
        <v>0</v>
      </c>
      <c r="AC85" s="51">
        <f t="shared" si="382"/>
        <v>0</v>
      </c>
      <c r="AD85" s="51">
        <f t="shared" si="383"/>
        <v>0</v>
      </c>
      <c r="AE85" s="51">
        <f t="shared" si="384"/>
        <v>0</v>
      </c>
      <c r="AF85" s="51">
        <f t="shared" si="385"/>
        <v>0</v>
      </c>
      <c r="AG85" s="51">
        <f t="shared" si="386"/>
        <v>0</v>
      </c>
      <c r="AH85" s="51">
        <f t="shared" si="387"/>
        <v>0</v>
      </c>
      <c r="AI85" s="51">
        <f t="shared" si="388"/>
        <v>0</v>
      </c>
      <c r="AJ85" s="51">
        <f t="shared" si="389"/>
        <v>0</v>
      </c>
      <c r="AK85" s="51">
        <f t="shared" si="390"/>
        <v>0</v>
      </c>
    </row>
    <row r="86" spans="1:37" x14ac:dyDescent="0.25">
      <c r="A86" s="26" t="s">
        <v>80</v>
      </c>
      <c r="B86" s="27" t="s">
        <v>20</v>
      </c>
      <c r="C86" s="26" t="s">
        <v>156</v>
      </c>
      <c r="D86" s="50">
        <f>IV!D57</f>
        <v>0</v>
      </c>
      <c r="E86" s="51">
        <f>+VLOOKUP(Medidas!$B$7,'Curvas Hidrógeno'!$B$12:$AJ$13,'Curvas Hidrógeno'!D$11-2015,FALSE)*$D81</f>
        <v>0</v>
      </c>
      <c r="F86" s="51">
        <f>+VLOOKUP(Medidas!$B$7,'Curvas Hidrógeno'!$B$12:$AJ$13,'Curvas Hidrógeno'!E$11-2015,FALSE)*$D81</f>
        <v>0</v>
      </c>
      <c r="G86" s="51">
        <f>+VLOOKUP(Medidas!$B$7,'Curvas Hidrógeno'!$B$12:$AJ$13,'Curvas Hidrógeno'!F$11-2015,FALSE)*$D81</f>
        <v>0</v>
      </c>
      <c r="H86" s="51">
        <f>+VLOOKUP(Medidas!$B$7,'Curvas Hidrógeno'!$B$12:$AJ$13,'Curvas Hidrógeno'!G$11-2015,FALSE)*$D81</f>
        <v>0</v>
      </c>
      <c r="I86" s="51">
        <f>+VLOOKUP(Medidas!$B$7,'Curvas Hidrógeno'!$B$12:$AJ$13,'Curvas Hidrógeno'!H$11-2015,FALSE)*$D81</f>
        <v>0</v>
      </c>
      <c r="J86" s="51">
        <f>+VLOOKUP(Medidas!$B$7,'Curvas Hidrógeno'!$B$12:$AJ$13,'Curvas Hidrógeno'!I$11-2015,FALSE)*$D81</f>
        <v>0</v>
      </c>
      <c r="K86" s="51">
        <f>+VLOOKUP(Medidas!$B$7,'Curvas Hidrógeno'!$B$12:$AJ$13,'Curvas Hidrógeno'!J$11-2015,FALSE)*$D81</f>
        <v>0</v>
      </c>
      <c r="L86" s="51">
        <f>+VLOOKUP(Medidas!$B$7,'Curvas Hidrógeno'!$B$12:$AJ$13,'Curvas Hidrógeno'!K$11-2015,FALSE)*$D81</f>
        <v>0</v>
      </c>
      <c r="M86" s="51">
        <f>+VLOOKUP(Medidas!$B$7,'Curvas Hidrógeno'!$B$12:$AJ$13,'Curvas Hidrógeno'!L$11-2015,FALSE)*$D81</f>
        <v>0</v>
      </c>
      <c r="N86" s="51">
        <f>+VLOOKUP(Medidas!$B$7,'Curvas Hidrógeno'!$B$12:$AJ$13,'Curvas Hidrógeno'!M$11-2015,FALSE)*$D81</f>
        <v>0</v>
      </c>
      <c r="O86" s="51">
        <f>+VLOOKUP(Medidas!$B$7,'Curvas Hidrógeno'!$B$12:$AJ$13,'Curvas Hidrógeno'!N$11-2015,FALSE)*$D81</f>
        <v>0</v>
      </c>
      <c r="P86" s="51">
        <f>+VLOOKUP(Medidas!$B$7,'Curvas Hidrógeno'!$B$12:$AJ$13,'Curvas Hidrógeno'!O$11-2015,FALSE)*$D81</f>
        <v>0</v>
      </c>
      <c r="Q86" s="51">
        <f>+VLOOKUP(Medidas!$B$7,'Curvas Hidrógeno'!$B$12:$AJ$13,'Curvas Hidrógeno'!P$11-2015,FALSE)*$D81</f>
        <v>0</v>
      </c>
      <c r="R86" s="51">
        <f>+VLOOKUP(Medidas!$B$7,'Curvas Hidrógeno'!$B$12:$AJ$13,'Curvas Hidrógeno'!Q$11-2015,FALSE)*$D81</f>
        <v>0</v>
      </c>
      <c r="S86" s="51">
        <f>+VLOOKUP(Medidas!$B$7,'Curvas Hidrógeno'!$B$12:$AJ$13,'Curvas Hidrógeno'!R$11-2015,FALSE)*$D81</f>
        <v>0</v>
      </c>
      <c r="T86" s="51">
        <f>+VLOOKUP(Medidas!$B$7,'Curvas Hidrógeno'!$B$12:$AJ$13,'Curvas Hidrógeno'!S$11-2015,FALSE)*$D81</f>
        <v>0</v>
      </c>
      <c r="U86" s="51">
        <f>+VLOOKUP(Medidas!$B$7,'Curvas Hidrógeno'!$B$12:$AJ$13,'Curvas Hidrógeno'!T$11-2015,FALSE)*$D81</f>
        <v>0</v>
      </c>
      <c r="V86" s="51">
        <f>+VLOOKUP(Medidas!$B$7,'Curvas Hidrógeno'!$B$12:$AJ$13,'Curvas Hidrógeno'!U$11-2015,FALSE)*$D81</f>
        <v>0</v>
      </c>
      <c r="W86" s="51">
        <f>+VLOOKUP(Medidas!$B$7,'Curvas Hidrógeno'!$B$12:$AJ$13,'Curvas Hidrógeno'!V$11-2015,FALSE)*$D81</f>
        <v>1.1840538187327755E-2</v>
      </c>
      <c r="X86" s="51">
        <f>+VLOOKUP(Medidas!$B$7,'Curvas Hidrógeno'!$B$12:$AJ$13,'Curvas Hidrógeno'!W$11-2015,FALSE)*$D81</f>
        <v>2.3681076374652738E-2</v>
      </c>
      <c r="Y86" s="51">
        <f>+VLOOKUP(Medidas!$B$7,'Curvas Hidrógeno'!$B$12:$AJ$13,'Curvas Hidrógeno'!X$11-2015,FALSE)*$D81</f>
        <v>3.5521614561977721E-2</v>
      </c>
      <c r="Z86" s="51">
        <f>+VLOOKUP(Medidas!$B$7,'Curvas Hidrógeno'!$B$12:$AJ$13,'Curvas Hidrógeno'!Y$11-2015,FALSE)*$D81</f>
        <v>4.7362152749305476E-2</v>
      </c>
      <c r="AA86" s="51">
        <f>+VLOOKUP(Medidas!$B$7,'Curvas Hidrógeno'!$B$12:$AJ$13,'Curvas Hidrógeno'!Z$11-2015,FALSE)*$D81</f>
        <v>5.9202690936630463E-2</v>
      </c>
      <c r="AB86" s="51">
        <f>+VLOOKUP(Medidas!$B$7,'Curvas Hidrógeno'!$B$12:$AJ$13,'Curvas Hidrógeno'!AA$11-2015,FALSE)*$D81</f>
        <v>0.12540606432227122</v>
      </c>
      <c r="AC86" s="51">
        <f>+VLOOKUP(Medidas!$B$7,'Curvas Hidrógeno'!$B$12:$AJ$13,'Curvas Hidrógeno'!AB$11-2015,FALSE)*$D81</f>
        <v>0.191609437707912</v>
      </c>
      <c r="AD86" s="51">
        <f>+VLOOKUP(Medidas!$B$7,'Curvas Hidrógeno'!$B$12:$AJ$13,'Curvas Hidrógeno'!AC$11-2015,FALSE)*$D81</f>
        <v>0.2578128110935306</v>
      </c>
      <c r="AE86" s="51">
        <f>+VLOOKUP(Medidas!$B$7,'Curvas Hidrógeno'!$B$12:$AJ$13,'Curvas Hidrógeno'!AD$11-2015,FALSE)*$D81</f>
        <v>0.32401618447914915</v>
      </c>
      <c r="AF86" s="51">
        <f>+VLOOKUP(Medidas!$B$7,'Curvas Hidrógeno'!$B$12:$AJ$13,'Curvas Hidrógeno'!AE$11-2015,FALSE)*$D81</f>
        <v>0.39021955786478996</v>
      </c>
      <c r="AG86" s="51">
        <f>+VLOOKUP(Medidas!$B$7,'Curvas Hidrógeno'!$B$12:$AJ$13,'Curvas Hidrógeno'!AF$11-2015,FALSE)*$D81</f>
        <v>0.45642293125038635</v>
      </c>
      <c r="AH86" s="51">
        <f>+VLOOKUP(Medidas!$B$7,'Curvas Hidrógeno'!$B$12:$AJ$13,'Curvas Hidrógeno'!AG$11-2015,FALSE)*$D81</f>
        <v>0.52262630463602711</v>
      </c>
      <c r="AI86" s="51">
        <f>+VLOOKUP(Medidas!$B$7,'Curvas Hidrógeno'!$B$12:$AJ$13,'Curvas Hidrógeno'!AH$11-2015,FALSE)*$D81</f>
        <v>0.58882967802164565</v>
      </c>
      <c r="AJ86" s="51">
        <f>+VLOOKUP(Medidas!$B$7,'Curvas Hidrógeno'!$B$12:$AJ$13,'Curvas Hidrógeno'!AI$11-2015,FALSE)*$D81</f>
        <v>0.65503305140726431</v>
      </c>
      <c r="AK86" s="51">
        <f>+VLOOKUP(Medidas!$B$7,'Curvas Hidrógeno'!$B$12:$AJ$13,'Curvas Hidrógeno'!AJ$11-2015,FALSE)*$D81</f>
        <v>0.72123642479290506</v>
      </c>
    </row>
    <row r="87" spans="1:37" x14ac:dyDescent="0.25">
      <c r="D87" s="7"/>
      <c r="E87" s="97">
        <f>+SUM(E81:E86)</f>
        <v>1</v>
      </c>
      <c r="F87" s="97">
        <f t="shared" ref="F87" si="391">+SUM(F81:F86)</f>
        <v>1</v>
      </c>
      <c r="G87" s="97">
        <f t="shared" ref="G87" si="392">+SUM(G81:G86)</f>
        <v>1</v>
      </c>
      <c r="H87" s="97">
        <f t="shared" ref="H87" si="393">+SUM(H81:H86)</f>
        <v>1</v>
      </c>
      <c r="I87" s="97">
        <f t="shared" ref="I87" si="394">+SUM(I81:I86)</f>
        <v>1</v>
      </c>
      <c r="J87" s="97">
        <f t="shared" ref="J87" si="395">+SUM(J81:J86)</f>
        <v>1</v>
      </c>
      <c r="K87" s="97">
        <f t="shared" ref="K87" si="396">+SUM(K81:K86)</f>
        <v>1</v>
      </c>
      <c r="L87" s="97">
        <f t="shared" ref="L87" si="397">+SUM(L81:L86)</f>
        <v>1</v>
      </c>
      <c r="M87" s="97">
        <f t="shared" ref="M87" si="398">+SUM(M81:M86)</f>
        <v>1</v>
      </c>
      <c r="N87" s="97">
        <f t="shared" ref="N87" si="399">+SUM(N81:N86)</f>
        <v>1</v>
      </c>
      <c r="O87" s="97">
        <f t="shared" ref="O87" si="400">+SUM(O81:O86)</f>
        <v>1</v>
      </c>
      <c r="P87" s="97">
        <f t="shared" ref="P87" si="401">+SUM(P81:P86)</f>
        <v>1</v>
      </c>
      <c r="Q87" s="97">
        <f t="shared" ref="Q87" si="402">+SUM(Q81:Q86)</f>
        <v>1</v>
      </c>
      <c r="R87" s="97">
        <f t="shared" ref="R87" si="403">+SUM(R81:R86)</f>
        <v>1</v>
      </c>
      <c r="S87" s="97">
        <f t="shared" ref="S87" si="404">+SUM(S81:S86)</f>
        <v>1</v>
      </c>
      <c r="T87" s="97">
        <f t="shared" ref="T87" si="405">+SUM(T81:T86)</f>
        <v>1</v>
      </c>
      <c r="U87" s="97">
        <f t="shared" ref="U87" si="406">+SUM(U81:U86)</f>
        <v>1</v>
      </c>
      <c r="V87" s="97">
        <f t="shared" ref="V87" si="407">+SUM(V81:V86)</f>
        <v>1</v>
      </c>
      <c r="W87" s="97">
        <f t="shared" ref="W87" si="408">+SUM(W81:W86)</f>
        <v>1</v>
      </c>
      <c r="X87" s="97">
        <f t="shared" ref="X87" si="409">+SUM(X81:X86)</f>
        <v>1</v>
      </c>
      <c r="Y87" s="97">
        <f t="shared" ref="Y87" si="410">+SUM(Y81:Y86)</f>
        <v>1</v>
      </c>
      <c r="Z87" s="97">
        <f t="shared" ref="Z87" si="411">+SUM(Z81:Z86)</f>
        <v>1</v>
      </c>
      <c r="AA87" s="97">
        <f t="shared" ref="AA87" si="412">+SUM(AA81:AA86)</f>
        <v>1</v>
      </c>
      <c r="AB87" s="97">
        <f t="shared" ref="AB87" si="413">+SUM(AB81:AB86)</f>
        <v>1</v>
      </c>
      <c r="AC87" s="97">
        <f t="shared" ref="AC87" si="414">+SUM(AC81:AC86)</f>
        <v>1</v>
      </c>
      <c r="AD87" s="97">
        <f t="shared" ref="AD87" si="415">+SUM(AD81:AD86)</f>
        <v>1</v>
      </c>
      <c r="AE87" s="97">
        <f t="shared" ref="AE87" si="416">+SUM(AE81:AE86)</f>
        <v>1</v>
      </c>
      <c r="AF87" s="97">
        <f t="shared" ref="AF87" si="417">+SUM(AF81:AF86)</f>
        <v>1</v>
      </c>
      <c r="AG87" s="97">
        <f t="shared" ref="AG87" si="418">+SUM(AG81:AG86)</f>
        <v>1</v>
      </c>
      <c r="AH87" s="97">
        <f t="shared" ref="AH87" si="419">+SUM(AH81:AH86)</f>
        <v>1</v>
      </c>
      <c r="AI87" s="97">
        <f t="shared" ref="AI87" si="420">+SUM(AI81:AI86)</f>
        <v>1</v>
      </c>
      <c r="AJ87" s="97">
        <f t="shared" ref="AJ87" si="421">+SUM(AJ81:AJ86)</f>
        <v>1</v>
      </c>
      <c r="AK87" s="97">
        <f t="shared" ref="AK87" si="422">+SUM(AK81:AK86)</f>
        <v>1</v>
      </c>
    </row>
    <row r="88" spans="1:37" x14ac:dyDescent="0.25">
      <c r="A88" s="23" t="s">
        <v>84</v>
      </c>
    </row>
    <row r="89" spans="1:37" x14ac:dyDescent="0.25">
      <c r="A89" s="26" t="s">
        <v>7</v>
      </c>
      <c r="B89" s="27" t="s">
        <v>20</v>
      </c>
      <c r="C89" s="26" t="s">
        <v>156</v>
      </c>
      <c r="D89" s="50">
        <f>IV!D60</f>
        <v>0.79147842590793571</v>
      </c>
      <c r="E89" s="51">
        <f t="shared" ref="E89:E99" si="423">D89+(SUM(D$100:D$101)-SUM(E$100:E$101))*D89/SUM(D$89:D$99)</f>
        <v>0.79147842590793571</v>
      </c>
      <c r="F89" s="51">
        <f t="shared" ref="F89:I89" si="424">E89+(SUM(E$100:E$101)-SUM(F$100:F$101))*E89/SUM(E$89:E$99)</f>
        <v>0.79147842590793571</v>
      </c>
      <c r="G89" s="51">
        <f t="shared" si="424"/>
        <v>0.79147842590793571</v>
      </c>
      <c r="H89" s="51">
        <f t="shared" si="424"/>
        <v>0.79147842590793571</v>
      </c>
      <c r="I89" s="51">
        <f t="shared" si="424"/>
        <v>0.79147842590793571</v>
      </c>
      <c r="J89" s="51">
        <f>+I89-((J$93+J$100+J$101)-((I$93+I$100+I$101)))*I89/(1-I$93-I$100-I$101)</f>
        <v>0.7914783467600931</v>
      </c>
      <c r="K89" s="51">
        <f t="shared" ref="K89:AK92" si="425">+J89-((K$93+K$100+K$101)-((J$93+J$100+J$101)))*J89/(1-J$93-J$100-J$101)</f>
        <v>0.79147790161850706</v>
      </c>
      <c r="L89" s="51">
        <f t="shared" si="425"/>
        <v>0.79147495293221748</v>
      </c>
      <c r="M89" s="51">
        <f t="shared" si="425"/>
        <v>0.79145542085202525</v>
      </c>
      <c r="N89" s="51">
        <f t="shared" si="425"/>
        <v>0.79132606113536286</v>
      </c>
      <c r="O89" s="51">
        <f t="shared" si="425"/>
        <v>0.79047022547659718</v>
      </c>
      <c r="P89" s="51">
        <f t="shared" si="425"/>
        <v>0.78484734922732413</v>
      </c>
      <c r="Q89" s="51">
        <f t="shared" si="425"/>
        <v>0.73370050081665639</v>
      </c>
      <c r="R89" s="51">
        <f t="shared" si="425"/>
        <v>0.73037651369336476</v>
      </c>
      <c r="S89" s="51">
        <f t="shared" si="425"/>
        <v>0.72685583417890087</v>
      </c>
      <c r="T89" s="51">
        <f t="shared" si="425"/>
        <v>0.72312682740279255</v>
      </c>
      <c r="U89" s="51">
        <f t="shared" si="425"/>
        <v>0.71917723232651165</v>
      </c>
      <c r="V89" s="51">
        <f t="shared" si="425"/>
        <v>0.71499414219501423</v>
      </c>
      <c r="W89" s="51">
        <f t="shared" si="425"/>
        <v>0.71056398716655755</v>
      </c>
      <c r="X89" s="51">
        <f t="shared" si="425"/>
        <v>0.70587251975915244</v>
      </c>
      <c r="Y89" s="51">
        <f t="shared" si="425"/>
        <v>0.700904803848587</v>
      </c>
      <c r="Z89" s="51">
        <f t="shared" si="425"/>
        <v>0.6956452080576504</v>
      </c>
      <c r="AA89" s="51">
        <f t="shared" si="425"/>
        <v>0.6900774044882042</v>
      </c>
      <c r="AB89" s="51">
        <f t="shared" si="425"/>
        <v>0.68418437386578368</v>
      </c>
      <c r="AC89" s="51">
        <f t="shared" si="425"/>
        <v>0.67794841828847574</v>
      </c>
      <c r="AD89" s="51">
        <f t="shared" si="425"/>
        <v>0.67135118289510931</v>
      </c>
      <c r="AE89" s="51">
        <f t="shared" si="425"/>
        <v>0.66437368788852402</v>
      </c>
      <c r="AF89" s="51">
        <f t="shared" si="425"/>
        <v>0.65699637246293241</v>
      </c>
      <c r="AG89" s="51">
        <f t="shared" si="425"/>
        <v>0.64919915228394176</v>
      </c>
      <c r="AH89" s="51">
        <f t="shared" si="425"/>
        <v>0.64096149224798915</v>
      </c>
      <c r="AI89" s="51">
        <f t="shared" si="425"/>
        <v>0.6322624962955874</v>
      </c>
      <c r="AJ89" s="51">
        <f t="shared" si="425"/>
        <v>0.62308101605911581</v>
      </c>
      <c r="AK89" s="51">
        <f t="shared" si="425"/>
        <v>0.61339578007865014</v>
      </c>
    </row>
    <row r="90" spans="1:37" x14ac:dyDescent="0.25">
      <c r="A90" s="26" t="s">
        <v>9</v>
      </c>
      <c r="B90" s="27" t="s">
        <v>20</v>
      </c>
      <c r="C90" s="26" t="s">
        <v>156</v>
      </c>
      <c r="D90" s="50">
        <f>IV!D61</f>
        <v>0</v>
      </c>
      <c r="E90" s="51">
        <f t="shared" si="423"/>
        <v>0</v>
      </c>
      <c r="F90" s="51">
        <f t="shared" ref="F90:I90" si="426">E90+(SUM(E$100:E$101)-SUM(F$100:F$101))*E90/SUM(E$89:E$99)</f>
        <v>0</v>
      </c>
      <c r="G90" s="51">
        <f t="shared" si="426"/>
        <v>0</v>
      </c>
      <c r="H90" s="51">
        <f t="shared" si="426"/>
        <v>0</v>
      </c>
      <c r="I90" s="51">
        <f t="shared" si="426"/>
        <v>0</v>
      </c>
      <c r="J90" s="51">
        <f t="shared" ref="J90:Y92" si="427">+I90-((J$93+J$100+J$101)-((I$93+I$100+I$101)))*I90/(1-I$93-I$100-I$101)</f>
        <v>0</v>
      </c>
      <c r="K90" s="51">
        <f t="shared" si="427"/>
        <v>0</v>
      </c>
      <c r="L90" s="51">
        <f t="shared" si="427"/>
        <v>0</v>
      </c>
      <c r="M90" s="51">
        <f t="shared" si="427"/>
        <v>0</v>
      </c>
      <c r="N90" s="51">
        <f t="shared" si="427"/>
        <v>0</v>
      </c>
      <c r="O90" s="51">
        <f t="shared" si="427"/>
        <v>0</v>
      </c>
      <c r="P90" s="51">
        <f t="shared" si="427"/>
        <v>0</v>
      </c>
      <c r="Q90" s="51">
        <f t="shared" si="427"/>
        <v>0</v>
      </c>
      <c r="R90" s="51">
        <f t="shared" si="427"/>
        <v>0</v>
      </c>
      <c r="S90" s="51">
        <f t="shared" si="427"/>
        <v>0</v>
      </c>
      <c r="T90" s="51">
        <f t="shared" si="427"/>
        <v>0</v>
      </c>
      <c r="U90" s="51">
        <f t="shared" si="427"/>
        <v>0</v>
      </c>
      <c r="V90" s="51">
        <f t="shared" si="427"/>
        <v>0</v>
      </c>
      <c r="W90" s="51">
        <f t="shared" si="427"/>
        <v>0</v>
      </c>
      <c r="X90" s="51">
        <f t="shared" si="427"/>
        <v>0</v>
      </c>
      <c r="Y90" s="51">
        <f t="shared" si="427"/>
        <v>0</v>
      </c>
      <c r="Z90" s="51">
        <f t="shared" si="425"/>
        <v>0</v>
      </c>
      <c r="AA90" s="51">
        <f t="shared" si="425"/>
        <v>0</v>
      </c>
      <c r="AB90" s="51">
        <f t="shared" si="425"/>
        <v>0</v>
      </c>
      <c r="AC90" s="51">
        <f t="shared" si="425"/>
        <v>0</v>
      </c>
      <c r="AD90" s="51">
        <f t="shared" si="425"/>
        <v>0</v>
      </c>
      <c r="AE90" s="51">
        <f t="shared" si="425"/>
        <v>0</v>
      </c>
      <c r="AF90" s="51">
        <f t="shared" si="425"/>
        <v>0</v>
      </c>
      <c r="AG90" s="51">
        <f t="shared" si="425"/>
        <v>0</v>
      </c>
      <c r="AH90" s="51">
        <f t="shared" si="425"/>
        <v>0</v>
      </c>
      <c r="AI90" s="51">
        <f t="shared" si="425"/>
        <v>0</v>
      </c>
      <c r="AJ90" s="51">
        <f t="shared" si="425"/>
        <v>0</v>
      </c>
      <c r="AK90" s="51">
        <f t="shared" si="425"/>
        <v>0</v>
      </c>
    </row>
    <row r="91" spans="1:37" x14ac:dyDescent="0.25">
      <c r="A91" s="26" t="s">
        <v>10</v>
      </c>
      <c r="B91" s="27" t="s">
        <v>20</v>
      </c>
      <c r="C91" s="26" t="s">
        <v>156</v>
      </c>
      <c r="D91" s="50">
        <f>IV!D62</f>
        <v>0</v>
      </c>
      <c r="E91" s="51">
        <f t="shared" si="423"/>
        <v>0</v>
      </c>
      <c r="F91" s="51">
        <f t="shared" ref="F91:I97" si="428">E91+(SUM(E$100:E$101)-SUM(F$100:F$101))*E91/SUM(E$89:E$99)</f>
        <v>0</v>
      </c>
      <c r="G91" s="51">
        <f t="shared" si="428"/>
        <v>0</v>
      </c>
      <c r="H91" s="51">
        <f t="shared" si="428"/>
        <v>0</v>
      </c>
      <c r="I91" s="51">
        <f t="shared" si="428"/>
        <v>0</v>
      </c>
      <c r="J91" s="51">
        <f t="shared" si="427"/>
        <v>0</v>
      </c>
      <c r="K91" s="51">
        <f t="shared" si="425"/>
        <v>0</v>
      </c>
      <c r="L91" s="51">
        <f t="shared" si="425"/>
        <v>0</v>
      </c>
      <c r="M91" s="51">
        <f t="shared" si="425"/>
        <v>0</v>
      </c>
      <c r="N91" s="51">
        <f t="shared" si="425"/>
        <v>0</v>
      </c>
      <c r="O91" s="51">
        <f t="shared" si="425"/>
        <v>0</v>
      </c>
      <c r="P91" s="51">
        <f t="shared" si="425"/>
        <v>0</v>
      </c>
      <c r="Q91" s="51">
        <f t="shared" si="425"/>
        <v>0</v>
      </c>
      <c r="R91" s="51">
        <f t="shared" si="425"/>
        <v>0</v>
      </c>
      <c r="S91" s="51">
        <f t="shared" si="425"/>
        <v>0</v>
      </c>
      <c r="T91" s="51">
        <f t="shared" si="425"/>
        <v>0</v>
      </c>
      <c r="U91" s="51">
        <f t="shared" si="425"/>
        <v>0</v>
      </c>
      <c r="V91" s="51">
        <f t="shared" si="425"/>
        <v>0</v>
      </c>
      <c r="W91" s="51">
        <f t="shared" si="425"/>
        <v>0</v>
      </c>
      <c r="X91" s="51">
        <f t="shared" si="425"/>
        <v>0</v>
      </c>
      <c r="Y91" s="51">
        <f t="shared" si="425"/>
        <v>0</v>
      </c>
      <c r="Z91" s="51">
        <f t="shared" si="425"/>
        <v>0</v>
      </c>
      <c r="AA91" s="51">
        <f t="shared" si="425"/>
        <v>0</v>
      </c>
      <c r="AB91" s="51">
        <f t="shared" si="425"/>
        <v>0</v>
      </c>
      <c r="AC91" s="51">
        <f t="shared" si="425"/>
        <v>0</v>
      </c>
      <c r="AD91" s="51">
        <f t="shared" si="425"/>
        <v>0</v>
      </c>
      <c r="AE91" s="51">
        <f t="shared" si="425"/>
        <v>0</v>
      </c>
      <c r="AF91" s="51">
        <f t="shared" si="425"/>
        <v>0</v>
      </c>
      <c r="AG91" s="51">
        <f t="shared" si="425"/>
        <v>0</v>
      </c>
      <c r="AH91" s="51">
        <f t="shared" si="425"/>
        <v>0</v>
      </c>
      <c r="AI91" s="51">
        <f t="shared" si="425"/>
        <v>0</v>
      </c>
      <c r="AJ91" s="51">
        <f t="shared" si="425"/>
        <v>0</v>
      </c>
      <c r="AK91" s="51">
        <f t="shared" si="425"/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>IV!D63</f>
        <v>0.13659491488063069</v>
      </c>
      <c r="E92" s="51">
        <f t="shared" si="423"/>
        <v>0.13659491488063069</v>
      </c>
      <c r="F92" s="51">
        <f t="shared" si="428"/>
        <v>0.13659491488063069</v>
      </c>
      <c r="G92" s="51">
        <f t="shared" si="428"/>
        <v>0.13659491488063069</v>
      </c>
      <c r="H92" s="51">
        <f t="shared" si="428"/>
        <v>0.13659491488063069</v>
      </c>
      <c r="I92" s="51">
        <f t="shared" si="428"/>
        <v>0.13659491488063069</v>
      </c>
      <c r="J92" s="51">
        <f t="shared" si="427"/>
        <v>0.13659490122113921</v>
      </c>
      <c r="K92" s="51">
        <f t="shared" si="425"/>
        <v>0.13659482439772236</v>
      </c>
      <c r="L92" s="51">
        <f t="shared" si="425"/>
        <v>0.13659431550760032</v>
      </c>
      <c r="M92" s="51">
        <f t="shared" si="425"/>
        <v>0.13659094462250229</v>
      </c>
      <c r="N92" s="51">
        <f t="shared" si="425"/>
        <v>0.13656861946630336</v>
      </c>
      <c r="O92" s="51">
        <f t="shared" si="425"/>
        <v>0.1364209176526667</v>
      </c>
      <c r="P92" s="51">
        <f t="shared" si="425"/>
        <v>0.13545051052909576</v>
      </c>
      <c r="Q92" s="51">
        <f t="shared" si="425"/>
        <v>0.12662348609434468</v>
      </c>
      <c r="R92" s="51">
        <f t="shared" si="425"/>
        <v>0.12604982581087013</v>
      </c>
      <c r="S92" s="51">
        <f t="shared" si="425"/>
        <v>0.1254422199648251</v>
      </c>
      <c r="T92" s="51">
        <f t="shared" si="425"/>
        <v>0.12479866058721163</v>
      </c>
      <c r="U92" s="51">
        <f t="shared" si="425"/>
        <v>0.12411703164370801</v>
      </c>
      <c r="V92" s="51">
        <f t="shared" si="425"/>
        <v>0.12339510566095688</v>
      </c>
      <c r="W92" s="51">
        <f t="shared" si="425"/>
        <v>0.12263054072878471</v>
      </c>
      <c r="X92" s="51">
        <f t="shared" si="425"/>
        <v>0.12182087798852161</v>
      </c>
      <c r="Y92" s="51">
        <f t="shared" si="425"/>
        <v>0.12096353973425847</v>
      </c>
      <c r="Z92" s="51">
        <f t="shared" si="425"/>
        <v>0.12005582827194619</v>
      </c>
      <c r="AA92" s="51">
        <f t="shared" si="425"/>
        <v>0.11909492570057396</v>
      </c>
      <c r="AB92" s="51">
        <f t="shared" si="425"/>
        <v>0.11807789480003479</v>
      </c>
      <c r="AC92" s="51">
        <f t="shared" si="425"/>
        <v>0.11700168123135206</v>
      </c>
      <c r="AD92" s="51">
        <f t="shared" si="425"/>
        <v>0.11586311727621883</v>
      </c>
      <c r="AE92" s="51">
        <f t="shared" si="425"/>
        <v>0.11465892736363692</v>
      </c>
      <c r="AF92" s="51">
        <f t="shared" si="425"/>
        <v>0.11338573565098818</v>
      </c>
      <c r="AG92" s="51">
        <f t="shared" si="425"/>
        <v>0.11204007594405052</v>
      </c>
      <c r="AH92" s="51">
        <f t="shared" si="425"/>
        <v>0.11061840425396531</v>
      </c>
      <c r="AI92" s="51">
        <f t="shared" si="425"/>
        <v>0.1091171142973854</v>
      </c>
      <c r="AJ92" s="51">
        <f t="shared" si="425"/>
        <v>0.10753255624712602</v>
      </c>
      <c r="AK92" s="51">
        <f t="shared" si="425"/>
        <v>0.10586105903248884</v>
      </c>
    </row>
    <row r="93" spans="1:37" x14ac:dyDescent="0.25">
      <c r="A93" s="26" t="s">
        <v>12</v>
      </c>
      <c r="B93" s="27" t="s">
        <v>20</v>
      </c>
      <c r="C93" s="26" t="s">
        <v>156</v>
      </c>
      <c r="D93" s="50">
        <f>IV!D64</f>
        <v>7.1926659211433652E-2</v>
      </c>
      <c r="E93" s="51">
        <f t="shared" ref="E93" si="429">D93+(SUM(D$25:D$26)-SUM(E$25:E$26))*D93/SUM(D$14:D$24)</f>
        <v>7.1926659211433652E-2</v>
      </c>
      <c r="F93" s="51">
        <f t="shared" ref="F93" si="430">E93+(SUM(E$25:E$26)-SUM(F$25:F$26))*E93/SUM(E$14:E$24)</f>
        <v>7.1926659211433652E-2</v>
      </c>
      <c r="G93" s="51">
        <f t="shared" ref="G93" si="431">F93+(SUM(F$25:F$26)-SUM(G$25:G$26))*F93/SUM(F$14:F$24)</f>
        <v>7.1926659211433652E-2</v>
      </c>
      <c r="H93" s="51">
        <f t="shared" ref="H93" si="432">G93+(SUM(G$25:G$26)-SUM(H$25:H$26))*G93/SUM(G$14:G$24)</f>
        <v>7.1926659211433652E-2</v>
      </c>
      <c r="I93" s="51">
        <f t="shared" ref="I93" si="433">H93+(SUM(H$25:H$26)-SUM(I$25:I$26))*H93/SUM(H$14:H$24)</f>
        <v>7.1926659211433652E-2</v>
      </c>
      <c r="J93" s="51">
        <f>IF(Medidas!$B$5="Base",I93+(SUM(I$100:I$101)-SUM(J$100:J$101))*I93/SUM(I$89:I$99),I93+(($AK93-$I93)/($AK$1-$I$1)))</f>
        <v>7.1926652018767731E-2</v>
      </c>
      <c r="K93" s="51">
        <f>IF(Medidas!$B$5="Base",J93+(SUM(J$100:J$101)-SUM(K$100:K$101))*J93/SUM(J$89:J$99),J93+(($AK93-$I93)/($AK$1-$I$1)))</f>
        <v>7.1926611565931484E-2</v>
      </c>
      <c r="L93" s="51">
        <f>IF(Medidas!$B$5="Base",K93+(SUM(K$100:K$101)-SUM(L$100:L$101))*K93/SUM(K$89:K$99),K93+(($AK93-$I93)/($AK$1-$I$1)))</f>
        <v>7.192634360012605E-2</v>
      </c>
      <c r="M93" s="51">
        <f>IF(Medidas!$B$5="Base",L93+(SUM(L$100:L$101)-SUM(M$100:M$101))*L93/SUM(L$89:L$99),L93+(($AK93-$I93)/($AK$1-$I$1)))</f>
        <v>7.1924568596247629E-2</v>
      </c>
      <c r="N93" s="51">
        <f>IF(Medidas!$B$5="Base",M93+(SUM(M$100:M$101)-SUM(N$100:N$101))*M93/SUM(M$89:M$99),M93+(($AK93-$I93)/($AK$1-$I$1)))</f>
        <v>7.1912812859197192E-2</v>
      </c>
      <c r="O93" s="51">
        <f>IF(Medidas!$B$5="Base",N93+(SUM(N$100:N$101)-SUM(O$100:O$101))*N93/SUM(N$89:N$99),N93+(($AK93-$I93)/($AK$1-$I$1)))</f>
        <v>7.1835037650481409E-2</v>
      </c>
      <c r="P93" s="51">
        <f>IF(Medidas!$B$5="Base",O93+(SUM(O$100:O$101)-SUM(P$100:P$101))*O93/SUM(O$89:O$99),O93+(($AK93-$I93)/($AK$1-$I$1)))</f>
        <v>7.1324051260289428E-2</v>
      </c>
      <c r="Q93" s="51">
        <f>IF(Medidas!$B$5="Base",P93+(SUM(P$25:P$26)-SUM(Q$25:Q$26))*P93/SUM(P$14:P$24),IF(Medidas!$F$5&gt;'Particip. Energético'!P93,Medidas!$F$5,'Particip. Energético'!P93))</f>
        <v>6.6676013088998995E-2</v>
      </c>
      <c r="R93" s="51">
        <f>IF(Medidas!$B$5="Base",Q93+(SUM(Q$100:Q$101)-SUM(R$100:R$101))*Q93/SUM(Q$89:Q$99),Q93+(($AK93-$I93)/($AK$1-$I$1)))</f>
        <v>6.6373941318987162E-2</v>
      </c>
      <c r="S93" s="51">
        <f>IF(Medidas!$B$5="Base",R93+(SUM(R$100:R$101)-SUM(S$100:S$101))*R93/SUM(R$89:R$99),R93+(($AK93-$I93)/($AK$1-$I$1)))</f>
        <v>6.6053994865185817E-2</v>
      </c>
      <c r="T93" s="51">
        <f>IF(Medidas!$B$5="Base",S93+(SUM(S$100:S$101)-SUM(T$100:T$101))*S93/SUM(S$89:S$99),S93+(($AK93-$I93)/($AK$1-$I$1)))</f>
        <v>6.5715116393198936E-2</v>
      </c>
      <c r="U93" s="51">
        <f>IF(Medidas!$B$5="Base",T93+(SUM(T$100:T$101)-SUM(U$100:U$101))*T93/SUM(T$89:T$99),T93+(($AK93-$I93)/($AK$1-$I$1)))</f>
        <v>6.5356191664771968E-2</v>
      </c>
      <c r="V93" s="51">
        <f>IF(Medidas!$B$5="Base",U93+(SUM(U$100:U$101)-SUM(V$100:V$101))*U93/SUM(U$89:U$99),U93+(($AK93-$I93)/($AK$1-$I$1)))</f>
        <v>6.4976047761299449E-2</v>
      </c>
      <c r="W93" s="51">
        <f>IF(Medidas!$B$5="Base",V93+(SUM(V$100:V$101)-SUM(W$100:W$101))*V93/SUM(V$89:V$99),V93+(($AK93-$I93)/($AK$1-$I$1)))</f>
        <v>6.4573451505286414E-2</v>
      </c>
      <c r="X93" s="51">
        <f>IF(Medidas!$B$5="Base",W93+(SUM(W$100:W$101)-SUM(X$100:X$101))*W93/SUM(W$89:W$99),W93+(($AK93-$I93)/($AK$1-$I$1)))</f>
        <v>6.4147108137775313E-2</v>
      </c>
      <c r="Y93" s="51">
        <f>IF(Medidas!$B$5="Base",X93+(SUM(X$100:X$101)-SUM(Y$100:Y$101))*X93/SUM(X$89:X$99),X93+(($AK93-$I93)/($AK$1-$I$1)))</f>
        <v>6.3695660318526706E-2</v>
      </c>
      <c r="Z93" s="51">
        <f>IF(Medidas!$B$5="Base",Y93+(SUM(Y$100:Y$101)-SUM(Z$100:Z$101))*Y93/SUM(Y$89:Y$99),Y93+(($AK93-$I93)/($AK$1-$I$1)))</f>
        <v>6.3217687525256167E-2</v>
      </c>
      <c r="AA93" s="51">
        <f>IF(Medidas!$B$5="Base",Z93+(SUM(Z$100:Z$101)-SUM(AA$100:AA$101))*Z93/SUM(Z$89:Z$99),Z93+(($AK93-$I93)/($AK$1-$I$1)))</f>
        <v>6.2711705938409551E-2</v>
      </c>
      <c r="AB93" s="51">
        <f>IF(Medidas!$B$5="Base",AA93+(SUM(AA$100:AA$101)-SUM(AB$100:AB$101))*AA93/SUM(AA$89:AA$99),AA93+(($AK93-$I93)/($AK$1-$I$1)))</f>
        <v>6.217616890868552E-2</v>
      </c>
      <c r="AC93" s="51">
        <f>IF(Medidas!$B$5="Base",AB93+(SUM(AB$100:AB$101)-SUM(AC$100:AC$101))*AB93/SUM(AB$89:AB$99),AB93+(($AK93-$I93)/($AK$1-$I$1)))</f>
        <v>6.1609468115606872E-2</v>
      </c>
      <c r="AD93" s="51">
        <f>IF(Medidas!$B$5="Base",AC93+(SUM(AC$100:AC$101)-SUM(AD$100:AD$101))*AC93/SUM(AC$89:AC$99),AC93+(($AK93-$I93)/($AK$1-$I$1)))</f>
        <v>6.1009935536646256E-2</v>
      </c>
      <c r="AE93" s="51">
        <f>IF(Medidas!$B$5="Base",AD93+(SUM(AD$100:AD$101)-SUM(AE$100:AE$101))*AD93/SUM(AD$89:AD$99),AD93+(($AK93-$I93)/($AK$1-$I$1)))</f>
        <v>6.0375846357383502E-2</v>
      </c>
      <c r="AF93" s="51">
        <f>IF(Medidas!$B$5="Base",AE93+(SUM(AE$100:AE$101)-SUM(AF$100:AF$101))*AE93/SUM(AE$89:AE$99),AE93+(($AK93-$I93)/($AK$1-$I$1)))</f>
        <v>5.9705422963463338E-2</v>
      </c>
      <c r="AG93" s="51">
        <f>IF(Medidas!$B$5="Base",AF93+(SUM(AF$100:AF$101)-SUM(AG$100:AG$101))*AF93/SUM(AF$89:AF$99),AF93+(($AK93-$I93)/($AK$1-$I$1)))</f>
        <v>5.8996840164169187E-2</v>
      </c>
      <c r="AH93" s="51">
        <f>IF(Medidas!$B$5="Base",AG93+(SUM(AG$100:AG$101)-SUM(AH$100:AH$101))*AG93/SUM(AG$89:AG$99),AG93+(($AK93-$I93)/($AK$1-$I$1)))</f>
        <v>5.8248231804533965E-2</v>
      </c>
      <c r="AI93" s="51">
        <f>IF(Medidas!$B$5="Base",AH93+(SUM(AH$100:AH$101)-SUM(AI$100:AI$101))*AH93/SUM(AH$89:AH$99),AH93+(($AK93-$I93)/($AK$1-$I$1)))</f>
        <v>5.7457698927238815E-2</v>
      </c>
      <c r="AJ93" s="51">
        <f>IF(Medidas!$B$5="Base",AI93+(SUM(AI$100:AI$101)-SUM(AJ$100:AJ$101))*AI93/SUM(AI$89:AI$99),AI93+(($AK93-$I93)/($AK$1-$I$1)))</f>
        <v>5.66233196461262E-2</v>
      </c>
      <c r="AK93" s="51">
        <f>IF(Medidas!$B$5="Base",AJ93+(SUM(AJ$25:AJ$26)-SUM(AK$25:AK$26))*AJ93/SUM(AJ$14:AJ$24),Medidas!$H$5)</f>
        <v>5.5743160888861096E-2</v>
      </c>
    </row>
    <row r="94" spans="1:37" x14ac:dyDescent="0.25">
      <c r="A94" s="26" t="s">
        <v>54</v>
      </c>
      <c r="B94" s="27" t="s">
        <v>20</v>
      </c>
      <c r="C94" s="26" t="s">
        <v>156</v>
      </c>
      <c r="D94" s="50">
        <f>IV!D65</f>
        <v>0</v>
      </c>
      <c r="E94" s="51">
        <f t="shared" si="423"/>
        <v>0</v>
      </c>
      <c r="F94" s="51">
        <f t="shared" si="428"/>
        <v>0</v>
      </c>
      <c r="G94" s="51">
        <f t="shared" si="428"/>
        <v>0</v>
      </c>
      <c r="H94" s="51">
        <f t="shared" si="428"/>
        <v>0</v>
      </c>
      <c r="I94" s="51">
        <f t="shared" si="428"/>
        <v>0</v>
      </c>
      <c r="J94" s="51">
        <f>+I94-((J$93+J$100+J$101)-((I$93+I$100+I$101)))*I94/(1-I$93-I$100-I$101)</f>
        <v>0</v>
      </c>
      <c r="K94" s="51">
        <f t="shared" ref="K94:AK94" si="434">+J94-((K$93+K$100+K$101)-((J$93+J$100+J$101)))*J94/(1-J$93-J$100-J$101)</f>
        <v>0</v>
      </c>
      <c r="L94" s="51">
        <f t="shared" si="434"/>
        <v>0</v>
      </c>
      <c r="M94" s="51">
        <f t="shared" si="434"/>
        <v>0</v>
      </c>
      <c r="N94" s="51">
        <f t="shared" si="434"/>
        <v>0</v>
      </c>
      <c r="O94" s="51">
        <f t="shared" si="434"/>
        <v>0</v>
      </c>
      <c r="P94" s="51">
        <f t="shared" si="434"/>
        <v>0</v>
      </c>
      <c r="Q94" s="51">
        <f t="shared" si="434"/>
        <v>0</v>
      </c>
      <c r="R94" s="51">
        <f t="shared" si="434"/>
        <v>0</v>
      </c>
      <c r="S94" s="51">
        <f t="shared" si="434"/>
        <v>0</v>
      </c>
      <c r="T94" s="51">
        <f t="shared" si="434"/>
        <v>0</v>
      </c>
      <c r="U94" s="51">
        <f t="shared" si="434"/>
        <v>0</v>
      </c>
      <c r="V94" s="51">
        <f t="shared" si="434"/>
        <v>0</v>
      </c>
      <c r="W94" s="51">
        <f t="shared" si="434"/>
        <v>0</v>
      </c>
      <c r="X94" s="51">
        <f t="shared" si="434"/>
        <v>0</v>
      </c>
      <c r="Y94" s="51">
        <f t="shared" si="434"/>
        <v>0</v>
      </c>
      <c r="Z94" s="51">
        <f t="shared" si="434"/>
        <v>0</v>
      </c>
      <c r="AA94" s="51">
        <f t="shared" si="434"/>
        <v>0</v>
      </c>
      <c r="AB94" s="51">
        <f t="shared" si="434"/>
        <v>0</v>
      </c>
      <c r="AC94" s="51">
        <f t="shared" si="434"/>
        <v>0</v>
      </c>
      <c r="AD94" s="51">
        <f t="shared" si="434"/>
        <v>0</v>
      </c>
      <c r="AE94" s="51">
        <f t="shared" si="434"/>
        <v>0</v>
      </c>
      <c r="AF94" s="51">
        <f t="shared" si="434"/>
        <v>0</v>
      </c>
      <c r="AG94" s="51">
        <f t="shared" si="434"/>
        <v>0</v>
      </c>
      <c r="AH94" s="51">
        <f t="shared" si="434"/>
        <v>0</v>
      </c>
      <c r="AI94" s="51">
        <f t="shared" si="434"/>
        <v>0</v>
      </c>
      <c r="AJ94" s="51">
        <f t="shared" si="434"/>
        <v>0</v>
      </c>
      <c r="AK94" s="51">
        <f t="shared" si="434"/>
        <v>0</v>
      </c>
    </row>
    <row r="95" spans="1:37" x14ac:dyDescent="0.25">
      <c r="A95" s="26" t="s">
        <v>79</v>
      </c>
      <c r="B95" s="27" t="s">
        <v>20</v>
      </c>
      <c r="C95" s="26" t="s">
        <v>156</v>
      </c>
      <c r="D95" s="50">
        <f>IV!D66</f>
        <v>0</v>
      </c>
      <c r="E95" s="51">
        <f t="shared" si="423"/>
        <v>0</v>
      </c>
      <c r="F95" s="51">
        <f t="shared" si="428"/>
        <v>0</v>
      </c>
      <c r="G95" s="51">
        <f t="shared" si="428"/>
        <v>0</v>
      </c>
      <c r="H95" s="51">
        <f t="shared" si="428"/>
        <v>0</v>
      </c>
      <c r="I95" s="51">
        <f t="shared" si="428"/>
        <v>0</v>
      </c>
      <c r="J95" s="51">
        <f t="shared" ref="J95:AK95" si="435">+I95-((J$93+J$100+J$101)-((I$93+I$100+I$101)))*I95/(1-I$93-I$100-I$101)</f>
        <v>0</v>
      </c>
      <c r="K95" s="51">
        <f t="shared" si="435"/>
        <v>0</v>
      </c>
      <c r="L95" s="51">
        <f t="shared" si="435"/>
        <v>0</v>
      </c>
      <c r="M95" s="51">
        <f t="shared" si="435"/>
        <v>0</v>
      </c>
      <c r="N95" s="51">
        <f t="shared" si="435"/>
        <v>0</v>
      </c>
      <c r="O95" s="51">
        <f t="shared" si="435"/>
        <v>0</v>
      </c>
      <c r="P95" s="51">
        <f t="shared" si="435"/>
        <v>0</v>
      </c>
      <c r="Q95" s="51">
        <f t="shared" si="435"/>
        <v>0</v>
      </c>
      <c r="R95" s="51">
        <f t="shared" si="435"/>
        <v>0</v>
      </c>
      <c r="S95" s="51">
        <f t="shared" si="435"/>
        <v>0</v>
      </c>
      <c r="T95" s="51">
        <f t="shared" si="435"/>
        <v>0</v>
      </c>
      <c r="U95" s="51">
        <f t="shared" si="435"/>
        <v>0</v>
      </c>
      <c r="V95" s="51">
        <f t="shared" si="435"/>
        <v>0</v>
      </c>
      <c r="W95" s="51">
        <f t="shared" si="435"/>
        <v>0</v>
      </c>
      <c r="X95" s="51">
        <f t="shared" si="435"/>
        <v>0</v>
      </c>
      <c r="Y95" s="51">
        <f t="shared" si="435"/>
        <v>0</v>
      </c>
      <c r="Z95" s="51">
        <f t="shared" si="435"/>
        <v>0</v>
      </c>
      <c r="AA95" s="51">
        <f t="shared" si="435"/>
        <v>0</v>
      </c>
      <c r="AB95" s="51">
        <f t="shared" si="435"/>
        <v>0</v>
      </c>
      <c r="AC95" s="51">
        <f t="shared" si="435"/>
        <v>0</v>
      </c>
      <c r="AD95" s="51">
        <f t="shared" si="435"/>
        <v>0</v>
      </c>
      <c r="AE95" s="51">
        <f t="shared" si="435"/>
        <v>0</v>
      </c>
      <c r="AF95" s="51">
        <f t="shared" si="435"/>
        <v>0</v>
      </c>
      <c r="AG95" s="51">
        <f t="shared" si="435"/>
        <v>0</v>
      </c>
      <c r="AH95" s="51">
        <f t="shared" si="435"/>
        <v>0</v>
      </c>
      <c r="AI95" s="51">
        <f t="shared" si="435"/>
        <v>0</v>
      </c>
      <c r="AJ95" s="51">
        <f t="shared" si="435"/>
        <v>0</v>
      </c>
      <c r="AK95" s="51">
        <f t="shared" si="435"/>
        <v>0</v>
      </c>
    </row>
    <row r="96" spans="1:37" x14ac:dyDescent="0.25">
      <c r="A96" s="26" t="s">
        <v>57</v>
      </c>
      <c r="B96" s="27" t="s">
        <v>20</v>
      </c>
      <c r="C96" s="26" t="s">
        <v>156</v>
      </c>
      <c r="D96" s="50">
        <f>IV!D67</f>
        <v>0</v>
      </c>
      <c r="E96" s="51">
        <f t="shared" si="423"/>
        <v>0</v>
      </c>
      <c r="F96" s="51">
        <f t="shared" si="428"/>
        <v>0</v>
      </c>
      <c r="G96" s="51">
        <f t="shared" si="428"/>
        <v>0</v>
      </c>
      <c r="H96" s="51">
        <f t="shared" si="428"/>
        <v>0</v>
      </c>
      <c r="I96" s="51">
        <f t="shared" si="428"/>
        <v>0</v>
      </c>
      <c r="J96" s="51">
        <f t="shared" ref="J96:AK96" si="436">+I96-((J$93+J$100+J$101)-((I$93+I$100+I$101)))*I96/(1-I$93-I$100-I$101)</f>
        <v>0</v>
      </c>
      <c r="K96" s="51">
        <f t="shared" si="436"/>
        <v>0</v>
      </c>
      <c r="L96" s="51">
        <f t="shared" si="436"/>
        <v>0</v>
      </c>
      <c r="M96" s="51">
        <f t="shared" si="436"/>
        <v>0</v>
      </c>
      <c r="N96" s="51">
        <f t="shared" si="436"/>
        <v>0</v>
      </c>
      <c r="O96" s="51">
        <f t="shared" si="436"/>
        <v>0</v>
      </c>
      <c r="P96" s="51">
        <f t="shared" si="436"/>
        <v>0</v>
      </c>
      <c r="Q96" s="51">
        <f t="shared" si="436"/>
        <v>0</v>
      </c>
      <c r="R96" s="51">
        <f t="shared" si="436"/>
        <v>0</v>
      </c>
      <c r="S96" s="51">
        <f t="shared" si="436"/>
        <v>0</v>
      </c>
      <c r="T96" s="51">
        <f t="shared" si="436"/>
        <v>0</v>
      </c>
      <c r="U96" s="51">
        <f t="shared" si="436"/>
        <v>0</v>
      </c>
      <c r="V96" s="51">
        <f t="shared" si="436"/>
        <v>0</v>
      </c>
      <c r="W96" s="51">
        <f t="shared" si="436"/>
        <v>0</v>
      </c>
      <c r="X96" s="51">
        <f t="shared" si="436"/>
        <v>0</v>
      </c>
      <c r="Y96" s="51">
        <f t="shared" si="436"/>
        <v>0</v>
      </c>
      <c r="Z96" s="51">
        <f t="shared" si="436"/>
        <v>0</v>
      </c>
      <c r="AA96" s="51">
        <f t="shared" si="436"/>
        <v>0</v>
      </c>
      <c r="AB96" s="51">
        <f t="shared" si="436"/>
        <v>0</v>
      </c>
      <c r="AC96" s="51">
        <f t="shared" si="436"/>
        <v>0</v>
      </c>
      <c r="AD96" s="51">
        <f t="shared" si="436"/>
        <v>0</v>
      </c>
      <c r="AE96" s="51">
        <f t="shared" si="436"/>
        <v>0</v>
      </c>
      <c r="AF96" s="51">
        <f t="shared" si="436"/>
        <v>0</v>
      </c>
      <c r="AG96" s="51">
        <f t="shared" si="436"/>
        <v>0</v>
      </c>
      <c r="AH96" s="51">
        <f t="shared" si="436"/>
        <v>0</v>
      </c>
      <c r="AI96" s="51">
        <f t="shared" si="436"/>
        <v>0</v>
      </c>
      <c r="AJ96" s="51">
        <f t="shared" si="436"/>
        <v>0</v>
      </c>
      <c r="AK96" s="51">
        <f t="shared" si="436"/>
        <v>0</v>
      </c>
    </row>
    <row r="97" spans="1:37" x14ac:dyDescent="0.25">
      <c r="A97" s="26" t="s">
        <v>13</v>
      </c>
      <c r="B97" s="27" t="s">
        <v>20</v>
      </c>
      <c r="C97" s="26" t="s">
        <v>156</v>
      </c>
      <c r="D97" s="50">
        <f>IV!D68</f>
        <v>0</v>
      </c>
      <c r="E97" s="51">
        <f t="shared" si="423"/>
        <v>0</v>
      </c>
      <c r="F97" s="51">
        <f t="shared" si="428"/>
        <v>0</v>
      </c>
      <c r="G97" s="51">
        <f t="shared" si="428"/>
        <v>0</v>
      </c>
      <c r="H97" s="51">
        <f t="shared" si="428"/>
        <v>0</v>
      </c>
      <c r="I97" s="51">
        <f t="shared" si="428"/>
        <v>0</v>
      </c>
      <c r="J97" s="51">
        <f t="shared" ref="J97:AK97" si="437">+I97-((J$93+J$100+J$101)-((I$93+I$100+I$101)))*I97/(1-I$93-I$100-I$101)</f>
        <v>0</v>
      </c>
      <c r="K97" s="51">
        <f t="shared" si="437"/>
        <v>0</v>
      </c>
      <c r="L97" s="51">
        <f t="shared" si="437"/>
        <v>0</v>
      </c>
      <c r="M97" s="51">
        <f t="shared" si="437"/>
        <v>0</v>
      </c>
      <c r="N97" s="51">
        <f t="shared" si="437"/>
        <v>0</v>
      </c>
      <c r="O97" s="51">
        <f t="shared" si="437"/>
        <v>0</v>
      </c>
      <c r="P97" s="51">
        <f t="shared" si="437"/>
        <v>0</v>
      </c>
      <c r="Q97" s="51">
        <f t="shared" si="437"/>
        <v>0</v>
      </c>
      <c r="R97" s="51">
        <f t="shared" si="437"/>
        <v>0</v>
      </c>
      <c r="S97" s="51">
        <f t="shared" si="437"/>
        <v>0</v>
      </c>
      <c r="T97" s="51">
        <f t="shared" si="437"/>
        <v>0</v>
      </c>
      <c r="U97" s="51">
        <f t="shared" si="437"/>
        <v>0</v>
      </c>
      <c r="V97" s="51">
        <f t="shared" si="437"/>
        <v>0</v>
      </c>
      <c r="W97" s="51">
        <f t="shared" si="437"/>
        <v>0</v>
      </c>
      <c r="X97" s="51">
        <f t="shared" si="437"/>
        <v>0</v>
      </c>
      <c r="Y97" s="51">
        <f t="shared" si="437"/>
        <v>0</v>
      </c>
      <c r="Z97" s="51">
        <f t="shared" si="437"/>
        <v>0</v>
      </c>
      <c r="AA97" s="51">
        <f t="shared" si="437"/>
        <v>0</v>
      </c>
      <c r="AB97" s="51">
        <f t="shared" si="437"/>
        <v>0</v>
      </c>
      <c r="AC97" s="51">
        <f t="shared" si="437"/>
        <v>0</v>
      </c>
      <c r="AD97" s="51">
        <f t="shared" si="437"/>
        <v>0</v>
      </c>
      <c r="AE97" s="51">
        <f t="shared" si="437"/>
        <v>0</v>
      </c>
      <c r="AF97" s="51">
        <f t="shared" si="437"/>
        <v>0</v>
      </c>
      <c r="AG97" s="51">
        <f t="shared" si="437"/>
        <v>0</v>
      </c>
      <c r="AH97" s="51">
        <f t="shared" si="437"/>
        <v>0</v>
      </c>
      <c r="AI97" s="51">
        <f t="shared" si="437"/>
        <v>0</v>
      </c>
      <c r="AJ97" s="51">
        <f t="shared" si="437"/>
        <v>0</v>
      </c>
      <c r="AK97" s="51">
        <f t="shared" si="437"/>
        <v>0</v>
      </c>
    </row>
    <row r="98" spans="1:37" x14ac:dyDescent="0.25">
      <c r="A98" s="26" t="s">
        <v>55</v>
      </c>
      <c r="B98" s="27" t="s">
        <v>20</v>
      </c>
      <c r="C98" s="26" t="s">
        <v>156</v>
      </c>
      <c r="D98" s="50">
        <f>IV!D69</f>
        <v>0</v>
      </c>
      <c r="E98" s="51">
        <f t="shared" si="423"/>
        <v>0</v>
      </c>
      <c r="F98" s="51">
        <f t="shared" ref="F98:I99" si="438">E98+(SUM(E$100:E$101)-SUM(F$100:F$101))*E98/SUM(E$89:E$99)</f>
        <v>0</v>
      </c>
      <c r="G98" s="51">
        <f t="shared" si="438"/>
        <v>0</v>
      </c>
      <c r="H98" s="51">
        <f t="shared" si="438"/>
        <v>0</v>
      </c>
      <c r="I98" s="51">
        <f t="shared" si="438"/>
        <v>0</v>
      </c>
      <c r="J98" s="51">
        <f t="shared" ref="J98:AK98" si="439">+I98-((J$93+J$100+J$101)-((I$93+I$100+I$101)))*I98/(1-I$93-I$100-I$101)</f>
        <v>0</v>
      </c>
      <c r="K98" s="51">
        <f t="shared" si="439"/>
        <v>0</v>
      </c>
      <c r="L98" s="51">
        <f t="shared" si="439"/>
        <v>0</v>
      </c>
      <c r="M98" s="51">
        <f t="shared" si="439"/>
        <v>0</v>
      </c>
      <c r="N98" s="51">
        <f t="shared" si="439"/>
        <v>0</v>
      </c>
      <c r="O98" s="51">
        <f t="shared" si="439"/>
        <v>0</v>
      </c>
      <c r="P98" s="51">
        <f t="shared" si="439"/>
        <v>0</v>
      </c>
      <c r="Q98" s="51">
        <f t="shared" si="439"/>
        <v>0</v>
      </c>
      <c r="R98" s="51">
        <f t="shared" si="439"/>
        <v>0</v>
      </c>
      <c r="S98" s="51">
        <f t="shared" si="439"/>
        <v>0</v>
      </c>
      <c r="T98" s="51">
        <f t="shared" si="439"/>
        <v>0</v>
      </c>
      <c r="U98" s="51">
        <f t="shared" si="439"/>
        <v>0</v>
      </c>
      <c r="V98" s="51">
        <f t="shared" si="439"/>
        <v>0</v>
      </c>
      <c r="W98" s="51">
        <f t="shared" si="439"/>
        <v>0</v>
      </c>
      <c r="X98" s="51">
        <f t="shared" si="439"/>
        <v>0</v>
      </c>
      <c r="Y98" s="51">
        <f t="shared" si="439"/>
        <v>0</v>
      </c>
      <c r="Z98" s="51">
        <f t="shared" si="439"/>
        <v>0</v>
      </c>
      <c r="AA98" s="51">
        <f t="shared" si="439"/>
        <v>0</v>
      </c>
      <c r="AB98" s="51">
        <f t="shared" si="439"/>
        <v>0</v>
      </c>
      <c r="AC98" s="51">
        <f t="shared" si="439"/>
        <v>0</v>
      </c>
      <c r="AD98" s="51">
        <f t="shared" si="439"/>
        <v>0</v>
      </c>
      <c r="AE98" s="51">
        <f t="shared" si="439"/>
        <v>0</v>
      </c>
      <c r="AF98" s="51">
        <f t="shared" si="439"/>
        <v>0</v>
      </c>
      <c r="AG98" s="51">
        <f t="shared" si="439"/>
        <v>0</v>
      </c>
      <c r="AH98" s="51">
        <f t="shared" si="439"/>
        <v>0</v>
      </c>
      <c r="AI98" s="51">
        <f t="shared" si="439"/>
        <v>0</v>
      </c>
      <c r="AJ98" s="51">
        <f t="shared" si="439"/>
        <v>0</v>
      </c>
      <c r="AK98" s="51">
        <f t="shared" si="439"/>
        <v>0</v>
      </c>
    </row>
    <row r="99" spans="1:37" x14ac:dyDescent="0.25">
      <c r="A99" s="26" t="s">
        <v>56</v>
      </c>
      <c r="B99" s="27" t="s">
        <v>20</v>
      </c>
      <c r="C99" s="26" t="s">
        <v>156</v>
      </c>
      <c r="D99" s="50">
        <f>IV!D70</f>
        <v>0</v>
      </c>
      <c r="E99" s="51">
        <f t="shared" si="423"/>
        <v>0</v>
      </c>
      <c r="F99" s="51">
        <f t="shared" si="438"/>
        <v>0</v>
      </c>
      <c r="G99" s="51">
        <f t="shared" si="438"/>
        <v>0</v>
      </c>
      <c r="H99" s="51">
        <f t="shared" si="438"/>
        <v>0</v>
      </c>
      <c r="I99" s="51">
        <f t="shared" si="438"/>
        <v>0</v>
      </c>
      <c r="J99" s="51">
        <f t="shared" ref="J99:AK99" si="440">+I99-((J$93+J$100+J$101)-((I$93+I$100+I$101)))*I99/(1-I$93-I$100-I$101)</f>
        <v>0</v>
      </c>
      <c r="K99" s="51">
        <f t="shared" si="440"/>
        <v>0</v>
      </c>
      <c r="L99" s="51">
        <f t="shared" si="440"/>
        <v>0</v>
      </c>
      <c r="M99" s="51">
        <f t="shared" si="440"/>
        <v>0</v>
      </c>
      <c r="N99" s="51">
        <f t="shared" si="440"/>
        <v>0</v>
      </c>
      <c r="O99" s="51">
        <f t="shared" si="440"/>
        <v>0</v>
      </c>
      <c r="P99" s="51">
        <f t="shared" si="440"/>
        <v>0</v>
      </c>
      <c r="Q99" s="51">
        <f t="shared" si="440"/>
        <v>0</v>
      </c>
      <c r="R99" s="51">
        <f t="shared" si="440"/>
        <v>0</v>
      </c>
      <c r="S99" s="51">
        <f t="shared" si="440"/>
        <v>0</v>
      </c>
      <c r="T99" s="51">
        <f t="shared" si="440"/>
        <v>0</v>
      </c>
      <c r="U99" s="51">
        <f t="shared" si="440"/>
        <v>0</v>
      </c>
      <c r="V99" s="51">
        <f t="shared" si="440"/>
        <v>0</v>
      </c>
      <c r="W99" s="51">
        <f t="shared" si="440"/>
        <v>0</v>
      </c>
      <c r="X99" s="51">
        <f t="shared" si="440"/>
        <v>0</v>
      </c>
      <c r="Y99" s="51">
        <f t="shared" si="440"/>
        <v>0</v>
      </c>
      <c r="Z99" s="51">
        <f t="shared" si="440"/>
        <v>0</v>
      </c>
      <c r="AA99" s="51">
        <f t="shared" si="440"/>
        <v>0</v>
      </c>
      <c r="AB99" s="51">
        <f t="shared" si="440"/>
        <v>0</v>
      </c>
      <c r="AC99" s="51">
        <f t="shared" si="440"/>
        <v>0</v>
      </c>
      <c r="AD99" s="51">
        <f t="shared" si="440"/>
        <v>0</v>
      </c>
      <c r="AE99" s="51">
        <f t="shared" si="440"/>
        <v>0</v>
      </c>
      <c r="AF99" s="51">
        <f t="shared" si="440"/>
        <v>0</v>
      </c>
      <c r="AG99" s="51">
        <f t="shared" si="440"/>
        <v>0</v>
      </c>
      <c r="AH99" s="51">
        <f t="shared" si="440"/>
        <v>0</v>
      </c>
      <c r="AI99" s="51">
        <f t="shared" si="440"/>
        <v>0</v>
      </c>
      <c r="AJ99" s="51">
        <f t="shared" si="440"/>
        <v>0</v>
      </c>
      <c r="AK99" s="51">
        <f t="shared" si="440"/>
        <v>0</v>
      </c>
    </row>
    <row r="100" spans="1:37" x14ac:dyDescent="0.25">
      <c r="A100" s="26" t="s">
        <v>14</v>
      </c>
      <c r="B100" s="27" t="s">
        <v>20</v>
      </c>
      <c r="C100" s="26" t="s">
        <v>156</v>
      </c>
      <c r="D100" s="50">
        <f>IV!D71</f>
        <v>0</v>
      </c>
      <c r="E100" s="51">
        <f>+VLOOKUP(Medidas!$B$3,'Curva ERNC'!$B$6:$AJ$7,'Curva ERNC'!D$5-2015,FALSE)</f>
        <v>0</v>
      </c>
      <c r="F100" s="51">
        <f>+VLOOKUP(Medidas!$B$3,'Curva ERNC'!$B$6:$AJ$7,'Curva ERNC'!E$5-2015,FALSE)</f>
        <v>0</v>
      </c>
      <c r="G100" s="51">
        <f>+VLOOKUP(Medidas!$B$3,'Curva ERNC'!$B$6:$AJ$7,'Curva ERNC'!F$5-2015,FALSE)</f>
        <v>0</v>
      </c>
      <c r="H100" s="51">
        <f>+VLOOKUP(Medidas!$B$3,'Curva ERNC'!$B$6:$AJ$7,'Curva ERNC'!G$5-2015,FALSE)</f>
        <v>0</v>
      </c>
      <c r="I100" s="51">
        <f>+VLOOKUP(Medidas!$B$3,'Curva ERNC'!$B$6:$AJ$7,'Curva ERNC'!H$5-2015,FALSE)</f>
        <v>0</v>
      </c>
      <c r="J100" s="51">
        <f>+VLOOKUP(Medidas!$B$3,'Curva ERNC'!$B$6:$AJ$7,'Curva ERNC'!I$5-2015,FALSE)</f>
        <v>9.9999999999999903E-8</v>
      </c>
      <c r="K100" s="51">
        <f>+VLOOKUP(Medidas!$B$3,'Curva ERNC'!$B$6:$AJ$7,'Curva ERNC'!J$5-2015,FALSE)</f>
        <v>6.6241783912806007E-7</v>
      </c>
      <c r="L100" s="51">
        <f>+VLOOKUP(Medidas!$B$3,'Curva ERNC'!$B$6:$AJ$7,'Curva ERNC'!K$5-2015,FALSE)</f>
        <v>4.3879600562251737E-6</v>
      </c>
      <c r="M100" s="51">
        <f>+VLOOKUP(Medidas!$B$3,'Curva ERNC'!$B$6:$AJ$7,'Curva ERNC'!L$5-2015,FALSE)</f>
        <v>2.9065929224896882E-5</v>
      </c>
      <c r="N100" s="51">
        <f>+VLOOKUP(Medidas!$B$3,'Curva ERNC'!$B$6:$AJ$7,'Curva ERNC'!M$5-2015,FALSE)</f>
        <v>1.9250653913663269E-4</v>
      </c>
      <c r="O100" s="51">
        <f>+VLOOKUP(Medidas!$B$3,'Curva ERNC'!$B$6:$AJ$7,'Curva ERNC'!N$5-2015,FALSE)</f>
        <v>1.2738192202547179E-3</v>
      </c>
      <c r="P100" s="51">
        <f>+VLOOKUP(Medidas!$B$3,'Curva ERNC'!$B$6:$AJ$7,'Curva ERNC'!O$5-2015,FALSE)</f>
        <v>8.377988983290667E-3</v>
      </c>
      <c r="Q100" s="51">
        <f>+VLOOKUP(Medidas!$B$3,'Curva ERNC'!$B$6:$AJ$7,'Curva ERNC'!P$5-2015,FALSE)</f>
        <v>5.2999999999999964E-2</v>
      </c>
      <c r="R100" s="51">
        <f>+VLOOKUP(Medidas!$B$3,'Curva ERNC'!$B$6:$AJ$7,'Curva ERNC'!Q$5-2015,FALSE)</f>
        <v>5.5542399509892405E-2</v>
      </c>
      <c r="S100" s="51">
        <f>+VLOOKUP(Medidas!$B$3,'Curva ERNC'!$B$6:$AJ$7,'Curva ERNC'!R$5-2015,FALSE)</f>
        <v>5.8199262290142391E-2</v>
      </c>
      <c r="T100" s="51">
        <f>+VLOOKUP(Medidas!$B$3,'Curva ERNC'!$B$6:$AJ$7,'Curva ERNC'!S$5-2015,FALSE)</f>
        <v>6.0975010639593E-2</v>
      </c>
      <c r="U100" s="51">
        <f>+VLOOKUP(Medidas!$B$3,'Curva ERNC'!$B$6:$AJ$7,'Curva ERNC'!T$5-2015,FALSE)</f>
        <v>6.3874166578128153E-2</v>
      </c>
      <c r="V100" s="51">
        <f>+VLOOKUP(Medidas!$B$3,'Curva ERNC'!$B$6:$AJ$7,'Curva ERNC'!U$5-2015,FALSE)</f>
        <v>6.6901346747900228E-2</v>
      </c>
      <c r="W100" s="51">
        <f>+VLOOKUP(Medidas!$B$3,'Curva ERNC'!$B$6:$AJ$7,'Curva ERNC'!V$5-2015,FALSE)</f>
        <v>7.0061256381072912E-2</v>
      </c>
      <c r="X100" s="51">
        <f>+VLOOKUP(Medidas!$B$3,'Curva ERNC'!$B$6:$AJ$7,'Curva ERNC'!W$5-2015,FALSE)</f>
        <v>7.3358682264357031E-2</v>
      </c>
      <c r="Y100" s="51">
        <f>+VLOOKUP(Medidas!$B$3,'Curva ERNC'!$B$6:$AJ$7,'Curva ERNC'!X$5-2015,FALSE)</f>
        <v>7.6798484629974587E-2</v>
      </c>
      <c r="Z100" s="51">
        <f>+VLOOKUP(Medidas!$B$3,'Curva ERNC'!$B$6:$AJ$7,'Curva ERNC'!Y$5-2015,FALSE)</f>
        <v>8.0385587902734687E-2</v>
      </c>
      <c r="AA100" s="51">
        <f>+VLOOKUP(Medidas!$B$3,'Curva ERNC'!$B$6:$AJ$7,'Curva ERNC'!Z$5-2015,FALSE)</f>
        <v>8.4124970233759394E-2</v>
      </c>
      <c r="AB100" s="51">
        <f>+VLOOKUP(Medidas!$B$3,'Curva ERNC'!$B$6:$AJ$7,'Curva ERNC'!AA$5-2015,FALSE)</f>
        <v>8.8021651753181038E-2</v>
      </c>
      <c r="AC100" s="51">
        <f>+VLOOKUP(Medidas!$B$3,'Curva ERNC'!$B$6:$AJ$7,'Curva ERNC'!AB$5-2015,FALSE)</f>
        <v>9.2080681476971751E-2</v>
      </c>
      <c r="AD100" s="51">
        <f>+VLOOKUP(Medidas!$B$3,'Curva ERNC'!$B$6:$AJ$7,'Curva ERNC'!AC$5-2015,FALSE)</f>
        <v>9.6307122807095483E-2</v>
      </c>
      <c r="AE100" s="51">
        <f>+VLOOKUP(Medidas!$B$3,'Curva ERNC'!$B$6:$AJ$7,'Curva ERNC'!AD$5-2015,FALSE)</f>
        <v>0.10070603756952731</v>
      </c>
      <c r="AF100" s="51">
        <f>+VLOOKUP(Medidas!$B$3,'Curva ERNC'!$B$6:$AJ$7,'Curva ERNC'!AE$5-2015,FALSE)</f>
        <v>0.1052824685414991</v>
      </c>
      <c r="AG100" s="51">
        <f>+VLOOKUP(Medidas!$B$3,'Curva ERNC'!$B$6:$AJ$7,'Curva ERNC'!AF$5-2015,FALSE)</f>
        <v>0.11004142042773479</v>
      </c>
      <c r="AH100" s="51">
        <f>+VLOOKUP(Medidas!$B$3,'Curva ERNC'!$B$6:$AJ$7,'Curva ERNC'!AG$5-2015,FALSE)</f>
        <v>0.11498783925556323</v>
      </c>
      <c r="AI100" s="51">
        <f>+VLOOKUP(Medidas!$B$3,'Curva ERNC'!$B$6:$AJ$7,'Curva ERNC'!AH$5-2015,FALSE)</f>
        <v>0.12012659017074631</v>
      </c>
      <c r="AJ100" s="51">
        <f>+VLOOKUP(Medidas!$B$3,'Curva ERNC'!$B$6:$AJ$7,'Curva ERNC'!AI$5-2015,FALSE)</f>
        <v>0.1254624336297416</v>
      </c>
      <c r="AK100" s="51">
        <f>+VLOOKUP(Medidas!$B$3,'Curva ERNC'!$B$6:$AJ$7,'Curva ERNC'!AJ$5-2015,FALSE)</f>
        <v>0.13099999999999998</v>
      </c>
    </row>
    <row r="101" spans="1:37" x14ac:dyDescent="0.25">
      <c r="A101" s="26" t="s">
        <v>80</v>
      </c>
      <c r="B101" s="27" t="s">
        <v>20</v>
      </c>
      <c r="C101" s="26" t="s">
        <v>156</v>
      </c>
      <c r="D101" s="50">
        <f>IV!D72</f>
        <v>0</v>
      </c>
      <c r="E101" s="51">
        <f>+VLOOKUP(Medidas!$B$4,'Curvas Hidrógeno'!$B$6:$AJ$7,'Curvas Hidrógeno'!D$5-2015,FALSE)</f>
        <v>0</v>
      </c>
      <c r="F101" s="51">
        <f>+VLOOKUP(Medidas!$B$4,'Curvas Hidrógeno'!$B$6:$AJ$7,'Curvas Hidrógeno'!E$5-2015,FALSE)</f>
        <v>0</v>
      </c>
      <c r="G101" s="51">
        <f>+VLOOKUP(Medidas!$B$4,'Curvas Hidrógeno'!$B$6:$AJ$7,'Curvas Hidrógeno'!F$5-2015,FALSE)</f>
        <v>0</v>
      </c>
      <c r="H101" s="51">
        <f>+VLOOKUP(Medidas!$B$4,'Curvas Hidrógeno'!$B$6:$AJ$7,'Curvas Hidrógeno'!G$5-2015,FALSE)</f>
        <v>0</v>
      </c>
      <c r="I101" s="51">
        <f>+VLOOKUP(Medidas!$B$4,'Curvas Hidrógeno'!$B$6:$AJ$7,'Curvas Hidrógeno'!H$5-2015,FALSE)</f>
        <v>0</v>
      </c>
      <c r="J101" s="51">
        <f>+VLOOKUP(Medidas!$B$4,'Curvas Hidrógeno'!$B$6:$AJ$7,'Curvas Hidrógeno'!I$5-2015,FALSE)</f>
        <v>0</v>
      </c>
      <c r="K101" s="51">
        <f>+VLOOKUP(Medidas!$B$4,'Curvas Hidrógeno'!$B$6:$AJ$7,'Curvas Hidrógeno'!J$5-2015,FALSE)</f>
        <v>0</v>
      </c>
      <c r="L101" s="51">
        <f>+VLOOKUP(Medidas!$B$4,'Curvas Hidrógeno'!$B$6:$AJ$7,'Curvas Hidrógeno'!K$5-2015,FALSE)</f>
        <v>0</v>
      </c>
      <c r="M101" s="51">
        <f>+VLOOKUP(Medidas!$B$4,'Curvas Hidrógeno'!$B$6:$AJ$7,'Curvas Hidrógeno'!L$5-2015,FALSE)</f>
        <v>0</v>
      </c>
      <c r="N101" s="51">
        <f>+VLOOKUP(Medidas!$B$4,'Curvas Hidrógeno'!$B$6:$AJ$7,'Curvas Hidrógeno'!M$5-2015,FALSE)</f>
        <v>0</v>
      </c>
      <c r="O101" s="51">
        <f>+VLOOKUP(Medidas!$B$4,'Curvas Hidrógeno'!$B$6:$AJ$7,'Curvas Hidrógeno'!N$5-2015,FALSE)</f>
        <v>0</v>
      </c>
      <c r="P101" s="51">
        <f>+VLOOKUP(Medidas!$B$4,'Curvas Hidrógeno'!$B$6:$AJ$7,'Curvas Hidrógeno'!O$5-2015,FALSE)</f>
        <v>9.9999999999999903E-8</v>
      </c>
      <c r="Q101" s="51">
        <f>+VLOOKUP(Medidas!$B$4,'Curvas Hidrógeno'!$B$6:$AJ$7,'Curvas Hidrógeno'!P$5-2015,FALSE)</f>
        <v>2.0000000000000004E-2</v>
      </c>
      <c r="R101" s="51">
        <f>+VLOOKUP(Medidas!$B$4,'Curvas Hidrógeno'!$B$6:$AJ$7,'Curvas Hidrógeno'!Q$5-2015,FALSE)</f>
        <v>2.1657319666885624E-2</v>
      </c>
      <c r="S101" s="51">
        <f>+VLOOKUP(Medidas!$B$4,'Curvas Hidrógeno'!$B$6:$AJ$7,'Curvas Hidrógeno'!R$5-2015,FALSE)</f>
        <v>2.3448688700945873E-2</v>
      </c>
      <c r="T101" s="51">
        <f>+VLOOKUP(Medidas!$B$4,'Curvas Hidrógeno'!$B$6:$AJ$7,'Curvas Hidrógeno'!S$5-2015,FALSE)</f>
        <v>2.5384384977203911E-2</v>
      </c>
      <c r="U101" s="51">
        <f>+VLOOKUP(Medidas!$B$4,'Curvas Hidrógeno'!$B$6:$AJ$7,'Curvas Hidrógeno'!T$5-2015,FALSE)</f>
        <v>2.7475377786880185E-2</v>
      </c>
      <c r="V101" s="51">
        <f>+VLOOKUP(Medidas!$B$4,'Curvas Hidrógeno'!$B$6:$AJ$7,'Curvas Hidrógeno'!U$5-2015,FALSE)</f>
        <v>2.9733357634829229E-2</v>
      </c>
      <c r="W101" s="51">
        <f>+VLOOKUP(Medidas!$B$4,'Curvas Hidrógeno'!$B$6:$AJ$7,'Curvas Hidrógeno'!V$5-2015,FALSE)</f>
        <v>3.2170764218298405E-2</v>
      </c>
      <c r="X101" s="51">
        <f>+VLOOKUP(Medidas!$B$4,'Curvas Hidrógeno'!$B$6:$AJ$7,'Curvas Hidrógeno'!W$5-2015,FALSE)</f>
        <v>3.4800811850193569E-2</v>
      </c>
      <c r="Y101" s="51">
        <f>+VLOOKUP(Medidas!$B$4,'Curvas Hidrógeno'!$B$6:$AJ$7,'Curvas Hidrógeno'!X$5-2015,FALSE)</f>
        <v>3.7637511468653219E-2</v>
      </c>
      <c r="Z101" s="51">
        <f>+VLOOKUP(Medidas!$B$4,'Curvas Hidrógeno'!$B$6:$AJ$7,'Curvas Hidrógeno'!Y$5-2015,FALSE)</f>
        <v>4.0695688242412591E-2</v>
      </c>
      <c r="AA101" s="51">
        <f>+VLOOKUP(Medidas!$B$4,'Curvas Hidrógeno'!$B$6:$AJ$7,'Curvas Hidrógeno'!Z$5-2015,FALSE)</f>
        <v>4.3990993639052942E-2</v>
      </c>
      <c r="AB101" s="51">
        <f>+VLOOKUP(Medidas!$B$4,'Curvas Hidrógeno'!$B$6:$AJ$7,'Curvas Hidrógeno'!AA$5-2015,FALSE)</f>
        <v>4.7539910672315035E-2</v>
      </c>
      <c r="AC101" s="51">
        <f>+VLOOKUP(Medidas!$B$4,'Curvas Hidrógeno'!$B$6:$AJ$7,'Curvas Hidrógeno'!AB$5-2015,FALSE)</f>
        <v>5.1359750887593647E-2</v>
      </c>
      <c r="AD101" s="51">
        <f>+VLOOKUP(Medidas!$B$4,'Curvas Hidrógeno'!$B$6:$AJ$7,'Curvas Hidrógeno'!AC$5-2015,FALSE)</f>
        <v>5.5468641484930165E-2</v>
      </c>
      <c r="AE101" s="51">
        <f>+VLOOKUP(Medidas!$B$4,'Curvas Hidrógeno'!$B$6:$AJ$7,'Curvas Hidrógeno'!AD$5-2015,FALSE)</f>
        <v>5.9885500820928313E-2</v>
      </c>
      <c r="AF101" s="51">
        <f>+VLOOKUP(Medidas!$B$4,'Curvas Hidrógeno'!$B$6:$AJ$7,'Curvas Hidrógeno'!AE$5-2015,FALSE)</f>
        <v>6.4630000381117075E-2</v>
      </c>
      <c r="AG101" s="51">
        <f>+VLOOKUP(Medidas!$B$4,'Curvas Hidrógeno'!$B$6:$AJ$7,'Curvas Hidrógeno'!AF$5-2015,FALSE)</f>
        <v>6.9722511180103794E-2</v>
      </c>
      <c r="AH101" s="51">
        <f>+VLOOKUP(Medidas!$B$4,'Curvas Hidrógeno'!$B$6:$AJ$7,'Curvas Hidrógeno'!AG$5-2015,FALSE)</f>
        <v>7.5184032437948384E-2</v>
      </c>
      <c r="AI101" s="51">
        <f>+VLOOKUP(Medidas!$B$4,'Curvas Hidrógeno'!$B$6:$AJ$7,'Curvas Hidrógeno'!AH$5-2015,FALSE)</f>
        <v>8.1036100309042083E-2</v>
      </c>
      <c r="AJ101" s="51">
        <f>+VLOOKUP(Medidas!$B$4,'Curvas Hidrógeno'!$B$6:$AJ$7,'Curvas Hidrógeno'!AI$5-2015,FALSE)</f>
        <v>8.7300674417890398E-2</v>
      </c>
      <c r="AK101" s="51">
        <f>+VLOOKUP(Medidas!$B$4,'Curvas Hidrógeno'!$B$6:$AJ$7,'Curvas Hidrógeno'!AJ$5-2015,FALSE)</f>
        <v>9.3999999999999972E-2</v>
      </c>
    </row>
    <row r="104" spans="1:37" x14ac:dyDescent="0.25">
      <c r="A104" s="23" t="s">
        <v>29</v>
      </c>
    </row>
    <row r="105" spans="1:37" x14ac:dyDescent="0.25">
      <c r="A105" s="23" t="s">
        <v>16</v>
      </c>
    </row>
    <row r="106" spans="1:37" x14ac:dyDescent="0.25">
      <c r="A106" s="26" t="s">
        <v>7</v>
      </c>
      <c r="B106" s="27" t="s">
        <v>20</v>
      </c>
      <c r="C106" s="26" t="s">
        <v>156</v>
      </c>
      <c r="D106" s="50">
        <f>V!D52</f>
        <v>0.24235024766272056</v>
      </c>
      <c r="E106" s="51">
        <f>1-SUM(E107:E111)</f>
        <v>0.24235024766272051</v>
      </c>
      <c r="F106" s="51">
        <f t="shared" ref="F106:AK106" si="441">1-SUM(F107:F111)</f>
        <v>0.24235024766272051</v>
      </c>
      <c r="G106" s="51">
        <f t="shared" si="441"/>
        <v>0.24235024766272051</v>
      </c>
      <c r="H106" s="51">
        <f t="shared" si="441"/>
        <v>0.24235024766272051</v>
      </c>
      <c r="I106" s="51">
        <f t="shared" si="441"/>
        <v>0.24235024766272051</v>
      </c>
      <c r="J106" s="51">
        <f t="shared" si="441"/>
        <v>0.24235024766272051</v>
      </c>
      <c r="K106" s="51">
        <f t="shared" si="441"/>
        <v>0.24235024766272051</v>
      </c>
      <c r="L106" s="51">
        <f t="shared" si="441"/>
        <v>0.24235024766272051</v>
      </c>
      <c r="M106" s="51">
        <f t="shared" si="441"/>
        <v>0.24235024766272051</v>
      </c>
      <c r="N106" s="51">
        <f t="shared" si="441"/>
        <v>0.24235024766272051</v>
      </c>
      <c r="O106" s="51">
        <f t="shared" si="441"/>
        <v>0.24235024766272051</v>
      </c>
      <c r="P106" s="51">
        <f t="shared" si="441"/>
        <v>0.24235024766272051</v>
      </c>
      <c r="Q106" s="51">
        <f t="shared" si="441"/>
        <v>0.24235024766272051</v>
      </c>
      <c r="R106" s="51">
        <f t="shared" si="441"/>
        <v>0.24235024766272051</v>
      </c>
      <c r="S106" s="51">
        <f t="shared" si="441"/>
        <v>0.24235024766272051</v>
      </c>
      <c r="T106" s="51">
        <f t="shared" si="441"/>
        <v>0.24235024766272051</v>
      </c>
      <c r="U106" s="51">
        <f t="shared" si="441"/>
        <v>0.24235024766272051</v>
      </c>
      <c r="V106" s="51">
        <f t="shared" si="441"/>
        <v>0.24235024766272051</v>
      </c>
      <c r="W106" s="51">
        <f t="shared" si="441"/>
        <v>0.23867339791964171</v>
      </c>
      <c r="X106" s="51">
        <f t="shared" si="441"/>
        <v>0.23499654817656379</v>
      </c>
      <c r="Y106" s="51">
        <f t="shared" si="441"/>
        <v>0.23131969843348588</v>
      </c>
      <c r="Z106" s="51">
        <f t="shared" si="441"/>
        <v>0.22764284869040707</v>
      </c>
      <c r="AA106" s="51">
        <f t="shared" si="441"/>
        <v>0.22396599894732916</v>
      </c>
      <c r="AB106" s="51">
        <f t="shared" si="441"/>
        <v>0.20340782392413126</v>
      </c>
      <c r="AC106" s="51">
        <f t="shared" si="441"/>
        <v>0.18284964890093325</v>
      </c>
      <c r="AD106" s="51">
        <f t="shared" si="441"/>
        <v>0.16229147387774223</v>
      </c>
      <c r="AE106" s="51">
        <f t="shared" si="441"/>
        <v>0.14173329885455122</v>
      </c>
      <c r="AF106" s="51">
        <f t="shared" si="441"/>
        <v>0.10061970375483986</v>
      </c>
      <c r="AG106" s="51">
        <f t="shared" si="441"/>
        <v>5.5702563214414358E-2</v>
      </c>
      <c r="AH106" s="51">
        <f t="shared" si="441"/>
        <v>1.0785422673975087E-2</v>
      </c>
      <c r="AI106" s="51">
        <f t="shared" si="441"/>
        <v>0</v>
      </c>
      <c r="AJ106" s="51">
        <f t="shared" si="441"/>
        <v>0</v>
      </c>
      <c r="AK106" s="51">
        <f t="shared" si="441"/>
        <v>0</v>
      </c>
    </row>
    <row r="107" spans="1:37" x14ac:dyDescent="0.25">
      <c r="A107" s="26" t="s">
        <v>11</v>
      </c>
      <c r="B107" s="27" t="s">
        <v>20</v>
      </c>
      <c r="C107" s="26" t="s">
        <v>156</v>
      </c>
      <c r="D107" s="50">
        <f>V!D53</f>
        <v>0</v>
      </c>
      <c r="E107" s="51">
        <f t="shared" ref="E107" si="442">D107</f>
        <v>0</v>
      </c>
      <c r="F107" s="51">
        <f t="shared" ref="F107" si="443">E107</f>
        <v>0</v>
      </c>
      <c r="G107" s="51">
        <f t="shared" ref="G107" si="444">F107</f>
        <v>0</v>
      </c>
      <c r="H107" s="51">
        <f t="shared" ref="H107" si="445">G107</f>
        <v>0</v>
      </c>
      <c r="I107" s="51">
        <f t="shared" ref="I107" si="446">H107</f>
        <v>0</v>
      </c>
      <c r="J107" s="51">
        <f t="shared" ref="J107" si="447">I107</f>
        <v>0</v>
      </c>
      <c r="K107" s="51">
        <f t="shared" ref="K107" si="448">J107</f>
        <v>0</v>
      </c>
      <c r="L107" s="51">
        <f t="shared" ref="L107" si="449">K107</f>
        <v>0</v>
      </c>
      <c r="M107" s="51">
        <f t="shared" ref="M107" si="450">L107</f>
        <v>0</v>
      </c>
      <c r="N107" s="51">
        <f t="shared" ref="N107" si="451">M107</f>
        <v>0</v>
      </c>
      <c r="O107" s="51">
        <f t="shared" ref="O107" si="452">N107</f>
        <v>0</v>
      </c>
      <c r="P107" s="51">
        <f t="shared" ref="P107" si="453">O107</f>
        <v>0</v>
      </c>
      <c r="Q107" s="51">
        <f t="shared" ref="Q107" si="454">P107</f>
        <v>0</v>
      </c>
      <c r="R107" s="51">
        <f t="shared" ref="R107" si="455">Q107</f>
        <v>0</v>
      </c>
      <c r="S107" s="51">
        <f t="shared" ref="S107" si="456">R107</f>
        <v>0</v>
      </c>
      <c r="T107" s="51">
        <f t="shared" ref="T107" si="457">S107</f>
        <v>0</v>
      </c>
      <c r="U107" s="51">
        <f t="shared" ref="U107" si="458">T107</f>
        <v>0</v>
      </c>
      <c r="V107" s="51">
        <f t="shared" ref="V107" si="459">U107</f>
        <v>0</v>
      </c>
      <c r="W107" s="51">
        <f t="shared" ref="W107" si="460">V107</f>
        <v>0</v>
      </c>
      <c r="X107" s="51">
        <f t="shared" ref="X107" si="461">W107</f>
        <v>0</v>
      </c>
      <c r="Y107" s="51">
        <f t="shared" ref="Y107" si="462">X107</f>
        <v>0</v>
      </c>
      <c r="Z107" s="51">
        <f t="shared" ref="Z107" si="463">Y107</f>
        <v>0</v>
      </c>
      <c r="AA107" s="51">
        <f t="shared" ref="AA107" si="464">Z107</f>
        <v>0</v>
      </c>
      <c r="AB107" s="51">
        <f t="shared" ref="AB107" si="465">AA107</f>
        <v>0</v>
      </c>
      <c r="AC107" s="51">
        <f t="shared" ref="AC107" si="466">AB107</f>
        <v>0</v>
      </c>
      <c r="AD107" s="51">
        <f t="shared" ref="AD107" si="467">AC107</f>
        <v>0</v>
      </c>
      <c r="AE107" s="51">
        <f t="shared" ref="AE107" si="468">AD107</f>
        <v>0</v>
      </c>
      <c r="AF107" s="51">
        <f t="shared" ref="AF107" si="469">AE107</f>
        <v>0</v>
      </c>
      <c r="AG107" s="51">
        <f t="shared" ref="AG107" si="470">AF107</f>
        <v>0</v>
      </c>
      <c r="AH107" s="51">
        <f t="shared" ref="AH107" si="471">AG107</f>
        <v>0</v>
      </c>
      <c r="AI107" s="51">
        <f t="shared" ref="AI107" si="472">AH107</f>
        <v>0</v>
      </c>
      <c r="AJ107" s="51">
        <f t="shared" ref="AJ107" si="473">AI107</f>
        <v>0</v>
      </c>
      <c r="AK107" s="51">
        <f t="shared" ref="AK107" si="474">AJ107</f>
        <v>0</v>
      </c>
    </row>
    <row r="108" spans="1:37" x14ac:dyDescent="0.25">
      <c r="A108" s="26" t="s">
        <v>12</v>
      </c>
      <c r="B108" s="27" t="s">
        <v>20</v>
      </c>
      <c r="C108" s="26" t="s">
        <v>156</v>
      </c>
      <c r="D108" s="50">
        <f>V!D54</f>
        <v>0.75764975233727949</v>
      </c>
      <c r="E108" s="51">
        <f>+D108</f>
        <v>0.75764975233727949</v>
      </c>
      <c r="F108" s="51">
        <f t="shared" ref="F108:G108" si="475">+E108</f>
        <v>0.75764975233727949</v>
      </c>
      <c r="G108" s="51">
        <f t="shared" si="475"/>
        <v>0.75764975233727949</v>
      </c>
      <c r="H108" s="51">
        <f>+G108</f>
        <v>0.75764975233727949</v>
      </c>
      <c r="I108" s="51">
        <f>+H108</f>
        <v>0.75764975233727949</v>
      </c>
      <c r="J108" s="51">
        <f t="shared" ref="J108:T108" si="476">+I108+(($V108-$I108)/($V$1-$I$1))</f>
        <v>0.75764975233727949</v>
      </c>
      <c r="K108" s="51">
        <f t="shared" si="476"/>
        <v>0.75764975233727949</v>
      </c>
      <c r="L108" s="51">
        <f t="shared" si="476"/>
        <v>0.75764975233727949</v>
      </c>
      <c r="M108" s="51">
        <f t="shared" si="476"/>
        <v>0.75764975233727949</v>
      </c>
      <c r="N108" s="51">
        <f t="shared" si="476"/>
        <v>0.75764975233727949</v>
      </c>
      <c r="O108" s="51">
        <f t="shared" si="476"/>
        <v>0.75764975233727949</v>
      </c>
      <c r="P108" s="51">
        <f t="shared" si="476"/>
        <v>0.75764975233727949</v>
      </c>
      <c r="Q108" s="51">
        <f t="shared" si="476"/>
        <v>0.75764975233727949</v>
      </c>
      <c r="R108" s="51">
        <f t="shared" si="476"/>
        <v>0.75764975233727949</v>
      </c>
      <c r="S108" s="51">
        <f t="shared" si="476"/>
        <v>0.75764975233727949</v>
      </c>
      <c r="T108" s="51">
        <f t="shared" si="476"/>
        <v>0.75764975233727949</v>
      </c>
      <c r="U108" s="51">
        <f>+T108+(($V108-$I108)/($V$1-$I$1))</f>
        <v>0.75764975233727949</v>
      </c>
      <c r="V108" s="51">
        <f>IF(IF(Medidas!$B$6="Base",$D108,IF('[1]Trayectorias medidas generales'!W$58&lt;$D108,$D108,'[1]Trayectorias medidas generales'!W$58))+V111&gt;1,1-V111,IF(Medidas!$B$6="Base",$D108,IF('[1]Trayectorias medidas generales'!W$58&lt;$D108,$D108,'[1]Trayectorias medidas generales'!W$58)))</f>
        <v>0.75764975233727949</v>
      </c>
      <c r="W108" s="51">
        <f>IF(IF(Medidas!$B$6="Base",$D108,IF('[1]Trayectorias medidas generales'!X$58&lt;$D108,$D108,'[1]Trayectorias medidas generales'!X$58))+W111&gt;1,1-W111,IF(Medidas!$B$6="Base",$D108,IF('[1]Trayectorias medidas generales'!X$58&lt;$D108,$D108,'[1]Trayectorias medidas generales'!X$58)))</f>
        <v>0.75764975233727949</v>
      </c>
      <c r="X108" s="51">
        <f>IF(IF(Medidas!$B$6="Base",$D108,IF('[1]Trayectorias medidas generales'!Y$58&lt;$D108,$D108,'[1]Trayectorias medidas generales'!Y$58))+X111&gt;1,1-X111,IF(Medidas!$B$6="Base",$D108,IF('[1]Trayectorias medidas generales'!Y$58&lt;$D108,$D108,'[1]Trayectorias medidas generales'!Y$58)))</f>
        <v>0.75764975233727949</v>
      </c>
      <c r="Y108" s="51">
        <f>IF(IF(Medidas!$B$6="Base",$D108,IF('[1]Trayectorias medidas generales'!Z$58&lt;$D108,$D108,'[1]Trayectorias medidas generales'!Z$58))+Y111&gt;1,1-Y111,IF(Medidas!$B$6="Base",$D108,IF('[1]Trayectorias medidas generales'!Z$58&lt;$D108,$D108,'[1]Trayectorias medidas generales'!Z$58)))</f>
        <v>0.75764975233727949</v>
      </c>
      <c r="Z108" s="51">
        <f>IF(IF(Medidas!$B$6="Base",$D108,IF('[1]Trayectorias medidas generales'!AA$58&lt;$D108,$D108,'[1]Trayectorias medidas generales'!AA$58))+Z111&gt;1,1-Z111,IF(Medidas!$B$6="Base",$D108,IF('[1]Trayectorias medidas generales'!AA$58&lt;$D108,$D108,'[1]Trayectorias medidas generales'!AA$58)))</f>
        <v>0.75764975233727949</v>
      </c>
      <c r="AA108" s="51">
        <f>IF(IF(Medidas!$B$6="Base",$D108,IF('[1]Trayectorias medidas generales'!AB$58&lt;$D108,$D108,'[1]Trayectorias medidas generales'!AB$58))+AA111&gt;1,1-AA111,IF(Medidas!$B$6="Base",$D108,IF('[1]Trayectorias medidas generales'!AB$58&lt;$D108,$D108,'[1]Trayectorias medidas generales'!AB$58)))</f>
        <v>0.75764975233727949</v>
      </c>
      <c r="AB108" s="51">
        <f>IF(IF(Medidas!$B$6="Base",$D108,IF('[1]Trayectorias medidas generales'!AC$58&lt;$D108,$D108,'[1]Trayectorias medidas generales'!AC$58))+AB111&gt;1,1-AB111,IF(Medidas!$B$6="Base",$D108,IF('[1]Trayectorias medidas generales'!AC$58&lt;$D108,$D108,'[1]Trayectorias medidas generales'!AC$58)))</f>
        <v>0.75764975233727949</v>
      </c>
      <c r="AC108" s="51">
        <f>IF(IF(Medidas!$B$6="Base",$D108,IF('[1]Trayectorias medidas generales'!AD$58&lt;$D108,$D108,'[1]Trayectorias medidas generales'!AD$58))+AC111&gt;1,1-AC111,IF(Medidas!$B$6="Base",$D108,IF('[1]Trayectorias medidas generales'!AD$58&lt;$D108,$D108,'[1]Trayectorias medidas generales'!AD$58)))</f>
        <v>0.75764975233727949</v>
      </c>
      <c r="AD108" s="51">
        <f>IF(IF(Medidas!$B$6="Base",$D108,IF('[1]Trayectorias medidas generales'!AE$58&lt;$D108,$D108,'[1]Trayectorias medidas generales'!AE$58))+AD111&gt;1,1-AD111,IF(Medidas!$B$6="Base",$D108,IF('[1]Trayectorias medidas generales'!AE$58&lt;$D108,$D108,'[1]Trayectorias medidas generales'!AE$58)))</f>
        <v>0.75764975233727949</v>
      </c>
      <c r="AE108" s="51">
        <f>IF(IF(Medidas!$B$6="Base",$D108,IF('[1]Trayectorias medidas generales'!AF$58&lt;$D108,$D108,'[1]Trayectorias medidas generales'!AF$58))+AE111&gt;1,1-AE111,IF(Medidas!$B$6="Base",$D108,IF('[1]Trayectorias medidas generales'!AF$58&lt;$D108,$D108,'[1]Trayectorias medidas generales'!AF$58)))</f>
        <v>0.75764975233727949</v>
      </c>
      <c r="AF108" s="51">
        <f>IF(IF(Medidas!$B$6="Base",$D108,IF('[1]Trayectorias medidas generales'!AG$58&lt;$D108,$D108,'[1]Trayectorias medidas generales'!AG$58))+AF111&gt;1,1-AF111,IF(Medidas!$B$6="Base",$D108,IF('[1]Trayectorias medidas generales'!AG$58&lt;$D108,$D108,'[1]Trayectorias medidas generales'!AG$58)))</f>
        <v>0.77820517241379294</v>
      </c>
      <c r="AG108" s="51">
        <f>IF(IF(Medidas!$B$6="Base",$D108,IF('[1]Trayectorias medidas generales'!AH$58&lt;$D108,$D108,'[1]Trayectorias medidas generales'!AH$58))+AG111&gt;1,1-AG111,IF(Medidas!$B$6="Base",$D108,IF('[1]Trayectorias medidas generales'!AH$58&lt;$D108,$D108,'[1]Trayectorias medidas generales'!AH$58)))</f>
        <v>0.80256413793103432</v>
      </c>
      <c r="AH108" s="51">
        <f>IF(IF(Medidas!$B$6="Base",$D108,IF('[1]Trayectorias medidas generales'!AI$58&lt;$D108,$D108,'[1]Trayectorias medidas generales'!AI$58))+AH111&gt;1,1-AH111,IF(Medidas!$B$6="Base",$D108,IF('[1]Trayectorias medidas generales'!AI$58&lt;$D108,$D108,'[1]Trayectorias medidas generales'!AI$58)))</f>
        <v>0.82692310344827569</v>
      </c>
      <c r="AI108" s="51">
        <f>IF(IF(Medidas!$B$6="Base",$D108,IF('[1]Trayectorias medidas generales'!AJ$58&lt;$D108,$D108,'[1]Trayectorias medidas generales'!AJ$58))+AI111&gt;1,1-AI111,IF(Medidas!$B$6="Base",$D108,IF('[1]Trayectorias medidas generales'!AJ$58&lt;$D108,$D108,'[1]Trayectorias medidas generales'!AJ$58)))</f>
        <v>0.81715035109905976</v>
      </c>
      <c r="AJ108" s="51">
        <f>IF(IF(Medidas!$B$6="Base",$D108,IF('[1]Trayectorias medidas generales'!AK$58&lt;$D108,$D108,'[1]Trayectorias medidas generales'!AK$58))+AJ111&gt;1,1-AJ111,IF(Medidas!$B$6="Base",$D108,IF('[1]Trayectorias medidas generales'!AK$58&lt;$D108,$D108,'[1]Trayectorias medidas generales'!AK$58)))</f>
        <v>0.79659217607586874</v>
      </c>
      <c r="AK108" s="51">
        <f>IF(IF(Medidas!$B$6="Base",$D108,IF('[1]Trayectorias medidas generales'!AL$58&lt;$D108,$D108,'[1]Trayectorias medidas generales'!AL$58))+AK111&gt;1,1-AK111,IF(Medidas!$B$6="Base",$D108,IF('[1]Trayectorias medidas generales'!AL$58&lt;$D108,$D108,'[1]Trayectorias medidas generales'!AL$58)))</f>
        <v>0.77603400105267084</v>
      </c>
    </row>
    <row r="109" spans="1:37" x14ac:dyDescent="0.25">
      <c r="A109" s="26" t="s">
        <v>13</v>
      </c>
      <c r="B109" s="27" t="s">
        <v>20</v>
      </c>
      <c r="C109" s="26" t="s">
        <v>156</v>
      </c>
      <c r="D109" s="50">
        <f>V!D55</f>
        <v>0</v>
      </c>
      <c r="E109" s="51">
        <f t="shared" ref="E109:E110" si="477">D109</f>
        <v>0</v>
      </c>
      <c r="F109" s="51">
        <f t="shared" ref="F109:F110" si="478">E109</f>
        <v>0</v>
      </c>
      <c r="G109" s="51">
        <f t="shared" ref="G109:G110" si="479">F109</f>
        <v>0</v>
      </c>
      <c r="H109" s="51">
        <f t="shared" ref="H109:H110" si="480">G109</f>
        <v>0</v>
      </c>
      <c r="I109" s="51">
        <f t="shared" ref="I109:I110" si="481">H109</f>
        <v>0</v>
      </c>
      <c r="J109" s="51">
        <f t="shared" ref="J109:J110" si="482">I109</f>
        <v>0</v>
      </c>
      <c r="K109" s="51">
        <f t="shared" ref="K109:K110" si="483">J109</f>
        <v>0</v>
      </c>
      <c r="L109" s="51">
        <f t="shared" ref="L109:L110" si="484">K109</f>
        <v>0</v>
      </c>
      <c r="M109" s="51">
        <f t="shared" ref="M109:M110" si="485">L109</f>
        <v>0</v>
      </c>
      <c r="N109" s="51">
        <f t="shared" ref="N109:N110" si="486">M109</f>
        <v>0</v>
      </c>
      <c r="O109" s="51">
        <f t="shared" ref="O109:O110" si="487">N109</f>
        <v>0</v>
      </c>
      <c r="P109" s="51">
        <f t="shared" ref="P109:P110" si="488">O109</f>
        <v>0</v>
      </c>
      <c r="Q109" s="51">
        <f t="shared" ref="Q109:Q110" si="489">P109</f>
        <v>0</v>
      </c>
      <c r="R109" s="51">
        <f t="shared" ref="R109:R110" si="490">Q109</f>
        <v>0</v>
      </c>
      <c r="S109" s="51">
        <f t="shared" ref="S109:S110" si="491">R109</f>
        <v>0</v>
      </c>
      <c r="T109" s="51">
        <f t="shared" ref="T109:T110" si="492">S109</f>
        <v>0</v>
      </c>
      <c r="U109" s="51">
        <f t="shared" ref="U109:U110" si="493">T109</f>
        <v>0</v>
      </c>
      <c r="V109" s="51">
        <f t="shared" ref="V109:V110" si="494">U109</f>
        <v>0</v>
      </c>
      <c r="W109" s="51">
        <f t="shared" ref="W109:W110" si="495">V109</f>
        <v>0</v>
      </c>
      <c r="X109" s="51">
        <f t="shared" ref="X109:X110" si="496">W109</f>
        <v>0</v>
      </c>
      <c r="Y109" s="51">
        <f t="shared" ref="Y109:Y110" si="497">X109</f>
        <v>0</v>
      </c>
      <c r="Z109" s="51">
        <f t="shared" ref="Z109:Z110" si="498">Y109</f>
        <v>0</v>
      </c>
      <c r="AA109" s="51">
        <f t="shared" ref="AA109:AA110" si="499">Z109</f>
        <v>0</v>
      </c>
      <c r="AB109" s="51">
        <f t="shared" ref="AB109:AB110" si="500">AA109</f>
        <v>0</v>
      </c>
      <c r="AC109" s="51">
        <f t="shared" ref="AC109:AC110" si="501">AB109</f>
        <v>0</v>
      </c>
      <c r="AD109" s="51">
        <f t="shared" ref="AD109:AD110" si="502">AC109</f>
        <v>0</v>
      </c>
      <c r="AE109" s="51">
        <f t="shared" ref="AE109:AE110" si="503">AD109</f>
        <v>0</v>
      </c>
      <c r="AF109" s="51">
        <f t="shared" ref="AF109:AF110" si="504">AE109</f>
        <v>0</v>
      </c>
      <c r="AG109" s="51">
        <f t="shared" ref="AG109:AG110" si="505">AF109</f>
        <v>0</v>
      </c>
      <c r="AH109" s="51">
        <f t="shared" ref="AH109:AH110" si="506">AG109</f>
        <v>0</v>
      </c>
      <c r="AI109" s="51">
        <f t="shared" ref="AI109:AI110" si="507">AH109</f>
        <v>0</v>
      </c>
      <c r="AJ109" s="51">
        <f t="shared" ref="AJ109:AJ110" si="508">AI109</f>
        <v>0</v>
      </c>
      <c r="AK109" s="51">
        <f t="shared" ref="AK109:AK110" si="509">AJ109</f>
        <v>0</v>
      </c>
    </row>
    <row r="110" spans="1:37" x14ac:dyDescent="0.25">
      <c r="A110" s="26" t="s">
        <v>55</v>
      </c>
      <c r="B110" s="27" t="s">
        <v>20</v>
      </c>
      <c r="C110" s="26" t="s">
        <v>156</v>
      </c>
      <c r="D110" s="50">
        <f>V!D56</f>
        <v>0</v>
      </c>
      <c r="E110" s="51">
        <f t="shared" si="477"/>
        <v>0</v>
      </c>
      <c r="F110" s="51">
        <f t="shared" si="478"/>
        <v>0</v>
      </c>
      <c r="G110" s="51">
        <f t="shared" si="479"/>
        <v>0</v>
      </c>
      <c r="H110" s="51">
        <f t="shared" si="480"/>
        <v>0</v>
      </c>
      <c r="I110" s="51">
        <f t="shared" si="481"/>
        <v>0</v>
      </c>
      <c r="J110" s="51">
        <f t="shared" si="482"/>
        <v>0</v>
      </c>
      <c r="K110" s="51">
        <f t="shared" si="483"/>
        <v>0</v>
      </c>
      <c r="L110" s="51">
        <f t="shared" si="484"/>
        <v>0</v>
      </c>
      <c r="M110" s="51">
        <f t="shared" si="485"/>
        <v>0</v>
      </c>
      <c r="N110" s="51">
        <f t="shared" si="486"/>
        <v>0</v>
      </c>
      <c r="O110" s="51">
        <f t="shared" si="487"/>
        <v>0</v>
      </c>
      <c r="P110" s="51">
        <f t="shared" si="488"/>
        <v>0</v>
      </c>
      <c r="Q110" s="51">
        <f t="shared" si="489"/>
        <v>0</v>
      </c>
      <c r="R110" s="51">
        <f t="shared" si="490"/>
        <v>0</v>
      </c>
      <c r="S110" s="51">
        <f t="shared" si="491"/>
        <v>0</v>
      </c>
      <c r="T110" s="51">
        <f t="shared" si="492"/>
        <v>0</v>
      </c>
      <c r="U110" s="51">
        <f t="shared" si="493"/>
        <v>0</v>
      </c>
      <c r="V110" s="51">
        <f t="shared" si="494"/>
        <v>0</v>
      </c>
      <c r="W110" s="51">
        <f t="shared" si="495"/>
        <v>0</v>
      </c>
      <c r="X110" s="51">
        <f t="shared" si="496"/>
        <v>0</v>
      </c>
      <c r="Y110" s="51">
        <f t="shared" si="497"/>
        <v>0</v>
      </c>
      <c r="Z110" s="51">
        <f t="shared" si="498"/>
        <v>0</v>
      </c>
      <c r="AA110" s="51">
        <f t="shared" si="499"/>
        <v>0</v>
      </c>
      <c r="AB110" s="51">
        <f t="shared" si="500"/>
        <v>0</v>
      </c>
      <c r="AC110" s="51">
        <f t="shared" si="501"/>
        <v>0</v>
      </c>
      <c r="AD110" s="51">
        <f t="shared" si="502"/>
        <v>0</v>
      </c>
      <c r="AE110" s="51">
        <f t="shared" si="503"/>
        <v>0</v>
      </c>
      <c r="AF110" s="51">
        <f t="shared" si="504"/>
        <v>0</v>
      </c>
      <c r="AG110" s="51">
        <f t="shared" si="505"/>
        <v>0</v>
      </c>
      <c r="AH110" s="51">
        <f t="shared" si="506"/>
        <v>0</v>
      </c>
      <c r="AI110" s="51">
        <f t="shared" si="507"/>
        <v>0</v>
      </c>
      <c r="AJ110" s="51">
        <f t="shared" si="508"/>
        <v>0</v>
      </c>
      <c r="AK110" s="51">
        <f t="shared" si="509"/>
        <v>0</v>
      </c>
    </row>
    <row r="111" spans="1:37" x14ac:dyDescent="0.25">
      <c r="A111" s="26" t="s">
        <v>80</v>
      </c>
      <c r="B111" s="27" t="s">
        <v>20</v>
      </c>
      <c r="C111" s="26" t="s">
        <v>156</v>
      </c>
      <c r="D111" s="50">
        <f>V!D57</f>
        <v>0</v>
      </c>
      <c r="E111" s="51">
        <f>+VLOOKUP(Medidas!$B$7,'Curvas Hidrógeno'!$B$12:$AJ$13,'Curvas Hidrógeno'!D$11-2015,FALSE)*$D106</f>
        <v>0</v>
      </c>
      <c r="F111" s="51">
        <f>+VLOOKUP(Medidas!$B$7,'Curvas Hidrógeno'!$B$12:$AJ$13,'Curvas Hidrógeno'!E$11-2015,FALSE)*$D106</f>
        <v>0</v>
      </c>
      <c r="G111" s="51">
        <f>+VLOOKUP(Medidas!$B$7,'Curvas Hidrógeno'!$B$12:$AJ$13,'Curvas Hidrógeno'!F$11-2015,FALSE)*$D106</f>
        <v>0</v>
      </c>
      <c r="H111" s="51">
        <f>+VLOOKUP(Medidas!$B$7,'Curvas Hidrógeno'!$B$12:$AJ$13,'Curvas Hidrógeno'!G$11-2015,FALSE)*$D106</f>
        <v>0</v>
      </c>
      <c r="I111" s="51">
        <f>+VLOOKUP(Medidas!$B$7,'Curvas Hidrógeno'!$B$12:$AJ$13,'Curvas Hidrógeno'!H$11-2015,FALSE)*$D106</f>
        <v>0</v>
      </c>
      <c r="J111" s="51">
        <f>+VLOOKUP(Medidas!$B$7,'Curvas Hidrógeno'!$B$12:$AJ$13,'Curvas Hidrógeno'!I$11-2015,FALSE)*$D106</f>
        <v>0</v>
      </c>
      <c r="K111" s="51">
        <f>+VLOOKUP(Medidas!$B$7,'Curvas Hidrógeno'!$B$12:$AJ$13,'Curvas Hidrógeno'!J$11-2015,FALSE)*$D106</f>
        <v>0</v>
      </c>
      <c r="L111" s="51">
        <f>+VLOOKUP(Medidas!$B$7,'Curvas Hidrógeno'!$B$12:$AJ$13,'Curvas Hidrógeno'!K$11-2015,FALSE)*$D106</f>
        <v>0</v>
      </c>
      <c r="M111" s="51">
        <f>+VLOOKUP(Medidas!$B$7,'Curvas Hidrógeno'!$B$12:$AJ$13,'Curvas Hidrógeno'!L$11-2015,FALSE)*$D106</f>
        <v>0</v>
      </c>
      <c r="N111" s="51">
        <f>+VLOOKUP(Medidas!$B$7,'Curvas Hidrógeno'!$B$12:$AJ$13,'Curvas Hidrógeno'!M$11-2015,FALSE)*$D106</f>
        <v>0</v>
      </c>
      <c r="O111" s="51">
        <f>+VLOOKUP(Medidas!$B$7,'Curvas Hidrógeno'!$B$12:$AJ$13,'Curvas Hidrógeno'!N$11-2015,FALSE)*$D106</f>
        <v>0</v>
      </c>
      <c r="P111" s="51">
        <f>+VLOOKUP(Medidas!$B$7,'Curvas Hidrógeno'!$B$12:$AJ$13,'Curvas Hidrógeno'!O$11-2015,FALSE)*$D106</f>
        <v>0</v>
      </c>
      <c r="Q111" s="51">
        <f>+VLOOKUP(Medidas!$B$7,'Curvas Hidrógeno'!$B$12:$AJ$13,'Curvas Hidrógeno'!P$11-2015,FALSE)*$D106</f>
        <v>0</v>
      </c>
      <c r="R111" s="51">
        <f>+VLOOKUP(Medidas!$B$7,'Curvas Hidrógeno'!$B$12:$AJ$13,'Curvas Hidrógeno'!Q$11-2015,FALSE)*$D106</f>
        <v>0</v>
      </c>
      <c r="S111" s="51">
        <f>+VLOOKUP(Medidas!$B$7,'Curvas Hidrógeno'!$B$12:$AJ$13,'Curvas Hidrógeno'!R$11-2015,FALSE)*$D106</f>
        <v>0</v>
      </c>
      <c r="T111" s="51">
        <f>+VLOOKUP(Medidas!$B$7,'Curvas Hidrógeno'!$B$12:$AJ$13,'Curvas Hidrógeno'!S$11-2015,FALSE)*$D106</f>
        <v>0</v>
      </c>
      <c r="U111" s="51">
        <f>+VLOOKUP(Medidas!$B$7,'Curvas Hidrógeno'!$B$12:$AJ$13,'Curvas Hidrógeno'!T$11-2015,FALSE)*$D106</f>
        <v>0</v>
      </c>
      <c r="V111" s="51">
        <f>+VLOOKUP(Medidas!$B$7,'Curvas Hidrógeno'!$B$12:$AJ$13,'Curvas Hidrógeno'!U$11-2015,FALSE)*$D106</f>
        <v>0</v>
      </c>
      <c r="W111" s="51">
        <f>+VLOOKUP(Medidas!$B$7,'Curvas Hidrógeno'!$B$12:$AJ$13,'Curvas Hidrógeno'!V$11-2015,FALSE)*$D106</f>
        <v>3.6768497430787919E-3</v>
      </c>
      <c r="X111" s="51">
        <f>+VLOOKUP(Medidas!$B$7,'Curvas Hidrógeno'!$B$12:$AJ$13,'Curvas Hidrógeno'!W$11-2015,FALSE)*$D106</f>
        <v>7.3536994861567225E-3</v>
      </c>
      <c r="Y111" s="51">
        <f>+VLOOKUP(Medidas!$B$7,'Curvas Hidrógeno'!$B$12:$AJ$13,'Curvas Hidrógeno'!X$11-2015,FALSE)*$D106</f>
        <v>1.1030549229234653E-2</v>
      </c>
      <c r="Z111" s="51">
        <f>+VLOOKUP(Medidas!$B$7,'Curvas Hidrógeno'!$B$12:$AJ$13,'Curvas Hidrógeno'!Y$11-2015,FALSE)*$D106</f>
        <v>1.4707398972313445E-2</v>
      </c>
      <c r="AA111" s="51">
        <f>+VLOOKUP(Medidas!$B$7,'Curvas Hidrógeno'!$B$12:$AJ$13,'Curvas Hidrógeno'!Z$11-2015,FALSE)*$D106</f>
        <v>1.8384248715391377E-2</v>
      </c>
      <c r="AB111" s="51">
        <f>+VLOOKUP(Medidas!$B$7,'Curvas Hidrógeno'!$B$12:$AJ$13,'Curvas Hidrógeno'!AA$11-2015,FALSE)*$D106</f>
        <v>3.8942423738589291E-2</v>
      </c>
      <c r="AC111" s="51">
        <f>+VLOOKUP(Medidas!$B$7,'Curvas Hidrógeno'!$B$12:$AJ$13,'Curvas Hidrógeno'!AB$11-2015,FALSE)*$D106</f>
        <v>5.9500598761787205E-2</v>
      </c>
      <c r="AD111" s="51">
        <f>+VLOOKUP(Medidas!$B$7,'Curvas Hidrógeno'!$B$12:$AJ$13,'Curvas Hidrógeno'!AC$11-2015,FALSE)*$D106</f>
        <v>8.0058773784978235E-2</v>
      </c>
      <c r="AE111" s="51">
        <f>+VLOOKUP(Medidas!$B$7,'Curvas Hidrógeno'!$B$12:$AJ$13,'Curvas Hidrógeno'!AD$11-2015,FALSE)*$D106</f>
        <v>0.10061694880816925</v>
      </c>
      <c r="AF111" s="51">
        <f>+VLOOKUP(Medidas!$B$7,'Curvas Hidrógeno'!$B$12:$AJ$13,'Curvas Hidrógeno'!AE$11-2015,FALSE)*$D106</f>
        <v>0.12117512383136717</v>
      </c>
      <c r="AG111" s="51">
        <f>+VLOOKUP(Medidas!$B$7,'Curvas Hidrógeno'!$B$12:$AJ$13,'Curvas Hidrógeno'!AF$11-2015,FALSE)*$D106</f>
        <v>0.1417332988545513</v>
      </c>
      <c r="AH111" s="51">
        <f>+VLOOKUP(Medidas!$B$7,'Curvas Hidrógeno'!$B$12:$AJ$13,'Curvas Hidrógeno'!AG$11-2015,FALSE)*$D106</f>
        <v>0.16229147387774923</v>
      </c>
      <c r="AI111" s="51">
        <f>+VLOOKUP(Medidas!$B$7,'Curvas Hidrógeno'!$B$12:$AJ$13,'Curvas Hidrógeno'!AH$11-2015,FALSE)*$D106</f>
        <v>0.18284964890094024</v>
      </c>
      <c r="AJ111" s="51">
        <f>+VLOOKUP(Medidas!$B$7,'Curvas Hidrógeno'!$B$12:$AJ$13,'Curvas Hidrógeno'!AI$11-2015,FALSE)*$D106</f>
        <v>0.20340782392413129</v>
      </c>
      <c r="AK111" s="51">
        <f>+VLOOKUP(Medidas!$B$7,'Curvas Hidrógeno'!$B$12:$AJ$13,'Curvas Hidrógeno'!AJ$11-2015,FALSE)*$D106</f>
        <v>0.22396599894732919</v>
      </c>
    </row>
    <row r="112" spans="1:37" x14ac:dyDescent="0.25">
      <c r="D112" s="7"/>
      <c r="E112" s="97">
        <f>+SUM(E106:E111)</f>
        <v>1</v>
      </c>
      <c r="F112" s="97">
        <f t="shared" ref="F112" si="510">+SUM(F106:F111)</f>
        <v>1</v>
      </c>
      <c r="G112" s="97">
        <f t="shared" ref="G112" si="511">+SUM(G106:G111)</f>
        <v>1</v>
      </c>
      <c r="H112" s="97">
        <f t="shared" ref="H112" si="512">+SUM(H106:H111)</f>
        <v>1</v>
      </c>
      <c r="I112" s="97">
        <f t="shared" ref="I112" si="513">+SUM(I106:I111)</f>
        <v>1</v>
      </c>
      <c r="J112" s="97">
        <f t="shared" ref="J112" si="514">+SUM(J106:J111)</f>
        <v>1</v>
      </c>
      <c r="K112" s="97">
        <f t="shared" ref="K112" si="515">+SUM(K106:K111)</f>
        <v>1</v>
      </c>
      <c r="L112" s="97">
        <f t="shared" ref="L112" si="516">+SUM(L106:L111)</f>
        <v>1</v>
      </c>
      <c r="M112" s="97">
        <f t="shared" ref="M112" si="517">+SUM(M106:M111)</f>
        <v>1</v>
      </c>
      <c r="N112" s="97">
        <f t="shared" ref="N112" si="518">+SUM(N106:N111)</f>
        <v>1</v>
      </c>
      <c r="O112" s="97">
        <f t="shared" ref="O112" si="519">+SUM(O106:O111)</f>
        <v>1</v>
      </c>
      <c r="P112" s="97">
        <f t="shared" ref="P112" si="520">+SUM(P106:P111)</f>
        <v>1</v>
      </c>
      <c r="Q112" s="97">
        <f t="shared" ref="Q112" si="521">+SUM(Q106:Q111)</f>
        <v>1</v>
      </c>
      <c r="R112" s="97">
        <f t="shared" ref="R112" si="522">+SUM(R106:R111)</f>
        <v>1</v>
      </c>
      <c r="S112" s="97">
        <f t="shared" ref="S112" si="523">+SUM(S106:S111)</f>
        <v>1</v>
      </c>
      <c r="T112" s="97">
        <f t="shared" ref="T112" si="524">+SUM(T106:T111)</f>
        <v>1</v>
      </c>
      <c r="U112" s="97">
        <f t="shared" ref="U112" si="525">+SUM(U106:U111)</f>
        <v>1</v>
      </c>
      <c r="V112" s="97">
        <f t="shared" ref="V112" si="526">+SUM(V106:V111)</f>
        <v>1</v>
      </c>
      <c r="W112" s="97">
        <f t="shared" ref="W112" si="527">+SUM(W106:W111)</f>
        <v>1</v>
      </c>
      <c r="X112" s="97">
        <f t="shared" ref="X112" si="528">+SUM(X106:X111)</f>
        <v>1</v>
      </c>
      <c r="Y112" s="97">
        <f t="shared" ref="Y112" si="529">+SUM(Y106:Y111)</f>
        <v>1</v>
      </c>
      <c r="Z112" s="97">
        <f t="shared" ref="Z112" si="530">+SUM(Z106:Z111)</f>
        <v>1</v>
      </c>
      <c r="AA112" s="97">
        <f t="shared" ref="AA112" si="531">+SUM(AA106:AA111)</f>
        <v>1</v>
      </c>
      <c r="AB112" s="97">
        <f t="shared" ref="AB112" si="532">+SUM(AB106:AB111)</f>
        <v>1</v>
      </c>
      <c r="AC112" s="97">
        <f t="shared" ref="AC112" si="533">+SUM(AC106:AC111)</f>
        <v>1</v>
      </c>
      <c r="AD112" s="97">
        <f t="shared" ref="AD112" si="534">+SUM(AD106:AD111)</f>
        <v>1</v>
      </c>
      <c r="AE112" s="97">
        <f t="shared" ref="AE112" si="535">+SUM(AE106:AE111)</f>
        <v>1</v>
      </c>
      <c r="AF112" s="97">
        <f t="shared" ref="AF112" si="536">+SUM(AF106:AF111)</f>
        <v>1</v>
      </c>
      <c r="AG112" s="97">
        <f t="shared" ref="AG112" si="537">+SUM(AG106:AG111)</f>
        <v>1</v>
      </c>
      <c r="AH112" s="97">
        <f t="shared" ref="AH112" si="538">+SUM(AH106:AH111)</f>
        <v>1</v>
      </c>
      <c r="AI112" s="97">
        <f t="shared" ref="AI112" si="539">+SUM(AI106:AI111)</f>
        <v>1</v>
      </c>
      <c r="AJ112" s="97">
        <f t="shared" ref="AJ112" si="540">+SUM(AJ106:AJ111)</f>
        <v>1</v>
      </c>
      <c r="AK112" s="97">
        <f t="shared" ref="AK112" si="541">+SUM(AK106:AK111)</f>
        <v>1</v>
      </c>
    </row>
    <row r="113" spans="1:37" x14ac:dyDescent="0.25">
      <c r="A113" s="23" t="s">
        <v>84</v>
      </c>
    </row>
    <row r="114" spans="1:37" x14ac:dyDescent="0.25">
      <c r="A114" s="26" t="s">
        <v>7</v>
      </c>
      <c r="B114" s="27" t="s">
        <v>20</v>
      </c>
      <c r="C114" s="26" t="s">
        <v>156</v>
      </c>
      <c r="D114" s="50">
        <f>V!D60</f>
        <v>0.38244203498197532</v>
      </c>
      <c r="E114" s="51">
        <f t="shared" ref="E114:E124" si="542">D114+(SUM(D$125:D$126)-SUM(E$125:E$126))*D114/SUM(D$114:D$124)</f>
        <v>0.38244203498197532</v>
      </c>
      <c r="F114" s="51">
        <f t="shared" ref="F114:U115" si="543">E114+(SUM(E$125:E$126)-SUM(F$125:F$126))*E114/SUM(E$114:E$124)</f>
        <v>0.38244203498197532</v>
      </c>
      <c r="G114" s="51">
        <f t="shared" si="543"/>
        <v>0.38244203498197532</v>
      </c>
      <c r="H114" s="51">
        <f t="shared" si="543"/>
        <v>0.38244203498197532</v>
      </c>
      <c r="I114" s="51">
        <f t="shared" si="543"/>
        <v>0.38244203498197532</v>
      </c>
      <c r="J114" s="51">
        <f t="shared" si="543"/>
        <v>0.38244199673777185</v>
      </c>
      <c r="K114" s="51">
        <f t="shared" si="543"/>
        <v>0.38244178164554893</v>
      </c>
      <c r="L114" s="51">
        <f t="shared" si="543"/>
        <v>0.38244035684160199</v>
      </c>
      <c r="M114" s="51">
        <f t="shared" si="543"/>
        <v>0.38243091894885389</v>
      </c>
      <c r="N114" s="51">
        <f t="shared" si="543"/>
        <v>0.38236841238940056</v>
      </c>
      <c r="O114" s="51">
        <f t="shared" si="543"/>
        <v>0.38195487296718195</v>
      </c>
      <c r="P114" s="51">
        <f t="shared" si="543"/>
        <v>0.37923790158194554</v>
      </c>
      <c r="Q114" s="51">
        <f t="shared" si="543"/>
        <v>0.35452376642829109</v>
      </c>
      <c r="R114" s="51">
        <f t="shared" si="543"/>
        <v>0.35291761727997123</v>
      </c>
      <c r="S114" s="51">
        <f t="shared" si="543"/>
        <v>0.35121642645283485</v>
      </c>
      <c r="T114" s="51">
        <f t="shared" si="543"/>
        <v>0.34941457198247394</v>
      </c>
      <c r="U114" s="51">
        <f t="shared" si="543"/>
        <v>0.34750612934034519</v>
      </c>
      <c r="V114" s="51">
        <f t="shared" ref="V114:AK121" si="544">U114+(SUM(U$125:U$126)-SUM(V$125:V$126))*U114/SUM(U$114:U$124)</f>
        <v>0.34548486198796258</v>
      </c>
      <c r="W114" s="51">
        <f t="shared" si="544"/>
        <v>0.34334421298363244</v>
      </c>
      <c r="X114" s="51">
        <f t="shared" si="544"/>
        <v>0.34107729795018549</v>
      </c>
      <c r="Y114" s="51">
        <f t="shared" si="544"/>
        <v>0.33867689975882659</v>
      </c>
      <c r="Z114" s="51">
        <f t="shared" si="544"/>
        <v>0.33613546533481059</v>
      </c>
      <c r="AA114" s="51">
        <f t="shared" si="544"/>
        <v>0.33344510504477964</v>
      </c>
      <c r="AB114" s="51">
        <f t="shared" si="544"/>
        <v>0.33059759518263243</v>
      </c>
      <c r="AC114" s="51">
        <f t="shared" si="544"/>
        <v>0.32758438412977647</v>
      </c>
      <c r="AD114" s="51">
        <f t="shared" si="544"/>
        <v>0.32439660282518834</v>
      </c>
      <c r="AE114" s="51">
        <f t="shared" si="544"/>
        <v>0.32102508023904341</v>
      </c>
      <c r="AF114" s="51">
        <f t="shared" si="544"/>
        <v>0.31746036459839833</v>
      </c>
      <c r="AG114" s="51">
        <f t="shared" si="544"/>
        <v>0.31369275116151285</v>
      </c>
      <c r="AH114" s="51">
        <f t="shared" si="544"/>
        <v>0.30971231737517757</v>
      </c>
      <c r="AI114" s="51">
        <f t="shared" si="544"/>
        <v>0.30550896627243573</v>
      </c>
      <c r="AJ114" s="51">
        <f t="shared" si="544"/>
        <v>0.30107247897114897</v>
      </c>
      <c r="AK114" s="51">
        <f t="shared" si="544"/>
        <v>0.29639257711103079</v>
      </c>
    </row>
    <row r="115" spans="1:37" x14ac:dyDescent="0.25">
      <c r="A115" s="26" t="s">
        <v>9</v>
      </c>
      <c r="B115" s="27" t="s">
        <v>20</v>
      </c>
      <c r="C115" s="26" t="s">
        <v>156</v>
      </c>
      <c r="D115" s="50">
        <f>V!D61</f>
        <v>0.19805783866714</v>
      </c>
      <c r="E115" s="51">
        <f t="shared" si="542"/>
        <v>0.19805783866714</v>
      </c>
      <c r="F115" s="51">
        <f t="shared" ref="F115:T115" si="545">E115+(SUM(E$125:E$126)-SUM(F$125:F$126))*E115/SUM(E$114:E$124)</f>
        <v>0.19805783866714</v>
      </c>
      <c r="G115" s="51">
        <f t="shared" si="545"/>
        <v>0.19805783866714</v>
      </c>
      <c r="H115" s="51">
        <f t="shared" si="545"/>
        <v>0.19805783866714</v>
      </c>
      <c r="I115" s="51">
        <f t="shared" si="545"/>
        <v>0.19805783866714</v>
      </c>
      <c r="J115" s="51">
        <f t="shared" si="545"/>
        <v>0.19805781886135612</v>
      </c>
      <c r="K115" s="51">
        <f t="shared" si="545"/>
        <v>0.19805770747009446</v>
      </c>
      <c r="L115" s="51">
        <f t="shared" si="545"/>
        <v>0.19805696959725508</v>
      </c>
      <c r="M115" s="51">
        <f t="shared" si="545"/>
        <v>0.19805208193201884</v>
      </c>
      <c r="N115" s="51">
        <f t="shared" si="545"/>
        <v>0.19801971123806927</v>
      </c>
      <c r="O115" s="51">
        <f t="shared" si="545"/>
        <v>0.19780554878552364</v>
      </c>
      <c r="P115" s="51">
        <f t="shared" si="545"/>
        <v>0.19639849247094843</v>
      </c>
      <c r="Q115" s="51">
        <f t="shared" si="545"/>
        <v>0.18359961644443873</v>
      </c>
      <c r="R115" s="51">
        <f t="shared" si="545"/>
        <v>0.18276782914127712</v>
      </c>
      <c r="S115" s="51">
        <f t="shared" si="545"/>
        <v>0.18188682196224443</v>
      </c>
      <c r="T115" s="51">
        <f t="shared" si="545"/>
        <v>0.18095368342267665</v>
      </c>
      <c r="U115" s="51">
        <f t="shared" si="543"/>
        <v>0.17996534534697836</v>
      </c>
      <c r="V115" s="51">
        <f t="shared" si="544"/>
        <v>0.17891857797685853</v>
      </c>
      <c r="W115" s="51">
        <f t="shared" si="544"/>
        <v>0.17780998562465392</v>
      </c>
      <c r="X115" s="51">
        <f t="shared" si="544"/>
        <v>0.1766360030314808</v>
      </c>
      <c r="Y115" s="51">
        <f t="shared" si="544"/>
        <v>0.17539289261412447</v>
      </c>
      <c r="Z115" s="51">
        <f t="shared" si="544"/>
        <v>0.17407674281077296</v>
      </c>
      <c r="AA115" s="51">
        <f t="shared" si="544"/>
        <v>0.17268346776373336</v>
      </c>
      <c r="AB115" s="51">
        <f t="shared" si="544"/>
        <v>0.17120880860680562</v>
      </c>
      <c r="AC115" s="51">
        <f t="shared" si="544"/>
        <v>0.16964833665553405</v>
      </c>
      <c r="AD115" s="51">
        <f t="shared" si="544"/>
        <v>0.16799745882940806</v>
      </c>
      <c r="AE115" s="51">
        <f t="shared" si="544"/>
        <v>0.16625142566529527</v>
      </c>
      <c r="AF115" s="51">
        <f t="shared" si="544"/>
        <v>0.164405342309729</v>
      </c>
      <c r="AG115" s="51">
        <f t="shared" si="544"/>
        <v>0.16245418290258387</v>
      </c>
      <c r="AH115" s="51">
        <f t="shared" si="544"/>
        <v>0.16039280878423839</v>
      </c>
      <c r="AI115" s="51">
        <f t="shared" si="544"/>
        <v>0.15821599097024622</v>
      </c>
      <c r="AJ115" s="51">
        <f t="shared" si="544"/>
        <v>0.15591843733912281</v>
      </c>
      <c r="AK115" s="51">
        <f t="shared" si="544"/>
        <v>0.15349482496703348</v>
      </c>
    </row>
    <row r="116" spans="1:37" x14ac:dyDescent="0.25">
      <c r="A116" s="26" t="s">
        <v>10</v>
      </c>
      <c r="B116" s="27" t="s">
        <v>20</v>
      </c>
      <c r="C116" s="26" t="s">
        <v>156</v>
      </c>
      <c r="D116" s="50">
        <f>V!D62</f>
        <v>0</v>
      </c>
      <c r="E116" s="51">
        <f t="shared" si="542"/>
        <v>0</v>
      </c>
      <c r="F116" s="51">
        <f t="shared" ref="F116:U122" si="546">E116+(SUM(E$125:E$126)-SUM(F$125:F$126))*E116/SUM(E$114:E$124)</f>
        <v>0</v>
      </c>
      <c r="G116" s="51">
        <f t="shared" si="546"/>
        <v>0</v>
      </c>
      <c r="H116" s="51">
        <f t="shared" si="546"/>
        <v>0</v>
      </c>
      <c r="I116" s="51">
        <f t="shared" si="546"/>
        <v>0</v>
      </c>
      <c r="J116" s="51">
        <f t="shared" si="546"/>
        <v>0</v>
      </c>
      <c r="K116" s="51">
        <f t="shared" si="546"/>
        <v>0</v>
      </c>
      <c r="L116" s="51">
        <f t="shared" si="546"/>
        <v>0</v>
      </c>
      <c r="M116" s="51">
        <f t="shared" si="546"/>
        <v>0</v>
      </c>
      <c r="N116" s="51">
        <f t="shared" si="546"/>
        <v>0</v>
      </c>
      <c r="O116" s="51">
        <f t="shared" si="546"/>
        <v>0</v>
      </c>
      <c r="P116" s="51">
        <f t="shared" si="546"/>
        <v>0</v>
      </c>
      <c r="Q116" s="51">
        <f t="shared" si="546"/>
        <v>0</v>
      </c>
      <c r="R116" s="51">
        <f t="shared" si="546"/>
        <v>0</v>
      </c>
      <c r="S116" s="51">
        <f t="shared" si="546"/>
        <v>0</v>
      </c>
      <c r="T116" s="51">
        <f t="shared" si="546"/>
        <v>0</v>
      </c>
      <c r="U116" s="51">
        <f t="shared" si="546"/>
        <v>0</v>
      </c>
      <c r="V116" s="51">
        <f t="shared" si="544"/>
        <v>0</v>
      </c>
      <c r="W116" s="51">
        <f t="shared" si="544"/>
        <v>0</v>
      </c>
      <c r="X116" s="51">
        <f t="shared" si="544"/>
        <v>0</v>
      </c>
      <c r="Y116" s="51">
        <f t="shared" si="544"/>
        <v>0</v>
      </c>
      <c r="Z116" s="51">
        <f t="shared" si="544"/>
        <v>0</v>
      </c>
      <c r="AA116" s="51">
        <f t="shared" si="544"/>
        <v>0</v>
      </c>
      <c r="AB116" s="51">
        <f t="shared" si="544"/>
        <v>0</v>
      </c>
      <c r="AC116" s="51">
        <f t="shared" si="544"/>
        <v>0</v>
      </c>
      <c r="AD116" s="51">
        <f t="shared" si="544"/>
        <v>0</v>
      </c>
      <c r="AE116" s="51">
        <f t="shared" si="544"/>
        <v>0</v>
      </c>
      <c r="AF116" s="51">
        <f t="shared" si="544"/>
        <v>0</v>
      </c>
      <c r="AG116" s="51">
        <f t="shared" si="544"/>
        <v>0</v>
      </c>
      <c r="AH116" s="51">
        <f t="shared" si="544"/>
        <v>0</v>
      </c>
      <c r="AI116" s="51">
        <f t="shared" si="544"/>
        <v>0</v>
      </c>
      <c r="AJ116" s="51">
        <f t="shared" si="544"/>
        <v>0</v>
      </c>
      <c r="AK116" s="51">
        <f t="shared" si="544"/>
        <v>0</v>
      </c>
    </row>
    <row r="117" spans="1:37" x14ac:dyDescent="0.25">
      <c r="A117" s="26" t="s">
        <v>11</v>
      </c>
      <c r="B117" s="27" t="s">
        <v>20</v>
      </c>
      <c r="C117" s="26" t="s">
        <v>156</v>
      </c>
      <c r="D117" s="50">
        <f>V!D63</f>
        <v>3.3288358332033134E-2</v>
      </c>
      <c r="E117" s="51">
        <f t="shared" si="542"/>
        <v>3.3288358332033134E-2</v>
      </c>
      <c r="F117" s="51">
        <f t="shared" si="546"/>
        <v>3.3288358332033134E-2</v>
      </c>
      <c r="G117" s="51">
        <f t="shared" si="546"/>
        <v>3.3288358332033134E-2</v>
      </c>
      <c r="H117" s="51">
        <f t="shared" si="546"/>
        <v>3.3288358332033134E-2</v>
      </c>
      <c r="I117" s="51">
        <f t="shared" si="546"/>
        <v>3.3288358332033134E-2</v>
      </c>
      <c r="J117" s="51">
        <f t="shared" si="546"/>
        <v>3.3288355003197302E-2</v>
      </c>
      <c r="K117" s="51">
        <f t="shared" si="546"/>
        <v>3.3288336281230742E-2</v>
      </c>
      <c r="L117" s="51">
        <f t="shared" si="546"/>
        <v>3.3288212264046435E-2</v>
      </c>
      <c r="M117" s="51">
        <f t="shared" si="546"/>
        <v>3.3287390774965842E-2</v>
      </c>
      <c r="N117" s="51">
        <f t="shared" si="546"/>
        <v>3.3281950105377094E-2</v>
      </c>
      <c r="O117" s="51">
        <f t="shared" si="546"/>
        <v>3.3245954981379063E-2</v>
      </c>
      <c r="P117" s="51">
        <f t="shared" si="546"/>
        <v>3.3009465503819696E-2</v>
      </c>
      <c r="Q117" s="51">
        <f t="shared" si="546"/>
        <v>3.0858308173794716E-2</v>
      </c>
      <c r="R117" s="51">
        <f t="shared" si="546"/>
        <v>3.0718506416944215E-2</v>
      </c>
      <c r="S117" s="51">
        <f t="shared" si="546"/>
        <v>3.0570432082365505E-2</v>
      </c>
      <c r="T117" s="51">
        <f t="shared" si="546"/>
        <v>3.0413595825403383E-2</v>
      </c>
      <c r="U117" s="51">
        <f t="shared" si="546"/>
        <v>3.0247481965742774E-2</v>
      </c>
      <c r="V117" s="51">
        <f t="shared" si="544"/>
        <v>3.0071547665230739E-2</v>
      </c>
      <c r="W117" s="51">
        <f t="shared" si="544"/>
        <v>2.9885222197313464E-2</v>
      </c>
      <c r="X117" s="51">
        <f t="shared" si="544"/>
        <v>2.968790633493654E-2</v>
      </c>
      <c r="Y117" s="51">
        <f t="shared" si="544"/>
        <v>2.947897188781886E-2</v>
      </c>
      <c r="Z117" s="51">
        <f t="shared" si="544"/>
        <v>2.9257761424413609E-2</v>
      </c>
      <c r="AA117" s="51">
        <f t="shared" si="544"/>
        <v>2.9023588218581139E-2</v>
      </c>
      <c r="AB117" s="51">
        <f t="shared" si="544"/>
        <v>2.8775736465962935E-2</v>
      </c>
      <c r="AC117" s="51">
        <f t="shared" si="544"/>
        <v>2.8513461820179713E-2</v>
      </c>
      <c r="AD117" s="51">
        <f t="shared" si="544"/>
        <v>2.8235992304161978E-2</v>
      </c>
      <c r="AE117" s="51">
        <f t="shared" si="544"/>
        <v>2.7942529656999185E-2</v>
      </c>
      <c r="AF117" s="51">
        <f t="shared" si="544"/>
        <v>2.7632251181456634E-2</v>
      </c>
      <c r="AG117" s="51">
        <f t="shared" si="544"/>
        <v>2.7304312161496296E-2</v>
      </c>
      <c r="AH117" s="51">
        <f t="shared" si="544"/>
        <v>2.6957848922426079E-2</v>
      </c>
      <c r="AI117" s="51">
        <f t="shared" si="544"/>
        <v>2.6591982608306055E-2</v>
      </c>
      <c r="AJ117" s="51">
        <f t="shared" si="544"/>
        <v>2.6205823751506464E-2</v>
      </c>
      <c r="AK117" s="51">
        <f t="shared" si="544"/>
        <v>2.5798477707325667E-2</v>
      </c>
    </row>
    <row r="118" spans="1:37" x14ac:dyDescent="0.25">
      <c r="A118" s="26" t="s">
        <v>12</v>
      </c>
      <c r="B118" s="27" t="s">
        <v>20</v>
      </c>
      <c r="C118" s="26" t="s">
        <v>156</v>
      </c>
      <c r="D118" s="50">
        <f>V!D64</f>
        <v>0.38621176801885154</v>
      </c>
      <c r="E118" s="51">
        <f t="shared" si="542"/>
        <v>0.38621176801885154</v>
      </c>
      <c r="F118" s="51">
        <f t="shared" si="546"/>
        <v>0.38621176801885154</v>
      </c>
      <c r="G118" s="51">
        <f t="shared" si="546"/>
        <v>0.38621176801885154</v>
      </c>
      <c r="H118" s="51">
        <f t="shared" si="546"/>
        <v>0.38621176801885154</v>
      </c>
      <c r="I118" s="51">
        <f t="shared" si="546"/>
        <v>0.38621176801885154</v>
      </c>
      <c r="J118" s="51">
        <f t="shared" si="546"/>
        <v>0.38621172939767473</v>
      </c>
      <c r="K118" s="51">
        <f t="shared" si="546"/>
        <v>0.38621151218528671</v>
      </c>
      <c r="L118" s="51">
        <f t="shared" si="546"/>
        <v>0.38621007333704022</v>
      </c>
      <c r="M118" s="51">
        <f t="shared" si="546"/>
        <v>0.38620054241493645</v>
      </c>
      <c r="N118" s="51">
        <f t="shared" si="546"/>
        <v>0.38613741972801635</v>
      </c>
      <c r="O118" s="51">
        <f t="shared" si="546"/>
        <v>0.38571980404566053</v>
      </c>
      <c r="P118" s="51">
        <f t="shared" si="546"/>
        <v>0.38297605145999553</v>
      </c>
      <c r="Q118" s="51">
        <f t="shared" si="546"/>
        <v>0.35801830895347531</v>
      </c>
      <c r="R118" s="51">
        <f t="shared" si="546"/>
        <v>0.35639632798502918</v>
      </c>
      <c r="S118" s="51">
        <f t="shared" si="546"/>
        <v>0.35467836851146672</v>
      </c>
      <c r="T118" s="51">
        <f t="shared" si="546"/>
        <v>0.35285875315264886</v>
      </c>
      <c r="U118" s="51">
        <f t="shared" si="546"/>
        <v>0.35093149898192505</v>
      </c>
      <c r="V118" s="51">
        <f t="shared" si="544"/>
        <v>0.34889030798721843</v>
      </c>
      <c r="W118" s="51">
        <f t="shared" si="544"/>
        <v>0.3467285585950286</v>
      </c>
      <c r="X118" s="51">
        <f t="shared" si="544"/>
        <v>0.34443929856884631</v>
      </c>
      <c r="Y118" s="51">
        <f t="shared" si="544"/>
        <v>0.34201523964060204</v>
      </c>
      <c r="Z118" s="51">
        <f t="shared" si="544"/>
        <v>0.33944875428485538</v>
      </c>
      <c r="AA118" s="51">
        <f t="shared" si="544"/>
        <v>0.33673187510009334</v>
      </c>
      <c r="AB118" s="51">
        <f t="shared" si="544"/>
        <v>0.33385629731910271</v>
      </c>
      <c r="AC118" s="51">
        <f t="shared" si="544"/>
        <v>0.33081338502994417</v>
      </c>
      <c r="AD118" s="51">
        <f t="shared" si="544"/>
        <v>0.32759418174921578</v>
      </c>
      <c r="AE118" s="51">
        <f t="shared" si="544"/>
        <v>0.32418942604820633</v>
      </c>
      <c r="AF118" s="51">
        <f t="shared" si="544"/>
        <v>0.32058957298779972</v>
      </c>
      <c r="AG118" s="51">
        <f t="shared" si="544"/>
        <v>0.31678482216656823</v>
      </c>
      <c r="AH118" s="51">
        <f t="shared" si="544"/>
        <v>0.31276515322464615</v>
      </c>
      <c r="AI118" s="51">
        <f t="shared" si="544"/>
        <v>0.30852036966922342</v>
      </c>
      <c r="AJ118" s="51">
        <f t="shared" si="544"/>
        <v>0.30404015189058958</v>
      </c>
      <c r="AK118" s="51">
        <f t="shared" si="544"/>
        <v>0.2993141202146099</v>
      </c>
    </row>
    <row r="119" spans="1:37" x14ac:dyDescent="0.25">
      <c r="A119" s="26" t="s">
        <v>54</v>
      </c>
      <c r="B119" s="27" t="s">
        <v>20</v>
      </c>
      <c r="C119" s="26" t="s">
        <v>156</v>
      </c>
      <c r="D119" s="50">
        <f>V!D65</f>
        <v>0</v>
      </c>
      <c r="E119" s="51">
        <f t="shared" si="542"/>
        <v>0</v>
      </c>
      <c r="F119" s="51">
        <f t="shared" si="546"/>
        <v>0</v>
      </c>
      <c r="G119" s="51">
        <f t="shared" si="546"/>
        <v>0</v>
      </c>
      <c r="H119" s="51">
        <f t="shared" si="546"/>
        <v>0</v>
      </c>
      <c r="I119" s="51">
        <f t="shared" si="546"/>
        <v>0</v>
      </c>
      <c r="J119" s="51">
        <f t="shared" si="546"/>
        <v>0</v>
      </c>
      <c r="K119" s="51">
        <f t="shared" si="546"/>
        <v>0</v>
      </c>
      <c r="L119" s="51">
        <f t="shared" si="546"/>
        <v>0</v>
      </c>
      <c r="M119" s="51">
        <f t="shared" si="546"/>
        <v>0</v>
      </c>
      <c r="N119" s="51">
        <f t="shared" si="546"/>
        <v>0</v>
      </c>
      <c r="O119" s="51">
        <f t="shared" si="546"/>
        <v>0</v>
      </c>
      <c r="P119" s="51">
        <f t="shared" si="546"/>
        <v>0</v>
      </c>
      <c r="Q119" s="51">
        <f t="shared" si="546"/>
        <v>0</v>
      </c>
      <c r="R119" s="51">
        <f t="shared" si="546"/>
        <v>0</v>
      </c>
      <c r="S119" s="51">
        <f t="shared" si="546"/>
        <v>0</v>
      </c>
      <c r="T119" s="51">
        <f t="shared" si="546"/>
        <v>0</v>
      </c>
      <c r="U119" s="51">
        <f t="shared" si="546"/>
        <v>0</v>
      </c>
      <c r="V119" s="51">
        <f t="shared" si="544"/>
        <v>0</v>
      </c>
      <c r="W119" s="51">
        <f t="shared" si="544"/>
        <v>0</v>
      </c>
      <c r="X119" s="51">
        <f t="shared" si="544"/>
        <v>0</v>
      </c>
      <c r="Y119" s="51">
        <f t="shared" si="544"/>
        <v>0</v>
      </c>
      <c r="Z119" s="51">
        <f t="shared" si="544"/>
        <v>0</v>
      </c>
      <c r="AA119" s="51">
        <f t="shared" si="544"/>
        <v>0</v>
      </c>
      <c r="AB119" s="51">
        <f t="shared" si="544"/>
        <v>0</v>
      </c>
      <c r="AC119" s="51">
        <f t="shared" si="544"/>
        <v>0</v>
      </c>
      <c r="AD119" s="51">
        <f t="shared" si="544"/>
        <v>0</v>
      </c>
      <c r="AE119" s="51">
        <f t="shared" si="544"/>
        <v>0</v>
      </c>
      <c r="AF119" s="51">
        <f t="shared" si="544"/>
        <v>0</v>
      </c>
      <c r="AG119" s="51">
        <f t="shared" si="544"/>
        <v>0</v>
      </c>
      <c r="AH119" s="51">
        <f t="shared" si="544"/>
        <v>0</v>
      </c>
      <c r="AI119" s="51">
        <f t="shared" si="544"/>
        <v>0</v>
      </c>
      <c r="AJ119" s="51">
        <f t="shared" si="544"/>
        <v>0</v>
      </c>
      <c r="AK119" s="51">
        <f t="shared" si="544"/>
        <v>0</v>
      </c>
    </row>
    <row r="120" spans="1:37" x14ac:dyDescent="0.25">
      <c r="A120" s="26" t="s">
        <v>79</v>
      </c>
      <c r="B120" s="27" t="s">
        <v>20</v>
      </c>
      <c r="C120" s="26" t="s">
        <v>156</v>
      </c>
      <c r="D120" s="50">
        <f>V!D66</f>
        <v>0</v>
      </c>
      <c r="E120" s="51">
        <f t="shared" si="542"/>
        <v>0</v>
      </c>
      <c r="F120" s="51">
        <f t="shared" si="546"/>
        <v>0</v>
      </c>
      <c r="G120" s="51">
        <f t="shared" si="546"/>
        <v>0</v>
      </c>
      <c r="H120" s="51">
        <f t="shared" si="546"/>
        <v>0</v>
      </c>
      <c r="I120" s="51">
        <f t="shared" si="546"/>
        <v>0</v>
      </c>
      <c r="J120" s="51">
        <f t="shared" si="546"/>
        <v>0</v>
      </c>
      <c r="K120" s="51">
        <f t="shared" si="546"/>
        <v>0</v>
      </c>
      <c r="L120" s="51">
        <f t="shared" si="546"/>
        <v>0</v>
      </c>
      <c r="M120" s="51">
        <f t="shared" si="546"/>
        <v>0</v>
      </c>
      <c r="N120" s="51">
        <f t="shared" si="546"/>
        <v>0</v>
      </c>
      <c r="O120" s="51">
        <f t="shared" si="546"/>
        <v>0</v>
      </c>
      <c r="P120" s="51">
        <f t="shared" si="546"/>
        <v>0</v>
      </c>
      <c r="Q120" s="51">
        <f t="shared" si="546"/>
        <v>0</v>
      </c>
      <c r="R120" s="51">
        <f t="shared" si="546"/>
        <v>0</v>
      </c>
      <c r="S120" s="51">
        <f t="shared" si="546"/>
        <v>0</v>
      </c>
      <c r="T120" s="51">
        <f t="shared" si="546"/>
        <v>0</v>
      </c>
      <c r="U120" s="51">
        <f t="shared" si="546"/>
        <v>0</v>
      </c>
      <c r="V120" s="51">
        <f t="shared" si="544"/>
        <v>0</v>
      </c>
      <c r="W120" s="51">
        <f t="shared" si="544"/>
        <v>0</v>
      </c>
      <c r="X120" s="51">
        <f t="shared" si="544"/>
        <v>0</v>
      </c>
      <c r="Y120" s="51">
        <f t="shared" si="544"/>
        <v>0</v>
      </c>
      <c r="Z120" s="51">
        <f t="shared" si="544"/>
        <v>0</v>
      </c>
      <c r="AA120" s="51">
        <f t="shared" si="544"/>
        <v>0</v>
      </c>
      <c r="AB120" s="51">
        <f t="shared" si="544"/>
        <v>0</v>
      </c>
      <c r="AC120" s="51">
        <f t="shared" si="544"/>
        <v>0</v>
      </c>
      <c r="AD120" s="51">
        <f t="shared" si="544"/>
        <v>0</v>
      </c>
      <c r="AE120" s="51">
        <f t="shared" si="544"/>
        <v>0</v>
      </c>
      <c r="AF120" s="51">
        <f t="shared" si="544"/>
        <v>0</v>
      </c>
      <c r="AG120" s="51">
        <f t="shared" si="544"/>
        <v>0</v>
      </c>
      <c r="AH120" s="51">
        <f t="shared" si="544"/>
        <v>0</v>
      </c>
      <c r="AI120" s="51">
        <f t="shared" si="544"/>
        <v>0</v>
      </c>
      <c r="AJ120" s="51">
        <f t="shared" si="544"/>
        <v>0</v>
      </c>
      <c r="AK120" s="51">
        <f t="shared" si="544"/>
        <v>0</v>
      </c>
    </row>
    <row r="121" spans="1:37" x14ac:dyDescent="0.25">
      <c r="A121" s="26" t="s">
        <v>57</v>
      </c>
      <c r="B121" s="27" t="s">
        <v>20</v>
      </c>
      <c r="C121" s="26" t="s">
        <v>156</v>
      </c>
      <c r="D121" s="50">
        <f>V!D67</f>
        <v>0</v>
      </c>
      <c r="E121" s="51">
        <f t="shared" si="542"/>
        <v>0</v>
      </c>
      <c r="F121" s="51">
        <f t="shared" si="546"/>
        <v>0</v>
      </c>
      <c r="G121" s="51">
        <f t="shared" si="546"/>
        <v>0</v>
      </c>
      <c r="H121" s="51">
        <f t="shared" si="546"/>
        <v>0</v>
      </c>
      <c r="I121" s="51">
        <f t="shared" si="546"/>
        <v>0</v>
      </c>
      <c r="J121" s="51">
        <f t="shared" si="546"/>
        <v>0</v>
      </c>
      <c r="K121" s="51">
        <f t="shared" si="546"/>
        <v>0</v>
      </c>
      <c r="L121" s="51">
        <f t="shared" si="546"/>
        <v>0</v>
      </c>
      <c r="M121" s="51">
        <f t="shared" si="546"/>
        <v>0</v>
      </c>
      <c r="N121" s="51">
        <f t="shared" si="546"/>
        <v>0</v>
      </c>
      <c r="O121" s="51">
        <f t="shared" si="546"/>
        <v>0</v>
      </c>
      <c r="P121" s="51">
        <f t="shared" si="546"/>
        <v>0</v>
      </c>
      <c r="Q121" s="51">
        <f t="shared" si="546"/>
        <v>0</v>
      </c>
      <c r="R121" s="51">
        <f t="shared" si="546"/>
        <v>0</v>
      </c>
      <c r="S121" s="51">
        <f t="shared" si="546"/>
        <v>0</v>
      </c>
      <c r="T121" s="51">
        <f t="shared" si="546"/>
        <v>0</v>
      </c>
      <c r="U121" s="51">
        <f t="shared" si="546"/>
        <v>0</v>
      </c>
      <c r="V121" s="51">
        <f t="shared" si="544"/>
        <v>0</v>
      </c>
      <c r="W121" s="51">
        <f t="shared" si="544"/>
        <v>0</v>
      </c>
      <c r="X121" s="51">
        <f t="shared" si="544"/>
        <v>0</v>
      </c>
      <c r="Y121" s="51">
        <f t="shared" si="544"/>
        <v>0</v>
      </c>
      <c r="Z121" s="51">
        <f t="shared" si="544"/>
        <v>0</v>
      </c>
      <c r="AA121" s="51">
        <f t="shared" si="544"/>
        <v>0</v>
      </c>
      <c r="AB121" s="51">
        <f t="shared" si="544"/>
        <v>0</v>
      </c>
      <c r="AC121" s="51">
        <f t="shared" si="544"/>
        <v>0</v>
      </c>
      <c r="AD121" s="51">
        <f t="shared" si="544"/>
        <v>0</v>
      </c>
      <c r="AE121" s="51">
        <f t="shared" si="544"/>
        <v>0</v>
      </c>
      <c r="AF121" s="51">
        <f t="shared" si="544"/>
        <v>0</v>
      </c>
      <c r="AG121" s="51">
        <f t="shared" si="544"/>
        <v>0</v>
      </c>
      <c r="AH121" s="51">
        <f t="shared" si="544"/>
        <v>0</v>
      </c>
      <c r="AI121" s="51">
        <f t="shared" si="544"/>
        <v>0</v>
      </c>
      <c r="AJ121" s="51">
        <f t="shared" si="544"/>
        <v>0</v>
      </c>
      <c r="AK121" s="51">
        <f t="shared" si="544"/>
        <v>0</v>
      </c>
    </row>
    <row r="122" spans="1:37" x14ac:dyDescent="0.25">
      <c r="A122" s="26" t="s">
        <v>13</v>
      </c>
      <c r="B122" s="27" t="s">
        <v>20</v>
      </c>
      <c r="C122" s="26" t="s">
        <v>156</v>
      </c>
      <c r="D122" s="50">
        <f>V!D68</f>
        <v>0</v>
      </c>
      <c r="E122" s="51">
        <f t="shared" si="542"/>
        <v>0</v>
      </c>
      <c r="F122" s="51">
        <f t="shared" si="546"/>
        <v>0</v>
      </c>
      <c r="G122" s="51">
        <f t="shared" si="546"/>
        <v>0</v>
      </c>
      <c r="H122" s="51">
        <f t="shared" si="546"/>
        <v>0</v>
      </c>
      <c r="I122" s="51">
        <f t="shared" si="546"/>
        <v>0</v>
      </c>
      <c r="J122" s="51">
        <f t="shared" si="546"/>
        <v>0</v>
      </c>
      <c r="K122" s="51">
        <f t="shared" si="546"/>
        <v>0</v>
      </c>
      <c r="L122" s="51">
        <f t="shared" si="546"/>
        <v>0</v>
      </c>
      <c r="M122" s="51">
        <f t="shared" si="546"/>
        <v>0</v>
      </c>
      <c r="N122" s="51">
        <f t="shared" si="546"/>
        <v>0</v>
      </c>
      <c r="O122" s="51">
        <f t="shared" si="546"/>
        <v>0</v>
      </c>
      <c r="P122" s="51">
        <f t="shared" si="546"/>
        <v>0</v>
      </c>
      <c r="Q122" s="51">
        <f t="shared" si="546"/>
        <v>0</v>
      </c>
      <c r="R122" s="51">
        <f t="shared" si="546"/>
        <v>0</v>
      </c>
      <c r="S122" s="51">
        <f t="shared" si="546"/>
        <v>0</v>
      </c>
      <c r="T122" s="51">
        <f t="shared" ref="T122:AI124" si="547">S122+(SUM(S$125:S$126)-SUM(T$125:T$126))*S122/SUM(S$114:S$124)</f>
        <v>0</v>
      </c>
      <c r="U122" s="51">
        <f t="shared" si="547"/>
        <v>0</v>
      </c>
      <c r="V122" s="51">
        <f t="shared" si="547"/>
        <v>0</v>
      </c>
      <c r="W122" s="51">
        <f t="shared" si="547"/>
        <v>0</v>
      </c>
      <c r="X122" s="51">
        <f t="shared" si="547"/>
        <v>0</v>
      </c>
      <c r="Y122" s="51">
        <f t="shared" si="547"/>
        <v>0</v>
      </c>
      <c r="Z122" s="51">
        <f t="shared" si="547"/>
        <v>0</v>
      </c>
      <c r="AA122" s="51">
        <f t="shared" si="547"/>
        <v>0</v>
      </c>
      <c r="AB122" s="51">
        <f t="shared" si="547"/>
        <v>0</v>
      </c>
      <c r="AC122" s="51">
        <f t="shared" si="547"/>
        <v>0</v>
      </c>
      <c r="AD122" s="51">
        <f t="shared" si="547"/>
        <v>0</v>
      </c>
      <c r="AE122" s="51">
        <f t="shared" si="547"/>
        <v>0</v>
      </c>
      <c r="AF122" s="51">
        <f t="shared" si="547"/>
        <v>0</v>
      </c>
      <c r="AG122" s="51">
        <f t="shared" si="547"/>
        <v>0</v>
      </c>
      <c r="AH122" s="51">
        <f t="shared" si="547"/>
        <v>0</v>
      </c>
      <c r="AI122" s="51">
        <f t="shared" si="547"/>
        <v>0</v>
      </c>
      <c r="AJ122" s="51">
        <f t="shared" ref="AJ122:AK124" si="548">AI122+(SUM(AI$125:AI$126)-SUM(AJ$125:AJ$126))*AI122/SUM(AI$114:AI$124)</f>
        <v>0</v>
      </c>
      <c r="AK122" s="51">
        <f t="shared" si="548"/>
        <v>0</v>
      </c>
    </row>
    <row r="123" spans="1:37" x14ac:dyDescent="0.25">
      <c r="A123" s="26" t="s">
        <v>55</v>
      </c>
      <c r="B123" s="27" t="s">
        <v>20</v>
      </c>
      <c r="C123" s="26" t="s">
        <v>156</v>
      </c>
      <c r="D123" s="50">
        <f>V!D69</f>
        <v>0</v>
      </c>
      <c r="E123" s="51">
        <f t="shared" si="542"/>
        <v>0</v>
      </c>
      <c r="F123" s="51">
        <f t="shared" ref="F123:U124" si="549">E123+(SUM(E$125:E$126)-SUM(F$125:F$126))*E123/SUM(E$114:E$124)</f>
        <v>0</v>
      </c>
      <c r="G123" s="51">
        <f t="shared" si="549"/>
        <v>0</v>
      </c>
      <c r="H123" s="51">
        <f t="shared" si="549"/>
        <v>0</v>
      </c>
      <c r="I123" s="51">
        <f t="shared" si="549"/>
        <v>0</v>
      </c>
      <c r="J123" s="51">
        <f t="shared" si="549"/>
        <v>0</v>
      </c>
      <c r="K123" s="51">
        <f t="shared" si="549"/>
        <v>0</v>
      </c>
      <c r="L123" s="51">
        <f t="shared" si="549"/>
        <v>0</v>
      </c>
      <c r="M123" s="51">
        <f t="shared" si="549"/>
        <v>0</v>
      </c>
      <c r="N123" s="51">
        <f t="shared" si="549"/>
        <v>0</v>
      </c>
      <c r="O123" s="51">
        <f t="shared" si="549"/>
        <v>0</v>
      </c>
      <c r="P123" s="51">
        <f t="shared" si="549"/>
        <v>0</v>
      </c>
      <c r="Q123" s="51">
        <f t="shared" si="549"/>
        <v>0</v>
      </c>
      <c r="R123" s="51">
        <f t="shared" si="549"/>
        <v>0</v>
      </c>
      <c r="S123" s="51">
        <f t="shared" si="549"/>
        <v>0</v>
      </c>
      <c r="T123" s="51">
        <f t="shared" si="549"/>
        <v>0</v>
      </c>
      <c r="U123" s="51">
        <f t="shared" si="549"/>
        <v>0</v>
      </c>
      <c r="V123" s="51">
        <f t="shared" si="547"/>
        <v>0</v>
      </c>
      <c r="W123" s="51">
        <f t="shared" si="547"/>
        <v>0</v>
      </c>
      <c r="X123" s="51">
        <f t="shared" si="547"/>
        <v>0</v>
      </c>
      <c r="Y123" s="51">
        <f t="shared" si="547"/>
        <v>0</v>
      </c>
      <c r="Z123" s="51">
        <f t="shared" si="547"/>
        <v>0</v>
      </c>
      <c r="AA123" s="51">
        <f t="shared" si="547"/>
        <v>0</v>
      </c>
      <c r="AB123" s="51">
        <f t="shared" si="547"/>
        <v>0</v>
      </c>
      <c r="AC123" s="51">
        <f t="shared" si="547"/>
        <v>0</v>
      </c>
      <c r="AD123" s="51">
        <f t="shared" si="547"/>
        <v>0</v>
      </c>
      <c r="AE123" s="51">
        <f t="shared" si="547"/>
        <v>0</v>
      </c>
      <c r="AF123" s="51">
        <f t="shared" si="547"/>
        <v>0</v>
      </c>
      <c r="AG123" s="51">
        <f t="shared" si="547"/>
        <v>0</v>
      </c>
      <c r="AH123" s="51">
        <f t="shared" si="547"/>
        <v>0</v>
      </c>
      <c r="AI123" s="51">
        <f t="shared" si="547"/>
        <v>0</v>
      </c>
      <c r="AJ123" s="51">
        <f t="shared" si="548"/>
        <v>0</v>
      </c>
      <c r="AK123" s="51">
        <f t="shared" si="548"/>
        <v>0</v>
      </c>
    </row>
    <row r="124" spans="1:37" x14ac:dyDescent="0.25">
      <c r="A124" s="26" t="s">
        <v>56</v>
      </c>
      <c r="B124" s="27" t="s">
        <v>20</v>
      </c>
      <c r="C124" s="26" t="s">
        <v>156</v>
      </c>
      <c r="D124" s="50">
        <f>V!D70</f>
        <v>0</v>
      </c>
      <c r="E124" s="51">
        <f t="shared" si="542"/>
        <v>0</v>
      </c>
      <c r="F124" s="51">
        <f t="shared" si="549"/>
        <v>0</v>
      </c>
      <c r="G124" s="51">
        <f t="shared" si="549"/>
        <v>0</v>
      </c>
      <c r="H124" s="51">
        <f t="shared" si="549"/>
        <v>0</v>
      </c>
      <c r="I124" s="51">
        <f t="shared" si="549"/>
        <v>0</v>
      </c>
      <c r="J124" s="51">
        <f t="shared" si="549"/>
        <v>0</v>
      </c>
      <c r="K124" s="51">
        <f t="shared" si="549"/>
        <v>0</v>
      </c>
      <c r="L124" s="51">
        <f t="shared" si="549"/>
        <v>0</v>
      </c>
      <c r="M124" s="51">
        <f t="shared" si="549"/>
        <v>0</v>
      </c>
      <c r="N124" s="51">
        <f t="shared" si="549"/>
        <v>0</v>
      </c>
      <c r="O124" s="51">
        <f t="shared" si="549"/>
        <v>0</v>
      </c>
      <c r="P124" s="51">
        <f t="shared" si="549"/>
        <v>0</v>
      </c>
      <c r="Q124" s="51">
        <f t="shared" si="549"/>
        <v>0</v>
      </c>
      <c r="R124" s="51">
        <f t="shared" si="549"/>
        <v>0</v>
      </c>
      <c r="S124" s="51">
        <f t="shared" si="549"/>
        <v>0</v>
      </c>
      <c r="T124" s="51">
        <f t="shared" si="549"/>
        <v>0</v>
      </c>
      <c r="U124" s="51">
        <f t="shared" si="549"/>
        <v>0</v>
      </c>
      <c r="V124" s="51">
        <f t="shared" si="547"/>
        <v>0</v>
      </c>
      <c r="W124" s="51">
        <f t="shared" si="547"/>
        <v>0</v>
      </c>
      <c r="X124" s="51">
        <f t="shared" si="547"/>
        <v>0</v>
      </c>
      <c r="Y124" s="51">
        <f t="shared" si="547"/>
        <v>0</v>
      </c>
      <c r="Z124" s="51">
        <f t="shared" si="547"/>
        <v>0</v>
      </c>
      <c r="AA124" s="51">
        <f t="shared" si="547"/>
        <v>0</v>
      </c>
      <c r="AB124" s="51">
        <f t="shared" si="547"/>
        <v>0</v>
      </c>
      <c r="AC124" s="51">
        <f t="shared" si="547"/>
        <v>0</v>
      </c>
      <c r="AD124" s="51">
        <f t="shared" si="547"/>
        <v>0</v>
      </c>
      <c r="AE124" s="51">
        <f t="shared" si="547"/>
        <v>0</v>
      </c>
      <c r="AF124" s="51">
        <f t="shared" si="547"/>
        <v>0</v>
      </c>
      <c r="AG124" s="51">
        <f t="shared" si="547"/>
        <v>0</v>
      </c>
      <c r="AH124" s="51">
        <f t="shared" si="547"/>
        <v>0</v>
      </c>
      <c r="AI124" s="51">
        <f t="shared" si="547"/>
        <v>0</v>
      </c>
      <c r="AJ124" s="51">
        <f t="shared" si="548"/>
        <v>0</v>
      </c>
      <c r="AK124" s="51">
        <f t="shared" si="548"/>
        <v>0</v>
      </c>
    </row>
    <row r="125" spans="1:37" x14ac:dyDescent="0.25">
      <c r="A125" s="26" t="s">
        <v>14</v>
      </c>
      <c r="B125" s="27" t="s">
        <v>20</v>
      </c>
      <c r="C125" s="26" t="s">
        <v>156</v>
      </c>
      <c r="D125" s="50">
        <f>V!D71</f>
        <v>0</v>
      </c>
      <c r="E125" s="51">
        <f>+VLOOKUP(Medidas!$B$3,'Curva ERNC'!$B$6:$AJ$7,'Curva ERNC'!D$5-2015,FALSE)</f>
        <v>0</v>
      </c>
      <c r="F125" s="51">
        <f>+VLOOKUP(Medidas!$B$3,'Curva ERNC'!$B$6:$AJ$7,'Curva ERNC'!E$5-2015,FALSE)</f>
        <v>0</v>
      </c>
      <c r="G125" s="51">
        <f>+VLOOKUP(Medidas!$B$3,'Curva ERNC'!$B$6:$AJ$7,'Curva ERNC'!F$5-2015,FALSE)</f>
        <v>0</v>
      </c>
      <c r="H125" s="51">
        <f>+VLOOKUP(Medidas!$B$3,'Curva ERNC'!$B$6:$AJ$7,'Curva ERNC'!G$5-2015,FALSE)</f>
        <v>0</v>
      </c>
      <c r="I125" s="51">
        <f>+VLOOKUP(Medidas!$B$3,'Curva ERNC'!$B$6:$AJ$7,'Curva ERNC'!H$5-2015,FALSE)</f>
        <v>0</v>
      </c>
      <c r="J125" s="51">
        <f>+VLOOKUP(Medidas!$B$3,'Curva ERNC'!$B$6:$AJ$7,'Curva ERNC'!I$5-2015,FALSE)</f>
        <v>9.9999999999999903E-8</v>
      </c>
      <c r="K125" s="51">
        <f>+VLOOKUP(Medidas!$B$3,'Curva ERNC'!$B$6:$AJ$7,'Curva ERNC'!J$5-2015,FALSE)</f>
        <v>6.6241783912806007E-7</v>
      </c>
      <c r="L125" s="51">
        <f>+VLOOKUP(Medidas!$B$3,'Curva ERNC'!$B$6:$AJ$7,'Curva ERNC'!K$5-2015,FALSE)</f>
        <v>4.3879600562251737E-6</v>
      </c>
      <c r="M125" s="51">
        <f>+VLOOKUP(Medidas!$B$3,'Curva ERNC'!$B$6:$AJ$7,'Curva ERNC'!L$5-2015,FALSE)</f>
        <v>2.9065929224896882E-5</v>
      </c>
      <c r="N125" s="51">
        <f>+VLOOKUP(Medidas!$B$3,'Curva ERNC'!$B$6:$AJ$7,'Curva ERNC'!M$5-2015,FALSE)</f>
        <v>1.9250653913663269E-4</v>
      </c>
      <c r="O125" s="51">
        <f>+VLOOKUP(Medidas!$B$3,'Curva ERNC'!$B$6:$AJ$7,'Curva ERNC'!N$5-2015,FALSE)</f>
        <v>1.2738192202547179E-3</v>
      </c>
      <c r="P125" s="51">
        <f>+VLOOKUP(Medidas!$B$3,'Curva ERNC'!$B$6:$AJ$7,'Curva ERNC'!O$5-2015,FALSE)</f>
        <v>8.377988983290667E-3</v>
      </c>
      <c r="Q125" s="51">
        <f>+VLOOKUP(Medidas!$B$3,'Curva ERNC'!$B$6:$AJ$7,'Curva ERNC'!P$5-2015,FALSE)</f>
        <v>5.2999999999999964E-2</v>
      </c>
      <c r="R125" s="51">
        <f>+VLOOKUP(Medidas!$B$3,'Curva ERNC'!$B$6:$AJ$7,'Curva ERNC'!Q$5-2015,FALSE)</f>
        <v>5.5542399509892405E-2</v>
      </c>
      <c r="S125" s="51">
        <f>+VLOOKUP(Medidas!$B$3,'Curva ERNC'!$B$6:$AJ$7,'Curva ERNC'!R$5-2015,FALSE)</f>
        <v>5.8199262290142391E-2</v>
      </c>
      <c r="T125" s="51">
        <f>+VLOOKUP(Medidas!$B$3,'Curva ERNC'!$B$6:$AJ$7,'Curva ERNC'!S$5-2015,FALSE)</f>
        <v>6.0975010639593E-2</v>
      </c>
      <c r="U125" s="51">
        <f>+VLOOKUP(Medidas!$B$3,'Curva ERNC'!$B$6:$AJ$7,'Curva ERNC'!T$5-2015,FALSE)</f>
        <v>6.3874166578128153E-2</v>
      </c>
      <c r="V125" s="51">
        <f>+VLOOKUP(Medidas!$B$3,'Curva ERNC'!$B$6:$AJ$7,'Curva ERNC'!U$5-2015,FALSE)</f>
        <v>6.6901346747900228E-2</v>
      </c>
      <c r="W125" s="51">
        <f>+VLOOKUP(Medidas!$B$3,'Curva ERNC'!$B$6:$AJ$7,'Curva ERNC'!V$5-2015,FALSE)</f>
        <v>7.0061256381072912E-2</v>
      </c>
      <c r="X125" s="51">
        <f>+VLOOKUP(Medidas!$B$3,'Curva ERNC'!$B$6:$AJ$7,'Curva ERNC'!W$5-2015,FALSE)</f>
        <v>7.3358682264357031E-2</v>
      </c>
      <c r="Y125" s="51">
        <f>+VLOOKUP(Medidas!$B$3,'Curva ERNC'!$B$6:$AJ$7,'Curva ERNC'!X$5-2015,FALSE)</f>
        <v>7.6798484629974587E-2</v>
      </c>
      <c r="Z125" s="51">
        <f>+VLOOKUP(Medidas!$B$3,'Curva ERNC'!$B$6:$AJ$7,'Curva ERNC'!Y$5-2015,FALSE)</f>
        <v>8.0385587902734687E-2</v>
      </c>
      <c r="AA125" s="51">
        <f>+VLOOKUP(Medidas!$B$3,'Curva ERNC'!$B$6:$AJ$7,'Curva ERNC'!Z$5-2015,FALSE)</f>
        <v>8.4124970233759394E-2</v>
      </c>
      <c r="AB125" s="51">
        <f>+VLOOKUP(Medidas!$B$3,'Curva ERNC'!$B$6:$AJ$7,'Curva ERNC'!AA$5-2015,FALSE)</f>
        <v>8.8021651753181038E-2</v>
      </c>
      <c r="AC125" s="51">
        <f>+VLOOKUP(Medidas!$B$3,'Curva ERNC'!$B$6:$AJ$7,'Curva ERNC'!AB$5-2015,FALSE)</f>
        <v>9.2080681476971751E-2</v>
      </c>
      <c r="AD125" s="51">
        <f>+VLOOKUP(Medidas!$B$3,'Curva ERNC'!$B$6:$AJ$7,'Curva ERNC'!AC$5-2015,FALSE)</f>
        <v>9.6307122807095483E-2</v>
      </c>
      <c r="AE125" s="51">
        <f>+VLOOKUP(Medidas!$B$3,'Curva ERNC'!$B$6:$AJ$7,'Curva ERNC'!AD$5-2015,FALSE)</f>
        <v>0.10070603756952731</v>
      </c>
      <c r="AF125" s="51">
        <f>+VLOOKUP(Medidas!$B$3,'Curva ERNC'!$B$6:$AJ$7,'Curva ERNC'!AE$5-2015,FALSE)</f>
        <v>0.1052824685414991</v>
      </c>
      <c r="AG125" s="51">
        <f>+VLOOKUP(Medidas!$B$3,'Curva ERNC'!$B$6:$AJ$7,'Curva ERNC'!AF$5-2015,FALSE)</f>
        <v>0.11004142042773479</v>
      </c>
      <c r="AH125" s="51">
        <f>+VLOOKUP(Medidas!$B$3,'Curva ERNC'!$B$6:$AJ$7,'Curva ERNC'!AG$5-2015,FALSE)</f>
        <v>0.11498783925556323</v>
      </c>
      <c r="AI125" s="51">
        <f>+VLOOKUP(Medidas!$B$3,'Curva ERNC'!$B$6:$AJ$7,'Curva ERNC'!AH$5-2015,FALSE)</f>
        <v>0.12012659017074631</v>
      </c>
      <c r="AJ125" s="51">
        <f>+VLOOKUP(Medidas!$B$3,'Curva ERNC'!$B$6:$AJ$7,'Curva ERNC'!AI$5-2015,FALSE)</f>
        <v>0.1254624336297416</v>
      </c>
      <c r="AK125" s="51">
        <f>+VLOOKUP(Medidas!$B$3,'Curva ERNC'!$B$6:$AJ$7,'Curva ERNC'!AJ$5-2015,FALSE)</f>
        <v>0.13099999999999998</v>
      </c>
    </row>
    <row r="126" spans="1:37" x14ac:dyDescent="0.25">
      <c r="A126" s="26" t="s">
        <v>80</v>
      </c>
      <c r="B126" s="27" t="s">
        <v>20</v>
      </c>
      <c r="C126" s="26" t="s">
        <v>156</v>
      </c>
      <c r="D126" s="50">
        <f>V!D72</f>
        <v>0</v>
      </c>
      <c r="E126" s="51">
        <f>+VLOOKUP(Medidas!$B$4,'Curvas Hidrógeno'!$B$6:$AJ$7,'Curvas Hidrógeno'!D$5-2015,FALSE)</f>
        <v>0</v>
      </c>
      <c r="F126" s="51">
        <f>+VLOOKUP(Medidas!$B$4,'Curvas Hidrógeno'!$B$6:$AJ$7,'Curvas Hidrógeno'!E$5-2015,FALSE)</f>
        <v>0</v>
      </c>
      <c r="G126" s="51">
        <f>+VLOOKUP(Medidas!$B$4,'Curvas Hidrógeno'!$B$6:$AJ$7,'Curvas Hidrógeno'!F$5-2015,FALSE)</f>
        <v>0</v>
      </c>
      <c r="H126" s="51">
        <f>+VLOOKUP(Medidas!$B$4,'Curvas Hidrógeno'!$B$6:$AJ$7,'Curvas Hidrógeno'!G$5-2015,FALSE)</f>
        <v>0</v>
      </c>
      <c r="I126" s="51">
        <f>+VLOOKUP(Medidas!$B$4,'Curvas Hidrógeno'!$B$6:$AJ$7,'Curvas Hidrógeno'!H$5-2015,FALSE)</f>
        <v>0</v>
      </c>
      <c r="J126" s="51">
        <f>+VLOOKUP(Medidas!$B$4,'Curvas Hidrógeno'!$B$6:$AJ$7,'Curvas Hidrógeno'!I$5-2015,FALSE)</f>
        <v>0</v>
      </c>
      <c r="K126" s="51">
        <f>+VLOOKUP(Medidas!$B$4,'Curvas Hidrógeno'!$B$6:$AJ$7,'Curvas Hidrógeno'!J$5-2015,FALSE)</f>
        <v>0</v>
      </c>
      <c r="L126" s="51">
        <f>+VLOOKUP(Medidas!$B$4,'Curvas Hidrógeno'!$B$6:$AJ$7,'Curvas Hidrógeno'!K$5-2015,FALSE)</f>
        <v>0</v>
      </c>
      <c r="M126" s="51">
        <f>+VLOOKUP(Medidas!$B$4,'Curvas Hidrógeno'!$B$6:$AJ$7,'Curvas Hidrógeno'!L$5-2015,FALSE)</f>
        <v>0</v>
      </c>
      <c r="N126" s="51">
        <f>+VLOOKUP(Medidas!$B$4,'Curvas Hidrógeno'!$B$6:$AJ$7,'Curvas Hidrógeno'!M$5-2015,FALSE)</f>
        <v>0</v>
      </c>
      <c r="O126" s="51">
        <f>+VLOOKUP(Medidas!$B$4,'Curvas Hidrógeno'!$B$6:$AJ$7,'Curvas Hidrógeno'!N$5-2015,FALSE)</f>
        <v>0</v>
      </c>
      <c r="P126" s="51">
        <f>+VLOOKUP(Medidas!$B$4,'Curvas Hidrógeno'!$B$6:$AJ$7,'Curvas Hidrógeno'!O$5-2015,FALSE)</f>
        <v>9.9999999999999903E-8</v>
      </c>
      <c r="Q126" s="51">
        <f>+VLOOKUP(Medidas!$B$4,'Curvas Hidrógeno'!$B$6:$AJ$7,'Curvas Hidrógeno'!P$5-2015,FALSE)</f>
        <v>2.0000000000000004E-2</v>
      </c>
      <c r="R126" s="51">
        <f>+VLOOKUP(Medidas!$B$4,'Curvas Hidrógeno'!$B$6:$AJ$7,'Curvas Hidrógeno'!Q$5-2015,FALSE)</f>
        <v>2.1657319666885624E-2</v>
      </c>
      <c r="S126" s="51">
        <f>+VLOOKUP(Medidas!$B$4,'Curvas Hidrógeno'!$B$6:$AJ$7,'Curvas Hidrógeno'!R$5-2015,FALSE)</f>
        <v>2.3448688700945873E-2</v>
      </c>
      <c r="T126" s="51">
        <f>+VLOOKUP(Medidas!$B$4,'Curvas Hidrógeno'!$B$6:$AJ$7,'Curvas Hidrógeno'!S$5-2015,FALSE)</f>
        <v>2.5384384977203911E-2</v>
      </c>
      <c r="U126" s="51">
        <f>+VLOOKUP(Medidas!$B$4,'Curvas Hidrógeno'!$B$6:$AJ$7,'Curvas Hidrógeno'!T$5-2015,FALSE)</f>
        <v>2.7475377786880185E-2</v>
      </c>
      <c r="V126" s="51">
        <f>+VLOOKUP(Medidas!$B$4,'Curvas Hidrógeno'!$B$6:$AJ$7,'Curvas Hidrógeno'!U$5-2015,FALSE)</f>
        <v>2.9733357634829229E-2</v>
      </c>
      <c r="W126" s="51">
        <f>+VLOOKUP(Medidas!$B$4,'Curvas Hidrógeno'!$B$6:$AJ$7,'Curvas Hidrógeno'!V$5-2015,FALSE)</f>
        <v>3.2170764218298405E-2</v>
      </c>
      <c r="X126" s="51">
        <f>+VLOOKUP(Medidas!$B$4,'Curvas Hidrógeno'!$B$6:$AJ$7,'Curvas Hidrógeno'!W$5-2015,FALSE)</f>
        <v>3.4800811850193569E-2</v>
      </c>
      <c r="Y126" s="51">
        <f>+VLOOKUP(Medidas!$B$4,'Curvas Hidrógeno'!$B$6:$AJ$7,'Curvas Hidrógeno'!X$5-2015,FALSE)</f>
        <v>3.7637511468653219E-2</v>
      </c>
      <c r="Z126" s="51">
        <f>+VLOOKUP(Medidas!$B$4,'Curvas Hidrógeno'!$B$6:$AJ$7,'Curvas Hidrógeno'!Y$5-2015,FALSE)</f>
        <v>4.0695688242412591E-2</v>
      </c>
      <c r="AA126" s="51">
        <f>+VLOOKUP(Medidas!$B$4,'Curvas Hidrógeno'!$B$6:$AJ$7,'Curvas Hidrógeno'!Z$5-2015,FALSE)</f>
        <v>4.3990993639052942E-2</v>
      </c>
      <c r="AB126" s="51">
        <f>+VLOOKUP(Medidas!$B$4,'Curvas Hidrógeno'!$B$6:$AJ$7,'Curvas Hidrógeno'!AA$5-2015,FALSE)</f>
        <v>4.7539910672315035E-2</v>
      </c>
      <c r="AC126" s="51">
        <f>+VLOOKUP(Medidas!$B$4,'Curvas Hidrógeno'!$B$6:$AJ$7,'Curvas Hidrógeno'!AB$5-2015,FALSE)</f>
        <v>5.1359750887593647E-2</v>
      </c>
      <c r="AD126" s="51">
        <f>+VLOOKUP(Medidas!$B$4,'Curvas Hidrógeno'!$B$6:$AJ$7,'Curvas Hidrógeno'!AC$5-2015,FALSE)</f>
        <v>5.5468641484930165E-2</v>
      </c>
      <c r="AE126" s="51">
        <f>+VLOOKUP(Medidas!$B$4,'Curvas Hidrógeno'!$B$6:$AJ$7,'Curvas Hidrógeno'!AD$5-2015,FALSE)</f>
        <v>5.9885500820928313E-2</v>
      </c>
      <c r="AF126" s="51">
        <f>+VLOOKUP(Medidas!$B$4,'Curvas Hidrógeno'!$B$6:$AJ$7,'Curvas Hidrógeno'!AE$5-2015,FALSE)</f>
        <v>6.4630000381117075E-2</v>
      </c>
      <c r="AG126" s="51">
        <f>+VLOOKUP(Medidas!$B$4,'Curvas Hidrógeno'!$B$6:$AJ$7,'Curvas Hidrógeno'!AF$5-2015,FALSE)</f>
        <v>6.9722511180103794E-2</v>
      </c>
      <c r="AH126" s="51">
        <f>+VLOOKUP(Medidas!$B$4,'Curvas Hidrógeno'!$B$6:$AJ$7,'Curvas Hidrógeno'!AG$5-2015,FALSE)</f>
        <v>7.5184032437948384E-2</v>
      </c>
      <c r="AI126" s="51">
        <f>+VLOOKUP(Medidas!$B$4,'Curvas Hidrógeno'!$B$6:$AJ$7,'Curvas Hidrógeno'!AH$5-2015,FALSE)</f>
        <v>8.1036100309042083E-2</v>
      </c>
      <c r="AJ126" s="51">
        <f>+VLOOKUP(Medidas!$B$4,'Curvas Hidrógeno'!$B$6:$AJ$7,'Curvas Hidrógeno'!AI$5-2015,FALSE)</f>
        <v>8.7300674417890398E-2</v>
      </c>
      <c r="AK126" s="51">
        <f>+VLOOKUP(Medidas!$B$4,'Curvas Hidrógeno'!$B$6:$AJ$7,'Curvas Hidrógeno'!AJ$5-2015,FALSE)</f>
        <v>9.3999999999999972E-2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6" t="s">
        <v>7</v>
      </c>
      <c r="B131" s="27" t="s">
        <v>20</v>
      </c>
      <c r="C131" s="26" t="s">
        <v>156</v>
      </c>
      <c r="D131" s="50">
        <f>VI!D52</f>
        <v>1</v>
      </c>
      <c r="E131" s="51">
        <f>1-SUM(E132:E136)</f>
        <v>1</v>
      </c>
      <c r="F131" s="51">
        <f t="shared" ref="F131:AK131" si="550">1-SUM(F132:F136)</f>
        <v>1</v>
      </c>
      <c r="G131" s="51">
        <f t="shared" si="550"/>
        <v>1</v>
      </c>
      <c r="H131" s="51">
        <f t="shared" si="550"/>
        <v>1</v>
      </c>
      <c r="I131" s="51">
        <f t="shared" si="550"/>
        <v>1</v>
      </c>
      <c r="J131" s="51">
        <f t="shared" si="550"/>
        <v>0.95887572944297084</v>
      </c>
      <c r="K131" s="51">
        <f t="shared" si="550"/>
        <v>0.91775145888594167</v>
      </c>
      <c r="L131" s="51">
        <f t="shared" si="550"/>
        <v>0.87662718832891251</v>
      </c>
      <c r="M131" s="51">
        <f t="shared" si="550"/>
        <v>0.83550291777188335</v>
      </c>
      <c r="N131" s="51">
        <f t="shared" si="550"/>
        <v>0.79437864721485418</v>
      </c>
      <c r="O131" s="51">
        <f t="shared" si="550"/>
        <v>0.75325437665782502</v>
      </c>
      <c r="P131" s="51">
        <f t="shared" si="550"/>
        <v>0.71213010610079586</v>
      </c>
      <c r="Q131" s="51">
        <f t="shared" si="550"/>
        <v>0.67100583554376669</v>
      </c>
      <c r="R131" s="51">
        <f t="shared" si="550"/>
        <v>0.62988156498673753</v>
      </c>
      <c r="S131" s="51">
        <f t="shared" si="550"/>
        <v>0.58875729442970837</v>
      </c>
      <c r="T131" s="51">
        <f t="shared" si="550"/>
        <v>0.5476330238726792</v>
      </c>
      <c r="U131" s="51">
        <f t="shared" si="550"/>
        <v>0.50650875331565004</v>
      </c>
      <c r="V131" s="51">
        <f t="shared" si="550"/>
        <v>0.46538448275862077</v>
      </c>
      <c r="W131" s="51">
        <f t="shared" si="550"/>
        <v>0.42585388123712875</v>
      </c>
      <c r="X131" s="51">
        <f t="shared" si="550"/>
        <v>0.38632327971564029</v>
      </c>
      <c r="Y131" s="51">
        <f t="shared" si="550"/>
        <v>0.34679267819415183</v>
      </c>
      <c r="Z131" s="51">
        <f t="shared" si="550"/>
        <v>0.30726207667265981</v>
      </c>
      <c r="AA131" s="51">
        <f t="shared" si="550"/>
        <v>0.26773147515117135</v>
      </c>
      <c r="AB131" s="51">
        <f t="shared" si="550"/>
        <v>0.15854414563816144</v>
      </c>
      <c r="AC131" s="51">
        <f t="shared" si="550"/>
        <v>4.9356816125151526E-2</v>
      </c>
      <c r="AD131" s="51">
        <f t="shared" si="550"/>
        <v>0</v>
      </c>
      <c r="AE131" s="51">
        <f t="shared" si="550"/>
        <v>0</v>
      </c>
      <c r="AF131" s="51">
        <f t="shared" si="550"/>
        <v>0</v>
      </c>
      <c r="AG131" s="51">
        <f t="shared" si="550"/>
        <v>0</v>
      </c>
      <c r="AH131" s="51">
        <f t="shared" si="550"/>
        <v>0</v>
      </c>
      <c r="AI131" s="51">
        <f t="shared" si="550"/>
        <v>0</v>
      </c>
      <c r="AJ131" s="51">
        <f t="shared" si="550"/>
        <v>0</v>
      </c>
      <c r="AK131" s="51">
        <f t="shared" si="550"/>
        <v>0</v>
      </c>
    </row>
    <row r="132" spans="1:37" x14ac:dyDescent="0.25">
      <c r="A132" s="26" t="s">
        <v>11</v>
      </c>
      <c r="B132" s="27" t="s">
        <v>20</v>
      </c>
      <c r="C132" s="26" t="s">
        <v>156</v>
      </c>
      <c r="D132" s="50">
        <f>VI!D53</f>
        <v>0</v>
      </c>
      <c r="E132" s="51">
        <f t="shared" ref="E132" si="551">D132</f>
        <v>0</v>
      </c>
      <c r="F132" s="51">
        <f t="shared" ref="F132" si="552">E132</f>
        <v>0</v>
      </c>
      <c r="G132" s="51">
        <f t="shared" ref="G132" si="553">F132</f>
        <v>0</v>
      </c>
      <c r="H132" s="51">
        <f t="shared" ref="H132" si="554">G132</f>
        <v>0</v>
      </c>
      <c r="I132" s="51">
        <f t="shared" ref="I132" si="555">H132</f>
        <v>0</v>
      </c>
      <c r="J132" s="51">
        <f t="shared" ref="J132" si="556">I132</f>
        <v>0</v>
      </c>
      <c r="K132" s="51">
        <f t="shared" ref="K132" si="557">J132</f>
        <v>0</v>
      </c>
      <c r="L132" s="51">
        <f t="shared" ref="L132" si="558">K132</f>
        <v>0</v>
      </c>
      <c r="M132" s="51">
        <f t="shared" ref="M132" si="559">L132</f>
        <v>0</v>
      </c>
      <c r="N132" s="51">
        <f t="shared" ref="N132" si="560">M132</f>
        <v>0</v>
      </c>
      <c r="O132" s="51">
        <f t="shared" ref="O132" si="561">N132</f>
        <v>0</v>
      </c>
      <c r="P132" s="51">
        <f t="shared" ref="P132" si="562">O132</f>
        <v>0</v>
      </c>
      <c r="Q132" s="51">
        <f t="shared" ref="Q132" si="563">P132</f>
        <v>0</v>
      </c>
      <c r="R132" s="51">
        <f t="shared" ref="R132" si="564">Q132</f>
        <v>0</v>
      </c>
      <c r="S132" s="51">
        <f t="shared" ref="S132" si="565">R132</f>
        <v>0</v>
      </c>
      <c r="T132" s="51">
        <f t="shared" ref="T132" si="566">S132</f>
        <v>0</v>
      </c>
      <c r="U132" s="51">
        <f t="shared" ref="U132" si="567">T132</f>
        <v>0</v>
      </c>
      <c r="V132" s="51">
        <f t="shared" ref="V132" si="568">U132</f>
        <v>0</v>
      </c>
      <c r="W132" s="51">
        <f t="shared" ref="W132" si="569">V132</f>
        <v>0</v>
      </c>
      <c r="X132" s="51">
        <f t="shared" ref="X132" si="570">W132</f>
        <v>0</v>
      </c>
      <c r="Y132" s="51">
        <f t="shared" ref="Y132" si="571">X132</f>
        <v>0</v>
      </c>
      <c r="Z132" s="51">
        <f t="shared" ref="Z132" si="572">Y132</f>
        <v>0</v>
      </c>
      <c r="AA132" s="51">
        <f t="shared" ref="AA132" si="573">Z132</f>
        <v>0</v>
      </c>
      <c r="AB132" s="51">
        <f t="shared" ref="AB132" si="574">AA132</f>
        <v>0</v>
      </c>
      <c r="AC132" s="51">
        <f t="shared" ref="AC132" si="575">AB132</f>
        <v>0</v>
      </c>
      <c r="AD132" s="51">
        <f t="shared" ref="AD132" si="576">AC132</f>
        <v>0</v>
      </c>
      <c r="AE132" s="51">
        <f t="shared" ref="AE132" si="577">AD132</f>
        <v>0</v>
      </c>
      <c r="AF132" s="51">
        <f t="shared" ref="AF132" si="578">AE132</f>
        <v>0</v>
      </c>
      <c r="AG132" s="51">
        <f t="shared" ref="AG132" si="579">AF132</f>
        <v>0</v>
      </c>
      <c r="AH132" s="51">
        <f t="shared" ref="AH132" si="580">AG132</f>
        <v>0</v>
      </c>
      <c r="AI132" s="51">
        <f t="shared" ref="AI132" si="581">AH132</f>
        <v>0</v>
      </c>
      <c r="AJ132" s="51">
        <f t="shared" ref="AJ132" si="582">AI132</f>
        <v>0</v>
      </c>
      <c r="AK132" s="51">
        <f t="shared" ref="AK132" si="583">AJ132</f>
        <v>0</v>
      </c>
    </row>
    <row r="133" spans="1:37" x14ac:dyDescent="0.25">
      <c r="A133" s="26" t="s">
        <v>12</v>
      </c>
      <c r="B133" s="27" t="s">
        <v>20</v>
      </c>
      <c r="C133" s="26" t="s">
        <v>156</v>
      </c>
      <c r="D133" s="50">
        <f>VI!D54</f>
        <v>0</v>
      </c>
      <c r="E133" s="51">
        <f>+D133</f>
        <v>0</v>
      </c>
      <c r="F133" s="51">
        <f t="shared" ref="F133:G133" si="584">+E133</f>
        <v>0</v>
      </c>
      <c r="G133" s="51">
        <f t="shared" si="584"/>
        <v>0</v>
      </c>
      <c r="H133" s="51">
        <f>+G133</f>
        <v>0</v>
      </c>
      <c r="I133" s="51">
        <f>+H133</f>
        <v>0</v>
      </c>
      <c r="J133" s="51">
        <f t="shared" ref="J133:T133" si="585">+I133+(($V133-$I133)/($V$1-$I$1))</f>
        <v>4.112427055702917E-2</v>
      </c>
      <c r="K133" s="51">
        <f t="shared" si="585"/>
        <v>8.2248541114058341E-2</v>
      </c>
      <c r="L133" s="51">
        <f t="shared" si="585"/>
        <v>0.12337281167108752</v>
      </c>
      <c r="M133" s="51">
        <f t="shared" si="585"/>
        <v>0.16449708222811668</v>
      </c>
      <c r="N133" s="51">
        <f t="shared" si="585"/>
        <v>0.20562135278514584</v>
      </c>
      <c r="O133" s="51">
        <f t="shared" si="585"/>
        <v>0.24674562334217501</v>
      </c>
      <c r="P133" s="51">
        <f t="shared" si="585"/>
        <v>0.2878698938992042</v>
      </c>
      <c r="Q133" s="51">
        <f t="shared" si="585"/>
        <v>0.32899416445623336</v>
      </c>
      <c r="R133" s="51">
        <f t="shared" si="585"/>
        <v>0.37011843501326253</v>
      </c>
      <c r="S133" s="51">
        <f t="shared" si="585"/>
        <v>0.41124270557029169</v>
      </c>
      <c r="T133" s="51">
        <f t="shared" si="585"/>
        <v>0.45236697612732085</v>
      </c>
      <c r="U133" s="51">
        <f>+T133+(($V133-$I133)/($V$1-$I$1))</f>
        <v>0.49349124668435002</v>
      </c>
      <c r="V133" s="51">
        <f>IF(IF(Medidas!$B$6="Base",$D133,IF('[1]Trayectorias medidas generales'!W$58&lt;$D133,$D133,'[1]Trayectorias medidas generales'!W$58))+V136&gt;1,1-V136,IF(Medidas!$B$6="Base",$D133,IF('[1]Trayectorias medidas generales'!W$58&lt;$D133,$D133,'[1]Trayectorias medidas generales'!W$58)))</f>
        <v>0.53461551724137923</v>
      </c>
      <c r="W133" s="51">
        <f>IF(IF(Medidas!$B$6="Base",$D133,IF('[1]Trayectorias medidas generales'!X$58&lt;$D133,$D133,'[1]Trayectorias medidas generales'!X$58))+W136&gt;1,1-W136,IF(Medidas!$B$6="Base",$D133,IF('[1]Trayectorias medidas generales'!X$58&lt;$D133,$D133,'[1]Trayectorias medidas generales'!X$58)))</f>
        <v>0.55897448275862061</v>
      </c>
      <c r="X133" s="51">
        <f>IF(IF(Medidas!$B$6="Base",$D133,IF('[1]Trayectorias medidas generales'!Y$58&lt;$D133,$D133,'[1]Trayectorias medidas generales'!Y$58))+X136&gt;1,1-X136,IF(Medidas!$B$6="Base",$D133,IF('[1]Trayectorias medidas generales'!Y$58&lt;$D133,$D133,'[1]Trayectorias medidas generales'!Y$58)))</f>
        <v>0.58333344827586198</v>
      </c>
      <c r="Y133" s="51">
        <f>IF(IF(Medidas!$B$6="Base",$D133,IF('[1]Trayectorias medidas generales'!Z$58&lt;$D133,$D133,'[1]Trayectorias medidas generales'!Z$58))+Y136&gt;1,1-Y136,IF(Medidas!$B$6="Base",$D133,IF('[1]Trayectorias medidas generales'!Z$58&lt;$D133,$D133,'[1]Trayectorias medidas generales'!Z$58)))</f>
        <v>0.60769241379310335</v>
      </c>
      <c r="Z133" s="51">
        <f>IF(IF(Medidas!$B$6="Base",$D133,IF('[1]Trayectorias medidas generales'!AA$58&lt;$D133,$D133,'[1]Trayectorias medidas generales'!AA$58))+Z136&gt;1,1-Z136,IF(Medidas!$B$6="Base",$D133,IF('[1]Trayectorias medidas generales'!AA$58&lt;$D133,$D133,'[1]Trayectorias medidas generales'!AA$58)))</f>
        <v>0.63205137931034472</v>
      </c>
      <c r="AA133" s="51">
        <f>IF(IF(Medidas!$B$6="Base",$D133,IF('[1]Trayectorias medidas generales'!AB$58&lt;$D133,$D133,'[1]Trayectorias medidas generales'!AB$58))+AA136&gt;1,1-AA136,IF(Medidas!$B$6="Base",$D133,IF('[1]Trayectorias medidas generales'!AB$58&lt;$D133,$D133,'[1]Trayectorias medidas generales'!AB$58)))</f>
        <v>0.65641034482758609</v>
      </c>
      <c r="AB133" s="51">
        <f>IF(IF(Medidas!$B$6="Base",$D133,IF('[1]Trayectorias medidas generales'!AC$58&lt;$D133,$D133,'[1]Trayectorias medidas generales'!AC$58))+AB136&gt;1,1-AB136,IF(Medidas!$B$6="Base",$D133,IF('[1]Trayectorias medidas generales'!AC$58&lt;$D133,$D133,'[1]Trayectorias medidas generales'!AC$58)))</f>
        <v>0.68076931034482746</v>
      </c>
      <c r="AC133" s="51">
        <f>IF(IF(Medidas!$B$6="Base",$D133,IF('[1]Trayectorias medidas generales'!AD$58&lt;$D133,$D133,'[1]Trayectorias medidas generales'!AD$58))+AC136&gt;1,1-AC136,IF(Medidas!$B$6="Base",$D133,IF('[1]Trayectorias medidas generales'!AD$58&lt;$D133,$D133,'[1]Trayectorias medidas generales'!AD$58)))</f>
        <v>0.70512827586206883</v>
      </c>
      <c r="AD133" s="51">
        <f>IF(IF(Medidas!$B$6="Base",$D133,IF('[1]Trayectorias medidas generales'!AE$58&lt;$D133,$D133,'[1]Trayectorias medidas generales'!AE$58))+AD136&gt;1,1-AD136,IF(Medidas!$B$6="Base",$D133,IF('[1]Trayectorias medidas generales'!AE$58&lt;$D133,$D133,'[1]Trayectorias medidas generales'!AE$58)))</f>
        <v>0.66965672799148024</v>
      </c>
      <c r="AE133" s="51">
        <f>IF(IF(Medidas!$B$6="Base",$D133,IF('[1]Trayectorias medidas generales'!AF$58&lt;$D133,$D133,'[1]Trayectorias medidas generales'!AF$58))+AE136&gt;1,1-AE136,IF(Medidas!$B$6="Base",$D133,IF('[1]Trayectorias medidas generales'!AF$58&lt;$D133,$D133,'[1]Trayectorias medidas generales'!AF$58)))</f>
        <v>0.58482836399574012</v>
      </c>
      <c r="AF133" s="51">
        <f>IF(IF(Medidas!$B$6="Base",$D133,IF('[1]Trayectorias medidas generales'!AG$58&lt;$D133,$D133,'[1]Trayectorias medidas generales'!AG$58))+AF136&gt;1,1-AF136,IF(Medidas!$B$6="Base",$D133,IF('[1]Trayectorias medidas generales'!AG$58&lt;$D133,$D133,'[1]Trayectorias medidas generales'!AG$58)))</f>
        <v>0.49999999999997158</v>
      </c>
      <c r="AG133" s="51">
        <f>IF(IF(Medidas!$B$6="Base",$D133,IF('[1]Trayectorias medidas generales'!AH$58&lt;$D133,$D133,'[1]Trayectorias medidas generales'!AH$58))+AG136&gt;1,1-AG136,IF(Medidas!$B$6="Base",$D133,IF('[1]Trayectorias medidas generales'!AH$58&lt;$D133,$D133,'[1]Trayectorias medidas generales'!AH$58)))</f>
        <v>0.41517163600425988</v>
      </c>
      <c r="AH133" s="51">
        <f>IF(IF(Medidas!$B$6="Base",$D133,IF('[1]Trayectorias medidas generales'!AI$58&lt;$D133,$D133,'[1]Trayectorias medidas generales'!AI$58))+AH136&gt;1,1-AH136,IF(Medidas!$B$6="Base",$D133,IF('[1]Trayectorias medidas generales'!AI$58&lt;$D133,$D133,'[1]Trayectorias medidas generales'!AI$58)))</f>
        <v>0.33034327200849134</v>
      </c>
      <c r="AI133" s="51">
        <f>IF(IF(Medidas!$B$6="Base",$D133,IF('[1]Trayectorias medidas generales'!AJ$58&lt;$D133,$D133,'[1]Trayectorias medidas generales'!AJ$58))+AI136&gt;1,1-AI136,IF(Medidas!$B$6="Base",$D133,IF('[1]Trayectorias medidas generales'!AJ$58&lt;$D133,$D133,'[1]Trayectorias medidas generales'!AJ$58)))</f>
        <v>0.24551490801275122</v>
      </c>
      <c r="AJ133" s="51">
        <f>IF(IF(Medidas!$B$6="Base",$D133,IF('[1]Trayectorias medidas generales'!AK$58&lt;$D133,$D133,'[1]Trayectorias medidas generales'!AK$58))+AJ136&gt;1,1-AJ136,IF(Medidas!$B$6="Base",$D133,IF('[1]Trayectorias medidas generales'!AK$58&lt;$D133,$D133,'[1]Trayectorias medidas generales'!AK$58)))</f>
        <v>0.1606865440170111</v>
      </c>
      <c r="AK133" s="51">
        <f>IF(IF(Medidas!$B$6="Base",$D133,IF('[1]Trayectorias medidas generales'!AL$58&lt;$D133,$D133,'[1]Trayectorias medidas generales'!AL$58))+AK136&gt;1,1-AK136,IF(Medidas!$B$6="Base",$D133,IF('[1]Trayectorias medidas generales'!AL$58&lt;$D133,$D133,'[1]Trayectorias medidas generales'!AL$58)))</f>
        <v>7.5858180021242561E-2</v>
      </c>
    </row>
    <row r="134" spans="1:37" x14ac:dyDescent="0.25">
      <c r="A134" s="26" t="s">
        <v>13</v>
      </c>
      <c r="B134" s="27" t="s">
        <v>20</v>
      </c>
      <c r="C134" s="26" t="s">
        <v>156</v>
      </c>
      <c r="D134" s="50">
        <f>VI!D55</f>
        <v>0</v>
      </c>
      <c r="E134" s="51">
        <f t="shared" ref="E134:E135" si="586">D134</f>
        <v>0</v>
      </c>
      <c r="F134" s="51">
        <f t="shared" ref="F134:F135" si="587">E134</f>
        <v>0</v>
      </c>
      <c r="G134" s="51">
        <f t="shared" ref="G134:G135" si="588">F134</f>
        <v>0</v>
      </c>
      <c r="H134" s="51">
        <f t="shared" ref="H134:H135" si="589">G134</f>
        <v>0</v>
      </c>
      <c r="I134" s="51">
        <f t="shared" ref="I134:I135" si="590">H134</f>
        <v>0</v>
      </c>
      <c r="J134" s="51">
        <f t="shared" ref="J134:J135" si="591">I134</f>
        <v>0</v>
      </c>
      <c r="K134" s="51">
        <f t="shared" ref="K134:K135" si="592">J134</f>
        <v>0</v>
      </c>
      <c r="L134" s="51">
        <f t="shared" ref="L134:L135" si="593">K134</f>
        <v>0</v>
      </c>
      <c r="M134" s="51">
        <f t="shared" ref="M134:M135" si="594">L134</f>
        <v>0</v>
      </c>
      <c r="N134" s="51">
        <f t="shared" ref="N134:N135" si="595">M134</f>
        <v>0</v>
      </c>
      <c r="O134" s="51">
        <f t="shared" ref="O134:O135" si="596">N134</f>
        <v>0</v>
      </c>
      <c r="P134" s="51">
        <f t="shared" ref="P134:P135" si="597">O134</f>
        <v>0</v>
      </c>
      <c r="Q134" s="51">
        <f t="shared" ref="Q134:Q135" si="598">P134</f>
        <v>0</v>
      </c>
      <c r="R134" s="51">
        <f t="shared" ref="R134:R135" si="599">Q134</f>
        <v>0</v>
      </c>
      <c r="S134" s="51">
        <f t="shared" ref="S134:S135" si="600">R134</f>
        <v>0</v>
      </c>
      <c r="T134" s="51">
        <f t="shared" ref="T134:T135" si="601">S134</f>
        <v>0</v>
      </c>
      <c r="U134" s="51">
        <f t="shared" ref="U134:U135" si="602">T134</f>
        <v>0</v>
      </c>
      <c r="V134" s="51">
        <f t="shared" ref="V134:V135" si="603">U134</f>
        <v>0</v>
      </c>
      <c r="W134" s="51">
        <f t="shared" ref="W134:W135" si="604">V134</f>
        <v>0</v>
      </c>
      <c r="X134" s="51">
        <f t="shared" ref="X134:X135" si="605">W134</f>
        <v>0</v>
      </c>
      <c r="Y134" s="51">
        <f t="shared" ref="Y134:Y135" si="606">X134</f>
        <v>0</v>
      </c>
      <c r="Z134" s="51">
        <f t="shared" ref="Z134:Z135" si="607">Y134</f>
        <v>0</v>
      </c>
      <c r="AA134" s="51">
        <f t="shared" ref="AA134:AA135" si="608">Z134</f>
        <v>0</v>
      </c>
      <c r="AB134" s="51">
        <f t="shared" ref="AB134:AB135" si="609">AA134</f>
        <v>0</v>
      </c>
      <c r="AC134" s="51">
        <f t="shared" ref="AC134:AC135" si="610">AB134</f>
        <v>0</v>
      </c>
      <c r="AD134" s="51">
        <f t="shared" ref="AD134:AD135" si="611">AC134</f>
        <v>0</v>
      </c>
      <c r="AE134" s="51">
        <f t="shared" ref="AE134:AE135" si="612">AD134</f>
        <v>0</v>
      </c>
      <c r="AF134" s="51">
        <f t="shared" ref="AF134:AF135" si="613">AE134</f>
        <v>0</v>
      </c>
      <c r="AG134" s="51">
        <f t="shared" ref="AG134:AG135" si="614">AF134</f>
        <v>0</v>
      </c>
      <c r="AH134" s="51">
        <f t="shared" ref="AH134:AH135" si="615">AG134</f>
        <v>0</v>
      </c>
      <c r="AI134" s="51">
        <f t="shared" ref="AI134:AI135" si="616">AH134</f>
        <v>0</v>
      </c>
      <c r="AJ134" s="51">
        <f t="shared" ref="AJ134:AJ135" si="617">AI134</f>
        <v>0</v>
      </c>
      <c r="AK134" s="51">
        <f t="shared" ref="AK134:AK135" si="618">AJ134</f>
        <v>0</v>
      </c>
    </row>
    <row r="135" spans="1:37" x14ac:dyDescent="0.25">
      <c r="A135" s="26" t="s">
        <v>55</v>
      </c>
      <c r="B135" s="27" t="s">
        <v>20</v>
      </c>
      <c r="C135" s="26" t="s">
        <v>156</v>
      </c>
      <c r="D135" s="50">
        <f>VI!D56</f>
        <v>0</v>
      </c>
      <c r="E135" s="51">
        <f t="shared" si="586"/>
        <v>0</v>
      </c>
      <c r="F135" s="51">
        <f t="shared" si="587"/>
        <v>0</v>
      </c>
      <c r="G135" s="51">
        <f t="shared" si="588"/>
        <v>0</v>
      </c>
      <c r="H135" s="51">
        <f t="shared" si="589"/>
        <v>0</v>
      </c>
      <c r="I135" s="51">
        <f t="shared" si="590"/>
        <v>0</v>
      </c>
      <c r="J135" s="51">
        <f t="shared" si="591"/>
        <v>0</v>
      </c>
      <c r="K135" s="51">
        <f t="shared" si="592"/>
        <v>0</v>
      </c>
      <c r="L135" s="51">
        <f t="shared" si="593"/>
        <v>0</v>
      </c>
      <c r="M135" s="51">
        <f t="shared" si="594"/>
        <v>0</v>
      </c>
      <c r="N135" s="51">
        <f t="shared" si="595"/>
        <v>0</v>
      </c>
      <c r="O135" s="51">
        <f t="shared" si="596"/>
        <v>0</v>
      </c>
      <c r="P135" s="51">
        <f t="shared" si="597"/>
        <v>0</v>
      </c>
      <c r="Q135" s="51">
        <f t="shared" si="598"/>
        <v>0</v>
      </c>
      <c r="R135" s="51">
        <f t="shared" si="599"/>
        <v>0</v>
      </c>
      <c r="S135" s="51">
        <f t="shared" si="600"/>
        <v>0</v>
      </c>
      <c r="T135" s="51">
        <f t="shared" si="601"/>
        <v>0</v>
      </c>
      <c r="U135" s="51">
        <f t="shared" si="602"/>
        <v>0</v>
      </c>
      <c r="V135" s="51">
        <f t="shared" si="603"/>
        <v>0</v>
      </c>
      <c r="W135" s="51">
        <f t="shared" si="604"/>
        <v>0</v>
      </c>
      <c r="X135" s="51">
        <f t="shared" si="605"/>
        <v>0</v>
      </c>
      <c r="Y135" s="51">
        <f t="shared" si="606"/>
        <v>0</v>
      </c>
      <c r="Z135" s="51">
        <f t="shared" si="607"/>
        <v>0</v>
      </c>
      <c r="AA135" s="51">
        <f t="shared" si="608"/>
        <v>0</v>
      </c>
      <c r="AB135" s="51">
        <f t="shared" si="609"/>
        <v>0</v>
      </c>
      <c r="AC135" s="51">
        <f t="shared" si="610"/>
        <v>0</v>
      </c>
      <c r="AD135" s="51">
        <f t="shared" si="611"/>
        <v>0</v>
      </c>
      <c r="AE135" s="51">
        <f t="shared" si="612"/>
        <v>0</v>
      </c>
      <c r="AF135" s="51">
        <f t="shared" si="613"/>
        <v>0</v>
      </c>
      <c r="AG135" s="51">
        <f t="shared" si="614"/>
        <v>0</v>
      </c>
      <c r="AH135" s="51">
        <f t="shared" si="615"/>
        <v>0</v>
      </c>
      <c r="AI135" s="51">
        <f t="shared" si="616"/>
        <v>0</v>
      </c>
      <c r="AJ135" s="51">
        <f t="shared" si="617"/>
        <v>0</v>
      </c>
      <c r="AK135" s="51">
        <f t="shared" si="618"/>
        <v>0</v>
      </c>
    </row>
    <row r="136" spans="1:37" x14ac:dyDescent="0.25">
      <c r="A136" s="26" t="s">
        <v>80</v>
      </c>
      <c r="B136" s="27" t="s">
        <v>20</v>
      </c>
      <c r="C136" s="26" t="s">
        <v>156</v>
      </c>
      <c r="D136" s="50">
        <f>VI!D57</f>
        <v>0</v>
      </c>
      <c r="E136" s="51">
        <f>+VLOOKUP(Medidas!$B$7,'Curvas Hidrógeno'!$B$12:$AJ$13,'Curvas Hidrógeno'!D$11-2015,FALSE)*$D131</f>
        <v>0</v>
      </c>
      <c r="F136" s="51">
        <f>+VLOOKUP(Medidas!$B$7,'Curvas Hidrógeno'!$B$12:$AJ$13,'Curvas Hidrógeno'!E$11-2015,FALSE)*$D131</f>
        <v>0</v>
      </c>
      <c r="G136" s="51">
        <f>+VLOOKUP(Medidas!$B$7,'Curvas Hidrógeno'!$B$12:$AJ$13,'Curvas Hidrógeno'!F$11-2015,FALSE)*$D131</f>
        <v>0</v>
      </c>
      <c r="H136" s="51">
        <f>+VLOOKUP(Medidas!$B$7,'Curvas Hidrógeno'!$B$12:$AJ$13,'Curvas Hidrógeno'!G$11-2015,FALSE)*$D131</f>
        <v>0</v>
      </c>
      <c r="I136" s="51">
        <f>+VLOOKUP(Medidas!$B$7,'Curvas Hidrógeno'!$B$12:$AJ$13,'Curvas Hidrógeno'!H$11-2015,FALSE)*$D131</f>
        <v>0</v>
      </c>
      <c r="J136" s="51">
        <f>+VLOOKUP(Medidas!$B$7,'Curvas Hidrógeno'!$B$12:$AJ$13,'Curvas Hidrógeno'!I$11-2015,FALSE)*$D131</f>
        <v>0</v>
      </c>
      <c r="K136" s="51">
        <f>+VLOOKUP(Medidas!$B$7,'Curvas Hidrógeno'!$B$12:$AJ$13,'Curvas Hidrógeno'!J$11-2015,FALSE)*$D131</f>
        <v>0</v>
      </c>
      <c r="L136" s="51">
        <f>+VLOOKUP(Medidas!$B$7,'Curvas Hidrógeno'!$B$12:$AJ$13,'Curvas Hidrógeno'!K$11-2015,FALSE)*$D131</f>
        <v>0</v>
      </c>
      <c r="M136" s="51">
        <f>+VLOOKUP(Medidas!$B$7,'Curvas Hidrógeno'!$B$12:$AJ$13,'Curvas Hidrógeno'!L$11-2015,FALSE)*$D131</f>
        <v>0</v>
      </c>
      <c r="N136" s="51">
        <f>+VLOOKUP(Medidas!$B$7,'Curvas Hidrógeno'!$B$12:$AJ$13,'Curvas Hidrógeno'!M$11-2015,FALSE)*$D131</f>
        <v>0</v>
      </c>
      <c r="O136" s="51">
        <f>+VLOOKUP(Medidas!$B$7,'Curvas Hidrógeno'!$B$12:$AJ$13,'Curvas Hidrógeno'!N$11-2015,FALSE)*$D131</f>
        <v>0</v>
      </c>
      <c r="P136" s="51">
        <f>+VLOOKUP(Medidas!$B$7,'Curvas Hidrógeno'!$B$12:$AJ$13,'Curvas Hidrógeno'!O$11-2015,FALSE)*$D131</f>
        <v>0</v>
      </c>
      <c r="Q136" s="51">
        <f>+VLOOKUP(Medidas!$B$7,'Curvas Hidrógeno'!$B$12:$AJ$13,'Curvas Hidrógeno'!P$11-2015,FALSE)*$D131</f>
        <v>0</v>
      </c>
      <c r="R136" s="51">
        <f>+VLOOKUP(Medidas!$B$7,'Curvas Hidrógeno'!$B$12:$AJ$13,'Curvas Hidrógeno'!Q$11-2015,FALSE)*$D131</f>
        <v>0</v>
      </c>
      <c r="S136" s="51">
        <f>+VLOOKUP(Medidas!$B$7,'Curvas Hidrógeno'!$B$12:$AJ$13,'Curvas Hidrógeno'!R$11-2015,FALSE)*$D131</f>
        <v>0</v>
      </c>
      <c r="T136" s="51">
        <f>+VLOOKUP(Medidas!$B$7,'Curvas Hidrógeno'!$B$12:$AJ$13,'Curvas Hidrógeno'!S$11-2015,FALSE)*$D131</f>
        <v>0</v>
      </c>
      <c r="U136" s="51">
        <f>+VLOOKUP(Medidas!$B$7,'Curvas Hidrógeno'!$B$12:$AJ$13,'Curvas Hidrógeno'!T$11-2015,FALSE)*$D131</f>
        <v>0</v>
      </c>
      <c r="V136" s="51">
        <f>+VLOOKUP(Medidas!$B$7,'Curvas Hidrógeno'!$B$12:$AJ$13,'Curvas Hidrógeno'!U$11-2015,FALSE)*$D131</f>
        <v>0</v>
      </c>
      <c r="W136" s="51">
        <f>+VLOOKUP(Medidas!$B$7,'Curvas Hidrógeno'!$B$12:$AJ$13,'Curvas Hidrógeno'!V$11-2015,FALSE)*$D131</f>
        <v>1.5171636004250644E-2</v>
      </c>
      <c r="X136" s="51">
        <f>+VLOOKUP(Medidas!$B$7,'Curvas Hidrógeno'!$B$12:$AJ$13,'Curvas Hidrógeno'!W$11-2015,FALSE)*$D131</f>
        <v>3.0343272008497735E-2</v>
      </c>
      <c r="Y136" s="51">
        <f>+VLOOKUP(Medidas!$B$7,'Curvas Hidrógeno'!$B$12:$AJ$13,'Curvas Hidrógeno'!X$11-2015,FALSE)*$D131</f>
        <v>4.5514908012744826E-2</v>
      </c>
      <c r="Z136" s="51">
        <f>+VLOOKUP(Medidas!$B$7,'Curvas Hidrógeno'!$B$12:$AJ$13,'Curvas Hidrógeno'!Y$11-2015,FALSE)*$D131</f>
        <v>6.068654401699547E-2</v>
      </c>
      <c r="AA136" s="51">
        <f>+VLOOKUP(Medidas!$B$7,'Curvas Hidrógeno'!$B$12:$AJ$13,'Curvas Hidrógeno'!Z$11-2015,FALSE)*$D131</f>
        <v>7.5858180021242561E-2</v>
      </c>
      <c r="AB136" s="51">
        <f>+VLOOKUP(Medidas!$B$7,'Curvas Hidrógeno'!$B$12:$AJ$13,'Curvas Hidrógeno'!AA$11-2015,FALSE)*$D131</f>
        <v>0.1606865440170111</v>
      </c>
      <c r="AC136" s="51">
        <f>+VLOOKUP(Medidas!$B$7,'Curvas Hidrógeno'!$B$12:$AJ$13,'Curvas Hidrógeno'!AB$11-2015,FALSE)*$D131</f>
        <v>0.24551490801277964</v>
      </c>
      <c r="AD136" s="51">
        <f>+VLOOKUP(Medidas!$B$7,'Curvas Hidrógeno'!$B$12:$AJ$13,'Curvas Hidrógeno'!AC$11-2015,FALSE)*$D131</f>
        <v>0.33034327200851976</v>
      </c>
      <c r="AE136" s="51">
        <f>+VLOOKUP(Medidas!$B$7,'Curvas Hidrógeno'!$B$12:$AJ$13,'Curvas Hidrógeno'!AD$11-2015,FALSE)*$D131</f>
        <v>0.41517163600425988</v>
      </c>
      <c r="AF136" s="51">
        <f>+VLOOKUP(Medidas!$B$7,'Curvas Hidrógeno'!$B$12:$AJ$13,'Curvas Hidrógeno'!AE$11-2015,FALSE)*$D131</f>
        <v>0.50000000000002842</v>
      </c>
      <c r="AG136" s="51">
        <f>+VLOOKUP(Medidas!$B$7,'Curvas Hidrógeno'!$B$12:$AJ$13,'Curvas Hidrógeno'!AF$11-2015,FALSE)*$D131</f>
        <v>0.58482836399574012</v>
      </c>
      <c r="AH136" s="51">
        <f>+VLOOKUP(Medidas!$B$7,'Curvas Hidrógeno'!$B$12:$AJ$13,'Curvas Hidrógeno'!AG$11-2015,FALSE)*$D131</f>
        <v>0.66965672799150866</v>
      </c>
      <c r="AI136" s="51">
        <f>+VLOOKUP(Medidas!$B$7,'Curvas Hidrógeno'!$B$12:$AJ$13,'Curvas Hidrógeno'!AH$11-2015,FALSE)*$D131</f>
        <v>0.75448509198724878</v>
      </c>
      <c r="AJ136" s="51">
        <f>+VLOOKUP(Medidas!$B$7,'Curvas Hidrógeno'!$B$12:$AJ$13,'Curvas Hidrógeno'!AI$11-2015,FALSE)*$D131</f>
        <v>0.8393134559829889</v>
      </c>
      <c r="AK136" s="51">
        <f>+VLOOKUP(Medidas!$B$7,'Curvas Hidrógeno'!$B$12:$AJ$13,'Curvas Hidrógeno'!AJ$11-2015,FALSE)*$D131</f>
        <v>0.92414181997875744</v>
      </c>
    </row>
    <row r="137" spans="1:37" x14ac:dyDescent="0.25">
      <c r="D137" s="7"/>
      <c r="E137" s="97">
        <f>+SUM(E131:E136)</f>
        <v>1</v>
      </c>
      <c r="F137" s="97">
        <f t="shared" ref="F137" si="619">+SUM(F131:F136)</f>
        <v>1</v>
      </c>
      <c r="G137" s="97">
        <f t="shared" ref="G137" si="620">+SUM(G131:G136)</f>
        <v>1</v>
      </c>
      <c r="H137" s="97">
        <f t="shared" ref="H137" si="621">+SUM(H131:H136)</f>
        <v>1</v>
      </c>
      <c r="I137" s="97">
        <f t="shared" ref="I137" si="622">+SUM(I131:I136)</f>
        <v>1</v>
      </c>
      <c r="J137" s="97">
        <f t="shared" ref="J137" si="623">+SUM(J131:J136)</f>
        <v>1</v>
      </c>
      <c r="K137" s="97">
        <f t="shared" ref="K137" si="624">+SUM(K131:K136)</f>
        <v>1</v>
      </c>
      <c r="L137" s="97">
        <f t="shared" ref="L137" si="625">+SUM(L131:L136)</f>
        <v>1</v>
      </c>
      <c r="M137" s="97">
        <f t="shared" ref="M137" si="626">+SUM(M131:M136)</f>
        <v>1</v>
      </c>
      <c r="N137" s="97">
        <f t="shared" ref="N137" si="627">+SUM(N131:N136)</f>
        <v>1</v>
      </c>
      <c r="O137" s="97">
        <f t="shared" ref="O137" si="628">+SUM(O131:O136)</f>
        <v>1</v>
      </c>
      <c r="P137" s="97">
        <f t="shared" ref="P137" si="629">+SUM(P131:P136)</f>
        <v>1</v>
      </c>
      <c r="Q137" s="97">
        <f t="shared" ref="Q137" si="630">+SUM(Q131:Q136)</f>
        <v>1</v>
      </c>
      <c r="R137" s="97">
        <f t="shared" ref="R137" si="631">+SUM(R131:R136)</f>
        <v>1</v>
      </c>
      <c r="S137" s="97">
        <f t="shared" ref="S137" si="632">+SUM(S131:S136)</f>
        <v>1</v>
      </c>
      <c r="T137" s="97">
        <f t="shared" ref="T137" si="633">+SUM(T131:T136)</f>
        <v>1</v>
      </c>
      <c r="U137" s="97">
        <f t="shared" ref="U137" si="634">+SUM(U131:U136)</f>
        <v>1</v>
      </c>
      <c r="V137" s="97">
        <f t="shared" ref="V137" si="635">+SUM(V131:V136)</f>
        <v>1</v>
      </c>
      <c r="W137" s="97">
        <f t="shared" ref="W137" si="636">+SUM(W131:W136)</f>
        <v>1</v>
      </c>
      <c r="X137" s="97">
        <f t="shared" ref="X137" si="637">+SUM(X131:X136)</f>
        <v>1</v>
      </c>
      <c r="Y137" s="97">
        <f t="shared" ref="Y137" si="638">+SUM(Y131:Y136)</f>
        <v>1</v>
      </c>
      <c r="Z137" s="97">
        <f t="shared" ref="Z137" si="639">+SUM(Z131:Z136)</f>
        <v>1</v>
      </c>
      <c r="AA137" s="97">
        <f t="shared" ref="AA137" si="640">+SUM(AA131:AA136)</f>
        <v>1</v>
      </c>
      <c r="AB137" s="97">
        <f t="shared" ref="AB137" si="641">+SUM(AB131:AB136)</f>
        <v>1</v>
      </c>
      <c r="AC137" s="97">
        <f t="shared" ref="AC137" si="642">+SUM(AC131:AC136)</f>
        <v>1</v>
      </c>
      <c r="AD137" s="97">
        <f t="shared" ref="AD137" si="643">+SUM(AD131:AD136)</f>
        <v>1</v>
      </c>
      <c r="AE137" s="97">
        <f t="shared" ref="AE137" si="644">+SUM(AE131:AE136)</f>
        <v>1</v>
      </c>
      <c r="AF137" s="97">
        <f t="shared" ref="AF137" si="645">+SUM(AF131:AF136)</f>
        <v>1</v>
      </c>
      <c r="AG137" s="97">
        <f t="shared" ref="AG137" si="646">+SUM(AG131:AG136)</f>
        <v>1</v>
      </c>
      <c r="AH137" s="97">
        <f t="shared" ref="AH137" si="647">+SUM(AH131:AH136)</f>
        <v>1</v>
      </c>
      <c r="AI137" s="97">
        <f t="shared" ref="AI137" si="648">+SUM(AI131:AI136)</f>
        <v>1</v>
      </c>
      <c r="AJ137" s="97">
        <f t="shared" ref="AJ137" si="649">+SUM(AJ131:AJ136)</f>
        <v>1</v>
      </c>
      <c r="AK137" s="97">
        <f t="shared" ref="AK137" si="650">+SUM(AK131:AK136)</f>
        <v>1</v>
      </c>
    </row>
    <row r="138" spans="1:37" x14ac:dyDescent="0.25">
      <c r="A138" s="23" t="s">
        <v>84</v>
      </c>
    </row>
    <row r="139" spans="1:37" x14ac:dyDescent="0.25">
      <c r="A139" s="26" t="s">
        <v>7</v>
      </c>
      <c r="B139" s="27" t="s">
        <v>20</v>
      </c>
      <c r="C139" s="26" t="s">
        <v>156</v>
      </c>
      <c r="D139" s="50">
        <f>VI!D60</f>
        <v>0.93241047612576067</v>
      </c>
      <c r="E139" s="51">
        <f t="shared" ref="E139:E149" si="651">D139+(SUM(D$150:D$151)-SUM(E$150:E$151))*D139/SUM(D$139:D$149)</f>
        <v>0.93241047612576067</v>
      </c>
      <c r="F139" s="51">
        <f t="shared" ref="F139:I139" si="652">E139+(SUM(E$150:E$151)-SUM(F$150:F$151))*E139/SUM(E$139:E$149)</f>
        <v>0.93241047612576067</v>
      </c>
      <c r="G139" s="51">
        <f t="shared" si="652"/>
        <v>0.93241047612576067</v>
      </c>
      <c r="H139" s="51">
        <f t="shared" si="652"/>
        <v>0.93241047612576067</v>
      </c>
      <c r="I139" s="51">
        <f t="shared" si="652"/>
        <v>0.93241047612576067</v>
      </c>
      <c r="J139" s="51">
        <f>+I139-((J$143+J$150+J$151)-((I$143+I$150+I$151)))*I139/(1-I$143-I$150-I$151)</f>
        <v>0.93241038288471301</v>
      </c>
      <c r="K139" s="51">
        <f t="shared" ref="K139:AK142" si="653">+J139-((K$143+K$150+K$151)-((J$143+J$150+J$151)))*J139/(1-J$143-J$150-J$151)</f>
        <v>0.93240985848042779</v>
      </c>
      <c r="L139" s="51">
        <f t="shared" si="653"/>
        <v>0.93240638474583537</v>
      </c>
      <c r="M139" s="51">
        <f t="shared" si="653"/>
        <v>0.93238337474885302</v>
      </c>
      <c r="N139" s="51">
        <f t="shared" si="653"/>
        <v>0.9322309810119469</v>
      </c>
      <c r="O139" s="51">
        <f t="shared" si="653"/>
        <v>0.93122275374010477</v>
      </c>
      <c r="P139" s="51">
        <f t="shared" si="653"/>
        <v>0.92459865818782661</v>
      </c>
      <c r="Q139" s="51">
        <f t="shared" si="653"/>
        <v>0.86434451136858015</v>
      </c>
      <c r="R139" s="51">
        <f t="shared" si="653"/>
        <v>0.86042864921136597</v>
      </c>
      <c r="S139" s="51">
        <f t="shared" si="653"/>
        <v>0.85628107126746722</v>
      </c>
      <c r="T139" s="51">
        <f t="shared" si="653"/>
        <v>0.85188807094077001</v>
      </c>
      <c r="U139" s="51">
        <f t="shared" si="653"/>
        <v>0.84723520397051189</v>
      </c>
      <c r="V139" s="51">
        <f t="shared" si="653"/>
        <v>0.84230726540198775</v>
      </c>
      <c r="W139" s="51">
        <f t="shared" si="653"/>
        <v>0.83708826912340228</v>
      </c>
      <c r="X139" s="51">
        <f t="shared" si="653"/>
        <v>0.83156143072089117</v>
      </c>
      <c r="Y139" s="51">
        <f t="shared" si="653"/>
        <v>0.82570915451751348</v>
      </c>
      <c r="Z139" s="51">
        <f t="shared" si="653"/>
        <v>0.81951302578534924</v>
      </c>
      <c r="AA139" s="51">
        <f t="shared" si="653"/>
        <v>0.81295380925180105</v>
      </c>
      <c r="AB139" s="51">
        <f t="shared" si="653"/>
        <v>0.80601145516025197</v>
      </c>
      <c r="AC139" s="51">
        <f t="shared" si="653"/>
        <v>0.79866511428903142</v>
      </c>
      <c r="AD139" s="51">
        <f t="shared" si="653"/>
        <v>0.79089316347788197</v>
      </c>
      <c r="AE139" s="51">
        <f t="shared" si="653"/>
        <v>0.78267324335334776</v>
      </c>
      <c r="AF139" s="51">
        <f t="shared" si="653"/>
        <v>0.77398231007792073</v>
      </c>
      <c r="AG139" s="51">
        <f t="shared" si="653"/>
        <v>0.76479670306505732</v>
      </c>
      <c r="AH139" s="51">
        <f t="shared" si="653"/>
        <v>0.75509223069428655</v>
      </c>
      <c r="AI139" s="51">
        <f t="shared" si="653"/>
        <v>0.74484427611676229</v>
      </c>
      <c r="AJ139" s="51">
        <f t="shared" si="653"/>
        <v>0.73402792524907157</v>
      </c>
      <c r="AK139" s="51">
        <f t="shared" si="653"/>
        <v>0.72261811899746464</v>
      </c>
    </row>
    <row r="140" spans="1:37" x14ac:dyDescent="0.25">
      <c r="A140" s="26" t="s">
        <v>9</v>
      </c>
      <c r="B140" s="27" t="s">
        <v>20</v>
      </c>
      <c r="C140" s="26" t="s">
        <v>156</v>
      </c>
      <c r="D140" s="50">
        <f>VI!D61</f>
        <v>0</v>
      </c>
      <c r="E140" s="51">
        <f t="shared" si="651"/>
        <v>0</v>
      </c>
      <c r="F140" s="51">
        <f t="shared" ref="F140:I140" si="654">E140+(SUM(E$150:E$151)-SUM(F$150:F$151))*E140/SUM(E$139:E$149)</f>
        <v>0</v>
      </c>
      <c r="G140" s="51">
        <f t="shared" si="654"/>
        <v>0</v>
      </c>
      <c r="H140" s="51">
        <f t="shared" si="654"/>
        <v>0</v>
      </c>
      <c r="I140" s="51">
        <f t="shared" si="654"/>
        <v>0</v>
      </c>
      <c r="J140" s="51">
        <f t="shared" ref="J140:Y142" si="655">+I140-((J$143+J$150+J$151)-((I$143+I$150+I$151)))*I140/(1-I$143-I$150-I$151)</f>
        <v>0</v>
      </c>
      <c r="K140" s="51">
        <f t="shared" si="655"/>
        <v>0</v>
      </c>
      <c r="L140" s="51">
        <f t="shared" si="655"/>
        <v>0</v>
      </c>
      <c r="M140" s="51">
        <f t="shared" si="655"/>
        <v>0</v>
      </c>
      <c r="N140" s="51">
        <f t="shared" si="655"/>
        <v>0</v>
      </c>
      <c r="O140" s="51">
        <f t="shared" si="655"/>
        <v>0</v>
      </c>
      <c r="P140" s="51">
        <f t="shared" si="655"/>
        <v>0</v>
      </c>
      <c r="Q140" s="51">
        <f t="shared" si="655"/>
        <v>0</v>
      </c>
      <c r="R140" s="51">
        <f t="shared" si="655"/>
        <v>0</v>
      </c>
      <c r="S140" s="51">
        <f t="shared" si="655"/>
        <v>0</v>
      </c>
      <c r="T140" s="51">
        <f t="shared" si="655"/>
        <v>0</v>
      </c>
      <c r="U140" s="51">
        <f t="shared" si="655"/>
        <v>0</v>
      </c>
      <c r="V140" s="51">
        <f t="shared" si="655"/>
        <v>0</v>
      </c>
      <c r="W140" s="51">
        <f t="shared" si="655"/>
        <v>0</v>
      </c>
      <c r="X140" s="51">
        <f t="shared" si="655"/>
        <v>0</v>
      </c>
      <c r="Y140" s="51">
        <f t="shared" si="655"/>
        <v>0</v>
      </c>
      <c r="Z140" s="51">
        <f t="shared" si="653"/>
        <v>0</v>
      </c>
      <c r="AA140" s="51">
        <f t="shared" si="653"/>
        <v>0</v>
      </c>
      <c r="AB140" s="51">
        <f t="shared" si="653"/>
        <v>0</v>
      </c>
      <c r="AC140" s="51">
        <f t="shared" si="653"/>
        <v>0</v>
      </c>
      <c r="AD140" s="51">
        <f t="shared" si="653"/>
        <v>0</v>
      </c>
      <c r="AE140" s="51">
        <f t="shared" si="653"/>
        <v>0</v>
      </c>
      <c r="AF140" s="51">
        <f t="shared" si="653"/>
        <v>0</v>
      </c>
      <c r="AG140" s="51">
        <f t="shared" si="653"/>
        <v>0</v>
      </c>
      <c r="AH140" s="51">
        <f t="shared" si="653"/>
        <v>0</v>
      </c>
      <c r="AI140" s="51">
        <f t="shared" si="653"/>
        <v>0</v>
      </c>
      <c r="AJ140" s="51">
        <f t="shared" si="653"/>
        <v>0</v>
      </c>
      <c r="AK140" s="51">
        <f t="shared" si="653"/>
        <v>0</v>
      </c>
    </row>
    <row r="141" spans="1:37" x14ac:dyDescent="0.25">
      <c r="A141" s="26" t="s">
        <v>10</v>
      </c>
      <c r="B141" s="27" t="s">
        <v>20</v>
      </c>
      <c r="C141" s="26" t="s">
        <v>156</v>
      </c>
      <c r="D141" s="50">
        <f>VI!D62</f>
        <v>0</v>
      </c>
      <c r="E141" s="51">
        <f t="shared" si="651"/>
        <v>0</v>
      </c>
      <c r="F141" s="51">
        <f t="shared" ref="F141:I147" si="656">E141+(SUM(E$150:E$151)-SUM(F$150:F$151))*E141/SUM(E$139:E$149)</f>
        <v>0</v>
      </c>
      <c r="G141" s="51">
        <f t="shared" si="656"/>
        <v>0</v>
      </c>
      <c r="H141" s="51">
        <f t="shared" si="656"/>
        <v>0</v>
      </c>
      <c r="I141" s="51">
        <f t="shared" si="656"/>
        <v>0</v>
      </c>
      <c r="J141" s="51">
        <f t="shared" si="655"/>
        <v>0</v>
      </c>
      <c r="K141" s="51">
        <f t="shared" si="653"/>
        <v>0</v>
      </c>
      <c r="L141" s="51">
        <f t="shared" si="653"/>
        <v>0</v>
      </c>
      <c r="M141" s="51">
        <f t="shared" si="653"/>
        <v>0</v>
      </c>
      <c r="N141" s="51">
        <f t="shared" si="653"/>
        <v>0</v>
      </c>
      <c r="O141" s="51">
        <f t="shared" si="653"/>
        <v>0</v>
      </c>
      <c r="P141" s="51">
        <f t="shared" si="653"/>
        <v>0</v>
      </c>
      <c r="Q141" s="51">
        <f t="shared" si="653"/>
        <v>0</v>
      </c>
      <c r="R141" s="51">
        <f t="shared" si="653"/>
        <v>0</v>
      </c>
      <c r="S141" s="51">
        <f t="shared" si="653"/>
        <v>0</v>
      </c>
      <c r="T141" s="51">
        <f t="shared" si="653"/>
        <v>0</v>
      </c>
      <c r="U141" s="51">
        <f t="shared" si="653"/>
        <v>0</v>
      </c>
      <c r="V141" s="51">
        <f t="shared" si="653"/>
        <v>0</v>
      </c>
      <c r="W141" s="51">
        <f t="shared" si="653"/>
        <v>0</v>
      </c>
      <c r="X141" s="51">
        <f t="shared" si="653"/>
        <v>0</v>
      </c>
      <c r="Y141" s="51">
        <f t="shared" si="653"/>
        <v>0</v>
      </c>
      <c r="Z141" s="51">
        <f t="shared" si="653"/>
        <v>0</v>
      </c>
      <c r="AA141" s="51">
        <f t="shared" si="653"/>
        <v>0</v>
      </c>
      <c r="AB141" s="51">
        <f t="shared" si="653"/>
        <v>0</v>
      </c>
      <c r="AC141" s="51">
        <f t="shared" si="653"/>
        <v>0</v>
      </c>
      <c r="AD141" s="51">
        <f t="shared" si="653"/>
        <v>0</v>
      </c>
      <c r="AE141" s="51">
        <f t="shared" si="653"/>
        <v>0</v>
      </c>
      <c r="AF141" s="51">
        <f t="shared" si="653"/>
        <v>0</v>
      </c>
      <c r="AG141" s="51">
        <f t="shared" si="653"/>
        <v>0</v>
      </c>
      <c r="AH141" s="51">
        <f t="shared" si="653"/>
        <v>0</v>
      </c>
      <c r="AI141" s="51">
        <f t="shared" si="653"/>
        <v>0</v>
      </c>
      <c r="AJ141" s="51">
        <f t="shared" si="653"/>
        <v>0</v>
      </c>
      <c r="AK141" s="51">
        <f t="shared" si="653"/>
        <v>0</v>
      </c>
    </row>
    <row r="142" spans="1:37" x14ac:dyDescent="0.25">
      <c r="A142" s="26" t="s">
        <v>11</v>
      </c>
      <c r="B142" s="27" t="s">
        <v>20</v>
      </c>
      <c r="C142" s="26" t="s">
        <v>156</v>
      </c>
      <c r="D142" s="50">
        <f>VI!D63</f>
        <v>6.7589523874239277E-2</v>
      </c>
      <c r="E142" s="51">
        <f t="shared" si="651"/>
        <v>6.7589523874239277E-2</v>
      </c>
      <c r="F142" s="51">
        <f t="shared" si="656"/>
        <v>6.7589523874239277E-2</v>
      </c>
      <c r="G142" s="51">
        <f t="shared" si="656"/>
        <v>6.7589523874239277E-2</v>
      </c>
      <c r="H142" s="51">
        <f t="shared" si="656"/>
        <v>6.7589523874239277E-2</v>
      </c>
      <c r="I142" s="51">
        <f t="shared" si="656"/>
        <v>6.7589523874239277E-2</v>
      </c>
      <c r="J142" s="51">
        <f t="shared" si="655"/>
        <v>6.7589517115286893E-2</v>
      </c>
      <c r="K142" s="51">
        <f t="shared" si="653"/>
        <v>6.7589479101732922E-2</v>
      </c>
      <c r="L142" s="51">
        <f t="shared" si="653"/>
        <v>6.7589227294108295E-2</v>
      </c>
      <c r="M142" s="51">
        <f t="shared" si="653"/>
        <v>6.7587559321921994E-2</v>
      </c>
      <c r="N142" s="51">
        <f t="shared" si="653"/>
        <v>6.757651244891634E-2</v>
      </c>
      <c r="O142" s="51">
        <f t="shared" si="653"/>
        <v>6.7503427039640393E-2</v>
      </c>
      <c r="P142" s="51">
        <f t="shared" si="653"/>
        <v>6.7023252828882635E-2</v>
      </c>
      <c r="Q142" s="51">
        <f t="shared" si="653"/>
        <v>6.2655488631419801E-2</v>
      </c>
      <c r="R142" s="51">
        <f t="shared" si="653"/>
        <v>6.2371631611855861E-2</v>
      </c>
      <c r="S142" s="51">
        <f t="shared" si="653"/>
        <v>6.2070977741444391E-2</v>
      </c>
      <c r="T142" s="51">
        <f t="shared" si="653"/>
        <v>6.1752533442432901E-2</v>
      </c>
      <c r="U142" s="51">
        <f t="shared" si="653"/>
        <v>6.1415251664479663E-2</v>
      </c>
      <c r="V142" s="51">
        <f t="shared" si="653"/>
        <v>6.1058030215282728E-2</v>
      </c>
      <c r="W142" s="51">
        <f t="shared" si="653"/>
        <v>6.0679710277226351E-2</v>
      </c>
      <c r="X142" s="51">
        <f t="shared" si="653"/>
        <v>6.0279075164558216E-2</v>
      </c>
      <c r="Y142" s="51">
        <f t="shared" si="653"/>
        <v>5.9854849383858717E-2</v>
      </c>
      <c r="Z142" s="51">
        <f t="shared" si="653"/>
        <v>5.9405698069503486E-2</v>
      </c>
      <c r="AA142" s="51">
        <f t="shared" si="653"/>
        <v>5.8930226875386654E-2</v>
      </c>
      <c r="AB142" s="51">
        <f t="shared" si="653"/>
        <v>5.8426982414252031E-2</v>
      </c>
      <c r="AC142" s="51">
        <f t="shared" si="653"/>
        <v>5.789445334640328E-2</v>
      </c>
      <c r="AD142" s="51">
        <f t="shared" si="653"/>
        <v>5.7331072230092497E-2</v>
      </c>
      <c r="AE142" s="51">
        <f t="shared" si="653"/>
        <v>5.6735218256196762E-2</v>
      </c>
      <c r="AF142" s="51">
        <f t="shared" si="653"/>
        <v>5.6105220999463169E-2</v>
      </c>
      <c r="AG142" s="51">
        <f t="shared" si="653"/>
        <v>5.5439365327104154E-2</v>
      </c>
      <c r="AH142" s="51">
        <f t="shared" si="653"/>
        <v>5.4735897612201906E-2</v>
      </c>
      <c r="AI142" s="51">
        <f t="shared" si="653"/>
        <v>5.3993033403449416E-2</v>
      </c>
      <c r="AJ142" s="51">
        <f t="shared" si="653"/>
        <v>5.3208966703296508E-2</v>
      </c>
      <c r="AK142" s="51">
        <f t="shared" si="653"/>
        <v>5.2381881002535449E-2</v>
      </c>
    </row>
    <row r="143" spans="1:37" x14ac:dyDescent="0.25">
      <c r="A143" s="26" t="s">
        <v>12</v>
      </c>
      <c r="B143" s="27" t="s">
        <v>20</v>
      </c>
      <c r="C143" s="26" t="s">
        <v>156</v>
      </c>
      <c r="D143" s="50">
        <f>VI!D64</f>
        <v>0</v>
      </c>
      <c r="E143" s="51">
        <f t="shared" ref="E143" si="657">D143+(SUM(D$125:D$126)-SUM(E$125:E$126))*D143/SUM(D$114:D$124)</f>
        <v>0</v>
      </c>
      <c r="F143" s="51">
        <f t="shared" ref="F143" si="658">E143+(SUM(E$125:E$126)-SUM(F$125:F$126))*E143/SUM(E$114:E$124)</f>
        <v>0</v>
      </c>
      <c r="G143" s="51">
        <f t="shared" ref="G143" si="659">F143+(SUM(F$125:F$126)-SUM(G$125:G$126))*F143/SUM(F$114:F$124)</f>
        <v>0</v>
      </c>
      <c r="H143" s="51">
        <f t="shared" ref="H143" si="660">G143+(SUM(G$125:G$126)-SUM(H$125:H$126))*G143/SUM(G$114:G$124)</f>
        <v>0</v>
      </c>
      <c r="I143" s="51">
        <f t="shared" ref="I143" si="661">H143+(SUM(H$125:H$126)-SUM(I$125:I$126))*H143/SUM(H$114:H$124)</f>
        <v>0</v>
      </c>
      <c r="J143" s="51">
        <f>IF(Medidas!$B$5="Base",I143+(SUM(I$150:I$151)-SUM(J$150:J$151))*I143/SUM(I$139:I$149),I143+(($AK143-$I143)/($AK$1-$I$1)))</f>
        <v>0</v>
      </c>
      <c r="K143" s="51">
        <f>IF(Medidas!$B$5="Base",J143+(SUM(J$150:J$151)-SUM(K$150:K$151))*J143/SUM(J$139:J$149),J143+(($AK143-$I143)/($AK$1-$I$1)))</f>
        <v>0</v>
      </c>
      <c r="L143" s="51">
        <f>IF(Medidas!$B$5="Base",K143+(SUM(K$150:K$151)-SUM(L$150:L$151))*K143/SUM(K$139:K$149),K143+(($AK143-$I143)/($AK$1-$I$1)))</f>
        <v>0</v>
      </c>
      <c r="M143" s="51">
        <f>IF(Medidas!$B$5="Base",L143+(SUM(L$150:L$151)-SUM(M$150:M$151))*L143/SUM(L$139:L$149),L143+(($AK143-$I143)/($AK$1-$I$1)))</f>
        <v>0</v>
      </c>
      <c r="N143" s="51">
        <f>IF(Medidas!$B$5="Base",M143+(SUM(M$150:M$151)-SUM(N$150:N$151))*M143/SUM(M$139:M$149),M143+(($AK143-$I143)/($AK$1-$I$1)))</f>
        <v>0</v>
      </c>
      <c r="O143" s="51">
        <f>IF(Medidas!$B$5="Base",N143+(SUM(N$150:N$151)-SUM(O$150:O$151))*N143/SUM(N$139:N$149),N143+(($AK143-$I143)/($AK$1-$I$1)))</f>
        <v>0</v>
      </c>
      <c r="P143" s="51">
        <f>IF(Medidas!$B$5="Base",O143+(SUM(O$150:O$151)-SUM(P$150:P$151))*O143/SUM(O$139:O$149),O143+(($AK143-$I143)/($AK$1-$I$1)))</f>
        <v>0</v>
      </c>
      <c r="Q143" s="51">
        <f>IF(Medidas!$B$5="Base",P143+(SUM(P$25:P$26)-SUM(Q$25:Q$26))*P143/SUM(P$14:P$24),IF(Medidas!$F$5&gt;'Particip. Energético'!P143,Medidas!$F$5,'Particip. Energético'!P143))</f>
        <v>0</v>
      </c>
      <c r="R143" s="51">
        <f>IF(Medidas!$B$5="Base",Q143+(SUM(Q$150:Q$151)-SUM(R$150:R$151))*Q143/SUM(Q$139:Q$149),Q143+(($AK143-$I143)/($AK$1-$I$1)))</f>
        <v>0</v>
      </c>
      <c r="S143" s="51">
        <f>IF(Medidas!$B$5="Base",R143+(SUM(R$150:R$151)-SUM(S$150:S$151))*R143/SUM(R$139:R$149),R143+(($AK143-$I143)/($AK$1-$I$1)))</f>
        <v>0</v>
      </c>
      <c r="T143" s="51">
        <f>IF(Medidas!$B$5="Base",S143+(SUM(S$150:S$151)-SUM(T$150:T$151))*S143/SUM(S$139:S$149),S143+(($AK143-$I143)/($AK$1-$I$1)))</f>
        <v>0</v>
      </c>
      <c r="U143" s="51">
        <f>IF(Medidas!$B$5="Base",T143+(SUM(T$150:T$151)-SUM(U$150:U$151))*T143/SUM(T$139:T$149),T143+(($AK143-$I143)/($AK$1-$I$1)))</f>
        <v>0</v>
      </c>
      <c r="V143" s="51">
        <f>IF(Medidas!$B$5="Base",U143+(SUM(U$150:U$151)-SUM(V$150:V$151))*U143/SUM(U$139:U$149),U143+(($AK143-$I143)/($AK$1-$I$1)))</f>
        <v>0</v>
      </c>
      <c r="W143" s="51">
        <f>IF(Medidas!$B$5="Base",V143+(SUM(V$150:V$151)-SUM(W$150:W$151))*V143/SUM(V$139:V$149),V143+(($AK143-$I143)/($AK$1-$I$1)))</f>
        <v>0</v>
      </c>
      <c r="X143" s="51">
        <f>IF(Medidas!$B$5="Base",W143+(SUM(W$150:W$151)-SUM(X$150:X$151))*W143/SUM(W$139:W$149),W143+(($AK143-$I143)/($AK$1-$I$1)))</f>
        <v>0</v>
      </c>
      <c r="Y143" s="51">
        <f>IF(Medidas!$B$5="Base",X143+(SUM(X$150:X$151)-SUM(Y$150:Y$151))*X143/SUM(X$139:X$149),X143+(($AK143-$I143)/($AK$1-$I$1)))</f>
        <v>0</v>
      </c>
      <c r="Z143" s="51">
        <f>IF(Medidas!$B$5="Base",Y143+(SUM(Y$150:Y$151)-SUM(Z$150:Z$151))*Y143/SUM(Y$139:Y$149),Y143+(($AK143-$I143)/($AK$1-$I$1)))</f>
        <v>0</v>
      </c>
      <c r="AA143" s="51">
        <f>IF(Medidas!$B$5="Base",Z143+(SUM(Z$150:Z$151)-SUM(AA$150:AA$151))*Z143/SUM(Z$139:Z$149),Z143+(($AK143-$I143)/($AK$1-$I$1)))</f>
        <v>0</v>
      </c>
      <c r="AB143" s="51">
        <f>IF(Medidas!$B$5="Base",AA143+(SUM(AA$150:AA$151)-SUM(AB$150:AB$151))*AA143/SUM(AA$139:AA$149),AA143+(($AK143-$I143)/($AK$1-$I$1)))</f>
        <v>0</v>
      </c>
      <c r="AC143" s="51">
        <f>IF(Medidas!$B$5="Base",AB143+(SUM(AB$150:AB$151)-SUM(AC$150:AC$151))*AB143/SUM(AB$139:AB$149),AB143+(($AK143-$I143)/($AK$1-$I$1)))</f>
        <v>0</v>
      </c>
      <c r="AD143" s="51">
        <f>IF(Medidas!$B$5="Base",AC143+(SUM(AC$150:AC$151)-SUM(AD$150:AD$151))*AC143/SUM(AC$139:AC$149),AC143+(($AK143-$I143)/($AK$1-$I$1)))</f>
        <v>0</v>
      </c>
      <c r="AE143" s="51">
        <f>IF(Medidas!$B$5="Base",AD143+(SUM(AD$150:AD$151)-SUM(AE$150:AE$151))*AD143/SUM(AD$139:AD$149),AD143+(($AK143-$I143)/($AK$1-$I$1)))</f>
        <v>0</v>
      </c>
      <c r="AF143" s="51">
        <f>IF(Medidas!$B$5="Base",AE143+(SUM(AE$150:AE$151)-SUM(AF$150:AF$151))*AE143/SUM(AE$139:AE$149),AE143+(($AK143-$I143)/($AK$1-$I$1)))</f>
        <v>0</v>
      </c>
      <c r="AG143" s="51">
        <f>IF(Medidas!$B$5="Base",AF143+(SUM(AF$150:AF$151)-SUM(AG$150:AG$151))*AF143/SUM(AF$139:AF$149),AF143+(($AK143-$I143)/($AK$1-$I$1)))</f>
        <v>0</v>
      </c>
      <c r="AH143" s="51">
        <f>IF(Medidas!$B$5="Base",AG143+(SUM(AG$150:AG$151)-SUM(AH$150:AH$151))*AG143/SUM(AG$139:AG$149),AG143+(($AK143-$I143)/($AK$1-$I$1)))</f>
        <v>0</v>
      </c>
      <c r="AI143" s="51">
        <f>IF(Medidas!$B$5="Base",AH143+(SUM(AH$150:AH$151)-SUM(AI$150:AI$151))*AH143/SUM(AH$139:AH$149),AH143+(($AK143-$I143)/($AK$1-$I$1)))</f>
        <v>0</v>
      </c>
      <c r="AJ143" s="51">
        <f>IF(Medidas!$B$5="Base",AI143+(SUM(AI$150:AI$151)-SUM(AJ$150:AJ$151))*AI143/SUM(AI$139:AI$149),AI143+(($AK143-$I143)/($AK$1-$I$1)))</f>
        <v>0</v>
      </c>
      <c r="AK143" s="51">
        <f>IF(Medidas!$B$5="Base",AJ143+(SUM(AJ$25:AJ$26)-SUM(AK$25:AK$26))*AJ143/SUM(AJ$14:AJ$24),Medidas!$H$5)</f>
        <v>0</v>
      </c>
    </row>
    <row r="144" spans="1:37" x14ac:dyDescent="0.25">
      <c r="A144" s="26" t="s">
        <v>54</v>
      </c>
      <c r="B144" s="27" t="s">
        <v>20</v>
      </c>
      <c r="C144" s="26" t="s">
        <v>156</v>
      </c>
      <c r="D144" s="50">
        <f>VI!D65</f>
        <v>0</v>
      </c>
      <c r="E144" s="51">
        <f t="shared" si="651"/>
        <v>0</v>
      </c>
      <c r="F144" s="51">
        <f t="shared" si="656"/>
        <v>0</v>
      </c>
      <c r="G144" s="51">
        <f t="shared" si="656"/>
        <v>0</v>
      </c>
      <c r="H144" s="51">
        <f t="shared" si="656"/>
        <v>0</v>
      </c>
      <c r="I144" s="51">
        <f t="shared" si="656"/>
        <v>0</v>
      </c>
      <c r="J144" s="51">
        <f>+I144-((J$143+J$150+J$151)-((I$143+I$150+I$151)))*I144/(1-I$143-I$150-I$151)</f>
        <v>0</v>
      </c>
      <c r="K144" s="51">
        <f t="shared" ref="K144:AK149" si="662">+J144-((K$143+K$150+K$151)-((J$143+J$150+J$151)))*J144/(1-J$143-J$150-J$151)</f>
        <v>0</v>
      </c>
      <c r="L144" s="51">
        <f t="shared" si="662"/>
        <v>0</v>
      </c>
      <c r="M144" s="51">
        <f t="shared" si="662"/>
        <v>0</v>
      </c>
      <c r="N144" s="51">
        <f t="shared" si="662"/>
        <v>0</v>
      </c>
      <c r="O144" s="51">
        <f t="shared" si="662"/>
        <v>0</v>
      </c>
      <c r="P144" s="51">
        <f t="shared" si="662"/>
        <v>0</v>
      </c>
      <c r="Q144" s="51">
        <f t="shared" si="662"/>
        <v>0</v>
      </c>
      <c r="R144" s="51">
        <f t="shared" si="662"/>
        <v>0</v>
      </c>
      <c r="S144" s="51">
        <f t="shared" si="662"/>
        <v>0</v>
      </c>
      <c r="T144" s="51">
        <f t="shared" si="662"/>
        <v>0</v>
      </c>
      <c r="U144" s="51">
        <f t="shared" si="662"/>
        <v>0</v>
      </c>
      <c r="V144" s="51">
        <f t="shared" si="662"/>
        <v>0</v>
      </c>
      <c r="W144" s="51">
        <f t="shared" si="662"/>
        <v>0</v>
      </c>
      <c r="X144" s="51">
        <f t="shared" si="662"/>
        <v>0</v>
      </c>
      <c r="Y144" s="51">
        <f t="shared" si="662"/>
        <v>0</v>
      </c>
      <c r="Z144" s="51">
        <f t="shared" si="662"/>
        <v>0</v>
      </c>
      <c r="AA144" s="51">
        <f t="shared" si="662"/>
        <v>0</v>
      </c>
      <c r="AB144" s="51">
        <f t="shared" si="662"/>
        <v>0</v>
      </c>
      <c r="AC144" s="51">
        <f t="shared" si="662"/>
        <v>0</v>
      </c>
      <c r="AD144" s="51">
        <f t="shared" si="662"/>
        <v>0</v>
      </c>
      <c r="AE144" s="51">
        <f t="shared" si="662"/>
        <v>0</v>
      </c>
      <c r="AF144" s="51">
        <f t="shared" si="662"/>
        <v>0</v>
      </c>
      <c r="AG144" s="51">
        <f t="shared" si="662"/>
        <v>0</v>
      </c>
      <c r="AH144" s="51">
        <f t="shared" si="662"/>
        <v>0</v>
      </c>
      <c r="AI144" s="51">
        <f t="shared" si="662"/>
        <v>0</v>
      </c>
      <c r="AJ144" s="51">
        <f t="shared" si="662"/>
        <v>0</v>
      </c>
      <c r="AK144" s="51">
        <f t="shared" si="662"/>
        <v>0</v>
      </c>
    </row>
    <row r="145" spans="1:37" x14ac:dyDescent="0.25">
      <c r="A145" s="26" t="s">
        <v>79</v>
      </c>
      <c r="B145" s="27" t="s">
        <v>20</v>
      </c>
      <c r="C145" s="26" t="s">
        <v>156</v>
      </c>
      <c r="D145" s="50">
        <f>VI!D66</f>
        <v>0</v>
      </c>
      <c r="E145" s="51">
        <f t="shared" si="651"/>
        <v>0</v>
      </c>
      <c r="F145" s="51">
        <f t="shared" si="656"/>
        <v>0</v>
      </c>
      <c r="G145" s="51">
        <f t="shared" si="656"/>
        <v>0</v>
      </c>
      <c r="H145" s="51">
        <f t="shared" si="656"/>
        <v>0</v>
      </c>
      <c r="I145" s="51">
        <f t="shared" si="656"/>
        <v>0</v>
      </c>
      <c r="J145" s="51">
        <f t="shared" ref="J145:Y149" si="663">+I145-((J$143+J$150+J$151)-((I$143+I$150+I$151)))*I145/(1-I$143-I$150-I$151)</f>
        <v>0</v>
      </c>
      <c r="K145" s="51">
        <f t="shared" si="663"/>
        <v>0</v>
      </c>
      <c r="L145" s="51">
        <f t="shared" si="663"/>
        <v>0</v>
      </c>
      <c r="M145" s="51">
        <f t="shared" si="663"/>
        <v>0</v>
      </c>
      <c r="N145" s="51">
        <f t="shared" si="663"/>
        <v>0</v>
      </c>
      <c r="O145" s="51">
        <f t="shared" si="663"/>
        <v>0</v>
      </c>
      <c r="P145" s="51">
        <f t="shared" si="663"/>
        <v>0</v>
      </c>
      <c r="Q145" s="51">
        <f t="shared" si="663"/>
        <v>0</v>
      </c>
      <c r="R145" s="51">
        <f t="shared" si="663"/>
        <v>0</v>
      </c>
      <c r="S145" s="51">
        <f t="shared" si="663"/>
        <v>0</v>
      </c>
      <c r="T145" s="51">
        <f t="shared" si="663"/>
        <v>0</v>
      </c>
      <c r="U145" s="51">
        <f t="shared" si="663"/>
        <v>0</v>
      </c>
      <c r="V145" s="51">
        <f t="shared" si="663"/>
        <v>0</v>
      </c>
      <c r="W145" s="51">
        <f t="shared" si="663"/>
        <v>0</v>
      </c>
      <c r="X145" s="51">
        <f t="shared" si="663"/>
        <v>0</v>
      </c>
      <c r="Y145" s="51">
        <f t="shared" si="663"/>
        <v>0</v>
      </c>
      <c r="Z145" s="51">
        <f t="shared" si="662"/>
        <v>0</v>
      </c>
      <c r="AA145" s="51">
        <f t="shared" si="662"/>
        <v>0</v>
      </c>
      <c r="AB145" s="51">
        <f t="shared" si="662"/>
        <v>0</v>
      </c>
      <c r="AC145" s="51">
        <f t="shared" si="662"/>
        <v>0</v>
      </c>
      <c r="AD145" s="51">
        <f t="shared" si="662"/>
        <v>0</v>
      </c>
      <c r="AE145" s="51">
        <f t="shared" si="662"/>
        <v>0</v>
      </c>
      <c r="AF145" s="51">
        <f t="shared" si="662"/>
        <v>0</v>
      </c>
      <c r="AG145" s="51">
        <f t="shared" si="662"/>
        <v>0</v>
      </c>
      <c r="AH145" s="51">
        <f t="shared" si="662"/>
        <v>0</v>
      </c>
      <c r="AI145" s="51">
        <f t="shared" si="662"/>
        <v>0</v>
      </c>
      <c r="AJ145" s="51">
        <f t="shared" si="662"/>
        <v>0</v>
      </c>
      <c r="AK145" s="51">
        <f t="shared" si="662"/>
        <v>0</v>
      </c>
    </row>
    <row r="146" spans="1:37" x14ac:dyDescent="0.25">
      <c r="A146" s="26" t="s">
        <v>57</v>
      </c>
      <c r="B146" s="27" t="s">
        <v>20</v>
      </c>
      <c r="C146" s="26" t="s">
        <v>156</v>
      </c>
      <c r="D146" s="50">
        <f>VI!D67</f>
        <v>0</v>
      </c>
      <c r="E146" s="51">
        <f t="shared" si="651"/>
        <v>0</v>
      </c>
      <c r="F146" s="51">
        <f t="shared" si="656"/>
        <v>0</v>
      </c>
      <c r="G146" s="51">
        <f t="shared" si="656"/>
        <v>0</v>
      </c>
      <c r="H146" s="51">
        <f t="shared" si="656"/>
        <v>0</v>
      </c>
      <c r="I146" s="51">
        <f t="shared" si="656"/>
        <v>0</v>
      </c>
      <c r="J146" s="51">
        <f t="shared" si="663"/>
        <v>0</v>
      </c>
      <c r="K146" s="51">
        <f t="shared" si="662"/>
        <v>0</v>
      </c>
      <c r="L146" s="51">
        <f t="shared" si="662"/>
        <v>0</v>
      </c>
      <c r="M146" s="51">
        <f t="shared" si="662"/>
        <v>0</v>
      </c>
      <c r="N146" s="51">
        <f t="shared" si="662"/>
        <v>0</v>
      </c>
      <c r="O146" s="51">
        <f t="shared" si="662"/>
        <v>0</v>
      </c>
      <c r="P146" s="51">
        <f t="shared" si="662"/>
        <v>0</v>
      </c>
      <c r="Q146" s="51">
        <f t="shared" si="662"/>
        <v>0</v>
      </c>
      <c r="R146" s="51">
        <f t="shared" si="662"/>
        <v>0</v>
      </c>
      <c r="S146" s="51">
        <f t="shared" si="662"/>
        <v>0</v>
      </c>
      <c r="T146" s="51">
        <f t="shared" si="662"/>
        <v>0</v>
      </c>
      <c r="U146" s="51">
        <f t="shared" si="662"/>
        <v>0</v>
      </c>
      <c r="V146" s="51">
        <f t="shared" si="662"/>
        <v>0</v>
      </c>
      <c r="W146" s="51">
        <f t="shared" si="662"/>
        <v>0</v>
      </c>
      <c r="X146" s="51">
        <f t="shared" si="662"/>
        <v>0</v>
      </c>
      <c r="Y146" s="51">
        <f t="shared" si="662"/>
        <v>0</v>
      </c>
      <c r="Z146" s="51">
        <f t="shared" si="662"/>
        <v>0</v>
      </c>
      <c r="AA146" s="51">
        <f t="shared" si="662"/>
        <v>0</v>
      </c>
      <c r="AB146" s="51">
        <f t="shared" si="662"/>
        <v>0</v>
      </c>
      <c r="AC146" s="51">
        <f t="shared" si="662"/>
        <v>0</v>
      </c>
      <c r="AD146" s="51">
        <f t="shared" si="662"/>
        <v>0</v>
      </c>
      <c r="AE146" s="51">
        <f t="shared" si="662"/>
        <v>0</v>
      </c>
      <c r="AF146" s="51">
        <f t="shared" si="662"/>
        <v>0</v>
      </c>
      <c r="AG146" s="51">
        <f t="shared" si="662"/>
        <v>0</v>
      </c>
      <c r="AH146" s="51">
        <f t="shared" si="662"/>
        <v>0</v>
      </c>
      <c r="AI146" s="51">
        <f t="shared" si="662"/>
        <v>0</v>
      </c>
      <c r="AJ146" s="51">
        <f t="shared" si="662"/>
        <v>0</v>
      </c>
      <c r="AK146" s="51">
        <f t="shared" si="662"/>
        <v>0</v>
      </c>
    </row>
    <row r="147" spans="1:37" x14ac:dyDescent="0.25">
      <c r="A147" s="26" t="s">
        <v>13</v>
      </c>
      <c r="B147" s="27" t="s">
        <v>20</v>
      </c>
      <c r="C147" s="26" t="s">
        <v>156</v>
      </c>
      <c r="D147" s="50">
        <f>VI!D68</f>
        <v>0</v>
      </c>
      <c r="E147" s="51">
        <f t="shared" si="651"/>
        <v>0</v>
      </c>
      <c r="F147" s="51">
        <f t="shared" si="656"/>
        <v>0</v>
      </c>
      <c r="G147" s="51">
        <f t="shared" si="656"/>
        <v>0</v>
      </c>
      <c r="H147" s="51">
        <f t="shared" si="656"/>
        <v>0</v>
      </c>
      <c r="I147" s="51">
        <f t="shared" si="656"/>
        <v>0</v>
      </c>
      <c r="J147" s="51">
        <f t="shared" si="663"/>
        <v>0</v>
      </c>
      <c r="K147" s="51">
        <f t="shared" si="662"/>
        <v>0</v>
      </c>
      <c r="L147" s="51">
        <f t="shared" si="662"/>
        <v>0</v>
      </c>
      <c r="M147" s="51">
        <f t="shared" si="662"/>
        <v>0</v>
      </c>
      <c r="N147" s="51">
        <f t="shared" si="662"/>
        <v>0</v>
      </c>
      <c r="O147" s="51">
        <f t="shared" si="662"/>
        <v>0</v>
      </c>
      <c r="P147" s="51">
        <f t="shared" si="662"/>
        <v>0</v>
      </c>
      <c r="Q147" s="51">
        <f t="shared" si="662"/>
        <v>0</v>
      </c>
      <c r="R147" s="51">
        <f t="shared" si="662"/>
        <v>0</v>
      </c>
      <c r="S147" s="51">
        <f t="shared" si="662"/>
        <v>0</v>
      </c>
      <c r="T147" s="51">
        <f t="shared" si="662"/>
        <v>0</v>
      </c>
      <c r="U147" s="51">
        <f t="shared" si="662"/>
        <v>0</v>
      </c>
      <c r="V147" s="51">
        <f t="shared" si="662"/>
        <v>0</v>
      </c>
      <c r="W147" s="51">
        <f t="shared" si="662"/>
        <v>0</v>
      </c>
      <c r="X147" s="51">
        <f t="shared" si="662"/>
        <v>0</v>
      </c>
      <c r="Y147" s="51">
        <f t="shared" si="662"/>
        <v>0</v>
      </c>
      <c r="Z147" s="51">
        <f t="shared" si="662"/>
        <v>0</v>
      </c>
      <c r="AA147" s="51">
        <f t="shared" si="662"/>
        <v>0</v>
      </c>
      <c r="AB147" s="51">
        <f t="shared" si="662"/>
        <v>0</v>
      </c>
      <c r="AC147" s="51">
        <f t="shared" si="662"/>
        <v>0</v>
      </c>
      <c r="AD147" s="51">
        <f t="shared" si="662"/>
        <v>0</v>
      </c>
      <c r="AE147" s="51">
        <f t="shared" si="662"/>
        <v>0</v>
      </c>
      <c r="AF147" s="51">
        <f t="shared" si="662"/>
        <v>0</v>
      </c>
      <c r="AG147" s="51">
        <f t="shared" si="662"/>
        <v>0</v>
      </c>
      <c r="AH147" s="51">
        <f t="shared" si="662"/>
        <v>0</v>
      </c>
      <c r="AI147" s="51">
        <f t="shared" si="662"/>
        <v>0</v>
      </c>
      <c r="AJ147" s="51">
        <f t="shared" si="662"/>
        <v>0</v>
      </c>
      <c r="AK147" s="51">
        <f t="shared" si="662"/>
        <v>0</v>
      </c>
    </row>
    <row r="148" spans="1:37" x14ac:dyDescent="0.25">
      <c r="A148" s="26" t="s">
        <v>55</v>
      </c>
      <c r="B148" s="27" t="s">
        <v>20</v>
      </c>
      <c r="C148" s="26" t="s">
        <v>156</v>
      </c>
      <c r="D148" s="50">
        <f>VI!D69</f>
        <v>0</v>
      </c>
      <c r="E148" s="51">
        <f t="shared" si="651"/>
        <v>0</v>
      </c>
      <c r="F148" s="51">
        <f t="shared" ref="F148:I149" si="664">E148+(SUM(E$150:E$151)-SUM(F$150:F$151))*E148/SUM(E$139:E$149)</f>
        <v>0</v>
      </c>
      <c r="G148" s="51">
        <f t="shared" si="664"/>
        <v>0</v>
      </c>
      <c r="H148" s="51">
        <f t="shared" si="664"/>
        <v>0</v>
      </c>
      <c r="I148" s="51">
        <f t="shared" si="664"/>
        <v>0</v>
      </c>
      <c r="J148" s="51">
        <f t="shared" si="663"/>
        <v>0</v>
      </c>
      <c r="K148" s="51">
        <f t="shared" si="662"/>
        <v>0</v>
      </c>
      <c r="L148" s="51">
        <f t="shared" si="662"/>
        <v>0</v>
      </c>
      <c r="M148" s="51">
        <f t="shared" si="662"/>
        <v>0</v>
      </c>
      <c r="N148" s="51">
        <f t="shared" si="662"/>
        <v>0</v>
      </c>
      <c r="O148" s="51">
        <f t="shared" si="662"/>
        <v>0</v>
      </c>
      <c r="P148" s="51">
        <f t="shared" si="662"/>
        <v>0</v>
      </c>
      <c r="Q148" s="51">
        <f t="shared" si="662"/>
        <v>0</v>
      </c>
      <c r="R148" s="51">
        <f t="shared" si="662"/>
        <v>0</v>
      </c>
      <c r="S148" s="51">
        <f t="shared" si="662"/>
        <v>0</v>
      </c>
      <c r="T148" s="51">
        <f t="shared" si="662"/>
        <v>0</v>
      </c>
      <c r="U148" s="51">
        <f t="shared" si="662"/>
        <v>0</v>
      </c>
      <c r="V148" s="51">
        <f t="shared" si="662"/>
        <v>0</v>
      </c>
      <c r="W148" s="51">
        <f t="shared" si="662"/>
        <v>0</v>
      </c>
      <c r="X148" s="51">
        <f t="shared" si="662"/>
        <v>0</v>
      </c>
      <c r="Y148" s="51">
        <f t="shared" si="662"/>
        <v>0</v>
      </c>
      <c r="Z148" s="51">
        <f t="shared" si="662"/>
        <v>0</v>
      </c>
      <c r="AA148" s="51">
        <f t="shared" si="662"/>
        <v>0</v>
      </c>
      <c r="AB148" s="51">
        <f t="shared" si="662"/>
        <v>0</v>
      </c>
      <c r="AC148" s="51">
        <f t="shared" si="662"/>
        <v>0</v>
      </c>
      <c r="AD148" s="51">
        <f t="shared" si="662"/>
        <v>0</v>
      </c>
      <c r="AE148" s="51">
        <f t="shared" si="662"/>
        <v>0</v>
      </c>
      <c r="AF148" s="51">
        <f t="shared" si="662"/>
        <v>0</v>
      </c>
      <c r="AG148" s="51">
        <f t="shared" si="662"/>
        <v>0</v>
      </c>
      <c r="AH148" s="51">
        <f t="shared" si="662"/>
        <v>0</v>
      </c>
      <c r="AI148" s="51">
        <f t="shared" si="662"/>
        <v>0</v>
      </c>
      <c r="AJ148" s="51">
        <f t="shared" si="662"/>
        <v>0</v>
      </c>
      <c r="AK148" s="51">
        <f t="shared" si="662"/>
        <v>0</v>
      </c>
    </row>
    <row r="149" spans="1:37" x14ac:dyDescent="0.25">
      <c r="A149" s="26" t="s">
        <v>56</v>
      </c>
      <c r="B149" s="27" t="s">
        <v>20</v>
      </c>
      <c r="C149" s="26" t="s">
        <v>156</v>
      </c>
      <c r="D149" s="50">
        <f>VI!D70</f>
        <v>0</v>
      </c>
      <c r="E149" s="51">
        <f t="shared" si="651"/>
        <v>0</v>
      </c>
      <c r="F149" s="51">
        <f t="shared" si="664"/>
        <v>0</v>
      </c>
      <c r="G149" s="51">
        <f t="shared" si="664"/>
        <v>0</v>
      </c>
      <c r="H149" s="51">
        <f t="shared" si="664"/>
        <v>0</v>
      </c>
      <c r="I149" s="51">
        <f t="shared" si="664"/>
        <v>0</v>
      </c>
      <c r="J149" s="51">
        <f t="shared" si="663"/>
        <v>0</v>
      </c>
      <c r="K149" s="51">
        <f t="shared" si="662"/>
        <v>0</v>
      </c>
      <c r="L149" s="51">
        <f t="shared" si="662"/>
        <v>0</v>
      </c>
      <c r="M149" s="51">
        <f t="shared" si="662"/>
        <v>0</v>
      </c>
      <c r="N149" s="51">
        <f t="shared" si="662"/>
        <v>0</v>
      </c>
      <c r="O149" s="51">
        <f t="shared" si="662"/>
        <v>0</v>
      </c>
      <c r="P149" s="51">
        <f t="shared" si="662"/>
        <v>0</v>
      </c>
      <c r="Q149" s="51">
        <f t="shared" si="662"/>
        <v>0</v>
      </c>
      <c r="R149" s="51">
        <f t="shared" si="662"/>
        <v>0</v>
      </c>
      <c r="S149" s="51">
        <f t="shared" si="662"/>
        <v>0</v>
      </c>
      <c r="T149" s="51">
        <f t="shared" si="662"/>
        <v>0</v>
      </c>
      <c r="U149" s="51">
        <f t="shared" si="662"/>
        <v>0</v>
      </c>
      <c r="V149" s="51">
        <f t="shared" si="662"/>
        <v>0</v>
      </c>
      <c r="W149" s="51">
        <f t="shared" si="662"/>
        <v>0</v>
      </c>
      <c r="X149" s="51">
        <f t="shared" si="662"/>
        <v>0</v>
      </c>
      <c r="Y149" s="51">
        <f t="shared" si="662"/>
        <v>0</v>
      </c>
      <c r="Z149" s="51">
        <f t="shared" si="662"/>
        <v>0</v>
      </c>
      <c r="AA149" s="51">
        <f t="shared" si="662"/>
        <v>0</v>
      </c>
      <c r="AB149" s="51">
        <f t="shared" si="662"/>
        <v>0</v>
      </c>
      <c r="AC149" s="51">
        <f t="shared" si="662"/>
        <v>0</v>
      </c>
      <c r="AD149" s="51">
        <f t="shared" si="662"/>
        <v>0</v>
      </c>
      <c r="AE149" s="51">
        <f t="shared" si="662"/>
        <v>0</v>
      </c>
      <c r="AF149" s="51">
        <f t="shared" si="662"/>
        <v>0</v>
      </c>
      <c r="AG149" s="51">
        <f t="shared" si="662"/>
        <v>0</v>
      </c>
      <c r="AH149" s="51">
        <f t="shared" si="662"/>
        <v>0</v>
      </c>
      <c r="AI149" s="51">
        <f t="shared" si="662"/>
        <v>0</v>
      </c>
      <c r="AJ149" s="51">
        <f t="shared" si="662"/>
        <v>0</v>
      </c>
      <c r="AK149" s="51">
        <f t="shared" si="662"/>
        <v>0</v>
      </c>
    </row>
    <row r="150" spans="1:37" x14ac:dyDescent="0.25">
      <c r="A150" s="26" t="s">
        <v>14</v>
      </c>
      <c r="B150" s="27" t="s">
        <v>20</v>
      </c>
      <c r="C150" s="26" t="s">
        <v>156</v>
      </c>
      <c r="D150" s="50">
        <f>VI!D71</f>
        <v>0</v>
      </c>
      <c r="E150" s="51">
        <f>+VLOOKUP(Medidas!$B$3,'Curva ERNC'!$B$6:$AJ$7,'Curva ERNC'!D$5-2015,FALSE)</f>
        <v>0</v>
      </c>
      <c r="F150" s="51">
        <f>+VLOOKUP(Medidas!$B$3,'Curva ERNC'!$B$6:$AJ$7,'Curva ERNC'!E$5-2015,FALSE)</f>
        <v>0</v>
      </c>
      <c r="G150" s="51">
        <f>+VLOOKUP(Medidas!$B$3,'Curva ERNC'!$B$6:$AJ$7,'Curva ERNC'!F$5-2015,FALSE)</f>
        <v>0</v>
      </c>
      <c r="H150" s="51">
        <f>+VLOOKUP(Medidas!$B$3,'Curva ERNC'!$B$6:$AJ$7,'Curva ERNC'!G$5-2015,FALSE)</f>
        <v>0</v>
      </c>
      <c r="I150" s="51">
        <f>+VLOOKUP(Medidas!$B$3,'Curva ERNC'!$B$6:$AJ$7,'Curva ERNC'!H$5-2015,FALSE)</f>
        <v>0</v>
      </c>
      <c r="J150" s="51">
        <f>+VLOOKUP(Medidas!$B$3,'Curva ERNC'!$B$6:$AJ$7,'Curva ERNC'!I$5-2015,FALSE)</f>
        <v>9.9999999999999903E-8</v>
      </c>
      <c r="K150" s="51">
        <f>+VLOOKUP(Medidas!$B$3,'Curva ERNC'!$B$6:$AJ$7,'Curva ERNC'!J$5-2015,FALSE)</f>
        <v>6.6241783912806007E-7</v>
      </c>
      <c r="L150" s="51">
        <f>+VLOOKUP(Medidas!$B$3,'Curva ERNC'!$B$6:$AJ$7,'Curva ERNC'!K$5-2015,FALSE)</f>
        <v>4.3879600562251737E-6</v>
      </c>
      <c r="M150" s="51">
        <f>+VLOOKUP(Medidas!$B$3,'Curva ERNC'!$B$6:$AJ$7,'Curva ERNC'!L$5-2015,FALSE)</f>
        <v>2.9065929224896882E-5</v>
      </c>
      <c r="N150" s="51">
        <f>+VLOOKUP(Medidas!$B$3,'Curva ERNC'!$B$6:$AJ$7,'Curva ERNC'!M$5-2015,FALSE)</f>
        <v>1.9250653913663269E-4</v>
      </c>
      <c r="O150" s="51">
        <f>+VLOOKUP(Medidas!$B$3,'Curva ERNC'!$B$6:$AJ$7,'Curva ERNC'!N$5-2015,FALSE)</f>
        <v>1.2738192202547179E-3</v>
      </c>
      <c r="P150" s="51">
        <f>+VLOOKUP(Medidas!$B$3,'Curva ERNC'!$B$6:$AJ$7,'Curva ERNC'!O$5-2015,FALSE)</f>
        <v>8.377988983290667E-3</v>
      </c>
      <c r="Q150" s="51">
        <f>+VLOOKUP(Medidas!$B$3,'Curva ERNC'!$B$6:$AJ$7,'Curva ERNC'!P$5-2015,FALSE)</f>
        <v>5.2999999999999964E-2</v>
      </c>
      <c r="R150" s="51">
        <f>+VLOOKUP(Medidas!$B$3,'Curva ERNC'!$B$6:$AJ$7,'Curva ERNC'!Q$5-2015,FALSE)</f>
        <v>5.5542399509892405E-2</v>
      </c>
      <c r="S150" s="51">
        <f>+VLOOKUP(Medidas!$B$3,'Curva ERNC'!$B$6:$AJ$7,'Curva ERNC'!R$5-2015,FALSE)</f>
        <v>5.8199262290142391E-2</v>
      </c>
      <c r="T150" s="51">
        <f>+VLOOKUP(Medidas!$B$3,'Curva ERNC'!$B$6:$AJ$7,'Curva ERNC'!S$5-2015,FALSE)</f>
        <v>6.0975010639593E-2</v>
      </c>
      <c r="U150" s="51">
        <f>+VLOOKUP(Medidas!$B$3,'Curva ERNC'!$B$6:$AJ$7,'Curva ERNC'!T$5-2015,FALSE)</f>
        <v>6.3874166578128153E-2</v>
      </c>
      <c r="V150" s="51">
        <f>+VLOOKUP(Medidas!$B$3,'Curva ERNC'!$B$6:$AJ$7,'Curva ERNC'!U$5-2015,FALSE)</f>
        <v>6.6901346747900228E-2</v>
      </c>
      <c r="W150" s="51">
        <f>+VLOOKUP(Medidas!$B$3,'Curva ERNC'!$B$6:$AJ$7,'Curva ERNC'!V$5-2015,FALSE)</f>
        <v>7.0061256381072912E-2</v>
      </c>
      <c r="X150" s="51">
        <f>+VLOOKUP(Medidas!$B$3,'Curva ERNC'!$B$6:$AJ$7,'Curva ERNC'!W$5-2015,FALSE)</f>
        <v>7.3358682264357031E-2</v>
      </c>
      <c r="Y150" s="51">
        <f>+VLOOKUP(Medidas!$B$3,'Curva ERNC'!$B$6:$AJ$7,'Curva ERNC'!X$5-2015,FALSE)</f>
        <v>7.6798484629974587E-2</v>
      </c>
      <c r="Z150" s="51">
        <f>+VLOOKUP(Medidas!$B$3,'Curva ERNC'!$B$6:$AJ$7,'Curva ERNC'!Y$5-2015,FALSE)</f>
        <v>8.0385587902734687E-2</v>
      </c>
      <c r="AA150" s="51">
        <f>+VLOOKUP(Medidas!$B$3,'Curva ERNC'!$B$6:$AJ$7,'Curva ERNC'!Z$5-2015,FALSE)</f>
        <v>8.4124970233759394E-2</v>
      </c>
      <c r="AB150" s="51">
        <f>+VLOOKUP(Medidas!$B$3,'Curva ERNC'!$B$6:$AJ$7,'Curva ERNC'!AA$5-2015,FALSE)</f>
        <v>8.8021651753181038E-2</v>
      </c>
      <c r="AC150" s="51">
        <f>+VLOOKUP(Medidas!$B$3,'Curva ERNC'!$B$6:$AJ$7,'Curva ERNC'!AB$5-2015,FALSE)</f>
        <v>9.2080681476971751E-2</v>
      </c>
      <c r="AD150" s="51">
        <f>+VLOOKUP(Medidas!$B$3,'Curva ERNC'!$B$6:$AJ$7,'Curva ERNC'!AC$5-2015,FALSE)</f>
        <v>9.6307122807095483E-2</v>
      </c>
      <c r="AE150" s="51">
        <f>+VLOOKUP(Medidas!$B$3,'Curva ERNC'!$B$6:$AJ$7,'Curva ERNC'!AD$5-2015,FALSE)</f>
        <v>0.10070603756952731</v>
      </c>
      <c r="AF150" s="51">
        <f>+VLOOKUP(Medidas!$B$3,'Curva ERNC'!$B$6:$AJ$7,'Curva ERNC'!AE$5-2015,FALSE)</f>
        <v>0.1052824685414991</v>
      </c>
      <c r="AG150" s="51">
        <f>+VLOOKUP(Medidas!$B$3,'Curva ERNC'!$B$6:$AJ$7,'Curva ERNC'!AF$5-2015,FALSE)</f>
        <v>0.11004142042773479</v>
      </c>
      <c r="AH150" s="51">
        <f>+VLOOKUP(Medidas!$B$3,'Curva ERNC'!$B$6:$AJ$7,'Curva ERNC'!AG$5-2015,FALSE)</f>
        <v>0.11498783925556323</v>
      </c>
      <c r="AI150" s="51">
        <f>+VLOOKUP(Medidas!$B$3,'Curva ERNC'!$B$6:$AJ$7,'Curva ERNC'!AH$5-2015,FALSE)</f>
        <v>0.12012659017074631</v>
      </c>
      <c r="AJ150" s="51">
        <f>+VLOOKUP(Medidas!$B$3,'Curva ERNC'!$B$6:$AJ$7,'Curva ERNC'!AI$5-2015,FALSE)</f>
        <v>0.1254624336297416</v>
      </c>
      <c r="AK150" s="51">
        <f>+VLOOKUP(Medidas!$B$3,'Curva ERNC'!$B$6:$AJ$7,'Curva ERNC'!AJ$5-2015,FALSE)</f>
        <v>0.13099999999999998</v>
      </c>
    </row>
    <row r="151" spans="1:37" x14ac:dyDescent="0.25">
      <c r="A151" s="26" t="s">
        <v>80</v>
      </c>
      <c r="B151" s="27" t="s">
        <v>20</v>
      </c>
      <c r="C151" s="26" t="s">
        <v>156</v>
      </c>
      <c r="D151" s="50">
        <f>VI!D72</f>
        <v>0</v>
      </c>
      <c r="E151" s="51">
        <f>+VLOOKUP(Medidas!$B$4,'Curvas Hidrógeno'!$B$6:$AJ$7,'Curvas Hidrógeno'!D$5-2015,FALSE)</f>
        <v>0</v>
      </c>
      <c r="F151" s="51">
        <f>+VLOOKUP(Medidas!$B$4,'Curvas Hidrógeno'!$B$6:$AJ$7,'Curvas Hidrógeno'!E$5-2015,FALSE)</f>
        <v>0</v>
      </c>
      <c r="G151" s="51">
        <f>+VLOOKUP(Medidas!$B$4,'Curvas Hidrógeno'!$B$6:$AJ$7,'Curvas Hidrógeno'!F$5-2015,FALSE)</f>
        <v>0</v>
      </c>
      <c r="H151" s="51">
        <f>+VLOOKUP(Medidas!$B$4,'Curvas Hidrógeno'!$B$6:$AJ$7,'Curvas Hidrógeno'!G$5-2015,FALSE)</f>
        <v>0</v>
      </c>
      <c r="I151" s="51">
        <f>+VLOOKUP(Medidas!$B$4,'Curvas Hidrógeno'!$B$6:$AJ$7,'Curvas Hidrógeno'!H$5-2015,FALSE)</f>
        <v>0</v>
      </c>
      <c r="J151" s="51">
        <f>+VLOOKUP(Medidas!$B$4,'Curvas Hidrógeno'!$B$6:$AJ$7,'Curvas Hidrógeno'!I$5-2015,FALSE)</f>
        <v>0</v>
      </c>
      <c r="K151" s="51">
        <f>+VLOOKUP(Medidas!$B$4,'Curvas Hidrógeno'!$B$6:$AJ$7,'Curvas Hidrógeno'!J$5-2015,FALSE)</f>
        <v>0</v>
      </c>
      <c r="L151" s="51">
        <f>+VLOOKUP(Medidas!$B$4,'Curvas Hidrógeno'!$B$6:$AJ$7,'Curvas Hidrógeno'!K$5-2015,FALSE)</f>
        <v>0</v>
      </c>
      <c r="M151" s="51">
        <f>+VLOOKUP(Medidas!$B$4,'Curvas Hidrógeno'!$B$6:$AJ$7,'Curvas Hidrógeno'!L$5-2015,FALSE)</f>
        <v>0</v>
      </c>
      <c r="N151" s="51">
        <f>+VLOOKUP(Medidas!$B$4,'Curvas Hidrógeno'!$B$6:$AJ$7,'Curvas Hidrógeno'!M$5-2015,FALSE)</f>
        <v>0</v>
      </c>
      <c r="O151" s="51">
        <f>+VLOOKUP(Medidas!$B$4,'Curvas Hidrógeno'!$B$6:$AJ$7,'Curvas Hidrógeno'!N$5-2015,FALSE)</f>
        <v>0</v>
      </c>
      <c r="P151" s="51">
        <f>+VLOOKUP(Medidas!$B$4,'Curvas Hidrógeno'!$B$6:$AJ$7,'Curvas Hidrógeno'!O$5-2015,FALSE)</f>
        <v>9.9999999999999903E-8</v>
      </c>
      <c r="Q151" s="51">
        <f>+VLOOKUP(Medidas!$B$4,'Curvas Hidrógeno'!$B$6:$AJ$7,'Curvas Hidrógeno'!P$5-2015,FALSE)</f>
        <v>2.0000000000000004E-2</v>
      </c>
      <c r="R151" s="51">
        <f>+VLOOKUP(Medidas!$B$4,'Curvas Hidrógeno'!$B$6:$AJ$7,'Curvas Hidrógeno'!Q$5-2015,FALSE)</f>
        <v>2.1657319666885624E-2</v>
      </c>
      <c r="S151" s="51">
        <f>+VLOOKUP(Medidas!$B$4,'Curvas Hidrógeno'!$B$6:$AJ$7,'Curvas Hidrógeno'!R$5-2015,FALSE)</f>
        <v>2.3448688700945873E-2</v>
      </c>
      <c r="T151" s="51">
        <f>+VLOOKUP(Medidas!$B$4,'Curvas Hidrógeno'!$B$6:$AJ$7,'Curvas Hidrógeno'!S$5-2015,FALSE)</f>
        <v>2.5384384977203911E-2</v>
      </c>
      <c r="U151" s="51">
        <f>+VLOOKUP(Medidas!$B$4,'Curvas Hidrógeno'!$B$6:$AJ$7,'Curvas Hidrógeno'!T$5-2015,FALSE)</f>
        <v>2.7475377786880185E-2</v>
      </c>
      <c r="V151" s="51">
        <f>+VLOOKUP(Medidas!$B$4,'Curvas Hidrógeno'!$B$6:$AJ$7,'Curvas Hidrógeno'!U$5-2015,FALSE)</f>
        <v>2.9733357634829229E-2</v>
      </c>
      <c r="W151" s="51">
        <f>+VLOOKUP(Medidas!$B$4,'Curvas Hidrógeno'!$B$6:$AJ$7,'Curvas Hidrógeno'!V$5-2015,FALSE)</f>
        <v>3.2170764218298405E-2</v>
      </c>
      <c r="X151" s="51">
        <f>+VLOOKUP(Medidas!$B$4,'Curvas Hidrógeno'!$B$6:$AJ$7,'Curvas Hidrógeno'!W$5-2015,FALSE)</f>
        <v>3.4800811850193569E-2</v>
      </c>
      <c r="Y151" s="51">
        <f>+VLOOKUP(Medidas!$B$4,'Curvas Hidrógeno'!$B$6:$AJ$7,'Curvas Hidrógeno'!X$5-2015,FALSE)</f>
        <v>3.7637511468653219E-2</v>
      </c>
      <c r="Z151" s="51">
        <f>+VLOOKUP(Medidas!$B$4,'Curvas Hidrógeno'!$B$6:$AJ$7,'Curvas Hidrógeno'!Y$5-2015,FALSE)</f>
        <v>4.0695688242412591E-2</v>
      </c>
      <c r="AA151" s="51">
        <f>+VLOOKUP(Medidas!$B$4,'Curvas Hidrógeno'!$B$6:$AJ$7,'Curvas Hidrógeno'!Z$5-2015,FALSE)</f>
        <v>4.3990993639052942E-2</v>
      </c>
      <c r="AB151" s="51">
        <f>+VLOOKUP(Medidas!$B$4,'Curvas Hidrógeno'!$B$6:$AJ$7,'Curvas Hidrógeno'!AA$5-2015,FALSE)</f>
        <v>4.7539910672315035E-2</v>
      </c>
      <c r="AC151" s="51">
        <f>+VLOOKUP(Medidas!$B$4,'Curvas Hidrógeno'!$B$6:$AJ$7,'Curvas Hidrógeno'!AB$5-2015,FALSE)</f>
        <v>5.1359750887593647E-2</v>
      </c>
      <c r="AD151" s="51">
        <f>+VLOOKUP(Medidas!$B$4,'Curvas Hidrógeno'!$B$6:$AJ$7,'Curvas Hidrógeno'!AC$5-2015,FALSE)</f>
        <v>5.5468641484930165E-2</v>
      </c>
      <c r="AE151" s="51">
        <f>+VLOOKUP(Medidas!$B$4,'Curvas Hidrógeno'!$B$6:$AJ$7,'Curvas Hidrógeno'!AD$5-2015,FALSE)</f>
        <v>5.9885500820928313E-2</v>
      </c>
      <c r="AF151" s="51">
        <f>+VLOOKUP(Medidas!$B$4,'Curvas Hidrógeno'!$B$6:$AJ$7,'Curvas Hidrógeno'!AE$5-2015,FALSE)</f>
        <v>6.4630000381117075E-2</v>
      </c>
      <c r="AG151" s="51">
        <f>+VLOOKUP(Medidas!$B$4,'Curvas Hidrógeno'!$B$6:$AJ$7,'Curvas Hidrógeno'!AF$5-2015,FALSE)</f>
        <v>6.9722511180103794E-2</v>
      </c>
      <c r="AH151" s="51">
        <f>+VLOOKUP(Medidas!$B$4,'Curvas Hidrógeno'!$B$6:$AJ$7,'Curvas Hidrógeno'!AG$5-2015,FALSE)</f>
        <v>7.5184032437948384E-2</v>
      </c>
      <c r="AI151" s="51">
        <f>+VLOOKUP(Medidas!$B$4,'Curvas Hidrógeno'!$B$6:$AJ$7,'Curvas Hidrógeno'!AH$5-2015,FALSE)</f>
        <v>8.1036100309042083E-2</v>
      </c>
      <c r="AJ151" s="51">
        <f>+VLOOKUP(Medidas!$B$4,'Curvas Hidrógeno'!$B$6:$AJ$7,'Curvas Hidrógeno'!AI$5-2015,FALSE)</f>
        <v>8.7300674417890398E-2</v>
      </c>
      <c r="AK151" s="51">
        <f>+VLOOKUP(Medidas!$B$4,'Curvas Hidrógeno'!$B$6:$AJ$7,'Curvas Hidrógeno'!AJ$5-2015,FALSE)</f>
        <v>9.3999999999999972E-2</v>
      </c>
    </row>
    <row r="154" spans="1:37" x14ac:dyDescent="0.25">
      <c r="A154" s="23" t="s">
        <v>31</v>
      </c>
    </row>
    <row r="155" spans="1:37" x14ac:dyDescent="0.25">
      <c r="A155" s="23" t="s">
        <v>16</v>
      </c>
    </row>
    <row r="156" spans="1:37" x14ac:dyDescent="0.25">
      <c r="A156" s="26" t="s">
        <v>7</v>
      </c>
      <c r="B156" s="27" t="s">
        <v>20</v>
      </c>
      <c r="C156" s="26" t="s">
        <v>156</v>
      </c>
      <c r="D156" s="50">
        <f>VII!D52</f>
        <v>0</v>
      </c>
      <c r="E156" s="51">
        <f>1-SUM(E157:E161)</f>
        <v>0</v>
      </c>
      <c r="F156" s="51">
        <f t="shared" ref="F156:AK156" si="665">1-SUM(F157:F161)</f>
        <v>0</v>
      </c>
      <c r="G156" s="51">
        <f t="shared" si="665"/>
        <v>0</v>
      </c>
      <c r="H156" s="51">
        <f t="shared" si="665"/>
        <v>0</v>
      </c>
      <c r="I156" s="51">
        <f t="shared" si="665"/>
        <v>0</v>
      </c>
      <c r="J156" s="51">
        <f t="shared" si="665"/>
        <v>0</v>
      </c>
      <c r="K156" s="51">
        <f t="shared" si="665"/>
        <v>0</v>
      </c>
      <c r="L156" s="51">
        <f t="shared" si="665"/>
        <v>0</v>
      </c>
      <c r="M156" s="51">
        <f t="shared" si="665"/>
        <v>0</v>
      </c>
      <c r="N156" s="51">
        <f t="shared" si="665"/>
        <v>0</v>
      </c>
      <c r="O156" s="51">
        <f t="shared" si="665"/>
        <v>0</v>
      </c>
      <c r="P156" s="51">
        <f t="shared" si="665"/>
        <v>0</v>
      </c>
      <c r="Q156" s="51">
        <f t="shared" si="665"/>
        <v>0</v>
      </c>
      <c r="R156" s="51">
        <f t="shared" si="665"/>
        <v>0</v>
      </c>
      <c r="S156" s="51">
        <f t="shared" si="665"/>
        <v>0</v>
      </c>
      <c r="T156" s="51">
        <f t="shared" si="665"/>
        <v>0</v>
      </c>
      <c r="U156" s="51">
        <f t="shared" si="665"/>
        <v>0</v>
      </c>
      <c r="V156" s="51">
        <f t="shared" si="665"/>
        <v>0</v>
      </c>
      <c r="W156" s="51">
        <f t="shared" si="665"/>
        <v>0</v>
      </c>
      <c r="X156" s="51">
        <f t="shared" si="665"/>
        <v>0</v>
      </c>
      <c r="Y156" s="51">
        <f t="shared" si="665"/>
        <v>0</v>
      </c>
      <c r="Z156" s="51">
        <f t="shared" si="665"/>
        <v>0</v>
      </c>
      <c r="AA156" s="51">
        <f t="shared" si="665"/>
        <v>0</v>
      </c>
      <c r="AB156" s="51">
        <f t="shared" si="665"/>
        <v>0</v>
      </c>
      <c r="AC156" s="51">
        <f t="shared" si="665"/>
        <v>0</v>
      </c>
      <c r="AD156" s="51">
        <f t="shared" si="665"/>
        <v>0</v>
      </c>
      <c r="AE156" s="51">
        <f t="shared" si="665"/>
        <v>0</v>
      </c>
      <c r="AF156" s="51">
        <f t="shared" si="665"/>
        <v>0</v>
      </c>
      <c r="AG156" s="51">
        <f t="shared" si="665"/>
        <v>0</v>
      </c>
      <c r="AH156" s="51">
        <f t="shared" si="665"/>
        <v>0</v>
      </c>
      <c r="AI156" s="51">
        <f t="shared" si="665"/>
        <v>0</v>
      </c>
      <c r="AJ156" s="51">
        <f t="shared" si="665"/>
        <v>0</v>
      </c>
      <c r="AK156" s="51">
        <f t="shared" si="665"/>
        <v>0</v>
      </c>
    </row>
    <row r="157" spans="1:37" x14ac:dyDescent="0.25">
      <c r="A157" s="26" t="s">
        <v>11</v>
      </c>
      <c r="B157" s="27" t="s">
        <v>20</v>
      </c>
      <c r="C157" s="26" t="s">
        <v>156</v>
      </c>
      <c r="D157" s="50">
        <f>VII!D53</f>
        <v>0</v>
      </c>
      <c r="E157" s="51">
        <f t="shared" ref="E157" si="666">D157</f>
        <v>0</v>
      </c>
      <c r="F157" s="51">
        <f t="shared" ref="F157" si="667">E157</f>
        <v>0</v>
      </c>
      <c r="G157" s="51">
        <f t="shared" ref="G157" si="668">F157</f>
        <v>0</v>
      </c>
      <c r="H157" s="51">
        <f t="shared" ref="H157" si="669">G157</f>
        <v>0</v>
      </c>
      <c r="I157" s="51">
        <f t="shared" ref="I157" si="670">H157</f>
        <v>0</v>
      </c>
      <c r="J157" s="51">
        <f t="shared" ref="J157" si="671">I157</f>
        <v>0</v>
      </c>
      <c r="K157" s="51">
        <f t="shared" ref="K157" si="672">J157</f>
        <v>0</v>
      </c>
      <c r="L157" s="51">
        <f t="shared" ref="L157" si="673">K157</f>
        <v>0</v>
      </c>
      <c r="M157" s="51">
        <f t="shared" ref="M157" si="674">L157</f>
        <v>0</v>
      </c>
      <c r="N157" s="51">
        <f t="shared" ref="N157" si="675">M157</f>
        <v>0</v>
      </c>
      <c r="O157" s="51">
        <f t="shared" ref="O157" si="676">N157</f>
        <v>0</v>
      </c>
      <c r="P157" s="51">
        <f t="shared" ref="P157" si="677">O157</f>
        <v>0</v>
      </c>
      <c r="Q157" s="51">
        <f t="shared" ref="Q157" si="678">P157</f>
        <v>0</v>
      </c>
      <c r="R157" s="51">
        <f t="shared" ref="R157" si="679">Q157</f>
        <v>0</v>
      </c>
      <c r="S157" s="51">
        <f t="shared" ref="S157" si="680">R157</f>
        <v>0</v>
      </c>
      <c r="T157" s="51">
        <f t="shared" ref="T157" si="681">S157</f>
        <v>0</v>
      </c>
      <c r="U157" s="51">
        <f t="shared" ref="U157" si="682">T157</f>
        <v>0</v>
      </c>
      <c r="V157" s="51">
        <f t="shared" ref="V157" si="683">U157</f>
        <v>0</v>
      </c>
      <c r="W157" s="51">
        <f t="shared" ref="W157" si="684">V157</f>
        <v>0</v>
      </c>
      <c r="X157" s="51">
        <f t="shared" ref="X157" si="685">W157</f>
        <v>0</v>
      </c>
      <c r="Y157" s="51">
        <f t="shared" ref="Y157" si="686">X157</f>
        <v>0</v>
      </c>
      <c r="Z157" s="51">
        <f t="shared" ref="Z157" si="687">Y157</f>
        <v>0</v>
      </c>
      <c r="AA157" s="51">
        <f t="shared" ref="AA157" si="688">Z157</f>
        <v>0</v>
      </c>
      <c r="AB157" s="51">
        <f t="shared" ref="AB157" si="689">AA157</f>
        <v>0</v>
      </c>
      <c r="AC157" s="51">
        <f t="shared" ref="AC157" si="690">AB157</f>
        <v>0</v>
      </c>
      <c r="AD157" s="51">
        <f t="shared" ref="AD157" si="691">AC157</f>
        <v>0</v>
      </c>
      <c r="AE157" s="51">
        <f t="shared" ref="AE157" si="692">AD157</f>
        <v>0</v>
      </c>
      <c r="AF157" s="51">
        <f t="shared" ref="AF157" si="693">AE157</f>
        <v>0</v>
      </c>
      <c r="AG157" s="51">
        <f t="shared" ref="AG157" si="694">AF157</f>
        <v>0</v>
      </c>
      <c r="AH157" s="51">
        <f t="shared" ref="AH157" si="695">AG157</f>
        <v>0</v>
      </c>
      <c r="AI157" s="51">
        <f t="shared" ref="AI157" si="696">AH157</f>
        <v>0</v>
      </c>
      <c r="AJ157" s="51">
        <f t="shared" ref="AJ157" si="697">AI157</f>
        <v>0</v>
      </c>
      <c r="AK157" s="51">
        <f t="shared" ref="AK157" si="698">AJ157</f>
        <v>0</v>
      </c>
    </row>
    <row r="158" spans="1:37" x14ac:dyDescent="0.25">
      <c r="A158" s="26" t="s">
        <v>12</v>
      </c>
      <c r="B158" s="27" t="s">
        <v>20</v>
      </c>
      <c r="C158" s="26" t="s">
        <v>156</v>
      </c>
      <c r="D158" s="50">
        <f>VII!D54</f>
        <v>1</v>
      </c>
      <c r="E158" s="51">
        <f>+D158</f>
        <v>1</v>
      </c>
      <c r="F158" s="51">
        <f t="shared" ref="F158:G158" si="699">+E158</f>
        <v>1</v>
      </c>
      <c r="G158" s="51">
        <f t="shared" si="699"/>
        <v>1</v>
      </c>
      <c r="H158" s="51">
        <f>+G158</f>
        <v>1</v>
      </c>
      <c r="I158" s="51">
        <f>+H158</f>
        <v>1</v>
      </c>
      <c r="J158" s="51">
        <f t="shared" ref="J158:T158" si="700">+I158+(($V158-$I158)/($V$1-$I$1))</f>
        <v>1</v>
      </c>
      <c r="K158" s="51">
        <f t="shared" si="700"/>
        <v>1</v>
      </c>
      <c r="L158" s="51">
        <f t="shared" si="700"/>
        <v>1</v>
      </c>
      <c r="M158" s="51">
        <f t="shared" si="700"/>
        <v>1</v>
      </c>
      <c r="N158" s="51">
        <f t="shared" si="700"/>
        <v>1</v>
      </c>
      <c r="O158" s="51">
        <f t="shared" si="700"/>
        <v>1</v>
      </c>
      <c r="P158" s="51">
        <f t="shared" si="700"/>
        <v>1</v>
      </c>
      <c r="Q158" s="51">
        <f t="shared" si="700"/>
        <v>1</v>
      </c>
      <c r="R158" s="51">
        <f t="shared" si="700"/>
        <v>1</v>
      </c>
      <c r="S158" s="51">
        <f t="shared" si="700"/>
        <v>1</v>
      </c>
      <c r="T158" s="51">
        <f t="shared" si="700"/>
        <v>1</v>
      </c>
      <c r="U158" s="51">
        <f>+T158+(($V158-$I158)/($V$1-$I$1))</f>
        <v>1</v>
      </c>
      <c r="V158" s="51">
        <f>IF(IF(Medidas!$B$6="Base",$D158,IF('[1]Trayectorias medidas generales'!W$58&lt;$D158,$D158,'[1]Trayectorias medidas generales'!W$58))+V161&gt;1,1-V161,IF(Medidas!$B$6="Base",$D158,IF('[1]Trayectorias medidas generales'!W$58&lt;$D158,$D158,'[1]Trayectorias medidas generales'!W$58)))</f>
        <v>1</v>
      </c>
      <c r="W158" s="51">
        <f>IF(IF(Medidas!$B$6="Base",$D158,IF('[1]Trayectorias medidas generales'!X$58&lt;$D158,$D158,'[1]Trayectorias medidas generales'!X$58))+W161&gt;1,1-W161,IF(Medidas!$B$6="Base",$D158,IF('[1]Trayectorias medidas generales'!X$58&lt;$D158,$D158,'[1]Trayectorias medidas generales'!X$58)))</f>
        <v>1</v>
      </c>
      <c r="X158" s="51">
        <f>IF(IF(Medidas!$B$6="Base",$D158,IF('[1]Trayectorias medidas generales'!Y$58&lt;$D158,$D158,'[1]Trayectorias medidas generales'!Y$58))+X161&gt;1,1-X161,IF(Medidas!$B$6="Base",$D158,IF('[1]Trayectorias medidas generales'!Y$58&lt;$D158,$D158,'[1]Trayectorias medidas generales'!Y$58)))</f>
        <v>1</v>
      </c>
      <c r="Y158" s="51">
        <f>IF(IF(Medidas!$B$6="Base",$D158,IF('[1]Trayectorias medidas generales'!Z$58&lt;$D158,$D158,'[1]Trayectorias medidas generales'!Z$58))+Y161&gt;1,1-Y161,IF(Medidas!$B$6="Base",$D158,IF('[1]Trayectorias medidas generales'!Z$58&lt;$D158,$D158,'[1]Trayectorias medidas generales'!Z$58)))</f>
        <v>1</v>
      </c>
      <c r="Z158" s="51">
        <f>IF(IF(Medidas!$B$6="Base",$D158,IF('[1]Trayectorias medidas generales'!AA$58&lt;$D158,$D158,'[1]Trayectorias medidas generales'!AA$58))+Z161&gt;1,1-Z161,IF(Medidas!$B$6="Base",$D158,IF('[1]Trayectorias medidas generales'!AA$58&lt;$D158,$D158,'[1]Trayectorias medidas generales'!AA$58)))</f>
        <v>1</v>
      </c>
      <c r="AA158" s="51">
        <f>IF(IF(Medidas!$B$6="Base",$D158,IF('[1]Trayectorias medidas generales'!AB$58&lt;$D158,$D158,'[1]Trayectorias medidas generales'!AB$58))+AA161&gt;1,1-AA161,IF(Medidas!$B$6="Base",$D158,IF('[1]Trayectorias medidas generales'!AB$58&lt;$D158,$D158,'[1]Trayectorias medidas generales'!AB$58)))</f>
        <v>1</v>
      </c>
      <c r="AB158" s="51">
        <f>IF(IF(Medidas!$B$6="Base",$D158,IF('[1]Trayectorias medidas generales'!AC$58&lt;$D158,$D158,'[1]Trayectorias medidas generales'!AC$58))+AB161&gt;1,1-AB161,IF(Medidas!$B$6="Base",$D158,IF('[1]Trayectorias medidas generales'!AC$58&lt;$D158,$D158,'[1]Trayectorias medidas generales'!AC$58)))</f>
        <v>1</v>
      </c>
      <c r="AC158" s="51">
        <f>IF(IF(Medidas!$B$6="Base",$D158,IF('[1]Trayectorias medidas generales'!AD$58&lt;$D158,$D158,'[1]Trayectorias medidas generales'!AD$58))+AC161&gt;1,1-AC161,IF(Medidas!$B$6="Base",$D158,IF('[1]Trayectorias medidas generales'!AD$58&lt;$D158,$D158,'[1]Trayectorias medidas generales'!AD$58)))</f>
        <v>1</v>
      </c>
      <c r="AD158" s="51">
        <f>IF(IF(Medidas!$B$6="Base",$D158,IF('[1]Trayectorias medidas generales'!AE$58&lt;$D158,$D158,'[1]Trayectorias medidas generales'!AE$58))+AD161&gt;1,1-AD161,IF(Medidas!$B$6="Base",$D158,IF('[1]Trayectorias medidas generales'!AE$58&lt;$D158,$D158,'[1]Trayectorias medidas generales'!AE$58)))</f>
        <v>1</v>
      </c>
      <c r="AE158" s="51">
        <f>IF(IF(Medidas!$B$6="Base",$D158,IF('[1]Trayectorias medidas generales'!AF$58&lt;$D158,$D158,'[1]Trayectorias medidas generales'!AF$58))+AE161&gt;1,1-AE161,IF(Medidas!$B$6="Base",$D158,IF('[1]Trayectorias medidas generales'!AF$58&lt;$D158,$D158,'[1]Trayectorias medidas generales'!AF$58)))</f>
        <v>1</v>
      </c>
      <c r="AF158" s="51">
        <f>IF(IF(Medidas!$B$6="Base",$D158,IF('[1]Trayectorias medidas generales'!AG$58&lt;$D158,$D158,'[1]Trayectorias medidas generales'!AG$58))+AF161&gt;1,1-AF161,IF(Medidas!$B$6="Base",$D158,IF('[1]Trayectorias medidas generales'!AG$58&lt;$D158,$D158,'[1]Trayectorias medidas generales'!AG$58)))</f>
        <v>1</v>
      </c>
      <c r="AG158" s="51">
        <f>IF(IF(Medidas!$B$6="Base",$D158,IF('[1]Trayectorias medidas generales'!AH$58&lt;$D158,$D158,'[1]Trayectorias medidas generales'!AH$58))+AG161&gt;1,1-AG161,IF(Medidas!$B$6="Base",$D158,IF('[1]Trayectorias medidas generales'!AH$58&lt;$D158,$D158,'[1]Trayectorias medidas generales'!AH$58)))</f>
        <v>1</v>
      </c>
      <c r="AH158" s="51">
        <f>IF(IF(Medidas!$B$6="Base",$D158,IF('[1]Trayectorias medidas generales'!AI$58&lt;$D158,$D158,'[1]Trayectorias medidas generales'!AI$58))+AH161&gt;1,1-AH161,IF(Medidas!$B$6="Base",$D158,IF('[1]Trayectorias medidas generales'!AI$58&lt;$D158,$D158,'[1]Trayectorias medidas generales'!AI$58)))</f>
        <v>1</v>
      </c>
      <c r="AI158" s="51">
        <f>IF(IF(Medidas!$B$6="Base",$D158,IF('[1]Trayectorias medidas generales'!AJ$58&lt;$D158,$D158,'[1]Trayectorias medidas generales'!AJ$58))+AI161&gt;1,1-AI161,IF(Medidas!$B$6="Base",$D158,IF('[1]Trayectorias medidas generales'!AJ$58&lt;$D158,$D158,'[1]Trayectorias medidas generales'!AJ$58)))</f>
        <v>1</v>
      </c>
      <c r="AJ158" s="51">
        <f>IF(IF(Medidas!$B$6="Base",$D158,IF('[1]Trayectorias medidas generales'!AK$58&lt;$D158,$D158,'[1]Trayectorias medidas generales'!AK$58))+AJ161&gt;1,1-AJ161,IF(Medidas!$B$6="Base",$D158,IF('[1]Trayectorias medidas generales'!AK$58&lt;$D158,$D158,'[1]Trayectorias medidas generales'!AK$58)))</f>
        <v>1</v>
      </c>
      <c r="AK158" s="51">
        <f>IF(IF(Medidas!$B$6="Base",$D158,IF('[1]Trayectorias medidas generales'!AL$58&lt;$D158,$D158,'[1]Trayectorias medidas generales'!AL$58))+AK161&gt;1,1-AK161,IF(Medidas!$B$6="Base",$D158,IF('[1]Trayectorias medidas generales'!AL$58&lt;$D158,$D158,'[1]Trayectorias medidas generales'!AL$58)))</f>
        <v>1</v>
      </c>
    </row>
    <row r="159" spans="1:37" x14ac:dyDescent="0.25">
      <c r="A159" s="26" t="s">
        <v>13</v>
      </c>
      <c r="B159" s="27" t="s">
        <v>20</v>
      </c>
      <c r="C159" s="26" t="s">
        <v>156</v>
      </c>
      <c r="D159" s="50">
        <f>VII!D55</f>
        <v>0</v>
      </c>
      <c r="E159" s="51">
        <f t="shared" ref="E159:E160" si="701">D159</f>
        <v>0</v>
      </c>
      <c r="F159" s="51">
        <f t="shared" ref="F159:F160" si="702">E159</f>
        <v>0</v>
      </c>
      <c r="G159" s="51">
        <f t="shared" ref="G159:G160" si="703">F159</f>
        <v>0</v>
      </c>
      <c r="H159" s="51">
        <f t="shared" ref="H159:H160" si="704">G159</f>
        <v>0</v>
      </c>
      <c r="I159" s="51">
        <f t="shared" ref="I159:I160" si="705">H159</f>
        <v>0</v>
      </c>
      <c r="J159" s="51">
        <f t="shared" ref="J159:J160" si="706">I159</f>
        <v>0</v>
      </c>
      <c r="K159" s="51">
        <f t="shared" ref="K159:K160" si="707">J159</f>
        <v>0</v>
      </c>
      <c r="L159" s="51">
        <f t="shared" ref="L159:L160" si="708">K159</f>
        <v>0</v>
      </c>
      <c r="M159" s="51">
        <f t="shared" ref="M159:M160" si="709">L159</f>
        <v>0</v>
      </c>
      <c r="N159" s="51">
        <f t="shared" ref="N159:N160" si="710">M159</f>
        <v>0</v>
      </c>
      <c r="O159" s="51">
        <f t="shared" ref="O159:O160" si="711">N159</f>
        <v>0</v>
      </c>
      <c r="P159" s="51">
        <f t="shared" ref="P159:P160" si="712">O159</f>
        <v>0</v>
      </c>
      <c r="Q159" s="51">
        <f t="shared" ref="Q159:Q160" si="713">P159</f>
        <v>0</v>
      </c>
      <c r="R159" s="51">
        <f t="shared" ref="R159:R160" si="714">Q159</f>
        <v>0</v>
      </c>
      <c r="S159" s="51">
        <f t="shared" ref="S159:S160" si="715">R159</f>
        <v>0</v>
      </c>
      <c r="T159" s="51">
        <f t="shared" ref="T159:T160" si="716">S159</f>
        <v>0</v>
      </c>
      <c r="U159" s="51">
        <f t="shared" ref="U159:U160" si="717">T159</f>
        <v>0</v>
      </c>
      <c r="V159" s="51">
        <f t="shared" ref="V159:V160" si="718">U159</f>
        <v>0</v>
      </c>
      <c r="W159" s="51">
        <f t="shared" ref="W159:W160" si="719">V159</f>
        <v>0</v>
      </c>
      <c r="X159" s="51">
        <f t="shared" ref="X159:X160" si="720">W159</f>
        <v>0</v>
      </c>
      <c r="Y159" s="51">
        <f t="shared" ref="Y159:Y160" si="721">X159</f>
        <v>0</v>
      </c>
      <c r="Z159" s="51">
        <f t="shared" ref="Z159:Z160" si="722">Y159</f>
        <v>0</v>
      </c>
      <c r="AA159" s="51">
        <f t="shared" ref="AA159:AA160" si="723">Z159</f>
        <v>0</v>
      </c>
      <c r="AB159" s="51">
        <f t="shared" ref="AB159:AB160" si="724">AA159</f>
        <v>0</v>
      </c>
      <c r="AC159" s="51">
        <f t="shared" ref="AC159:AC160" si="725">AB159</f>
        <v>0</v>
      </c>
      <c r="AD159" s="51">
        <f t="shared" ref="AD159:AD160" si="726">AC159</f>
        <v>0</v>
      </c>
      <c r="AE159" s="51">
        <f t="shared" ref="AE159:AE160" si="727">AD159</f>
        <v>0</v>
      </c>
      <c r="AF159" s="51">
        <f t="shared" ref="AF159:AF160" si="728">AE159</f>
        <v>0</v>
      </c>
      <c r="AG159" s="51">
        <f t="shared" ref="AG159:AG160" si="729">AF159</f>
        <v>0</v>
      </c>
      <c r="AH159" s="51">
        <f t="shared" ref="AH159:AH160" si="730">AG159</f>
        <v>0</v>
      </c>
      <c r="AI159" s="51">
        <f t="shared" ref="AI159:AI160" si="731">AH159</f>
        <v>0</v>
      </c>
      <c r="AJ159" s="51">
        <f t="shared" ref="AJ159:AJ160" si="732">AI159</f>
        <v>0</v>
      </c>
      <c r="AK159" s="51">
        <f t="shared" ref="AK159:AK160" si="733">AJ159</f>
        <v>0</v>
      </c>
    </row>
    <row r="160" spans="1:37" x14ac:dyDescent="0.25">
      <c r="A160" s="26" t="s">
        <v>55</v>
      </c>
      <c r="B160" s="27" t="s">
        <v>20</v>
      </c>
      <c r="C160" s="26" t="s">
        <v>156</v>
      </c>
      <c r="D160" s="50">
        <f>VII!D56</f>
        <v>0</v>
      </c>
      <c r="E160" s="51">
        <f t="shared" si="701"/>
        <v>0</v>
      </c>
      <c r="F160" s="51">
        <f t="shared" si="702"/>
        <v>0</v>
      </c>
      <c r="G160" s="51">
        <f t="shared" si="703"/>
        <v>0</v>
      </c>
      <c r="H160" s="51">
        <f t="shared" si="704"/>
        <v>0</v>
      </c>
      <c r="I160" s="51">
        <f t="shared" si="705"/>
        <v>0</v>
      </c>
      <c r="J160" s="51">
        <f t="shared" si="706"/>
        <v>0</v>
      </c>
      <c r="K160" s="51">
        <f t="shared" si="707"/>
        <v>0</v>
      </c>
      <c r="L160" s="51">
        <f t="shared" si="708"/>
        <v>0</v>
      </c>
      <c r="M160" s="51">
        <f t="shared" si="709"/>
        <v>0</v>
      </c>
      <c r="N160" s="51">
        <f t="shared" si="710"/>
        <v>0</v>
      </c>
      <c r="O160" s="51">
        <f t="shared" si="711"/>
        <v>0</v>
      </c>
      <c r="P160" s="51">
        <f t="shared" si="712"/>
        <v>0</v>
      </c>
      <c r="Q160" s="51">
        <f t="shared" si="713"/>
        <v>0</v>
      </c>
      <c r="R160" s="51">
        <f t="shared" si="714"/>
        <v>0</v>
      </c>
      <c r="S160" s="51">
        <f t="shared" si="715"/>
        <v>0</v>
      </c>
      <c r="T160" s="51">
        <f t="shared" si="716"/>
        <v>0</v>
      </c>
      <c r="U160" s="51">
        <f t="shared" si="717"/>
        <v>0</v>
      </c>
      <c r="V160" s="51">
        <f t="shared" si="718"/>
        <v>0</v>
      </c>
      <c r="W160" s="51">
        <f t="shared" si="719"/>
        <v>0</v>
      </c>
      <c r="X160" s="51">
        <f t="shared" si="720"/>
        <v>0</v>
      </c>
      <c r="Y160" s="51">
        <f t="shared" si="721"/>
        <v>0</v>
      </c>
      <c r="Z160" s="51">
        <f t="shared" si="722"/>
        <v>0</v>
      </c>
      <c r="AA160" s="51">
        <f t="shared" si="723"/>
        <v>0</v>
      </c>
      <c r="AB160" s="51">
        <f t="shared" si="724"/>
        <v>0</v>
      </c>
      <c r="AC160" s="51">
        <f t="shared" si="725"/>
        <v>0</v>
      </c>
      <c r="AD160" s="51">
        <f t="shared" si="726"/>
        <v>0</v>
      </c>
      <c r="AE160" s="51">
        <f t="shared" si="727"/>
        <v>0</v>
      </c>
      <c r="AF160" s="51">
        <f t="shared" si="728"/>
        <v>0</v>
      </c>
      <c r="AG160" s="51">
        <f t="shared" si="729"/>
        <v>0</v>
      </c>
      <c r="AH160" s="51">
        <f t="shared" si="730"/>
        <v>0</v>
      </c>
      <c r="AI160" s="51">
        <f t="shared" si="731"/>
        <v>0</v>
      </c>
      <c r="AJ160" s="51">
        <f t="shared" si="732"/>
        <v>0</v>
      </c>
      <c r="AK160" s="51">
        <f t="shared" si="733"/>
        <v>0</v>
      </c>
    </row>
    <row r="161" spans="1:37" x14ac:dyDescent="0.25">
      <c r="A161" s="26" t="s">
        <v>80</v>
      </c>
      <c r="B161" s="27" t="s">
        <v>20</v>
      </c>
      <c r="C161" s="26" t="s">
        <v>156</v>
      </c>
      <c r="D161" s="50">
        <f>VII!D57</f>
        <v>0</v>
      </c>
      <c r="E161" s="51">
        <f>+VLOOKUP(Medidas!$B$7,'Curvas Hidrógeno'!$B$12:$AJ$13,'Curvas Hidrógeno'!D$11-2015,FALSE)*$D156</f>
        <v>0</v>
      </c>
      <c r="F161" s="51">
        <f>+VLOOKUP(Medidas!$B$7,'Curvas Hidrógeno'!$B$12:$AJ$13,'Curvas Hidrógeno'!E$11-2015,FALSE)*$D156</f>
        <v>0</v>
      </c>
      <c r="G161" s="51">
        <f>+VLOOKUP(Medidas!$B$7,'Curvas Hidrógeno'!$B$12:$AJ$13,'Curvas Hidrógeno'!F$11-2015,FALSE)*$D156</f>
        <v>0</v>
      </c>
      <c r="H161" s="51">
        <f>+VLOOKUP(Medidas!$B$7,'Curvas Hidrógeno'!$B$12:$AJ$13,'Curvas Hidrógeno'!G$11-2015,FALSE)*$D156</f>
        <v>0</v>
      </c>
      <c r="I161" s="51">
        <f>+VLOOKUP(Medidas!$B$7,'Curvas Hidrógeno'!$B$12:$AJ$13,'Curvas Hidrógeno'!H$11-2015,FALSE)*$D156</f>
        <v>0</v>
      </c>
      <c r="J161" s="51">
        <f>+VLOOKUP(Medidas!$B$7,'Curvas Hidrógeno'!$B$12:$AJ$13,'Curvas Hidrógeno'!I$11-2015,FALSE)*$D156</f>
        <v>0</v>
      </c>
      <c r="K161" s="51">
        <f>+VLOOKUP(Medidas!$B$7,'Curvas Hidrógeno'!$B$12:$AJ$13,'Curvas Hidrógeno'!J$11-2015,FALSE)*$D156</f>
        <v>0</v>
      </c>
      <c r="L161" s="51">
        <f>+VLOOKUP(Medidas!$B$7,'Curvas Hidrógeno'!$B$12:$AJ$13,'Curvas Hidrógeno'!K$11-2015,FALSE)*$D156</f>
        <v>0</v>
      </c>
      <c r="M161" s="51">
        <f>+VLOOKUP(Medidas!$B$7,'Curvas Hidrógeno'!$B$12:$AJ$13,'Curvas Hidrógeno'!L$11-2015,FALSE)*$D156</f>
        <v>0</v>
      </c>
      <c r="N161" s="51">
        <f>+VLOOKUP(Medidas!$B$7,'Curvas Hidrógeno'!$B$12:$AJ$13,'Curvas Hidrógeno'!M$11-2015,FALSE)*$D156</f>
        <v>0</v>
      </c>
      <c r="O161" s="51">
        <f>+VLOOKUP(Medidas!$B$7,'Curvas Hidrógeno'!$B$12:$AJ$13,'Curvas Hidrógeno'!N$11-2015,FALSE)*$D156</f>
        <v>0</v>
      </c>
      <c r="P161" s="51">
        <f>+VLOOKUP(Medidas!$B$7,'Curvas Hidrógeno'!$B$12:$AJ$13,'Curvas Hidrógeno'!O$11-2015,FALSE)*$D156</f>
        <v>0</v>
      </c>
      <c r="Q161" s="51">
        <f>+VLOOKUP(Medidas!$B$7,'Curvas Hidrógeno'!$B$12:$AJ$13,'Curvas Hidrógeno'!P$11-2015,FALSE)*$D156</f>
        <v>0</v>
      </c>
      <c r="R161" s="51">
        <f>+VLOOKUP(Medidas!$B$7,'Curvas Hidrógeno'!$B$12:$AJ$13,'Curvas Hidrógeno'!Q$11-2015,FALSE)*$D156</f>
        <v>0</v>
      </c>
      <c r="S161" s="51">
        <f>+VLOOKUP(Medidas!$B$7,'Curvas Hidrógeno'!$B$12:$AJ$13,'Curvas Hidrógeno'!R$11-2015,FALSE)*$D156</f>
        <v>0</v>
      </c>
      <c r="T161" s="51">
        <f>+VLOOKUP(Medidas!$B$7,'Curvas Hidrógeno'!$B$12:$AJ$13,'Curvas Hidrógeno'!S$11-2015,FALSE)*$D156</f>
        <v>0</v>
      </c>
      <c r="U161" s="51">
        <f>+VLOOKUP(Medidas!$B$7,'Curvas Hidrógeno'!$B$12:$AJ$13,'Curvas Hidrógeno'!T$11-2015,FALSE)*$D156</f>
        <v>0</v>
      </c>
      <c r="V161" s="51">
        <f>+VLOOKUP(Medidas!$B$7,'Curvas Hidrógeno'!$B$12:$AJ$13,'Curvas Hidrógeno'!U$11-2015,FALSE)*$D156</f>
        <v>0</v>
      </c>
      <c r="W161" s="51">
        <f>+VLOOKUP(Medidas!$B$7,'Curvas Hidrógeno'!$B$12:$AJ$13,'Curvas Hidrógeno'!V$11-2015,FALSE)*$D156</f>
        <v>0</v>
      </c>
      <c r="X161" s="51">
        <f>+VLOOKUP(Medidas!$B$7,'Curvas Hidrógeno'!$B$12:$AJ$13,'Curvas Hidrógeno'!W$11-2015,FALSE)*$D156</f>
        <v>0</v>
      </c>
      <c r="Y161" s="51">
        <f>+VLOOKUP(Medidas!$B$7,'Curvas Hidrógeno'!$B$12:$AJ$13,'Curvas Hidrógeno'!X$11-2015,FALSE)*$D156</f>
        <v>0</v>
      </c>
      <c r="Z161" s="51">
        <f>+VLOOKUP(Medidas!$B$7,'Curvas Hidrógeno'!$B$12:$AJ$13,'Curvas Hidrógeno'!Y$11-2015,FALSE)*$D156</f>
        <v>0</v>
      </c>
      <c r="AA161" s="51">
        <f>+VLOOKUP(Medidas!$B$7,'Curvas Hidrógeno'!$B$12:$AJ$13,'Curvas Hidrógeno'!Z$11-2015,FALSE)*$D156</f>
        <v>0</v>
      </c>
      <c r="AB161" s="51">
        <f>+VLOOKUP(Medidas!$B$7,'Curvas Hidrógeno'!$B$12:$AJ$13,'Curvas Hidrógeno'!AA$11-2015,FALSE)*$D156</f>
        <v>0</v>
      </c>
      <c r="AC161" s="51">
        <f>+VLOOKUP(Medidas!$B$7,'Curvas Hidrógeno'!$B$12:$AJ$13,'Curvas Hidrógeno'!AB$11-2015,FALSE)*$D156</f>
        <v>0</v>
      </c>
      <c r="AD161" s="51">
        <f>+VLOOKUP(Medidas!$B$7,'Curvas Hidrógeno'!$B$12:$AJ$13,'Curvas Hidrógeno'!AC$11-2015,FALSE)*$D156</f>
        <v>0</v>
      </c>
      <c r="AE161" s="51">
        <f>+VLOOKUP(Medidas!$B$7,'Curvas Hidrógeno'!$B$12:$AJ$13,'Curvas Hidrógeno'!AD$11-2015,FALSE)*$D156</f>
        <v>0</v>
      </c>
      <c r="AF161" s="51">
        <f>+VLOOKUP(Medidas!$B$7,'Curvas Hidrógeno'!$B$12:$AJ$13,'Curvas Hidrógeno'!AE$11-2015,FALSE)*$D156</f>
        <v>0</v>
      </c>
      <c r="AG161" s="51">
        <f>+VLOOKUP(Medidas!$B$7,'Curvas Hidrógeno'!$B$12:$AJ$13,'Curvas Hidrógeno'!AF$11-2015,FALSE)*$D156</f>
        <v>0</v>
      </c>
      <c r="AH161" s="51">
        <f>+VLOOKUP(Medidas!$B$7,'Curvas Hidrógeno'!$B$12:$AJ$13,'Curvas Hidrógeno'!AG$11-2015,FALSE)*$D156</f>
        <v>0</v>
      </c>
      <c r="AI161" s="51">
        <f>+VLOOKUP(Medidas!$B$7,'Curvas Hidrógeno'!$B$12:$AJ$13,'Curvas Hidrógeno'!AH$11-2015,FALSE)*$D156</f>
        <v>0</v>
      </c>
      <c r="AJ161" s="51">
        <f>+VLOOKUP(Medidas!$B$7,'Curvas Hidrógeno'!$B$12:$AJ$13,'Curvas Hidrógeno'!AI$11-2015,FALSE)*$D156</f>
        <v>0</v>
      </c>
      <c r="AK161" s="51">
        <f>+VLOOKUP(Medidas!$B$7,'Curvas Hidrógeno'!$B$12:$AJ$13,'Curvas Hidrógeno'!AJ$11-2015,FALSE)*$D156</f>
        <v>0</v>
      </c>
    </row>
    <row r="162" spans="1:37" x14ac:dyDescent="0.25">
      <c r="D162" s="7"/>
      <c r="E162" s="97">
        <f>+SUM(E156:E161)</f>
        <v>1</v>
      </c>
      <c r="F162" s="97">
        <f t="shared" ref="F162" si="734">+SUM(F156:F161)</f>
        <v>1</v>
      </c>
      <c r="G162" s="97">
        <f t="shared" ref="G162" si="735">+SUM(G156:G161)</f>
        <v>1</v>
      </c>
      <c r="H162" s="97">
        <f t="shared" ref="H162" si="736">+SUM(H156:H161)</f>
        <v>1</v>
      </c>
      <c r="I162" s="97">
        <f t="shared" ref="I162" si="737">+SUM(I156:I161)</f>
        <v>1</v>
      </c>
      <c r="J162" s="97">
        <f t="shared" ref="J162" si="738">+SUM(J156:J161)</f>
        <v>1</v>
      </c>
      <c r="K162" s="97">
        <f t="shared" ref="K162" si="739">+SUM(K156:K161)</f>
        <v>1</v>
      </c>
      <c r="L162" s="97">
        <f t="shared" ref="L162" si="740">+SUM(L156:L161)</f>
        <v>1</v>
      </c>
      <c r="M162" s="97">
        <f t="shared" ref="M162" si="741">+SUM(M156:M161)</f>
        <v>1</v>
      </c>
      <c r="N162" s="97">
        <f t="shared" ref="N162" si="742">+SUM(N156:N161)</f>
        <v>1</v>
      </c>
      <c r="O162" s="97">
        <f t="shared" ref="O162" si="743">+SUM(O156:O161)</f>
        <v>1</v>
      </c>
      <c r="P162" s="97">
        <f t="shared" ref="P162" si="744">+SUM(P156:P161)</f>
        <v>1</v>
      </c>
      <c r="Q162" s="97">
        <f t="shared" ref="Q162" si="745">+SUM(Q156:Q161)</f>
        <v>1</v>
      </c>
      <c r="R162" s="97">
        <f t="shared" ref="R162" si="746">+SUM(R156:R161)</f>
        <v>1</v>
      </c>
      <c r="S162" s="97">
        <f t="shared" ref="S162" si="747">+SUM(S156:S161)</f>
        <v>1</v>
      </c>
      <c r="T162" s="97">
        <f t="shared" ref="T162" si="748">+SUM(T156:T161)</f>
        <v>1</v>
      </c>
      <c r="U162" s="97">
        <f t="shared" ref="U162" si="749">+SUM(U156:U161)</f>
        <v>1</v>
      </c>
      <c r="V162" s="97">
        <f t="shared" ref="V162" si="750">+SUM(V156:V161)</f>
        <v>1</v>
      </c>
      <c r="W162" s="97">
        <f t="shared" ref="W162" si="751">+SUM(W156:W161)</f>
        <v>1</v>
      </c>
      <c r="X162" s="97">
        <f t="shared" ref="X162" si="752">+SUM(X156:X161)</f>
        <v>1</v>
      </c>
      <c r="Y162" s="97">
        <f t="shared" ref="Y162" si="753">+SUM(Y156:Y161)</f>
        <v>1</v>
      </c>
      <c r="Z162" s="97">
        <f t="shared" ref="Z162" si="754">+SUM(Z156:Z161)</f>
        <v>1</v>
      </c>
      <c r="AA162" s="97">
        <f t="shared" ref="AA162" si="755">+SUM(AA156:AA161)</f>
        <v>1</v>
      </c>
      <c r="AB162" s="97">
        <f t="shared" ref="AB162" si="756">+SUM(AB156:AB161)</f>
        <v>1</v>
      </c>
      <c r="AC162" s="97">
        <f t="shared" ref="AC162" si="757">+SUM(AC156:AC161)</f>
        <v>1</v>
      </c>
      <c r="AD162" s="97">
        <f t="shared" ref="AD162" si="758">+SUM(AD156:AD161)</f>
        <v>1</v>
      </c>
      <c r="AE162" s="97">
        <f t="shared" ref="AE162" si="759">+SUM(AE156:AE161)</f>
        <v>1</v>
      </c>
      <c r="AF162" s="97">
        <f t="shared" ref="AF162" si="760">+SUM(AF156:AF161)</f>
        <v>1</v>
      </c>
      <c r="AG162" s="97">
        <f t="shared" ref="AG162" si="761">+SUM(AG156:AG161)</f>
        <v>1</v>
      </c>
      <c r="AH162" s="97">
        <f t="shared" ref="AH162" si="762">+SUM(AH156:AH161)</f>
        <v>1</v>
      </c>
      <c r="AI162" s="97">
        <f t="shared" ref="AI162" si="763">+SUM(AI156:AI161)</f>
        <v>1</v>
      </c>
      <c r="AJ162" s="97">
        <f t="shared" ref="AJ162" si="764">+SUM(AJ156:AJ161)</f>
        <v>1</v>
      </c>
      <c r="AK162" s="97">
        <f t="shared" ref="AK162" si="765">+SUM(AK156:AK161)</f>
        <v>1</v>
      </c>
    </row>
    <row r="163" spans="1:37" x14ac:dyDescent="0.25">
      <c r="A163" s="23" t="s">
        <v>84</v>
      </c>
    </row>
    <row r="164" spans="1:37" x14ac:dyDescent="0.25">
      <c r="A164" s="26" t="s">
        <v>7</v>
      </c>
      <c r="B164" s="27" t="s">
        <v>20</v>
      </c>
      <c r="C164" s="26" t="s">
        <v>156</v>
      </c>
      <c r="D164" s="50">
        <f>VII!D60</f>
        <v>0</v>
      </c>
      <c r="E164" s="51">
        <f t="shared" ref="E164:E174" si="766">D164+(SUM(D$175:D$176)-SUM(E$175:E$176))*D164/SUM(D$164:D$174)</f>
        <v>0</v>
      </c>
      <c r="F164" s="51">
        <f t="shared" ref="F164:I164" si="767">E164+(SUM(E$175:E$176)-SUM(F$175:F$176))*E164/SUM(E$164:E$174)</f>
        <v>0</v>
      </c>
      <c r="G164" s="51">
        <f t="shared" si="767"/>
        <v>0</v>
      </c>
      <c r="H164" s="51">
        <f t="shared" si="767"/>
        <v>0</v>
      </c>
      <c r="I164" s="51">
        <f t="shared" si="767"/>
        <v>0</v>
      </c>
      <c r="J164" s="51">
        <f>+I164-((J$168+J$175+J$176)-((I$168+I$175+I$176)))*I164/(1-I$168-I$175-I$176)</f>
        <v>0</v>
      </c>
      <c r="K164" s="51">
        <f t="shared" ref="K164:AK164" si="768">+J164-((K$168+K$175+K$176)-((J$168+J$175+J$176)))*J164/(1-J$168-J$175-J$176)</f>
        <v>0</v>
      </c>
      <c r="L164" s="51">
        <f t="shared" si="768"/>
        <v>0</v>
      </c>
      <c r="M164" s="51">
        <f t="shared" si="768"/>
        <v>0</v>
      </c>
      <c r="N164" s="51">
        <f t="shared" si="768"/>
        <v>0</v>
      </c>
      <c r="O164" s="51">
        <f t="shared" si="768"/>
        <v>0</v>
      </c>
      <c r="P164" s="51">
        <f t="shared" si="768"/>
        <v>0</v>
      </c>
      <c r="Q164" s="51">
        <f t="shared" si="768"/>
        <v>0</v>
      </c>
      <c r="R164" s="51">
        <f t="shared" si="768"/>
        <v>0</v>
      </c>
      <c r="S164" s="51">
        <f t="shared" si="768"/>
        <v>0</v>
      </c>
      <c r="T164" s="51">
        <f t="shared" si="768"/>
        <v>0</v>
      </c>
      <c r="U164" s="51">
        <f t="shared" si="768"/>
        <v>0</v>
      </c>
      <c r="V164" s="51">
        <f t="shared" si="768"/>
        <v>0</v>
      </c>
      <c r="W164" s="51">
        <f t="shared" si="768"/>
        <v>0</v>
      </c>
      <c r="X164" s="51">
        <f t="shared" si="768"/>
        <v>0</v>
      </c>
      <c r="Y164" s="51">
        <f t="shared" si="768"/>
        <v>0</v>
      </c>
      <c r="Z164" s="51">
        <f t="shared" si="768"/>
        <v>0</v>
      </c>
      <c r="AA164" s="51">
        <f t="shared" si="768"/>
        <v>0</v>
      </c>
      <c r="AB164" s="51">
        <f t="shared" si="768"/>
        <v>0</v>
      </c>
      <c r="AC164" s="51">
        <f t="shared" si="768"/>
        <v>0</v>
      </c>
      <c r="AD164" s="51">
        <f t="shared" si="768"/>
        <v>0</v>
      </c>
      <c r="AE164" s="51">
        <f t="shared" si="768"/>
        <v>0</v>
      </c>
      <c r="AF164" s="51">
        <f t="shared" si="768"/>
        <v>0</v>
      </c>
      <c r="AG164" s="51">
        <f t="shared" si="768"/>
        <v>0</v>
      </c>
      <c r="AH164" s="51">
        <f t="shared" si="768"/>
        <v>0</v>
      </c>
      <c r="AI164" s="51">
        <f t="shared" si="768"/>
        <v>0</v>
      </c>
      <c r="AJ164" s="51">
        <f t="shared" si="768"/>
        <v>0</v>
      </c>
      <c r="AK164" s="51">
        <f t="shared" si="768"/>
        <v>0</v>
      </c>
    </row>
    <row r="165" spans="1:37" x14ac:dyDescent="0.25">
      <c r="A165" s="26" t="s">
        <v>9</v>
      </c>
      <c r="B165" s="27" t="s">
        <v>20</v>
      </c>
      <c r="C165" s="26" t="s">
        <v>156</v>
      </c>
      <c r="D165" s="50">
        <f>VII!D61</f>
        <v>0</v>
      </c>
      <c r="E165" s="51">
        <f t="shared" si="766"/>
        <v>0</v>
      </c>
      <c r="F165" s="51">
        <f t="shared" ref="F165:I165" si="769">E165+(SUM(E$175:E$176)-SUM(F$175:F$176))*E165/SUM(E$164:E$174)</f>
        <v>0</v>
      </c>
      <c r="G165" s="51">
        <f t="shared" si="769"/>
        <v>0</v>
      </c>
      <c r="H165" s="51">
        <f t="shared" si="769"/>
        <v>0</v>
      </c>
      <c r="I165" s="51">
        <f t="shared" si="769"/>
        <v>0</v>
      </c>
      <c r="J165" s="51">
        <f t="shared" ref="J165:AK165" si="770">+I165-((J$168+J$175+J$176)-((I$168+I$175+I$176)))*I165/(1-I$168-I$175-I$176)</f>
        <v>0</v>
      </c>
      <c r="K165" s="51">
        <f t="shared" si="770"/>
        <v>0</v>
      </c>
      <c r="L165" s="51">
        <f t="shared" si="770"/>
        <v>0</v>
      </c>
      <c r="M165" s="51">
        <f t="shared" si="770"/>
        <v>0</v>
      </c>
      <c r="N165" s="51">
        <f t="shared" si="770"/>
        <v>0</v>
      </c>
      <c r="O165" s="51">
        <f t="shared" si="770"/>
        <v>0</v>
      </c>
      <c r="P165" s="51">
        <f t="shared" si="770"/>
        <v>0</v>
      </c>
      <c r="Q165" s="51">
        <f t="shared" si="770"/>
        <v>0</v>
      </c>
      <c r="R165" s="51">
        <f t="shared" si="770"/>
        <v>0</v>
      </c>
      <c r="S165" s="51">
        <f t="shared" si="770"/>
        <v>0</v>
      </c>
      <c r="T165" s="51">
        <f t="shared" si="770"/>
        <v>0</v>
      </c>
      <c r="U165" s="51">
        <f t="shared" si="770"/>
        <v>0</v>
      </c>
      <c r="V165" s="51">
        <f t="shared" si="770"/>
        <v>0</v>
      </c>
      <c r="W165" s="51">
        <f t="shared" si="770"/>
        <v>0</v>
      </c>
      <c r="X165" s="51">
        <f t="shared" si="770"/>
        <v>0</v>
      </c>
      <c r="Y165" s="51">
        <f t="shared" si="770"/>
        <v>0</v>
      </c>
      <c r="Z165" s="51">
        <f t="shared" si="770"/>
        <v>0</v>
      </c>
      <c r="AA165" s="51">
        <f t="shared" si="770"/>
        <v>0</v>
      </c>
      <c r="AB165" s="51">
        <f t="shared" si="770"/>
        <v>0</v>
      </c>
      <c r="AC165" s="51">
        <f t="shared" si="770"/>
        <v>0</v>
      </c>
      <c r="AD165" s="51">
        <f t="shared" si="770"/>
        <v>0</v>
      </c>
      <c r="AE165" s="51">
        <f t="shared" si="770"/>
        <v>0</v>
      </c>
      <c r="AF165" s="51">
        <f t="shared" si="770"/>
        <v>0</v>
      </c>
      <c r="AG165" s="51">
        <f t="shared" si="770"/>
        <v>0</v>
      </c>
      <c r="AH165" s="51">
        <f t="shared" si="770"/>
        <v>0</v>
      </c>
      <c r="AI165" s="51">
        <f t="shared" si="770"/>
        <v>0</v>
      </c>
      <c r="AJ165" s="51">
        <f t="shared" si="770"/>
        <v>0</v>
      </c>
      <c r="AK165" s="51">
        <f t="shared" si="770"/>
        <v>0</v>
      </c>
    </row>
    <row r="166" spans="1:37" x14ac:dyDescent="0.25">
      <c r="A166" s="26" t="s">
        <v>10</v>
      </c>
      <c r="B166" s="27" t="s">
        <v>20</v>
      </c>
      <c r="C166" s="26" t="s">
        <v>156</v>
      </c>
      <c r="D166" s="50">
        <f>VII!D62</f>
        <v>0</v>
      </c>
      <c r="E166" s="51">
        <f t="shared" si="766"/>
        <v>0</v>
      </c>
      <c r="F166" s="51">
        <f t="shared" ref="F166:I172" si="771">E166+(SUM(E$175:E$176)-SUM(F$175:F$176))*E166/SUM(E$164:E$174)</f>
        <v>0</v>
      </c>
      <c r="G166" s="51">
        <f t="shared" si="771"/>
        <v>0</v>
      </c>
      <c r="H166" s="51">
        <f t="shared" si="771"/>
        <v>0</v>
      </c>
      <c r="I166" s="51">
        <f t="shared" si="771"/>
        <v>0</v>
      </c>
      <c r="J166" s="51">
        <f t="shared" ref="J166:AK166" si="772">+I166-((J$168+J$175+J$176)-((I$168+I$175+I$176)))*I166/(1-I$168-I$175-I$176)</f>
        <v>0</v>
      </c>
      <c r="K166" s="51">
        <f t="shared" si="772"/>
        <v>0</v>
      </c>
      <c r="L166" s="51">
        <f t="shared" si="772"/>
        <v>0</v>
      </c>
      <c r="M166" s="51">
        <f t="shared" si="772"/>
        <v>0</v>
      </c>
      <c r="N166" s="51">
        <f t="shared" si="772"/>
        <v>0</v>
      </c>
      <c r="O166" s="51">
        <f t="shared" si="772"/>
        <v>0</v>
      </c>
      <c r="P166" s="51">
        <f t="shared" si="772"/>
        <v>0</v>
      </c>
      <c r="Q166" s="51">
        <f t="shared" si="772"/>
        <v>0</v>
      </c>
      <c r="R166" s="51">
        <f t="shared" si="772"/>
        <v>0</v>
      </c>
      <c r="S166" s="51">
        <f t="shared" si="772"/>
        <v>0</v>
      </c>
      <c r="T166" s="51">
        <f t="shared" si="772"/>
        <v>0</v>
      </c>
      <c r="U166" s="51">
        <f t="shared" si="772"/>
        <v>0</v>
      </c>
      <c r="V166" s="51">
        <f t="shared" si="772"/>
        <v>0</v>
      </c>
      <c r="W166" s="51">
        <f t="shared" si="772"/>
        <v>0</v>
      </c>
      <c r="X166" s="51">
        <f t="shared" si="772"/>
        <v>0</v>
      </c>
      <c r="Y166" s="51">
        <f t="shared" si="772"/>
        <v>0</v>
      </c>
      <c r="Z166" s="51">
        <f t="shared" si="772"/>
        <v>0</v>
      </c>
      <c r="AA166" s="51">
        <f t="shared" si="772"/>
        <v>0</v>
      </c>
      <c r="AB166" s="51">
        <f t="shared" si="772"/>
        <v>0</v>
      </c>
      <c r="AC166" s="51">
        <f t="shared" si="772"/>
        <v>0</v>
      </c>
      <c r="AD166" s="51">
        <f t="shared" si="772"/>
        <v>0</v>
      </c>
      <c r="AE166" s="51">
        <f t="shared" si="772"/>
        <v>0</v>
      </c>
      <c r="AF166" s="51">
        <f t="shared" si="772"/>
        <v>0</v>
      </c>
      <c r="AG166" s="51">
        <f t="shared" si="772"/>
        <v>0</v>
      </c>
      <c r="AH166" s="51">
        <f t="shared" si="772"/>
        <v>0</v>
      </c>
      <c r="AI166" s="51">
        <f t="shared" si="772"/>
        <v>0</v>
      </c>
      <c r="AJ166" s="51">
        <f t="shared" si="772"/>
        <v>0</v>
      </c>
      <c r="AK166" s="51">
        <f t="shared" si="772"/>
        <v>0</v>
      </c>
    </row>
    <row r="167" spans="1:37" x14ac:dyDescent="0.25">
      <c r="A167" s="26" t="s">
        <v>11</v>
      </c>
      <c r="B167" s="27" t="s">
        <v>20</v>
      </c>
      <c r="C167" s="26" t="s">
        <v>156</v>
      </c>
      <c r="D167" s="50">
        <f>VII!D63</f>
        <v>5.8626863099631936E-2</v>
      </c>
      <c r="E167" s="51">
        <f t="shared" si="766"/>
        <v>5.8626863099631936E-2</v>
      </c>
      <c r="F167" s="51">
        <f t="shared" si="771"/>
        <v>5.8626863099631936E-2</v>
      </c>
      <c r="G167" s="51">
        <f t="shared" si="771"/>
        <v>5.8626863099631936E-2</v>
      </c>
      <c r="H167" s="51">
        <f t="shared" si="771"/>
        <v>5.8626863099631936E-2</v>
      </c>
      <c r="I167" s="51">
        <f t="shared" si="771"/>
        <v>5.8626863099631936E-2</v>
      </c>
      <c r="J167" s="51">
        <f t="shared" ref="J167:AK167" si="773">+I167-((J$168+J$175+J$176)-((I$168+I$175+I$176)))*I167/(1-I$168-I$175-I$176)</f>
        <v>5.8626857236945627E-2</v>
      </c>
      <c r="K167" s="51">
        <f t="shared" si="773"/>
        <v>5.8626824264151965E-2</v>
      </c>
      <c r="L167" s="51">
        <f t="shared" si="773"/>
        <v>5.8626605847298431E-2</v>
      </c>
      <c r="M167" s="51">
        <f t="shared" si="773"/>
        <v>5.8625159055378399E-2</v>
      </c>
      <c r="N167" s="51">
        <f t="shared" si="773"/>
        <v>5.8615577045116184E-2</v>
      </c>
      <c r="O167" s="51">
        <f t="shared" si="773"/>
        <v>5.8552183074592375E-2</v>
      </c>
      <c r="P167" s="51">
        <f t="shared" si="773"/>
        <v>5.8135682023772013E-2</v>
      </c>
      <c r="Q167" s="51">
        <f t="shared" si="773"/>
        <v>5.4347102093358801E-2</v>
      </c>
      <c r="R167" s="51">
        <f t="shared" si="773"/>
        <v>5.4100885732124938E-2</v>
      </c>
      <c r="S167" s="51">
        <f t="shared" si="773"/>
        <v>5.3840099854511943E-2</v>
      </c>
      <c r="T167" s="51">
        <f t="shared" si="773"/>
        <v>5.3563882635439028E-2</v>
      </c>
      <c r="U167" s="51">
        <f t="shared" si="773"/>
        <v>5.327132586793084E-2</v>
      </c>
      <c r="V167" s="51">
        <f t="shared" si="773"/>
        <v>5.2961473515112253E-2</v>
      </c>
      <c r="W167" s="51">
        <f t="shared" si="773"/>
        <v>5.2633320423553842E-2</v>
      </c>
      <c r="X167" s="51">
        <f t="shared" si="773"/>
        <v>5.2285811245252729E-2</v>
      </c>
      <c r="Y167" s="51">
        <f t="shared" si="773"/>
        <v>5.1917839622687666E-2</v>
      </c>
      <c r="Z167" s="51">
        <f t="shared" si="773"/>
        <v>5.1528247699141654E-2</v>
      </c>
      <c r="AA167" s="51">
        <f t="shared" si="773"/>
        <v>5.1115826024783172E-2</v>
      </c>
      <c r="AB167" s="51">
        <f t="shared" si="773"/>
        <v>5.067931393774016E-2</v>
      </c>
      <c r="AC167" s="51">
        <f t="shared" si="773"/>
        <v>5.021740050844254E-2</v>
      </c>
      <c r="AD167" s="51">
        <f t="shared" si="773"/>
        <v>4.9728726144641341E-2</v>
      </c>
      <c r="AE167" s="51">
        <f t="shared" si="773"/>
        <v>4.9211884963455403E-2</v>
      </c>
      <c r="AF167" s="51">
        <f t="shared" si="773"/>
        <v>4.8665428045185248E-2</v>
      </c>
      <c r="AG167" s="51">
        <f t="shared" si="773"/>
        <v>4.8087867691007584E-2</v>
      </c>
      <c r="AH167" s="51">
        <f t="shared" si="773"/>
        <v>4.7477682812455659E-2</v>
      </c>
      <c r="AI167" s="51">
        <f t="shared" si="773"/>
        <v>4.6833325584119748E-2</v>
      </c>
      <c r="AJ167" s="51">
        <f t="shared" si="773"/>
        <v>4.6153229491471215E-2</v>
      </c>
      <c r="AK167" s="51">
        <f t="shared" si="773"/>
        <v>4.543581890221475E-2</v>
      </c>
    </row>
    <row r="168" spans="1:37" x14ac:dyDescent="0.25">
      <c r="A168" s="26" t="s">
        <v>12</v>
      </c>
      <c r="B168" s="27" t="s">
        <v>20</v>
      </c>
      <c r="C168" s="26" t="s">
        <v>156</v>
      </c>
      <c r="D168" s="50">
        <f>VII!D64</f>
        <v>3.100477852040553E-3</v>
      </c>
      <c r="E168" s="51">
        <f t="shared" ref="E168" si="774">D168+(SUM(D$125:D$126)-SUM(E$125:E$126))*D168/SUM(D$114:D$124)</f>
        <v>3.100477852040553E-3</v>
      </c>
      <c r="F168" s="51">
        <f t="shared" ref="F168" si="775">E168+(SUM(E$125:E$126)-SUM(F$125:F$126))*E168/SUM(E$114:E$124)</f>
        <v>3.100477852040553E-3</v>
      </c>
      <c r="G168" s="51">
        <f t="shared" ref="G168" si="776">F168+(SUM(F$125:F$126)-SUM(G$125:G$126))*F168/SUM(F$114:F$124)</f>
        <v>3.100477852040553E-3</v>
      </c>
      <c r="H168" s="51">
        <f t="shared" ref="H168" si="777">G168+(SUM(G$125:G$126)-SUM(H$125:H$126))*G168/SUM(G$114:G$124)</f>
        <v>3.100477852040553E-3</v>
      </c>
      <c r="I168" s="51">
        <f t="shared" ref="I168" si="778">H168+(SUM(H$125:H$126)-SUM(I$125:I$126))*H168/SUM(H$114:H$124)</f>
        <v>3.100477852040553E-3</v>
      </c>
      <c r="J168" s="51">
        <f>IF(Medidas!$B$5="Base",I168+(SUM(I$175:I$176)-SUM(J$175:J$176))*I168/SUM(I$164:I$174),I168+(($AK168-$I168)/($AK$1-$I$1)))</f>
        <v>3.1004775419927679E-3</v>
      </c>
      <c r="K168" s="51">
        <f>IF(Medidas!$B$5="Base",J168+(SUM(J$175:J$176)-SUM(K$175:K$176))*J168/SUM(J$164:J$174),J168+(($AK168-$I168)/($AK$1-$I$1)))</f>
        <v>3.1004757982287141E-3</v>
      </c>
      <c r="L168" s="51">
        <f>IF(Medidas!$B$5="Base",K168+(SUM(K$175:K$176)-SUM(L$175:L$176))*K168/SUM(K$164:K$174),K168+(($AK168-$I168)/($AK$1-$I$1)))</f>
        <v>3.100464247267583E-3</v>
      </c>
      <c r="M168" s="51">
        <f>IF(Medidas!$B$5="Base",L168+(SUM(L$175:L$176)-SUM(M$175:M$176))*L168/SUM(L$164:L$174),L168+(($AK168-$I168)/($AK$1-$I$1)))</f>
        <v>3.1003877337707421E-3</v>
      </c>
      <c r="N168" s="51">
        <f>IF(Medidas!$B$5="Base",M168+(SUM(M$175:M$176)-SUM(N$175:N$176))*M168/SUM(M$164:M$174),M168+(($AK168-$I168)/($AK$1-$I$1)))</f>
        <v>3.0998809897795866E-3</v>
      </c>
      <c r="O168" s="51">
        <f>IF(Medidas!$B$5="Base",N168+(SUM(N$175:N$176)-SUM(O$175:O$176))*N168/SUM(N$164:N$174),N168+(($AK168-$I168)/($AK$1-$I$1)))</f>
        <v>3.0965284037606493E-3</v>
      </c>
      <c r="P168" s="51">
        <f>IF(Medidas!$B$5="Base",O168+(SUM(O$175:O$176)-SUM(P$175:P$176))*O168/SUM(O$164:O$174),O168+(($AK168-$I168)/($AK$1-$I$1)))</f>
        <v>3.0745017727054351E-3</v>
      </c>
      <c r="Q168" s="51">
        <f>IF(Medidas!$B$5="Base",P168+(SUM(P$25:P$26)-SUM(Q$25:Q$26))*P168/SUM(P$14:P$24),IF(Medidas!$F$5&gt;'Particip. Energético'!P168,Medidas!$F$5,'Particip. Energético'!P168))</f>
        <v>2.8741429688415926E-3</v>
      </c>
      <c r="R168" s="51">
        <f>IF(Medidas!$B$5="Base",Q168+(SUM(Q$175:Q$176)-SUM(R$175:R$176))*Q168/SUM(Q$164:Q$174),Q168+(($AK168-$I168)/($AK$1-$I$1)))</f>
        <v>2.8611218325492022E-3</v>
      </c>
      <c r="S168" s="51">
        <f>IF(Medidas!$B$5="Base",R168+(SUM(R$175:R$176)-SUM(S$175:S$176))*R168/SUM(R$164:R$174),R168+(($AK168-$I168)/($AK$1-$I$1)))</f>
        <v>2.8473301883281911E-3</v>
      </c>
      <c r="T168" s="51">
        <f>IF(Medidas!$B$5="Base",S168+(SUM(S$175:S$176)-SUM(T$175:T$176))*S168/SUM(S$164:S$174),S168+(($AK168-$I168)/($AK$1-$I$1)))</f>
        <v>2.8327224586150658E-3</v>
      </c>
      <c r="U168" s="51">
        <f>IF(Medidas!$B$5="Base",T168+(SUM(T$175:T$176)-SUM(U$175:U$176))*T168/SUM(T$164:T$174),T168+(($AK168-$I168)/($AK$1-$I$1)))</f>
        <v>2.8172506129428483E-3</v>
      </c>
      <c r="V168" s="51">
        <f>IF(Medidas!$B$5="Base",U168+(SUM(U$175:U$176)-SUM(V$175:V$176))*U168/SUM(U$164:U$174),U168+(($AK168-$I168)/($AK$1-$I$1)))</f>
        <v>2.8008640913634135E-3</v>
      </c>
      <c r="W168" s="51">
        <f>IF(Medidas!$B$5="Base",V168+(SUM(V$175:V$176)-SUM(W$175:W$176))*V168/SUM(V$164:V$174),V168+(($AK168-$I168)/($AK$1-$I$1)))</f>
        <v>2.783509736402848E-3</v>
      </c>
      <c r="X168" s="51">
        <f>IF(Medidas!$B$5="Base",W168+(SUM(W$175:W$176)-SUM(X$175:X$176))*W168/SUM(W$164:W$174),W168+(($AK168-$I168)/($AK$1-$I$1)))</f>
        <v>2.7651317360504776E-3</v>
      </c>
      <c r="Y168" s="51">
        <f>IF(Medidas!$B$5="Base",X168+(SUM(X$175:X$176)-SUM(Y$175:Y$176))*X168/SUM(X$164:X$174),X168+(($AK168-$I168)/($AK$1-$I$1)))</f>
        <v>2.7456715806605577E-3</v>
      </c>
      <c r="Z168" s="51">
        <f>IF(Medidas!$B$5="Base",Y168+(SUM(Y$175:Y$176)-SUM(Z$175:Z$176))*Y168/SUM(Y$164:Y$174),Y168+(($AK168-$I168)/($AK$1-$I$1)))</f>
        <v>2.7250680370557172E-3</v>
      </c>
      <c r="AA168" s="51">
        <f>IF(Medidas!$B$5="Base",Z168+(SUM(Z$175:Z$176)-SUM(AA$175:AA$176))*Z168/SUM(Z$164:Z$174),Z168+(($AK168-$I168)/($AK$1-$I$1)))</f>
        <v>2.7032571435600702E-3</v>
      </c>
      <c r="AB168" s="51">
        <f>IF(Medidas!$B$5="Base",AA168+(SUM(AA$175:AA$176)-SUM(AB$175:AB$176))*AA168/SUM(AA$164:AA$174),AA168+(($AK168-$I168)/($AK$1-$I$1)))</f>
        <v>2.6801722301522889E-3</v>
      </c>
      <c r="AC168" s="51">
        <f>IF(Medidas!$B$5="Base",AB168+(SUM(AB$175:AB$176)-SUM(AC$175:AC$176))*AB168/SUM(AB$164:AB$174),AB168+(($AK168-$I168)/($AK$1-$I$1)))</f>
        <v>2.6557439684070966E-3</v>
      </c>
      <c r="AD168" s="51">
        <f>IF(Medidas!$B$5="Base",AC168+(SUM(AC$175:AC$176)-SUM(AD$175:AD$176))*AC168/SUM(AC$164:AC$174),AC168+(($AK168-$I168)/($AK$1-$I$1)))</f>
        <v>2.6299004563765994E-3</v>
      </c>
      <c r="AE168" s="51">
        <f>IF(Medidas!$B$5="Base",AD168+(SUM(AD$175:AD$176)-SUM(AE$175:AE$176))*AD168/SUM(AD$164:AD$174),AD168+(($AK168-$I168)/($AK$1-$I$1)))</f>
        <v>2.6025673440358246E-3</v>
      </c>
      <c r="AF168" s="51">
        <f>IF(Medidas!$B$5="Base",AE168+(SUM(AE$175:AE$176)-SUM(AF$175:AF$176))*AE168/SUM(AE$164:AE$174),AE168+(($AK168-$I168)/($AK$1-$I$1)))</f>
        <v>2.5736680053604524E-3</v>
      </c>
      <c r="AG168" s="51">
        <f>IF(Medidas!$B$5="Base",AF168+(SUM(AF$175:AF$176)-SUM(AG$175:AG$176))*AF168/SUM(AF$164:AF$174),AF168+(($AK168-$I168)/($AK$1-$I$1)))</f>
        <v>2.5431237634947162E-3</v>
      </c>
      <c r="AH168" s="51">
        <f>IF(Medidas!$B$5="Base",AG168+(SUM(AG$175:AG$176)-SUM(AH$175:AH$176))*AG168/SUM(AG$164:AG$174),AG168+(($AK168-$I168)/($AK$1-$I$1)))</f>
        <v>2.5108541757737218E-3</v>
      </c>
      <c r="AI168" s="51">
        <f>IF(Medidas!$B$5="Base",AH168+(SUM(AH$175:AH$176)-SUM(AI$175:AI$176))*AH168/SUM(AH$164:AH$174),AH168+(($AK168-$I168)/($AK$1-$I$1)))</f>
        <v>2.4767773855510797E-3</v>
      </c>
      <c r="AJ168" s="51">
        <f>IF(Medidas!$B$5="Base",AI168+(SUM(AI$175:AI$176)-SUM(AJ$175:AJ$176))*AI168/SUM(AI$164:AI$174),AI168+(($AK168-$I168)/($AK$1-$I$1)))</f>
        <v>2.4408105478075587E-3</v>
      </c>
      <c r="AK168" s="51">
        <f>IF(Medidas!$B$5="Base",AJ168+(SUM(AJ$25:AJ$26)-SUM(AK$25:AK$26))*AJ168/SUM(AJ$14:AJ$24),Medidas!$H$5)</f>
        <v>2.4028703353314285E-3</v>
      </c>
    </row>
    <row r="169" spans="1:37" x14ac:dyDescent="0.25">
      <c r="A169" s="26" t="s">
        <v>54</v>
      </c>
      <c r="B169" s="27" t="s">
        <v>20</v>
      </c>
      <c r="C169" s="26" t="s">
        <v>156</v>
      </c>
      <c r="D169" s="50">
        <f>VII!D65</f>
        <v>0</v>
      </c>
      <c r="E169" s="51">
        <f t="shared" si="766"/>
        <v>0</v>
      </c>
      <c r="F169" s="51">
        <f t="shared" si="771"/>
        <v>0</v>
      </c>
      <c r="G169" s="51">
        <f t="shared" si="771"/>
        <v>0</v>
      </c>
      <c r="H169" s="51">
        <f t="shared" si="771"/>
        <v>0</v>
      </c>
      <c r="I169" s="51">
        <f t="shared" si="771"/>
        <v>0</v>
      </c>
      <c r="J169" s="51">
        <f t="shared" ref="J169:AK169" si="779">+I169-((J$168+J$175+J$176)-((I$168+I$175+I$176)))*I169/(1-I$168-I$175-I$176)</f>
        <v>0</v>
      </c>
      <c r="K169" s="51">
        <f t="shared" si="779"/>
        <v>0</v>
      </c>
      <c r="L169" s="51">
        <f t="shared" si="779"/>
        <v>0</v>
      </c>
      <c r="M169" s="51">
        <f t="shared" si="779"/>
        <v>0</v>
      </c>
      <c r="N169" s="51">
        <f t="shared" si="779"/>
        <v>0</v>
      </c>
      <c r="O169" s="51">
        <f t="shared" si="779"/>
        <v>0</v>
      </c>
      <c r="P169" s="51">
        <f t="shared" si="779"/>
        <v>0</v>
      </c>
      <c r="Q169" s="51">
        <f t="shared" si="779"/>
        <v>0</v>
      </c>
      <c r="R169" s="51">
        <f t="shared" si="779"/>
        <v>0</v>
      </c>
      <c r="S169" s="51">
        <f t="shared" si="779"/>
        <v>0</v>
      </c>
      <c r="T169" s="51">
        <f t="shared" si="779"/>
        <v>0</v>
      </c>
      <c r="U169" s="51">
        <f t="shared" si="779"/>
        <v>0</v>
      </c>
      <c r="V169" s="51">
        <f t="shared" si="779"/>
        <v>0</v>
      </c>
      <c r="W169" s="51">
        <f t="shared" si="779"/>
        <v>0</v>
      </c>
      <c r="X169" s="51">
        <f t="shared" si="779"/>
        <v>0</v>
      </c>
      <c r="Y169" s="51">
        <f t="shared" si="779"/>
        <v>0</v>
      </c>
      <c r="Z169" s="51">
        <f t="shared" si="779"/>
        <v>0</v>
      </c>
      <c r="AA169" s="51">
        <f t="shared" si="779"/>
        <v>0</v>
      </c>
      <c r="AB169" s="51">
        <f t="shared" si="779"/>
        <v>0</v>
      </c>
      <c r="AC169" s="51">
        <f t="shared" si="779"/>
        <v>0</v>
      </c>
      <c r="AD169" s="51">
        <f t="shared" si="779"/>
        <v>0</v>
      </c>
      <c r="AE169" s="51">
        <f t="shared" si="779"/>
        <v>0</v>
      </c>
      <c r="AF169" s="51">
        <f t="shared" si="779"/>
        <v>0</v>
      </c>
      <c r="AG169" s="51">
        <f t="shared" si="779"/>
        <v>0</v>
      </c>
      <c r="AH169" s="51">
        <f t="shared" si="779"/>
        <v>0</v>
      </c>
      <c r="AI169" s="51">
        <f t="shared" si="779"/>
        <v>0</v>
      </c>
      <c r="AJ169" s="51">
        <f t="shared" si="779"/>
        <v>0</v>
      </c>
      <c r="AK169" s="51">
        <f t="shared" si="779"/>
        <v>0</v>
      </c>
    </row>
    <row r="170" spans="1:37" x14ac:dyDescent="0.25">
      <c r="A170" s="26" t="s">
        <v>79</v>
      </c>
      <c r="B170" s="27" t="s">
        <v>20</v>
      </c>
      <c r="C170" s="26" t="s">
        <v>156</v>
      </c>
      <c r="D170" s="50">
        <f>VII!D66</f>
        <v>0</v>
      </c>
      <c r="E170" s="51">
        <f t="shared" si="766"/>
        <v>0</v>
      </c>
      <c r="F170" s="51">
        <f t="shared" si="771"/>
        <v>0</v>
      </c>
      <c r="G170" s="51">
        <f t="shared" si="771"/>
        <v>0</v>
      </c>
      <c r="H170" s="51">
        <f t="shared" si="771"/>
        <v>0</v>
      </c>
      <c r="I170" s="51">
        <f t="shared" si="771"/>
        <v>0</v>
      </c>
      <c r="J170" s="51">
        <f t="shared" ref="J170:AK170" si="780">+I170-((J$168+J$175+J$176)-((I$168+I$175+I$176)))*I170/(1-I$168-I$175-I$176)</f>
        <v>0</v>
      </c>
      <c r="K170" s="51">
        <f t="shared" si="780"/>
        <v>0</v>
      </c>
      <c r="L170" s="51">
        <f t="shared" si="780"/>
        <v>0</v>
      </c>
      <c r="M170" s="51">
        <f t="shared" si="780"/>
        <v>0</v>
      </c>
      <c r="N170" s="51">
        <f t="shared" si="780"/>
        <v>0</v>
      </c>
      <c r="O170" s="51">
        <f t="shared" si="780"/>
        <v>0</v>
      </c>
      <c r="P170" s="51">
        <f t="shared" si="780"/>
        <v>0</v>
      </c>
      <c r="Q170" s="51">
        <f t="shared" si="780"/>
        <v>0</v>
      </c>
      <c r="R170" s="51">
        <f t="shared" si="780"/>
        <v>0</v>
      </c>
      <c r="S170" s="51">
        <f t="shared" si="780"/>
        <v>0</v>
      </c>
      <c r="T170" s="51">
        <f t="shared" si="780"/>
        <v>0</v>
      </c>
      <c r="U170" s="51">
        <f t="shared" si="780"/>
        <v>0</v>
      </c>
      <c r="V170" s="51">
        <f t="shared" si="780"/>
        <v>0</v>
      </c>
      <c r="W170" s="51">
        <f t="shared" si="780"/>
        <v>0</v>
      </c>
      <c r="X170" s="51">
        <f t="shared" si="780"/>
        <v>0</v>
      </c>
      <c r="Y170" s="51">
        <f t="shared" si="780"/>
        <v>0</v>
      </c>
      <c r="Z170" s="51">
        <f t="shared" si="780"/>
        <v>0</v>
      </c>
      <c r="AA170" s="51">
        <f t="shared" si="780"/>
        <v>0</v>
      </c>
      <c r="AB170" s="51">
        <f t="shared" si="780"/>
        <v>0</v>
      </c>
      <c r="AC170" s="51">
        <f t="shared" si="780"/>
        <v>0</v>
      </c>
      <c r="AD170" s="51">
        <f t="shared" si="780"/>
        <v>0</v>
      </c>
      <c r="AE170" s="51">
        <f t="shared" si="780"/>
        <v>0</v>
      </c>
      <c r="AF170" s="51">
        <f t="shared" si="780"/>
        <v>0</v>
      </c>
      <c r="AG170" s="51">
        <f t="shared" si="780"/>
        <v>0</v>
      </c>
      <c r="AH170" s="51">
        <f t="shared" si="780"/>
        <v>0</v>
      </c>
      <c r="AI170" s="51">
        <f t="shared" si="780"/>
        <v>0</v>
      </c>
      <c r="AJ170" s="51">
        <f t="shared" si="780"/>
        <v>0</v>
      </c>
      <c r="AK170" s="51">
        <f t="shared" si="780"/>
        <v>0</v>
      </c>
    </row>
    <row r="171" spans="1:37" x14ac:dyDescent="0.25">
      <c r="A171" s="26" t="s">
        <v>57</v>
      </c>
      <c r="B171" s="27" t="s">
        <v>20</v>
      </c>
      <c r="C171" s="26" t="s">
        <v>156</v>
      </c>
      <c r="D171" s="50">
        <f>VII!D67</f>
        <v>0</v>
      </c>
      <c r="E171" s="51">
        <f t="shared" si="766"/>
        <v>0</v>
      </c>
      <c r="F171" s="51">
        <f t="shared" si="771"/>
        <v>0</v>
      </c>
      <c r="G171" s="51">
        <f t="shared" si="771"/>
        <v>0</v>
      </c>
      <c r="H171" s="51">
        <f t="shared" si="771"/>
        <v>0</v>
      </c>
      <c r="I171" s="51">
        <f t="shared" si="771"/>
        <v>0</v>
      </c>
      <c r="J171" s="51">
        <f t="shared" ref="J171:AK171" si="781">+I171-((J$168+J$175+J$176)-((I$168+I$175+I$176)))*I171/(1-I$168-I$175-I$176)</f>
        <v>0</v>
      </c>
      <c r="K171" s="51">
        <f t="shared" si="781"/>
        <v>0</v>
      </c>
      <c r="L171" s="51">
        <f t="shared" si="781"/>
        <v>0</v>
      </c>
      <c r="M171" s="51">
        <f t="shared" si="781"/>
        <v>0</v>
      </c>
      <c r="N171" s="51">
        <f t="shared" si="781"/>
        <v>0</v>
      </c>
      <c r="O171" s="51">
        <f t="shared" si="781"/>
        <v>0</v>
      </c>
      <c r="P171" s="51">
        <f t="shared" si="781"/>
        <v>0</v>
      </c>
      <c r="Q171" s="51">
        <f t="shared" si="781"/>
        <v>0</v>
      </c>
      <c r="R171" s="51">
        <f t="shared" si="781"/>
        <v>0</v>
      </c>
      <c r="S171" s="51">
        <f t="shared" si="781"/>
        <v>0</v>
      </c>
      <c r="T171" s="51">
        <f t="shared" si="781"/>
        <v>0</v>
      </c>
      <c r="U171" s="51">
        <f t="shared" si="781"/>
        <v>0</v>
      </c>
      <c r="V171" s="51">
        <f t="shared" si="781"/>
        <v>0</v>
      </c>
      <c r="W171" s="51">
        <f t="shared" si="781"/>
        <v>0</v>
      </c>
      <c r="X171" s="51">
        <f t="shared" si="781"/>
        <v>0</v>
      </c>
      <c r="Y171" s="51">
        <f t="shared" si="781"/>
        <v>0</v>
      </c>
      <c r="Z171" s="51">
        <f t="shared" si="781"/>
        <v>0</v>
      </c>
      <c r="AA171" s="51">
        <f t="shared" si="781"/>
        <v>0</v>
      </c>
      <c r="AB171" s="51">
        <f t="shared" si="781"/>
        <v>0</v>
      </c>
      <c r="AC171" s="51">
        <f t="shared" si="781"/>
        <v>0</v>
      </c>
      <c r="AD171" s="51">
        <f t="shared" si="781"/>
        <v>0</v>
      </c>
      <c r="AE171" s="51">
        <f t="shared" si="781"/>
        <v>0</v>
      </c>
      <c r="AF171" s="51">
        <f t="shared" si="781"/>
        <v>0</v>
      </c>
      <c r="AG171" s="51">
        <f t="shared" si="781"/>
        <v>0</v>
      </c>
      <c r="AH171" s="51">
        <f t="shared" si="781"/>
        <v>0</v>
      </c>
      <c r="AI171" s="51">
        <f t="shared" si="781"/>
        <v>0</v>
      </c>
      <c r="AJ171" s="51">
        <f t="shared" si="781"/>
        <v>0</v>
      </c>
      <c r="AK171" s="51">
        <f t="shared" si="781"/>
        <v>0</v>
      </c>
    </row>
    <row r="172" spans="1:37" x14ac:dyDescent="0.25">
      <c r="A172" s="26" t="s">
        <v>13</v>
      </c>
      <c r="B172" s="27" t="s">
        <v>20</v>
      </c>
      <c r="C172" s="26" t="s">
        <v>156</v>
      </c>
      <c r="D172" s="50">
        <f>VII!D68</f>
        <v>0</v>
      </c>
      <c r="E172" s="51">
        <f t="shared" si="766"/>
        <v>0</v>
      </c>
      <c r="F172" s="51">
        <f t="shared" si="771"/>
        <v>0</v>
      </c>
      <c r="G172" s="51">
        <f t="shared" si="771"/>
        <v>0</v>
      </c>
      <c r="H172" s="51">
        <f t="shared" si="771"/>
        <v>0</v>
      </c>
      <c r="I172" s="51">
        <f t="shared" si="771"/>
        <v>0</v>
      </c>
      <c r="J172" s="51">
        <f t="shared" ref="J172:AK172" si="782">+I172-((J$168+J$175+J$176)-((I$168+I$175+I$176)))*I172/(1-I$168-I$175-I$176)</f>
        <v>0</v>
      </c>
      <c r="K172" s="51">
        <f t="shared" si="782"/>
        <v>0</v>
      </c>
      <c r="L172" s="51">
        <f t="shared" si="782"/>
        <v>0</v>
      </c>
      <c r="M172" s="51">
        <f t="shared" si="782"/>
        <v>0</v>
      </c>
      <c r="N172" s="51">
        <f t="shared" si="782"/>
        <v>0</v>
      </c>
      <c r="O172" s="51">
        <f t="shared" si="782"/>
        <v>0</v>
      </c>
      <c r="P172" s="51">
        <f t="shared" si="782"/>
        <v>0</v>
      </c>
      <c r="Q172" s="51">
        <f t="shared" si="782"/>
        <v>0</v>
      </c>
      <c r="R172" s="51">
        <f t="shared" si="782"/>
        <v>0</v>
      </c>
      <c r="S172" s="51">
        <f t="shared" si="782"/>
        <v>0</v>
      </c>
      <c r="T172" s="51">
        <f t="shared" si="782"/>
        <v>0</v>
      </c>
      <c r="U172" s="51">
        <f t="shared" si="782"/>
        <v>0</v>
      </c>
      <c r="V172" s="51">
        <f t="shared" si="782"/>
        <v>0</v>
      </c>
      <c r="W172" s="51">
        <f t="shared" si="782"/>
        <v>0</v>
      </c>
      <c r="X172" s="51">
        <f t="shared" si="782"/>
        <v>0</v>
      </c>
      <c r="Y172" s="51">
        <f t="shared" si="782"/>
        <v>0</v>
      </c>
      <c r="Z172" s="51">
        <f t="shared" si="782"/>
        <v>0</v>
      </c>
      <c r="AA172" s="51">
        <f t="shared" si="782"/>
        <v>0</v>
      </c>
      <c r="AB172" s="51">
        <f t="shared" si="782"/>
        <v>0</v>
      </c>
      <c r="AC172" s="51">
        <f t="shared" si="782"/>
        <v>0</v>
      </c>
      <c r="AD172" s="51">
        <f t="shared" si="782"/>
        <v>0</v>
      </c>
      <c r="AE172" s="51">
        <f t="shared" si="782"/>
        <v>0</v>
      </c>
      <c r="AF172" s="51">
        <f t="shared" si="782"/>
        <v>0</v>
      </c>
      <c r="AG172" s="51">
        <f t="shared" si="782"/>
        <v>0</v>
      </c>
      <c r="AH172" s="51">
        <f t="shared" si="782"/>
        <v>0</v>
      </c>
      <c r="AI172" s="51">
        <f t="shared" si="782"/>
        <v>0</v>
      </c>
      <c r="AJ172" s="51">
        <f t="shared" si="782"/>
        <v>0</v>
      </c>
      <c r="AK172" s="51">
        <f t="shared" si="782"/>
        <v>0</v>
      </c>
    </row>
    <row r="173" spans="1:37" x14ac:dyDescent="0.25">
      <c r="A173" s="26" t="s">
        <v>55</v>
      </c>
      <c r="B173" s="27" t="s">
        <v>20</v>
      </c>
      <c r="C173" s="26" t="s">
        <v>156</v>
      </c>
      <c r="D173" s="50">
        <f>VII!D69</f>
        <v>0</v>
      </c>
      <c r="E173" s="51">
        <f t="shared" si="766"/>
        <v>0</v>
      </c>
      <c r="F173" s="51">
        <f t="shared" ref="F173:I174" si="783">E173+(SUM(E$175:E$176)-SUM(F$175:F$176))*E173/SUM(E$164:E$174)</f>
        <v>0</v>
      </c>
      <c r="G173" s="51">
        <f t="shared" si="783"/>
        <v>0</v>
      </c>
      <c r="H173" s="51">
        <f t="shared" si="783"/>
        <v>0</v>
      </c>
      <c r="I173" s="51">
        <f t="shared" si="783"/>
        <v>0</v>
      </c>
      <c r="J173" s="51">
        <f t="shared" ref="J173:AK173" si="784">+I173-((J$168+J$175+J$176)-((I$168+I$175+I$176)))*I173/(1-I$168-I$175-I$176)</f>
        <v>0</v>
      </c>
      <c r="K173" s="51">
        <f t="shared" si="784"/>
        <v>0</v>
      </c>
      <c r="L173" s="51">
        <f t="shared" si="784"/>
        <v>0</v>
      </c>
      <c r="M173" s="51">
        <f t="shared" si="784"/>
        <v>0</v>
      </c>
      <c r="N173" s="51">
        <f t="shared" si="784"/>
        <v>0</v>
      </c>
      <c r="O173" s="51">
        <f t="shared" si="784"/>
        <v>0</v>
      </c>
      <c r="P173" s="51">
        <f t="shared" si="784"/>
        <v>0</v>
      </c>
      <c r="Q173" s="51">
        <f t="shared" si="784"/>
        <v>0</v>
      </c>
      <c r="R173" s="51">
        <f t="shared" si="784"/>
        <v>0</v>
      </c>
      <c r="S173" s="51">
        <f t="shared" si="784"/>
        <v>0</v>
      </c>
      <c r="T173" s="51">
        <f t="shared" si="784"/>
        <v>0</v>
      </c>
      <c r="U173" s="51">
        <f t="shared" si="784"/>
        <v>0</v>
      </c>
      <c r="V173" s="51">
        <f t="shared" si="784"/>
        <v>0</v>
      </c>
      <c r="W173" s="51">
        <f t="shared" si="784"/>
        <v>0</v>
      </c>
      <c r="X173" s="51">
        <f t="shared" si="784"/>
        <v>0</v>
      </c>
      <c r="Y173" s="51">
        <f t="shared" si="784"/>
        <v>0</v>
      </c>
      <c r="Z173" s="51">
        <f t="shared" si="784"/>
        <v>0</v>
      </c>
      <c r="AA173" s="51">
        <f t="shared" si="784"/>
        <v>0</v>
      </c>
      <c r="AB173" s="51">
        <f t="shared" si="784"/>
        <v>0</v>
      </c>
      <c r="AC173" s="51">
        <f t="shared" si="784"/>
        <v>0</v>
      </c>
      <c r="AD173" s="51">
        <f t="shared" si="784"/>
        <v>0</v>
      </c>
      <c r="AE173" s="51">
        <f t="shared" si="784"/>
        <v>0</v>
      </c>
      <c r="AF173" s="51">
        <f t="shared" si="784"/>
        <v>0</v>
      </c>
      <c r="AG173" s="51">
        <f t="shared" si="784"/>
        <v>0</v>
      </c>
      <c r="AH173" s="51">
        <f t="shared" si="784"/>
        <v>0</v>
      </c>
      <c r="AI173" s="51">
        <f t="shared" si="784"/>
        <v>0</v>
      </c>
      <c r="AJ173" s="51">
        <f t="shared" si="784"/>
        <v>0</v>
      </c>
      <c r="AK173" s="51">
        <f t="shared" si="784"/>
        <v>0</v>
      </c>
    </row>
    <row r="174" spans="1:37" x14ac:dyDescent="0.25">
      <c r="A174" s="26" t="s">
        <v>56</v>
      </c>
      <c r="B174" s="27" t="s">
        <v>20</v>
      </c>
      <c r="C174" s="26" t="s">
        <v>156</v>
      </c>
      <c r="D174" s="50">
        <f>VII!D70</f>
        <v>0.93827265904832757</v>
      </c>
      <c r="E174" s="51">
        <f t="shared" si="766"/>
        <v>0.93827265904832757</v>
      </c>
      <c r="F174" s="51">
        <f t="shared" si="783"/>
        <v>0.93827265904832757</v>
      </c>
      <c r="G174" s="51">
        <f t="shared" si="783"/>
        <v>0.93827265904832757</v>
      </c>
      <c r="H174" s="51">
        <f t="shared" si="783"/>
        <v>0.93827265904832757</v>
      </c>
      <c r="I174" s="51">
        <f t="shared" si="783"/>
        <v>0.93827265904832757</v>
      </c>
      <c r="J174" s="51">
        <f t="shared" ref="J174:AK174" si="785">+I174-((J$168+J$175+J$176)-((I$168+I$175+I$176)))*I174/(1-I$168-I$175-I$176)</f>
        <v>0.93827256522106162</v>
      </c>
      <c r="K174" s="51">
        <f t="shared" si="785"/>
        <v>0.93827203751978017</v>
      </c>
      <c r="L174" s="51">
        <f t="shared" si="785"/>
        <v>0.93826854194537779</v>
      </c>
      <c r="M174" s="51">
        <f t="shared" si="785"/>
        <v>0.93824538728162599</v>
      </c>
      <c r="N174" s="51">
        <f t="shared" si="785"/>
        <v>0.93809203542596764</v>
      </c>
      <c r="O174" s="51">
        <f t="shared" si="785"/>
        <v>0.93707746930139235</v>
      </c>
      <c r="P174" s="51">
        <f t="shared" si="785"/>
        <v>0.93041172722023202</v>
      </c>
      <c r="Q174" s="51">
        <f t="shared" si="785"/>
        <v>0.86977875493779977</v>
      </c>
      <c r="R174" s="51">
        <f t="shared" si="785"/>
        <v>0.86583827325854801</v>
      </c>
      <c r="S174" s="51">
        <f t="shared" si="785"/>
        <v>0.86166461896607172</v>
      </c>
      <c r="T174" s="51">
        <f t="shared" si="785"/>
        <v>0.85724399928914907</v>
      </c>
      <c r="U174" s="51">
        <f t="shared" si="785"/>
        <v>0.85256187915411807</v>
      </c>
      <c r="V174" s="51">
        <f t="shared" si="785"/>
        <v>0.84760295801079499</v>
      </c>
      <c r="W174" s="51">
        <f t="shared" si="785"/>
        <v>0.84235114924067211</v>
      </c>
      <c r="X174" s="51">
        <f t="shared" si="785"/>
        <v>0.8367895629041463</v>
      </c>
      <c r="Y174" s="51">
        <f t="shared" si="785"/>
        <v>0.83090049269802402</v>
      </c>
      <c r="Z174" s="51">
        <f t="shared" si="785"/>
        <v>0.82466540811865541</v>
      </c>
      <c r="AA174" s="51">
        <f t="shared" si="785"/>
        <v>0.81806495295884452</v>
      </c>
      <c r="AB174" s="51">
        <f t="shared" si="785"/>
        <v>0.81107895140661157</v>
      </c>
      <c r="AC174" s="51">
        <f t="shared" si="785"/>
        <v>0.80368642315858507</v>
      </c>
      <c r="AD174" s="51">
        <f t="shared" si="785"/>
        <v>0.79586560910695658</v>
      </c>
      <c r="AE174" s="51">
        <f t="shared" si="785"/>
        <v>0.78759400930205326</v>
      </c>
      <c r="AF174" s="51">
        <f t="shared" si="785"/>
        <v>0.7788484350268382</v>
      </c>
      <c r="AG174" s="51">
        <f t="shared" si="785"/>
        <v>0.76960507693765923</v>
      </c>
      <c r="AH174" s="51">
        <f t="shared" si="785"/>
        <v>0.75983959131825907</v>
      </c>
      <c r="AI174" s="51">
        <f t="shared" si="785"/>
        <v>0.74952720655054084</v>
      </c>
      <c r="AJ174" s="51">
        <f t="shared" si="785"/>
        <v>0.73864285191308932</v>
      </c>
      <c r="AK174" s="51">
        <f t="shared" si="785"/>
        <v>0.72716131076245394</v>
      </c>
    </row>
    <row r="175" spans="1:37" x14ac:dyDescent="0.25">
      <c r="A175" s="26" t="s">
        <v>14</v>
      </c>
      <c r="B175" s="27" t="s">
        <v>20</v>
      </c>
      <c r="C175" s="26" t="s">
        <v>156</v>
      </c>
      <c r="D175" s="50">
        <f>VII!D71</f>
        <v>0</v>
      </c>
      <c r="E175" s="51">
        <f>+VLOOKUP(Medidas!$B$3,'Curva ERNC'!$B$6:$AJ$7,'Curva ERNC'!D$5-2015,FALSE)</f>
        <v>0</v>
      </c>
      <c r="F175" s="51">
        <f>+VLOOKUP(Medidas!$B$3,'Curva ERNC'!$B$6:$AJ$7,'Curva ERNC'!E$5-2015,FALSE)</f>
        <v>0</v>
      </c>
      <c r="G175" s="51">
        <f>+VLOOKUP(Medidas!$B$3,'Curva ERNC'!$B$6:$AJ$7,'Curva ERNC'!F$5-2015,FALSE)</f>
        <v>0</v>
      </c>
      <c r="H175" s="51">
        <f>+VLOOKUP(Medidas!$B$3,'Curva ERNC'!$B$6:$AJ$7,'Curva ERNC'!G$5-2015,FALSE)</f>
        <v>0</v>
      </c>
      <c r="I175" s="51">
        <f>+VLOOKUP(Medidas!$B$3,'Curva ERNC'!$B$6:$AJ$7,'Curva ERNC'!H$5-2015,FALSE)</f>
        <v>0</v>
      </c>
      <c r="J175" s="51">
        <f>+VLOOKUP(Medidas!$B$3,'Curva ERNC'!$B$6:$AJ$7,'Curva ERNC'!I$5-2015,FALSE)</f>
        <v>9.9999999999999903E-8</v>
      </c>
      <c r="K175" s="51">
        <f>+VLOOKUP(Medidas!$B$3,'Curva ERNC'!$B$6:$AJ$7,'Curva ERNC'!J$5-2015,FALSE)</f>
        <v>6.6241783912806007E-7</v>
      </c>
      <c r="L175" s="51">
        <f>+VLOOKUP(Medidas!$B$3,'Curva ERNC'!$B$6:$AJ$7,'Curva ERNC'!K$5-2015,FALSE)</f>
        <v>4.3879600562251737E-6</v>
      </c>
      <c r="M175" s="51">
        <f>+VLOOKUP(Medidas!$B$3,'Curva ERNC'!$B$6:$AJ$7,'Curva ERNC'!L$5-2015,FALSE)</f>
        <v>2.9065929224896882E-5</v>
      </c>
      <c r="N175" s="51">
        <f>+VLOOKUP(Medidas!$B$3,'Curva ERNC'!$B$6:$AJ$7,'Curva ERNC'!M$5-2015,FALSE)</f>
        <v>1.9250653913663269E-4</v>
      </c>
      <c r="O175" s="51">
        <f>+VLOOKUP(Medidas!$B$3,'Curva ERNC'!$B$6:$AJ$7,'Curva ERNC'!N$5-2015,FALSE)</f>
        <v>1.2738192202547179E-3</v>
      </c>
      <c r="P175" s="51">
        <f>+VLOOKUP(Medidas!$B$3,'Curva ERNC'!$B$6:$AJ$7,'Curva ERNC'!O$5-2015,FALSE)</f>
        <v>8.377988983290667E-3</v>
      </c>
      <c r="Q175" s="51">
        <f>+VLOOKUP(Medidas!$B$3,'Curva ERNC'!$B$6:$AJ$7,'Curva ERNC'!P$5-2015,FALSE)</f>
        <v>5.2999999999999964E-2</v>
      </c>
      <c r="R175" s="51">
        <f>+VLOOKUP(Medidas!$B$3,'Curva ERNC'!$B$6:$AJ$7,'Curva ERNC'!Q$5-2015,FALSE)</f>
        <v>5.5542399509892405E-2</v>
      </c>
      <c r="S175" s="51">
        <f>+VLOOKUP(Medidas!$B$3,'Curva ERNC'!$B$6:$AJ$7,'Curva ERNC'!R$5-2015,FALSE)</f>
        <v>5.8199262290142391E-2</v>
      </c>
      <c r="T175" s="51">
        <f>+VLOOKUP(Medidas!$B$3,'Curva ERNC'!$B$6:$AJ$7,'Curva ERNC'!S$5-2015,FALSE)</f>
        <v>6.0975010639593E-2</v>
      </c>
      <c r="U175" s="51">
        <f>+VLOOKUP(Medidas!$B$3,'Curva ERNC'!$B$6:$AJ$7,'Curva ERNC'!T$5-2015,FALSE)</f>
        <v>6.3874166578128153E-2</v>
      </c>
      <c r="V175" s="51">
        <f>+VLOOKUP(Medidas!$B$3,'Curva ERNC'!$B$6:$AJ$7,'Curva ERNC'!U$5-2015,FALSE)</f>
        <v>6.6901346747900228E-2</v>
      </c>
      <c r="W175" s="51">
        <f>+VLOOKUP(Medidas!$B$3,'Curva ERNC'!$B$6:$AJ$7,'Curva ERNC'!V$5-2015,FALSE)</f>
        <v>7.0061256381072912E-2</v>
      </c>
      <c r="X175" s="51">
        <f>+VLOOKUP(Medidas!$B$3,'Curva ERNC'!$B$6:$AJ$7,'Curva ERNC'!W$5-2015,FALSE)</f>
        <v>7.3358682264357031E-2</v>
      </c>
      <c r="Y175" s="51">
        <f>+VLOOKUP(Medidas!$B$3,'Curva ERNC'!$B$6:$AJ$7,'Curva ERNC'!X$5-2015,FALSE)</f>
        <v>7.6798484629974587E-2</v>
      </c>
      <c r="Z175" s="51">
        <f>+VLOOKUP(Medidas!$B$3,'Curva ERNC'!$B$6:$AJ$7,'Curva ERNC'!Y$5-2015,FALSE)</f>
        <v>8.0385587902734687E-2</v>
      </c>
      <c r="AA175" s="51">
        <f>+VLOOKUP(Medidas!$B$3,'Curva ERNC'!$B$6:$AJ$7,'Curva ERNC'!Z$5-2015,FALSE)</f>
        <v>8.4124970233759394E-2</v>
      </c>
      <c r="AB175" s="51">
        <f>+VLOOKUP(Medidas!$B$3,'Curva ERNC'!$B$6:$AJ$7,'Curva ERNC'!AA$5-2015,FALSE)</f>
        <v>8.8021651753181038E-2</v>
      </c>
      <c r="AC175" s="51">
        <f>+VLOOKUP(Medidas!$B$3,'Curva ERNC'!$B$6:$AJ$7,'Curva ERNC'!AB$5-2015,FALSE)</f>
        <v>9.2080681476971751E-2</v>
      </c>
      <c r="AD175" s="51">
        <f>+VLOOKUP(Medidas!$B$3,'Curva ERNC'!$B$6:$AJ$7,'Curva ERNC'!AC$5-2015,FALSE)</f>
        <v>9.6307122807095483E-2</v>
      </c>
      <c r="AE175" s="51">
        <f>+VLOOKUP(Medidas!$B$3,'Curva ERNC'!$B$6:$AJ$7,'Curva ERNC'!AD$5-2015,FALSE)</f>
        <v>0.10070603756952731</v>
      </c>
      <c r="AF175" s="51">
        <f>+VLOOKUP(Medidas!$B$3,'Curva ERNC'!$B$6:$AJ$7,'Curva ERNC'!AE$5-2015,FALSE)</f>
        <v>0.1052824685414991</v>
      </c>
      <c r="AG175" s="51">
        <f>+VLOOKUP(Medidas!$B$3,'Curva ERNC'!$B$6:$AJ$7,'Curva ERNC'!AF$5-2015,FALSE)</f>
        <v>0.11004142042773479</v>
      </c>
      <c r="AH175" s="51">
        <f>+VLOOKUP(Medidas!$B$3,'Curva ERNC'!$B$6:$AJ$7,'Curva ERNC'!AG$5-2015,FALSE)</f>
        <v>0.11498783925556323</v>
      </c>
      <c r="AI175" s="51">
        <f>+VLOOKUP(Medidas!$B$3,'Curva ERNC'!$B$6:$AJ$7,'Curva ERNC'!AH$5-2015,FALSE)</f>
        <v>0.12012659017074631</v>
      </c>
      <c r="AJ175" s="51">
        <f>+VLOOKUP(Medidas!$B$3,'Curva ERNC'!$B$6:$AJ$7,'Curva ERNC'!AI$5-2015,FALSE)</f>
        <v>0.1254624336297416</v>
      </c>
      <c r="AK175" s="51">
        <f>+VLOOKUP(Medidas!$B$3,'Curva ERNC'!$B$6:$AJ$7,'Curva ERNC'!AJ$5-2015,FALSE)</f>
        <v>0.13099999999999998</v>
      </c>
    </row>
    <row r="176" spans="1:37" x14ac:dyDescent="0.25">
      <c r="A176" s="26" t="s">
        <v>80</v>
      </c>
      <c r="B176" s="27" t="s">
        <v>20</v>
      </c>
      <c r="C176" s="26" t="s">
        <v>156</v>
      </c>
      <c r="D176" s="50">
        <f>VII!D72</f>
        <v>0</v>
      </c>
      <c r="E176" s="51">
        <f>+VLOOKUP(Medidas!$B$4,'Curvas Hidrógeno'!$B$6:$AJ$7,'Curvas Hidrógeno'!D$5-2015,FALSE)</f>
        <v>0</v>
      </c>
      <c r="F176" s="51">
        <f>+VLOOKUP(Medidas!$B$4,'Curvas Hidrógeno'!$B$6:$AJ$7,'Curvas Hidrógeno'!E$5-2015,FALSE)</f>
        <v>0</v>
      </c>
      <c r="G176" s="51">
        <f>+VLOOKUP(Medidas!$B$4,'Curvas Hidrógeno'!$B$6:$AJ$7,'Curvas Hidrógeno'!F$5-2015,FALSE)</f>
        <v>0</v>
      </c>
      <c r="H176" s="51">
        <f>+VLOOKUP(Medidas!$B$4,'Curvas Hidrógeno'!$B$6:$AJ$7,'Curvas Hidrógeno'!G$5-2015,FALSE)</f>
        <v>0</v>
      </c>
      <c r="I176" s="51">
        <f>+VLOOKUP(Medidas!$B$4,'Curvas Hidrógeno'!$B$6:$AJ$7,'Curvas Hidrógeno'!H$5-2015,FALSE)</f>
        <v>0</v>
      </c>
      <c r="J176" s="51">
        <f>+VLOOKUP(Medidas!$B$4,'Curvas Hidrógeno'!$B$6:$AJ$7,'Curvas Hidrógeno'!I$5-2015,FALSE)</f>
        <v>0</v>
      </c>
      <c r="K176" s="51">
        <f>+VLOOKUP(Medidas!$B$4,'Curvas Hidrógeno'!$B$6:$AJ$7,'Curvas Hidrógeno'!J$5-2015,FALSE)</f>
        <v>0</v>
      </c>
      <c r="L176" s="51">
        <f>+VLOOKUP(Medidas!$B$4,'Curvas Hidrógeno'!$B$6:$AJ$7,'Curvas Hidrógeno'!K$5-2015,FALSE)</f>
        <v>0</v>
      </c>
      <c r="M176" s="51">
        <f>+VLOOKUP(Medidas!$B$4,'Curvas Hidrógeno'!$B$6:$AJ$7,'Curvas Hidrógeno'!L$5-2015,FALSE)</f>
        <v>0</v>
      </c>
      <c r="N176" s="51">
        <f>+VLOOKUP(Medidas!$B$4,'Curvas Hidrógeno'!$B$6:$AJ$7,'Curvas Hidrógeno'!M$5-2015,FALSE)</f>
        <v>0</v>
      </c>
      <c r="O176" s="51">
        <f>+VLOOKUP(Medidas!$B$4,'Curvas Hidrógeno'!$B$6:$AJ$7,'Curvas Hidrógeno'!N$5-2015,FALSE)</f>
        <v>0</v>
      </c>
      <c r="P176" s="51">
        <f>+VLOOKUP(Medidas!$B$4,'Curvas Hidrógeno'!$B$6:$AJ$7,'Curvas Hidrógeno'!O$5-2015,FALSE)</f>
        <v>9.9999999999999903E-8</v>
      </c>
      <c r="Q176" s="51">
        <f>+VLOOKUP(Medidas!$B$4,'Curvas Hidrógeno'!$B$6:$AJ$7,'Curvas Hidrógeno'!P$5-2015,FALSE)</f>
        <v>2.0000000000000004E-2</v>
      </c>
      <c r="R176" s="51">
        <f>+VLOOKUP(Medidas!$B$4,'Curvas Hidrógeno'!$B$6:$AJ$7,'Curvas Hidrógeno'!Q$5-2015,FALSE)</f>
        <v>2.1657319666885624E-2</v>
      </c>
      <c r="S176" s="51">
        <f>+VLOOKUP(Medidas!$B$4,'Curvas Hidrógeno'!$B$6:$AJ$7,'Curvas Hidrógeno'!R$5-2015,FALSE)</f>
        <v>2.3448688700945873E-2</v>
      </c>
      <c r="T176" s="51">
        <f>+VLOOKUP(Medidas!$B$4,'Curvas Hidrógeno'!$B$6:$AJ$7,'Curvas Hidrógeno'!S$5-2015,FALSE)</f>
        <v>2.5384384977203911E-2</v>
      </c>
      <c r="U176" s="51">
        <f>+VLOOKUP(Medidas!$B$4,'Curvas Hidrógeno'!$B$6:$AJ$7,'Curvas Hidrógeno'!T$5-2015,FALSE)</f>
        <v>2.7475377786880185E-2</v>
      </c>
      <c r="V176" s="51">
        <f>+VLOOKUP(Medidas!$B$4,'Curvas Hidrógeno'!$B$6:$AJ$7,'Curvas Hidrógeno'!U$5-2015,FALSE)</f>
        <v>2.9733357634829229E-2</v>
      </c>
      <c r="W176" s="51">
        <f>+VLOOKUP(Medidas!$B$4,'Curvas Hidrógeno'!$B$6:$AJ$7,'Curvas Hidrógeno'!V$5-2015,FALSE)</f>
        <v>3.2170764218298405E-2</v>
      </c>
      <c r="X176" s="51">
        <f>+VLOOKUP(Medidas!$B$4,'Curvas Hidrógeno'!$B$6:$AJ$7,'Curvas Hidrógeno'!W$5-2015,FALSE)</f>
        <v>3.4800811850193569E-2</v>
      </c>
      <c r="Y176" s="51">
        <f>+VLOOKUP(Medidas!$B$4,'Curvas Hidrógeno'!$B$6:$AJ$7,'Curvas Hidrógeno'!X$5-2015,FALSE)</f>
        <v>3.7637511468653219E-2</v>
      </c>
      <c r="Z176" s="51">
        <f>+VLOOKUP(Medidas!$B$4,'Curvas Hidrógeno'!$B$6:$AJ$7,'Curvas Hidrógeno'!Y$5-2015,FALSE)</f>
        <v>4.0695688242412591E-2</v>
      </c>
      <c r="AA176" s="51">
        <f>+VLOOKUP(Medidas!$B$4,'Curvas Hidrógeno'!$B$6:$AJ$7,'Curvas Hidrógeno'!Z$5-2015,FALSE)</f>
        <v>4.3990993639052942E-2</v>
      </c>
      <c r="AB176" s="51">
        <f>+VLOOKUP(Medidas!$B$4,'Curvas Hidrógeno'!$B$6:$AJ$7,'Curvas Hidrógeno'!AA$5-2015,FALSE)</f>
        <v>4.7539910672315035E-2</v>
      </c>
      <c r="AC176" s="51">
        <f>+VLOOKUP(Medidas!$B$4,'Curvas Hidrógeno'!$B$6:$AJ$7,'Curvas Hidrógeno'!AB$5-2015,FALSE)</f>
        <v>5.1359750887593647E-2</v>
      </c>
      <c r="AD176" s="51">
        <f>+VLOOKUP(Medidas!$B$4,'Curvas Hidrógeno'!$B$6:$AJ$7,'Curvas Hidrógeno'!AC$5-2015,FALSE)</f>
        <v>5.5468641484930165E-2</v>
      </c>
      <c r="AE176" s="51">
        <f>+VLOOKUP(Medidas!$B$4,'Curvas Hidrógeno'!$B$6:$AJ$7,'Curvas Hidrógeno'!AD$5-2015,FALSE)</f>
        <v>5.9885500820928313E-2</v>
      </c>
      <c r="AF176" s="51">
        <f>+VLOOKUP(Medidas!$B$4,'Curvas Hidrógeno'!$B$6:$AJ$7,'Curvas Hidrógeno'!AE$5-2015,FALSE)</f>
        <v>6.4630000381117075E-2</v>
      </c>
      <c r="AG176" s="51">
        <f>+VLOOKUP(Medidas!$B$4,'Curvas Hidrógeno'!$B$6:$AJ$7,'Curvas Hidrógeno'!AF$5-2015,FALSE)</f>
        <v>6.9722511180103794E-2</v>
      </c>
      <c r="AH176" s="51">
        <f>+VLOOKUP(Medidas!$B$4,'Curvas Hidrógeno'!$B$6:$AJ$7,'Curvas Hidrógeno'!AG$5-2015,FALSE)</f>
        <v>7.5184032437948384E-2</v>
      </c>
      <c r="AI176" s="51">
        <f>+VLOOKUP(Medidas!$B$4,'Curvas Hidrógeno'!$B$6:$AJ$7,'Curvas Hidrógeno'!AH$5-2015,FALSE)</f>
        <v>8.1036100309042083E-2</v>
      </c>
      <c r="AJ176" s="51">
        <f>+VLOOKUP(Medidas!$B$4,'Curvas Hidrógeno'!$B$6:$AJ$7,'Curvas Hidrógeno'!AI$5-2015,FALSE)</f>
        <v>8.7300674417890398E-2</v>
      </c>
      <c r="AK176" s="51">
        <f>+VLOOKUP(Medidas!$B$4,'Curvas Hidrógeno'!$B$6:$AJ$7,'Curvas Hidrógeno'!AJ$5-2015,FALSE)</f>
        <v>9.3999999999999972E-2</v>
      </c>
    </row>
    <row r="177" spans="1:37" x14ac:dyDescent="0.25">
      <c r="E177" s="97">
        <f t="shared" ref="E177" si="786">+SUM(E164:E176)</f>
        <v>1</v>
      </c>
      <c r="F177" s="97">
        <f t="shared" ref="F177" si="787">+SUM(F164:F176)</f>
        <v>1</v>
      </c>
      <c r="G177" s="97">
        <f t="shared" ref="G177" si="788">+SUM(G164:G176)</f>
        <v>1</v>
      </c>
      <c r="H177" s="97">
        <f t="shared" ref="H177" si="789">+SUM(H164:H176)</f>
        <v>1</v>
      </c>
      <c r="I177" s="97">
        <f t="shared" ref="I177" si="790">+SUM(I164:I176)</f>
        <v>1</v>
      </c>
      <c r="J177" s="97">
        <f t="shared" ref="J177" si="791">+SUM(J164:J176)</f>
        <v>1</v>
      </c>
      <c r="K177" s="97">
        <f t="shared" ref="K177" si="792">+SUM(K164:K176)</f>
        <v>1</v>
      </c>
      <c r="L177" s="97">
        <f t="shared" ref="L177" si="793">+SUM(L164:L176)</f>
        <v>1</v>
      </c>
      <c r="M177" s="97">
        <f t="shared" ref="M177" si="794">+SUM(M164:M176)</f>
        <v>1</v>
      </c>
      <c r="N177" s="97">
        <f t="shared" ref="N177" si="795">+SUM(N164:N176)</f>
        <v>1</v>
      </c>
      <c r="O177" s="97">
        <f t="shared" ref="O177" si="796">+SUM(O164:O176)</f>
        <v>1.0000000000000002</v>
      </c>
      <c r="P177" s="97">
        <f t="shared" ref="P177" si="797">+SUM(P164:P176)</f>
        <v>1.0000000000000002</v>
      </c>
      <c r="Q177" s="97">
        <f t="shared" ref="Q177" si="798">+SUM(Q164:Q176)</f>
        <v>1</v>
      </c>
      <c r="R177" s="97">
        <f t="shared" ref="R177" si="799">+SUM(R164:R176)</f>
        <v>1.0000000000000002</v>
      </c>
      <c r="S177" s="97">
        <f t="shared" ref="S177" si="800">+SUM(S164:S176)</f>
        <v>1.0000000000000002</v>
      </c>
      <c r="T177" s="97">
        <f t="shared" ref="T177" si="801">+SUM(T164:T176)</f>
        <v>1</v>
      </c>
      <c r="U177" s="97">
        <f t="shared" ref="U177" si="802">+SUM(U164:U176)</f>
        <v>1.0000000000000002</v>
      </c>
      <c r="V177" s="97">
        <f t="shared" ref="V177" si="803">+SUM(V164:V176)</f>
        <v>1.0000000000000002</v>
      </c>
      <c r="W177" s="97">
        <f t="shared" ref="W177" si="804">+SUM(W164:W176)</f>
        <v>1.0000000000000002</v>
      </c>
      <c r="X177" s="97">
        <f t="shared" ref="X177" si="805">+SUM(X164:X176)</f>
        <v>1</v>
      </c>
      <c r="Y177" s="97">
        <f t="shared" ref="Y177" si="806">+SUM(Y164:Y176)</f>
        <v>1</v>
      </c>
      <c r="Z177" s="97">
        <f t="shared" ref="Z177" si="807">+SUM(Z164:Z176)</f>
        <v>1</v>
      </c>
      <c r="AA177" s="97">
        <f t="shared" ref="AA177" si="808">+SUM(AA164:AA176)</f>
        <v>1.0000000000000002</v>
      </c>
      <c r="AB177" s="97">
        <f t="shared" ref="AB177" si="809">+SUM(AB164:AB176)</f>
        <v>1</v>
      </c>
      <c r="AC177" s="97">
        <f t="shared" ref="AC177" si="810">+SUM(AC164:AC176)</f>
        <v>1.0000000000000002</v>
      </c>
      <c r="AD177" s="97">
        <f t="shared" ref="AD177" si="811">+SUM(AD164:AD176)</f>
        <v>1.0000000000000002</v>
      </c>
      <c r="AE177" s="97">
        <f t="shared" ref="AE177" si="812">+SUM(AE164:AE176)</f>
        <v>1.0000000000000002</v>
      </c>
      <c r="AF177" s="97">
        <f t="shared" ref="AF177" si="813">+SUM(AF164:AF176)</f>
        <v>1</v>
      </c>
      <c r="AG177" s="97">
        <f t="shared" ref="AG177" si="814">+SUM(AG164:AG176)</f>
        <v>1.0000000000000002</v>
      </c>
      <c r="AH177" s="97">
        <f t="shared" ref="AH177" si="815">+SUM(AH164:AH176)</f>
        <v>1</v>
      </c>
      <c r="AI177" s="97">
        <f t="shared" ref="AI177" si="816">+SUM(AI164:AI176)</f>
        <v>1.0000000000000002</v>
      </c>
      <c r="AJ177" s="97">
        <f t="shared" ref="AJ177" si="817">+SUM(AJ164:AJ176)</f>
        <v>1.0000000000000002</v>
      </c>
      <c r="AK177" s="97">
        <f t="shared" ref="AK177" si="818">+SUM(AK164:AK176)</f>
        <v>1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6" t="s">
        <v>7</v>
      </c>
      <c r="B181" s="27" t="s">
        <v>20</v>
      </c>
      <c r="C181" s="26" t="s">
        <v>156</v>
      </c>
      <c r="D181" s="50">
        <f>VIII!D52</f>
        <v>0.51453125429713276</v>
      </c>
      <c r="E181" s="51">
        <f>1-SUM(E182:E186)</f>
        <v>0.51453125429713276</v>
      </c>
      <c r="F181" s="51">
        <f t="shared" ref="F181:AK181" si="819">1-SUM(F182:F186)</f>
        <v>0.51453125429713276</v>
      </c>
      <c r="G181" s="51">
        <f t="shared" si="819"/>
        <v>0.51453125429713276</v>
      </c>
      <c r="H181" s="51">
        <f t="shared" si="819"/>
        <v>0.51453125429713276</v>
      </c>
      <c r="I181" s="51">
        <f t="shared" si="819"/>
        <v>0.51453125429713276</v>
      </c>
      <c r="J181" s="51">
        <f t="shared" si="819"/>
        <v>0.5107507334095549</v>
      </c>
      <c r="K181" s="51">
        <f t="shared" si="819"/>
        <v>0.50697021252197705</v>
      </c>
      <c r="L181" s="51">
        <f t="shared" si="819"/>
        <v>0.50318969163439919</v>
      </c>
      <c r="M181" s="51">
        <f t="shared" si="819"/>
        <v>0.49940917074682134</v>
      </c>
      <c r="N181" s="51">
        <f t="shared" si="819"/>
        <v>0.49562864985924349</v>
      </c>
      <c r="O181" s="51">
        <f t="shared" si="819"/>
        <v>0.49184812897166563</v>
      </c>
      <c r="P181" s="51">
        <f t="shared" si="819"/>
        <v>0.48806760808408778</v>
      </c>
      <c r="Q181" s="51">
        <f t="shared" si="819"/>
        <v>0.48428708719650992</v>
      </c>
      <c r="R181" s="51">
        <f t="shared" si="819"/>
        <v>0.48050656630893207</v>
      </c>
      <c r="S181" s="51">
        <f t="shared" si="819"/>
        <v>0.47672604542135422</v>
      </c>
      <c r="T181" s="51">
        <f t="shared" si="819"/>
        <v>0.47294552453377636</v>
      </c>
      <c r="U181" s="51">
        <f t="shared" si="819"/>
        <v>0.46916500364619851</v>
      </c>
      <c r="V181" s="51">
        <f t="shared" si="819"/>
        <v>0.46538448275862077</v>
      </c>
      <c r="W181" s="51">
        <f t="shared" si="819"/>
        <v>0.43321923633837278</v>
      </c>
      <c r="X181" s="51">
        <f t="shared" si="819"/>
        <v>0.40105398991812657</v>
      </c>
      <c r="Y181" s="51">
        <f t="shared" si="819"/>
        <v>0.36888874349788048</v>
      </c>
      <c r="Z181" s="51">
        <f t="shared" si="819"/>
        <v>0.33672349707763249</v>
      </c>
      <c r="AA181" s="51">
        <f t="shared" si="819"/>
        <v>0.30455825065738629</v>
      </c>
      <c r="AB181" s="51">
        <f t="shared" si="819"/>
        <v>0.23655244061342839</v>
      </c>
      <c r="AC181" s="51">
        <f t="shared" si="819"/>
        <v>0.1685466305694705</v>
      </c>
      <c r="AD181" s="51">
        <f t="shared" si="819"/>
        <v>0.10054082052552715</v>
      </c>
      <c r="AE181" s="51">
        <f t="shared" si="819"/>
        <v>3.2535010481583915E-2</v>
      </c>
      <c r="AF181" s="51">
        <f t="shared" si="819"/>
        <v>0</v>
      </c>
      <c r="AG181" s="51">
        <f t="shared" si="819"/>
        <v>0</v>
      </c>
      <c r="AH181" s="51">
        <f t="shared" si="819"/>
        <v>0</v>
      </c>
      <c r="AI181" s="51">
        <f t="shared" si="819"/>
        <v>0</v>
      </c>
      <c r="AJ181" s="51">
        <f t="shared" si="819"/>
        <v>0</v>
      </c>
      <c r="AK181" s="51">
        <f t="shared" si="819"/>
        <v>0</v>
      </c>
    </row>
    <row r="182" spans="1:37" x14ac:dyDescent="0.25">
      <c r="A182" s="26" t="s">
        <v>11</v>
      </c>
      <c r="B182" s="27" t="s">
        <v>20</v>
      </c>
      <c r="C182" s="26" t="s">
        <v>156</v>
      </c>
      <c r="D182" s="50">
        <f>VIII!D53</f>
        <v>0</v>
      </c>
      <c r="E182" s="51">
        <f t="shared" ref="E182" si="820">D182</f>
        <v>0</v>
      </c>
      <c r="F182" s="51">
        <f t="shared" ref="F182" si="821">E182</f>
        <v>0</v>
      </c>
      <c r="G182" s="51">
        <f t="shared" ref="G182" si="822">F182</f>
        <v>0</v>
      </c>
      <c r="H182" s="51">
        <f t="shared" ref="H182" si="823">G182</f>
        <v>0</v>
      </c>
      <c r="I182" s="51">
        <f t="shared" ref="I182" si="824">H182</f>
        <v>0</v>
      </c>
      <c r="J182" s="51">
        <f t="shared" ref="J182" si="825">I182</f>
        <v>0</v>
      </c>
      <c r="K182" s="51">
        <f t="shared" ref="K182" si="826">J182</f>
        <v>0</v>
      </c>
      <c r="L182" s="51">
        <f t="shared" ref="L182" si="827">K182</f>
        <v>0</v>
      </c>
      <c r="M182" s="51">
        <f t="shared" ref="M182" si="828">L182</f>
        <v>0</v>
      </c>
      <c r="N182" s="51">
        <f t="shared" ref="N182" si="829">M182</f>
        <v>0</v>
      </c>
      <c r="O182" s="51">
        <f t="shared" ref="O182" si="830">N182</f>
        <v>0</v>
      </c>
      <c r="P182" s="51">
        <f t="shared" ref="P182" si="831">O182</f>
        <v>0</v>
      </c>
      <c r="Q182" s="51">
        <f t="shared" ref="Q182" si="832">P182</f>
        <v>0</v>
      </c>
      <c r="R182" s="51">
        <f t="shared" ref="R182" si="833">Q182</f>
        <v>0</v>
      </c>
      <c r="S182" s="51">
        <f t="shared" ref="S182" si="834">R182</f>
        <v>0</v>
      </c>
      <c r="T182" s="51">
        <f t="shared" ref="T182" si="835">S182</f>
        <v>0</v>
      </c>
      <c r="U182" s="51">
        <f t="shared" ref="U182" si="836">T182</f>
        <v>0</v>
      </c>
      <c r="V182" s="51">
        <f t="shared" ref="V182" si="837">U182</f>
        <v>0</v>
      </c>
      <c r="W182" s="51">
        <f t="shared" ref="W182" si="838">V182</f>
        <v>0</v>
      </c>
      <c r="X182" s="51">
        <f t="shared" ref="X182" si="839">W182</f>
        <v>0</v>
      </c>
      <c r="Y182" s="51">
        <f t="shared" ref="Y182" si="840">X182</f>
        <v>0</v>
      </c>
      <c r="Z182" s="51">
        <f t="shared" ref="Z182" si="841">Y182</f>
        <v>0</v>
      </c>
      <c r="AA182" s="51">
        <f t="shared" ref="AA182" si="842">Z182</f>
        <v>0</v>
      </c>
      <c r="AB182" s="51">
        <f t="shared" ref="AB182" si="843">AA182</f>
        <v>0</v>
      </c>
      <c r="AC182" s="51">
        <f t="shared" ref="AC182" si="844">AB182</f>
        <v>0</v>
      </c>
      <c r="AD182" s="51">
        <f t="shared" ref="AD182" si="845">AC182</f>
        <v>0</v>
      </c>
      <c r="AE182" s="51">
        <f t="shared" ref="AE182" si="846">AD182</f>
        <v>0</v>
      </c>
      <c r="AF182" s="51">
        <f t="shared" ref="AF182" si="847">AE182</f>
        <v>0</v>
      </c>
      <c r="AG182" s="51">
        <f t="shared" ref="AG182" si="848">AF182</f>
        <v>0</v>
      </c>
      <c r="AH182" s="51">
        <f t="shared" ref="AH182" si="849">AG182</f>
        <v>0</v>
      </c>
      <c r="AI182" s="51">
        <f t="shared" ref="AI182" si="850">AH182</f>
        <v>0</v>
      </c>
      <c r="AJ182" s="51">
        <f t="shared" ref="AJ182" si="851">AI182</f>
        <v>0</v>
      </c>
      <c r="AK182" s="51">
        <f t="shared" ref="AK182" si="852">AJ182</f>
        <v>0</v>
      </c>
    </row>
    <row r="183" spans="1:37" x14ac:dyDescent="0.25">
      <c r="A183" s="26" t="s">
        <v>12</v>
      </c>
      <c r="B183" s="27" t="s">
        <v>20</v>
      </c>
      <c r="C183" s="26" t="s">
        <v>156</v>
      </c>
      <c r="D183" s="50">
        <f>VIII!D54</f>
        <v>0.48546874570286724</v>
      </c>
      <c r="E183" s="51">
        <f>+D183</f>
        <v>0.48546874570286724</v>
      </c>
      <c r="F183" s="51">
        <f t="shared" ref="F183:G183" si="853">+E183</f>
        <v>0.48546874570286724</v>
      </c>
      <c r="G183" s="51">
        <f t="shared" si="853"/>
        <v>0.48546874570286724</v>
      </c>
      <c r="H183" s="51">
        <f>+G183</f>
        <v>0.48546874570286724</v>
      </c>
      <c r="I183" s="51">
        <f>+H183</f>
        <v>0.48546874570286724</v>
      </c>
      <c r="J183" s="51">
        <f t="shared" ref="J183:T183" si="854">+I183+(($V183-$I183)/($V$1-$I$1))</f>
        <v>0.4892492665904451</v>
      </c>
      <c r="K183" s="51">
        <f t="shared" si="854"/>
        <v>0.49302978747802295</v>
      </c>
      <c r="L183" s="51">
        <f t="shared" si="854"/>
        <v>0.49681030836560081</v>
      </c>
      <c r="M183" s="51">
        <f t="shared" si="854"/>
        <v>0.50059082925317866</v>
      </c>
      <c r="N183" s="51">
        <f t="shared" si="854"/>
        <v>0.50437135014075651</v>
      </c>
      <c r="O183" s="51">
        <f t="shared" si="854"/>
        <v>0.50815187102833437</v>
      </c>
      <c r="P183" s="51">
        <f t="shared" si="854"/>
        <v>0.51193239191591222</v>
      </c>
      <c r="Q183" s="51">
        <f t="shared" si="854"/>
        <v>0.51571291280349008</v>
      </c>
      <c r="R183" s="51">
        <f t="shared" si="854"/>
        <v>0.51949343369106793</v>
      </c>
      <c r="S183" s="51">
        <f t="shared" si="854"/>
        <v>0.52327395457864578</v>
      </c>
      <c r="T183" s="51">
        <f t="shared" si="854"/>
        <v>0.52705447546622364</v>
      </c>
      <c r="U183" s="51">
        <f>+T183+(($V183-$I183)/($V$1-$I$1))</f>
        <v>0.53083499635380149</v>
      </c>
      <c r="V183" s="51">
        <f>IF(IF(Medidas!$B$6="Base",$D183,IF('[1]Trayectorias medidas generales'!W$58&lt;$D183,$D183,'[1]Trayectorias medidas generales'!W$58))+V186&gt;1,1-V186,IF(Medidas!$B$6="Base",$D183,IF('[1]Trayectorias medidas generales'!W$58&lt;$D183,$D183,'[1]Trayectorias medidas generales'!W$58)))</f>
        <v>0.53461551724137923</v>
      </c>
      <c r="W183" s="51">
        <f>IF(IF(Medidas!$B$6="Base",$D183,IF('[1]Trayectorias medidas generales'!X$58&lt;$D183,$D183,'[1]Trayectorias medidas generales'!X$58))+W186&gt;1,1-W186,IF(Medidas!$B$6="Base",$D183,IF('[1]Trayectorias medidas generales'!X$58&lt;$D183,$D183,'[1]Trayectorias medidas generales'!X$58)))</f>
        <v>0.55897448275862061</v>
      </c>
      <c r="X183" s="51">
        <f>IF(IF(Medidas!$B$6="Base",$D183,IF('[1]Trayectorias medidas generales'!Y$58&lt;$D183,$D183,'[1]Trayectorias medidas generales'!Y$58))+X186&gt;1,1-X186,IF(Medidas!$B$6="Base",$D183,IF('[1]Trayectorias medidas generales'!Y$58&lt;$D183,$D183,'[1]Trayectorias medidas generales'!Y$58)))</f>
        <v>0.58333344827586198</v>
      </c>
      <c r="Y183" s="51">
        <f>IF(IF(Medidas!$B$6="Base",$D183,IF('[1]Trayectorias medidas generales'!Z$58&lt;$D183,$D183,'[1]Trayectorias medidas generales'!Z$58))+Y186&gt;1,1-Y186,IF(Medidas!$B$6="Base",$D183,IF('[1]Trayectorias medidas generales'!Z$58&lt;$D183,$D183,'[1]Trayectorias medidas generales'!Z$58)))</f>
        <v>0.60769241379310335</v>
      </c>
      <c r="Z183" s="51">
        <f>IF(IF(Medidas!$B$6="Base",$D183,IF('[1]Trayectorias medidas generales'!AA$58&lt;$D183,$D183,'[1]Trayectorias medidas generales'!AA$58))+Z186&gt;1,1-Z186,IF(Medidas!$B$6="Base",$D183,IF('[1]Trayectorias medidas generales'!AA$58&lt;$D183,$D183,'[1]Trayectorias medidas generales'!AA$58)))</f>
        <v>0.63205137931034472</v>
      </c>
      <c r="AA183" s="51">
        <f>IF(IF(Medidas!$B$6="Base",$D183,IF('[1]Trayectorias medidas generales'!AB$58&lt;$D183,$D183,'[1]Trayectorias medidas generales'!AB$58))+AA186&gt;1,1-AA186,IF(Medidas!$B$6="Base",$D183,IF('[1]Trayectorias medidas generales'!AB$58&lt;$D183,$D183,'[1]Trayectorias medidas generales'!AB$58)))</f>
        <v>0.65641034482758609</v>
      </c>
      <c r="AB183" s="51">
        <f>IF(IF(Medidas!$B$6="Base",$D183,IF('[1]Trayectorias medidas generales'!AC$58&lt;$D183,$D183,'[1]Trayectorias medidas generales'!AC$58))+AB186&gt;1,1-AB186,IF(Medidas!$B$6="Base",$D183,IF('[1]Trayectorias medidas generales'!AC$58&lt;$D183,$D183,'[1]Trayectorias medidas generales'!AC$58)))</f>
        <v>0.68076931034482746</v>
      </c>
      <c r="AC183" s="51">
        <f>IF(IF(Medidas!$B$6="Base",$D183,IF('[1]Trayectorias medidas generales'!AD$58&lt;$D183,$D183,'[1]Trayectorias medidas generales'!AD$58))+AC186&gt;1,1-AC186,IF(Medidas!$B$6="Base",$D183,IF('[1]Trayectorias medidas generales'!AD$58&lt;$D183,$D183,'[1]Trayectorias medidas generales'!AD$58)))</f>
        <v>0.70512827586206883</v>
      </c>
      <c r="AD183" s="51">
        <f>IF(IF(Medidas!$B$6="Base",$D183,IF('[1]Trayectorias medidas generales'!AE$58&lt;$D183,$D183,'[1]Trayectorias medidas generales'!AE$58))+AD186&gt;1,1-AD186,IF(Medidas!$B$6="Base",$D183,IF('[1]Trayectorias medidas generales'!AE$58&lt;$D183,$D183,'[1]Trayectorias medidas generales'!AE$58)))</f>
        <v>0.7294872413793102</v>
      </c>
      <c r="AE183" s="51">
        <f>IF(IF(Medidas!$B$6="Base",$D183,IF('[1]Trayectorias medidas generales'!AF$58&lt;$D183,$D183,'[1]Trayectorias medidas generales'!AF$58))+AE186&gt;1,1-AE186,IF(Medidas!$B$6="Base",$D183,IF('[1]Trayectorias medidas generales'!AF$58&lt;$D183,$D183,'[1]Trayectorias medidas generales'!AF$58)))</f>
        <v>0.75384620689655157</v>
      </c>
      <c r="AF183" s="51">
        <f>IF(IF(Medidas!$B$6="Base",$D183,IF('[1]Trayectorias medidas generales'!AG$58&lt;$D183,$D183,'[1]Trayectorias medidas generales'!AG$58))+AF186&gt;1,1-AF186,IF(Medidas!$B$6="Base",$D183,IF('[1]Trayectorias medidas generales'!AG$58&lt;$D183,$D183,'[1]Trayectorias medidas generales'!AG$58)))</f>
        <v>0.74273437285141908</v>
      </c>
      <c r="AG183" s="51">
        <f>IF(IF(Medidas!$B$6="Base",$D183,IF('[1]Trayectorias medidas generales'!AH$58&lt;$D183,$D183,'[1]Trayectorias medidas generales'!AH$58))+AG186&gt;1,1-AG186,IF(Medidas!$B$6="Base",$D183,IF('[1]Trayectorias medidas generales'!AH$58&lt;$D183,$D183,'[1]Trayectorias medidas generales'!AH$58)))</f>
        <v>0.69908752832473176</v>
      </c>
      <c r="AH183" s="51">
        <f>IF(IF(Medidas!$B$6="Base",$D183,IF('[1]Trayectorias medidas generales'!AI$58&lt;$D183,$D183,'[1]Trayectorias medidas generales'!AI$58))+AH186&gt;1,1-AH186,IF(Medidas!$B$6="Base",$D183,IF('[1]Trayectorias medidas generales'!AI$58&lt;$D183,$D183,'[1]Trayectorias medidas generales'!AI$58)))</f>
        <v>0.65544068379801512</v>
      </c>
      <c r="AI183" s="51">
        <f>IF(IF(Medidas!$B$6="Base",$D183,IF('[1]Trayectorias medidas generales'!AJ$58&lt;$D183,$D183,'[1]Trayectorias medidas generales'!AJ$58))+AI186&gt;1,1-AI186,IF(Medidas!$B$6="Base",$D183,IF('[1]Trayectorias medidas generales'!AJ$58&lt;$D183,$D183,'[1]Trayectorias medidas generales'!AJ$58)))</f>
        <v>0.61179383927131337</v>
      </c>
      <c r="AJ183" s="51">
        <f>IF(IF(Medidas!$B$6="Base",$D183,IF('[1]Trayectorias medidas generales'!AK$58&lt;$D183,$D183,'[1]Trayectorias medidas generales'!AK$58))+AJ186&gt;1,1-AJ186,IF(Medidas!$B$6="Base",$D183,IF('[1]Trayectorias medidas generales'!AK$58&lt;$D183,$D183,'[1]Trayectorias medidas generales'!AK$58)))</f>
        <v>0.56814699474461139</v>
      </c>
      <c r="AK183" s="51">
        <f>IF(IF(Medidas!$B$6="Base",$D183,IF('[1]Trayectorias medidas generales'!AL$58&lt;$D183,$D183,'[1]Trayectorias medidas generales'!AL$58))+AK186&gt;1,1-AK186,IF(Medidas!$B$6="Base",$D183,IF('[1]Trayectorias medidas generales'!AL$58&lt;$D183,$D183,'[1]Trayectorias medidas generales'!AL$58)))</f>
        <v>0.52450015021789487</v>
      </c>
    </row>
    <row r="184" spans="1:37" x14ac:dyDescent="0.25">
      <c r="A184" s="26" t="s">
        <v>13</v>
      </c>
      <c r="B184" s="27" t="s">
        <v>20</v>
      </c>
      <c r="C184" s="26" t="s">
        <v>156</v>
      </c>
      <c r="D184" s="50">
        <f>VIII!D55</f>
        <v>0</v>
      </c>
      <c r="E184" s="51">
        <f t="shared" ref="E184:E185" si="855">D184</f>
        <v>0</v>
      </c>
      <c r="F184" s="51">
        <f t="shared" ref="F184:F185" si="856">E184</f>
        <v>0</v>
      </c>
      <c r="G184" s="51">
        <f t="shared" ref="G184:G185" si="857">F184</f>
        <v>0</v>
      </c>
      <c r="H184" s="51">
        <f t="shared" ref="H184:H185" si="858">G184</f>
        <v>0</v>
      </c>
      <c r="I184" s="51">
        <f t="shared" ref="I184:I185" si="859">H184</f>
        <v>0</v>
      </c>
      <c r="J184" s="51">
        <f t="shared" ref="J184:J185" si="860">I184</f>
        <v>0</v>
      </c>
      <c r="K184" s="51">
        <f t="shared" ref="K184:K185" si="861">J184</f>
        <v>0</v>
      </c>
      <c r="L184" s="51">
        <f t="shared" ref="L184:L185" si="862">K184</f>
        <v>0</v>
      </c>
      <c r="M184" s="51">
        <f t="shared" ref="M184:M185" si="863">L184</f>
        <v>0</v>
      </c>
      <c r="N184" s="51">
        <f t="shared" ref="N184:N185" si="864">M184</f>
        <v>0</v>
      </c>
      <c r="O184" s="51">
        <f t="shared" ref="O184:O185" si="865">N184</f>
        <v>0</v>
      </c>
      <c r="P184" s="51">
        <f t="shared" ref="P184:P185" si="866">O184</f>
        <v>0</v>
      </c>
      <c r="Q184" s="51">
        <f t="shared" ref="Q184:Q185" si="867">P184</f>
        <v>0</v>
      </c>
      <c r="R184" s="51">
        <f t="shared" ref="R184:R185" si="868">Q184</f>
        <v>0</v>
      </c>
      <c r="S184" s="51">
        <f t="shared" ref="S184:S185" si="869">R184</f>
        <v>0</v>
      </c>
      <c r="T184" s="51">
        <f t="shared" ref="T184:T185" si="870">S184</f>
        <v>0</v>
      </c>
      <c r="U184" s="51">
        <f t="shared" ref="U184:U185" si="871">T184</f>
        <v>0</v>
      </c>
      <c r="V184" s="51">
        <f t="shared" ref="V184:V185" si="872">U184</f>
        <v>0</v>
      </c>
      <c r="W184" s="51">
        <f t="shared" ref="W184:W185" si="873">V184</f>
        <v>0</v>
      </c>
      <c r="X184" s="51">
        <f t="shared" ref="X184:X185" si="874">W184</f>
        <v>0</v>
      </c>
      <c r="Y184" s="51">
        <f t="shared" ref="Y184:Y185" si="875">X184</f>
        <v>0</v>
      </c>
      <c r="Z184" s="51">
        <f t="shared" ref="Z184:Z185" si="876">Y184</f>
        <v>0</v>
      </c>
      <c r="AA184" s="51">
        <f t="shared" ref="AA184:AA185" si="877">Z184</f>
        <v>0</v>
      </c>
      <c r="AB184" s="51">
        <f t="shared" ref="AB184:AB185" si="878">AA184</f>
        <v>0</v>
      </c>
      <c r="AC184" s="51">
        <f t="shared" ref="AC184:AC185" si="879">AB184</f>
        <v>0</v>
      </c>
      <c r="AD184" s="51">
        <f t="shared" ref="AD184:AD185" si="880">AC184</f>
        <v>0</v>
      </c>
      <c r="AE184" s="51">
        <f t="shared" ref="AE184:AE185" si="881">AD184</f>
        <v>0</v>
      </c>
      <c r="AF184" s="51">
        <f t="shared" ref="AF184:AF185" si="882">AE184</f>
        <v>0</v>
      </c>
      <c r="AG184" s="51">
        <f t="shared" ref="AG184:AG185" si="883">AF184</f>
        <v>0</v>
      </c>
      <c r="AH184" s="51">
        <f t="shared" ref="AH184:AH185" si="884">AG184</f>
        <v>0</v>
      </c>
      <c r="AI184" s="51">
        <f t="shared" ref="AI184:AI185" si="885">AH184</f>
        <v>0</v>
      </c>
      <c r="AJ184" s="51">
        <f t="shared" ref="AJ184:AJ185" si="886">AI184</f>
        <v>0</v>
      </c>
      <c r="AK184" s="51">
        <f t="shared" ref="AK184:AK185" si="887">AJ184</f>
        <v>0</v>
      </c>
    </row>
    <row r="185" spans="1:37" x14ac:dyDescent="0.25">
      <c r="A185" s="26" t="s">
        <v>55</v>
      </c>
      <c r="B185" s="27" t="s">
        <v>20</v>
      </c>
      <c r="C185" s="26" t="s">
        <v>156</v>
      </c>
      <c r="D185" s="50">
        <f>VIII!D56</f>
        <v>0</v>
      </c>
      <c r="E185" s="51">
        <f t="shared" si="855"/>
        <v>0</v>
      </c>
      <c r="F185" s="51">
        <f t="shared" si="856"/>
        <v>0</v>
      </c>
      <c r="G185" s="51">
        <f t="shared" si="857"/>
        <v>0</v>
      </c>
      <c r="H185" s="51">
        <f t="shared" si="858"/>
        <v>0</v>
      </c>
      <c r="I185" s="51">
        <f t="shared" si="859"/>
        <v>0</v>
      </c>
      <c r="J185" s="51">
        <f t="shared" si="860"/>
        <v>0</v>
      </c>
      <c r="K185" s="51">
        <f t="shared" si="861"/>
        <v>0</v>
      </c>
      <c r="L185" s="51">
        <f t="shared" si="862"/>
        <v>0</v>
      </c>
      <c r="M185" s="51">
        <f t="shared" si="863"/>
        <v>0</v>
      </c>
      <c r="N185" s="51">
        <f t="shared" si="864"/>
        <v>0</v>
      </c>
      <c r="O185" s="51">
        <f t="shared" si="865"/>
        <v>0</v>
      </c>
      <c r="P185" s="51">
        <f t="shared" si="866"/>
        <v>0</v>
      </c>
      <c r="Q185" s="51">
        <f t="shared" si="867"/>
        <v>0</v>
      </c>
      <c r="R185" s="51">
        <f t="shared" si="868"/>
        <v>0</v>
      </c>
      <c r="S185" s="51">
        <f t="shared" si="869"/>
        <v>0</v>
      </c>
      <c r="T185" s="51">
        <f t="shared" si="870"/>
        <v>0</v>
      </c>
      <c r="U185" s="51">
        <f t="shared" si="871"/>
        <v>0</v>
      </c>
      <c r="V185" s="51">
        <f t="shared" si="872"/>
        <v>0</v>
      </c>
      <c r="W185" s="51">
        <f t="shared" si="873"/>
        <v>0</v>
      </c>
      <c r="X185" s="51">
        <f t="shared" si="874"/>
        <v>0</v>
      </c>
      <c r="Y185" s="51">
        <f t="shared" si="875"/>
        <v>0</v>
      </c>
      <c r="Z185" s="51">
        <f t="shared" si="876"/>
        <v>0</v>
      </c>
      <c r="AA185" s="51">
        <f t="shared" si="877"/>
        <v>0</v>
      </c>
      <c r="AB185" s="51">
        <f t="shared" si="878"/>
        <v>0</v>
      </c>
      <c r="AC185" s="51">
        <f t="shared" si="879"/>
        <v>0</v>
      </c>
      <c r="AD185" s="51">
        <f t="shared" si="880"/>
        <v>0</v>
      </c>
      <c r="AE185" s="51">
        <f t="shared" si="881"/>
        <v>0</v>
      </c>
      <c r="AF185" s="51">
        <f t="shared" si="882"/>
        <v>0</v>
      </c>
      <c r="AG185" s="51">
        <f t="shared" si="883"/>
        <v>0</v>
      </c>
      <c r="AH185" s="51">
        <f t="shared" si="884"/>
        <v>0</v>
      </c>
      <c r="AI185" s="51">
        <f t="shared" si="885"/>
        <v>0</v>
      </c>
      <c r="AJ185" s="51">
        <f t="shared" si="886"/>
        <v>0</v>
      </c>
      <c r="AK185" s="51">
        <f t="shared" si="887"/>
        <v>0</v>
      </c>
    </row>
    <row r="186" spans="1:37" x14ac:dyDescent="0.25">
      <c r="A186" s="26" t="s">
        <v>80</v>
      </c>
      <c r="B186" s="27" t="s">
        <v>20</v>
      </c>
      <c r="C186" s="26" t="s">
        <v>156</v>
      </c>
      <c r="D186" s="50">
        <f>VIII!D57</f>
        <v>0</v>
      </c>
      <c r="E186" s="51">
        <f>+VLOOKUP(Medidas!$B$7,'Curvas Hidrógeno'!$B$12:$AJ$13,'Curvas Hidrógeno'!D$11-2015,FALSE)*$D181</f>
        <v>0</v>
      </c>
      <c r="F186" s="51">
        <f>+VLOOKUP(Medidas!$B$7,'Curvas Hidrógeno'!$B$12:$AJ$13,'Curvas Hidrógeno'!E$11-2015,FALSE)*$D181</f>
        <v>0</v>
      </c>
      <c r="G186" s="51">
        <f>+VLOOKUP(Medidas!$B$7,'Curvas Hidrógeno'!$B$12:$AJ$13,'Curvas Hidrógeno'!F$11-2015,FALSE)*$D181</f>
        <v>0</v>
      </c>
      <c r="H186" s="51">
        <f>+VLOOKUP(Medidas!$B$7,'Curvas Hidrógeno'!$B$12:$AJ$13,'Curvas Hidrógeno'!G$11-2015,FALSE)*$D181</f>
        <v>0</v>
      </c>
      <c r="I186" s="51">
        <f>+VLOOKUP(Medidas!$B$7,'Curvas Hidrógeno'!$B$12:$AJ$13,'Curvas Hidrógeno'!H$11-2015,FALSE)*$D181</f>
        <v>0</v>
      </c>
      <c r="J186" s="51">
        <f>+VLOOKUP(Medidas!$B$7,'Curvas Hidrógeno'!$B$12:$AJ$13,'Curvas Hidrógeno'!I$11-2015,FALSE)*$D181</f>
        <v>0</v>
      </c>
      <c r="K186" s="51">
        <f>+VLOOKUP(Medidas!$B$7,'Curvas Hidrógeno'!$B$12:$AJ$13,'Curvas Hidrógeno'!J$11-2015,FALSE)*$D181</f>
        <v>0</v>
      </c>
      <c r="L186" s="51">
        <f>+VLOOKUP(Medidas!$B$7,'Curvas Hidrógeno'!$B$12:$AJ$13,'Curvas Hidrógeno'!K$11-2015,FALSE)*$D181</f>
        <v>0</v>
      </c>
      <c r="M186" s="51">
        <f>+VLOOKUP(Medidas!$B$7,'Curvas Hidrógeno'!$B$12:$AJ$13,'Curvas Hidrógeno'!L$11-2015,FALSE)*$D181</f>
        <v>0</v>
      </c>
      <c r="N186" s="51">
        <f>+VLOOKUP(Medidas!$B$7,'Curvas Hidrógeno'!$B$12:$AJ$13,'Curvas Hidrógeno'!M$11-2015,FALSE)*$D181</f>
        <v>0</v>
      </c>
      <c r="O186" s="51">
        <f>+VLOOKUP(Medidas!$B$7,'Curvas Hidrógeno'!$B$12:$AJ$13,'Curvas Hidrógeno'!N$11-2015,FALSE)*$D181</f>
        <v>0</v>
      </c>
      <c r="P186" s="51">
        <f>+VLOOKUP(Medidas!$B$7,'Curvas Hidrógeno'!$B$12:$AJ$13,'Curvas Hidrógeno'!O$11-2015,FALSE)*$D181</f>
        <v>0</v>
      </c>
      <c r="Q186" s="51">
        <f>+VLOOKUP(Medidas!$B$7,'Curvas Hidrógeno'!$B$12:$AJ$13,'Curvas Hidrógeno'!P$11-2015,FALSE)*$D181</f>
        <v>0</v>
      </c>
      <c r="R186" s="51">
        <f>+VLOOKUP(Medidas!$B$7,'Curvas Hidrógeno'!$B$12:$AJ$13,'Curvas Hidrógeno'!Q$11-2015,FALSE)*$D181</f>
        <v>0</v>
      </c>
      <c r="S186" s="51">
        <f>+VLOOKUP(Medidas!$B$7,'Curvas Hidrógeno'!$B$12:$AJ$13,'Curvas Hidrógeno'!R$11-2015,FALSE)*$D181</f>
        <v>0</v>
      </c>
      <c r="T186" s="51">
        <f>+VLOOKUP(Medidas!$B$7,'Curvas Hidrógeno'!$B$12:$AJ$13,'Curvas Hidrógeno'!S$11-2015,FALSE)*$D181</f>
        <v>0</v>
      </c>
      <c r="U186" s="51">
        <f>+VLOOKUP(Medidas!$B$7,'Curvas Hidrógeno'!$B$12:$AJ$13,'Curvas Hidrógeno'!T$11-2015,FALSE)*$D181</f>
        <v>0</v>
      </c>
      <c r="V186" s="51">
        <f>+VLOOKUP(Medidas!$B$7,'Curvas Hidrógeno'!$B$12:$AJ$13,'Curvas Hidrógeno'!U$11-2015,FALSE)*$D181</f>
        <v>0</v>
      </c>
      <c r="W186" s="51">
        <f>+VLOOKUP(Medidas!$B$7,'Curvas Hidrógeno'!$B$12:$AJ$13,'Curvas Hidrógeno'!V$11-2015,FALSE)*$D181</f>
        <v>7.8062809030066231E-3</v>
      </c>
      <c r="X186" s="51">
        <f>+VLOOKUP(Medidas!$B$7,'Curvas Hidrógeno'!$B$12:$AJ$13,'Curvas Hidrógeno'!W$11-2015,FALSE)*$D181</f>
        <v>1.5612561806011418E-2</v>
      </c>
      <c r="Y186" s="51">
        <f>+VLOOKUP(Medidas!$B$7,'Curvas Hidrógeno'!$B$12:$AJ$13,'Curvas Hidrógeno'!X$11-2015,FALSE)*$D181</f>
        <v>2.3418842709016213E-2</v>
      </c>
      <c r="Z186" s="51">
        <f>+VLOOKUP(Medidas!$B$7,'Curvas Hidrógeno'!$B$12:$AJ$13,'Curvas Hidrógeno'!Y$11-2015,FALSE)*$D181</f>
        <v>3.1225123612022836E-2</v>
      </c>
      <c r="AA186" s="51">
        <f>+VLOOKUP(Medidas!$B$7,'Curvas Hidrógeno'!$B$12:$AJ$13,'Curvas Hidrógeno'!Z$11-2015,FALSE)*$D181</f>
        <v>3.903140451502763E-2</v>
      </c>
      <c r="AB186" s="51">
        <f>+VLOOKUP(Medidas!$B$7,'Curvas Hidrógeno'!$B$12:$AJ$13,'Curvas Hidrógeno'!AA$11-2015,FALSE)*$D181</f>
        <v>8.2678249041744159E-2</v>
      </c>
      <c r="AC186" s="51">
        <f>+VLOOKUP(Medidas!$B$7,'Curvas Hidrógeno'!$B$12:$AJ$13,'Curvas Hidrógeno'!AB$11-2015,FALSE)*$D181</f>
        <v>0.12632509356846067</v>
      </c>
      <c r="AD186" s="51">
        <f>+VLOOKUP(Medidas!$B$7,'Curvas Hidrógeno'!$B$12:$AJ$13,'Curvas Hidrógeno'!AC$11-2015,FALSE)*$D181</f>
        <v>0.16997193809516259</v>
      </c>
      <c r="AE186" s="51">
        <f>+VLOOKUP(Medidas!$B$7,'Curvas Hidrógeno'!$B$12:$AJ$13,'Curvas Hidrógeno'!AD$11-2015,FALSE)*$D181</f>
        <v>0.21361878262186448</v>
      </c>
      <c r="AF186" s="51">
        <f>+VLOOKUP(Medidas!$B$7,'Curvas Hidrógeno'!$B$12:$AJ$13,'Curvas Hidrógeno'!AE$11-2015,FALSE)*$D181</f>
        <v>0.25726562714858098</v>
      </c>
      <c r="AG186" s="51">
        <f>+VLOOKUP(Medidas!$B$7,'Curvas Hidrógeno'!$B$12:$AJ$13,'Curvas Hidrógeno'!AF$11-2015,FALSE)*$D181</f>
        <v>0.3009124716752683</v>
      </c>
      <c r="AH186" s="51">
        <f>+VLOOKUP(Medidas!$B$7,'Curvas Hidrógeno'!$B$12:$AJ$13,'Curvas Hidrógeno'!AG$11-2015,FALSE)*$D181</f>
        <v>0.34455931620198482</v>
      </c>
      <c r="AI186" s="51">
        <f>+VLOOKUP(Medidas!$B$7,'Curvas Hidrógeno'!$B$12:$AJ$13,'Curvas Hidrógeno'!AH$11-2015,FALSE)*$D181</f>
        <v>0.38820616072868669</v>
      </c>
      <c r="AJ186" s="51">
        <f>+VLOOKUP(Medidas!$B$7,'Curvas Hidrógeno'!$B$12:$AJ$13,'Curvas Hidrógeno'!AI$11-2015,FALSE)*$D181</f>
        <v>0.43185300525538861</v>
      </c>
      <c r="AK186" s="51">
        <f>+VLOOKUP(Medidas!$B$7,'Curvas Hidrógeno'!$B$12:$AJ$13,'Curvas Hidrógeno'!AJ$11-2015,FALSE)*$D181</f>
        <v>0.47549984978210513</v>
      </c>
    </row>
    <row r="187" spans="1:37" x14ac:dyDescent="0.25">
      <c r="D187" s="7"/>
      <c r="E187" s="97">
        <f>+SUM(E181:E186)</f>
        <v>1</v>
      </c>
      <c r="F187" s="97">
        <f t="shared" ref="F187" si="888">+SUM(F181:F186)</f>
        <v>1</v>
      </c>
      <c r="G187" s="97">
        <f t="shared" ref="G187" si="889">+SUM(G181:G186)</f>
        <v>1</v>
      </c>
      <c r="H187" s="97">
        <f t="shared" ref="H187" si="890">+SUM(H181:H186)</f>
        <v>1</v>
      </c>
      <c r="I187" s="97">
        <f t="shared" ref="I187" si="891">+SUM(I181:I186)</f>
        <v>1</v>
      </c>
      <c r="J187" s="97">
        <f t="shared" ref="J187" si="892">+SUM(J181:J186)</f>
        <v>1</v>
      </c>
      <c r="K187" s="97">
        <f t="shared" ref="K187" si="893">+SUM(K181:K186)</f>
        <v>1</v>
      </c>
      <c r="L187" s="97">
        <f t="shared" ref="L187" si="894">+SUM(L181:L186)</f>
        <v>1</v>
      </c>
      <c r="M187" s="97">
        <f t="shared" ref="M187" si="895">+SUM(M181:M186)</f>
        <v>1</v>
      </c>
      <c r="N187" s="97">
        <f t="shared" ref="N187" si="896">+SUM(N181:N186)</f>
        <v>1</v>
      </c>
      <c r="O187" s="97">
        <f t="shared" ref="O187" si="897">+SUM(O181:O186)</f>
        <v>1</v>
      </c>
      <c r="P187" s="97">
        <f t="shared" ref="P187" si="898">+SUM(P181:P186)</f>
        <v>1</v>
      </c>
      <c r="Q187" s="97">
        <f t="shared" ref="Q187" si="899">+SUM(Q181:Q186)</f>
        <v>1</v>
      </c>
      <c r="R187" s="97">
        <f t="shared" ref="R187" si="900">+SUM(R181:R186)</f>
        <v>1</v>
      </c>
      <c r="S187" s="97">
        <f t="shared" ref="S187" si="901">+SUM(S181:S186)</f>
        <v>1</v>
      </c>
      <c r="T187" s="97">
        <f t="shared" ref="T187" si="902">+SUM(T181:T186)</f>
        <v>1</v>
      </c>
      <c r="U187" s="97">
        <f t="shared" ref="U187" si="903">+SUM(U181:U186)</f>
        <v>1</v>
      </c>
      <c r="V187" s="97">
        <f t="shared" ref="V187" si="904">+SUM(V181:V186)</f>
        <v>1</v>
      </c>
      <c r="W187" s="97">
        <f t="shared" ref="W187" si="905">+SUM(W181:W186)</f>
        <v>1</v>
      </c>
      <c r="X187" s="97">
        <f t="shared" ref="X187" si="906">+SUM(X181:X186)</f>
        <v>1</v>
      </c>
      <c r="Y187" s="97">
        <f t="shared" ref="Y187" si="907">+SUM(Y181:Y186)</f>
        <v>1</v>
      </c>
      <c r="Z187" s="97">
        <f t="shared" ref="Z187" si="908">+SUM(Z181:Z186)</f>
        <v>1</v>
      </c>
      <c r="AA187" s="97">
        <f t="shared" ref="AA187" si="909">+SUM(AA181:AA186)</f>
        <v>1</v>
      </c>
      <c r="AB187" s="97">
        <f t="shared" ref="AB187" si="910">+SUM(AB181:AB186)</f>
        <v>1</v>
      </c>
      <c r="AC187" s="97">
        <f t="shared" ref="AC187" si="911">+SUM(AC181:AC186)</f>
        <v>1</v>
      </c>
      <c r="AD187" s="97">
        <f t="shared" ref="AD187" si="912">+SUM(AD181:AD186)</f>
        <v>1</v>
      </c>
      <c r="AE187" s="97">
        <f t="shared" ref="AE187" si="913">+SUM(AE181:AE186)</f>
        <v>1</v>
      </c>
      <c r="AF187" s="97">
        <f t="shared" ref="AF187" si="914">+SUM(AF181:AF186)</f>
        <v>1</v>
      </c>
      <c r="AG187" s="97">
        <f t="shared" ref="AG187" si="915">+SUM(AG181:AG186)</f>
        <v>1</v>
      </c>
      <c r="AH187" s="97">
        <f t="shared" ref="AH187" si="916">+SUM(AH181:AH186)</f>
        <v>1</v>
      </c>
      <c r="AI187" s="97">
        <f t="shared" ref="AI187" si="917">+SUM(AI181:AI186)</f>
        <v>1</v>
      </c>
      <c r="AJ187" s="97">
        <f t="shared" ref="AJ187" si="918">+SUM(AJ181:AJ186)</f>
        <v>1</v>
      </c>
      <c r="AK187" s="97">
        <f t="shared" ref="AK187" si="919">+SUM(AK181:AK186)</f>
        <v>1</v>
      </c>
    </row>
    <row r="188" spans="1:37" x14ac:dyDescent="0.25">
      <c r="A188" s="23" t="s">
        <v>84</v>
      </c>
    </row>
    <row r="189" spans="1:37" x14ac:dyDescent="0.25">
      <c r="A189" s="26" t="s">
        <v>7</v>
      </c>
      <c r="B189" s="27" t="s">
        <v>20</v>
      </c>
      <c r="C189" s="26" t="s">
        <v>156</v>
      </c>
      <c r="D189" s="50">
        <f>VIII!D60</f>
        <v>1.4922332679518648E-3</v>
      </c>
      <c r="E189" s="51">
        <f t="shared" ref="E189:E199" si="920">D189+(SUM(D$200:D$201)-SUM(E$200:E$201))*D189/SUM(D$189:D$199)</f>
        <v>1.4922332679518648E-3</v>
      </c>
      <c r="F189" s="51">
        <f t="shared" ref="F189:I189" si="921">E189+(SUM(E$200:E$201)-SUM(F$200:F$201))*E189/SUM(E$189:E$199)</f>
        <v>1.4922332679518648E-3</v>
      </c>
      <c r="G189" s="51">
        <f t="shared" si="921"/>
        <v>1.4922332679518648E-3</v>
      </c>
      <c r="H189" s="51">
        <f t="shared" si="921"/>
        <v>1.4922332679518648E-3</v>
      </c>
      <c r="I189" s="51">
        <f t="shared" si="921"/>
        <v>1.4922332679518648E-3</v>
      </c>
      <c r="J189" s="51">
        <f>+I189-((J$193+J$200+J$201)-((I$193+I$200+I$201)))*I189/(1-I$193-I$200-I$201)</f>
        <v>1.492233118728538E-3</v>
      </c>
      <c r="K189" s="51">
        <f t="shared" ref="K189:AK192" si="922">+J189-((K$193+K$200+K$201)-((J$193+J$200+J$201)))*J189/(1-J$193-J$200-J$201)</f>
        <v>1.4922322794699279E-3</v>
      </c>
      <c r="L189" s="51">
        <f t="shared" si="922"/>
        <v>1.4922267200918903E-3</v>
      </c>
      <c r="M189" s="51">
        <f t="shared" si="922"/>
        <v>1.4921898948053113E-3</v>
      </c>
      <c r="N189" s="51">
        <f t="shared" si="922"/>
        <v>1.4919460032898667E-3</v>
      </c>
      <c r="O189" s="51">
        <f t="shared" si="922"/>
        <v>1.490332432534044E-3</v>
      </c>
      <c r="P189" s="51">
        <f t="shared" si="922"/>
        <v>1.4797312048491372E-3</v>
      </c>
      <c r="Q189" s="51">
        <f t="shared" si="922"/>
        <v>1.3833002393913785E-3</v>
      </c>
      <c r="R189" s="51">
        <f t="shared" si="922"/>
        <v>1.377033278719735E-3</v>
      </c>
      <c r="S189" s="51">
        <f t="shared" si="922"/>
        <v>1.3703954792228593E-3</v>
      </c>
      <c r="T189" s="51">
        <f t="shared" si="922"/>
        <v>1.3633649048122639E-3</v>
      </c>
      <c r="U189" s="51">
        <f t="shared" si="922"/>
        <v>1.3559184388381544E-3</v>
      </c>
      <c r="V189" s="51">
        <f t="shared" si="922"/>
        <v>1.3480317472332618E-3</v>
      </c>
      <c r="W189" s="51">
        <f t="shared" si="922"/>
        <v>1.3396792457635424E-3</v>
      </c>
      <c r="X189" s="51">
        <f t="shared" si="922"/>
        <v>1.3308340725892882E-3</v>
      </c>
      <c r="Y189" s="51">
        <f t="shared" si="922"/>
        <v>1.3214680675222824E-3</v>
      </c>
      <c r="Z189" s="51">
        <f t="shared" si="922"/>
        <v>1.3115517595620092E-3</v>
      </c>
      <c r="AA189" s="51">
        <f t="shared" si="922"/>
        <v>1.3010543645051347E-3</v>
      </c>
      <c r="AB189" s="51">
        <f t="shared" si="922"/>
        <v>1.2899437946450058E-3</v>
      </c>
      <c r="AC189" s="51">
        <f t="shared" si="922"/>
        <v>1.2781866828080607E-3</v>
      </c>
      <c r="AD189" s="51">
        <f t="shared" si="922"/>
        <v>1.2657484232064832E-3</v>
      </c>
      <c r="AE189" s="51">
        <f t="shared" si="922"/>
        <v>1.2525932318140577E-3</v>
      </c>
      <c r="AF189" s="51">
        <f t="shared" si="922"/>
        <v>1.2386842291856996E-3</v>
      </c>
      <c r="AG189" s="51">
        <f t="shared" si="922"/>
        <v>1.2239835488288243E-3</v>
      </c>
      <c r="AH189" s="51">
        <f t="shared" si="922"/>
        <v>1.2084524743821332E-3</v>
      </c>
      <c r="AI189" s="51">
        <f t="shared" si="922"/>
        <v>1.1920516089472207E-3</v>
      </c>
      <c r="AJ189" s="51">
        <f t="shared" si="922"/>
        <v>1.1747410799303514E-3</v>
      </c>
      <c r="AK189" s="51">
        <f t="shared" si="922"/>
        <v>1.1564807826626954E-3</v>
      </c>
    </row>
    <row r="190" spans="1:37" x14ac:dyDescent="0.25">
      <c r="A190" s="26" t="s">
        <v>9</v>
      </c>
      <c r="B190" s="27" t="s">
        <v>20</v>
      </c>
      <c r="C190" s="26" t="s">
        <v>156</v>
      </c>
      <c r="D190" s="50">
        <f>VIII!D61</f>
        <v>0</v>
      </c>
      <c r="E190" s="51">
        <f t="shared" si="920"/>
        <v>0</v>
      </c>
      <c r="F190" s="51">
        <f t="shared" ref="F190:I190" si="923">E190+(SUM(E$200:E$201)-SUM(F$200:F$201))*E190/SUM(E$189:E$199)</f>
        <v>0</v>
      </c>
      <c r="G190" s="51">
        <f t="shared" si="923"/>
        <v>0</v>
      </c>
      <c r="H190" s="51">
        <f t="shared" si="923"/>
        <v>0</v>
      </c>
      <c r="I190" s="51">
        <f t="shared" si="923"/>
        <v>0</v>
      </c>
      <c r="J190" s="51">
        <f t="shared" ref="J190:Y192" si="924">+I190-((J$193+J$200+J$201)-((I$193+I$200+I$201)))*I190/(1-I$193-I$200-I$201)</f>
        <v>0</v>
      </c>
      <c r="K190" s="51">
        <f t="shared" si="924"/>
        <v>0</v>
      </c>
      <c r="L190" s="51">
        <f t="shared" si="924"/>
        <v>0</v>
      </c>
      <c r="M190" s="51">
        <f t="shared" si="924"/>
        <v>0</v>
      </c>
      <c r="N190" s="51">
        <f t="shared" si="924"/>
        <v>0</v>
      </c>
      <c r="O190" s="51">
        <f t="shared" si="924"/>
        <v>0</v>
      </c>
      <c r="P190" s="51">
        <f t="shared" si="924"/>
        <v>0</v>
      </c>
      <c r="Q190" s="51">
        <f t="shared" si="924"/>
        <v>0</v>
      </c>
      <c r="R190" s="51">
        <f t="shared" si="924"/>
        <v>0</v>
      </c>
      <c r="S190" s="51">
        <f t="shared" si="924"/>
        <v>0</v>
      </c>
      <c r="T190" s="51">
        <f t="shared" si="924"/>
        <v>0</v>
      </c>
      <c r="U190" s="51">
        <f t="shared" si="924"/>
        <v>0</v>
      </c>
      <c r="V190" s="51">
        <f t="shared" si="924"/>
        <v>0</v>
      </c>
      <c r="W190" s="51">
        <f t="shared" si="924"/>
        <v>0</v>
      </c>
      <c r="X190" s="51">
        <f t="shared" si="924"/>
        <v>0</v>
      </c>
      <c r="Y190" s="51">
        <f t="shared" si="924"/>
        <v>0</v>
      </c>
      <c r="Z190" s="51">
        <f t="shared" si="922"/>
        <v>0</v>
      </c>
      <c r="AA190" s="51">
        <f t="shared" si="922"/>
        <v>0</v>
      </c>
      <c r="AB190" s="51">
        <f t="shared" si="922"/>
        <v>0</v>
      </c>
      <c r="AC190" s="51">
        <f t="shared" si="922"/>
        <v>0</v>
      </c>
      <c r="AD190" s="51">
        <f t="shared" si="922"/>
        <v>0</v>
      </c>
      <c r="AE190" s="51">
        <f t="shared" si="922"/>
        <v>0</v>
      </c>
      <c r="AF190" s="51">
        <f t="shared" si="922"/>
        <v>0</v>
      </c>
      <c r="AG190" s="51">
        <f t="shared" si="922"/>
        <v>0</v>
      </c>
      <c r="AH190" s="51">
        <f t="shared" si="922"/>
        <v>0</v>
      </c>
      <c r="AI190" s="51">
        <f t="shared" si="922"/>
        <v>0</v>
      </c>
      <c r="AJ190" s="51">
        <f t="shared" si="922"/>
        <v>0</v>
      </c>
      <c r="AK190" s="51">
        <f t="shared" si="922"/>
        <v>0</v>
      </c>
    </row>
    <row r="191" spans="1:37" x14ac:dyDescent="0.25">
      <c r="A191" s="26" t="s">
        <v>10</v>
      </c>
      <c r="B191" s="27" t="s">
        <v>20</v>
      </c>
      <c r="C191" s="26" t="s">
        <v>156</v>
      </c>
      <c r="D191" s="50">
        <f>VIII!D62</f>
        <v>0</v>
      </c>
      <c r="E191" s="51">
        <f t="shared" si="920"/>
        <v>0</v>
      </c>
      <c r="F191" s="51">
        <f t="shared" ref="F191:I197" si="925">E191+(SUM(E$200:E$201)-SUM(F$200:F$201))*E191/SUM(E$189:E$199)</f>
        <v>0</v>
      </c>
      <c r="G191" s="51">
        <f t="shared" si="925"/>
        <v>0</v>
      </c>
      <c r="H191" s="51">
        <f t="shared" si="925"/>
        <v>0</v>
      </c>
      <c r="I191" s="51">
        <f t="shared" si="925"/>
        <v>0</v>
      </c>
      <c r="J191" s="51">
        <f t="shared" si="924"/>
        <v>0</v>
      </c>
      <c r="K191" s="51">
        <f t="shared" si="922"/>
        <v>0</v>
      </c>
      <c r="L191" s="51">
        <f t="shared" si="922"/>
        <v>0</v>
      </c>
      <c r="M191" s="51">
        <f t="shared" si="922"/>
        <v>0</v>
      </c>
      <c r="N191" s="51">
        <f t="shared" si="922"/>
        <v>0</v>
      </c>
      <c r="O191" s="51">
        <f t="shared" si="922"/>
        <v>0</v>
      </c>
      <c r="P191" s="51">
        <f t="shared" si="922"/>
        <v>0</v>
      </c>
      <c r="Q191" s="51">
        <f t="shared" si="922"/>
        <v>0</v>
      </c>
      <c r="R191" s="51">
        <f t="shared" si="922"/>
        <v>0</v>
      </c>
      <c r="S191" s="51">
        <f t="shared" si="922"/>
        <v>0</v>
      </c>
      <c r="T191" s="51">
        <f t="shared" si="922"/>
        <v>0</v>
      </c>
      <c r="U191" s="51">
        <f t="shared" si="922"/>
        <v>0</v>
      </c>
      <c r="V191" s="51">
        <f t="shared" si="922"/>
        <v>0</v>
      </c>
      <c r="W191" s="51">
        <f t="shared" si="922"/>
        <v>0</v>
      </c>
      <c r="X191" s="51">
        <f t="shared" si="922"/>
        <v>0</v>
      </c>
      <c r="Y191" s="51">
        <f t="shared" si="922"/>
        <v>0</v>
      </c>
      <c r="Z191" s="51">
        <f t="shared" si="922"/>
        <v>0</v>
      </c>
      <c r="AA191" s="51">
        <f t="shared" si="922"/>
        <v>0</v>
      </c>
      <c r="AB191" s="51">
        <f t="shared" si="922"/>
        <v>0</v>
      </c>
      <c r="AC191" s="51">
        <f t="shared" si="922"/>
        <v>0</v>
      </c>
      <c r="AD191" s="51">
        <f t="shared" si="922"/>
        <v>0</v>
      </c>
      <c r="AE191" s="51">
        <f t="shared" si="922"/>
        <v>0</v>
      </c>
      <c r="AF191" s="51">
        <f t="shared" si="922"/>
        <v>0</v>
      </c>
      <c r="AG191" s="51">
        <f t="shared" si="922"/>
        <v>0</v>
      </c>
      <c r="AH191" s="51">
        <f t="shared" si="922"/>
        <v>0</v>
      </c>
      <c r="AI191" s="51">
        <f t="shared" si="922"/>
        <v>0</v>
      </c>
      <c r="AJ191" s="51">
        <f t="shared" si="922"/>
        <v>0</v>
      </c>
      <c r="AK191" s="51">
        <f t="shared" si="922"/>
        <v>0</v>
      </c>
    </row>
    <row r="192" spans="1:37" x14ac:dyDescent="0.25">
      <c r="A192" s="26" t="s">
        <v>11</v>
      </c>
      <c r="B192" s="27" t="s">
        <v>20</v>
      </c>
      <c r="C192" s="26" t="s">
        <v>156</v>
      </c>
      <c r="D192" s="50">
        <f>VIII!D63</f>
        <v>0.99805296606013028</v>
      </c>
      <c r="E192" s="51">
        <f t="shared" si="920"/>
        <v>0.99805296606013028</v>
      </c>
      <c r="F192" s="51">
        <f t="shared" si="925"/>
        <v>0.99805296606013028</v>
      </c>
      <c r="G192" s="51">
        <f t="shared" si="925"/>
        <v>0.99805296606013028</v>
      </c>
      <c r="H192" s="51">
        <f t="shared" si="925"/>
        <v>0.99805296606013028</v>
      </c>
      <c r="I192" s="51">
        <f t="shared" si="925"/>
        <v>0.99805296606013028</v>
      </c>
      <c r="J192" s="51">
        <f t="shared" si="924"/>
        <v>0.99805286625483369</v>
      </c>
      <c r="K192" s="51">
        <f t="shared" si="922"/>
        <v>0.99805230493204122</v>
      </c>
      <c r="L192" s="51">
        <f t="shared" si="922"/>
        <v>0.99804858664358131</v>
      </c>
      <c r="M192" s="51">
        <f t="shared" si="922"/>
        <v>0.99802395672325617</v>
      </c>
      <c r="N192" s="51">
        <f t="shared" si="922"/>
        <v>0.99786083433775907</v>
      </c>
      <c r="O192" s="51">
        <f t="shared" si="922"/>
        <v>0.99678162700913076</v>
      </c>
      <c r="P192" s="51">
        <f t="shared" si="922"/>
        <v>0.98969118950044144</v>
      </c>
      <c r="Q192" s="51">
        <f t="shared" si="922"/>
        <v>0.92519509953774093</v>
      </c>
      <c r="R192" s="51">
        <f t="shared" si="922"/>
        <v>0.921003557356738</v>
      </c>
      <c r="S192" s="51">
        <f t="shared" si="922"/>
        <v>0.91656398640074266</v>
      </c>
      <c r="T192" s="51">
        <f t="shared" si="922"/>
        <v>0.91186171511762615</v>
      </c>
      <c r="U192" s="51">
        <f t="shared" si="922"/>
        <v>0.90688128235839249</v>
      </c>
      <c r="V192" s="51">
        <f t="shared" si="922"/>
        <v>0.90160641272660347</v>
      </c>
      <c r="W192" s="51">
        <f t="shared" si="922"/>
        <v>0.89601999467460758</v>
      </c>
      <c r="X192" s="51">
        <f t="shared" si="922"/>
        <v>0.89010406215154003</v>
      </c>
      <c r="Y192" s="51">
        <f t="shared" si="922"/>
        <v>0.88383978072984948</v>
      </c>
      <c r="Z192" s="51">
        <f t="shared" si="922"/>
        <v>0.87720743926912048</v>
      </c>
      <c r="AA192" s="51">
        <f t="shared" si="922"/>
        <v>0.87018644831721759</v>
      </c>
      <c r="AB192" s="51">
        <f t="shared" si="922"/>
        <v>0.86275534659761854</v>
      </c>
      <c r="AC192" s="51">
        <f t="shared" si="922"/>
        <v>0.85489181708572837</v>
      </c>
      <c r="AD192" s="51">
        <f t="shared" si="922"/>
        <v>0.84657271433243098</v>
      </c>
      <c r="AE192" s="51">
        <f t="shared" si="922"/>
        <v>0.83777410484537684</v>
      </c>
      <c r="AF192" s="51">
        <f t="shared" si="922"/>
        <v>0.82847132248131361</v>
      </c>
      <c r="AG192" s="51">
        <f t="shared" si="922"/>
        <v>0.81863904092829665</v>
      </c>
      <c r="AH192" s="51">
        <f t="shared" si="922"/>
        <v>0.80825136545521459</v>
      </c>
      <c r="AI192" s="51">
        <f t="shared" si="922"/>
        <v>0.79728194616614168</v>
      </c>
      <c r="AJ192" s="51">
        <f t="shared" si="922"/>
        <v>0.78570411500501935</v>
      </c>
      <c r="AK192" s="51">
        <f t="shared" si="922"/>
        <v>0.77349104869660112</v>
      </c>
    </row>
    <row r="193" spans="1:37" x14ac:dyDescent="0.25">
      <c r="A193" s="26" t="s">
        <v>12</v>
      </c>
      <c r="B193" s="27" t="s">
        <v>20</v>
      </c>
      <c r="C193" s="26" t="s">
        <v>156</v>
      </c>
      <c r="D193" s="50">
        <f>VIII!D64</f>
        <v>4.5480067191790841E-4</v>
      </c>
      <c r="E193" s="51">
        <f t="shared" ref="E193" si="926">D193+(SUM(D$125:D$126)-SUM(E$125:E$126))*D193/SUM(D$114:D$124)</f>
        <v>4.5480067191790841E-4</v>
      </c>
      <c r="F193" s="51">
        <f t="shared" ref="F193" si="927">E193+(SUM(E$125:E$126)-SUM(F$125:F$126))*E193/SUM(E$114:E$124)</f>
        <v>4.5480067191790841E-4</v>
      </c>
      <c r="G193" s="51">
        <f t="shared" ref="G193" si="928">F193+(SUM(F$125:F$126)-SUM(G$125:G$126))*F193/SUM(F$114:F$124)</f>
        <v>4.5480067191790841E-4</v>
      </c>
      <c r="H193" s="51">
        <f t="shared" ref="H193" si="929">G193+(SUM(G$125:G$126)-SUM(H$125:H$126))*G193/SUM(G$114:G$124)</f>
        <v>4.5480067191790841E-4</v>
      </c>
      <c r="I193" s="51">
        <f t="shared" ref="I193" si="930">H193+(SUM(H$125:H$126)-SUM(I$125:I$126))*H193/SUM(H$114:H$124)</f>
        <v>4.5480067191790841E-4</v>
      </c>
      <c r="J193" s="51">
        <f>IF(Medidas!$B$5="Base",I193+(SUM(I$200:I$201)-SUM(J$200:J$201))*I193/SUM(I$189:I$199),I193+(($AK193-$I193)/($AK$1-$I$1)))</f>
        <v>4.5480062643784121E-4</v>
      </c>
      <c r="K193" s="51">
        <f>IF(Medidas!$B$5="Base",J193+(SUM(J$200:J$201)-SUM(K$200:K$201))*J193/SUM(J$189:J$199),J193+(($AK193-$I193)/($AK$1-$I$1)))</f>
        <v>4.5480037064983005E-4</v>
      </c>
      <c r="L193" s="51">
        <f>IF(Medidas!$B$5="Base",K193+(SUM(K$200:K$201)-SUM(L$200:L$201))*K193/SUM(K$189:K$199),K193+(($AK193-$I193)/($AK$1-$I$1)))</f>
        <v>4.5479867627072645E-4</v>
      </c>
      <c r="M193" s="51">
        <f>IF(Medidas!$B$5="Base",L193+(SUM(L$200:L$201)-SUM(M$200:M$201))*L193/SUM(L$189:L$199),L193+(($AK193-$I193)/($AK$1-$I$1)))</f>
        <v>4.5478745271376698E-4</v>
      </c>
      <c r="N193" s="51">
        <f>IF(Medidas!$B$5="Base",M193+(SUM(M$200:M$201)-SUM(N$200:N$201))*M193/SUM(M$189:M$199),M193+(($AK193-$I193)/($AK$1-$I$1)))</f>
        <v>4.5471311981456044E-4</v>
      </c>
      <c r="O193" s="51">
        <f>IF(Medidas!$B$5="Base",N193+(SUM(N$200:N$201)-SUM(O$200:O$201))*N193/SUM(N$189:N$199),N193+(($AK193-$I193)/($AK$1-$I$1)))</f>
        <v>4.542213380806346E-4</v>
      </c>
      <c r="P193" s="51">
        <f>IF(Medidas!$B$5="Base",O193+(SUM(O$200:O$201)-SUM(P$200:P$201))*O193/SUM(O$189:O$199),O193+(($AK193-$I193)/($AK$1-$I$1)))</f>
        <v>4.5099031141891975E-4</v>
      </c>
      <c r="Q193" s="51">
        <f>IF(Medidas!$B$5="Base",P193+(SUM(P$25:P$26)-SUM(Q$25:Q$26))*P193/SUM(P$14:P$24),IF(Medidas!$F$5&gt;'Particip. Energético'!P193,Medidas!$F$5,'Particip. Energético'!P193))</f>
        <v>4.2160022286790106E-4</v>
      </c>
      <c r="R193" s="51">
        <f>IF(Medidas!$B$5="Base",Q193+(SUM(Q$200:Q$201)-SUM(R$200:R$201))*Q193/SUM(Q$189:Q$199),Q193+(($AK193-$I193)/($AK$1-$I$1)))</f>
        <v>4.1969018776443585E-4</v>
      </c>
      <c r="S193" s="51">
        <f>IF(Medidas!$B$5="Base",R193+(SUM(R$200:R$201)-SUM(S$200:S$201))*R193/SUM(R$189:R$199),R193+(($AK193-$I193)/($AK$1-$I$1)))</f>
        <v>4.1766712894644097E-4</v>
      </c>
      <c r="T193" s="51">
        <f>IF(Medidas!$B$5="Base",S193+(SUM(S$200:S$201)-SUM(T$200:T$201))*S193/SUM(S$189:S$199),S193+(($AK193-$I193)/($AK$1-$I$1)))</f>
        <v>4.1552436076496463E-4</v>
      </c>
      <c r="U193" s="51">
        <f>IF(Medidas!$B$5="Base",T193+(SUM(T$200:T$201)-SUM(U$200:U$201))*T193/SUM(T$189:T$199),T193+(($AK193-$I193)/($AK$1-$I$1)))</f>
        <v>4.1325483776130775E-4</v>
      </c>
      <c r="V193" s="51">
        <f>IF(Medidas!$B$5="Base",U193+(SUM(U$200:U$201)-SUM(V$200:V$201))*U193/SUM(U$189:U$199),U193+(($AK193-$I193)/($AK$1-$I$1)))</f>
        <v>4.1085114343405451E-4</v>
      </c>
      <c r="W193" s="51">
        <f>IF(Medidas!$B$5="Base",V193+(SUM(V$200:V$201)-SUM(W$200:W$201))*V193/SUM(V$189:V$199),V193+(($AK193-$I193)/($AK$1-$I$1)))</f>
        <v>4.0830548025778881E-4</v>
      </c>
      <c r="X193" s="51">
        <f>IF(Medidas!$B$5="Base",W193+(SUM(W$200:W$201)-SUM(X$200:X$201))*W193/SUM(W$189:W$199),W193+(($AK193-$I193)/($AK$1-$I$1)))</f>
        <v>4.0560966132030968E-4</v>
      </c>
      <c r="Y193" s="51">
        <f>IF(Medidas!$B$5="Base",X193+(SUM(X$200:X$201)-SUM(Y$200:Y$201))*X193/SUM(X$189:X$199),X193+(($AK193-$I193)/($AK$1-$I$1)))</f>
        <v>4.0275510400065729E-4</v>
      </c>
      <c r="Z193" s="51">
        <f>IF(Medidas!$B$5="Base",Y193+(SUM(Y$200:Y$201)-SUM(Z$200:Z$201))*Y193/SUM(Y$189:Y$199),Y193+(($AK193-$I193)/($AK$1-$I$1)))</f>
        <v>3.9973282617041759E-4</v>
      </c>
      <c r="AA193" s="51">
        <f>IF(Medidas!$B$5="Base",Z193+(SUM(Z$200:Z$201)-SUM(AA$200:AA$201))*Z193/SUM(Z$189:Z$199),Z193+(($AK193-$I193)/($AK$1-$I$1)))</f>
        <v>3.9653344546514287E-4</v>
      </c>
      <c r="AB193" s="51">
        <f>IF(Medidas!$B$5="Base",AA193+(SUM(AA$200:AA$201)-SUM(AB$200:AB$201))*AA193/SUM(AA$189:AA$199),AA193+(($AK193-$I193)/($AK$1-$I$1)))</f>
        <v>3.9314718224055131E-4</v>
      </c>
      <c r="AC193" s="51">
        <f>IF(Medidas!$B$5="Base",AB193+(SUM(AB$200:AB$201)-SUM(AC$200:AC$201))*AB193/SUM(AB$189:AB$199),AB193+(($AK193-$I193)/($AK$1-$I$1)))</f>
        <v>3.8956386689830878E-4</v>
      </c>
      <c r="AD193" s="51">
        <f>IF(Medidas!$B$5="Base",AC193+(SUM(AC$200:AC$201)-SUM(AD$200:AD$201))*AC193/SUM(AC$189:AC$199),AC193+(($AK193-$I193)/($AK$1-$I$1)))</f>
        <v>3.8577295233704103E-4</v>
      </c>
      <c r="AE193" s="51">
        <f>IF(Medidas!$B$5="Base",AD193+(SUM(AD$200:AD$201)-SUM(AE$200:AE$201))*AD193/SUM(AD$189:AD$199),AD193+(($AK193-$I193)/($AK$1-$I$1)))</f>
        <v>3.8176353235359862E-4</v>
      </c>
      <c r="AF193" s="51">
        <f>IF(Medidas!$B$5="Base",AE193+(SUM(AE$200:AE$201)-SUM(AF$200:AF$201))*AE193/SUM(AE$189:AE$199),AE193+(($AK193-$I193)/($AK$1-$I$1)))</f>
        <v>3.7752436688467185E-4</v>
      </c>
      <c r="AG193" s="51">
        <f>IF(Medidas!$B$5="Base",AF193+(SUM(AF$200:AF$201)-SUM(AG$200:AG$201))*AF193/SUM(AF$189:AF$199),AF193+(($AK193-$I193)/($AK$1-$I$1)))</f>
        <v>3.7304391503605852E-4</v>
      </c>
      <c r="AH193" s="51">
        <f>IF(Medidas!$B$5="Base",AG193+(SUM(AG$200:AG$201)-SUM(AH$200:AH$201))*AG193/SUM(AG$189:AG$199),AG193+(($AK193-$I193)/($AK$1-$I$1)))</f>
        <v>3.6831037689181312E-4</v>
      </c>
      <c r="AI193" s="51">
        <f>IF(Medidas!$B$5="Base",AH193+(SUM(AH$200:AH$201)-SUM(AI$200:AI$201))*AH193/SUM(AH$189:AH$199),AH193+(($AK193-$I193)/($AK$1-$I$1)))</f>
        <v>3.6331174512288647E-4</v>
      </c>
      <c r="AJ193" s="51">
        <f>IF(Medidas!$B$5="Base",AI193+(SUM(AI$200:AI$201)-SUM(AJ$200:AJ$201))*AI193/SUM(AI$189:AI$199),AI193+(($AK193-$I193)/($AK$1-$I$1)))</f>
        <v>3.5803586741850289E-4</v>
      </c>
      <c r="AK193" s="51">
        <f>IF(Medidas!$B$5="Base",AJ193+(SUM(AJ$25:AJ$26)-SUM(AK$25:AK$26))*AJ193/SUM(AJ$14:AJ$24),Medidas!$H$5)</f>
        <v>3.5247052073637911E-4</v>
      </c>
    </row>
    <row r="194" spans="1:37" x14ac:dyDescent="0.25">
      <c r="A194" s="26" t="s">
        <v>54</v>
      </c>
      <c r="B194" s="27" t="s">
        <v>20</v>
      </c>
      <c r="C194" s="26" t="s">
        <v>156</v>
      </c>
      <c r="D194" s="50">
        <f>VIII!D65</f>
        <v>0</v>
      </c>
      <c r="E194" s="51">
        <f t="shared" si="920"/>
        <v>0</v>
      </c>
      <c r="F194" s="51">
        <f t="shared" si="925"/>
        <v>0</v>
      </c>
      <c r="G194" s="51">
        <f t="shared" si="925"/>
        <v>0</v>
      </c>
      <c r="H194" s="51">
        <f t="shared" si="925"/>
        <v>0</v>
      </c>
      <c r="I194" s="51">
        <f t="shared" si="925"/>
        <v>0</v>
      </c>
      <c r="J194" s="51">
        <f t="shared" ref="J194:AK194" si="931">+I194-((J$193+J$200+J$201)-((I$193+I$200+I$201)))*I194/(1-I$193-I$200-I$201)</f>
        <v>0</v>
      </c>
      <c r="K194" s="51">
        <f t="shared" si="931"/>
        <v>0</v>
      </c>
      <c r="L194" s="51">
        <f t="shared" si="931"/>
        <v>0</v>
      </c>
      <c r="M194" s="51">
        <f t="shared" si="931"/>
        <v>0</v>
      </c>
      <c r="N194" s="51">
        <f t="shared" si="931"/>
        <v>0</v>
      </c>
      <c r="O194" s="51">
        <f t="shared" si="931"/>
        <v>0</v>
      </c>
      <c r="P194" s="51">
        <f t="shared" si="931"/>
        <v>0</v>
      </c>
      <c r="Q194" s="51">
        <f t="shared" si="931"/>
        <v>0</v>
      </c>
      <c r="R194" s="51">
        <f t="shared" si="931"/>
        <v>0</v>
      </c>
      <c r="S194" s="51">
        <f t="shared" si="931"/>
        <v>0</v>
      </c>
      <c r="T194" s="51">
        <f t="shared" si="931"/>
        <v>0</v>
      </c>
      <c r="U194" s="51">
        <f t="shared" si="931"/>
        <v>0</v>
      </c>
      <c r="V194" s="51">
        <f t="shared" si="931"/>
        <v>0</v>
      </c>
      <c r="W194" s="51">
        <f t="shared" si="931"/>
        <v>0</v>
      </c>
      <c r="X194" s="51">
        <f t="shared" si="931"/>
        <v>0</v>
      </c>
      <c r="Y194" s="51">
        <f t="shared" si="931"/>
        <v>0</v>
      </c>
      <c r="Z194" s="51">
        <f t="shared" si="931"/>
        <v>0</v>
      </c>
      <c r="AA194" s="51">
        <f t="shared" si="931"/>
        <v>0</v>
      </c>
      <c r="AB194" s="51">
        <f t="shared" si="931"/>
        <v>0</v>
      </c>
      <c r="AC194" s="51">
        <f t="shared" si="931"/>
        <v>0</v>
      </c>
      <c r="AD194" s="51">
        <f t="shared" si="931"/>
        <v>0</v>
      </c>
      <c r="AE194" s="51">
        <f t="shared" si="931"/>
        <v>0</v>
      </c>
      <c r="AF194" s="51">
        <f t="shared" si="931"/>
        <v>0</v>
      </c>
      <c r="AG194" s="51">
        <f t="shared" si="931"/>
        <v>0</v>
      </c>
      <c r="AH194" s="51">
        <f t="shared" si="931"/>
        <v>0</v>
      </c>
      <c r="AI194" s="51">
        <f t="shared" si="931"/>
        <v>0</v>
      </c>
      <c r="AJ194" s="51">
        <f t="shared" si="931"/>
        <v>0</v>
      </c>
      <c r="AK194" s="51">
        <f t="shared" si="931"/>
        <v>0</v>
      </c>
    </row>
    <row r="195" spans="1:37" x14ac:dyDescent="0.25">
      <c r="A195" s="26" t="s">
        <v>79</v>
      </c>
      <c r="B195" s="27" t="s">
        <v>20</v>
      </c>
      <c r="C195" s="26" t="s">
        <v>156</v>
      </c>
      <c r="D195" s="50">
        <f>VIII!D66</f>
        <v>0</v>
      </c>
      <c r="E195" s="51">
        <f t="shared" si="920"/>
        <v>0</v>
      </c>
      <c r="F195" s="51">
        <f t="shared" si="925"/>
        <v>0</v>
      </c>
      <c r="G195" s="51">
        <f t="shared" si="925"/>
        <v>0</v>
      </c>
      <c r="H195" s="51">
        <f t="shared" si="925"/>
        <v>0</v>
      </c>
      <c r="I195" s="51">
        <f t="shared" si="925"/>
        <v>0</v>
      </c>
      <c r="J195" s="51">
        <f t="shared" ref="J195:AK195" si="932">+I195-((J$193+J$200+J$201)-((I$193+I$200+I$201)))*I195/(1-I$193-I$200-I$201)</f>
        <v>0</v>
      </c>
      <c r="K195" s="51">
        <f t="shared" si="932"/>
        <v>0</v>
      </c>
      <c r="L195" s="51">
        <f t="shared" si="932"/>
        <v>0</v>
      </c>
      <c r="M195" s="51">
        <f t="shared" si="932"/>
        <v>0</v>
      </c>
      <c r="N195" s="51">
        <f t="shared" si="932"/>
        <v>0</v>
      </c>
      <c r="O195" s="51">
        <f t="shared" si="932"/>
        <v>0</v>
      </c>
      <c r="P195" s="51">
        <f t="shared" si="932"/>
        <v>0</v>
      </c>
      <c r="Q195" s="51">
        <f t="shared" si="932"/>
        <v>0</v>
      </c>
      <c r="R195" s="51">
        <f t="shared" si="932"/>
        <v>0</v>
      </c>
      <c r="S195" s="51">
        <f t="shared" si="932"/>
        <v>0</v>
      </c>
      <c r="T195" s="51">
        <f t="shared" si="932"/>
        <v>0</v>
      </c>
      <c r="U195" s="51">
        <f t="shared" si="932"/>
        <v>0</v>
      </c>
      <c r="V195" s="51">
        <f t="shared" si="932"/>
        <v>0</v>
      </c>
      <c r="W195" s="51">
        <f t="shared" si="932"/>
        <v>0</v>
      </c>
      <c r="X195" s="51">
        <f t="shared" si="932"/>
        <v>0</v>
      </c>
      <c r="Y195" s="51">
        <f t="shared" si="932"/>
        <v>0</v>
      </c>
      <c r="Z195" s="51">
        <f t="shared" si="932"/>
        <v>0</v>
      </c>
      <c r="AA195" s="51">
        <f t="shared" si="932"/>
        <v>0</v>
      </c>
      <c r="AB195" s="51">
        <f t="shared" si="932"/>
        <v>0</v>
      </c>
      <c r="AC195" s="51">
        <f t="shared" si="932"/>
        <v>0</v>
      </c>
      <c r="AD195" s="51">
        <f t="shared" si="932"/>
        <v>0</v>
      </c>
      <c r="AE195" s="51">
        <f t="shared" si="932"/>
        <v>0</v>
      </c>
      <c r="AF195" s="51">
        <f t="shared" si="932"/>
        <v>0</v>
      </c>
      <c r="AG195" s="51">
        <f t="shared" si="932"/>
        <v>0</v>
      </c>
      <c r="AH195" s="51">
        <f t="shared" si="932"/>
        <v>0</v>
      </c>
      <c r="AI195" s="51">
        <f t="shared" si="932"/>
        <v>0</v>
      </c>
      <c r="AJ195" s="51">
        <f t="shared" si="932"/>
        <v>0</v>
      </c>
      <c r="AK195" s="51">
        <f t="shared" si="932"/>
        <v>0</v>
      </c>
    </row>
    <row r="196" spans="1:37" x14ac:dyDescent="0.25">
      <c r="A196" s="26" t="s">
        <v>57</v>
      </c>
      <c r="B196" s="27" t="s">
        <v>20</v>
      </c>
      <c r="C196" s="26" t="s">
        <v>156</v>
      </c>
      <c r="D196" s="50">
        <f>VIII!D67</f>
        <v>0</v>
      </c>
      <c r="E196" s="51">
        <f t="shared" si="920"/>
        <v>0</v>
      </c>
      <c r="F196" s="51">
        <f t="shared" si="925"/>
        <v>0</v>
      </c>
      <c r="G196" s="51">
        <f t="shared" si="925"/>
        <v>0</v>
      </c>
      <c r="H196" s="51">
        <f t="shared" si="925"/>
        <v>0</v>
      </c>
      <c r="I196" s="51">
        <f t="shared" si="925"/>
        <v>0</v>
      </c>
      <c r="J196" s="51">
        <f t="shared" ref="J196:AK196" si="933">+I196-((J$193+J$200+J$201)-((I$193+I$200+I$201)))*I196/(1-I$193-I$200-I$201)</f>
        <v>0</v>
      </c>
      <c r="K196" s="51">
        <f t="shared" si="933"/>
        <v>0</v>
      </c>
      <c r="L196" s="51">
        <f t="shared" si="933"/>
        <v>0</v>
      </c>
      <c r="M196" s="51">
        <f t="shared" si="933"/>
        <v>0</v>
      </c>
      <c r="N196" s="51">
        <f t="shared" si="933"/>
        <v>0</v>
      </c>
      <c r="O196" s="51">
        <f t="shared" si="933"/>
        <v>0</v>
      </c>
      <c r="P196" s="51">
        <f t="shared" si="933"/>
        <v>0</v>
      </c>
      <c r="Q196" s="51">
        <f t="shared" si="933"/>
        <v>0</v>
      </c>
      <c r="R196" s="51">
        <f t="shared" si="933"/>
        <v>0</v>
      </c>
      <c r="S196" s="51">
        <f t="shared" si="933"/>
        <v>0</v>
      </c>
      <c r="T196" s="51">
        <f t="shared" si="933"/>
        <v>0</v>
      </c>
      <c r="U196" s="51">
        <f t="shared" si="933"/>
        <v>0</v>
      </c>
      <c r="V196" s="51">
        <f t="shared" si="933"/>
        <v>0</v>
      </c>
      <c r="W196" s="51">
        <f t="shared" si="933"/>
        <v>0</v>
      </c>
      <c r="X196" s="51">
        <f t="shared" si="933"/>
        <v>0</v>
      </c>
      <c r="Y196" s="51">
        <f t="shared" si="933"/>
        <v>0</v>
      </c>
      <c r="Z196" s="51">
        <f t="shared" si="933"/>
        <v>0</v>
      </c>
      <c r="AA196" s="51">
        <f t="shared" si="933"/>
        <v>0</v>
      </c>
      <c r="AB196" s="51">
        <f t="shared" si="933"/>
        <v>0</v>
      </c>
      <c r="AC196" s="51">
        <f t="shared" si="933"/>
        <v>0</v>
      </c>
      <c r="AD196" s="51">
        <f t="shared" si="933"/>
        <v>0</v>
      </c>
      <c r="AE196" s="51">
        <f t="shared" si="933"/>
        <v>0</v>
      </c>
      <c r="AF196" s="51">
        <f t="shared" si="933"/>
        <v>0</v>
      </c>
      <c r="AG196" s="51">
        <f t="shared" si="933"/>
        <v>0</v>
      </c>
      <c r="AH196" s="51">
        <f t="shared" si="933"/>
        <v>0</v>
      </c>
      <c r="AI196" s="51">
        <f t="shared" si="933"/>
        <v>0</v>
      </c>
      <c r="AJ196" s="51">
        <f t="shared" si="933"/>
        <v>0</v>
      </c>
      <c r="AK196" s="51">
        <f t="shared" si="933"/>
        <v>0</v>
      </c>
    </row>
    <row r="197" spans="1:37" x14ac:dyDescent="0.25">
      <c r="A197" s="26" t="s">
        <v>13</v>
      </c>
      <c r="B197" s="27" t="s">
        <v>20</v>
      </c>
      <c r="C197" s="26" t="s">
        <v>156</v>
      </c>
      <c r="D197" s="50">
        <f>VIII!D68</f>
        <v>0</v>
      </c>
      <c r="E197" s="51">
        <f t="shared" si="920"/>
        <v>0</v>
      </c>
      <c r="F197" s="51">
        <f t="shared" si="925"/>
        <v>0</v>
      </c>
      <c r="G197" s="51">
        <f t="shared" si="925"/>
        <v>0</v>
      </c>
      <c r="H197" s="51">
        <f t="shared" si="925"/>
        <v>0</v>
      </c>
      <c r="I197" s="51">
        <f t="shared" si="925"/>
        <v>0</v>
      </c>
      <c r="J197" s="51">
        <f t="shared" ref="J197:AK197" si="934">+I197-((J$193+J$200+J$201)-((I$193+I$200+I$201)))*I197/(1-I$193-I$200-I$201)</f>
        <v>0</v>
      </c>
      <c r="K197" s="51">
        <f t="shared" si="934"/>
        <v>0</v>
      </c>
      <c r="L197" s="51">
        <f t="shared" si="934"/>
        <v>0</v>
      </c>
      <c r="M197" s="51">
        <f t="shared" si="934"/>
        <v>0</v>
      </c>
      <c r="N197" s="51">
        <f t="shared" si="934"/>
        <v>0</v>
      </c>
      <c r="O197" s="51">
        <f t="shared" si="934"/>
        <v>0</v>
      </c>
      <c r="P197" s="51">
        <f t="shared" si="934"/>
        <v>0</v>
      </c>
      <c r="Q197" s="51">
        <f t="shared" si="934"/>
        <v>0</v>
      </c>
      <c r="R197" s="51">
        <f t="shared" si="934"/>
        <v>0</v>
      </c>
      <c r="S197" s="51">
        <f t="shared" si="934"/>
        <v>0</v>
      </c>
      <c r="T197" s="51">
        <f t="shared" si="934"/>
        <v>0</v>
      </c>
      <c r="U197" s="51">
        <f t="shared" si="934"/>
        <v>0</v>
      </c>
      <c r="V197" s="51">
        <f t="shared" si="934"/>
        <v>0</v>
      </c>
      <c r="W197" s="51">
        <f t="shared" si="934"/>
        <v>0</v>
      </c>
      <c r="X197" s="51">
        <f t="shared" si="934"/>
        <v>0</v>
      </c>
      <c r="Y197" s="51">
        <f t="shared" si="934"/>
        <v>0</v>
      </c>
      <c r="Z197" s="51">
        <f t="shared" si="934"/>
        <v>0</v>
      </c>
      <c r="AA197" s="51">
        <f t="shared" si="934"/>
        <v>0</v>
      </c>
      <c r="AB197" s="51">
        <f t="shared" si="934"/>
        <v>0</v>
      </c>
      <c r="AC197" s="51">
        <f t="shared" si="934"/>
        <v>0</v>
      </c>
      <c r="AD197" s="51">
        <f t="shared" si="934"/>
        <v>0</v>
      </c>
      <c r="AE197" s="51">
        <f t="shared" si="934"/>
        <v>0</v>
      </c>
      <c r="AF197" s="51">
        <f t="shared" si="934"/>
        <v>0</v>
      </c>
      <c r="AG197" s="51">
        <f t="shared" si="934"/>
        <v>0</v>
      </c>
      <c r="AH197" s="51">
        <f t="shared" si="934"/>
        <v>0</v>
      </c>
      <c r="AI197" s="51">
        <f t="shared" si="934"/>
        <v>0</v>
      </c>
      <c r="AJ197" s="51">
        <f t="shared" si="934"/>
        <v>0</v>
      </c>
      <c r="AK197" s="51">
        <f t="shared" si="934"/>
        <v>0</v>
      </c>
    </row>
    <row r="198" spans="1:37" x14ac:dyDescent="0.25">
      <c r="A198" s="26" t="s">
        <v>55</v>
      </c>
      <c r="B198" s="27" t="s">
        <v>20</v>
      </c>
      <c r="C198" s="26" t="s">
        <v>156</v>
      </c>
      <c r="D198" s="50">
        <f>VIII!D69</f>
        <v>0</v>
      </c>
      <c r="E198" s="51">
        <f t="shared" si="920"/>
        <v>0</v>
      </c>
      <c r="F198" s="51">
        <f t="shared" ref="F198:I199" si="935">E198+(SUM(E$200:E$201)-SUM(F$200:F$201))*E198/SUM(E$189:E$199)</f>
        <v>0</v>
      </c>
      <c r="G198" s="51">
        <f t="shared" si="935"/>
        <v>0</v>
      </c>
      <c r="H198" s="51">
        <f t="shared" si="935"/>
        <v>0</v>
      </c>
      <c r="I198" s="51">
        <f t="shared" si="935"/>
        <v>0</v>
      </c>
      <c r="J198" s="51">
        <f t="shared" ref="J198:AK198" si="936">+I198-((J$193+J$200+J$201)-((I$193+I$200+I$201)))*I198/(1-I$193-I$200-I$201)</f>
        <v>0</v>
      </c>
      <c r="K198" s="51">
        <f t="shared" si="936"/>
        <v>0</v>
      </c>
      <c r="L198" s="51">
        <f t="shared" si="936"/>
        <v>0</v>
      </c>
      <c r="M198" s="51">
        <f t="shared" si="936"/>
        <v>0</v>
      </c>
      <c r="N198" s="51">
        <f t="shared" si="936"/>
        <v>0</v>
      </c>
      <c r="O198" s="51">
        <f t="shared" si="936"/>
        <v>0</v>
      </c>
      <c r="P198" s="51">
        <f t="shared" si="936"/>
        <v>0</v>
      </c>
      <c r="Q198" s="51">
        <f t="shared" si="936"/>
        <v>0</v>
      </c>
      <c r="R198" s="51">
        <f t="shared" si="936"/>
        <v>0</v>
      </c>
      <c r="S198" s="51">
        <f t="shared" si="936"/>
        <v>0</v>
      </c>
      <c r="T198" s="51">
        <f t="shared" si="936"/>
        <v>0</v>
      </c>
      <c r="U198" s="51">
        <f t="shared" si="936"/>
        <v>0</v>
      </c>
      <c r="V198" s="51">
        <f t="shared" si="936"/>
        <v>0</v>
      </c>
      <c r="W198" s="51">
        <f t="shared" si="936"/>
        <v>0</v>
      </c>
      <c r="X198" s="51">
        <f t="shared" si="936"/>
        <v>0</v>
      </c>
      <c r="Y198" s="51">
        <f t="shared" si="936"/>
        <v>0</v>
      </c>
      <c r="Z198" s="51">
        <f t="shared" si="936"/>
        <v>0</v>
      </c>
      <c r="AA198" s="51">
        <f t="shared" si="936"/>
        <v>0</v>
      </c>
      <c r="AB198" s="51">
        <f t="shared" si="936"/>
        <v>0</v>
      </c>
      <c r="AC198" s="51">
        <f t="shared" si="936"/>
        <v>0</v>
      </c>
      <c r="AD198" s="51">
        <f t="shared" si="936"/>
        <v>0</v>
      </c>
      <c r="AE198" s="51">
        <f t="shared" si="936"/>
        <v>0</v>
      </c>
      <c r="AF198" s="51">
        <f t="shared" si="936"/>
        <v>0</v>
      </c>
      <c r="AG198" s="51">
        <f t="shared" si="936"/>
        <v>0</v>
      </c>
      <c r="AH198" s="51">
        <f t="shared" si="936"/>
        <v>0</v>
      </c>
      <c r="AI198" s="51">
        <f t="shared" si="936"/>
        <v>0</v>
      </c>
      <c r="AJ198" s="51">
        <f t="shared" si="936"/>
        <v>0</v>
      </c>
      <c r="AK198" s="51">
        <f t="shared" si="936"/>
        <v>0</v>
      </c>
    </row>
    <row r="199" spans="1:37" x14ac:dyDescent="0.25">
      <c r="A199" s="26" t="s">
        <v>56</v>
      </c>
      <c r="B199" s="27" t="s">
        <v>20</v>
      </c>
      <c r="C199" s="26" t="s">
        <v>156</v>
      </c>
      <c r="D199" s="50">
        <f>VIII!D70</f>
        <v>0</v>
      </c>
      <c r="E199" s="51">
        <f t="shared" si="920"/>
        <v>0</v>
      </c>
      <c r="F199" s="51">
        <f t="shared" si="935"/>
        <v>0</v>
      </c>
      <c r="G199" s="51">
        <f t="shared" si="935"/>
        <v>0</v>
      </c>
      <c r="H199" s="51">
        <f t="shared" si="935"/>
        <v>0</v>
      </c>
      <c r="I199" s="51">
        <f t="shared" si="935"/>
        <v>0</v>
      </c>
      <c r="J199" s="51">
        <f t="shared" ref="J199:AK199" si="937">+I199-((J$193+J$200+J$201)-((I$193+I$200+I$201)))*I199/(1-I$193-I$200-I$201)</f>
        <v>0</v>
      </c>
      <c r="K199" s="51">
        <f t="shared" si="937"/>
        <v>0</v>
      </c>
      <c r="L199" s="51">
        <f t="shared" si="937"/>
        <v>0</v>
      </c>
      <c r="M199" s="51">
        <f t="shared" si="937"/>
        <v>0</v>
      </c>
      <c r="N199" s="51">
        <f t="shared" si="937"/>
        <v>0</v>
      </c>
      <c r="O199" s="51">
        <f t="shared" si="937"/>
        <v>0</v>
      </c>
      <c r="P199" s="51">
        <f t="shared" si="937"/>
        <v>0</v>
      </c>
      <c r="Q199" s="51">
        <f t="shared" si="937"/>
        <v>0</v>
      </c>
      <c r="R199" s="51">
        <f t="shared" si="937"/>
        <v>0</v>
      </c>
      <c r="S199" s="51">
        <f t="shared" si="937"/>
        <v>0</v>
      </c>
      <c r="T199" s="51">
        <f t="shared" si="937"/>
        <v>0</v>
      </c>
      <c r="U199" s="51">
        <f t="shared" si="937"/>
        <v>0</v>
      </c>
      <c r="V199" s="51">
        <f t="shared" si="937"/>
        <v>0</v>
      </c>
      <c r="W199" s="51">
        <f t="shared" si="937"/>
        <v>0</v>
      </c>
      <c r="X199" s="51">
        <f t="shared" si="937"/>
        <v>0</v>
      </c>
      <c r="Y199" s="51">
        <f t="shared" si="937"/>
        <v>0</v>
      </c>
      <c r="Z199" s="51">
        <f t="shared" si="937"/>
        <v>0</v>
      </c>
      <c r="AA199" s="51">
        <f t="shared" si="937"/>
        <v>0</v>
      </c>
      <c r="AB199" s="51">
        <f t="shared" si="937"/>
        <v>0</v>
      </c>
      <c r="AC199" s="51">
        <f t="shared" si="937"/>
        <v>0</v>
      </c>
      <c r="AD199" s="51">
        <f t="shared" si="937"/>
        <v>0</v>
      </c>
      <c r="AE199" s="51">
        <f t="shared" si="937"/>
        <v>0</v>
      </c>
      <c r="AF199" s="51">
        <f t="shared" si="937"/>
        <v>0</v>
      </c>
      <c r="AG199" s="51">
        <f t="shared" si="937"/>
        <v>0</v>
      </c>
      <c r="AH199" s="51">
        <f t="shared" si="937"/>
        <v>0</v>
      </c>
      <c r="AI199" s="51">
        <f t="shared" si="937"/>
        <v>0</v>
      </c>
      <c r="AJ199" s="51">
        <f t="shared" si="937"/>
        <v>0</v>
      </c>
      <c r="AK199" s="51">
        <f t="shared" si="937"/>
        <v>0</v>
      </c>
    </row>
    <row r="200" spans="1:37" x14ac:dyDescent="0.25">
      <c r="A200" s="26" t="s">
        <v>14</v>
      </c>
      <c r="B200" s="27" t="s">
        <v>20</v>
      </c>
      <c r="C200" s="26" t="s">
        <v>156</v>
      </c>
      <c r="D200" s="50">
        <f>VIII!D71</f>
        <v>0</v>
      </c>
      <c r="E200" s="51">
        <f>+VLOOKUP(Medidas!$B$3,'Curva ERNC'!$B$6:$AJ$7,'Curva ERNC'!D$5-2015,FALSE)</f>
        <v>0</v>
      </c>
      <c r="F200" s="51">
        <f>+VLOOKUP(Medidas!$B$3,'Curva ERNC'!$B$6:$AJ$7,'Curva ERNC'!E$5-2015,FALSE)</f>
        <v>0</v>
      </c>
      <c r="G200" s="51">
        <f>+VLOOKUP(Medidas!$B$3,'Curva ERNC'!$B$6:$AJ$7,'Curva ERNC'!F$5-2015,FALSE)</f>
        <v>0</v>
      </c>
      <c r="H200" s="51">
        <f>+VLOOKUP(Medidas!$B$3,'Curva ERNC'!$B$6:$AJ$7,'Curva ERNC'!G$5-2015,FALSE)</f>
        <v>0</v>
      </c>
      <c r="I200" s="51">
        <f>+VLOOKUP(Medidas!$B$3,'Curva ERNC'!$B$6:$AJ$7,'Curva ERNC'!H$5-2015,FALSE)</f>
        <v>0</v>
      </c>
      <c r="J200" s="51">
        <f>+VLOOKUP(Medidas!$B$3,'Curva ERNC'!$B$6:$AJ$7,'Curva ERNC'!I$5-2015,FALSE)</f>
        <v>9.9999999999999903E-8</v>
      </c>
      <c r="K200" s="51">
        <f>+VLOOKUP(Medidas!$B$3,'Curva ERNC'!$B$6:$AJ$7,'Curva ERNC'!J$5-2015,FALSE)</f>
        <v>6.6241783912806007E-7</v>
      </c>
      <c r="L200" s="51">
        <f>+VLOOKUP(Medidas!$B$3,'Curva ERNC'!$B$6:$AJ$7,'Curva ERNC'!K$5-2015,FALSE)</f>
        <v>4.3879600562251737E-6</v>
      </c>
      <c r="M200" s="51">
        <f>+VLOOKUP(Medidas!$B$3,'Curva ERNC'!$B$6:$AJ$7,'Curva ERNC'!L$5-2015,FALSE)</f>
        <v>2.9065929224896882E-5</v>
      </c>
      <c r="N200" s="51">
        <f>+VLOOKUP(Medidas!$B$3,'Curva ERNC'!$B$6:$AJ$7,'Curva ERNC'!M$5-2015,FALSE)</f>
        <v>1.9250653913663269E-4</v>
      </c>
      <c r="O200" s="51">
        <f>+VLOOKUP(Medidas!$B$3,'Curva ERNC'!$B$6:$AJ$7,'Curva ERNC'!N$5-2015,FALSE)</f>
        <v>1.2738192202547179E-3</v>
      </c>
      <c r="P200" s="51">
        <f>+VLOOKUP(Medidas!$B$3,'Curva ERNC'!$B$6:$AJ$7,'Curva ERNC'!O$5-2015,FALSE)</f>
        <v>8.377988983290667E-3</v>
      </c>
      <c r="Q200" s="51">
        <f>+VLOOKUP(Medidas!$B$3,'Curva ERNC'!$B$6:$AJ$7,'Curva ERNC'!P$5-2015,FALSE)</f>
        <v>5.2999999999999964E-2</v>
      </c>
      <c r="R200" s="51">
        <f>+VLOOKUP(Medidas!$B$3,'Curva ERNC'!$B$6:$AJ$7,'Curva ERNC'!Q$5-2015,FALSE)</f>
        <v>5.5542399509892405E-2</v>
      </c>
      <c r="S200" s="51">
        <f>+VLOOKUP(Medidas!$B$3,'Curva ERNC'!$B$6:$AJ$7,'Curva ERNC'!R$5-2015,FALSE)</f>
        <v>5.8199262290142391E-2</v>
      </c>
      <c r="T200" s="51">
        <f>+VLOOKUP(Medidas!$B$3,'Curva ERNC'!$B$6:$AJ$7,'Curva ERNC'!S$5-2015,FALSE)</f>
        <v>6.0975010639593E-2</v>
      </c>
      <c r="U200" s="51">
        <f>+VLOOKUP(Medidas!$B$3,'Curva ERNC'!$B$6:$AJ$7,'Curva ERNC'!T$5-2015,FALSE)</f>
        <v>6.3874166578128153E-2</v>
      </c>
      <c r="V200" s="51">
        <f>+VLOOKUP(Medidas!$B$3,'Curva ERNC'!$B$6:$AJ$7,'Curva ERNC'!U$5-2015,FALSE)</f>
        <v>6.6901346747900228E-2</v>
      </c>
      <c r="W200" s="51">
        <f>+VLOOKUP(Medidas!$B$3,'Curva ERNC'!$B$6:$AJ$7,'Curva ERNC'!V$5-2015,FALSE)</f>
        <v>7.0061256381072912E-2</v>
      </c>
      <c r="X200" s="51">
        <f>+VLOOKUP(Medidas!$B$3,'Curva ERNC'!$B$6:$AJ$7,'Curva ERNC'!W$5-2015,FALSE)</f>
        <v>7.3358682264357031E-2</v>
      </c>
      <c r="Y200" s="51">
        <f>+VLOOKUP(Medidas!$B$3,'Curva ERNC'!$B$6:$AJ$7,'Curva ERNC'!X$5-2015,FALSE)</f>
        <v>7.6798484629974587E-2</v>
      </c>
      <c r="Z200" s="51">
        <f>+VLOOKUP(Medidas!$B$3,'Curva ERNC'!$B$6:$AJ$7,'Curva ERNC'!Y$5-2015,FALSE)</f>
        <v>8.0385587902734687E-2</v>
      </c>
      <c r="AA200" s="51">
        <f>+VLOOKUP(Medidas!$B$3,'Curva ERNC'!$B$6:$AJ$7,'Curva ERNC'!Z$5-2015,FALSE)</f>
        <v>8.4124970233759394E-2</v>
      </c>
      <c r="AB200" s="51">
        <f>+VLOOKUP(Medidas!$B$3,'Curva ERNC'!$B$6:$AJ$7,'Curva ERNC'!AA$5-2015,FALSE)</f>
        <v>8.8021651753181038E-2</v>
      </c>
      <c r="AC200" s="51">
        <f>+VLOOKUP(Medidas!$B$3,'Curva ERNC'!$B$6:$AJ$7,'Curva ERNC'!AB$5-2015,FALSE)</f>
        <v>9.2080681476971751E-2</v>
      </c>
      <c r="AD200" s="51">
        <f>+VLOOKUP(Medidas!$B$3,'Curva ERNC'!$B$6:$AJ$7,'Curva ERNC'!AC$5-2015,FALSE)</f>
        <v>9.6307122807095483E-2</v>
      </c>
      <c r="AE200" s="51">
        <f>+VLOOKUP(Medidas!$B$3,'Curva ERNC'!$B$6:$AJ$7,'Curva ERNC'!AD$5-2015,FALSE)</f>
        <v>0.10070603756952731</v>
      </c>
      <c r="AF200" s="51">
        <f>+VLOOKUP(Medidas!$B$3,'Curva ERNC'!$B$6:$AJ$7,'Curva ERNC'!AE$5-2015,FALSE)</f>
        <v>0.1052824685414991</v>
      </c>
      <c r="AG200" s="51">
        <f>+VLOOKUP(Medidas!$B$3,'Curva ERNC'!$B$6:$AJ$7,'Curva ERNC'!AF$5-2015,FALSE)</f>
        <v>0.11004142042773479</v>
      </c>
      <c r="AH200" s="51">
        <f>+VLOOKUP(Medidas!$B$3,'Curva ERNC'!$B$6:$AJ$7,'Curva ERNC'!AG$5-2015,FALSE)</f>
        <v>0.11498783925556323</v>
      </c>
      <c r="AI200" s="51">
        <f>+VLOOKUP(Medidas!$B$3,'Curva ERNC'!$B$6:$AJ$7,'Curva ERNC'!AH$5-2015,FALSE)</f>
        <v>0.12012659017074631</v>
      </c>
      <c r="AJ200" s="51">
        <f>+VLOOKUP(Medidas!$B$3,'Curva ERNC'!$B$6:$AJ$7,'Curva ERNC'!AI$5-2015,FALSE)</f>
        <v>0.1254624336297416</v>
      </c>
      <c r="AK200" s="51">
        <f>+VLOOKUP(Medidas!$B$3,'Curva ERNC'!$B$6:$AJ$7,'Curva ERNC'!AJ$5-2015,FALSE)</f>
        <v>0.13099999999999998</v>
      </c>
    </row>
    <row r="201" spans="1:37" x14ac:dyDescent="0.25">
      <c r="A201" s="26" t="s">
        <v>80</v>
      </c>
      <c r="B201" s="27" t="s">
        <v>20</v>
      </c>
      <c r="C201" s="26" t="s">
        <v>156</v>
      </c>
      <c r="D201" s="50">
        <f>VIII!D72</f>
        <v>0</v>
      </c>
      <c r="E201" s="51">
        <f>+VLOOKUP(Medidas!$B$4,'Curvas Hidrógeno'!$B$6:$AJ$7,'Curvas Hidrógeno'!D$5-2015,FALSE)</f>
        <v>0</v>
      </c>
      <c r="F201" s="51">
        <f>+VLOOKUP(Medidas!$B$4,'Curvas Hidrógeno'!$B$6:$AJ$7,'Curvas Hidrógeno'!E$5-2015,FALSE)</f>
        <v>0</v>
      </c>
      <c r="G201" s="51">
        <f>+VLOOKUP(Medidas!$B$4,'Curvas Hidrógeno'!$B$6:$AJ$7,'Curvas Hidrógeno'!F$5-2015,FALSE)</f>
        <v>0</v>
      </c>
      <c r="H201" s="51">
        <f>+VLOOKUP(Medidas!$B$4,'Curvas Hidrógeno'!$B$6:$AJ$7,'Curvas Hidrógeno'!G$5-2015,FALSE)</f>
        <v>0</v>
      </c>
      <c r="I201" s="51">
        <f>+VLOOKUP(Medidas!$B$4,'Curvas Hidrógeno'!$B$6:$AJ$7,'Curvas Hidrógeno'!H$5-2015,FALSE)</f>
        <v>0</v>
      </c>
      <c r="J201" s="51">
        <f>+VLOOKUP(Medidas!$B$4,'Curvas Hidrógeno'!$B$6:$AJ$7,'Curvas Hidrógeno'!I$5-2015,FALSE)</f>
        <v>0</v>
      </c>
      <c r="K201" s="51">
        <f>+VLOOKUP(Medidas!$B$4,'Curvas Hidrógeno'!$B$6:$AJ$7,'Curvas Hidrógeno'!J$5-2015,FALSE)</f>
        <v>0</v>
      </c>
      <c r="L201" s="51">
        <f>+VLOOKUP(Medidas!$B$4,'Curvas Hidrógeno'!$B$6:$AJ$7,'Curvas Hidrógeno'!K$5-2015,FALSE)</f>
        <v>0</v>
      </c>
      <c r="M201" s="51">
        <f>+VLOOKUP(Medidas!$B$4,'Curvas Hidrógeno'!$B$6:$AJ$7,'Curvas Hidrógeno'!L$5-2015,FALSE)</f>
        <v>0</v>
      </c>
      <c r="N201" s="51">
        <f>+VLOOKUP(Medidas!$B$4,'Curvas Hidrógeno'!$B$6:$AJ$7,'Curvas Hidrógeno'!M$5-2015,FALSE)</f>
        <v>0</v>
      </c>
      <c r="O201" s="51">
        <f>+VLOOKUP(Medidas!$B$4,'Curvas Hidrógeno'!$B$6:$AJ$7,'Curvas Hidrógeno'!N$5-2015,FALSE)</f>
        <v>0</v>
      </c>
      <c r="P201" s="51">
        <f>+VLOOKUP(Medidas!$B$4,'Curvas Hidrógeno'!$B$6:$AJ$7,'Curvas Hidrógeno'!O$5-2015,FALSE)</f>
        <v>9.9999999999999903E-8</v>
      </c>
      <c r="Q201" s="51">
        <f>+VLOOKUP(Medidas!$B$4,'Curvas Hidrógeno'!$B$6:$AJ$7,'Curvas Hidrógeno'!P$5-2015,FALSE)</f>
        <v>2.0000000000000004E-2</v>
      </c>
      <c r="R201" s="51">
        <f>+VLOOKUP(Medidas!$B$4,'Curvas Hidrógeno'!$B$6:$AJ$7,'Curvas Hidrógeno'!Q$5-2015,FALSE)</f>
        <v>2.1657319666885624E-2</v>
      </c>
      <c r="S201" s="51">
        <f>+VLOOKUP(Medidas!$B$4,'Curvas Hidrógeno'!$B$6:$AJ$7,'Curvas Hidrógeno'!R$5-2015,FALSE)</f>
        <v>2.3448688700945873E-2</v>
      </c>
      <c r="T201" s="51">
        <f>+VLOOKUP(Medidas!$B$4,'Curvas Hidrógeno'!$B$6:$AJ$7,'Curvas Hidrógeno'!S$5-2015,FALSE)</f>
        <v>2.5384384977203911E-2</v>
      </c>
      <c r="U201" s="51">
        <f>+VLOOKUP(Medidas!$B$4,'Curvas Hidrógeno'!$B$6:$AJ$7,'Curvas Hidrógeno'!T$5-2015,FALSE)</f>
        <v>2.7475377786880185E-2</v>
      </c>
      <c r="V201" s="51">
        <f>+VLOOKUP(Medidas!$B$4,'Curvas Hidrógeno'!$B$6:$AJ$7,'Curvas Hidrógeno'!U$5-2015,FALSE)</f>
        <v>2.9733357634829229E-2</v>
      </c>
      <c r="W201" s="51">
        <f>+VLOOKUP(Medidas!$B$4,'Curvas Hidrógeno'!$B$6:$AJ$7,'Curvas Hidrógeno'!V$5-2015,FALSE)</f>
        <v>3.2170764218298405E-2</v>
      </c>
      <c r="X201" s="51">
        <f>+VLOOKUP(Medidas!$B$4,'Curvas Hidrógeno'!$B$6:$AJ$7,'Curvas Hidrógeno'!W$5-2015,FALSE)</f>
        <v>3.4800811850193569E-2</v>
      </c>
      <c r="Y201" s="51">
        <f>+VLOOKUP(Medidas!$B$4,'Curvas Hidrógeno'!$B$6:$AJ$7,'Curvas Hidrógeno'!X$5-2015,FALSE)</f>
        <v>3.7637511468653219E-2</v>
      </c>
      <c r="Z201" s="51">
        <f>+VLOOKUP(Medidas!$B$4,'Curvas Hidrógeno'!$B$6:$AJ$7,'Curvas Hidrógeno'!Y$5-2015,FALSE)</f>
        <v>4.0695688242412591E-2</v>
      </c>
      <c r="AA201" s="51">
        <f>+VLOOKUP(Medidas!$B$4,'Curvas Hidrógeno'!$B$6:$AJ$7,'Curvas Hidrógeno'!Z$5-2015,FALSE)</f>
        <v>4.3990993639052942E-2</v>
      </c>
      <c r="AB201" s="51">
        <f>+VLOOKUP(Medidas!$B$4,'Curvas Hidrógeno'!$B$6:$AJ$7,'Curvas Hidrógeno'!AA$5-2015,FALSE)</f>
        <v>4.7539910672315035E-2</v>
      </c>
      <c r="AC201" s="51">
        <f>+VLOOKUP(Medidas!$B$4,'Curvas Hidrógeno'!$B$6:$AJ$7,'Curvas Hidrógeno'!AB$5-2015,FALSE)</f>
        <v>5.1359750887593647E-2</v>
      </c>
      <c r="AD201" s="51">
        <f>+VLOOKUP(Medidas!$B$4,'Curvas Hidrógeno'!$B$6:$AJ$7,'Curvas Hidrógeno'!AC$5-2015,FALSE)</f>
        <v>5.5468641484930165E-2</v>
      </c>
      <c r="AE201" s="51">
        <f>+VLOOKUP(Medidas!$B$4,'Curvas Hidrógeno'!$B$6:$AJ$7,'Curvas Hidrógeno'!AD$5-2015,FALSE)</f>
        <v>5.9885500820928313E-2</v>
      </c>
      <c r="AF201" s="51">
        <f>+VLOOKUP(Medidas!$B$4,'Curvas Hidrógeno'!$B$6:$AJ$7,'Curvas Hidrógeno'!AE$5-2015,FALSE)</f>
        <v>6.4630000381117075E-2</v>
      </c>
      <c r="AG201" s="51">
        <f>+VLOOKUP(Medidas!$B$4,'Curvas Hidrógeno'!$B$6:$AJ$7,'Curvas Hidrógeno'!AF$5-2015,FALSE)</f>
        <v>6.9722511180103794E-2</v>
      </c>
      <c r="AH201" s="51">
        <f>+VLOOKUP(Medidas!$B$4,'Curvas Hidrógeno'!$B$6:$AJ$7,'Curvas Hidrógeno'!AG$5-2015,FALSE)</f>
        <v>7.5184032437948384E-2</v>
      </c>
      <c r="AI201" s="51">
        <f>+VLOOKUP(Medidas!$B$4,'Curvas Hidrógeno'!$B$6:$AJ$7,'Curvas Hidrógeno'!AH$5-2015,FALSE)</f>
        <v>8.1036100309042083E-2</v>
      </c>
      <c r="AJ201" s="51">
        <f>+VLOOKUP(Medidas!$B$4,'Curvas Hidrógeno'!$B$6:$AJ$7,'Curvas Hidrógeno'!AI$5-2015,FALSE)</f>
        <v>8.7300674417890398E-2</v>
      </c>
      <c r="AK201" s="51">
        <f>+VLOOKUP(Medidas!$B$4,'Curvas Hidrógeno'!$B$6:$AJ$7,'Curvas Hidrógeno'!AJ$5-2015,FALSE)</f>
        <v>9.3999999999999972E-2</v>
      </c>
    </row>
    <row r="202" spans="1:37" x14ac:dyDescent="0.25">
      <c r="E202" s="97">
        <f t="shared" ref="E202" si="938">+SUM(E189:E201)</f>
        <v>1</v>
      </c>
      <c r="F202" s="97">
        <f t="shared" ref="F202" si="939">+SUM(F189:F201)</f>
        <v>1</v>
      </c>
      <c r="G202" s="97">
        <f t="shared" ref="G202" si="940">+SUM(G189:G201)</f>
        <v>1</v>
      </c>
      <c r="H202" s="97">
        <f t="shared" ref="H202" si="941">+SUM(H189:H201)</f>
        <v>1</v>
      </c>
      <c r="I202" s="97">
        <f t="shared" ref="I202" si="942">+SUM(I189:I201)</f>
        <v>1</v>
      </c>
      <c r="J202" s="97">
        <f t="shared" ref="J202" si="943">+SUM(J189:J201)</f>
        <v>1.0000000000000002</v>
      </c>
      <c r="K202" s="97">
        <f t="shared" ref="K202" si="944">+SUM(K189:K201)</f>
        <v>1</v>
      </c>
      <c r="L202" s="97">
        <f t="shared" ref="L202" si="945">+SUM(L189:L201)</f>
        <v>1.0000000000000002</v>
      </c>
      <c r="M202" s="97">
        <f t="shared" ref="M202" si="946">+SUM(M189:M201)</f>
        <v>1</v>
      </c>
      <c r="N202" s="97">
        <f t="shared" ref="N202" si="947">+SUM(N189:N201)</f>
        <v>1.0000000000000002</v>
      </c>
      <c r="O202" s="97">
        <f t="shared" ref="O202" si="948">+SUM(O189:O201)</f>
        <v>1.0000000000000002</v>
      </c>
      <c r="P202" s="97">
        <f t="shared" ref="P202" si="949">+SUM(P189:P201)</f>
        <v>1.0000000000000002</v>
      </c>
      <c r="Q202" s="97">
        <f t="shared" ref="Q202" si="950">+SUM(Q189:Q201)</f>
        <v>1</v>
      </c>
      <c r="R202" s="97">
        <f t="shared" ref="R202" si="951">+SUM(R189:R201)</f>
        <v>1.0000000000000002</v>
      </c>
      <c r="S202" s="97">
        <f t="shared" ref="S202" si="952">+SUM(S189:S201)</f>
        <v>1.0000000000000002</v>
      </c>
      <c r="T202" s="97">
        <f t="shared" ref="T202" si="953">+SUM(T189:T201)</f>
        <v>1.0000000000000002</v>
      </c>
      <c r="U202" s="97">
        <f t="shared" ref="U202" si="954">+SUM(U189:U201)</f>
        <v>1.0000000000000004</v>
      </c>
      <c r="V202" s="97">
        <f t="shared" ref="V202" si="955">+SUM(V189:V201)</f>
        <v>1.0000000000000004</v>
      </c>
      <c r="W202" s="97">
        <f t="shared" ref="W202" si="956">+SUM(W189:W201)</f>
        <v>1.0000000000000002</v>
      </c>
      <c r="X202" s="97">
        <f t="shared" ref="X202" si="957">+SUM(X189:X201)</f>
        <v>1.0000000000000002</v>
      </c>
      <c r="Y202" s="97">
        <f t="shared" ref="Y202" si="958">+SUM(Y189:Y201)</f>
        <v>1.0000000000000002</v>
      </c>
      <c r="Z202" s="97">
        <f t="shared" ref="Z202" si="959">+SUM(Z189:Z201)</f>
        <v>1.0000000000000002</v>
      </c>
      <c r="AA202" s="97">
        <f t="shared" ref="AA202" si="960">+SUM(AA189:AA201)</f>
        <v>1.0000000000000002</v>
      </c>
      <c r="AB202" s="97">
        <f t="shared" ref="AB202" si="961">+SUM(AB189:AB201)</f>
        <v>1.0000000000000002</v>
      </c>
      <c r="AC202" s="97">
        <f t="shared" ref="AC202" si="962">+SUM(AC189:AC201)</f>
        <v>1.0000000000000002</v>
      </c>
      <c r="AD202" s="97">
        <f t="shared" ref="AD202" si="963">+SUM(AD189:AD201)</f>
        <v>1.0000000000000002</v>
      </c>
      <c r="AE202" s="97">
        <f t="shared" ref="AE202" si="964">+SUM(AE189:AE201)</f>
        <v>1.0000000000000002</v>
      </c>
      <c r="AF202" s="97">
        <f t="shared" ref="AF202" si="965">+SUM(AF189:AF201)</f>
        <v>1.0000000000000002</v>
      </c>
      <c r="AG202" s="97">
        <f t="shared" ref="AG202" si="966">+SUM(AG189:AG201)</f>
        <v>1</v>
      </c>
      <c r="AH202" s="97">
        <f t="shared" ref="AH202" si="967">+SUM(AH189:AH201)</f>
        <v>1.0000000000000002</v>
      </c>
      <c r="AI202" s="97">
        <f t="shared" ref="AI202" si="968">+SUM(AI189:AI201)</f>
        <v>1.0000000000000002</v>
      </c>
      <c r="AJ202" s="97">
        <f t="shared" ref="AJ202" si="969">+SUM(AJ189:AJ201)</f>
        <v>1.0000000000000002</v>
      </c>
      <c r="AK202" s="97">
        <f t="shared" ref="AK202" si="970">+SUM(AK189:AK201)</f>
        <v>1.0000000000000002</v>
      </c>
    </row>
    <row r="204" spans="1:37" x14ac:dyDescent="0.25">
      <c r="A204" s="23" t="s">
        <v>33</v>
      </c>
    </row>
    <row r="205" spans="1:37" x14ac:dyDescent="0.25">
      <c r="A205" s="23" t="s">
        <v>16</v>
      </c>
    </row>
    <row r="206" spans="1:37" x14ac:dyDescent="0.25">
      <c r="A206" s="26" t="s">
        <v>7</v>
      </c>
      <c r="B206" s="27" t="s">
        <v>20</v>
      </c>
      <c r="C206" s="26" t="s">
        <v>156</v>
      </c>
      <c r="D206" s="50">
        <f>IX!D52</f>
        <v>0.78649193973073528</v>
      </c>
      <c r="E206" s="51">
        <f>1-SUM(E207:E211)</f>
        <v>0.78649193973073528</v>
      </c>
      <c r="F206" s="51">
        <f t="shared" ref="F206:AK206" si="971">1-SUM(F207:F211)</f>
        <v>0.78649193973073528</v>
      </c>
      <c r="G206" s="51">
        <f t="shared" si="971"/>
        <v>0.78649193973073528</v>
      </c>
      <c r="H206" s="51">
        <f t="shared" si="971"/>
        <v>0.78649193973073528</v>
      </c>
      <c r="I206" s="51">
        <f t="shared" si="971"/>
        <v>0.78649193973073528</v>
      </c>
      <c r="J206" s="51">
        <f t="shared" si="971"/>
        <v>0.76179136611749565</v>
      </c>
      <c r="K206" s="51">
        <f t="shared" si="971"/>
        <v>0.73709079250425602</v>
      </c>
      <c r="L206" s="51">
        <f t="shared" si="971"/>
        <v>0.7123902188910165</v>
      </c>
      <c r="M206" s="51">
        <f t="shared" si="971"/>
        <v>0.68768964527777698</v>
      </c>
      <c r="N206" s="51">
        <f t="shared" si="971"/>
        <v>0.66298907166453735</v>
      </c>
      <c r="O206" s="51">
        <f t="shared" si="971"/>
        <v>0.63828849805129773</v>
      </c>
      <c r="P206" s="51">
        <f t="shared" si="971"/>
        <v>0.61358792443805821</v>
      </c>
      <c r="Q206" s="51">
        <f t="shared" si="971"/>
        <v>0.58888735082481869</v>
      </c>
      <c r="R206" s="51">
        <f t="shared" si="971"/>
        <v>0.56418677721157906</v>
      </c>
      <c r="S206" s="51">
        <f t="shared" si="971"/>
        <v>0.53948620359833943</v>
      </c>
      <c r="T206" s="51">
        <f t="shared" si="971"/>
        <v>0.51478562998509991</v>
      </c>
      <c r="U206" s="51">
        <f t="shared" si="971"/>
        <v>0.49008505637186028</v>
      </c>
      <c r="V206" s="51">
        <f t="shared" si="971"/>
        <v>0.46538448275862077</v>
      </c>
      <c r="W206" s="51">
        <f t="shared" si="971"/>
        <v>0.42909314781150765</v>
      </c>
      <c r="X206" s="51">
        <f t="shared" si="971"/>
        <v>0.3928018128643973</v>
      </c>
      <c r="Y206" s="51">
        <f t="shared" si="971"/>
        <v>0.35651047791728696</v>
      </c>
      <c r="Z206" s="51">
        <f t="shared" si="971"/>
        <v>0.32021914297017384</v>
      </c>
      <c r="AA206" s="51">
        <f t="shared" si="971"/>
        <v>0.2839278080230635</v>
      </c>
      <c r="AB206" s="51">
        <f t="shared" si="971"/>
        <v>0.19285201796260532</v>
      </c>
      <c r="AC206" s="51">
        <f t="shared" si="971"/>
        <v>0.10177622790214702</v>
      </c>
      <c r="AD206" s="51">
        <f t="shared" si="971"/>
        <v>1.0700437841711263E-2</v>
      </c>
      <c r="AE206" s="51">
        <f t="shared" si="971"/>
        <v>0</v>
      </c>
      <c r="AF206" s="51">
        <f t="shared" si="971"/>
        <v>0</v>
      </c>
      <c r="AG206" s="51">
        <f t="shared" si="971"/>
        <v>0</v>
      </c>
      <c r="AH206" s="51">
        <f t="shared" si="971"/>
        <v>0</v>
      </c>
      <c r="AI206" s="51">
        <f t="shared" si="971"/>
        <v>0</v>
      </c>
      <c r="AJ206" s="51">
        <f t="shared" si="971"/>
        <v>0</v>
      </c>
      <c r="AK206" s="51">
        <f t="shared" si="971"/>
        <v>0</v>
      </c>
    </row>
    <row r="207" spans="1:37" x14ac:dyDescent="0.25">
      <c r="A207" s="26" t="s">
        <v>11</v>
      </c>
      <c r="B207" s="27" t="s">
        <v>20</v>
      </c>
      <c r="C207" s="26" t="s">
        <v>156</v>
      </c>
      <c r="D207" s="50">
        <f>IX!D53</f>
        <v>0</v>
      </c>
      <c r="E207" s="51">
        <f t="shared" ref="E207" si="972">D207</f>
        <v>0</v>
      </c>
      <c r="F207" s="51">
        <f t="shared" ref="F207" si="973">E207</f>
        <v>0</v>
      </c>
      <c r="G207" s="51">
        <f t="shared" ref="G207" si="974">F207</f>
        <v>0</v>
      </c>
      <c r="H207" s="51">
        <f t="shared" ref="H207" si="975">G207</f>
        <v>0</v>
      </c>
      <c r="I207" s="51">
        <f t="shared" ref="I207" si="976">H207</f>
        <v>0</v>
      </c>
      <c r="J207" s="51">
        <f t="shared" ref="J207" si="977">I207</f>
        <v>0</v>
      </c>
      <c r="K207" s="51">
        <f t="shared" ref="K207" si="978">J207</f>
        <v>0</v>
      </c>
      <c r="L207" s="51">
        <f t="shared" ref="L207" si="979">K207</f>
        <v>0</v>
      </c>
      <c r="M207" s="51">
        <f t="shared" ref="M207" si="980">L207</f>
        <v>0</v>
      </c>
      <c r="N207" s="51">
        <f t="shared" ref="N207" si="981">M207</f>
        <v>0</v>
      </c>
      <c r="O207" s="51">
        <f t="shared" ref="O207" si="982">N207</f>
        <v>0</v>
      </c>
      <c r="P207" s="51">
        <f t="shared" ref="P207" si="983">O207</f>
        <v>0</v>
      </c>
      <c r="Q207" s="51">
        <f t="shared" ref="Q207" si="984">P207</f>
        <v>0</v>
      </c>
      <c r="R207" s="51">
        <f t="shared" ref="R207" si="985">Q207</f>
        <v>0</v>
      </c>
      <c r="S207" s="51">
        <f t="shared" ref="S207" si="986">R207</f>
        <v>0</v>
      </c>
      <c r="T207" s="51">
        <f t="shared" ref="T207" si="987">S207</f>
        <v>0</v>
      </c>
      <c r="U207" s="51">
        <f t="shared" ref="U207" si="988">T207</f>
        <v>0</v>
      </c>
      <c r="V207" s="51">
        <f t="shared" ref="V207" si="989">U207</f>
        <v>0</v>
      </c>
      <c r="W207" s="51">
        <f t="shared" ref="W207" si="990">V207</f>
        <v>0</v>
      </c>
      <c r="X207" s="51">
        <f t="shared" ref="X207" si="991">W207</f>
        <v>0</v>
      </c>
      <c r="Y207" s="51">
        <f t="shared" ref="Y207" si="992">X207</f>
        <v>0</v>
      </c>
      <c r="Z207" s="51">
        <f t="shared" ref="Z207" si="993">Y207</f>
        <v>0</v>
      </c>
      <c r="AA207" s="51">
        <f t="shared" ref="AA207" si="994">Z207</f>
        <v>0</v>
      </c>
      <c r="AB207" s="51">
        <f t="shared" ref="AB207" si="995">AA207</f>
        <v>0</v>
      </c>
      <c r="AC207" s="51">
        <f t="shared" ref="AC207" si="996">AB207</f>
        <v>0</v>
      </c>
      <c r="AD207" s="51">
        <f t="shared" ref="AD207" si="997">AC207</f>
        <v>0</v>
      </c>
      <c r="AE207" s="51">
        <f t="shared" ref="AE207" si="998">AD207</f>
        <v>0</v>
      </c>
      <c r="AF207" s="51">
        <f t="shared" ref="AF207" si="999">AE207</f>
        <v>0</v>
      </c>
      <c r="AG207" s="51">
        <f t="shared" ref="AG207" si="1000">AF207</f>
        <v>0</v>
      </c>
      <c r="AH207" s="51">
        <f t="shared" ref="AH207" si="1001">AG207</f>
        <v>0</v>
      </c>
      <c r="AI207" s="51">
        <f t="shared" ref="AI207" si="1002">AH207</f>
        <v>0</v>
      </c>
      <c r="AJ207" s="51">
        <f t="shared" ref="AJ207" si="1003">AI207</f>
        <v>0</v>
      </c>
      <c r="AK207" s="51">
        <f t="shared" ref="AK207" si="1004">AJ207</f>
        <v>0</v>
      </c>
    </row>
    <row r="208" spans="1:37" x14ac:dyDescent="0.25">
      <c r="A208" s="26" t="s">
        <v>12</v>
      </c>
      <c r="B208" s="27" t="s">
        <v>20</v>
      </c>
      <c r="C208" s="26" t="s">
        <v>156</v>
      </c>
      <c r="D208" s="50">
        <f>IX!D54</f>
        <v>0.21350806026926475</v>
      </c>
      <c r="E208" s="51">
        <f>+D208</f>
        <v>0.21350806026926475</v>
      </c>
      <c r="F208" s="51">
        <f t="shared" ref="F208:G208" si="1005">+E208</f>
        <v>0.21350806026926475</v>
      </c>
      <c r="G208" s="51">
        <f t="shared" si="1005"/>
        <v>0.21350806026926475</v>
      </c>
      <c r="H208" s="51">
        <f>+G208</f>
        <v>0.21350806026926475</v>
      </c>
      <c r="I208" s="51">
        <f>+H208</f>
        <v>0.21350806026926475</v>
      </c>
      <c r="J208" s="51">
        <f t="shared" ref="J208:T208" si="1006">+I208+(($V208-$I208)/($V$1-$I$1))</f>
        <v>0.23820863388250432</v>
      </c>
      <c r="K208" s="51">
        <f t="shared" si="1006"/>
        <v>0.26290920749574392</v>
      </c>
      <c r="L208" s="51">
        <f t="shared" si="1006"/>
        <v>0.2876097811089835</v>
      </c>
      <c r="M208" s="51">
        <f t="shared" si="1006"/>
        <v>0.31231035472222307</v>
      </c>
      <c r="N208" s="51">
        <f t="shared" si="1006"/>
        <v>0.33701092833546265</v>
      </c>
      <c r="O208" s="51">
        <f t="shared" si="1006"/>
        <v>0.36171150194870222</v>
      </c>
      <c r="P208" s="51">
        <f t="shared" si="1006"/>
        <v>0.38641207556194179</v>
      </c>
      <c r="Q208" s="51">
        <f t="shared" si="1006"/>
        <v>0.41111264917518137</v>
      </c>
      <c r="R208" s="51">
        <f t="shared" si="1006"/>
        <v>0.43581322278842094</v>
      </c>
      <c r="S208" s="51">
        <f t="shared" si="1006"/>
        <v>0.46051379640166051</v>
      </c>
      <c r="T208" s="51">
        <f t="shared" si="1006"/>
        <v>0.48521437001490009</v>
      </c>
      <c r="U208" s="51">
        <f>+T208+(($V208-$I208)/($V$1-$I$1))</f>
        <v>0.50991494362813972</v>
      </c>
      <c r="V208" s="51">
        <f>IF(IF(Medidas!$B$6="Base",$D208,IF('[1]Trayectorias medidas generales'!W$58&lt;$D208,$D208,'[1]Trayectorias medidas generales'!W$58))+V211&gt;1,1-V211,IF(Medidas!$B$6="Base",$D208,IF('[1]Trayectorias medidas generales'!W$58&lt;$D208,$D208,'[1]Trayectorias medidas generales'!W$58)))</f>
        <v>0.53461551724137923</v>
      </c>
      <c r="W208" s="51">
        <f>IF(IF(Medidas!$B$6="Base",$D208,IF('[1]Trayectorias medidas generales'!X$58&lt;$D208,$D208,'[1]Trayectorias medidas generales'!X$58))+W211&gt;1,1-W211,IF(Medidas!$B$6="Base",$D208,IF('[1]Trayectorias medidas generales'!X$58&lt;$D208,$D208,'[1]Trayectorias medidas generales'!X$58)))</f>
        <v>0.55897448275862061</v>
      </c>
      <c r="X208" s="51">
        <f>IF(IF(Medidas!$B$6="Base",$D208,IF('[1]Trayectorias medidas generales'!Y$58&lt;$D208,$D208,'[1]Trayectorias medidas generales'!Y$58))+X211&gt;1,1-X211,IF(Medidas!$B$6="Base",$D208,IF('[1]Trayectorias medidas generales'!Y$58&lt;$D208,$D208,'[1]Trayectorias medidas generales'!Y$58)))</f>
        <v>0.58333344827586198</v>
      </c>
      <c r="Y208" s="51">
        <f>IF(IF(Medidas!$B$6="Base",$D208,IF('[1]Trayectorias medidas generales'!Z$58&lt;$D208,$D208,'[1]Trayectorias medidas generales'!Z$58))+Y211&gt;1,1-Y211,IF(Medidas!$B$6="Base",$D208,IF('[1]Trayectorias medidas generales'!Z$58&lt;$D208,$D208,'[1]Trayectorias medidas generales'!Z$58)))</f>
        <v>0.60769241379310335</v>
      </c>
      <c r="Z208" s="51">
        <f>IF(IF(Medidas!$B$6="Base",$D208,IF('[1]Trayectorias medidas generales'!AA$58&lt;$D208,$D208,'[1]Trayectorias medidas generales'!AA$58))+Z211&gt;1,1-Z211,IF(Medidas!$B$6="Base",$D208,IF('[1]Trayectorias medidas generales'!AA$58&lt;$D208,$D208,'[1]Trayectorias medidas generales'!AA$58)))</f>
        <v>0.63205137931034472</v>
      </c>
      <c r="AA208" s="51">
        <f>IF(IF(Medidas!$B$6="Base",$D208,IF('[1]Trayectorias medidas generales'!AB$58&lt;$D208,$D208,'[1]Trayectorias medidas generales'!AB$58))+AA211&gt;1,1-AA211,IF(Medidas!$B$6="Base",$D208,IF('[1]Trayectorias medidas generales'!AB$58&lt;$D208,$D208,'[1]Trayectorias medidas generales'!AB$58)))</f>
        <v>0.65641034482758609</v>
      </c>
      <c r="AB208" s="51">
        <f>IF(IF(Medidas!$B$6="Base",$D208,IF('[1]Trayectorias medidas generales'!AC$58&lt;$D208,$D208,'[1]Trayectorias medidas generales'!AC$58))+AB211&gt;1,1-AB211,IF(Medidas!$B$6="Base",$D208,IF('[1]Trayectorias medidas generales'!AC$58&lt;$D208,$D208,'[1]Trayectorias medidas generales'!AC$58)))</f>
        <v>0.68076931034482746</v>
      </c>
      <c r="AC208" s="51">
        <f>IF(IF(Medidas!$B$6="Base",$D208,IF('[1]Trayectorias medidas generales'!AD$58&lt;$D208,$D208,'[1]Trayectorias medidas generales'!AD$58))+AC211&gt;1,1-AC211,IF(Medidas!$B$6="Base",$D208,IF('[1]Trayectorias medidas generales'!AD$58&lt;$D208,$D208,'[1]Trayectorias medidas generales'!AD$58)))</f>
        <v>0.70512827586206883</v>
      </c>
      <c r="AD208" s="51">
        <f>IF(IF(Medidas!$B$6="Base",$D208,IF('[1]Trayectorias medidas generales'!AE$58&lt;$D208,$D208,'[1]Trayectorias medidas generales'!AE$58))+AD211&gt;1,1-AD211,IF(Medidas!$B$6="Base",$D208,IF('[1]Trayectorias medidas generales'!AE$58&lt;$D208,$D208,'[1]Trayectorias medidas generales'!AE$58)))</f>
        <v>0.7294872413793102</v>
      </c>
      <c r="AE208" s="51">
        <f>IF(IF(Medidas!$B$6="Base",$D208,IF('[1]Trayectorias medidas generales'!AF$58&lt;$D208,$D208,'[1]Trayectorias medidas generales'!AF$58))+AE211&gt;1,1-AE211,IF(Medidas!$B$6="Base",$D208,IF('[1]Trayectorias medidas generales'!AF$58&lt;$D208,$D208,'[1]Trayectorias medidas generales'!AF$58)))</f>
        <v>0.67347085467782686</v>
      </c>
      <c r="AF208" s="51">
        <f>IF(IF(Medidas!$B$6="Base",$D208,IF('[1]Trayectorias medidas generales'!AG$58&lt;$D208,$D208,'[1]Trayectorias medidas generales'!AG$58))+AF211&gt;1,1-AF211,IF(Medidas!$B$6="Base",$D208,IF('[1]Trayectorias medidas generales'!AG$58&lt;$D208,$D208,'[1]Trayectorias medidas generales'!AG$58)))</f>
        <v>0.60675403013460993</v>
      </c>
      <c r="AG208" s="51">
        <f>IF(IF(Medidas!$B$6="Base",$D208,IF('[1]Trayectorias medidas generales'!AH$58&lt;$D208,$D208,'[1]Trayectorias medidas generales'!AH$58))+AG211&gt;1,1-AG211,IF(Medidas!$B$6="Base",$D208,IF('[1]Trayectorias medidas generales'!AH$58&lt;$D208,$D208,'[1]Trayectorias medidas generales'!AH$58)))</f>
        <v>0.54003720559143786</v>
      </c>
      <c r="AH208" s="51">
        <f>IF(IF(Medidas!$B$6="Base",$D208,IF('[1]Trayectorias medidas generales'!AI$58&lt;$D208,$D208,'[1]Trayectorias medidas generales'!AI$58))+AH211&gt;1,1-AH211,IF(Medidas!$B$6="Base",$D208,IF('[1]Trayectorias medidas generales'!AI$58&lt;$D208,$D208,'[1]Trayectorias medidas generales'!AI$58)))</f>
        <v>0.47332038104822094</v>
      </c>
      <c r="AI208" s="51">
        <f>IF(IF(Medidas!$B$6="Base",$D208,IF('[1]Trayectorias medidas generales'!AJ$58&lt;$D208,$D208,'[1]Trayectorias medidas generales'!AJ$58))+AI211&gt;1,1-AI211,IF(Medidas!$B$6="Base",$D208,IF('[1]Trayectorias medidas generales'!AJ$58&lt;$D208,$D208,'[1]Trayectorias medidas generales'!AJ$58)))</f>
        <v>0.40660355650502644</v>
      </c>
      <c r="AJ208" s="51">
        <f>IF(IF(Medidas!$B$6="Base",$D208,IF('[1]Trayectorias medidas generales'!AK$58&lt;$D208,$D208,'[1]Trayectorias medidas generales'!AK$58))+AJ211&gt;1,1-AJ211,IF(Medidas!$B$6="Base",$D208,IF('[1]Trayectorias medidas generales'!AK$58&lt;$D208,$D208,'[1]Trayectorias medidas generales'!AK$58)))</f>
        <v>0.33988673196183194</v>
      </c>
      <c r="AK208" s="51">
        <f>IF(IF(Medidas!$B$6="Base",$D208,IF('[1]Trayectorias medidas generales'!AL$58&lt;$D208,$D208,'[1]Trayectorias medidas generales'!AL$58))+AK211&gt;1,1-AK211,IF(Medidas!$B$6="Base",$D208,IF('[1]Trayectorias medidas generales'!AL$58&lt;$D208,$D208,'[1]Trayectorias medidas generales'!AL$58)))</f>
        <v>0.27316990741861513</v>
      </c>
    </row>
    <row r="209" spans="1:37" x14ac:dyDescent="0.25">
      <c r="A209" s="26" t="s">
        <v>13</v>
      </c>
      <c r="B209" s="27" t="s">
        <v>20</v>
      </c>
      <c r="C209" s="26" t="s">
        <v>156</v>
      </c>
      <c r="D209" s="50">
        <f>IX!D55</f>
        <v>0</v>
      </c>
      <c r="E209" s="51">
        <f t="shared" ref="E209:E210" si="1007">D209</f>
        <v>0</v>
      </c>
      <c r="F209" s="51">
        <f t="shared" ref="F209:F210" si="1008">E209</f>
        <v>0</v>
      </c>
      <c r="G209" s="51">
        <f t="shared" ref="G209:G210" si="1009">F209</f>
        <v>0</v>
      </c>
      <c r="H209" s="51">
        <f t="shared" ref="H209:H210" si="1010">G209</f>
        <v>0</v>
      </c>
      <c r="I209" s="51">
        <f t="shared" ref="I209:I210" si="1011">H209</f>
        <v>0</v>
      </c>
      <c r="J209" s="51">
        <f t="shared" ref="J209:J210" si="1012">I209</f>
        <v>0</v>
      </c>
      <c r="K209" s="51">
        <f t="shared" ref="K209:K210" si="1013">J209</f>
        <v>0</v>
      </c>
      <c r="L209" s="51">
        <f t="shared" ref="L209:L210" si="1014">K209</f>
        <v>0</v>
      </c>
      <c r="M209" s="51">
        <f t="shared" ref="M209:M210" si="1015">L209</f>
        <v>0</v>
      </c>
      <c r="N209" s="51">
        <f t="shared" ref="N209:N210" si="1016">M209</f>
        <v>0</v>
      </c>
      <c r="O209" s="51">
        <f t="shared" ref="O209:O210" si="1017">N209</f>
        <v>0</v>
      </c>
      <c r="P209" s="51">
        <f t="shared" ref="P209:P210" si="1018">O209</f>
        <v>0</v>
      </c>
      <c r="Q209" s="51">
        <f t="shared" ref="Q209:Q210" si="1019">P209</f>
        <v>0</v>
      </c>
      <c r="R209" s="51">
        <f t="shared" ref="R209:R210" si="1020">Q209</f>
        <v>0</v>
      </c>
      <c r="S209" s="51">
        <f t="shared" ref="S209:S210" si="1021">R209</f>
        <v>0</v>
      </c>
      <c r="T209" s="51">
        <f t="shared" ref="T209:T210" si="1022">S209</f>
        <v>0</v>
      </c>
      <c r="U209" s="51">
        <f t="shared" ref="U209:U210" si="1023">T209</f>
        <v>0</v>
      </c>
      <c r="V209" s="51">
        <f t="shared" ref="V209:V210" si="1024">U209</f>
        <v>0</v>
      </c>
      <c r="W209" s="51">
        <f t="shared" ref="W209:W210" si="1025">V209</f>
        <v>0</v>
      </c>
      <c r="X209" s="51">
        <f t="shared" ref="X209:X210" si="1026">W209</f>
        <v>0</v>
      </c>
      <c r="Y209" s="51">
        <f t="shared" ref="Y209:Y210" si="1027">X209</f>
        <v>0</v>
      </c>
      <c r="Z209" s="51">
        <f t="shared" ref="Z209:Z210" si="1028">Y209</f>
        <v>0</v>
      </c>
      <c r="AA209" s="51">
        <f t="shared" ref="AA209:AA210" si="1029">Z209</f>
        <v>0</v>
      </c>
      <c r="AB209" s="51">
        <f t="shared" ref="AB209:AB210" si="1030">AA209</f>
        <v>0</v>
      </c>
      <c r="AC209" s="51">
        <f t="shared" ref="AC209:AC210" si="1031">AB209</f>
        <v>0</v>
      </c>
      <c r="AD209" s="51">
        <f t="shared" ref="AD209:AD210" si="1032">AC209</f>
        <v>0</v>
      </c>
      <c r="AE209" s="51">
        <f t="shared" ref="AE209:AE210" si="1033">AD209</f>
        <v>0</v>
      </c>
      <c r="AF209" s="51">
        <f t="shared" ref="AF209:AF210" si="1034">AE209</f>
        <v>0</v>
      </c>
      <c r="AG209" s="51">
        <f t="shared" ref="AG209:AG210" si="1035">AF209</f>
        <v>0</v>
      </c>
      <c r="AH209" s="51">
        <f t="shared" ref="AH209:AH210" si="1036">AG209</f>
        <v>0</v>
      </c>
      <c r="AI209" s="51">
        <f t="shared" ref="AI209:AI210" si="1037">AH209</f>
        <v>0</v>
      </c>
      <c r="AJ209" s="51">
        <f t="shared" ref="AJ209:AJ210" si="1038">AI209</f>
        <v>0</v>
      </c>
      <c r="AK209" s="51">
        <f t="shared" ref="AK209:AK210" si="1039">AJ209</f>
        <v>0</v>
      </c>
    </row>
    <row r="210" spans="1:37" x14ac:dyDescent="0.25">
      <c r="A210" s="26" t="s">
        <v>55</v>
      </c>
      <c r="B210" s="27" t="s">
        <v>20</v>
      </c>
      <c r="C210" s="26" t="s">
        <v>156</v>
      </c>
      <c r="D210" s="50">
        <f>IX!D56</f>
        <v>0</v>
      </c>
      <c r="E210" s="51">
        <f t="shared" si="1007"/>
        <v>0</v>
      </c>
      <c r="F210" s="51">
        <f t="shared" si="1008"/>
        <v>0</v>
      </c>
      <c r="G210" s="51">
        <f t="shared" si="1009"/>
        <v>0</v>
      </c>
      <c r="H210" s="51">
        <f t="shared" si="1010"/>
        <v>0</v>
      </c>
      <c r="I210" s="51">
        <f t="shared" si="1011"/>
        <v>0</v>
      </c>
      <c r="J210" s="51">
        <f t="shared" si="1012"/>
        <v>0</v>
      </c>
      <c r="K210" s="51">
        <f t="shared" si="1013"/>
        <v>0</v>
      </c>
      <c r="L210" s="51">
        <f t="shared" si="1014"/>
        <v>0</v>
      </c>
      <c r="M210" s="51">
        <f t="shared" si="1015"/>
        <v>0</v>
      </c>
      <c r="N210" s="51">
        <f t="shared" si="1016"/>
        <v>0</v>
      </c>
      <c r="O210" s="51">
        <f t="shared" si="1017"/>
        <v>0</v>
      </c>
      <c r="P210" s="51">
        <f t="shared" si="1018"/>
        <v>0</v>
      </c>
      <c r="Q210" s="51">
        <f t="shared" si="1019"/>
        <v>0</v>
      </c>
      <c r="R210" s="51">
        <f t="shared" si="1020"/>
        <v>0</v>
      </c>
      <c r="S210" s="51">
        <f t="shared" si="1021"/>
        <v>0</v>
      </c>
      <c r="T210" s="51">
        <f t="shared" si="1022"/>
        <v>0</v>
      </c>
      <c r="U210" s="51">
        <f t="shared" si="1023"/>
        <v>0</v>
      </c>
      <c r="V210" s="51">
        <f t="shared" si="1024"/>
        <v>0</v>
      </c>
      <c r="W210" s="51">
        <f t="shared" si="1025"/>
        <v>0</v>
      </c>
      <c r="X210" s="51">
        <f t="shared" si="1026"/>
        <v>0</v>
      </c>
      <c r="Y210" s="51">
        <f t="shared" si="1027"/>
        <v>0</v>
      </c>
      <c r="Z210" s="51">
        <f t="shared" si="1028"/>
        <v>0</v>
      </c>
      <c r="AA210" s="51">
        <f t="shared" si="1029"/>
        <v>0</v>
      </c>
      <c r="AB210" s="51">
        <f t="shared" si="1030"/>
        <v>0</v>
      </c>
      <c r="AC210" s="51">
        <f t="shared" si="1031"/>
        <v>0</v>
      </c>
      <c r="AD210" s="51">
        <f t="shared" si="1032"/>
        <v>0</v>
      </c>
      <c r="AE210" s="51">
        <f t="shared" si="1033"/>
        <v>0</v>
      </c>
      <c r="AF210" s="51">
        <f t="shared" si="1034"/>
        <v>0</v>
      </c>
      <c r="AG210" s="51">
        <f t="shared" si="1035"/>
        <v>0</v>
      </c>
      <c r="AH210" s="51">
        <f t="shared" si="1036"/>
        <v>0</v>
      </c>
      <c r="AI210" s="51">
        <f t="shared" si="1037"/>
        <v>0</v>
      </c>
      <c r="AJ210" s="51">
        <f t="shared" si="1038"/>
        <v>0</v>
      </c>
      <c r="AK210" s="51">
        <f t="shared" si="1039"/>
        <v>0</v>
      </c>
    </row>
    <row r="211" spans="1:37" x14ac:dyDescent="0.25">
      <c r="A211" s="26" t="s">
        <v>80</v>
      </c>
      <c r="B211" s="27" t="s">
        <v>20</v>
      </c>
      <c r="C211" s="26" t="s">
        <v>156</v>
      </c>
      <c r="D211" s="50">
        <f>IX!D57</f>
        <v>0</v>
      </c>
      <c r="E211" s="51">
        <f>+VLOOKUP(Medidas!$B$7,'Curvas Hidrógeno'!$B$12:$AJ$13,'Curvas Hidrógeno'!D$11-2015,FALSE)*$D206</f>
        <v>0</v>
      </c>
      <c r="F211" s="51">
        <f>+VLOOKUP(Medidas!$B$7,'Curvas Hidrógeno'!$B$12:$AJ$13,'Curvas Hidrógeno'!E$11-2015,FALSE)*$D206</f>
        <v>0</v>
      </c>
      <c r="G211" s="51">
        <f>+VLOOKUP(Medidas!$B$7,'Curvas Hidrógeno'!$B$12:$AJ$13,'Curvas Hidrógeno'!F$11-2015,FALSE)*$D206</f>
        <v>0</v>
      </c>
      <c r="H211" s="51">
        <f>+VLOOKUP(Medidas!$B$7,'Curvas Hidrógeno'!$B$12:$AJ$13,'Curvas Hidrógeno'!G$11-2015,FALSE)*$D206</f>
        <v>0</v>
      </c>
      <c r="I211" s="51">
        <f>+VLOOKUP(Medidas!$B$7,'Curvas Hidrógeno'!$B$12:$AJ$13,'Curvas Hidrógeno'!H$11-2015,FALSE)*$D206</f>
        <v>0</v>
      </c>
      <c r="J211" s="51">
        <f>+VLOOKUP(Medidas!$B$7,'Curvas Hidrógeno'!$B$12:$AJ$13,'Curvas Hidrógeno'!I$11-2015,FALSE)*$D206</f>
        <v>0</v>
      </c>
      <c r="K211" s="51">
        <f>+VLOOKUP(Medidas!$B$7,'Curvas Hidrógeno'!$B$12:$AJ$13,'Curvas Hidrógeno'!J$11-2015,FALSE)*$D206</f>
        <v>0</v>
      </c>
      <c r="L211" s="51">
        <f>+VLOOKUP(Medidas!$B$7,'Curvas Hidrógeno'!$B$12:$AJ$13,'Curvas Hidrógeno'!K$11-2015,FALSE)*$D206</f>
        <v>0</v>
      </c>
      <c r="M211" s="51">
        <f>+VLOOKUP(Medidas!$B$7,'Curvas Hidrógeno'!$B$12:$AJ$13,'Curvas Hidrógeno'!L$11-2015,FALSE)*$D206</f>
        <v>0</v>
      </c>
      <c r="N211" s="51">
        <f>+VLOOKUP(Medidas!$B$7,'Curvas Hidrógeno'!$B$12:$AJ$13,'Curvas Hidrógeno'!M$11-2015,FALSE)*$D206</f>
        <v>0</v>
      </c>
      <c r="O211" s="51">
        <f>+VLOOKUP(Medidas!$B$7,'Curvas Hidrógeno'!$B$12:$AJ$13,'Curvas Hidrógeno'!N$11-2015,FALSE)*$D206</f>
        <v>0</v>
      </c>
      <c r="P211" s="51">
        <f>+VLOOKUP(Medidas!$B$7,'Curvas Hidrógeno'!$B$12:$AJ$13,'Curvas Hidrógeno'!O$11-2015,FALSE)*$D206</f>
        <v>0</v>
      </c>
      <c r="Q211" s="51">
        <f>+VLOOKUP(Medidas!$B$7,'Curvas Hidrógeno'!$B$12:$AJ$13,'Curvas Hidrógeno'!P$11-2015,FALSE)*$D206</f>
        <v>0</v>
      </c>
      <c r="R211" s="51">
        <f>+VLOOKUP(Medidas!$B$7,'Curvas Hidrógeno'!$B$12:$AJ$13,'Curvas Hidrógeno'!Q$11-2015,FALSE)*$D206</f>
        <v>0</v>
      </c>
      <c r="S211" s="51">
        <f>+VLOOKUP(Medidas!$B$7,'Curvas Hidrógeno'!$B$12:$AJ$13,'Curvas Hidrógeno'!R$11-2015,FALSE)*$D206</f>
        <v>0</v>
      </c>
      <c r="T211" s="51">
        <f>+VLOOKUP(Medidas!$B$7,'Curvas Hidrógeno'!$B$12:$AJ$13,'Curvas Hidrógeno'!S$11-2015,FALSE)*$D206</f>
        <v>0</v>
      </c>
      <c r="U211" s="51">
        <f>+VLOOKUP(Medidas!$B$7,'Curvas Hidrógeno'!$B$12:$AJ$13,'Curvas Hidrógeno'!T$11-2015,FALSE)*$D206</f>
        <v>0</v>
      </c>
      <c r="V211" s="51">
        <f>+VLOOKUP(Medidas!$B$7,'Curvas Hidrógeno'!$B$12:$AJ$13,'Curvas Hidrógeno'!U$11-2015,FALSE)*$D206</f>
        <v>0</v>
      </c>
      <c r="W211" s="51">
        <f>+VLOOKUP(Medidas!$B$7,'Curvas Hidrógeno'!$B$12:$AJ$13,'Curvas Hidrógeno'!V$11-2015,FALSE)*$D206</f>
        <v>1.1932369429871751E-2</v>
      </c>
      <c r="X211" s="51">
        <f>+VLOOKUP(Medidas!$B$7,'Curvas Hidrógeno'!$B$12:$AJ$13,'Curvas Hidrógeno'!W$11-2015,FALSE)*$D206</f>
        <v>2.3864738859740706E-2</v>
      </c>
      <c r="Y211" s="51">
        <f>+VLOOKUP(Medidas!$B$7,'Curvas Hidrógeno'!$B$12:$AJ$13,'Curvas Hidrógeno'!X$11-2015,FALSE)*$D206</f>
        <v>3.5797108289609664E-2</v>
      </c>
      <c r="Z211" s="51">
        <f>+VLOOKUP(Medidas!$B$7,'Curvas Hidrógeno'!$B$12:$AJ$13,'Curvas Hidrógeno'!Y$11-2015,FALSE)*$D206</f>
        <v>4.7729477719481411E-2</v>
      </c>
      <c r="AA211" s="51">
        <f>+VLOOKUP(Medidas!$B$7,'Curvas Hidrógeno'!$B$12:$AJ$13,'Curvas Hidrógeno'!Z$11-2015,FALSE)*$D206</f>
        <v>5.9661847149350369E-2</v>
      </c>
      <c r="AB211" s="51">
        <f>+VLOOKUP(Medidas!$B$7,'Curvas Hidrógeno'!$B$12:$AJ$13,'Curvas Hidrógeno'!AA$11-2015,FALSE)*$D206</f>
        <v>0.12637867169256722</v>
      </c>
      <c r="AC211" s="51">
        <f>+VLOOKUP(Medidas!$B$7,'Curvas Hidrógeno'!$B$12:$AJ$13,'Curvas Hidrógeno'!AB$11-2015,FALSE)*$D206</f>
        <v>0.19309549623578409</v>
      </c>
      <c r="AD211" s="51">
        <f>+VLOOKUP(Medidas!$B$7,'Curvas Hidrógeno'!$B$12:$AJ$13,'Curvas Hidrógeno'!AC$11-2015,FALSE)*$D206</f>
        <v>0.25981232077897859</v>
      </c>
      <c r="AE211" s="51">
        <f>+VLOOKUP(Medidas!$B$7,'Curvas Hidrógeno'!$B$12:$AJ$13,'Curvas Hidrógeno'!AD$11-2015,FALSE)*$D206</f>
        <v>0.32652914532217314</v>
      </c>
      <c r="AF211" s="51">
        <f>+VLOOKUP(Medidas!$B$7,'Curvas Hidrógeno'!$B$12:$AJ$13,'Curvas Hidrógeno'!AE$11-2015,FALSE)*$D206</f>
        <v>0.39324596986539001</v>
      </c>
      <c r="AG211" s="51">
        <f>+VLOOKUP(Medidas!$B$7,'Curvas Hidrógeno'!$B$12:$AJ$13,'Curvas Hidrógeno'!AF$11-2015,FALSE)*$D206</f>
        <v>0.45996279440856214</v>
      </c>
      <c r="AH211" s="51">
        <f>+VLOOKUP(Medidas!$B$7,'Curvas Hidrógeno'!$B$12:$AJ$13,'Curvas Hidrógeno'!AG$11-2015,FALSE)*$D206</f>
        <v>0.52667961895177906</v>
      </c>
      <c r="AI211" s="51">
        <f>+VLOOKUP(Medidas!$B$7,'Curvas Hidrógeno'!$B$12:$AJ$13,'Curvas Hidrógeno'!AH$11-2015,FALSE)*$D206</f>
        <v>0.59339644349497356</v>
      </c>
      <c r="AJ211" s="51">
        <f>+VLOOKUP(Medidas!$B$7,'Curvas Hidrógeno'!$B$12:$AJ$13,'Curvas Hidrógeno'!AI$11-2015,FALSE)*$D206</f>
        <v>0.66011326803816806</v>
      </c>
      <c r="AK211" s="51">
        <f>+VLOOKUP(Medidas!$B$7,'Curvas Hidrógeno'!$B$12:$AJ$13,'Curvas Hidrógeno'!AJ$11-2015,FALSE)*$D206</f>
        <v>0.72683009258138487</v>
      </c>
    </row>
    <row r="212" spans="1:37" x14ac:dyDescent="0.25">
      <c r="D212" s="7"/>
      <c r="E212" s="97">
        <f>+SUM(E206:E211)</f>
        <v>1</v>
      </c>
      <c r="F212" s="97">
        <f t="shared" ref="F212" si="1040">+SUM(F206:F211)</f>
        <v>1</v>
      </c>
      <c r="G212" s="97">
        <f t="shared" ref="G212" si="1041">+SUM(G206:G211)</f>
        <v>1</v>
      </c>
      <c r="H212" s="97">
        <f t="shared" ref="H212" si="1042">+SUM(H206:H211)</f>
        <v>1</v>
      </c>
      <c r="I212" s="97">
        <f t="shared" ref="I212" si="1043">+SUM(I206:I211)</f>
        <v>1</v>
      </c>
      <c r="J212" s="97">
        <f t="shared" ref="J212" si="1044">+SUM(J206:J211)</f>
        <v>1</v>
      </c>
      <c r="K212" s="97">
        <f t="shared" ref="K212" si="1045">+SUM(K206:K211)</f>
        <v>1</v>
      </c>
      <c r="L212" s="97">
        <f t="shared" ref="L212" si="1046">+SUM(L206:L211)</f>
        <v>1</v>
      </c>
      <c r="M212" s="97">
        <f t="shared" ref="M212" si="1047">+SUM(M206:M211)</f>
        <v>1</v>
      </c>
      <c r="N212" s="97">
        <f t="shared" ref="N212" si="1048">+SUM(N206:N211)</f>
        <v>1</v>
      </c>
      <c r="O212" s="97">
        <f t="shared" ref="O212" si="1049">+SUM(O206:O211)</f>
        <v>1</v>
      </c>
      <c r="P212" s="97">
        <f t="shared" ref="P212" si="1050">+SUM(P206:P211)</f>
        <v>1</v>
      </c>
      <c r="Q212" s="97">
        <f t="shared" ref="Q212" si="1051">+SUM(Q206:Q211)</f>
        <v>1</v>
      </c>
      <c r="R212" s="97">
        <f t="shared" ref="R212" si="1052">+SUM(R206:R211)</f>
        <v>1</v>
      </c>
      <c r="S212" s="97">
        <f t="shared" ref="S212" si="1053">+SUM(S206:S211)</f>
        <v>1</v>
      </c>
      <c r="T212" s="97">
        <f t="shared" ref="T212" si="1054">+SUM(T206:T211)</f>
        <v>1</v>
      </c>
      <c r="U212" s="97">
        <f t="shared" ref="U212" si="1055">+SUM(U206:U211)</f>
        <v>1</v>
      </c>
      <c r="V212" s="97">
        <f t="shared" ref="V212" si="1056">+SUM(V206:V211)</f>
        <v>1</v>
      </c>
      <c r="W212" s="97">
        <f t="shared" ref="W212" si="1057">+SUM(W206:W211)</f>
        <v>1</v>
      </c>
      <c r="X212" s="97">
        <f t="shared" ref="X212" si="1058">+SUM(X206:X211)</f>
        <v>1</v>
      </c>
      <c r="Y212" s="97">
        <f t="shared" ref="Y212" si="1059">+SUM(Y206:Y211)</f>
        <v>1</v>
      </c>
      <c r="Z212" s="97">
        <f t="shared" ref="Z212" si="1060">+SUM(Z206:Z211)</f>
        <v>1</v>
      </c>
      <c r="AA212" s="97">
        <f t="shared" ref="AA212" si="1061">+SUM(AA206:AA211)</f>
        <v>1</v>
      </c>
      <c r="AB212" s="97">
        <f t="shared" ref="AB212" si="1062">+SUM(AB206:AB211)</f>
        <v>1</v>
      </c>
      <c r="AC212" s="97">
        <f t="shared" ref="AC212" si="1063">+SUM(AC206:AC211)</f>
        <v>1</v>
      </c>
      <c r="AD212" s="97">
        <f t="shared" ref="AD212" si="1064">+SUM(AD206:AD211)</f>
        <v>1</v>
      </c>
      <c r="AE212" s="97">
        <f t="shared" ref="AE212" si="1065">+SUM(AE206:AE211)</f>
        <v>1</v>
      </c>
      <c r="AF212" s="97">
        <f t="shared" ref="AF212" si="1066">+SUM(AF206:AF211)</f>
        <v>1</v>
      </c>
      <c r="AG212" s="97">
        <f t="shared" ref="AG212" si="1067">+SUM(AG206:AG211)</f>
        <v>1</v>
      </c>
      <c r="AH212" s="97">
        <f t="shared" ref="AH212" si="1068">+SUM(AH206:AH211)</f>
        <v>1</v>
      </c>
      <c r="AI212" s="97">
        <f t="shared" ref="AI212" si="1069">+SUM(AI206:AI211)</f>
        <v>1</v>
      </c>
      <c r="AJ212" s="97">
        <f t="shared" ref="AJ212" si="1070">+SUM(AJ206:AJ211)</f>
        <v>1</v>
      </c>
      <c r="AK212" s="97">
        <f t="shared" ref="AK212" si="1071">+SUM(AK206:AK211)</f>
        <v>1</v>
      </c>
    </row>
    <row r="213" spans="1:37" x14ac:dyDescent="0.25">
      <c r="A213" s="23" t="s">
        <v>84</v>
      </c>
    </row>
    <row r="214" spans="1:37" x14ac:dyDescent="0.25">
      <c r="A214" s="26" t="s">
        <v>7</v>
      </c>
      <c r="B214" s="27" t="s">
        <v>20</v>
      </c>
      <c r="C214" s="26" t="s">
        <v>156</v>
      </c>
      <c r="D214" s="50">
        <f>IX!D60</f>
        <v>0.21244431207667533</v>
      </c>
      <c r="E214" s="51">
        <f t="shared" ref="E214:E224" si="1072">D214+(SUM(D$225:D$226)-SUM(E$225:E$226))*D214/SUM(D$214:D$224)</f>
        <v>0.21244431207667533</v>
      </c>
      <c r="F214" s="51">
        <f t="shared" ref="F214:I214" si="1073">E214+(SUM(E$225:E$226)-SUM(F$225:F$226))*E214/SUM(E$214:E$224)</f>
        <v>0.21244431207667533</v>
      </c>
      <c r="G214" s="51">
        <f t="shared" si="1073"/>
        <v>0.21244431207667533</v>
      </c>
      <c r="H214" s="51">
        <f t="shared" si="1073"/>
        <v>0.21244431207667533</v>
      </c>
      <c r="I214" s="51">
        <f t="shared" si="1073"/>
        <v>0.21244431207667533</v>
      </c>
      <c r="J214" s="51">
        <f>+I214-((J$218+J$225+J$226)-((I$218+I$225+I$226)))*I214/(1-I$218-I$225-I$226)</f>
        <v>0.21244429083224411</v>
      </c>
      <c r="K214" s="51">
        <f t="shared" ref="K214:AK217" si="1074">+J214-((K$218+K$225+K$226)-((J$218+J$225+J$226)))*J214/(1-J$218-J$225-J$226)</f>
        <v>0.21244417134977317</v>
      </c>
      <c r="L214" s="51">
        <f t="shared" si="1074"/>
        <v>0.21244337987951975</v>
      </c>
      <c r="M214" s="51">
        <f t="shared" si="1074"/>
        <v>0.21243813718533627</v>
      </c>
      <c r="N214" s="51">
        <f t="shared" si="1074"/>
        <v>0.21240341515739819</v>
      </c>
      <c r="O214" s="51">
        <f t="shared" si="1074"/>
        <v>0.21217369642871828</v>
      </c>
      <c r="P214" s="51">
        <f t="shared" si="1074"/>
        <v>0.21066443472610297</v>
      </c>
      <c r="Q214" s="51">
        <f t="shared" si="1074"/>
        <v>0.19693587729507803</v>
      </c>
      <c r="R214" s="51">
        <f t="shared" si="1074"/>
        <v>0.19604367084365218</v>
      </c>
      <c r="S214" s="51">
        <f t="shared" si="1074"/>
        <v>0.19509866929590347</v>
      </c>
      <c r="T214" s="51">
        <f t="shared" si="1074"/>
        <v>0.19409774968350746</v>
      </c>
      <c r="U214" s="51">
        <f t="shared" si="1074"/>
        <v>0.1930376209655334</v>
      </c>
      <c r="V214" s="51">
        <f t="shared" si="1074"/>
        <v>0.19191481878135347</v>
      </c>
      <c r="W214" s="51">
        <f t="shared" si="1074"/>
        <v>0.19072570078823337</v>
      </c>
      <c r="X214" s="51">
        <f t="shared" si="1074"/>
        <v>0.18946644275494839</v>
      </c>
      <c r="Y214" s="51">
        <f t="shared" si="1074"/>
        <v>0.18813303560869321</v>
      </c>
      <c r="Z214" s="51">
        <f t="shared" si="1074"/>
        <v>0.18672128366065352</v>
      </c>
      <c r="AA214" s="51">
        <f t="shared" si="1074"/>
        <v>0.18522680426567548</v>
      </c>
      <c r="AB214" s="51">
        <f t="shared" si="1074"/>
        <v>0.18364502920315148</v>
      </c>
      <c r="AC214" s="51">
        <f t="shared" si="1074"/>
        <v>0.1819712080990043</v>
      </c>
      <c r="AD214" s="51">
        <f t="shared" si="1074"/>
        <v>0.18020041424174427</v>
      </c>
      <c r="AE214" s="51">
        <f t="shared" si="1074"/>
        <v>0.17832755317797994</v>
      </c>
      <c r="AF214" s="51">
        <f t="shared" si="1074"/>
        <v>0.1763473745031606</v>
      </c>
      <c r="AG214" s="51">
        <f t="shared" si="1074"/>
        <v>0.1742544872900495</v>
      </c>
      <c r="AH214" s="51">
        <f t="shared" si="1074"/>
        <v>0.17204337961841343</v>
      </c>
      <c r="AI214" s="51">
        <f t="shared" si="1074"/>
        <v>0.16970844268220345</v>
      </c>
      <c r="AJ214" s="51">
        <f t="shared" si="1074"/>
        <v>0.16724399995220074</v>
      </c>
      <c r="AK214" s="51">
        <f t="shared" si="1074"/>
        <v>0.16464434185942334</v>
      </c>
    </row>
    <row r="215" spans="1:37" x14ac:dyDescent="0.25">
      <c r="A215" s="26" t="s">
        <v>9</v>
      </c>
      <c r="B215" s="27" t="s">
        <v>20</v>
      </c>
      <c r="C215" s="26" t="s">
        <v>156</v>
      </c>
      <c r="D215" s="50">
        <f>IX!D61</f>
        <v>0.259119174069803</v>
      </c>
      <c r="E215" s="51">
        <f t="shared" si="1072"/>
        <v>0.259119174069803</v>
      </c>
      <c r="F215" s="51">
        <f t="shared" ref="F215:I215" si="1075">E215+(SUM(E$225:E$226)-SUM(F$225:F$226))*E215/SUM(E$214:E$224)</f>
        <v>0.259119174069803</v>
      </c>
      <c r="G215" s="51">
        <f t="shared" si="1075"/>
        <v>0.259119174069803</v>
      </c>
      <c r="H215" s="51">
        <f t="shared" si="1075"/>
        <v>0.259119174069803</v>
      </c>
      <c r="I215" s="51">
        <f t="shared" si="1075"/>
        <v>0.259119174069803</v>
      </c>
      <c r="J215" s="51">
        <f t="shared" ref="J215:Y217" si="1076">+I215-((J$218+J$225+J$226)-((I$218+I$225+I$226)))*I215/(1-I$218-I$225-I$226)</f>
        <v>0.25911914815788561</v>
      </c>
      <c r="K215" s="51">
        <f t="shared" si="1076"/>
        <v>0.25911900242463964</v>
      </c>
      <c r="L215" s="51">
        <f t="shared" si="1076"/>
        <v>0.25911803706521741</v>
      </c>
      <c r="M215" s="51">
        <f t="shared" si="1076"/>
        <v>0.25911164253022873</v>
      </c>
      <c r="N215" s="51">
        <f t="shared" si="1076"/>
        <v>0.25906929193437894</v>
      </c>
      <c r="O215" s="51">
        <f t="shared" si="1076"/>
        <v>0.25878910308553643</v>
      </c>
      <c r="P215" s="51">
        <f t="shared" si="1076"/>
        <v>0.25694825057216947</v>
      </c>
      <c r="Q215" s="51">
        <f t="shared" si="1076"/>
        <v>0.24020347436270745</v>
      </c>
      <c r="R215" s="51">
        <f t="shared" si="1076"/>
        <v>0.23911524659829561</v>
      </c>
      <c r="S215" s="51">
        <f t="shared" si="1076"/>
        <v>0.23796262444450053</v>
      </c>
      <c r="T215" s="51">
        <f t="shared" si="1076"/>
        <v>0.23674179880441129</v>
      </c>
      <c r="U215" s="51">
        <f t="shared" si="1076"/>
        <v>0.23544875558228928</v>
      </c>
      <c r="V215" s="51">
        <f t="shared" si="1076"/>
        <v>0.23407926928367065</v>
      </c>
      <c r="W215" s="51">
        <f t="shared" si="1076"/>
        <v>0.23262889732860689</v>
      </c>
      <c r="X215" s="51">
        <f t="shared" si="1076"/>
        <v>0.23109297528703301</v>
      </c>
      <c r="Y215" s="51">
        <f t="shared" si="1076"/>
        <v>0.22946661327687146</v>
      </c>
      <c r="Z215" s="51">
        <f t="shared" si="1074"/>
        <v>0.22774469379975479</v>
      </c>
      <c r="AA215" s="51">
        <f t="shared" si="1074"/>
        <v>0.22592187132592323</v>
      </c>
      <c r="AB215" s="51">
        <f t="shared" si="1074"/>
        <v>0.22399257397849651</v>
      </c>
      <c r="AC215" s="51">
        <f t="shared" si="1074"/>
        <v>0.22195100770728146</v>
      </c>
      <c r="AD215" s="51">
        <f t="shared" si="1074"/>
        <v>0.21979116338264029</v>
      </c>
      <c r="AE215" s="51">
        <f t="shared" si="1074"/>
        <v>0.21750682727946916</v>
      </c>
      <c r="AF215" s="51">
        <f t="shared" si="1074"/>
        <v>0.21509159545841369</v>
      </c>
      <c r="AG215" s="51">
        <f t="shared" si="1074"/>
        <v>0.21253889258403938</v>
      </c>
      <c r="AH215" s="51">
        <f t="shared" si="1074"/>
        <v>0.20984199574527179</v>
      </c>
      <c r="AI215" s="51">
        <f t="shared" si="1074"/>
        <v>0.20699406385902089</v>
      </c>
      <c r="AJ215" s="51">
        <f t="shared" si="1074"/>
        <v>0.20398817323997642</v>
      </c>
      <c r="AK215" s="51">
        <f t="shared" si="1074"/>
        <v>0.20081735990409741</v>
      </c>
    </row>
    <row r="216" spans="1:37" x14ac:dyDescent="0.25">
      <c r="A216" s="26" t="s">
        <v>10</v>
      </c>
      <c r="B216" s="27" t="s">
        <v>20</v>
      </c>
      <c r="C216" s="26" t="s">
        <v>156</v>
      </c>
      <c r="D216" s="50">
        <f>IX!D62</f>
        <v>0</v>
      </c>
      <c r="E216" s="51">
        <f t="shared" si="1072"/>
        <v>0</v>
      </c>
      <c r="F216" s="51">
        <f t="shared" ref="F216:I222" si="1077">E216+(SUM(E$225:E$226)-SUM(F$225:F$226))*E216/SUM(E$214:E$224)</f>
        <v>0</v>
      </c>
      <c r="G216" s="51">
        <f t="shared" si="1077"/>
        <v>0</v>
      </c>
      <c r="H216" s="51">
        <f t="shared" si="1077"/>
        <v>0</v>
      </c>
      <c r="I216" s="51">
        <f t="shared" si="1077"/>
        <v>0</v>
      </c>
      <c r="J216" s="51">
        <f t="shared" si="1076"/>
        <v>0</v>
      </c>
      <c r="K216" s="51">
        <f t="shared" si="1074"/>
        <v>0</v>
      </c>
      <c r="L216" s="51">
        <f t="shared" si="1074"/>
        <v>0</v>
      </c>
      <c r="M216" s="51">
        <f t="shared" si="1074"/>
        <v>0</v>
      </c>
      <c r="N216" s="51">
        <f t="shared" si="1074"/>
        <v>0</v>
      </c>
      <c r="O216" s="51">
        <f t="shared" si="1074"/>
        <v>0</v>
      </c>
      <c r="P216" s="51">
        <f t="shared" si="1074"/>
        <v>0</v>
      </c>
      <c r="Q216" s="51">
        <f t="shared" si="1074"/>
        <v>0</v>
      </c>
      <c r="R216" s="51">
        <f t="shared" si="1074"/>
        <v>0</v>
      </c>
      <c r="S216" s="51">
        <f t="shared" si="1074"/>
        <v>0</v>
      </c>
      <c r="T216" s="51">
        <f t="shared" si="1074"/>
        <v>0</v>
      </c>
      <c r="U216" s="51">
        <f t="shared" si="1074"/>
        <v>0</v>
      </c>
      <c r="V216" s="51">
        <f t="shared" si="1074"/>
        <v>0</v>
      </c>
      <c r="W216" s="51">
        <f t="shared" si="1074"/>
        <v>0</v>
      </c>
      <c r="X216" s="51">
        <f t="shared" si="1074"/>
        <v>0</v>
      </c>
      <c r="Y216" s="51">
        <f t="shared" si="1074"/>
        <v>0</v>
      </c>
      <c r="Z216" s="51">
        <f t="shared" si="1074"/>
        <v>0</v>
      </c>
      <c r="AA216" s="51">
        <f t="shared" si="1074"/>
        <v>0</v>
      </c>
      <c r="AB216" s="51">
        <f t="shared" si="1074"/>
        <v>0</v>
      </c>
      <c r="AC216" s="51">
        <f t="shared" si="1074"/>
        <v>0</v>
      </c>
      <c r="AD216" s="51">
        <f t="shared" si="1074"/>
        <v>0</v>
      </c>
      <c r="AE216" s="51">
        <f t="shared" si="1074"/>
        <v>0</v>
      </c>
      <c r="AF216" s="51">
        <f t="shared" si="1074"/>
        <v>0</v>
      </c>
      <c r="AG216" s="51">
        <f t="shared" si="1074"/>
        <v>0</v>
      </c>
      <c r="AH216" s="51">
        <f t="shared" si="1074"/>
        <v>0</v>
      </c>
      <c r="AI216" s="51">
        <f t="shared" si="1074"/>
        <v>0</v>
      </c>
      <c r="AJ216" s="51">
        <f t="shared" si="1074"/>
        <v>0</v>
      </c>
      <c r="AK216" s="51">
        <f t="shared" si="1074"/>
        <v>0</v>
      </c>
    </row>
    <row r="217" spans="1:37" x14ac:dyDescent="0.25">
      <c r="A217" s="26" t="s">
        <v>11</v>
      </c>
      <c r="B217" s="27" t="s">
        <v>20</v>
      </c>
      <c r="C217" s="26" t="s">
        <v>156</v>
      </c>
      <c r="D217" s="50">
        <f>IX!D63</f>
        <v>3.5178566384499808E-2</v>
      </c>
      <c r="E217" s="51">
        <f t="shared" si="1072"/>
        <v>3.5178566384499808E-2</v>
      </c>
      <c r="F217" s="51">
        <f t="shared" si="1077"/>
        <v>3.5178566384499808E-2</v>
      </c>
      <c r="G217" s="51">
        <f t="shared" si="1077"/>
        <v>3.5178566384499808E-2</v>
      </c>
      <c r="H217" s="51">
        <f t="shared" si="1077"/>
        <v>3.5178566384499808E-2</v>
      </c>
      <c r="I217" s="51">
        <f t="shared" si="1077"/>
        <v>3.5178566384499808E-2</v>
      </c>
      <c r="J217" s="51">
        <f t="shared" si="1076"/>
        <v>3.517856286664317E-2</v>
      </c>
      <c r="K217" s="51">
        <f t="shared" si="1074"/>
        <v>3.517854308158988E-2</v>
      </c>
      <c r="L217" s="51">
        <f t="shared" si="1074"/>
        <v>3.5178412022355679E-2</v>
      </c>
      <c r="M217" s="51">
        <f t="shared" si="1074"/>
        <v>3.5177543886779045E-2</v>
      </c>
      <c r="N217" s="51">
        <f t="shared" si="1074"/>
        <v>3.5171794280433342E-2</v>
      </c>
      <c r="O217" s="51">
        <f t="shared" si="1074"/>
        <v>3.5133755250498229E-2</v>
      </c>
      <c r="P217" s="51">
        <f t="shared" si="1074"/>
        <v>3.4883837225025874E-2</v>
      </c>
      <c r="Q217" s="51">
        <f t="shared" si="1074"/>
        <v>3.2610531038431326E-2</v>
      </c>
      <c r="R217" s="51">
        <f t="shared" si="1074"/>
        <v>3.2462790938574779E-2</v>
      </c>
      <c r="S217" s="51">
        <f t="shared" si="1074"/>
        <v>3.2306308520401422E-2</v>
      </c>
      <c r="T217" s="51">
        <f t="shared" si="1074"/>
        <v>3.2140566652869039E-2</v>
      </c>
      <c r="U217" s="51">
        <f t="shared" si="1074"/>
        <v>3.1965020373861557E-2</v>
      </c>
      <c r="V217" s="51">
        <f t="shared" si="1074"/>
        <v>3.1779096021325448E-2</v>
      </c>
      <c r="W217" s="51">
        <f t="shared" si="1074"/>
        <v>3.1582190461223278E-2</v>
      </c>
      <c r="X217" s="51">
        <f t="shared" si="1074"/>
        <v>3.1373670440677182E-2</v>
      </c>
      <c r="Y217" s="51">
        <f t="shared" si="1074"/>
        <v>3.1152872098967877E-2</v>
      </c>
      <c r="Z217" s="51">
        <f t="shared" si="1074"/>
        <v>3.0919100673707799E-2</v>
      </c>
      <c r="AA217" s="51">
        <f t="shared" si="1074"/>
        <v>3.0671630444485908E-2</v>
      </c>
      <c r="AB217" s="51">
        <f t="shared" si="1074"/>
        <v>3.0409704961527988E-2</v>
      </c>
      <c r="AC217" s="51">
        <f t="shared" si="1074"/>
        <v>3.0132537612341598E-2</v>
      </c>
      <c r="AD217" s="51">
        <f t="shared" si="1074"/>
        <v>2.9839312584794598E-2</v>
      </c>
      <c r="AE217" s="51">
        <f t="shared" si="1074"/>
        <v>2.9529186290442225E-2</v>
      </c>
      <c r="AF217" s="51">
        <f t="shared" si="1074"/>
        <v>2.9201289316951304E-2</v>
      </c>
      <c r="AG217" s="51">
        <f t="shared" si="1074"/>
        <v>2.8854728982894786E-2</v>
      </c>
      <c r="AH217" s="51">
        <f t="shared" si="1074"/>
        <v>2.8488592571665042E-2</v>
      </c>
      <c r="AI217" s="51">
        <f t="shared" si="1074"/>
        <v>2.8101951323371996E-2</v>
      </c>
      <c r="AJ217" s="51">
        <f t="shared" si="1074"/>
        <v>2.7693865263873692E-2</v>
      </c>
      <c r="AK217" s="51">
        <f t="shared" si="1074"/>
        <v>2.7263388947987365E-2</v>
      </c>
    </row>
    <row r="218" spans="1:37" x14ac:dyDescent="0.25">
      <c r="A218" s="26" t="s">
        <v>12</v>
      </c>
      <c r="B218" s="27" t="s">
        <v>20</v>
      </c>
      <c r="C218" s="26" t="s">
        <v>156</v>
      </c>
      <c r="D218" s="50">
        <f>IX!D64</f>
        <v>1.8629447339820991E-2</v>
      </c>
      <c r="E218" s="51">
        <f t="shared" ref="E218" si="1078">D218+(SUM(D$125:D$126)-SUM(E$125:E$126))*D218/SUM(D$114:D$124)</f>
        <v>1.8629447339820991E-2</v>
      </c>
      <c r="F218" s="51">
        <f t="shared" ref="F218" si="1079">E218+(SUM(E$125:E$126)-SUM(F$125:F$126))*E218/SUM(E$114:E$124)</f>
        <v>1.8629447339820991E-2</v>
      </c>
      <c r="G218" s="51">
        <f t="shared" ref="G218" si="1080">F218+(SUM(F$125:F$126)-SUM(G$125:G$126))*F218/SUM(F$114:F$124)</f>
        <v>1.8629447339820991E-2</v>
      </c>
      <c r="H218" s="51">
        <f t="shared" ref="H218" si="1081">G218+(SUM(G$125:G$126)-SUM(H$125:H$126))*G218/SUM(G$114:G$124)</f>
        <v>1.8629447339820991E-2</v>
      </c>
      <c r="I218" s="51">
        <f t="shared" ref="I218" si="1082">H218+(SUM(H$125:H$126)-SUM(I$125:I$126))*H218/SUM(H$114:H$124)</f>
        <v>1.8629447339820991E-2</v>
      </c>
      <c r="J218" s="51">
        <f>IF(Medidas!$B$5="Base",I218+(SUM(I$225:I$226)-SUM(J$225:J$226))*I218/SUM(I$214:I$224),I218+(($AK218-$I218)/($AK$1-$I$1)))</f>
        <v>1.8629445476876259E-2</v>
      </c>
      <c r="K218" s="51">
        <f>IF(Medidas!$B$5="Base",J218+(SUM(J$225:J$226)-SUM(K$225:K$226))*J218/SUM(J$214:J$224),J218+(($AK218-$I218)/($AK$1-$I$1)))</f>
        <v>1.8629434999342741E-2</v>
      </c>
      <c r="L218" s="51">
        <f>IF(Medidas!$B$5="Base",K218+(SUM(K$225:K$226)-SUM(L$225:L$226))*K218/SUM(K$214:K$224),K218+(($AK218-$I218)/($AK$1-$I$1)))</f>
        <v>1.8629365594550196E-2</v>
      </c>
      <c r="M218" s="51">
        <f>IF(Medidas!$B$5="Base",L218+(SUM(L$225:L$226)-SUM(M$225:M$226))*L218/SUM(L$214:L$224),L218+(($AK218-$I218)/($AK$1-$I$1)))</f>
        <v>1.8628905857623113E-2</v>
      </c>
      <c r="N218" s="51">
        <f>IF(Medidas!$B$5="Base",M218+(SUM(M$225:M$226)-SUM(N$225:N$226))*M218/SUM(M$214:M$224),M218+(($AK218-$I218)/($AK$1-$I$1)))</f>
        <v>1.8625861049387574E-2</v>
      </c>
      <c r="O218" s="51">
        <f>IF(Medidas!$B$5="Base",N218+(SUM(N$225:N$226)-SUM(O$225:O$226))*N218/SUM(N$214:N$224),N218+(($AK218-$I218)/($AK$1-$I$1)))</f>
        <v>1.8605716791736806E-2</v>
      </c>
      <c r="P218" s="51">
        <f>IF(Medidas!$B$5="Base",O218+(SUM(O$225:O$226)-SUM(P$225:P$226))*O218/SUM(O$214:O$224),O218+(($AK218-$I218)/($AK$1-$I$1)))</f>
        <v>1.8473368172298447E-2</v>
      </c>
      <c r="Q218" s="51">
        <f>IF(Medidas!$B$5="Base",P218+(SUM(P$25:P$26)-SUM(Q$25:Q$26))*P218/SUM(P$14:P$24),IF(Medidas!$F$5&gt;'Particip. Energético'!P218,Medidas!$F$5,'Particip. Energético'!P218))</f>
        <v>1.7269497684014062E-2</v>
      </c>
      <c r="R218" s="51">
        <f>IF(Medidas!$B$5="Base",Q218+(SUM(Q$225:Q$226)-SUM(R$225:R$226))*Q218/SUM(Q$214:Q$224),Q218+(($AK218-$I218)/($AK$1-$I$1)))</f>
        <v>1.7191259236768237E-2</v>
      </c>
      <c r="S218" s="51">
        <f>IF(Medidas!$B$5="Base",R218+(SUM(R$225:R$226)-SUM(S$225:S$226))*R218/SUM(R$214:R$224),R218+(($AK218-$I218)/($AK$1-$I$1)))</f>
        <v>1.7108391136428227E-2</v>
      </c>
      <c r="T218" s="51">
        <f>IF(Medidas!$B$5="Base",S218+(SUM(S$225:S$226)-SUM(T$225:T$226))*S218/SUM(S$214:S$224),S218+(($AK218-$I218)/($AK$1-$I$1)))</f>
        <v>1.7020619526879104E-2</v>
      </c>
      <c r="U218" s="51">
        <f>IF(Medidas!$B$5="Base",T218+(SUM(T$225:T$226)-SUM(U$225:U$226))*T218/SUM(T$214:T$224),T218+(($AK218-$I218)/($AK$1-$I$1)))</f>
        <v>1.6927655813556427E-2</v>
      </c>
      <c r="V218" s="51">
        <f>IF(Medidas!$B$5="Base",U218+(SUM(U$225:U$226)-SUM(V$225:V$226))*U218/SUM(U$214:U$224),U218+(($AK218-$I218)/($AK$1-$I$1)))</f>
        <v>1.6829196203323765E-2</v>
      </c>
      <c r="W218" s="51">
        <f>IF(Medidas!$B$5="Base",V218+(SUM(V$225:V$226)-SUM(W$225:W$226))*V218/SUM(V$214:V$224),V218+(($AK218-$I218)/($AK$1-$I$1)))</f>
        <v>1.672492129562151E-2</v>
      </c>
      <c r="X218" s="51">
        <f>IF(Medidas!$B$5="Base",W218+(SUM(W$225:W$226)-SUM(X$225:X$226))*W218/SUM(W$214:W$224),W218+(($AK218-$I218)/($AK$1-$I$1)))</f>
        <v>1.6614495739912295E-2</v>
      </c>
      <c r="Y218" s="51">
        <f>IF(Medidas!$B$5="Base",X218+(SUM(X$225:X$226)-SUM(Y$225:Y$226))*X218/SUM(X$214:X$224),X218+(($AK218-$I218)/($AK$1-$I$1)))</f>
        <v>1.6497567976721646E-2</v>
      </c>
      <c r="Z218" s="51">
        <f>IF(Medidas!$B$5="Base",Y218+(SUM(Y$225:Y$226)-SUM(Z$225:Z$226))*Y218/SUM(Y$214:Y$224),Y218+(($AK218-$I218)/($AK$1-$I$1)))</f>
        <v>1.6373770082036648E-2</v>
      </c>
      <c r="AA218" s="51">
        <f>IF(Medidas!$B$5="Base",Z218+(SUM(Z$225:Z$226)-SUM(AA$225:AA$226))*Z218/SUM(Z$214:Z$224),Z218+(($AK218-$I218)/($AK$1-$I$1)))</f>
        <v>1.6242717737462026E-2</v>
      </c>
      <c r="AB218" s="51">
        <f>IF(Medidas!$B$5="Base",AA218+(SUM(AA$225:AA$226)-SUM(AB$225:AB$226))*AA218/SUM(AA$214:AA$224),AA218+(($AK218-$I218)/($AK$1-$I$1)))</f>
        <v>1.6104010351311357E-2</v>
      </c>
      <c r="AC218" s="51">
        <f>IF(Medidas!$B$5="Base",AB218+(SUM(AB$225:AB$226)-SUM(AC$225:AC$226))*AB218/SUM(AB$214:AB$224),AB218+(($AK218-$I218)/($AK$1-$I$1)))</f>
        <v>1.5957231358684168E-2</v>
      </c>
      <c r="AD218" s="51">
        <f>IF(Medidas!$B$5="Base",AC218+(SUM(AC$225:AC$226)-SUM(AD$225:AD$226))*AC218/SUM(AC$214:AC$224),AC218+(($AK218-$I218)/($AK$1-$I$1)))</f>
        <v>1.5801948731481618E-2</v>
      </c>
      <c r="AE218" s="51">
        <f>IF(Medidas!$B$5="Base",AD218+(SUM(AD$225:AD$226)-SUM(AE$225:AE$226))*AD218/SUM(AD$214:AD$224),AD218+(($AK218-$I218)/($AK$1-$I$1)))</f>
        <v>1.5637715732155159E-2</v>
      </c>
      <c r="AF218" s="51">
        <f>IF(Medidas!$B$5="Base",AE218+(SUM(AE$225:AE$226)-SUM(AF$225:AF$226))*AE218/SUM(AE$214:AE$224),AE218+(($AK218-$I218)/($AK$1-$I$1)))</f>
        <v>1.5464071947648145E-2</v>
      </c>
      <c r="AG218" s="51">
        <f>IF(Medidas!$B$5="Base",AF218+(SUM(AF$225:AF$226)-SUM(AG$225:AG$226))*AF218/SUM(AF$214:AF$224),AF218+(($AK218-$I218)/($AK$1-$I$1)))</f>
        <v>1.5280544642333582E-2</v>
      </c>
      <c r="AH218" s="51">
        <f>IF(Medidas!$B$5="Base",AG218+(SUM(AG$225:AG$226)-SUM(AH$225:AH$226))*AG218/SUM(AG$214:AG$224),AG218+(($AK218-$I218)/($AK$1-$I$1)))</f>
        <v>1.5086650470591524E-2</v>
      </c>
      <c r="AI218" s="51">
        <f>IF(Medidas!$B$5="Base",AH218+(SUM(AH$225:AH$226)-SUM(AI$225:AI$226))*AH218/SUM(AH$214:AH$224),AH218+(($AK218-$I218)/($AK$1-$I$1)))</f>
        <v>1.4881897590791065E-2</v>
      </c>
      <c r="AJ218" s="51">
        <f>IF(Medidas!$B$5="Base",AI218+(SUM(AI$225:AI$226)-SUM(AJ$225:AJ$226))*AI218/SUM(AI$214:AI$224),AI218+(($AK218-$I218)/($AK$1-$I$1)))</f>
        <v>1.466578822259099E-2</v>
      </c>
      <c r="AK218" s="51">
        <f>IF(Medidas!$B$5="Base",AJ218+(SUM(AJ$25:AJ$26)-SUM(AK$25:AK$26))*AJ218/SUM(AJ$14:AJ$24),Medidas!$H$5)</f>
        <v>1.4437821688361271E-2</v>
      </c>
    </row>
    <row r="219" spans="1:37" x14ac:dyDescent="0.25">
      <c r="A219" s="26" t="s">
        <v>54</v>
      </c>
      <c r="B219" s="27" t="s">
        <v>20</v>
      </c>
      <c r="C219" s="26" t="s">
        <v>156</v>
      </c>
      <c r="D219" s="50">
        <f>IX!D65</f>
        <v>0.11862893567444148</v>
      </c>
      <c r="E219" s="51">
        <f t="shared" si="1072"/>
        <v>0.11862893567444148</v>
      </c>
      <c r="F219" s="51">
        <f t="shared" si="1077"/>
        <v>0.11862893567444148</v>
      </c>
      <c r="G219" s="51">
        <f t="shared" si="1077"/>
        <v>0.11862893567444148</v>
      </c>
      <c r="H219" s="51">
        <f t="shared" si="1077"/>
        <v>0.11862893567444148</v>
      </c>
      <c r="I219" s="51">
        <f t="shared" si="1077"/>
        <v>0.11862893567444148</v>
      </c>
      <c r="J219" s="51">
        <f t="shared" ref="J219:AK219" si="1083">+I219-((J$218+J$225+J$226)-((I$218+I$225+I$226)))*I219/(1-I$218-I$225-I$226)</f>
        <v>0.11862892381154791</v>
      </c>
      <c r="K219" s="51">
        <f t="shared" si="1083"/>
        <v>0.11862885709251825</v>
      </c>
      <c r="L219" s="51">
        <f t="shared" si="1083"/>
        <v>0.11862841513541023</v>
      </c>
      <c r="M219" s="51">
        <f t="shared" si="1083"/>
        <v>0.11862548761419314</v>
      </c>
      <c r="N219" s="51">
        <f t="shared" si="1083"/>
        <v>0.11860609882859333</v>
      </c>
      <c r="O219" s="51">
        <f t="shared" si="1083"/>
        <v>0.11847782385610101</v>
      </c>
      <c r="P219" s="51">
        <f t="shared" si="1083"/>
        <v>0.11763505189536794</v>
      </c>
      <c r="Q219" s="51">
        <f t="shared" si="1083"/>
        <v>0.10996902337020725</v>
      </c>
      <c r="R219" s="51">
        <f t="shared" si="1083"/>
        <v>0.10947081515413452</v>
      </c>
      <c r="S219" s="51">
        <f t="shared" si="1083"/>
        <v>0.10894312614836971</v>
      </c>
      <c r="T219" s="51">
        <f t="shared" si="1083"/>
        <v>0.10838421248693282</v>
      </c>
      <c r="U219" s="51">
        <f t="shared" si="1083"/>
        <v>0.10779223645207535</v>
      </c>
      <c r="V219" s="51">
        <f t="shared" si="1083"/>
        <v>0.10716526354430397</v>
      </c>
      <c r="W219" s="51">
        <f t="shared" si="1083"/>
        <v>0.10650125987889046</v>
      </c>
      <c r="X219" s="51">
        <f t="shared" si="1083"/>
        <v>0.10579809000454631</v>
      </c>
      <c r="Y219" s="51">
        <f t="shared" si="1083"/>
        <v>0.10505351525441671</v>
      </c>
      <c r="Z219" s="51">
        <f t="shared" si="1083"/>
        <v>0.1042651927552395</v>
      </c>
      <c r="AA219" s="51">
        <f t="shared" si="1083"/>
        <v>0.10343067523730454</v>
      </c>
      <c r="AB219" s="51">
        <f t="shared" si="1083"/>
        <v>0.1025474118055405</v>
      </c>
      <c r="AC219" s="51">
        <f t="shared" si="1083"/>
        <v>0.10161274985035135</v>
      </c>
      <c r="AD219" s="51">
        <f t="shared" si="1083"/>
        <v>0.10062393829530354</v>
      </c>
      <c r="AE219" s="51">
        <f t="shared" si="1083"/>
        <v>9.9578132396860489E-2</v>
      </c>
      <c r="AF219" s="51">
        <f t="shared" si="1083"/>
        <v>9.8472400328334875E-2</v>
      </c>
      <c r="AG219" s="51">
        <f t="shared" si="1083"/>
        <v>9.7303731795150464E-2</v>
      </c>
      <c r="AH219" s="51">
        <f t="shared" si="1083"/>
        <v>9.6069048940223722E-2</v>
      </c>
      <c r="AI219" s="51">
        <f t="shared" si="1083"/>
        <v>9.476521980541705E-2</v>
      </c>
      <c r="AJ219" s="51">
        <f t="shared" si="1083"/>
        <v>9.3389074615964671E-2</v>
      </c>
      <c r="AK219" s="51">
        <f t="shared" si="1083"/>
        <v>9.1937425147692126E-2</v>
      </c>
    </row>
    <row r="220" spans="1:37" x14ac:dyDescent="0.25">
      <c r="A220" s="26" t="s">
        <v>79</v>
      </c>
      <c r="B220" s="27" t="s">
        <v>20</v>
      </c>
      <c r="C220" s="26" t="s">
        <v>156</v>
      </c>
      <c r="D220" s="50">
        <f>IX!D66</f>
        <v>0</v>
      </c>
      <c r="E220" s="51">
        <f t="shared" si="1072"/>
        <v>0</v>
      </c>
      <c r="F220" s="51">
        <f t="shared" si="1077"/>
        <v>0</v>
      </c>
      <c r="G220" s="51">
        <f t="shared" si="1077"/>
        <v>0</v>
      </c>
      <c r="H220" s="51">
        <f t="shared" si="1077"/>
        <v>0</v>
      </c>
      <c r="I220" s="51">
        <f t="shared" si="1077"/>
        <v>0</v>
      </c>
      <c r="J220" s="51">
        <f t="shared" ref="J220:AK220" si="1084">+I220-((J$218+J$225+J$226)-((I$218+I$225+I$226)))*I220/(1-I$218-I$225-I$226)</f>
        <v>0</v>
      </c>
      <c r="K220" s="51">
        <f t="shared" si="1084"/>
        <v>0</v>
      </c>
      <c r="L220" s="51">
        <f t="shared" si="1084"/>
        <v>0</v>
      </c>
      <c r="M220" s="51">
        <f t="shared" si="1084"/>
        <v>0</v>
      </c>
      <c r="N220" s="51">
        <f t="shared" si="1084"/>
        <v>0</v>
      </c>
      <c r="O220" s="51">
        <f t="shared" si="1084"/>
        <v>0</v>
      </c>
      <c r="P220" s="51">
        <f t="shared" si="1084"/>
        <v>0</v>
      </c>
      <c r="Q220" s="51">
        <f t="shared" si="1084"/>
        <v>0</v>
      </c>
      <c r="R220" s="51">
        <f t="shared" si="1084"/>
        <v>0</v>
      </c>
      <c r="S220" s="51">
        <f t="shared" si="1084"/>
        <v>0</v>
      </c>
      <c r="T220" s="51">
        <f t="shared" si="1084"/>
        <v>0</v>
      </c>
      <c r="U220" s="51">
        <f t="shared" si="1084"/>
        <v>0</v>
      </c>
      <c r="V220" s="51">
        <f t="shared" si="1084"/>
        <v>0</v>
      </c>
      <c r="W220" s="51">
        <f t="shared" si="1084"/>
        <v>0</v>
      </c>
      <c r="X220" s="51">
        <f t="shared" si="1084"/>
        <v>0</v>
      </c>
      <c r="Y220" s="51">
        <f t="shared" si="1084"/>
        <v>0</v>
      </c>
      <c r="Z220" s="51">
        <f t="shared" si="1084"/>
        <v>0</v>
      </c>
      <c r="AA220" s="51">
        <f t="shared" si="1084"/>
        <v>0</v>
      </c>
      <c r="AB220" s="51">
        <f t="shared" si="1084"/>
        <v>0</v>
      </c>
      <c r="AC220" s="51">
        <f t="shared" si="1084"/>
        <v>0</v>
      </c>
      <c r="AD220" s="51">
        <f t="shared" si="1084"/>
        <v>0</v>
      </c>
      <c r="AE220" s="51">
        <f t="shared" si="1084"/>
        <v>0</v>
      </c>
      <c r="AF220" s="51">
        <f t="shared" si="1084"/>
        <v>0</v>
      </c>
      <c r="AG220" s="51">
        <f t="shared" si="1084"/>
        <v>0</v>
      </c>
      <c r="AH220" s="51">
        <f t="shared" si="1084"/>
        <v>0</v>
      </c>
      <c r="AI220" s="51">
        <f t="shared" si="1084"/>
        <v>0</v>
      </c>
      <c r="AJ220" s="51">
        <f t="shared" si="1084"/>
        <v>0</v>
      </c>
      <c r="AK220" s="51">
        <f t="shared" si="1084"/>
        <v>0</v>
      </c>
    </row>
    <row r="221" spans="1:37" x14ac:dyDescent="0.25">
      <c r="A221" s="26" t="s">
        <v>57</v>
      </c>
      <c r="B221" s="27" t="s">
        <v>20</v>
      </c>
      <c r="C221" s="26" t="s">
        <v>156</v>
      </c>
      <c r="D221" s="50">
        <f>IX!D67</f>
        <v>0</v>
      </c>
      <c r="E221" s="51">
        <f t="shared" si="1072"/>
        <v>0</v>
      </c>
      <c r="F221" s="51">
        <f t="shared" si="1077"/>
        <v>0</v>
      </c>
      <c r="G221" s="51">
        <f t="shared" si="1077"/>
        <v>0</v>
      </c>
      <c r="H221" s="51">
        <f t="shared" si="1077"/>
        <v>0</v>
      </c>
      <c r="I221" s="51">
        <f t="shared" si="1077"/>
        <v>0</v>
      </c>
      <c r="J221" s="51">
        <f t="shared" ref="J221:AK221" si="1085">+I221-((J$218+J$225+J$226)-((I$218+I$225+I$226)))*I221/(1-I$218-I$225-I$226)</f>
        <v>0</v>
      </c>
      <c r="K221" s="51">
        <f t="shared" si="1085"/>
        <v>0</v>
      </c>
      <c r="L221" s="51">
        <f t="shared" si="1085"/>
        <v>0</v>
      </c>
      <c r="M221" s="51">
        <f t="shared" si="1085"/>
        <v>0</v>
      </c>
      <c r="N221" s="51">
        <f t="shared" si="1085"/>
        <v>0</v>
      </c>
      <c r="O221" s="51">
        <f t="shared" si="1085"/>
        <v>0</v>
      </c>
      <c r="P221" s="51">
        <f t="shared" si="1085"/>
        <v>0</v>
      </c>
      <c r="Q221" s="51">
        <f t="shared" si="1085"/>
        <v>0</v>
      </c>
      <c r="R221" s="51">
        <f t="shared" si="1085"/>
        <v>0</v>
      </c>
      <c r="S221" s="51">
        <f t="shared" si="1085"/>
        <v>0</v>
      </c>
      <c r="T221" s="51">
        <f t="shared" si="1085"/>
        <v>0</v>
      </c>
      <c r="U221" s="51">
        <f t="shared" si="1085"/>
        <v>0</v>
      </c>
      <c r="V221" s="51">
        <f t="shared" si="1085"/>
        <v>0</v>
      </c>
      <c r="W221" s="51">
        <f t="shared" si="1085"/>
        <v>0</v>
      </c>
      <c r="X221" s="51">
        <f t="shared" si="1085"/>
        <v>0</v>
      </c>
      <c r="Y221" s="51">
        <f t="shared" si="1085"/>
        <v>0</v>
      </c>
      <c r="Z221" s="51">
        <f t="shared" si="1085"/>
        <v>0</v>
      </c>
      <c r="AA221" s="51">
        <f t="shared" si="1085"/>
        <v>0</v>
      </c>
      <c r="AB221" s="51">
        <f t="shared" si="1085"/>
        <v>0</v>
      </c>
      <c r="AC221" s="51">
        <f t="shared" si="1085"/>
        <v>0</v>
      </c>
      <c r="AD221" s="51">
        <f t="shared" si="1085"/>
        <v>0</v>
      </c>
      <c r="AE221" s="51">
        <f t="shared" si="1085"/>
        <v>0</v>
      </c>
      <c r="AF221" s="51">
        <f t="shared" si="1085"/>
        <v>0</v>
      </c>
      <c r="AG221" s="51">
        <f t="shared" si="1085"/>
        <v>0</v>
      </c>
      <c r="AH221" s="51">
        <f t="shared" si="1085"/>
        <v>0</v>
      </c>
      <c r="AI221" s="51">
        <f t="shared" si="1085"/>
        <v>0</v>
      </c>
      <c r="AJ221" s="51">
        <f t="shared" si="1085"/>
        <v>0</v>
      </c>
      <c r="AK221" s="51">
        <f t="shared" si="1085"/>
        <v>0</v>
      </c>
    </row>
    <row r="222" spans="1:37" x14ac:dyDescent="0.25">
      <c r="A222" s="26" t="s">
        <v>13</v>
      </c>
      <c r="B222" s="27" t="s">
        <v>20</v>
      </c>
      <c r="C222" s="26" t="s">
        <v>156</v>
      </c>
      <c r="D222" s="50">
        <f>IX!D68</f>
        <v>0.34758556574118749</v>
      </c>
      <c r="E222" s="51">
        <f t="shared" si="1072"/>
        <v>0.34758556574118749</v>
      </c>
      <c r="F222" s="51">
        <f t="shared" si="1077"/>
        <v>0.34758556574118749</v>
      </c>
      <c r="G222" s="51">
        <f t="shared" si="1077"/>
        <v>0.34758556574118749</v>
      </c>
      <c r="H222" s="51">
        <f t="shared" si="1077"/>
        <v>0.34758556574118749</v>
      </c>
      <c r="I222" s="51">
        <f t="shared" si="1077"/>
        <v>0.34758556574118749</v>
      </c>
      <c r="J222" s="51">
        <f t="shared" ref="J222:AK222" si="1086">+I222-((J$218+J$225+J$226)-((I$218+I$225+I$226)))*I222/(1-I$218-I$225-I$226)</f>
        <v>0.3475855309826309</v>
      </c>
      <c r="K222" s="51">
        <f t="shared" si="1086"/>
        <v>0.34758533549430809</v>
      </c>
      <c r="L222" s="51">
        <f t="shared" si="1086"/>
        <v>0.34758404054960884</v>
      </c>
      <c r="M222" s="51">
        <f t="shared" si="1086"/>
        <v>0.34757546284373403</v>
      </c>
      <c r="N222" s="51">
        <f t="shared" si="1086"/>
        <v>0.34751865324687276</v>
      </c>
      <c r="O222" s="51">
        <f t="shared" si="1086"/>
        <v>0.34714280456686319</v>
      </c>
      <c r="P222" s="51">
        <f t="shared" si="1086"/>
        <v>0.34467346294210033</v>
      </c>
      <c r="Q222" s="51">
        <f t="shared" si="1086"/>
        <v>0.32221181944208077</v>
      </c>
      <c r="R222" s="51">
        <f t="shared" si="1086"/>
        <v>0.32075205767606624</v>
      </c>
      <c r="S222" s="51">
        <f t="shared" si="1086"/>
        <v>0.31920591650434127</v>
      </c>
      <c r="T222" s="51">
        <f t="shared" si="1086"/>
        <v>0.31756828635865608</v>
      </c>
      <c r="U222" s="51">
        <f t="shared" si="1086"/>
        <v>0.31583378268287632</v>
      </c>
      <c r="V222" s="51">
        <f t="shared" si="1086"/>
        <v>0.31399673734808403</v>
      </c>
      <c r="W222" s="51">
        <f t="shared" si="1086"/>
        <v>0.31205119102429024</v>
      </c>
      <c r="X222" s="51">
        <f t="shared" si="1086"/>
        <v>0.30999088678910075</v>
      </c>
      <c r="Y222" s="51">
        <f t="shared" si="1086"/>
        <v>0.3078092652960896</v>
      </c>
      <c r="Z222" s="51">
        <f t="shared" si="1086"/>
        <v>0.30549946187161148</v>
      </c>
      <c r="AA222" s="51">
        <f t="shared" si="1086"/>
        <v>0.30305430595797844</v>
      </c>
      <c r="AB222" s="51">
        <f t="shared" si="1086"/>
        <v>0.30046632337276213</v>
      </c>
      <c r="AC222" s="51">
        <f t="shared" si="1086"/>
        <v>0.29772774190758949</v>
      </c>
      <c r="AD222" s="51">
        <f t="shared" si="1086"/>
        <v>0.29483050084394263</v>
      </c>
      <c r="AE222" s="51">
        <f t="shared" si="1086"/>
        <v>0.29176626501649333</v>
      </c>
      <c r="AF222" s="51">
        <f t="shared" si="1086"/>
        <v>0.288526444104238</v>
      </c>
      <c r="AG222" s="51">
        <f t="shared" si="1086"/>
        <v>0.28510221787341677</v>
      </c>
      <c r="AH222" s="51">
        <f t="shared" si="1086"/>
        <v>0.28148456813053774</v>
      </c>
      <c r="AI222" s="51">
        <f t="shared" si="1086"/>
        <v>0.27766431816475085</v>
      </c>
      <c r="AJ222" s="51">
        <f t="shared" si="1086"/>
        <v>0.27363218046159793</v>
      </c>
      <c r="AK222" s="51">
        <f t="shared" si="1086"/>
        <v>0.26937881344942033</v>
      </c>
    </row>
    <row r="223" spans="1:37" x14ac:dyDescent="0.25">
      <c r="A223" s="26" t="s">
        <v>55</v>
      </c>
      <c r="B223" s="27" t="s">
        <v>20</v>
      </c>
      <c r="C223" s="26" t="s">
        <v>156</v>
      </c>
      <c r="D223" s="50">
        <f>IX!D69</f>
        <v>0</v>
      </c>
      <c r="E223" s="51">
        <f t="shared" si="1072"/>
        <v>0</v>
      </c>
      <c r="F223" s="51">
        <f t="shared" ref="F223:I224" si="1087">E223+(SUM(E$225:E$226)-SUM(F$225:F$226))*E223/SUM(E$214:E$224)</f>
        <v>0</v>
      </c>
      <c r="G223" s="51">
        <f t="shared" si="1087"/>
        <v>0</v>
      </c>
      <c r="H223" s="51">
        <f t="shared" si="1087"/>
        <v>0</v>
      </c>
      <c r="I223" s="51">
        <f t="shared" si="1087"/>
        <v>0</v>
      </c>
      <c r="J223" s="51">
        <f t="shared" ref="J223:AK223" si="1088">+I223-((J$218+J$225+J$226)-((I$218+I$225+I$226)))*I223/(1-I$218-I$225-I$226)</f>
        <v>0</v>
      </c>
      <c r="K223" s="51">
        <f t="shared" si="1088"/>
        <v>0</v>
      </c>
      <c r="L223" s="51">
        <f t="shared" si="1088"/>
        <v>0</v>
      </c>
      <c r="M223" s="51">
        <f t="shared" si="1088"/>
        <v>0</v>
      </c>
      <c r="N223" s="51">
        <f t="shared" si="1088"/>
        <v>0</v>
      </c>
      <c r="O223" s="51">
        <f t="shared" si="1088"/>
        <v>0</v>
      </c>
      <c r="P223" s="51">
        <f t="shared" si="1088"/>
        <v>0</v>
      </c>
      <c r="Q223" s="51">
        <f t="shared" si="1088"/>
        <v>0</v>
      </c>
      <c r="R223" s="51">
        <f t="shared" si="1088"/>
        <v>0</v>
      </c>
      <c r="S223" s="51">
        <f t="shared" si="1088"/>
        <v>0</v>
      </c>
      <c r="T223" s="51">
        <f t="shared" si="1088"/>
        <v>0</v>
      </c>
      <c r="U223" s="51">
        <f t="shared" si="1088"/>
        <v>0</v>
      </c>
      <c r="V223" s="51">
        <f t="shared" si="1088"/>
        <v>0</v>
      </c>
      <c r="W223" s="51">
        <f t="shared" si="1088"/>
        <v>0</v>
      </c>
      <c r="X223" s="51">
        <f t="shared" si="1088"/>
        <v>0</v>
      </c>
      <c r="Y223" s="51">
        <f t="shared" si="1088"/>
        <v>0</v>
      </c>
      <c r="Z223" s="51">
        <f t="shared" si="1088"/>
        <v>0</v>
      </c>
      <c r="AA223" s="51">
        <f t="shared" si="1088"/>
        <v>0</v>
      </c>
      <c r="AB223" s="51">
        <f t="shared" si="1088"/>
        <v>0</v>
      </c>
      <c r="AC223" s="51">
        <f t="shared" si="1088"/>
        <v>0</v>
      </c>
      <c r="AD223" s="51">
        <f t="shared" si="1088"/>
        <v>0</v>
      </c>
      <c r="AE223" s="51">
        <f t="shared" si="1088"/>
        <v>0</v>
      </c>
      <c r="AF223" s="51">
        <f t="shared" si="1088"/>
        <v>0</v>
      </c>
      <c r="AG223" s="51">
        <f t="shared" si="1088"/>
        <v>0</v>
      </c>
      <c r="AH223" s="51">
        <f t="shared" si="1088"/>
        <v>0</v>
      </c>
      <c r="AI223" s="51">
        <f t="shared" si="1088"/>
        <v>0</v>
      </c>
      <c r="AJ223" s="51">
        <f t="shared" si="1088"/>
        <v>0</v>
      </c>
      <c r="AK223" s="51">
        <f t="shared" si="1088"/>
        <v>0</v>
      </c>
    </row>
    <row r="224" spans="1:37" x14ac:dyDescent="0.25">
      <c r="A224" s="26" t="s">
        <v>56</v>
      </c>
      <c r="B224" s="27" t="s">
        <v>20</v>
      </c>
      <c r="C224" s="26" t="s">
        <v>156</v>
      </c>
      <c r="D224" s="50">
        <f>IX!D70</f>
        <v>8.4139987135721586E-3</v>
      </c>
      <c r="E224" s="51">
        <f t="shared" si="1072"/>
        <v>8.4139987135721586E-3</v>
      </c>
      <c r="F224" s="51">
        <f t="shared" si="1087"/>
        <v>8.4139987135721586E-3</v>
      </c>
      <c r="G224" s="51">
        <f t="shared" si="1087"/>
        <v>8.4139987135721586E-3</v>
      </c>
      <c r="H224" s="51">
        <f t="shared" si="1087"/>
        <v>8.4139987135721586E-3</v>
      </c>
      <c r="I224" s="51">
        <f t="shared" si="1087"/>
        <v>8.4139987135721586E-3</v>
      </c>
      <c r="J224" s="51">
        <f t="shared" ref="J224:AK224" si="1089">+I224-((J$218+J$225+J$226)-((I$218+I$225+I$226)))*I224/(1-I$218-I$225-I$226)</f>
        <v>8.413997872172287E-3</v>
      </c>
      <c r="K224" s="51">
        <f t="shared" si="1089"/>
        <v>8.4139931399893116E-3</v>
      </c>
      <c r="L224" s="51">
        <f t="shared" si="1089"/>
        <v>8.4139617932818891E-3</v>
      </c>
      <c r="M224" s="51">
        <f t="shared" si="1089"/>
        <v>8.4137541528810506E-3</v>
      </c>
      <c r="N224" s="51">
        <f t="shared" si="1089"/>
        <v>8.4123789637995071E-3</v>
      </c>
      <c r="O224" s="51">
        <f t="shared" si="1089"/>
        <v>8.4032808002916098E-3</v>
      </c>
      <c r="P224" s="51">
        <f t="shared" si="1089"/>
        <v>8.343505483644556E-3</v>
      </c>
      <c r="Q224" s="51">
        <f t="shared" si="1089"/>
        <v>7.7997768074813895E-3</v>
      </c>
      <c r="R224" s="51">
        <f t="shared" si="1089"/>
        <v>7.7644403757306142E-3</v>
      </c>
      <c r="S224" s="51">
        <f t="shared" si="1089"/>
        <v>7.7270129589673371E-3</v>
      </c>
      <c r="T224" s="51">
        <f t="shared" si="1089"/>
        <v>7.6873708699475582E-3</v>
      </c>
      <c r="U224" s="51">
        <f t="shared" si="1089"/>
        <v>7.6453837647995739E-3</v>
      </c>
      <c r="V224" s="51">
        <f t="shared" si="1089"/>
        <v>7.6009144352094452E-3</v>
      </c>
      <c r="W224" s="51">
        <f t="shared" si="1089"/>
        <v>7.5538186237631639E-3</v>
      </c>
      <c r="X224" s="51">
        <f t="shared" si="1089"/>
        <v>7.503944869231712E-3</v>
      </c>
      <c r="Y224" s="51">
        <f t="shared" si="1089"/>
        <v>7.4511343896119537E-3</v>
      </c>
      <c r="Z224" s="51">
        <f t="shared" si="1089"/>
        <v>7.3952210118492121E-3</v>
      </c>
      <c r="AA224" s="51">
        <f t="shared" si="1089"/>
        <v>7.3360311583582569E-3</v>
      </c>
      <c r="AB224" s="51">
        <f t="shared" si="1089"/>
        <v>7.2733839017142012E-3</v>
      </c>
      <c r="AC224" s="51">
        <f t="shared" si="1089"/>
        <v>7.2070911001824696E-3</v>
      </c>
      <c r="AD224" s="51">
        <f t="shared" si="1089"/>
        <v>7.1369576280676224E-3</v>
      </c>
      <c r="AE224" s="51">
        <f t="shared" si="1089"/>
        <v>7.0627817161442894E-3</v>
      </c>
      <c r="AF224" s="51">
        <f t="shared" si="1089"/>
        <v>6.984355418637395E-3</v>
      </c>
      <c r="AG224" s="51">
        <f t="shared" si="1089"/>
        <v>6.9014652242771297E-3</v>
      </c>
      <c r="AH224" s="51">
        <f t="shared" si="1089"/>
        <v>6.8138928297853405E-3</v>
      </c>
      <c r="AI224" s="51">
        <f t="shared" si="1089"/>
        <v>6.7214160946565031E-3</v>
      </c>
      <c r="AJ224" s="51">
        <f t="shared" si="1089"/>
        <v>6.6238101961637675E-3</v>
      </c>
      <c r="AK224" s="51">
        <f t="shared" si="1089"/>
        <v>6.5208490030184219E-3</v>
      </c>
    </row>
    <row r="225" spans="1:37" x14ac:dyDescent="0.25">
      <c r="A225" s="26" t="s">
        <v>14</v>
      </c>
      <c r="B225" s="27" t="s">
        <v>20</v>
      </c>
      <c r="C225" s="26" t="s">
        <v>156</v>
      </c>
      <c r="D225" s="50">
        <f>IX!D71</f>
        <v>0</v>
      </c>
      <c r="E225" s="51">
        <f>+VLOOKUP(Medidas!$B$3,'Curva ERNC'!$B$6:$AJ$7,'Curva ERNC'!D$5-2015,FALSE)</f>
        <v>0</v>
      </c>
      <c r="F225" s="51">
        <f>+VLOOKUP(Medidas!$B$3,'Curva ERNC'!$B$6:$AJ$7,'Curva ERNC'!E$5-2015,FALSE)</f>
        <v>0</v>
      </c>
      <c r="G225" s="51">
        <f>+VLOOKUP(Medidas!$B$3,'Curva ERNC'!$B$6:$AJ$7,'Curva ERNC'!F$5-2015,FALSE)</f>
        <v>0</v>
      </c>
      <c r="H225" s="51">
        <f>+VLOOKUP(Medidas!$B$3,'Curva ERNC'!$B$6:$AJ$7,'Curva ERNC'!G$5-2015,FALSE)</f>
        <v>0</v>
      </c>
      <c r="I225" s="51">
        <f>+VLOOKUP(Medidas!$B$3,'Curva ERNC'!$B$6:$AJ$7,'Curva ERNC'!H$5-2015,FALSE)</f>
        <v>0</v>
      </c>
      <c r="J225" s="51">
        <f>+VLOOKUP(Medidas!$B$3,'Curva ERNC'!$B$6:$AJ$7,'Curva ERNC'!I$5-2015,FALSE)</f>
        <v>9.9999999999999903E-8</v>
      </c>
      <c r="K225" s="51">
        <f>+VLOOKUP(Medidas!$B$3,'Curva ERNC'!$B$6:$AJ$7,'Curva ERNC'!J$5-2015,FALSE)</f>
        <v>6.6241783912806007E-7</v>
      </c>
      <c r="L225" s="51">
        <f>+VLOOKUP(Medidas!$B$3,'Curva ERNC'!$B$6:$AJ$7,'Curva ERNC'!K$5-2015,FALSE)</f>
        <v>4.3879600562251737E-6</v>
      </c>
      <c r="M225" s="51">
        <f>+VLOOKUP(Medidas!$B$3,'Curva ERNC'!$B$6:$AJ$7,'Curva ERNC'!L$5-2015,FALSE)</f>
        <v>2.9065929224896882E-5</v>
      </c>
      <c r="N225" s="51">
        <f>+VLOOKUP(Medidas!$B$3,'Curva ERNC'!$B$6:$AJ$7,'Curva ERNC'!M$5-2015,FALSE)</f>
        <v>1.9250653913663269E-4</v>
      </c>
      <c r="O225" s="51">
        <f>+VLOOKUP(Medidas!$B$3,'Curva ERNC'!$B$6:$AJ$7,'Curva ERNC'!N$5-2015,FALSE)</f>
        <v>1.2738192202547179E-3</v>
      </c>
      <c r="P225" s="51">
        <f>+VLOOKUP(Medidas!$B$3,'Curva ERNC'!$B$6:$AJ$7,'Curva ERNC'!O$5-2015,FALSE)</f>
        <v>8.377988983290667E-3</v>
      </c>
      <c r="Q225" s="51">
        <f>+VLOOKUP(Medidas!$B$3,'Curva ERNC'!$B$6:$AJ$7,'Curva ERNC'!P$5-2015,FALSE)</f>
        <v>5.2999999999999964E-2</v>
      </c>
      <c r="R225" s="51">
        <f>+VLOOKUP(Medidas!$B$3,'Curva ERNC'!$B$6:$AJ$7,'Curva ERNC'!Q$5-2015,FALSE)</f>
        <v>5.5542399509892405E-2</v>
      </c>
      <c r="S225" s="51">
        <f>+VLOOKUP(Medidas!$B$3,'Curva ERNC'!$B$6:$AJ$7,'Curva ERNC'!R$5-2015,FALSE)</f>
        <v>5.8199262290142391E-2</v>
      </c>
      <c r="T225" s="51">
        <f>+VLOOKUP(Medidas!$B$3,'Curva ERNC'!$B$6:$AJ$7,'Curva ERNC'!S$5-2015,FALSE)</f>
        <v>6.0975010639593E-2</v>
      </c>
      <c r="U225" s="51">
        <f>+VLOOKUP(Medidas!$B$3,'Curva ERNC'!$B$6:$AJ$7,'Curva ERNC'!T$5-2015,FALSE)</f>
        <v>6.3874166578128153E-2</v>
      </c>
      <c r="V225" s="51">
        <f>+VLOOKUP(Medidas!$B$3,'Curva ERNC'!$B$6:$AJ$7,'Curva ERNC'!U$5-2015,FALSE)</f>
        <v>6.6901346747900228E-2</v>
      </c>
      <c r="W225" s="51">
        <f>+VLOOKUP(Medidas!$B$3,'Curva ERNC'!$B$6:$AJ$7,'Curva ERNC'!V$5-2015,FALSE)</f>
        <v>7.0061256381072912E-2</v>
      </c>
      <c r="X225" s="51">
        <f>+VLOOKUP(Medidas!$B$3,'Curva ERNC'!$B$6:$AJ$7,'Curva ERNC'!W$5-2015,FALSE)</f>
        <v>7.3358682264357031E-2</v>
      </c>
      <c r="Y225" s="51">
        <f>+VLOOKUP(Medidas!$B$3,'Curva ERNC'!$B$6:$AJ$7,'Curva ERNC'!X$5-2015,FALSE)</f>
        <v>7.6798484629974587E-2</v>
      </c>
      <c r="Z225" s="51">
        <f>+VLOOKUP(Medidas!$B$3,'Curva ERNC'!$B$6:$AJ$7,'Curva ERNC'!Y$5-2015,FALSE)</f>
        <v>8.0385587902734687E-2</v>
      </c>
      <c r="AA225" s="51">
        <f>+VLOOKUP(Medidas!$B$3,'Curva ERNC'!$B$6:$AJ$7,'Curva ERNC'!Z$5-2015,FALSE)</f>
        <v>8.4124970233759394E-2</v>
      </c>
      <c r="AB225" s="51">
        <f>+VLOOKUP(Medidas!$B$3,'Curva ERNC'!$B$6:$AJ$7,'Curva ERNC'!AA$5-2015,FALSE)</f>
        <v>8.8021651753181038E-2</v>
      </c>
      <c r="AC225" s="51">
        <f>+VLOOKUP(Medidas!$B$3,'Curva ERNC'!$B$6:$AJ$7,'Curva ERNC'!AB$5-2015,FALSE)</f>
        <v>9.2080681476971751E-2</v>
      </c>
      <c r="AD225" s="51">
        <f>+VLOOKUP(Medidas!$B$3,'Curva ERNC'!$B$6:$AJ$7,'Curva ERNC'!AC$5-2015,FALSE)</f>
        <v>9.6307122807095483E-2</v>
      </c>
      <c r="AE225" s="51">
        <f>+VLOOKUP(Medidas!$B$3,'Curva ERNC'!$B$6:$AJ$7,'Curva ERNC'!AD$5-2015,FALSE)</f>
        <v>0.10070603756952731</v>
      </c>
      <c r="AF225" s="51">
        <f>+VLOOKUP(Medidas!$B$3,'Curva ERNC'!$B$6:$AJ$7,'Curva ERNC'!AE$5-2015,FALSE)</f>
        <v>0.1052824685414991</v>
      </c>
      <c r="AG225" s="51">
        <f>+VLOOKUP(Medidas!$B$3,'Curva ERNC'!$B$6:$AJ$7,'Curva ERNC'!AF$5-2015,FALSE)</f>
        <v>0.11004142042773479</v>
      </c>
      <c r="AH225" s="51">
        <f>+VLOOKUP(Medidas!$B$3,'Curva ERNC'!$B$6:$AJ$7,'Curva ERNC'!AG$5-2015,FALSE)</f>
        <v>0.11498783925556323</v>
      </c>
      <c r="AI225" s="51">
        <f>+VLOOKUP(Medidas!$B$3,'Curva ERNC'!$B$6:$AJ$7,'Curva ERNC'!AH$5-2015,FALSE)</f>
        <v>0.12012659017074631</v>
      </c>
      <c r="AJ225" s="51">
        <f>+VLOOKUP(Medidas!$B$3,'Curva ERNC'!$B$6:$AJ$7,'Curva ERNC'!AI$5-2015,FALSE)</f>
        <v>0.1254624336297416</v>
      </c>
      <c r="AK225" s="51">
        <f>+VLOOKUP(Medidas!$B$3,'Curva ERNC'!$B$6:$AJ$7,'Curva ERNC'!AJ$5-2015,FALSE)</f>
        <v>0.13099999999999998</v>
      </c>
    </row>
    <row r="226" spans="1:37" x14ac:dyDescent="0.25">
      <c r="A226" s="26" t="s">
        <v>80</v>
      </c>
      <c r="B226" s="27" t="s">
        <v>20</v>
      </c>
      <c r="C226" s="26" t="s">
        <v>156</v>
      </c>
      <c r="D226" s="50">
        <f>IX!D72</f>
        <v>0</v>
      </c>
      <c r="E226" s="51">
        <f>+VLOOKUP(Medidas!$B$4,'Curvas Hidrógeno'!$B$6:$AJ$7,'Curvas Hidrógeno'!D$5-2015,FALSE)</f>
        <v>0</v>
      </c>
      <c r="F226" s="51">
        <f>+VLOOKUP(Medidas!$B$4,'Curvas Hidrógeno'!$B$6:$AJ$7,'Curvas Hidrógeno'!E$5-2015,FALSE)</f>
        <v>0</v>
      </c>
      <c r="G226" s="51">
        <f>+VLOOKUP(Medidas!$B$4,'Curvas Hidrógeno'!$B$6:$AJ$7,'Curvas Hidrógeno'!F$5-2015,FALSE)</f>
        <v>0</v>
      </c>
      <c r="H226" s="51">
        <f>+VLOOKUP(Medidas!$B$4,'Curvas Hidrógeno'!$B$6:$AJ$7,'Curvas Hidrógeno'!G$5-2015,FALSE)</f>
        <v>0</v>
      </c>
      <c r="I226" s="51">
        <f>+VLOOKUP(Medidas!$B$4,'Curvas Hidrógeno'!$B$6:$AJ$7,'Curvas Hidrógeno'!H$5-2015,FALSE)</f>
        <v>0</v>
      </c>
      <c r="J226" s="51">
        <f>+VLOOKUP(Medidas!$B$4,'Curvas Hidrógeno'!$B$6:$AJ$7,'Curvas Hidrógeno'!I$5-2015,FALSE)</f>
        <v>0</v>
      </c>
      <c r="K226" s="51">
        <f>+VLOOKUP(Medidas!$B$4,'Curvas Hidrógeno'!$B$6:$AJ$7,'Curvas Hidrógeno'!J$5-2015,FALSE)</f>
        <v>0</v>
      </c>
      <c r="L226" s="51">
        <f>+VLOOKUP(Medidas!$B$4,'Curvas Hidrógeno'!$B$6:$AJ$7,'Curvas Hidrógeno'!K$5-2015,FALSE)</f>
        <v>0</v>
      </c>
      <c r="M226" s="51">
        <f>+VLOOKUP(Medidas!$B$4,'Curvas Hidrógeno'!$B$6:$AJ$7,'Curvas Hidrógeno'!L$5-2015,FALSE)</f>
        <v>0</v>
      </c>
      <c r="N226" s="51">
        <f>+VLOOKUP(Medidas!$B$4,'Curvas Hidrógeno'!$B$6:$AJ$7,'Curvas Hidrógeno'!M$5-2015,FALSE)</f>
        <v>0</v>
      </c>
      <c r="O226" s="51">
        <f>+VLOOKUP(Medidas!$B$4,'Curvas Hidrógeno'!$B$6:$AJ$7,'Curvas Hidrógeno'!N$5-2015,FALSE)</f>
        <v>0</v>
      </c>
      <c r="P226" s="51">
        <f>+VLOOKUP(Medidas!$B$4,'Curvas Hidrógeno'!$B$6:$AJ$7,'Curvas Hidrógeno'!O$5-2015,FALSE)</f>
        <v>9.9999999999999903E-8</v>
      </c>
      <c r="Q226" s="51">
        <f>+VLOOKUP(Medidas!$B$4,'Curvas Hidrógeno'!$B$6:$AJ$7,'Curvas Hidrógeno'!P$5-2015,FALSE)</f>
        <v>2.0000000000000004E-2</v>
      </c>
      <c r="R226" s="51">
        <f>+VLOOKUP(Medidas!$B$4,'Curvas Hidrógeno'!$B$6:$AJ$7,'Curvas Hidrógeno'!Q$5-2015,FALSE)</f>
        <v>2.1657319666885624E-2</v>
      </c>
      <c r="S226" s="51">
        <f>+VLOOKUP(Medidas!$B$4,'Curvas Hidrógeno'!$B$6:$AJ$7,'Curvas Hidrógeno'!R$5-2015,FALSE)</f>
        <v>2.3448688700945873E-2</v>
      </c>
      <c r="T226" s="51">
        <f>+VLOOKUP(Medidas!$B$4,'Curvas Hidrógeno'!$B$6:$AJ$7,'Curvas Hidrógeno'!S$5-2015,FALSE)</f>
        <v>2.5384384977203911E-2</v>
      </c>
      <c r="U226" s="51">
        <f>+VLOOKUP(Medidas!$B$4,'Curvas Hidrógeno'!$B$6:$AJ$7,'Curvas Hidrógeno'!T$5-2015,FALSE)</f>
        <v>2.7475377786880185E-2</v>
      </c>
      <c r="V226" s="51">
        <f>+VLOOKUP(Medidas!$B$4,'Curvas Hidrógeno'!$B$6:$AJ$7,'Curvas Hidrógeno'!U$5-2015,FALSE)</f>
        <v>2.9733357634829229E-2</v>
      </c>
      <c r="W226" s="51">
        <f>+VLOOKUP(Medidas!$B$4,'Curvas Hidrógeno'!$B$6:$AJ$7,'Curvas Hidrógeno'!V$5-2015,FALSE)</f>
        <v>3.2170764218298405E-2</v>
      </c>
      <c r="X226" s="51">
        <f>+VLOOKUP(Medidas!$B$4,'Curvas Hidrógeno'!$B$6:$AJ$7,'Curvas Hidrógeno'!W$5-2015,FALSE)</f>
        <v>3.4800811850193569E-2</v>
      </c>
      <c r="Y226" s="51">
        <f>+VLOOKUP(Medidas!$B$4,'Curvas Hidrógeno'!$B$6:$AJ$7,'Curvas Hidrógeno'!X$5-2015,FALSE)</f>
        <v>3.7637511468653219E-2</v>
      </c>
      <c r="Z226" s="51">
        <f>+VLOOKUP(Medidas!$B$4,'Curvas Hidrógeno'!$B$6:$AJ$7,'Curvas Hidrógeno'!Y$5-2015,FALSE)</f>
        <v>4.0695688242412591E-2</v>
      </c>
      <c r="AA226" s="51">
        <f>+VLOOKUP(Medidas!$B$4,'Curvas Hidrógeno'!$B$6:$AJ$7,'Curvas Hidrógeno'!Z$5-2015,FALSE)</f>
        <v>4.3990993639052942E-2</v>
      </c>
      <c r="AB226" s="51">
        <f>+VLOOKUP(Medidas!$B$4,'Curvas Hidrógeno'!$B$6:$AJ$7,'Curvas Hidrógeno'!AA$5-2015,FALSE)</f>
        <v>4.7539910672315035E-2</v>
      </c>
      <c r="AC226" s="51">
        <f>+VLOOKUP(Medidas!$B$4,'Curvas Hidrógeno'!$B$6:$AJ$7,'Curvas Hidrógeno'!AB$5-2015,FALSE)</f>
        <v>5.1359750887593647E-2</v>
      </c>
      <c r="AD226" s="51">
        <f>+VLOOKUP(Medidas!$B$4,'Curvas Hidrógeno'!$B$6:$AJ$7,'Curvas Hidrógeno'!AC$5-2015,FALSE)</f>
        <v>5.5468641484930165E-2</v>
      </c>
      <c r="AE226" s="51">
        <f>+VLOOKUP(Medidas!$B$4,'Curvas Hidrógeno'!$B$6:$AJ$7,'Curvas Hidrógeno'!AD$5-2015,FALSE)</f>
        <v>5.9885500820928313E-2</v>
      </c>
      <c r="AF226" s="51">
        <f>+VLOOKUP(Medidas!$B$4,'Curvas Hidrógeno'!$B$6:$AJ$7,'Curvas Hidrógeno'!AE$5-2015,FALSE)</f>
        <v>6.4630000381117075E-2</v>
      </c>
      <c r="AG226" s="51">
        <f>+VLOOKUP(Medidas!$B$4,'Curvas Hidrógeno'!$B$6:$AJ$7,'Curvas Hidrógeno'!AF$5-2015,FALSE)</f>
        <v>6.9722511180103794E-2</v>
      </c>
      <c r="AH226" s="51">
        <f>+VLOOKUP(Medidas!$B$4,'Curvas Hidrógeno'!$B$6:$AJ$7,'Curvas Hidrógeno'!AG$5-2015,FALSE)</f>
        <v>7.5184032437948384E-2</v>
      </c>
      <c r="AI226" s="51">
        <f>+VLOOKUP(Medidas!$B$4,'Curvas Hidrógeno'!$B$6:$AJ$7,'Curvas Hidrógeno'!AH$5-2015,FALSE)</f>
        <v>8.1036100309042083E-2</v>
      </c>
      <c r="AJ226" s="51">
        <f>+VLOOKUP(Medidas!$B$4,'Curvas Hidrógeno'!$B$6:$AJ$7,'Curvas Hidrógeno'!AI$5-2015,FALSE)</f>
        <v>8.7300674417890398E-2</v>
      </c>
      <c r="AK226" s="51">
        <f>+VLOOKUP(Medidas!$B$4,'Curvas Hidrógeno'!$B$6:$AJ$7,'Curvas Hidrógeno'!AJ$5-2015,FALSE)</f>
        <v>9.3999999999999972E-2</v>
      </c>
    </row>
    <row r="227" spans="1:37" x14ac:dyDescent="0.25">
      <c r="E227" s="97">
        <f t="shared" ref="E227" si="1090">+SUM(E214:E226)</f>
        <v>1.0000000000000002</v>
      </c>
      <c r="F227" s="97">
        <f t="shared" ref="F227" si="1091">+SUM(F214:F226)</f>
        <v>1.0000000000000002</v>
      </c>
      <c r="G227" s="97">
        <f t="shared" ref="G227" si="1092">+SUM(G214:G226)</f>
        <v>1.0000000000000002</v>
      </c>
      <c r="H227" s="97">
        <f t="shared" ref="H227" si="1093">+SUM(H214:H226)</f>
        <v>1.0000000000000002</v>
      </c>
      <c r="I227" s="97">
        <f t="shared" ref="I227" si="1094">+SUM(I214:I226)</f>
        <v>1.0000000000000002</v>
      </c>
      <c r="J227" s="97">
        <f t="shared" ref="J227" si="1095">+SUM(J214:J226)</f>
        <v>1.0000000000000004</v>
      </c>
      <c r="K227" s="97">
        <f t="shared" ref="K227" si="1096">+SUM(K214:K226)</f>
        <v>1.0000000000000002</v>
      </c>
      <c r="L227" s="97">
        <f t="shared" ref="L227" si="1097">+SUM(L214:L226)</f>
        <v>1.0000000000000002</v>
      </c>
      <c r="M227" s="97">
        <f t="shared" ref="M227" si="1098">+SUM(M214:M226)</f>
        <v>1.0000000000000002</v>
      </c>
      <c r="N227" s="97">
        <f t="shared" ref="N227" si="1099">+SUM(N214:N226)</f>
        <v>1.0000000000000002</v>
      </c>
      <c r="O227" s="97">
        <f t="shared" ref="O227" si="1100">+SUM(O214:O226)</f>
        <v>1.0000000000000004</v>
      </c>
      <c r="P227" s="97">
        <f t="shared" ref="P227" si="1101">+SUM(P214:P226)</f>
        <v>1.0000000000000004</v>
      </c>
      <c r="Q227" s="97">
        <f t="shared" ref="Q227" si="1102">+SUM(Q214:Q226)</f>
        <v>1</v>
      </c>
      <c r="R227" s="97">
        <f t="shared" ref="R227" si="1103">+SUM(R214:R226)</f>
        <v>1.0000000000000002</v>
      </c>
      <c r="S227" s="97">
        <f t="shared" ref="S227" si="1104">+SUM(S214:S226)</f>
        <v>1.0000000000000002</v>
      </c>
      <c r="T227" s="97">
        <f t="shared" ref="T227" si="1105">+SUM(T214:T226)</f>
        <v>1.0000000000000002</v>
      </c>
      <c r="U227" s="97">
        <f t="shared" ref="U227" si="1106">+SUM(U214:U226)</f>
        <v>1.0000000000000002</v>
      </c>
      <c r="V227" s="97">
        <f t="shared" ref="V227" si="1107">+SUM(V214:V226)</f>
        <v>1.0000000000000004</v>
      </c>
      <c r="W227" s="97">
        <f t="shared" ref="W227" si="1108">+SUM(W214:W226)</f>
        <v>1.0000000000000002</v>
      </c>
      <c r="X227" s="97">
        <f t="shared" ref="X227" si="1109">+SUM(X214:X226)</f>
        <v>1.0000000000000002</v>
      </c>
      <c r="Y227" s="97">
        <f t="shared" ref="Y227" si="1110">+SUM(Y214:Y226)</f>
        <v>1.0000000000000004</v>
      </c>
      <c r="Z227" s="97">
        <f t="shared" ref="Z227" si="1111">+SUM(Z214:Z226)</f>
        <v>1.0000000000000002</v>
      </c>
      <c r="AA227" s="97">
        <f t="shared" ref="AA227" si="1112">+SUM(AA214:AA226)</f>
        <v>1.0000000000000002</v>
      </c>
      <c r="AB227" s="97">
        <f t="shared" ref="AB227" si="1113">+SUM(AB214:AB226)</f>
        <v>1.0000000000000002</v>
      </c>
      <c r="AC227" s="97">
        <f t="shared" ref="AC227" si="1114">+SUM(AC214:AC226)</f>
        <v>1.0000000000000002</v>
      </c>
      <c r="AD227" s="97">
        <f t="shared" ref="AD227" si="1115">+SUM(AD214:AD226)</f>
        <v>1.0000000000000004</v>
      </c>
      <c r="AE227" s="97">
        <f t="shared" ref="AE227" si="1116">+SUM(AE214:AE226)</f>
        <v>1.0000000000000002</v>
      </c>
      <c r="AF227" s="97">
        <f t="shared" ref="AF227" si="1117">+SUM(AF214:AF226)</f>
        <v>1.0000000000000002</v>
      </c>
      <c r="AG227" s="97">
        <f t="shared" ref="AG227" si="1118">+SUM(AG214:AG226)</f>
        <v>1.0000000000000002</v>
      </c>
      <c r="AH227" s="97">
        <f t="shared" ref="AH227" si="1119">+SUM(AH214:AH226)</f>
        <v>1.0000000000000004</v>
      </c>
      <c r="AI227" s="97">
        <f t="shared" ref="AI227" si="1120">+SUM(AI214:AI226)</f>
        <v>1.0000000000000002</v>
      </c>
      <c r="AJ227" s="97">
        <f t="shared" ref="AJ227" si="1121">+SUM(AJ214:AJ226)</f>
        <v>1.0000000000000002</v>
      </c>
      <c r="AK227" s="97">
        <f t="shared" ref="AK227" si="1122">+SUM(AK214:AK226)</f>
        <v>1.0000000000000004</v>
      </c>
    </row>
    <row r="229" spans="1:37" x14ac:dyDescent="0.25">
      <c r="A229" s="23" t="s">
        <v>34</v>
      </c>
    </row>
    <row r="230" spans="1:37" x14ac:dyDescent="0.25">
      <c r="A230" s="23" t="s">
        <v>16</v>
      </c>
    </row>
    <row r="231" spans="1:37" x14ac:dyDescent="0.25">
      <c r="A231" s="26" t="s">
        <v>7</v>
      </c>
      <c r="B231" s="27" t="s">
        <v>20</v>
      </c>
      <c r="C231" s="26" t="s">
        <v>156</v>
      </c>
      <c r="D231" s="50">
        <f>X!D52</f>
        <v>0.78649193973073528</v>
      </c>
      <c r="E231" s="51">
        <f>1-SUM(E232:E236)</f>
        <v>0.78649193973073528</v>
      </c>
      <c r="F231" s="51">
        <f t="shared" ref="F231:AK231" si="1123">1-SUM(F232:F236)</f>
        <v>0.78649193973073528</v>
      </c>
      <c r="G231" s="51">
        <f t="shared" si="1123"/>
        <v>0.78649193973073528</v>
      </c>
      <c r="H231" s="51">
        <f t="shared" si="1123"/>
        <v>0.78649193973073528</v>
      </c>
      <c r="I231" s="51">
        <f t="shared" si="1123"/>
        <v>0.78649193973073528</v>
      </c>
      <c r="J231" s="51">
        <f t="shared" si="1123"/>
        <v>0.76179136611749565</v>
      </c>
      <c r="K231" s="51">
        <f t="shared" si="1123"/>
        <v>0.73709079250425602</v>
      </c>
      <c r="L231" s="51">
        <f t="shared" si="1123"/>
        <v>0.7123902188910165</v>
      </c>
      <c r="M231" s="51">
        <f t="shared" si="1123"/>
        <v>0.68768964527777698</v>
      </c>
      <c r="N231" s="51">
        <f t="shared" si="1123"/>
        <v>0.66298907166453735</v>
      </c>
      <c r="O231" s="51">
        <f t="shared" si="1123"/>
        <v>0.63828849805129773</v>
      </c>
      <c r="P231" s="51">
        <f t="shared" si="1123"/>
        <v>0.61358792443805821</v>
      </c>
      <c r="Q231" s="51">
        <f t="shared" si="1123"/>
        <v>0.58888735082481869</v>
      </c>
      <c r="R231" s="51">
        <f t="shared" si="1123"/>
        <v>0.56418677721157906</v>
      </c>
      <c r="S231" s="51">
        <f t="shared" si="1123"/>
        <v>0.53948620359833943</v>
      </c>
      <c r="T231" s="51">
        <f t="shared" si="1123"/>
        <v>0.51478562998509991</v>
      </c>
      <c r="U231" s="51">
        <f t="shared" si="1123"/>
        <v>0.49008505637186028</v>
      </c>
      <c r="V231" s="51">
        <f t="shared" si="1123"/>
        <v>0.46538448275862077</v>
      </c>
      <c r="W231" s="51">
        <f t="shared" si="1123"/>
        <v>0.42909314781150765</v>
      </c>
      <c r="X231" s="51">
        <f t="shared" si="1123"/>
        <v>0.3928018128643973</v>
      </c>
      <c r="Y231" s="51">
        <f t="shared" si="1123"/>
        <v>0.35651047791728696</v>
      </c>
      <c r="Z231" s="51">
        <f t="shared" si="1123"/>
        <v>0.32021914297017384</v>
      </c>
      <c r="AA231" s="51">
        <f t="shared" si="1123"/>
        <v>0.2839278080230635</v>
      </c>
      <c r="AB231" s="51">
        <f t="shared" si="1123"/>
        <v>0.19285201796260532</v>
      </c>
      <c r="AC231" s="51">
        <f t="shared" si="1123"/>
        <v>0.10177622790214702</v>
      </c>
      <c r="AD231" s="51">
        <f t="shared" si="1123"/>
        <v>1.0700437841711263E-2</v>
      </c>
      <c r="AE231" s="51">
        <f t="shared" si="1123"/>
        <v>0</v>
      </c>
      <c r="AF231" s="51">
        <f t="shared" si="1123"/>
        <v>0</v>
      </c>
      <c r="AG231" s="51">
        <f t="shared" si="1123"/>
        <v>0</v>
      </c>
      <c r="AH231" s="51">
        <f t="shared" si="1123"/>
        <v>0</v>
      </c>
      <c r="AI231" s="51">
        <f t="shared" si="1123"/>
        <v>0</v>
      </c>
      <c r="AJ231" s="51">
        <f t="shared" si="1123"/>
        <v>0</v>
      </c>
      <c r="AK231" s="51">
        <f t="shared" si="1123"/>
        <v>0</v>
      </c>
    </row>
    <row r="232" spans="1:37" x14ac:dyDescent="0.25">
      <c r="A232" s="26" t="s">
        <v>11</v>
      </c>
      <c r="B232" s="27" t="s">
        <v>20</v>
      </c>
      <c r="C232" s="26" t="s">
        <v>156</v>
      </c>
      <c r="D232" s="50">
        <f>X!D53</f>
        <v>0</v>
      </c>
      <c r="E232" s="51">
        <f t="shared" ref="E232" si="1124">D232</f>
        <v>0</v>
      </c>
      <c r="F232" s="51">
        <f t="shared" ref="F232" si="1125">E232</f>
        <v>0</v>
      </c>
      <c r="G232" s="51">
        <f t="shared" ref="G232" si="1126">F232</f>
        <v>0</v>
      </c>
      <c r="H232" s="51">
        <f t="shared" ref="H232" si="1127">G232</f>
        <v>0</v>
      </c>
      <c r="I232" s="51">
        <f t="shared" ref="I232" si="1128">H232</f>
        <v>0</v>
      </c>
      <c r="J232" s="51">
        <f t="shared" ref="J232" si="1129">I232</f>
        <v>0</v>
      </c>
      <c r="K232" s="51">
        <f t="shared" ref="K232" si="1130">J232</f>
        <v>0</v>
      </c>
      <c r="L232" s="51">
        <f t="shared" ref="L232" si="1131">K232</f>
        <v>0</v>
      </c>
      <c r="M232" s="51">
        <f t="shared" ref="M232" si="1132">L232</f>
        <v>0</v>
      </c>
      <c r="N232" s="51">
        <f t="shared" ref="N232" si="1133">M232</f>
        <v>0</v>
      </c>
      <c r="O232" s="51">
        <f t="shared" ref="O232" si="1134">N232</f>
        <v>0</v>
      </c>
      <c r="P232" s="51">
        <f t="shared" ref="P232" si="1135">O232</f>
        <v>0</v>
      </c>
      <c r="Q232" s="51">
        <f t="shared" ref="Q232" si="1136">P232</f>
        <v>0</v>
      </c>
      <c r="R232" s="51">
        <f t="shared" ref="R232" si="1137">Q232</f>
        <v>0</v>
      </c>
      <c r="S232" s="51">
        <f t="shared" ref="S232" si="1138">R232</f>
        <v>0</v>
      </c>
      <c r="T232" s="51">
        <f t="shared" ref="T232" si="1139">S232</f>
        <v>0</v>
      </c>
      <c r="U232" s="51">
        <f t="shared" ref="U232" si="1140">T232</f>
        <v>0</v>
      </c>
      <c r="V232" s="51">
        <f t="shared" ref="V232" si="1141">U232</f>
        <v>0</v>
      </c>
      <c r="W232" s="51">
        <f t="shared" ref="W232" si="1142">V232</f>
        <v>0</v>
      </c>
      <c r="X232" s="51">
        <f t="shared" ref="X232" si="1143">W232</f>
        <v>0</v>
      </c>
      <c r="Y232" s="51">
        <f t="shared" ref="Y232" si="1144">X232</f>
        <v>0</v>
      </c>
      <c r="Z232" s="51">
        <f t="shared" ref="Z232" si="1145">Y232</f>
        <v>0</v>
      </c>
      <c r="AA232" s="51">
        <f t="shared" ref="AA232" si="1146">Z232</f>
        <v>0</v>
      </c>
      <c r="AB232" s="51">
        <f t="shared" ref="AB232" si="1147">AA232</f>
        <v>0</v>
      </c>
      <c r="AC232" s="51">
        <f t="shared" ref="AC232" si="1148">AB232</f>
        <v>0</v>
      </c>
      <c r="AD232" s="51">
        <f t="shared" ref="AD232" si="1149">AC232</f>
        <v>0</v>
      </c>
      <c r="AE232" s="51">
        <f t="shared" ref="AE232" si="1150">AD232</f>
        <v>0</v>
      </c>
      <c r="AF232" s="51">
        <f t="shared" ref="AF232" si="1151">AE232</f>
        <v>0</v>
      </c>
      <c r="AG232" s="51">
        <f t="shared" ref="AG232" si="1152">AF232</f>
        <v>0</v>
      </c>
      <c r="AH232" s="51">
        <f t="shared" ref="AH232" si="1153">AG232</f>
        <v>0</v>
      </c>
      <c r="AI232" s="51">
        <f t="shared" ref="AI232" si="1154">AH232</f>
        <v>0</v>
      </c>
      <c r="AJ232" s="51">
        <f t="shared" ref="AJ232" si="1155">AI232</f>
        <v>0</v>
      </c>
      <c r="AK232" s="51">
        <f t="shared" ref="AK232" si="1156">AJ232</f>
        <v>0</v>
      </c>
    </row>
    <row r="233" spans="1:37" x14ac:dyDescent="0.25">
      <c r="A233" s="26" t="s">
        <v>12</v>
      </c>
      <c r="B233" s="27" t="s">
        <v>20</v>
      </c>
      <c r="C233" s="26" t="s">
        <v>156</v>
      </c>
      <c r="D233" s="50">
        <f>X!D54</f>
        <v>0.21350806026926475</v>
      </c>
      <c r="E233" s="51">
        <f>+D233</f>
        <v>0.21350806026926475</v>
      </c>
      <c r="F233" s="51">
        <f t="shared" ref="F233:G233" si="1157">+E233</f>
        <v>0.21350806026926475</v>
      </c>
      <c r="G233" s="51">
        <f t="shared" si="1157"/>
        <v>0.21350806026926475</v>
      </c>
      <c r="H233" s="51">
        <f>+G233</f>
        <v>0.21350806026926475</v>
      </c>
      <c r="I233" s="51">
        <f>+H233</f>
        <v>0.21350806026926475</v>
      </c>
      <c r="J233" s="51">
        <f t="shared" ref="J233:T233" si="1158">+I233+(($V233-$I233)/($V$1-$I$1))</f>
        <v>0.23820863388250432</v>
      </c>
      <c r="K233" s="51">
        <f t="shared" si="1158"/>
        <v>0.26290920749574392</v>
      </c>
      <c r="L233" s="51">
        <f t="shared" si="1158"/>
        <v>0.2876097811089835</v>
      </c>
      <c r="M233" s="51">
        <f t="shared" si="1158"/>
        <v>0.31231035472222307</v>
      </c>
      <c r="N233" s="51">
        <f t="shared" si="1158"/>
        <v>0.33701092833546265</v>
      </c>
      <c r="O233" s="51">
        <f t="shared" si="1158"/>
        <v>0.36171150194870222</v>
      </c>
      <c r="P233" s="51">
        <f t="shared" si="1158"/>
        <v>0.38641207556194179</v>
      </c>
      <c r="Q233" s="51">
        <f t="shared" si="1158"/>
        <v>0.41111264917518137</v>
      </c>
      <c r="R233" s="51">
        <f t="shared" si="1158"/>
        <v>0.43581322278842094</v>
      </c>
      <c r="S233" s="51">
        <f t="shared" si="1158"/>
        <v>0.46051379640166051</v>
      </c>
      <c r="T233" s="51">
        <f t="shared" si="1158"/>
        <v>0.48521437001490009</v>
      </c>
      <c r="U233" s="51">
        <f>+T233+(($V233-$I233)/($V$1-$I$1))</f>
        <v>0.50991494362813972</v>
      </c>
      <c r="V233" s="51">
        <f>IF(IF(Medidas!$B$6="Base",$D233,IF('[1]Trayectorias medidas generales'!W$58&lt;$D233,$D233,'[1]Trayectorias medidas generales'!W$58))+V236&gt;1,1-V236,IF(Medidas!$B$6="Base",$D233,IF('[1]Trayectorias medidas generales'!W$58&lt;$D233,$D233,'[1]Trayectorias medidas generales'!W$58)))</f>
        <v>0.53461551724137923</v>
      </c>
      <c r="W233" s="51">
        <f>IF(IF(Medidas!$B$6="Base",$D233,IF('[1]Trayectorias medidas generales'!X$58&lt;$D233,$D233,'[1]Trayectorias medidas generales'!X$58))+W236&gt;1,1-W236,IF(Medidas!$B$6="Base",$D233,IF('[1]Trayectorias medidas generales'!X$58&lt;$D233,$D233,'[1]Trayectorias medidas generales'!X$58)))</f>
        <v>0.55897448275862061</v>
      </c>
      <c r="X233" s="51">
        <f>IF(IF(Medidas!$B$6="Base",$D233,IF('[1]Trayectorias medidas generales'!Y$58&lt;$D233,$D233,'[1]Trayectorias medidas generales'!Y$58))+X236&gt;1,1-X236,IF(Medidas!$B$6="Base",$D233,IF('[1]Trayectorias medidas generales'!Y$58&lt;$D233,$D233,'[1]Trayectorias medidas generales'!Y$58)))</f>
        <v>0.58333344827586198</v>
      </c>
      <c r="Y233" s="51">
        <f>IF(IF(Medidas!$B$6="Base",$D233,IF('[1]Trayectorias medidas generales'!Z$58&lt;$D233,$D233,'[1]Trayectorias medidas generales'!Z$58))+Y236&gt;1,1-Y236,IF(Medidas!$B$6="Base",$D233,IF('[1]Trayectorias medidas generales'!Z$58&lt;$D233,$D233,'[1]Trayectorias medidas generales'!Z$58)))</f>
        <v>0.60769241379310335</v>
      </c>
      <c r="Z233" s="51">
        <f>IF(IF(Medidas!$B$6="Base",$D233,IF('[1]Trayectorias medidas generales'!AA$58&lt;$D233,$D233,'[1]Trayectorias medidas generales'!AA$58))+Z236&gt;1,1-Z236,IF(Medidas!$B$6="Base",$D233,IF('[1]Trayectorias medidas generales'!AA$58&lt;$D233,$D233,'[1]Trayectorias medidas generales'!AA$58)))</f>
        <v>0.63205137931034472</v>
      </c>
      <c r="AA233" s="51">
        <f>IF(IF(Medidas!$B$6="Base",$D233,IF('[1]Trayectorias medidas generales'!AB$58&lt;$D233,$D233,'[1]Trayectorias medidas generales'!AB$58))+AA236&gt;1,1-AA236,IF(Medidas!$B$6="Base",$D233,IF('[1]Trayectorias medidas generales'!AB$58&lt;$D233,$D233,'[1]Trayectorias medidas generales'!AB$58)))</f>
        <v>0.65641034482758609</v>
      </c>
      <c r="AB233" s="51">
        <f>IF(IF(Medidas!$B$6="Base",$D233,IF('[1]Trayectorias medidas generales'!AC$58&lt;$D233,$D233,'[1]Trayectorias medidas generales'!AC$58))+AB236&gt;1,1-AB236,IF(Medidas!$B$6="Base",$D233,IF('[1]Trayectorias medidas generales'!AC$58&lt;$D233,$D233,'[1]Trayectorias medidas generales'!AC$58)))</f>
        <v>0.68076931034482746</v>
      </c>
      <c r="AC233" s="51">
        <f>IF(IF(Medidas!$B$6="Base",$D233,IF('[1]Trayectorias medidas generales'!AD$58&lt;$D233,$D233,'[1]Trayectorias medidas generales'!AD$58))+AC236&gt;1,1-AC236,IF(Medidas!$B$6="Base",$D233,IF('[1]Trayectorias medidas generales'!AD$58&lt;$D233,$D233,'[1]Trayectorias medidas generales'!AD$58)))</f>
        <v>0.70512827586206883</v>
      </c>
      <c r="AD233" s="51">
        <f>IF(IF(Medidas!$B$6="Base",$D233,IF('[1]Trayectorias medidas generales'!AE$58&lt;$D233,$D233,'[1]Trayectorias medidas generales'!AE$58))+AD236&gt;1,1-AD236,IF(Medidas!$B$6="Base",$D233,IF('[1]Trayectorias medidas generales'!AE$58&lt;$D233,$D233,'[1]Trayectorias medidas generales'!AE$58)))</f>
        <v>0.7294872413793102</v>
      </c>
      <c r="AE233" s="51">
        <f>IF(IF(Medidas!$B$6="Base",$D233,IF('[1]Trayectorias medidas generales'!AF$58&lt;$D233,$D233,'[1]Trayectorias medidas generales'!AF$58))+AE236&gt;1,1-AE236,IF(Medidas!$B$6="Base",$D233,IF('[1]Trayectorias medidas generales'!AF$58&lt;$D233,$D233,'[1]Trayectorias medidas generales'!AF$58)))</f>
        <v>0.67347085467782686</v>
      </c>
      <c r="AF233" s="51">
        <f>IF(IF(Medidas!$B$6="Base",$D233,IF('[1]Trayectorias medidas generales'!AG$58&lt;$D233,$D233,'[1]Trayectorias medidas generales'!AG$58))+AF236&gt;1,1-AF236,IF(Medidas!$B$6="Base",$D233,IF('[1]Trayectorias medidas generales'!AG$58&lt;$D233,$D233,'[1]Trayectorias medidas generales'!AG$58)))</f>
        <v>0.60675403013460993</v>
      </c>
      <c r="AG233" s="51">
        <f>IF(IF(Medidas!$B$6="Base",$D233,IF('[1]Trayectorias medidas generales'!AH$58&lt;$D233,$D233,'[1]Trayectorias medidas generales'!AH$58))+AG236&gt;1,1-AG236,IF(Medidas!$B$6="Base",$D233,IF('[1]Trayectorias medidas generales'!AH$58&lt;$D233,$D233,'[1]Trayectorias medidas generales'!AH$58)))</f>
        <v>0.54003720559143786</v>
      </c>
      <c r="AH233" s="51">
        <f>IF(IF(Medidas!$B$6="Base",$D233,IF('[1]Trayectorias medidas generales'!AI$58&lt;$D233,$D233,'[1]Trayectorias medidas generales'!AI$58))+AH236&gt;1,1-AH236,IF(Medidas!$B$6="Base",$D233,IF('[1]Trayectorias medidas generales'!AI$58&lt;$D233,$D233,'[1]Trayectorias medidas generales'!AI$58)))</f>
        <v>0.47332038104822094</v>
      </c>
      <c r="AI233" s="51">
        <f>IF(IF(Medidas!$B$6="Base",$D233,IF('[1]Trayectorias medidas generales'!AJ$58&lt;$D233,$D233,'[1]Trayectorias medidas generales'!AJ$58))+AI236&gt;1,1-AI236,IF(Medidas!$B$6="Base",$D233,IF('[1]Trayectorias medidas generales'!AJ$58&lt;$D233,$D233,'[1]Trayectorias medidas generales'!AJ$58)))</f>
        <v>0.40660355650502644</v>
      </c>
      <c r="AJ233" s="51">
        <f>IF(IF(Medidas!$B$6="Base",$D233,IF('[1]Trayectorias medidas generales'!AK$58&lt;$D233,$D233,'[1]Trayectorias medidas generales'!AK$58))+AJ236&gt;1,1-AJ236,IF(Medidas!$B$6="Base",$D233,IF('[1]Trayectorias medidas generales'!AK$58&lt;$D233,$D233,'[1]Trayectorias medidas generales'!AK$58)))</f>
        <v>0.33988673196183194</v>
      </c>
      <c r="AK233" s="51">
        <f>IF(IF(Medidas!$B$6="Base",$D233,IF('[1]Trayectorias medidas generales'!AL$58&lt;$D233,$D233,'[1]Trayectorias medidas generales'!AL$58))+AK236&gt;1,1-AK236,IF(Medidas!$B$6="Base",$D233,IF('[1]Trayectorias medidas generales'!AL$58&lt;$D233,$D233,'[1]Trayectorias medidas generales'!AL$58)))</f>
        <v>0.27316990741861513</v>
      </c>
    </row>
    <row r="234" spans="1:37" x14ac:dyDescent="0.25">
      <c r="A234" s="26" t="s">
        <v>13</v>
      </c>
      <c r="B234" s="27" t="s">
        <v>20</v>
      </c>
      <c r="C234" s="26" t="s">
        <v>156</v>
      </c>
      <c r="D234" s="50">
        <f>X!D55</f>
        <v>0</v>
      </c>
      <c r="E234" s="51">
        <f t="shared" ref="E234:E235" si="1159">D234</f>
        <v>0</v>
      </c>
      <c r="F234" s="51">
        <f t="shared" ref="F234:F235" si="1160">E234</f>
        <v>0</v>
      </c>
      <c r="G234" s="51">
        <f t="shared" ref="G234:G235" si="1161">F234</f>
        <v>0</v>
      </c>
      <c r="H234" s="51">
        <f t="shared" ref="H234:H235" si="1162">G234</f>
        <v>0</v>
      </c>
      <c r="I234" s="51">
        <f t="shared" ref="I234:I235" si="1163">H234</f>
        <v>0</v>
      </c>
      <c r="J234" s="51">
        <f t="shared" ref="J234:J235" si="1164">I234</f>
        <v>0</v>
      </c>
      <c r="K234" s="51">
        <f t="shared" ref="K234:K235" si="1165">J234</f>
        <v>0</v>
      </c>
      <c r="L234" s="51">
        <f t="shared" ref="L234:L235" si="1166">K234</f>
        <v>0</v>
      </c>
      <c r="M234" s="51">
        <f t="shared" ref="M234:M235" si="1167">L234</f>
        <v>0</v>
      </c>
      <c r="N234" s="51">
        <f t="shared" ref="N234:N235" si="1168">M234</f>
        <v>0</v>
      </c>
      <c r="O234" s="51">
        <f t="shared" ref="O234:O235" si="1169">N234</f>
        <v>0</v>
      </c>
      <c r="P234" s="51">
        <f t="shared" ref="P234:P235" si="1170">O234</f>
        <v>0</v>
      </c>
      <c r="Q234" s="51">
        <f t="shared" ref="Q234:Q235" si="1171">P234</f>
        <v>0</v>
      </c>
      <c r="R234" s="51">
        <f t="shared" ref="R234:R235" si="1172">Q234</f>
        <v>0</v>
      </c>
      <c r="S234" s="51">
        <f t="shared" ref="S234:S235" si="1173">R234</f>
        <v>0</v>
      </c>
      <c r="T234" s="51">
        <f t="shared" ref="T234:T235" si="1174">S234</f>
        <v>0</v>
      </c>
      <c r="U234" s="51">
        <f t="shared" ref="U234:U235" si="1175">T234</f>
        <v>0</v>
      </c>
      <c r="V234" s="51">
        <f t="shared" ref="V234:V235" si="1176">U234</f>
        <v>0</v>
      </c>
      <c r="W234" s="51">
        <f t="shared" ref="W234:W235" si="1177">V234</f>
        <v>0</v>
      </c>
      <c r="X234" s="51">
        <f t="shared" ref="X234:X235" si="1178">W234</f>
        <v>0</v>
      </c>
      <c r="Y234" s="51">
        <f t="shared" ref="Y234:Y235" si="1179">X234</f>
        <v>0</v>
      </c>
      <c r="Z234" s="51">
        <f t="shared" ref="Z234:Z235" si="1180">Y234</f>
        <v>0</v>
      </c>
      <c r="AA234" s="51">
        <f t="shared" ref="AA234:AA235" si="1181">Z234</f>
        <v>0</v>
      </c>
      <c r="AB234" s="51">
        <f t="shared" ref="AB234:AB235" si="1182">AA234</f>
        <v>0</v>
      </c>
      <c r="AC234" s="51">
        <f t="shared" ref="AC234:AC235" si="1183">AB234</f>
        <v>0</v>
      </c>
      <c r="AD234" s="51">
        <f t="shared" ref="AD234:AD235" si="1184">AC234</f>
        <v>0</v>
      </c>
      <c r="AE234" s="51">
        <f t="shared" ref="AE234:AE235" si="1185">AD234</f>
        <v>0</v>
      </c>
      <c r="AF234" s="51">
        <f t="shared" ref="AF234:AF235" si="1186">AE234</f>
        <v>0</v>
      </c>
      <c r="AG234" s="51">
        <f t="shared" ref="AG234:AG235" si="1187">AF234</f>
        <v>0</v>
      </c>
      <c r="AH234" s="51">
        <f t="shared" ref="AH234:AH235" si="1188">AG234</f>
        <v>0</v>
      </c>
      <c r="AI234" s="51">
        <f t="shared" ref="AI234:AI235" si="1189">AH234</f>
        <v>0</v>
      </c>
      <c r="AJ234" s="51">
        <f t="shared" ref="AJ234:AJ235" si="1190">AI234</f>
        <v>0</v>
      </c>
      <c r="AK234" s="51">
        <f t="shared" ref="AK234:AK235" si="1191">AJ234</f>
        <v>0</v>
      </c>
    </row>
    <row r="235" spans="1:37" x14ac:dyDescent="0.25">
      <c r="A235" s="26" t="s">
        <v>55</v>
      </c>
      <c r="B235" s="27" t="s">
        <v>20</v>
      </c>
      <c r="C235" s="26" t="s">
        <v>156</v>
      </c>
      <c r="D235" s="50">
        <f>X!D56</f>
        <v>0</v>
      </c>
      <c r="E235" s="51">
        <f t="shared" si="1159"/>
        <v>0</v>
      </c>
      <c r="F235" s="51">
        <f t="shared" si="1160"/>
        <v>0</v>
      </c>
      <c r="G235" s="51">
        <f t="shared" si="1161"/>
        <v>0</v>
      </c>
      <c r="H235" s="51">
        <f t="shared" si="1162"/>
        <v>0</v>
      </c>
      <c r="I235" s="51">
        <f t="shared" si="1163"/>
        <v>0</v>
      </c>
      <c r="J235" s="51">
        <f t="shared" si="1164"/>
        <v>0</v>
      </c>
      <c r="K235" s="51">
        <f t="shared" si="1165"/>
        <v>0</v>
      </c>
      <c r="L235" s="51">
        <f t="shared" si="1166"/>
        <v>0</v>
      </c>
      <c r="M235" s="51">
        <f t="shared" si="1167"/>
        <v>0</v>
      </c>
      <c r="N235" s="51">
        <f t="shared" si="1168"/>
        <v>0</v>
      </c>
      <c r="O235" s="51">
        <f t="shared" si="1169"/>
        <v>0</v>
      </c>
      <c r="P235" s="51">
        <f t="shared" si="1170"/>
        <v>0</v>
      </c>
      <c r="Q235" s="51">
        <f t="shared" si="1171"/>
        <v>0</v>
      </c>
      <c r="R235" s="51">
        <f t="shared" si="1172"/>
        <v>0</v>
      </c>
      <c r="S235" s="51">
        <f t="shared" si="1173"/>
        <v>0</v>
      </c>
      <c r="T235" s="51">
        <f t="shared" si="1174"/>
        <v>0</v>
      </c>
      <c r="U235" s="51">
        <f t="shared" si="1175"/>
        <v>0</v>
      </c>
      <c r="V235" s="51">
        <f t="shared" si="1176"/>
        <v>0</v>
      </c>
      <c r="W235" s="51">
        <f t="shared" si="1177"/>
        <v>0</v>
      </c>
      <c r="X235" s="51">
        <f t="shared" si="1178"/>
        <v>0</v>
      </c>
      <c r="Y235" s="51">
        <f t="shared" si="1179"/>
        <v>0</v>
      </c>
      <c r="Z235" s="51">
        <f t="shared" si="1180"/>
        <v>0</v>
      </c>
      <c r="AA235" s="51">
        <f t="shared" si="1181"/>
        <v>0</v>
      </c>
      <c r="AB235" s="51">
        <f t="shared" si="1182"/>
        <v>0</v>
      </c>
      <c r="AC235" s="51">
        <f t="shared" si="1183"/>
        <v>0</v>
      </c>
      <c r="AD235" s="51">
        <f t="shared" si="1184"/>
        <v>0</v>
      </c>
      <c r="AE235" s="51">
        <f t="shared" si="1185"/>
        <v>0</v>
      </c>
      <c r="AF235" s="51">
        <f t="shared" si="1186"/>
        <v>0</v>
      </c>
      <c r="AG235" s="51">
        <f t="shared" si="1187"/>
        <v>0</v>
      </c>
      <c r="AH235" s="51">
        <f t="shared" si="1188"/>
        <v>0</v>
      </c>
      <c r="AI235" s="51">
        <f t="shared" si="1189"/>
        <v>0</v>
      </c>
      <c r="AJ235" s="51">
        <f t="shared" si="1190"/>
        <v>0</v>
      </c>
      <c r="AK235" s="51">
        <f t="shared" si="1191"/>
        <v>0</v>
      </c>
    </row>
    <row r="236" spans="1:37" x14ac:dyDescent="0.25">
      <c r="A236" s="26" t="s">
        <v>80</v>
      </c>
      <c r="B236" s="27" t="s">
        <v>20</v>
      </c>
      <c r="C236" s="26" t="s">
        <v>156</v>
      </c>
      <c r="D236" s="50">
        <f>X!D57</f>
        <v>0</v>
      </c>
      <c r="E236" s="51">
        <f>+VLOOKUP(Medidas!$B$7,'Curvas Hidrógeno'!$B$12:$AJ$13,'Curvas Hidrógeno'!D$11-2015,FALSE)*$D231</f>
        <v>0</v>
      </c>
      <c r="F236" s="51">
        <f>+VLOOKUP(Medidas!$B$7,'Curvas Hidrógeno'!$B$12:$AJ$13,'Curvas Hidrógeno'!E$11-2015,FALSE)*$D231</f>
        <v>0</v>
      </c>
      <c r="G236" s="51">
        <f>+VLOOKUP(Medidas!$B$7,'Curvas Hidrógeno'!$B$12:$AJ$13,'Curvas Hidrógeno'!F$11-2015,FALSE)*$D231</f>
        <v>0</v>
      </c>
      <c r="H236" s="51">
        <f>+VLOOKUP(Medidas!$B$7,'Curvas Hidrógeno'!$B$12:$AJ$13,'Curvas Hidrógeno'!G$11-2015,FALSE)*$D231</f>
        <v>0</v>
      </c>
      <c r="I236" s="51">
        <f>+VLOOKUP(Medidas!$B$7,'Curvas Hidrógeno'!$B$12:$AJ$13,'Curvas Hidrógeno'!H$11-2015,FALSE)*$D231</f>
        <v>0</v>
      </c>
      <c r="J236" s="51">
        <f>+VLOOKUP(Medidas!$B$7,'Curvas Hidrógeno'!$B$12:$AJ$13,'Curvas Hidrógeno'!I$11-2015,FALSE)*$D231</f>
        <v>0</v>
      </c>
      <c r="K236" s="51">
        <f>+VLOOKUP(Medidas!$B$7,'Curvas Hidrógeno'!$B$12:$AJ$13,'Curvas Hidrógeno'!J$11-2015,FALSE)*$D231</f>
        <v>0</v>
      </c>
      <c r="L236" s="51">
        <f>+VLOOKUP(Medidas!$B$7,'Curvas Hidrógeno'!$B$12:$AJ$13,'Curvas Hidrógeno'!K$11-2015,FALSE)*$D231</f>
        <v>0</v>
      </c>
      <c r="M236" s="51">
        <f>+VLOOKUP(Medidas!$B$7,'Curvas Hidrógeno'!$B$12:$AJ$13,'Curvas Hidrógeno'!L$11-2015,FALSE)*$D231</f>
        <v>0</v>
      </c>
      <c r="N236" s="51">
        <f>+VLOOKUP(Medidas!$B$7,'Curvas Hidrógeno'!$B$12:$AJ$13,'Curvas Hidrógeno'!M$11-2015,FALSE)*$D231</f>
        <v>0</v>
      </c>
      <c r="O236" s="51">
        <f>+VLOOKUP(Medidas!$B$7,'Curvas Hidrógeno'!$B$12:$AJ$13,'Curvas Hidrógeno'!N$11-2015,FALSE)*$D231</f>
        <v>0</v>
      </c>
      <c r="P236" s="51">
        <f>+VLOOKUP(Medidas!$B$7,'Curvas Hidrógeno'!$B$12:$AJ$13,'Curvas Hidrógeno'!O$11-2015,FALSE)*$D231</f>
        <v>0</v>
      </c>
      <c r="Q236" s="51">
        <f>+VLOOKUP(Medidas!$B$7,'Curvas Hidrógeno'!$B$12:$AJ$13,'Curvas Hidrógeno'!P$11-2015,FALSE)*$D231</f>
        <v>0</v>
      </c>
      <c r="R236" s="51">
        <f>+VLOOKUP(Medidas!$B$7,'Curvas Hidrógeno'!$B$12:$AJ$13,'Curvas Hidrógeno'!Q$11-2015,FALSE)*$D231</f>
        <v>0</v>
      </c>
      <c r="S236" s="51">
        <f>+VLOOKUP(Medidas!$B$7,'Curvas Hidrógeno'!$B$12:$AJ$13,'Curvas Hidrógeno'!R$11-2015,FALSE)*$D231</f>
        <v>0</v>
      </c>
      <c r="T236" s="51">
        <f>+VLOOKUP(Medidas!$B$7,'Curvas Hidrógeno'!$B$12:$AJ$13,'Curvas Hidrógeno'!S$11-2015,FALSE)*$D231</f>
        <v>0</v>
      </c>
      <c r="U236" s="51">
        <f>+VLOOKUP(Medidas!$B$7,'Curvas Hidrógeno'!$B$12:$AJ$13,'Curvas Hidrógeno'!T$11-2015,FALSE)*$D231</f>
        <v>0</v>
      </c>
      <c r="V236" s="51">
        <f>+VLOOKUP(Medidas!$B$7,'Curvas Hidrógeno'!$B$12:$AJ$13,'Curvas Hidrógeno'!U$11-2015,FALSE)*$D231</f>
        <v>0</v>
      </c>
      <c r="W236" s="51">
        <f>+VLOOKUP(Medidas!$B$7,'Curvas Hidrógeno'!$B$12:$AJ$13,'Curvas Hidrógeno'!V$11-2015,FALSE)*$D231</f>
        <v>1.1932369429871751E-2</v>
      </c>
      <c r="X236" s="51">
        <f>+VLOOKUP(Medidas!$B$7,'Curvas Hidrógeno'!$B$12:$AJ$13,'Curvas Hidrógeno'!W$11-2015,FALSE)*$D231</f>
        <v>2.3864738859740706E-2</v>
      </c>
      <c r="Y236" s="51">
        <f>+VLOOKUP(Medidas!$B$7,'Curvas Hidrógeno'!$B$12:$AJ$13,'Curvas Hidrógeno'!X$11-2015,FALSE)*$D231</f>
        <v>3.5797108289609664E-2</v>
      </c>
      <c r="Z236" s="51">
        <f>+VLOOKUP(Medidas!$B$7,'Curvas Hidrógeno'!$B$12:$AJ$13,'Curvas Hidrógeno'!Y$11-2015,FALSE)*$D231</f>
        <v>4.7729477719481411E-2</v>
      </c>
      <c r="AA236" s="51">
        <f>+VLOOKUP(Medidas!$B$7,'Curvas Hidrógeno'!$B$12:$AJ$13,'Curvas Hidrógeno'!Z$11-2015,FALSE)*$D231</f>
        <v>5.9661847149350369E-2</v>
      </c>
      <c r="AB236" s="51">
        <f>+VLOOKUP(Medidas!$B$7,'Curvas Hidrógeno'!$B$12:$AJ$13,'Curvas Hidrógeno'!AA$11-2015,FALSE)*$D231</f>
        <v>0.12637867169256722</v>
      </c>
      <c r="AC236" s="51">
        <f>+VLOOKUP(Medidas!$B$7,'Curvas Hidrógeno'!$B$12:$AJ$13,'Curvas Hidrógeno'!AB$11-2015,FALSE)*$D231</f>
        <v>0.19309549623578409</v>
      </c>
      <c r="AD236" s="51">
        <f>+VLOOKUP(Medidas!$B$7,'Curvas Hidrógeno'!$B$12:$AJ$13,'Curvas Hidrógeno'!AC$11-2015,FALSE)*$D231</f>
        <v>0.25981232077897859</v>
      </c>
      <c r="AE236" s="51">
        <f>+VLOOKUP(Medidas!$B$7,'Curvas Hidrógeno'!$B$12:$AJ$13,'Curvas Hidrógeno'!AD$11-2015,FALSE)*$D231</f>
        <v>0.32652914532217314</v>
      </c>
      <c r="AF236" s="51">
        <f>+VLOOKUP(Medidas!$B$7,'Curvas Hidrógeno'!$B$12:$AJ$13,'Curvas Hidrógeno'!AE$11-2015,FALSE)*$D231</f>
        <v>0.39324596986539001</v>
      </c>
      <c r="AG236" s="51">
        <f>+VLOOKUP(Medidas!$B$7,'Curvas Hidrógeno'!$B$12:$AJ$13,'Curvas Hidrógeno'!AF$11-2015,FALSE)*$D231</f>
        <v>0.45996279440856214</v>
      </c>
      <c r="AH236" s="51">
        <f>+VLOOKUP(Medidas!$B$7,'Curvas Hidrógeno'!$B$12:$AJ$13,'Curvas Hidrógeno'!AG$11-2015,FALSE)*$D231</f>
        <v>0.52667961895177906</v>
      </c>
      <c r="AI236" s="51">
        <f>+VLOOKUP(Medidas!$B$7,'Curvas Hidrógeno'!$B$12:$AJ$13,'Curvas Hidrógeno'!AH$11-2015,FALSE)*$D231</f>
        <v>0.59339644349497356</v>
      </c>
      <c r="AJ236" s="51">
        <f>+VLOOKUP(Medidas!$B$7,'Curvas Hidrógeno'!$B$12:$AJ$13,'Curvas Hidrógeno'!AI$11-2015,FALSE)*$D231</f>
        <v>0.66011326803816806</v>
      </c>
      <c r="AK236" s="51">
        <f>+VLOOKUP(Medidas!$B$7,'Curvas Hidrógeno'!$B$12:$AJ$13,'Curvas Hidrógeno'!AJ$11-2015,FALSE)*$D231</f>
        <v>0.72683009258138487</v>
      </c>
    </row>
    <row r="237" spans="1:37" x14ac:dyDescent="0.25">
      <c r="D237" s="7"/>
      <c r="E237" s="97">
        <f>+SUM(E231:E236)</f>
        <v>1</v>
      </c>
      <c r="F237" s="97">
        <f t="shared" ref="F237" si="1192">+SUM(F231:F236)</f>
        <v>1</v>
      </c>
      <c r="G237" s="97">
        <f t="shared" ref="G237" si="1193">+SUM(G231:G236)</f>
        <v>1</v>
      </c>
      <c r="H237" s="97">
        <f t="shared" ref="H237" si="1194">+SUM(H231:H236)</f>
        <v>1</v>
      </c>
      <c r="I237" s="97">
        <f t="shared" ref="I237" si="1195">+SUM(I231:I236)</f>
        <v>1</v>
      </c>
      <c r="J237" s="97">
        <f t="shared" ref="J237" si="1196">+SUM(J231:J236)</f>
        <v>1</v>
      </c>
      <c r="K237" s="97">
        <f t="shared" ref="K237" si="1197">+SUM(K231:K236)</f>
        <v>1</v>
      </c>
      <c r="L237" s="97">
        <f t="shared" ref="L237" si="1198">+SUM(L231:L236)</f>
        <v>1</v>
      </c>
      <c r="M237" s="97">
        <f t="shared" ref="M237" si="1199">+SUM(M231:M236)</f>
        <v>1</v>
      </c>
      <c r="N237" s="97">
        <f t="shared" ref="N237" si="1200">+SUM(N231:N236)</f>
        <v>1</v>
      </c>
      <c r="O237" s="97">
        <f t="shared" ref="O237" si="1201">+SUM(O231:O236)</f>
        <v>1</v>
      </c>
      <c r="P237" s="97">
        <f t="shared" ref="P237" si="1202">+SUM(P231:P236)</f>
        <v>1</v>
      </c>
      <c r="Q237" s="97">
        <f t="shared" ref="Q237" si="1203">+SUM(Q231:Q236)</f>
        <v>1</v>
      </c>
      <c r="R237" s="97">
        <f t="shared" ref="R237" si="1204">+SUM(R231:R236)</f>
        <v>1</v>
      </c>
      <c r="S237" s="97">
        <f t="shared" ref="S237" si="1205">+SUM(S231:S236)</f>
        <v>1</v>
      </c>
      <c r="T237" s="97">
        <f t="shared" ref="T237" si="1206">+SUM(T231:T236)</f>
        <v>1</v>
      </c>
      <c r="U237" s="97">
        <f t="shared" ref="U237" si="1207">+SUM(U231:U236)</f>
        <v>1</v>
      </c>
      <c r="V237" s="97">
        <f t="shared" ref="V237" si="1208">+SUM(V231:V236)</f>
        <v>1</v>
      </c>
      <c r="W237" s="97">
        <f t="shared" ref="W237" si="1209">+SUM(W231:W236)</f>
        <v>1</v>
      </c>
      <c r="X237" s="97">
        <f t="shared" ref="X237" si="1210">+SUM(X231:X236)</f>
        <v>1</v>
      </c>
      <c r="Y237" s="97">
        <f t="shared" ref="Y237" si="1211">+SUM(Y231:Y236)</f>
        <v>1</v>
      </c>
      <c r="Z237" s="97">
        <f t="shared" ref="Z237" si="1212">+SUM(Z231:Z236)</f>
        <v>1</v>
      </c>
      <c r="AA237" s="97">
        <f t="shared" ref="AA237" si="1213">+SUM(AA231:AA236)</f>
        <v>1</v>
      </c>
      <c r="AB237" s="97">
        <f t="shared" ref="AB237" si="1214">+SUM(AB231:AB236)</f>
        <v>1</v>
      </c>
      <c r="AC237" s="97">
        <f t="shared" ref="AC237" si="1215">+SUM(AC231:AC236)</f>
        <v>1</v>
      </c>
      <c r="AD237" s="97">
        <f t="shared" ref="AD237" si="1216">+SUM(AD231:AD236)</f>
        <v>1</v>
      </c>
      <c r="AE237" s="97">
        <f t="shared" ref="AE237" si="1217">+SUM(AE231:AE236)</f>
        <v>1</v>
      </c>
      <c r="AF237" s="97">
        <f t="shared" ref="AF237" si="1218">+SUM(AF231:AF236)</f>
        <v>1</v>
      </c>
      <c r="AG237" s="97">
        <f t="shared" ref="AG237" si="1219">+SUM(AG231:AG236)</f>
        <v>1</v>
      </c>
      <c r="AH237" s="97">
        <f t="shared" ref="AH237" si="1220">+SUM(AH231:AH236)</f>
        <v>1</v>
      </c>
      <c r="AI237" s="97">
        <f t="shared" ref="AI237" si="1221">+SUM(AI231:AI236)</f>
        <v>1</v>
      </c>
      <c r="AJ237" s="97">
        <f t="shared" ref="AJ237" si="1222">+SUM(AJ231:AJ236)</f>
        <v>1</v>
      </c>
      <c r="AK237" s="97">
        <f t="shared" ref="AK237" si="1223">+SUM(AK231:AK236)</f>
        <v>1</v>
      </c>
    </row>
    <row r="238" spans="1:37" x14ac:dyDescent="0.25">
      <c r="A238" s="23" t="s">
        <v>84</v>
      </c>
    </row>
    <row r="239" spans="1:37" x14ac:dyDescent="0.25">
      <c r="A239" s="26" t="s">
        <v>7</v>
      </c>
      <c r="B239" s="27" t="s">
        <v>20</v>
      </c>
      <c r="C239" s="26" t="s">
        <v>156</v>
      </c>
      <c r="D239" s="50">
        <f>X!D60</f>
        <v>0.21244431207667533</v>
      </c>
      <c r="E239" s="51">
        <f t="shared" ref="E239:E249" si="1224">D239+(SUM(D$250:D$251)-SUM(E$250:E$251))*D239/SUM(D$239:D$249)</f>
        <v>0.21244431207667533</v>
      </c>
      <c r="F239" s="51">
        <f t="shared" ref="F239:I239" si="1225">E239+(SUM(E$250:E$251)-SUM(F$250:F$251))*E239/SUM(E$239:E$249)</f>
        <v>0.21244431207667533</v>
      </c>
      <c r="G239" s="51">
        <f t="shared" si="1225"/>
        <v>0.21244431207667533</v>
      </c>
      <c r="H239" s="51">
        <f t="shared" si="1225"/>
        <v>0.21244431207667533</v>
      </c>
      <c r="I239" s="51">
        <f t="shared" si="1225"/>
        <v>0.21244431207667533</v>
      </c>
      <c r="J239" s="51">
        <f>+I239-((J$243+J$250+J$251)-((I$243+I$250+I$251)))*I239/(1-I$243-I$250-I$251)</f>
        <v>0.21244429083224411</v>
      </c>
      <c r="K239" s="51">
        <f t="shared" ref="K239:AK242" si="1226">+J239-((K$243+K$250+K$251)-((J$243+J$250+J$251)))*J239/(1-J$243-J$250-J$251)</f>
        <v>0.21244417134977317</v>
      </c>
      <c r="L239" s="51">
        <f t="shared" si="1226"/>
        <v>0.21244337987951975</v>
      </c>
      <c r="M239" s="51">
        <f t="shared" si="1226"/>
        <v>0.21243813718533627</v>
      </c>
      <c r="N239" s="51">
        <f t="shared" si="1226"/>
        <v>0.21240341515739819</v>
      </c>
      <c r="O239" s="51">
        <f t="shared" si="1226"/>
        <v>0.21217369642871828</v>
      </c>
      <c r="P239" s="51">
        <f t="shared" si="1226"/>
        <v>0.21066443472610297</v>
      </c>
      <c r="Q239" s="51">
        <f t="shared" si="1226"/>
        <v>0.19693587729507803</v>
      </c>
      <c r="R239" s="51">
        <f t="shared" si="1226"/>
        <v>0.19604367084365218</v>
      </c>
      <c r="S239" s="51">
        <f t="shared" si="1226"/>
        <v>0.19509866929590347</v>
      </c>
      <c r="T239" s="51">
        <f t="shared" si="1226"/>
        <v>0.19409774968350746</v>
      </c>
      <c r="U239" s="51">
        <f t="shared" si="1226"/>
        <v>0.1930376209655334</v>
      </c>
      <c r="V239" s="51">
        <f t="shared" si="1226"/>
        <v>0.19191481878135347</v>
      </c>
      <c r="W239" s="51">
        <f t="shared" si="1226"/>
        <v>0.19072570078823337</v>
      </c>
      <c r="X239" s="51">
        <f t="shared" si="1226"/>
        <v>0.18946644275494839</v>
      </c>
      <c r="Y239" s="51">
        <f t="shared" si="1226"/>
        <v>0.18813303560869321</v>
      </c>
      <c r="Z239" s="51">
        <f t="shared" si="1226"/>
        <v>0.18672128366065352</v>
      </c>
      <c r="AA239" s="51">
        <f t="shared" si="1226"/>
        <v>0.18522680426567548</v>
      </c>
      <c r="AB239" s="51">
        <f t="shared" si="1226"/>
        <v>0.18364502920315148</v>
      </c>
      <c r="AC239" s="51">
        <f t="shared" si="1226"/>
        <v>0.1819712080990043</v>
      </c>
      <c r="AD239" s="51">
        <f t="shared" si="1226"/>
        <v>0.18020041424174427</v>
      </c>
      <c r="AE239" s="51">
        <f t="shared" si="1226"/>
        <v>0.17832755317797994</v>
      </c>
      <c r="AF239" s="51">
        <f t="shared" si="1226"/>
        <v>0.1763473745031606</v>
      </c>
      <c r="AG239" s="51">
        <f t="shared" si="1226"/>
        <v>0.1742544872900495</v>
      </c>
      <c r="AH239" s="51">
        <f t="shared" si="1226"/>
        <v>0.17204337961841343</v>
      </c>
      <c r="AI239" s="51">
        <f t="shared" si="1226"/>
        <v>0.16970844268220345</v>
      </c>
      <c r="AJ239" s="51">
        <f t="shared" si="1226"/>
        <v>0.16724399995220074</v>
      </c>
      <c r="AK239" s="51">
        <f t="shared" si="1226"/>
        <v>0.16464434185942334</v>
      </c>
    </row>
    <row r="240" spans="1:37" x14ac:dyDescent="0.25">
      <c r="A240" s="26" t="s">
        <v>9</v>
      </c>
      <c r="B240" s="27" t="s">
        <v>20</v>
      </c>
      <c r="C240" s="26" t="s">
        <v>156</v>
      </c>
      <c r="D240" s="50">
        <f>X!D61</f>
        <v>0.259119174069803</v>
      </c>
      <c r="E240" s="51">
        <f t="shared" si="1224"/>
        <v>0.259119174069803</v>
      </c>
      <c r="F240" s="51">
        <f t="shared" ref="F240:I240" si="1227">E240+(SUM(E$250:E$251)-SUM(F$250:F$251))*E240/SUM(E$239:E$249)</f>
        <v>0.259119174069803</v>
      </c>
      <c r="G240" s="51">
        <f t="shared" si="1227"/>
        <v>0.259119174069803</v>
      </c>
      <c r="H240" s="51">
        <f t="shared" si="1227"/>
        <v>0.259119174069803</v>
      </c>
      <c r="I240" s="51">
        <f t="shared" si="1227"/>
        <v>0.259119174069803</v>
      </c>
      <c r="J240" s="51">
        <f t="shared" ref="J240:Y242" si="1228">+I240-((J$243+J$250+J$251)-((I$243+I$250+I$251)))*I240/(1-I$243-I$250-I$251)</f>
        <v>0.25911914815788561</v>
      </c>
      <c r="K240" s="51">
        <f t="shared" si="1228"/>
        <v>0.25911900242463964</v>
      </c>
      <c r="L240" s="51">
        <f t="shared" si="1228"/>
        <v>0.25911803706521741</v>
      </c>
      <c r="M240" s="51">
        <f t="shared" si="1228"/>
        <v>0.25911164253022873</v>
      </c>
      <c r="N240" s="51">
        <f t="shared" si="1228"/>
        <v>0.25906929193437894</v>
      </c>
      <c r="O240" s="51">
        <f t="shared" si="1228"/>
        <v>0.25878910308553643</v>
      </c>
      <c r="P240" s="51">
        <f t="shared" si="1228"/>
        <v>0.25694825057216947</v>
      </c>
      <c r="Q240" s="51">
        <f t="shared" si="1228"/>
        <v>0.24020347436270745</v>
      </c>
      <c r="R240" s="51">
        <f t="shared" si="1228"/>
        <v>0.23911524659829561</v>
      </c>
      <c r="S240" s="51">
        <f t="shared" si="1228"/>
        <v>0.23796262444450053</v>
      </c>
      <c r="T240" s="51">
        <f t="shared" si="1228"/>
        <v>0.23674179880441129</v>
      </c>
      <c r="U240" s="51">
        <f t="shared" si="1228"/>
        <v>0.23544875558228928</v>
      </c>
      <c r="V240" s="51">
        <f t="shared" si="1228"/>
        <v>0.23407926928367065</v>
      </c>
      <c r="W240" s="51">
        <f t="shared" si="1228"/>
        <v>0.23262889732860689</v>
      </c>
      <c r="X240" s="51">
        <f t="shared" si="1228"/>
        <v>0.23109297528703301</v>
      </c>
      <c r="Y240" s="51">
        <f t="shared" si="1228"/>
        <v>0.22946661327687146</v>
      </c>
      <c r="Z240" s="51">
        <f t="shared" si="1226"/>
        <v>0.22774469379975479</v>
      </c>
      <c r="AA240" s="51">
        <f t="shared" si="1226"/>
        <v>0.22592187132592323</v>
      </c>
      <c r="AB240" s="51">
        <f t="shared" si="1226"/>
        <v>0.22399257397849651</v>
      </c>
      <c r="AC240" s="51">
        <f t="shared" si="1226"/>
        <v>0.22195100770728146</v>
      </c>
      <c r="AD240" s="51">
        <f t="shared" si="1226"/>
        <v>0.21979116338264029</v>
      </c>
      <c r="AE240" s="51">
        <f t="shared" si="1226"/>
        <v>0.21750682727946916</v>
      </c>
      <c r="AF240" s="51">
        <f t="shared" si="1226"/>
        <v>0.21509159545841369</v>
      </c>
      <c r="AG240" s="51">
        <f t="shared" si="1226"/>
        <v>0.21253889258403938</v>
      </c>
      <c r="AH240" s="51">
        <f t="shared" si="1226"/>
        <v>0.20984199574527179</v>
      </c>
      <c r="AI240" s="51">
        <f t="shared" si="1226"/>
        <v>0.20699406385902089</v>
      </c>
      <c r="AJ240" s="51">
        <f t="shared" si="1226"/>
        <v>0.20398817323997642</v>
      </c>
      <c r="AK240" s="51">
        <f t="shared" si="1226"/>
        <v>0.20081735990409741</v>
      </c>
    </row>
    <row r="241" spans="1:37" x14ac:dyDescent="0.25">
      <c r="A241" s="26" t="s">
        <v>10</v>
      </c>
      <c r="B241" s="27" t="s">
        <v>20</v>
      </c>
      <c r="C241" s="26" t="s">
        <v>156</v>
      </c>
      <c r="D241" s="50">
        <f>X!D62</f>
        <v>0</v>
      </c>
      <c r="E241" s="51">
        <f t="shared" si="1224"/>
        <v>0</v>
      </c>
      <c r="F241" s="51">
        <f t="shared" ref="F241:I247" si="1229">E241+(SUM(E$250:E$251)-SUM(F$250:F$251))*E241/SUM(E$239:E$249)</f>
        <v>0</v>
      </c>
      <c r="G241" s="51">
        <f t="shared" si="1229"/>
        <v>0</v>
      </c>
      <c r="H241" s="51">
        <f t="shared" si="1229"/>
        <v>0</v>
      </c>
      <c r="I241" s="51">
        <f t="shared" si="1229"/>
        <v>0</v>
      </c>
      <c r="J241" s="51">
        <f t="shared" si="1228"/>
        <v>0</v>
      </c>
      <c r="K241" s="51">
        <f t="shared" si="1226"/>
        <v>0</v>
      </c>
      <c r="L241" s="51">
        <f t="shared" si="1226"/>
        <v>0</v>
      </c>
      <c r="M241" s="51">
        <f t="shared" si="1226"/>
        <v>0</v>
      </c>
      <c r="N241" s="51">
        <f t="shared" si="1226"/>
        <v>0</v>
      </c>
      <c r="O241" s="51">
        <f t="shared" si="1226"/>
        <v>0</v>
      </c>
      <c r="P241" s="51">
        <f t="shared" si="1226"/>
        <v>0</v>
      </c>
      <c r="Q241" s="51">
        <f t="shared" si="1226"/>
        <v>0</v>
      </c>
      <c r="R241" s="51">
        <f t="shared" si="1226"/>
        <v>0</v>
      </c>
      <c r="S241" s="51">
        <f t="shared" si="1226"/>
        <v>0</v>
      </c>
      <c r="T241" s="51">
        <f t="shared" si="1226"/>
        <v>0</v>
      </c>
      <c r="U241" s="51">
        <f t="shared" si="1226"/>
        <v>0</v>
      </c>
      <c r="V241" s="51">
        <f t="shared" si="1226"/>
        <v>0</v>
      </c>
      <c r="W241" s="51">
        <f t="shared" si="1226"/>
        <v>0</v>
      </c>
      <c r="X241" s="51">
        <f t="shared" si="1226"/>
        <v>0</v>
      </c>
      <c r="Y241" s="51">
        <f t="shared" si="1226"/>
        <v>0</v>
      </c>
      <c r="Z241" s="51">
        <f t="shared" si="1226"/>
        <v>0</v>
      </c>
      <c r="AA241" s="51">
        <f t="shared" si="1226"/>
        <v>0</v>
      </c>
      <c r="AB241" s="51">
        <f t="shared" si="1226"/>
        <v>0</v>
      </c>
      <c r="AC241" s="51">
        <f t="shared" si="1226"/>
        <v>0</v>
      </c>
      <c r="AD241" s="51">
        <f t="shared" si="1226"/>
        <v>0</v>
      </c>
      <c r="AE241" s="51">
        <f t="shared" si="1226"/>
        <v>0</v>
      </c>
      <c r="AF241" s="51">
        <f t="shared" si="1226"/>
        <v>0</v>
      </c>
      <c r="AG241" s="51">
        <f t="shared" si="1226"/>
        <v>0</v>
      </c>
      <c r="AH241" s="51">
        <f t="shared" si="1226"/>
        <v>0</v>
      </c>
      <c r="AI241" s="51">
        <f t="shared" si="1226"/>
        <v>0</v>
      </c>
      <c r="AJ241" s="51">
        <f t="shared" si="1226"/>
        <v>0</v>
      </c>
      <c r="AK241" s="51">
        <f t="shared" si="1226"/>
        <v>0</v>
      </c>
    </row>
    <row r="242" spans="1:37" x14ac:dyDescent="0.25">
      <c r="A242" s="26" t="s">
        <v>11</v>
      </c>
      <c r="B242" s="27" t="s">
        <v>20</v>
      </c>
      <c r="C242" s="26" t="s">
        <v>156</v>
      </c>
      <c r="D242" s="50">
        <f>X!D63</f>
        <v>3.5178566384499808E-2</v>
      </c>
      <c r="E242" s="51">
        <f t="shared" si="1224"/>
        <v>3.5178566384499808E-2</v>
      </c>
      <c r="F242" s="51">
        <f t="shared" si="1229"/>
        <v>3.5178566384499808E-2</v>
      </c>
      <c r="G242" s="51">
        <f t="shared" si="1229"/>
        <v>3.5178566384499808E-2</v>
      </c>
      <c r="H242" s="51">
        <f t="shared" si="1229"/>
        <v>3.5178566384499808E-2</v>
      </c>
      <c r="I242" s="51">
        <f t="shared" si="1229"/>
        <v>3.5178566384499808E-2</v>
      </c>
      <c r="J242" s="51">
        <f t="shared" si="1228"/>
        <v>3.517856286664317E-2</v>
      </c>
      <c r="K242" s="51">
        <f t="shared" si="1226"/>
        <v>3.517854308158988E-2</v>
      </c>
      <c r="L242" s="51">
        <f t="shared" si="1226"/>
        <v>3.5178412022355679E-2</v>
      </c>
      <c r="M242" s="51">
        <f t="shared" si="1226"/>
        <v>3.5177543886779045E-2</v>
      </c>
      <c r="N242" s="51">
        <f t="shared" si="1226"/>
        <v>3.5171794280433342E-2</v>
      </c>
      <c r="O242" s="51">
        <f t="shared" si="1226"/>
        <v>3.5133755250498229E-2</v>
      </c>
      <c r="P242" s="51">
        <f t="shared" si="1226"/>
        <v>3.4883837225025874E-2</v>
      </c>
      <c r="Q242" s="51">
        <f t="shared" si="1226"/>
        <v>3.2610531038431326E-2</v>
      </c>
      <c r="R242" s="51">
        <f t="shared" si="1226"/>
        <v>3.2462790938574779E-2</v>
      </c>
      <c r="S242" s="51">
        <f t="shared" si="1226"/>
        <v>3.2306308520401422E-2</v>
      </c>
      <c r="T242" s="51">
        <f t="shared" si="1226"/>
        <v>3.2140566652869039E-2</v>
      </c>
      <c r="U242" s="51">
        <f t="shared" si="1226"/>
        <v>3.1965020373861557E-2</v>
      </c>
      <c r="V242" s="51">
        <f t="shared" si="1226"/>
        <v>3.1779096021325448E-2</v>
      </c>
      <c r="W242" s="51">
        <f t="shared" si="1226"/>
        <v>3.1582190461223278E-2</v>
      </c>
      <c r="X242" s="51">
        <f t="shared" si="1226"/>
        <v>3.1373670440677182E-2</v>
      </c>
      <c r="Y242" s="51">
        <f t="shared" si="1226"/>
        <v>3.1152872098967877E-2</v>
      </c>
      <c r="Z242" s="51">
        <f t="shared" si="1226"/>
        <v>3.0919100673707799E-2</v>
      </c>
      <c r="AA242" s="51">
        <f t="shared" si="1226"/>
        <v>3.0671630444485908E-2</v>
      </c>
      <c r="AB242" s="51">
        <f t="shared" si="1226"/>
        <v>3.0409704961527988E-2</v>
      </c>
      <c r="AC242" s="51">
        <f t="shared" si="1226"/>
        <v>3.0132537612341598E-2</v>
      </c>
      <c r="AD242" s="51">
        <f t="shared" si="1226"/>
        <v>2.9839312584794598E-2</v>
      </c>
      <c r="AE242" s="51">
        <f t="shared" si="1226"/>
        <v>2.9529186290442225E-2</v>
      </c>
      <c r="AF242" s="51">
        <f t="shared" si="1226"/>
        <v>2.9201289316951304E-2</v>
      </c>
      <c r="AG242" s="51">
        <f t="shared" si="1226"/>
        <v>2.8854728982894786E-2</v>
      </c>
      <c r="AH242" s="51">
        <f t="shared" si="1226"/>
        <v>2.8488592571665042E-2</v>
      </c>
      <c r="AI242" s="51">
        <f t="shared" si="1226"/>
        <v>2.8101951323371996E-2</v>
      </c>
      <c r="AJ242" s="51">
        <f t="shared" si="1226"/>
        <v>2.7693865263873692E-2</v>
      </c>
      <c r="AK242" s="51">
        <f t="shared" si="1226"/>
        <v>2.7263388947987365E-2</v>
      </c>
    </row>
    <row r="243" spans="1:37" x14ac:dyDescent="0.25">
      <c r="A243" s="26" t="s">
        <v>12</v>
      </c>
      <c r="B243" s="27" t="s">
        <v>20</v>
      </c>
      <c r="C243" s="26" t="s">
        <v>156</v>
      </c>
      <c r="D243" s="50">
        <f>X!D64</f>
        <v>1.8629447339820991E-2</v>
      </c>
      <c r="E243" s="51">
        <f t="shared" ref="E243" si="1230">D243+(SUM(D$125:D$126)-SUM(E$125:E$126))*D243/SUM(D$114:D$124)</f>
        <v>1.8629447339820991E-2</v>
      </c>
      <c r="F243" s="51">
        <f t="shared" ref="F243" si="1231">E243+(SUM(E$125:E$126)-SUM(F$125:F$126))*E243/SUM(E$114:E$124)</f>
        <v>1.8629447339820991E-2</v>
      </c>
      <c r="G243" s="51">
        <f t="shared" ref="G243" si="1232">F243+(SUM(F$125:F$126)-SUM(G$125:G$126))*F243/SUM(F$114:F$124)</f>
        <v>1.8629447339820991E-2</v>
      </c>
      <c r="H243" s="51">
        <f t="shared" ref="H243" si="1233">G243+(SUM(G$125:G$126)-SUM(H$125:H$126))*G243/SUM(G$114:G$124)</f>
        <v>1.8629447339820991E-2</v>
      </c>
      <c r="I243" s="51">
        <f t="shared" ref="I243" si="1234">H243+(SUM(H$125:H$126)-SUM(I$125:I$126))*H243/SUM(H$114:H$124)</f>
        <v>1.8629447339820991E-2</v>
      </c>
      <c r="J243" s="51">
        <f>IF(Medidas!$B$5="Base",I243+(SUM(I$250:I$251)-SUM(J$250:J$251))*I243/SUM(I$239:I$249),I243+(($AK243-$I243)/($AK$1-$I$1)))</f>
        <v>1.8629445476876259E-2</v>
      </c>
      <c r="K243" s="51">
        <f>IF(Medidas!$B$5="Base",J243+(SUM(J$250:J$251)-SUM(K$250:K$251))*J243/SUM(J$239:J$249),J243+(($AK243-$I243)/($AK$1-$I$1)))</f>
        <v>1.8629434999342741E-2</v>
      </c>
      <c r="L243" s="51">
        <f>IF(Medidas!$B$5="Base",K243+(SUM(K$250:K$251)-SUM(L$250:L$251))*K243/SUM(K$239:K$249),K243+(($AK243-$I243)/($AK$1-$I$1)))</f>
        <v>1.8629365594550196E-2</v>
      </c>
      <c r="M243" s="51">
        <f>IF(Medidas!$B$5="Base",L243+(SUM(L$250:L$251)-SUM(M$250:M$251))*L243/SUM(L$239:L$249),L243+(($AK243-$I243)/($AK$1-$I$1)))</f>
        <v>1.8628905857623113E-2</v>
      </c>
      <c r="N243" s="51">
        <f>IF(Medidas!$B$5="Base",M243+(SUM(M$250:M$251)-SUM(N$250:N$251))*M243/SUM(M$239:M$249),M243+(($AK243-$I243)/($AK$1-$I$1)))</f>
        <v>1.8625861049387574E-2</v>
      </c>
      <c r="O243" s="51">
        <f>IF(Medidas!$B$5="Base",N243+(SUM(N$250:N$251)-SUM(O$250:O$251))*N243/SUM(N$239:N$249),N243+(($AK243-$I243)/($AK$1-$I$1)))</f>
        <v>1.8605716791736806E-2</v>
      </c>
      <c r="P243" s="51">
        <f>IF(Medidas!$B$5="Base",O243+(SUM(O$250:O$251)-SUM(P$250:P$251))*O243/SUM(O$239:O$249),O243+(($AK243-$I243)/($AK$1-$I$1)))</f>
        <v>1.8473368172298447E-2</v>
      </c>
      <c r="Q243" s="51">
        <f>IF(Medidas!$B$5="Base",P243+(SUM(P$25:P$26)-SUM(Q$25:Q$26))*P243/SUM(P$14:P$24),IF(Medidas!$F$5&gt;'Particip. Energético'!P243,Medidas!$F$5,'Particip. Energético'!P243))</f>
        <v>1.7269497684014062E-2</v>
      </c>
      <c r="R243" s="51">
        <f>IF(Medidas!$B$5="Base",Q243+(SUM(Q$250:Q$251)-SUM(R$250:R$251))*Q243/SUM(Q$239:Q$249),Q243+(($AK243-$I243)/($AK$1-$I$1)))</f>
        <v>1.7191259236768237E-2</v>
      </c>
      <c r="S243" s="51">
        <f>IF(Medidas!$B$5="Base",R243+(SUM(R$250:R$251)-SUM(S$250:S$251))*R243/SUM(R$239:R$249),R243+(($AK243-$I243)/($AK$1-$I$1)))</f>
        <v>1.7108391136428227E-2</v>
      </c>
      <c r="T243" s="51">
        <f>IF(Medidas!$B$5="Base",S243+(SUM(S$250:S$251)-SUM(T$250:T$251))*S243/SUM(S$239:S$249),S243+(($AK243-$I243)/($AK$1-$I$1)))</f>
        <v>1.7020619526879104E-2</v>
      </c>
      <c r="U243" s="51">
        <f>IF(Medidas!$B$5="Base",T243+(SUM(T$250:T$251)-SUM(U$250:U$251))*T243/SUM(T$239:T$249),T243+(($AK243-$I243)/($AK$1-$I$1)))</f>
        <v>1.6927655813556427E-2</v>
      </c>
      <c r="V243" s="51">
        <f>IF(Medidas!$B$5="Base",U243+(SUM(U$250:U$251)-SUM(V$250:V$251))*U243/SUM(U$239:U$249),U243+(($AK243-$I243)/($AK$1-$I$1)))</f>
        <v>1.6829196203323765E-2</v>
      </c>
      <c r="W243" s="51">
        <f>IF(Medidas!$B$5="Base",V243+(SUM(V$250:V$251)-SUM(W$250:W$251))*V243/SUM(V$239:V$249),V243+(($AK243-$I243)/($AK$1-$I$1)))</f>
        <v>1.672492129562151E-2</v>
      </c>
      <c r="X243" s="51">
        <f>IF(Medidas!$B$5="Base",W243+(SUM(W$250:W$251)-SUM(X$250:X$251))*W243/SUM(W$239:W$249),W243+(($AK243-$I243)/($AK$1-$I$1)))</f>
        <v>1.6614495739912295E-2</v>
      </c>
      <c r="Y243" s="51">
        <f>IF(Medidas!$B$5="Base",X243+(SUM(X$250:X$251)-SUM(Y$250:Y$251))*X243/SUM(X$239:X$249),X243+(($AK243-$I243)/($AK$1-$I$1)))</f>
        <v>1.6497567976721646E-2</v>
      </c>
      <c r="Z243" s="51">
        <f>IF(Medidas!$B$5="Base",Y243+(SUM(Y$250:Y$251)-SUM(Z$250:Z$251))*Y243/SUM(Y$239:Y$249),Y243+(($AK243-$I243)/($AK$1-$I$1)))</f>
        <v>1.6373770082036648E-2</v>
      </c>
      <c r="AA243" s="51">
        <f>IF(Medidas!$B$5="Base",Z243+(SUM(Z$250:Z$251)-SUM(AA$250:AA$251))*Z243/SUM(Z$239:Z$249),Z243+(($AK243-$I243)/($AK$1-$I$1)))</f>
        <v>1.6242717737462026E-2</v>
      </c>
      <c r="AB243" s="51">
        <f>IF(Medidas!$B$5="Base",AA243+(SUM(AA$250:AA$251)-SUM(AB$250:AB$251))*AA243/SUM(AA$239:AA$249),AA243+(($AK243-$I243)/($AK$1-$I$1)))</f>
        <v>1.6104010351311357E-2</v>
      </c>
      <c r="AC243" s="51">
        <f>IF(Medidas!$B$5="Base",AB243+(SUM(AB$250:AB$251)-SUM(AC$250:AC$251))*AB243/SUM(AB$239:AB$249),AB243+(($AK243-$I243)/($AK$1-$I$1)))</f>
        <v>1.5957231358684168E-2</v>
      </c>
      <c r="AD243" s="51">
        <f>IF(Medidas!$B$5="Base",AC243+(SUM(AC$250:AC$251)-SUM(AD$250:AD$251))*AC243/SUM(AC$239:AC$249),AC243+(($AK243-$I243)/($AK$1-$I$1)))</f>
        <v>1.5801948731481618E-2</v>
      </c>
      <c r="AE243" s="51">
        <f>IF(Medidas!$B$5="Base",AD243+(SUM(AD$250:AD$251)-SUM(AE$250:AE$251))*AD243/SUM(AD$239:AD$249),AD243+(($AK243-$I243)/($AK$1-$I$1)))</f>
        <v>1.5637715732155159E-2</v>
      </c>
      <c r="AF243" s="51">
        <f>IF(Medidas!$B$5="Base",AE243+(SUM(AE$250:AE$251)-SUM(AF$250:AF$251))*AE243/SUM(AE$239:AE$249),AE243+(($AK243-$I243)/($AK$1-$I$1)))</f>
        <v>1.5464071947648145E-2</v>
      </c>
      <c r="AG243" s="51">
        <f>IF(Medidas!$B$5="Base",AF243+(SUM(AF$250:AF$251)-SUM(AG$250:AG$251))*AF243/SUM(AF$239:AF$249),AF243+(($AK243-$I243)/($AK$1-$I$1)))</f>
        <v>1.5280544642333582E-2</v>
      </c>
      <c r="AH243" s="51">
        <f>IF(Medidas!$B$5="Base",AG243+(SUM(AG$250:AG$251)-SUM(AH$250:AH$251))*AG243/SUM(AG$239:AG$249),AG243+(($AK243-$I243)/($AK$1-$I$1)))</f>
        <v>1.5086650470591524E-2</v>
      </c>
      <c r="AI243" s="51">
        <f>IF(Medidas!$B$5="Base",AH243+(SUM(AH$250:AH$251)-SUM(AI$250:AI$251))*AH243/SUM(AH$239:AH$249),AH243+(($AK243-$I243)/($AK$1-$I$1)))</f>
        <v>1.4881897590791065E-2</v>
      </c>
      <c r="AJ243" s="51">
        <f>IF(Medidas!$B$5="Base",AI243+(SUM(AI$250:AI$251)-SUM(AJ$250:AJ$251))*AI243/SUM(AI$239:AI$249),AI243+(($AK243-$I243)/($AK$1-$I$1)))</f>
        <v>1.466578822259099E-2</v>
      </c>
      <c r="AK243" s="51">
        <f>IF(Medidas!$B$5="Base",AJ243+(SUM(AJ$25:AJ$26)-SUM(AK$25:AK$26))*AJ243/SUM(AJ$14:AJ$24),Medidas!$H$5)</f>
        <v>1.4437821688361271E-2</v>
      </c>
    </row>
    <row r="244" spans="1:37" x14ac:dyDescent="0.25">
      <c r="A244" s="26" t="s">
        <v>54</v>
      </c>
      <c r="B244" s="27" t="s">
        <v>20</v>
      </c>
      <c r="C244" s="26" t="s">
        <v>156</v>
      </c>
      <c r="D244" s="50">
        <f>X!D65</f>
        <v>0.11862893567444148</v>
      </c>
      <c r="E244" s="51">
        <f t="shared" si="1224"/>
        <v>0.11862893567444148</v>
      </c>
      <c r="F244" s="51">
        <f t="shared" si="1229"/>
        <v>0.11862893567444148</v>
      </c>
      <c r="G244" s="51">
        <f t="shared" si="1229"/>
        <v>0.11862893567444148</v>
      </c>
      <c r="H244" s="51">
        <f t="shared" si="1229"/>
        <v>0.11862893567444148</v>
      </c>
      <c r="I244" s="51">
        <f t="shared" si="1229"/>
        <v>0.11862893567444148</v>
      </c>
      <c r="J244" s="51">
        <f t="shared" ref="J244:AK244" si="1235">+I244-((J$243+J$250+J$251)-((I$243+I$250+I$251)))*I244/(1-I$243-I$250-I$251)</f>
        <v>0.11862892381154791</v>
      </c>
      <c r="K244" s="51">
        <f t="shared" si="1235"/>
        <v>0.11862885709251825</v>
      </c>
      <c r="L244" s="51">
        <f t="shared" si="1235"/>
        <v>0.11862841513541023</v>
      </c>
      <c r="M244" s="51">
        <f t="shared" si="1235"/>
        <v>0.11862548761419314</v>
      </c>
      <c r="N244" s="51">
        <f t="shared" si="1235"/>
        <v>0.11860609882859333</v>
      </c>
      <c r="O244" s="51">
        <f t="shared" si="1235"/>
        <v>0.11847782385610101</v>
      </c>
      <c r="P244" s="51">
        <f t="shared" si="1235"/>
        <v>0.11763505189536794</v>
      </c>
      <c r="Q244" s="51">
        <f t="shared" si="1235"/>
        <v>0.10996902337020725</v>
      </c>
      <c r="R244" s="51">
        <f t="shared" si="1235"/>
        <v>0.10947081515413452</v>
      </c>
      <c r="S244" s="51">
        <f t="shared" si="1235"/>
        <v>0.10894312614836971</v>
      </c>
      <c r="T244" s="51">
        <f t="shared" si="1235"/>
        <v>0.10838421248693282</v>
      </c>
      <c r="U244" s="51">
        <f t="shared" si="1235"/>
        <v>0.10779223645207535</v>
      </c>
      <c r="V244" s="51">
        <f t="shared" si="1235"/>
        <v>0.10716526354430397</v>
      </c>
      <c r="W244" s="51">
        <f t="shared" si="1235"/>
        <v>0.10650125987889046</v>
      </c>
      <c r="X244" s="51">
        <f t="shared" si="1235"/>
        <v>0.10579809000454631</v>
      </c>
      <c r="Y244" s="51">
        <f t="shared" si="1235"/>
        <v>0.10505351525441671</v>
      </c>
      <c r="Z244" s="51">
        <f t="shared" si="1235"/>
        <v>0.1042651927552395</v>
      </c>
      <c r="AA244" s="51">
        <f t="shared" si="1235"/>
        <v>0.10343067523730454</v>
      </c>
      <c r="AB244" s="51">
        <f t="shared" si="1235"/>
        <v>0.1025474118055405</v>
      </c>
      <c r="AC244" s="51">
        <f t="shared" si="1235"/>
        <v>0.10161274985035135</v>
      </c>
      <c r="AD244" s="51">
        <f t="shared" si="1235"/>
        <v>0.10062393829530354</v>
      </c>
      <c r="AE244" s="51">
        <f t="shared" si="1235"/>
        <v>9.9578132396860489E-2</v>
      </c>
      <c r="AF244" s="51">
        <f t="shared" si="1235"/>
        <v>9.8472400328334875E-2</v>
      </c>
      <c r="AG244" s="51">
        <f t="shared" si="1235"/>
        <v>9.7303731795150464E-2</v>
      </c>
      <c r="AH244" s="51">
        <f t="shared" si="1235"/>
        <v>9.6069048940223722E-2</v>
      </c>
      <c r="AI244" s="51">
        <f t="shared" si="1235"/>
        <v>9.476521980541705E-2</v>
      </c>
      <c r="AJ244" s="51">
        <f t="shared" si="1235"/>
        <v>9.3389074615964671E-2</v>
      </c>
      <c r="AK244" s="51">
        <f t="shared" si="1235"/>
        <v>9.1937425147692126E-2</v>
      </c>
    </row>
    <row r="245" spans="1:37" x14ac:dyDescent="0.25">
      <c r="A245" s="26" t="s">
        <v>79</v>
      </c>
      <c r="B245" s="27" t="s">
        <v>20</v>
      </c>
      <c r="C245" s="26" t="s">
        <v>156</v>
      </c>
      <c r="D245" s="50">
        <f>X!D66</f>
        <v>0</v>
      </c>
      <c r="E245" s="51">
        <f t="shared" si="1224"/>
        <v>0</v>
      </c>
      <c r="F245" s="51">
        <f t="shared" si="1229"/>
        <v>0</v>
      </c>
      <c r="G245" s="51">
        <f t="shared" si="1229"/>
        <v>0</v>
      </c>
      <c r="H245" s="51">
        <f t="shared" si="1229"/>
        <v>0</v>
      </c>
      <c r="I245" s="51">
        <f t="shared" si="1229"/>
        <v>0</v>
      </c>
      <c r="J245" s="51">
        <f t="shared" ref="J245:AK245" si="1236">+I245-((J$243+J$250+J$251)-((I$243+I$250+I$251)))*I245/(1-I$243-I$250-I$251)</f>
        <v>0</v>
      </c>
      <c r="K245" s="51">
        <f t="shared" si="1236"/>
        <v>0</v>
      </c>
      <c r="L245" s="51">
        <f t="shared" si="1236"/>
        <v>0</v>
      </c>
      <c r="M245" s="51">
        <f t="shared" si="1236"/>
        <v>0</v>
      </c>
      <c r="N245" s="51">
        <f t="shared" si="1236"/>
        <v>0</v>
      </c>
      <c r="O245" s="51">
        <f t="shared" si="1236"/>
        <v>0</v>
      </c>
      <c r="P245" s="51">
        <f t="shared" si="1236"/>
        <v>0</v>
      </c>
      <c r="Q245" s="51">
        <f t="shared" si="1236"/>
        <v>0</v>
      </c>
      <c r="R245" s="51">
        <f t="shared" si="1236"/>
        <v>0</v>
      </c>
      <c r="S245" s="51">
        <f t="shared" si="1236"/>
        <v>0</v>
      </c>
      <c r="T245" s="51">
        <f t="shared" si="1236"/>
        <v>0</v>
      </c>
      <c r="U245" s="51">
        <f t="shared" si="1236"/>
        <v>0</v>
      </c>
      <c r="V245" s="51">
        <f t="shared" si="1236"/>
        <v>0</v>
      </c>
      <c r="W245" s="51">
        <f t="shared" si="1236"/>
        <v>0</v>
      </c>
      <c r="X245" s="51">
        <f t="shared" si="1236"/>
        <v>0</v>
      </c>
      <c r="Y245" s="51">
        <f t="shared" si="1236"/>
        <v>0</v>
      </c>
      <c r="Z245" s="51">
        <f t="shared" si="1236"/>
        <v>0</v>
      </c>
      <c r="AA245" s="51">
        <f t="shared" si="1236"/>
        <v>0</v>
      </c>
      <c r="AB245" s="51">
        <f t="shared" si="1236"/>
        <v>0</v>
      </c>
      <c r="AC245" s="51">
        <f t="shared" si="1236"/>
        <v>0</v>
      </c>
      <c r="AD245" s="51">
        <f t="shared" si="1236"/>
        <v>0</v>
      </c>
      <c r="AE245" s="51">
        <f t="shared" si="1236"/>
        <v>0</v>
      </c>
      <c r="AF245" s="51">
        <f t="shared" si="1236"/>
        <v>0</v>
      </c>
      <c r="AG245" s="51">
        <f t="shared" si="1236"/>
        <v>0</v>
      </c>
      <c r="AH245" s="51">
        <f t="shared" si="1236"/>
        <v>0</v>
      </c>
      <c r="AI245" s="51">
        <f t="shared" si="1236"/>
        <v>0</v>
      </c>
      <c r="AJ245" s="51">
        <f t="shared" si="1236"/>
        <v>0</v>
      </c>
      <c r="AK245" s="51">
        <f t="shared" si="1236"/>
        <v>0</v>
      </c>
    </row>
    <row r="246" spans="1:37" x14ac:dyDescent="0.25">
      <c r="A246" s="26" t="s">
        <v>57</v>
      </c>
      <c r="B246" s="27" t="s">
        <v>20</v>
      </c>
      <c r="C246" s="26" t="s">
        <v>156</v>
      </c>
      <c r="D246" s="50">
        <f>X!D67</f>
        <v>0</v>
      </c>
      <c r="E246" s="51">
        <f t="shared" si="1224"/>
        <v>0</v>
      </c>
      <c r="F246" s="51">
        <f t="shared" si="1229"/>
        <v>0</v>
      </c>
      <c r="G246" s="51">
        <f t="shared" si="1229"/>
        <v>0</v>
      </c>
      <c r="H246" s="51">
        <f t="shared" si="1229"/>
        <v>0</v>
      </c>
      <c r="I246" s="51">
        <f t="shared" si="1229"/>
        <v>0</v>
      </c>
      <c r="J246" s="51">
        <f t="shared" ref="J246:AK246" si="1237">+I246-((J$243+J$250+J$251)-((I$243+I$250+I$251)))*I246/(1-I$243-I$250-I$251)</f>
        <v>0</v>
      </c>
      <c r="K246" s="51">
        <f t="shared" si="1237"/>
        <v>0</v>
      </c>
      <c r="L246" s="51">
        <f t="shared" si="1237"/>
        <v>0</v>
      </c>
      <c r="M246" s="51">
        <f t="shared" si="1237"/>
        <v>0</v>
      </c>
      <c r="N246" s="51">
        <f t="shared" si="1237"/>
        <v>0</v>
      </c>
      <c r="O246" s="51">
        <f t="shared" si="1237"/>
        <v>0</v>
      </c>
      <c r="P246" s="51">
        <f t="shared" si="1237"/>
        <v>0</v>
      </c>
      <c r="Q246" s="51">
        <f t="shared" si="1237"/>
        <v>0</v>
      </c>
      <c r="R246" s="51">
        <f t="shared" si="1237"/>
        <v>0</v>
      </c>
      <c r="S246" s="51">
        <f t="shared" si="1237"/>
        <v>0</v>
      </c>
      <c r="T246" s="51">
        <f t="shared" si="1237"/>
        <v>0</v>
      </c>
      <c r="U246" s="51">
        <f t="shared" si="1237"/>
        <v>0</v>
      </c>
      <c r="V246" s="51">
        <f t="shared" si="1237"/>
        <v>0</v>
      </c>
      <c r="W246" s="51">
        <f t="shared" si="1237"/>
        <v>0</v>
      </c>
      <c r="X246" s="51">
        <f t="shared" si="1237"/>
        <v>0</v>
      </c>
      <c r="Y246" s="51">
        <f t="shared" si="1237"/>
        <v>0</v>
      </c>
      <c r="Z246" s="51">
        <f t="shared" si="1237"/>
        <v>0</v>
      </c>
      <c r="AA246" s="51">
        <f t="shared" si="1237"/>
        <v>0</v>
      </c>
      <c r="AB246" s="51">
        <f t="shared" si="1237"/>
        <v>0</v>
      </c>
      <c r="AC246" s="51">
        <f t="shared" si="1237"/>
        <v>0</v>
      </c>
      <c r="AD246" s="51">
        <f t="shared" si="1237"/>
        <v>0</v>
      </c>
      <c r="AE246" s="51">
        <f t="shared" si="1237"/>
        <v>0</v>
      </c>
      <c r="AF246" s="51">
        <f t="shared" si="1237"/>
        <v>0</v>
      </c>
      <c r="AG246" s="51">
        <f t="shared" si="1237"/>
        <v>0</v>
      </c>
      <c r="AH246" s="51">
        <f t="shared" si="1237"/>
        <v>0</v>
      </c>
      <c r="AI246" s="51">
        <f t="shared" si="1237"/>
        <v>0</v>
      </c>
      <c r="AJ246" s="51">
        <f t="shared" si="1237"/>
        <v>0</v>
      </c>
      <c r="AK246" s="51">
        <f t="shared" si="1237"/>
        <v>0</v>
      </c>
    </row>
    <row r="247" spans="1:37" x14ac:dyDescent="0.25">
      <c r="A247" s="26" t="s">
        <v>13</v>
      </c>
      <c r="B247" s="27" t="s">
        <v>20</v>
      </c>
      <c r="C247" s="26" t="s">
        <v>156</v>
      </c>
      <c r="D247" s="50">
        <f>X!D68</f>
        <v>0.34758556574118749</v>
      </c>
      <c r="E247" s="51">
        <f t="shared" si="1224"/>
        <v>0.34758556574118749</v>
      </c>
      <c r="F247" s="51">
        <f t="shared" si="1229"/>
        <v>0.34758556574118749</v>
      </c>
      <c r="G247" s="51">
        <f t="shared" si="1229"/>
        <v>0.34758556574118749</v>
      </c>
      <c r="H247" s="51">
        <f t="shared" si="1229"/>
        <v>0.34758556574118749</v>
      </c>
      <c r="I247" s="51">
        <f t="shared" si="1229"/>
        <v>0.34758556574118749</v>
      </c>
      <c r="J247" s="51">
        <f t="shared" ref="J247:AK247" si="1238">+I247-((J$243+J$250+J$251)-((I$243+I$250+I$251)))*I247/(1-I$243-I$250-I$251)</f>
        <v>0.3475855309826309</v>
      </c>
      <c r="K247" s="51">
        <f t="shared" si="1238"/>
        <v>0.34758533549430809</v>
      </c>
      <c r="L247" s="51">
        <f t="shared" si="1238"/>
        <v>0.34758404054960884</v>
      </c>
      <c r="M247" s="51">
        <f t="shared" si="1238"/>
        <v>0.34757546284373403</v>
      </c>
      <c r="N247" s="51">
        <f t="shared" si="1238"/>
        <v>0.34751865324687276</v>
      </c>
      <c r="O247" s="51">
        <f t="shared" si="1238"/>
        <v>0.34714280456686319</v>
      </c>
      <c r="P247" s="51">
        <f t="shared" si="1238"/>
        <v>0.34467346294210033</v>
      </c>
      <c r="Q247" s="51">
        <f t="shared" si="1238"/>
        <v>0.32221181944208077</v>
      </c>
      <c r="R247" s="51">
        <f t="shared" si="1238"/>
        <v>0.32075205767606624</v>
      </c>
      <c r="S247" s="51">
        <f t="shared" si="1238"/>
        <v>0.31920591650434127</v>
      </c>
      <c r="T247" s="51">
        <f t="shared" si="1238"/>
        <v>0.31756828635865608</v>
      </c>
      <c r="U247" s="51">
        <f t="shared" si="1238"/>
        <v>0.31583378268287632</v>
      </c>
      <c r="V247" s="51">
        <f t="shared" si="1238"/>
        <v>0.31399673734808403</v>
      </c>
      <c r="W247" s="51">
        <f t="shared" si="1238"/>
        <v>0.31205119102429024</v>
      </c>
      <c r="X247" s="51">
        <f t="shared" si="1238"/>
        <v>0.30999088678910075</v>
      </c>
      <c r="Y247" s="51">
        <f t="shared" si="1238"/>
        <v>0.3078092652960896</v>
      </c>
      <c r="Z247" s="51">
        <f t="shared" si="1238"/>
        <v>0.30549946187161148</v>
      </c>
      <c r="AA247" s="51">
        <f t="shared" si="1238"/>
        <v>0.30305430595797844</v>
      </c>
      <c r="AB247" s="51">
        <f t="shared" si="1238"/>
        <v>0.30046632337276213</v>
      </c>
      <c r="AC247" s="51">
        <f t="shared" si="1238"/>
        <v>0.29772774190758949</v>
      </c>
      <c r="AD247" s="51">
        <f t="shared" si="1238"/>
        <v>0.29483050084394263</v>
      </c>
      <c r="AE247" s="51">
        <f t="shared" si="1238"/>
        <v>0.29176626501649333</v>
      </c>
      <c r="AF247" s="51">
        <f t="shared" si="1238"/>
        <v>0.288526444104238</v>
      </c>
      <c r="AG247" s="51">
        <f t="shared" si="1238"/>
        <v>0.28510221787341677</v>
      </c>
      <c r="AH247" s="51">
        <f t="shared" si="1238"/>
        <v>0.28148456813053774</v>
      </c>
      <c r="AI247" s="51">
        <f t="shared" si="1238"/>
        <v>0.27766431816475085</v>
      </c>
      <c r="AJ247" s="51">
        <f t="shared" si="1238"/>
        <v>0.27363218046159793</v>
      </c>
      <c r="AK247" s="51">
        <f t="shared" si="1238"/>
        <v>0.26937881344942033</v>
      </c>
    </row>
    <row r="248" spans="1:37" x14ac:dyDescent="0.25">
      <c r="A248" s="26" t="s">
        <v>55</v>
      </c>
      <c r="B248" s="27" t="s">
        <v>20</v>
      </c>
      <c r="C248" s="26" t="s">
        <v>156</v>
      </c>
      <c r="D248" s="50">
        <f>X!D69</f>
        <v>0</v>
      </c>
      <c r="E248" s="51">
        <f t="shared" si="1224"/>
        <v>0</v>
      </c>
      <c r="F248" s="51">
        <f t="shared" ref="F248:I249" si="1239">E248+(SUM(E$250:E$251)-SUM(F$250:F$251))*E248/SUM(E$239:E$249)</f>
        <v>0</v>
      </c>
      <c r="G248" s="51">
        <f t="shared" si="1239"/>
        <v>0</v>
      </c>
      <c r="H248" s="51">
        <f t="shared" si="1239"/>
        <v>0</v>
      </c>
      <c r="I248" s="51">
        <f t="shared" si="1239"/>
        <v>0</v>
      </c>
      <c r="J248" s="51">
        <f t="shared" ref="J248:AK248" si="1240">+I248-((J$243+J$250+J$251)-((I$243+I$250+I$251)))*I248/(1-I$243-I$250-I$251)</f>
        <v>0</v>
      </c>
      <c r="K248" s="51">
        <f t="shared" si="1240"/>
        <v>0</v>
      </c>
      <c r="L248" s="51">
        <f t="shared" si="1240"/>
        <v>0</v>
      </c>
      <c r="M248" s="51">
        <f t="shared" si="1240"/>
        <v>0</v>
      </c>
      <c r="N248" s="51">
        <f t="shared" si="1240"/>
        <v>0</v>
      </c>
      <c r="O248" s="51">
        <f t="shared" si="1240"/>
        <v>0</v>
      </c>
      <c r="P248" s="51">
        <f t="shared" si="1240"/>
        <v>0</v>
      </c>
      <c r="Q248" s="51">
        <f t="shared" si="1240"/>
        <v>0</v>
      </c>
      <c r="R248" s="51">
        <f t="shared" si="1240"/>
        <v>0</v>
      </c>
      <c r="S248" s="51">
        <f t="shared" si="1240"/>
        <v>0</v>
      </c>
      <c r="T248" s="51">
        <f t="shared" si="1240"/>
        <v>0</v>
      </c>
      <c r="U248" s="51">
        <f t="shared" si="1240"/>
        <v>0</v>
      </c>
      <c r="V248" s="51">
        <f t="shared" si="1240"/>
        <v>0</v>
      </c>
      <c r="W248" s="51">
        <f t="shared" si="1240"/>
        <v>0</v>
      </c>
      <c r="X248" s="51">
        <f t="shared" si="1240"/>
        <v>0</v>
      </c>
      <c r="Y248" s="51">
        <f t="shared" si="1240"/>
        <v>0</v>
      </c>
      <c r="Z248" s="51">
        <f t="shared" si="1240"/>
        <v>0</v>
      </c>
      <c r="AA248" s="51">
        <f t="shared" si="1240"/>
        <v>0</v>
      </c>
      <c r="AB248" s="51">
        <f t="shared" si="1240"/>
        <v>0</v>
      </c>
      <c r="AC248" s="51">
        <f t="shared" si="1240"/>
        <v>0</v>
      </c>
      <c r="AD248" s="51">
        <f t="shared" si="1240"/>
        <v>0</v>
      </c>
      <c r="AE248" s="51">
        <f t="shared" si="1240"/>
        <v>0</v>
      </c>
      <c r="AF248" s="51">
        <f t="shared" si="1240"/>
        <v>0</v>
      </c>
      <c r="AG248" s="51">
        <f t="shared" si="1240"/>
        <v>0</v>
      </c>
      <c r="AH248" s="51">
        <f t="shared" si="1240"/>
        <v>0</v>
      </c>
      <c r="AI248" s="51">
        <f t="shared" si="1240"/>
        <v>0</v>
      </c>
      <c r="AJ248" s="51">
        <f t="shared" si="1240"/>
        <v>0</v>
      </c>
      <c r="AK248" s="51">
        <f t="shared" si="1240"/>
        <v>0</v>
      </c>
    </row>
    <row r="249" spans="1:37" x14ac:dyDescent="0.25">
      <c r="A249" s="26" t="s">
        <v>56</v>
      </c>
      <c r="B249" s="27" t="s">
        <v>20</v>
      </c>
      <c r="C249" s="26" t="s">
        <v>156</v>
      </c>
      <c r="D249" s="50">
        <f>X!D70</f>
        <v>8.4139987135721586E-3</v>
      </c>
      <c r="E249" s="51">
        <f t="shared" si="1224"/>
        <v>8.4139987135721586E-3</v>
      </c>
      <c r="F249" s="51">
        <f t="shared" si="1239"/>
        <v>8.4139987135721586E-3</v>
      </c>
      <c r="G249" s="51">
        <f t="shared" si="1239"/>
        <v>8.4139987135721586E-3</v>
      </c>
      <c r="H249" s="51">
        <f t="shared" si="1239"/>
        <v>8.4139987135721586E-3</v>
      </c>
      <c r="I249" s="51">
        <f t="shared" si="1239"/>
        <v>8.4139987135721586E-3</v>
      </c>
      <c r="J249" s="51">
        <f t="shared" ref="J249:AK249" si="1241">+I249-((J$243+J$250+J$251)-((I$243+I$250+I$251)))*I249/(1-I$243-I$250-I$251)</f>
        <v>8.413997872172287E-3</v>
      </c>
      <c r="K249" s="51">
        <f t="shared" si="1241"/>
        <v>8.4139931399893116E-3</v>
      </c>
      <c r="L249" s="51">
        <f t="shared" si="1241"/>
        <v>8.4139617932818891E-3</v>
      </c>
      <c r="M249" s="51">
        <f t="shared" si="1241"/>
        <v>8.4137541528810506E-3</v>
      </c>
      <c r="N249" s="51">
        <f t="shared" si="1241"/>
        <v>8.4123789637995071E-3</v>
      </c>
      <c r="O249" s="51">
        <f t="shared" si="1241"/>
        <v>8.4032808002916098E-3</v>
      </c>
      <c r="P249" s="51">
        <f t="shared" si="1241"/>
        <v>8.343505483644556E-3</v>
      </c>
      <c r="Q249" s="51">
        <f t="shared" si="1241"/>
        <v>7.7997768074813895E-3</v>
      </c>
      <c r="R249" s="51">
        <f t="shared" si="1241"/>
        <v>7.7644403757306142E-3</v>
      </c>
      <c r="S249" s="51">
        <f t="shared" si="1241"/>
        <v>7.7270129589673371E-3</v>
      </c>
      <c r="T249" s="51">
        <f t="shared" si="1241"/>
        <v>7.6873708699475582E-3</v>
      </c>
      <c r="U249" s="51">
        <f t="shared" si="1241"/>
        <v>7.6453837647995739E-3</v>
      </c>
      <c r="V249" s="51">
        <f t="shared" si="1241"/>
        <v>7.6009144352094452E-3</v>
      </c>
      <c r="W249" s="51">
        <f t="shared" si="1241"/>
        <v>7.5538186237631639E-3</v>
      </c>
      <c r="X249" s="51">
        <f t="shared" si="1241"/>
        <v>7.503944869231712E-3</v>
      </c>
      <c r="Y249" s="51">
        <f t="shared" si="1241"/>
        <v>7.4511343896119537E-3</v>
      </c>
      <c r="Z249" s="51">
        <f t="shared" si="1241"/>
        <v>7.3952210118492121E-3</v>
      </c>
      <c r="AA249" s="51">
        <f t="shared" si="1241"/>
        <v>7.3360311583582569E-3</v>
      </c>
      <c r="AB249" s="51">
        <f t="shared" si="1241"/>
        <v>7.2733839017142012E-3</v>
      </c>
      <c r="AC249" s="51">
        <f t="shared" si="1241"/>
        <v>7.2070911001824696E-3</v>
      </c>
      <c r="AD249" s="51">
        <f t="shared" si="1241"/>
        <v>7.1369576280676224E-3</v>
      </c>
      <c r="AE249" s="51">
        <f t="shared" si="1241"/>
        <v>7.0627817161442894E-3</v>
      </c>
      <c r="AF249" s="51">
        <f t="shared" si="1241"/>
        <v>6.984355418637395E-3</v>
      </c>
      <c r="AG249" s="51">
        <f t="shared" si="1241"/>
        <v>6.9014652242771297E-3</v>
      </c>
      <c r="AH249" s="51">
        <f t="shared" si="1241"/>
        <v>6.8138928297853405E-3</v>
      </c>
      <c r="AI249" s="51">
        <f t="shared" si="1241"/>
        <v>6.7214160946565031E-3</v>
      </c>
      <c r="AJ249" s="51">
        <f t="shared" si="1241"/>
        <v>6.6238101961637675E-3</v>
      </c>
      <c r="AK249" s="51">
        <f t="shared" si="1241"/>
        <v>6.5208490030184219E-3</v>
      </c>
    </row>
    <row r="250" spans="1:37" x14ac:dyDescent="0.25">
      <c r="A250" s="26" t="s">
        <v>14</v>
      </c>
      <c r="B250" s="27" t="s">
        <v>20</v>
      </c>
      <c r="C250" s="26" t="s">
        <v>156</v>
      </c>
      <c r="D250" s="50">
        <f>X!D71</f>
        <v>0</v>
      </c>
      <c r="E250" s="51">
        <f>+VLOOKUP(Medidas!$B$3,'Curva ERNC'!$B$6:$AJ$7,'Curva ERNC'!D$5-2015,FALSE)</f>
        <v>0</v>
      </c>
      <c r="F250" s="51">
        <f>+VLOOKUP(Medidas!$B$3,'Curva ERNC'!$B$6:$AJ$7,'Curva ERNC'!E$5-2015,FALSE)</f>
        <v>0</v>
      </c>
      <c r="G250" s="51">
        <f>+VLOOKUP(Medidas!$B$3,'Curva ERNC'!$B$6:$AJ$7,'Curva ERNC'!F$5-2015,FALSE)</f>
        <v>0</v>
      </c>
      <c r="H250" s="51">
        <f>+VLOOKUP(Medidas!$B$3,'Curva ERNC'!$B$6:$AJ$7,'Curva ERNC'!G$5-2015,FALSE)</f>
        <v>0</v>
      </c>
      <c r="I250" s="51">
        <f>+VLOOKUP(Medidas!$B$3,'Curva ERNC'!$B$6:$AJ$7,'Curva ERNC'!H$5-2015,FALSE)</f>
        <v>0</v>
      </c>
      <c r="J250" s="51">
        <f>+VLOOKUP(Medidas!$B$3,'Curva ERNC'!$B$6:$AJ$7,'Curva ERNC'!I$5-2015,FALSE)</f>
        <v>9.9999999999999903E-8</v>
      </c>
      <c r="K250" s="51">
        <f>+VLOOKUP(Medidas!$B$3,'Curva ERNC'!$B$6:$AJ$7,'Curva ERNC'!J$5-2015,FALSE)</f>
        <v>6.6241783912806007E-7</v>
      </c>
      <c r="L250" s="51">
        <f>+VLOOKUP(Medidas!$B$3,'Curva ERNC'!$B$6:$AJ$7,'Curva ERNC'!K$5-2015,FALSE)</f>
        <v>4.3879600562251737E-6</v>
      </c>
      <c r="M250" s="51">
        <f>+VLOOKUP(Medidas!$B$3,'Curva ERNC'!$B$6:$AJ$7,'Curva ERNC'!L$5-2015,FALSE)</f>
        <v>2.9065929224896882E-5</v>
      </c>
      <c r="N250" s="51">
        <f>+VLOOKUP(Medidas!$B$3,'Curva ERNC'!$B$6:$AJ$7,'Curva ERNC'!M$5-2015,FALSE)</f>
        <v>1.9250653913663269E-4</v>
      </c>
      <c r="O250" s="51">
        <f>+VLOOKUP(Medidas!$B$3,'Curva ERNC'!$B$6:$AJ$7,'Curva ERNC'!N$5-2015,FALSE)</f>
        <v>1.2738192202547179E-3</v>
      </c>
      <c r="P250" s="51">
        <f>+VLOOKUP(Medidas!$B$3,'Curva ERNC'!$B$6:$AJ$7,'Curva ERNC'!O$5-2015,FALSE)</f>
        <v>8.377988983290667E-3</v>
      </c>
      <c r="Q250" s="51">
        <f>+VLOOKUP(Medidas!$B$3,'Curva ERNC'!$B$6:$AJ$7,'Curva ERNC'!P$5-2015,FALSE)</f>
        <v>5.2999999999999964E-2</v>
      </c>
      <c r="R250" s="51">
        <f>+VLOOKUP(Medidas!$B$3,'Curva ERNC'!$B$6:$AJ$7,'Curva ERNC'!Q$5-2015,FALSE)</f>
        <v>5.5542399509892405E-2</v>
      </c>
      <c r="S250" s="51">
        <f>+VLOOKUP(Medidas!$B$3,'Curva ERNC'!$B$6:$AJ$7,'Curva ERNC'!R$5-2015,FALSE)</f>
        <v>5.8199262290142391E-2</v>
      </c>
      <c r="T250" s="51">
        <f>+VLOOKUP(Medidas!$B$3,'Curva ERNC'!$B$6:$AJ$7,'Curva ERNC'!S$5-2015,FALSE)</f>
        <v>6.0975010639593E-2</v>
      </c>
      <c r="U250" s="51">
        <f>+VLOOKUP(Medidas!$B$3,'Curva ERNC'!$B$6:$AJ$7,'Curva ERNC'!T$5-2015,FALSE)</f>
        <v>6.3874166578128153E-2</v>
      </c>
      <c r="V250" s="51">
        <f>+VLOOKUP(Medidas!$B$3,'Curva ERNC'!$B$6:$AJ$7,'Curva ERNC'!U$5-2015,FALSE)</f>
        <v>6.6901346747900228E-2</v>
      </c>
      <c r="W250" s="51">
        <f>+VLOOKUP(Medidas!$B$3,'Curva ERNC'!$B$6:$AJ$7,'Curva ERNC'!V$5-2015,FALSE)</f>
        <v>7.0061256381072912E-2</v>
      </c>
      <c r="X250" s="51">
        <f>+VLOOKUP(Medidas!$B$3,'Curva ERNC'!$B$6:$AJ$7,'Curva ERNC'!W$5-2015,FALSE)</f>
        <v>7.3358682264357031E-2</v>
      </c>
      <c r="Y250" s="51">
        <f>+VLOOKUP(Medidas!$B$3,'Curva ERNC'!$B$6:$AJ$7,'Curva ERNC'!X$5-2015,FALSE)</f>
        <v>7.6798484629974587E-2</v>
      </c>
      <c r="Z250" s="51">
        <f>+VLOOKUP(Medidas!$B$3,'Curva ERNC'!$B$6:$AJ$7,'Curva ERNC'!Y$5-2015,FALSE)</f>
        <v>8.0385587902734687E-2</v>
      </c>
      <c r="AA250" s="51">
        <f>+VLOOKUP(Medidas!$B$3,'Curva ERNC'!$B$6:$AJ$7,'Curva ERNC'!Z$5-2015,FALSE)</f>
        <v>8.4124970233759394E-2</v>
      </c>
      <c r="AB250" s="51">
        <f>+VLOOKUP(Medidas!$B$3,'Curva ERNC'!$B$6:$AJ$7,'Curva ERNC'!AA$5-2015,FALSE)</f>
        <v>8.8021651753181038E-2</v>
      </c>
      <c r="AC250" s="51">
        <f>+VLOOKUP(Medidas!$B$3,'Curva ERNC'!$B$6:$AJ$7,'Curva ERNC'!AB$5-2015,FALSE)</f>
        <v>9.2080681476971751E-2</v>
      </c>
      <c r="AD250" s="51">
        <f>+VLOOKUP(Medidas!$B$3,'Curva ERNC'!$B$6:$AJ$7,'Curva ERNC'!AC$5-2015,FALSE)</f>
        <v>9.6307122807095483E-2</v>
      </c>
      <c r="AE250" s="51">
        <f>+VLOOKUP(Medidas!$B$3,'Curva ERNC'!$B$6:$AJ$7,'Curva ERNC'!AD$5-2015,FALSE)</f>
        <v>0.10070603756952731</v>
      </c>
      <c r="AF250" s="51">
        <f>+VLOOKUP(Medidas!$B$3,'Curva ERNC'!$B$6:$AJ$7,'Curva ERNC'!AE$5-2015,FALSE)</f>
        <v>0.1052824685414991</v>
      </c>
      <c r="AG250" s="51">
        <f>+VLOOKUP(Medidas!$B$3,'Curva ERNC'!$B$6:$AJ$7,'Curva ERNC'!AF$5-2015,FALSE)</f>
        <v>0.11004142042773479</v>
      </c>
      <c r="AH250" s="51">
        <f>+VLOOKUP(Medidas!$B$3,'Curva ERNC'!$B$6:$AJ$7,'Curva ERNC'!AG$5-2015,FALSE)</f>
        <v>0.11498783925556323</v>
      </c>
      <c r="AI250" s="51">
        <f>+VLOOKUP(Medidas!$B$3,'Curva ERNC'!$B$6:$AJ$7,'Curva ERNC'!AH$5-2015,FALSE)</f>
        <v>0.12012659017074631</v>
      </c>
      <c r="AJ250" s="51">
        <f>+VLOOKUP(Medidas!$B$3,'Curva ERNC'!$B$6:$AJ$7,'Curva ERNC'!AI$5-2015,FALSE)</f>
        <v>0.1254624336297416</v>
      </c>
      <c r="AK250" s="51">
        <f>+VLOOKUP(Medidas!$B$3,'Curva ERNC'!$B$6:$AJ$7,'Curva ERNC'!AJ$5-2015,FALSE)</f>
        <v>0.13099999999999998</v>
      </c>
    </row>
    <row r="251" spans="1:37" x14ac:dyDescent="0.25">
      <c r="A251" s="26" t="s">
        <v>80</v>
      </c>
      <c r="B251" s="27" t="s">
        <v>20</v>
      </c>
      <c r="C251" s="26" t="s">
        <v>156</v>
      </c>
      <c r="D251" s="50">
        <f>X!D72</f>
        <v>0</v>
      </c>
      <c r="E251" s="51">
        <f>+VLOOKUP(Medidas!$B$4,'Curvas Hidrógeno'!$B$6:$AJ$7,'Curvas Hidrógeno'!D$5-2015,FALSE)</f>
        <v>0</v>
      </c>
      <c r="F251" s="51">
        <f>+VLOOKUP(Medidas!$B$4,'Curvas Hidrógeno'!$B$6:$AJ$7,'Curvas Hidrógeno'!E$5-2015,FALSE)</f>
        <v>0</v>
      </c>
      <c r="G251" s="51">
        <f>+VLOOKUP(Medidas!$B$4,'Curvas Hidrógeno'!$B$6:$AJ$7,'Curvas Hidrógeno'!F$5-2015,FALSE)</f>
        <v>0</v>
      </c>
      <c r="H251" s="51">
        <f>+VLOOKUP(Medidas!$B$4,'Curvas Hidrógeno'!$B$6:$AJ$7,'Curvas Hidrógeno'!G$5-2015,FALSE)</f>
        <v>0</v>
      </c>
      <c r="I251" s="51">
        <f>+VLOOKUP(Medidas!$B$4,'Curvas Hidrógeno'!$B$6:$AJ$7,'Curvas Hidrógeno'!H$5-2015,FALSE)</f>
        <v>0</v>
      </c>
      <c r="J251" s="51">
        <f>+VLOOKUP(Medidas!$B$4,'Curvas Hidrógeno'!$B$6:$AJ$7,'Curvas Hidrógeno'!I$5-2015,FALSE)</f>
        <v>0</v>
      </c>
      <c r="K251" s="51">
        <f>+VLOOKUP(Medidas!$B$4,'Curvas Hidrógeno'!$B$6:$AJ$7,'Curvas Hidrógeno'!J$5-2015,FALSE)</f>
        <v>0</v>
      </c>
      <c r="L251" s="51">
        <f>+VLOOKUP(Medidas!$B$4,'Curvas Hidrógeno'!$B$6:$AJ$7,'Curvas Hidrógeno'!K$5-2015,FALSE)</f>
        <v>0</v>
      </c>
      <c r="M251" s="51">
        <f>+VLOOKUP(Medidas!$B$4,'Curvas Hidrógeno'!$B$6:$AJ$7,'Curvas Hidrógeno'!L$5-2015,FALSE)</f>
        <v>0</v>
      </c>
      <c r="N251" s="51">
        <f>+VLOOKUP(Medidas!$B$4,'Curvas Hidrógeno'!$B$6:$AJ$7,'Curvas Hidrógeno'!M$5-2015,FALSE)</f>
        <v>0</v>
      </c>
      <c r="O251" s="51">
        <f>+VLOOKUP(Medidas!$B$4,'Curvas Hidrógeno'!$B$6:$AJ$7,'Curvas Hidrógeno'!N$5-2015,FALSE)</f>
        <v>0</v>
      </c>
      <c r="P251" s="51">
        <f>+VLOOKUP(Medidas!$B$4,'Curvas Hidrógeno'!$B$6:$AJ$7,'Curvas Hidrógeno'!O$5-2015,FALSE)</f>
        <v>9.9999999999999903E-8</v>
      </c>
      <c r="Q251" s="51">
        <f>+VLOOKUP(Medidas!$B$4,'Curvas Hidrógeno'!$B$6:$AJ$7,'Curvas Hidrógeno'!P$5-2015,FALSE)</f>
        <v>2.0000000000000004E-2</v>
      </c>
      <c r="R251" s="51">
        <f>+VLOOKUP(Medidas!$B$4,'Curvas Hidrógeno'!$B$6:$AJ$7,'Curvas Hidrógeno'!Q$5-2015,FALSE)</f>
        <v>2.1657319666885624E-2</v>
      </c>
      <c r="S251" s="51">
        <f>+VLOOKUP(Medidas!$B$4,'Curvas Hidrógeno'!$B$6:$AJ$7,'Curvas Hidrógeno'!R$5-2015,FALSE)</f>
        <v>2.3448688700945873E-2</v>
      </c>
      <c r="T251" s="51">
        <f>+VLOOKUP(Medidas!$B$4,'Curvas Hidrógeno'!$B$6:$AJ$7,'Curvas Hidrógeno'!S$5-2015,FALSE)</f>
        <v>2.5384384977203911E-2</v>
      </c>
      <c r="U251" s="51">
        <f>+VLOOKUP(Medidas!$B$4,'Curvas Hidrógeno'!$B$6:$AJ$7,'Curvas Hidrógeno'!T$5-2015,FALSE)</f>
        <v>2.7475377786880185E-2</v>
      </c>
      <c r="V251" s="51">
        <f>+VLOOKUP(Medidas!$B$4,'Curvas Hidrógeno'!$B$6:$AJ$7,'Curvas Hidrógeno'!U$5-2015,FALSE)</f>
        <v>2.9733357634829229E-2</v>
      </c>
      <c r="W251" s="51">
        <f>+VLOOKUP(Medidas!$B$4,'Curvas Hidrógeno'!$B$6:$AJ$7,'Curvas Hidrógeno'!V$5-2015,FALSE)</f>
        <v>3.2170764218298405E-2</v>
      </c>
      <c r="X251" s="51">
        <f>+VLOOKUP(Medidas!$B$4,'Curvas Hidrógeno'!$B$6:$AJ$7,'Curvas Hidrógeno'!W$5-2015,FALSE)</f>
        <v>3.4800811850193569E-2</v>
      </c>
      <c r="Y251" s="51">
        <f>+VLOOKUP(Medidas!$B$4,'Curvas Hidrógeno'!$B$6:$AJ$7,'Curvas Hidrógeno'!X$5-2015,FALSE)</f>
        <v>3.7637511468653219E-2</v>
      </c>
      <c r="Z251" s="51">
        <f>+VLOOKUP(Medidas!$B$4,'Curvas Hidrógeno'!$B$6:$AJ$7,'Curvas Hidrógeno'!Y$5-2015,FALSE)</f>
        <v>4.0695688242412591E-2</v>
      </c>
      <c r="AA251" s="51">
        <f>+VLOOKUP(Medidas!$B$4,'Curvas Hidrógeno'!$B$6:$AJ$7,'Curvas Hidrógeno'!Z$5-2015,FALSE)</f>
        <v>4.3990993639052942E-2</v>
      </c>
      <c r="AB251" s="51">
        <f>+VLOOKUP(Medidas!$B$4,'Curvas Hidrógeno'!$B$6:$AJ$7,'Curvas Hidrógeno'!AA$5-2015,FALSE)</f>
        <v>4.7539910672315035E-2</v>
      </c>
      <c r="AC251" s="51">
        <f>+VLOOKUP(Medidas!$B$4,'Curvas Hidrógeno'!$B$6:$AJ$7,'Curvas Hidrógeno'!AB$5-2015,FALSE)</f>
        <v>5.1359750887593647E-2</v>
      </c>
      <c r="AD251" s="51">
        <f>+VLOOKUP(Medidas!$B$4,'Curvas Hidrógeno'!$B$6:$AJ$7,'Curvas Hidrógeno'!AC$5-2015,FALSE)</f>
        <v>5.5468641484930165E-2</v>
      </c>
      <c r="AE251" s="51">
        <f>+VLOOKUP(Medidas!$B$4,'Curvas Hidrógeno'!$B$6:$AJ$7,'Curvas Hidrógeno'!AD$5-2015,FALSE)</f>
        <v>5.9885500820928313E-2</v>
      </c>
      <c r="AF251" s="51">
        <f>+VLOOKUP(Medidas!$B$4,'Curvas Hidrógeno'!$B$6:$AJ$7,'Curvas Hidrógeno'!AE$5-2015,FALSE)</f>
        <v>6.4630000381117075E-2</v>
      </c>
      <c r="AG251" s="51">
        <f>+VLOOKUP(Medidas!$B$4,'Curvas Hidrógeno'!$B$6:$AJ$7,'Curvas Hidrógeno'!AF$5-2015,FALSE)</f>
        <v>6.9722511180103794E-2</v>
      </c>
      <c r="AH251" s="51">
        <f>+VLOOKUP(Medidas!$B$4,'Curvas Hidrógeno'!$B$6:$AJ$7,'Curvas Hidrógeno'!AG$5-2015,FALSE)</f>
        <v>7.5184032437948384E-2</v>
      </c>
      <c r="AI251" s="51">
        <f>+VLOOKUP(Medidas!$B$4,'Curvas Hidrógeno'!$B$6:$AJ$7,'Curvas Hidrógeno'!AH$5-2015,FALSE)</f>
        <v>8.1036100309042083E-2</v>
      </c>
      <c r="AJ251" s="51">
        <f>+VLOOKUP(Medidas!$B$4,'Curvas Hidrógeno'!$B$6:$AJ$7,'Curvas Hidrógeno'!AI$5-2015,FALSE)</f>
        <v>8.7300674417890398E-2</v>
      </c>
      <c r="AK251" s="51">
        <f>+VLOOKUP(Medidas!$B$4,'Curvas Hidrógeno'!$B$6:$AJ$7,'Curvas Hidrógeno'!AJ$5-2015,FALSE)</f>
        <v>9.3999999999999972E-2</v>
      </c>
    </row>
    <row r="252" spans="1:37" x14ac:dyDescent="0.25">
      <c r="E252" s="97">
        <f t="shared" ref="E252" si="1242">+SUM(E239:E251)</f>
        <v>1.0000000000000002</v>
      </c>
      <c r="F252" s="97">
        <f t="shared" ref="F252" si="1243">+SUM(F239:F251)</f>
        <v>1.0000000000000002</v>
      </c>
      <c r="G252" s="97">
        <f t="shared" ref="G252" si="1244">+SUM(G239:G251)</f>
        <v>1.0000000000000002</v>
      </c>
      <c r="H252" s="97">
        <f t="shared" ref="H252" si="1245">+SUM(H239:H251)</f>
        <v>1.0000000000000002</v>
      </c>
      <c r="I252" s="97">
        <f t="shared" ref="I252" si="1246">+SUM(I239:I251)</f>
        <v>1.0000000000000002</v>
      </c>
      <c r="J252" s="97">
        <f t="shared" ref="J252" si="1247">+SUM(J239:J251)</f>
        <v>1.0000000000000004</v>
      </c>
      <c r="K252" s="97">
        <f t="shared" ref="K252" si="1248">+SUM(K239:K251)</f>
        <v>1.0000000000000002</v>
      </c>
      <c r="L252" s="97">
        <f t="shared" ref="L252" si="1249">+SUM(L239:L251)</f>
        <v>1.0000000000000002</v>
      </c>
      <c r="M252" s="97">
        <f t="shared" ref="M252" si="1250">+SUM(M239:M251)</f>
        <v>1.0000000000000002</v>
      </c>
      <c r="N252" s="97">
        <f t="shared" ref="N252" si="1251">+SUM(N239:N251)</f>
        <v>1.0000000000000002</v>
      </c>
      <c r="O252" s="97">
        <f t="shared" ref="O252" si="1252">+SUM(O239:O251)</f>
        <v>1.0000000000000004</v>
      </c>
      <c r="P252" s="97">
        <f t="shared" ref="P252" si="1253">+SUM(P239:P251)</f>
        <v>1.0000000000000004</v>
      </c>
      <c r="Q252" s="97">
        <f t="shared" ref="Q252" si="1254">+SUM(Q239:Q251)</f>
        <v>1</v>
      </c>
      <c r="R252" s="97">
        <f t="shared" ref="R252" si="1255">+SUM(R239:R251)</f>
        <v>1.0000000000000002</v>
      </c>
      <c r="S252" s="97">
        <f t="shared" ref="S252" si="1256">+SUM(S239:S251)</f>
        <v>1.0000000000000002</v>
      </c>
      <c r="T252" s="97">
        <f t="shared" ref="T252" si="1257">+SUM(T239:T251)</f>
        <v>1.0000000000000002</v>
      </c>
      <c r="U252" s="97">
        <f t="shared" ref="U252" si="1258">+SUM(U239:U251)</f>
        <v>1.0000000000000002</v>
      </c>
      <c r="V252" s="97">
        <f t="shared" ref="V252" si="1259">+SUM(V239:V251)</f>
        <v>1.0000000000000004</v>
      </c>
      <c r="W252" s="97">
        <f t="shared" ref="W252" si="1260">+SUM(W239:W251)</f>
        <v>1.0000000000000002</v>
      </c>
      <c r="X252" s="97">
        <f t="shared" ref="X252" si="1261">+SUM(X239:X251)</f>
        <v>1.0000000000000002</v>
      </c>
      <c r="Y252" s="97">
        <f t="shared" ref="Y252" si="1262">+SUM(Y239:Y251)</f>
        <v>1.0000000000000004</v>
      </c>
      <c r="Z252" s="97">
        <f t="shared" ref="Z252" si="1263">+SUM(Z239:Z251)</f>
        <v>1.0000000000000002</v>
      </c>
      <c r="AA252" s="97">
        <f t="shared" ref="AA252" si="1264">+SUM(AA239:AA251)</f>
        <v>1.0000000000000002</v>
      </c>
      <c r="AB252" s="97">
        <f t="shared" ref="AB252" si="1265">+SUM(AB239:AB251)</f>
        <v>1.0000000000000002</v>
      </c>
      <c r="AC252" s="97">
        <f t="shared" ref="AC252" si="1266">+SUM(AC239:AC251)</f>
        <v>1.0000000000000002</v>
      </c>
      <c r="AD252" s="97">
        <f t="shared" ref="AD252" si="1267">+SUM(AD239:AD251)</f>
        <v>1.0000000000000004</v>
      </c>
      <c r="AE252" s="97">
        <f t="shared" ref="AE252" si="1268">+SUM(AE239:AE251)</f>
        <v>1.0000000000000002</v>
      </c>
      <c r="AF252" s="97">
        <f t="shared" ref="AF252" si="1269">+SUM(AF239:AF251)</f>
        <v>1.0000000000000002</v>
      </c>
      <c r="AG252" s="97">
        <f t="shared" ref="AG252" si="1270">+SUM(AG239:AG251)</f>
        <v>1.0000000000000002</v>
      </c>
      <c r="AH252" s="97">
        <f t="shared" ref="AH252" si="1271">+SUM(AH239:AH251)</f>
        <v>1.0000000000000004</v>
      </c>
      <c r="AI252" s="97">
        <f t="shared" ref="AI252" si="1272">+SUM(AI239:AI251)</f>
        <v>1.0000000000000002</v>
      </c>
      <c r="AJ252" s="97">
        <f t="shared" ref="AJ252" si="1273">+SUM(AJ239:AJ251)</f>
        <v>1.0000000000000002</v>
      </c>
      <c r="AK252" s="97">
        <f t="shared" ref="AK252" si="1274">+SUM(AK239:AK251)</f>
        <v>1.0000000000000004</v>
      </c>
    </row>
    <row r="254" spans="1:37" x14ac:dyDescent="0.25">
      <c r="A254" s="23" t="s">
        <v>35</v>
      </c>
    </row>
    <row r="255" spans="1:37" x14ac:dyDescent="0.25">
      <c r="A255" s="23" t="s">
        <v>16</v>
      </c>
    </row>
    <row r="256" spans="1:37" x14ac:dyDescent="0.25">
      <c r="A256" s="26" t="s">
        <v>7</v>
      </c>
      <c r="B256" s="27" t="s">
        <v>20</v>
      </c>
      <c r="C256" s="26" t="s">
        <v>156</v>
      </c>
      <c r="D256" s="50">
        <f>XI!D52</f>
        <v>0.28410959333168029</v>
      </c>
      <c r="E256" s="51">
        <f>1-SUM(E257:E261)</f>
        <v>0.28410959333168029</v>
      </c>
      <c r="F256" s="51">
        <f t="shared" ref="F256:AK256" si="1275">1-SUM(F257:F261)</f>
        <v>0.28410959333168029</v>
      </c>
      <c r="G256" s="51">
        <f t="shared" si="1275"/>
        <v>0.28410959333168029</v>
      </c>
      <c r="H256" s="51">
        <f t="shared" si="1275"/>
        <v>0.28410959333168029</v>
      </c>
      <c r="I256" s="51">
        <f t="shared" si="1275"/>
        <v>0.28410959333168029</v>
      </c>
      <c r="J256" s="51">
        <f t="shared" si="1275"/>
        <v>0.28410959333168029</v>
      </c>
      <c r="K256" s="51">
        <f t="shared" si="1275"/>
        <v>0.28410959333168029</v>
      </c>
      <c r="L256" s="51">
        <f t="shared" si="1275"/>
        <v>0.28410959333168029</v>
      </c>
      <c r="M256" s="51">
        <f t="shared" si="1275"/>
        <v>0.28410959333168029</v>
      </c>
      <c r="N256" s="51">
        <f t="shared" si="1275"/>
        <v>0.28410959333168029</v>
      </c>
      <c r="O256" s="51">
        <f t="shared" si="1275"/>
        <v>0.28410959333168029</v>
      </c>
      <c r="P256" s="51">
        <f t="shared" si="1275"/>
        <v>0.28410959333168029</v>
      </c>
      <c r="Q256" s="51">
        <f t="shared" si="1275"/>
        <v>0.28410959333168029</v>
      </c>
      <c r="R256" s="51">
        <f t="shared" si="1275"/>
        <v>0.28410959333168029</v>
      </c>
      <c r="S256" s="51">
        <f t="shared" si="1275"/>
        <v>0.28410959333168029</v>
      </c>
      <c r="T256" s="51">
        <f t="shared" si="1275"/>
        <v>0.28410959333168029</v>
      </c>
      <c r="U256" s="51">
        <f t="shared" si="1275"/>
        <v>0.28410959333168029</v>
      </c>
      <c r="V256" s="51">
        <f t="shared" si="1275"/>
        <v>0.28410959333168029</v>
      </c>
      <c r="W256" s="51">
        <f t="shared" si="1275"/>
        <v>0.27979918599633635</v>
      </c>
      <c r="X256" s="51">
        <f t="shared" si="1275"/>
        <v>0.27548877866099342</v>
      </c>
      <c r="Y256" s="51">
        <f t="shared" si="1275"/>
        <v>0.27117837132565048</v>
      </c>
      <c r="Z256" s="51">
        <f t="shared" si="1275"/>
        <v>0.26686796399030654</v>
      </c>
      <c r="AA256" s="51">
        <f t="shared" si="1275"/>
        <v>0.26255755665496372</v>
      </c>
      <c r="AB256" s="51">
        <f t="shared" si="1275"/>
        <v>0.23845700465713415</v>
      </c>
      <c r="AC256" s="51">
        <f t="shared" si="1275"/>
        <v>0.21435645265930459</v>
      </c>
      <c r="AD256" s="51">
        <f t="shared" si="1275"/>
        <v>0.17665906595049263</v>
      </c>
      <c r="AE256" s="51">
        <f t="shared" si="1275"/>
        <v>0.1281995484354298</v>
      </c>
      <c r="AF256" s="51">
        <f t="shared" si="1275"/>
        <v>7.9740030920358862E-2</v>
      </c>
      <c r="AG256" s="51">
        <f t="shared" si="1275"/>
        <v>3.1280513405304022E-2</v>
      </c>
      <c r="AH256" s="51">
        <f t="shared" si="1275"/>
        <v>0</v>
      </c>
      <c r="AI256" s="51">
        <f t="shared" si="1275"/>
        <v>0</v>
      </c>
      <c r="AJ256" s="51">
        <f t="shared" si="1275"/>
        <v>0</v>
      </c>
      <c r="AK256" s="51">
        <f t="shared" si="1275"/>
        <v>0</v>
      </c>
    </row>
    <row r="257" spans="1:37" x14ac:dyDescent="0.25">
      <c r="A257" s="26" t="s">
        <v>11</v>
      </c>
      <c r="B257" s="27" t="s">
        <v>20</v>
      </c>
      <c r="C257" s="26" t="s">
        <v>156</v>
      </c>
      <c r="D257" s="50">
        <f>XI!D53</f>
        <v>0</v>
      </c>
      <c r="E257" s="51">
        <f t="shared" ref="E257" si="1276">D257</f>
        <v>0</v>
      </c>
      <c r="F257" s="51">
        <f t="shared" ref="F257" si="1277">E257</f>
        <v>0</v>
      </c>
      <c r="G257" s="51">
        <f t="shared" ref="G257" si="1278">F257</f>
        <v>0</v>
      </c>
      <c r="H257" s="51">
        <f t="shared" ref="H257" si="1279">G257</f>
        <v>0</v>
      </c>
      <c r="I257" s="51">
        <f t="shared" ref="I257" si="1280">H257</f>
        <v>0</v>
      </c>
      <c r="J257" s="51">
        <f t="shared" ref="J257" si="1281">I257</f>
        <v>0</v>
      </c>
      <c r="K257" s="51">
        <f t="shared" ref="K257" si="1282">J257</f>
        <v>0</v>
      </c>
      <c r="L257" s="51">
        <f t="shared" ref="L257" si="1283">K257</f>
        <v>0</v>
      </c>
      <c r="M257" s="51">
        <f t="shared" ref="M257" si="1284">L257</f>
        <v>0</v>
      </c>
      <c r="N257" s="51">
        <f t="shared" ref="N257" si="1285">M257</f>
        <v>0</v>
      </c>
      <c r="O257" s="51">
        <f t="shared" ref="O257" si="1286">N257</f>
        <v>0</v>
      </c>
      <c r="P257" s="51">
        <f t="shared" ref="P257" si="1287">O257</f>
        <v>0</v>
      </c>
      <c r="Q257" s="51">
        <f t="shared" ref="Q257" si="1288">P257</f>
        <v>0</v>
      </c>
      <c r="R257" s="51">
        <f t="shared" ref="R257" si="1289">Q257</f>
        <v>0</v>
      </c>
      <c r="S257" s="51">
        <f t="shared" ref="S257" si="1290">R257</f>
        <v>0</v>
      </c>
      <c r="T257" s="51">
        <f t="shared" ref="T257" si="1291">S257</f>
        <v>0</v>
      </c>
      <c r="U257" s="51">
        <f t="shared" ref="U257" si="1292">T257</f>
        <v>0</v>
      </c>
      <c r="V257" s="51">
        <f t="shared" ref="V257" si="1293">U257</f>
        <v>0</v>
      </c>
      <c r="W257" s="51">
        <f t="shared" ref="W257" si="1294">V257</f>
        <v>0</v>
      </c>
      <c r="X257" s="51">
        <f t="shared" ref="X257" si="1295">W257</f>
        <v>0</v>
      </c>
      <c r="Y257" s="51">
        <f t="shared" ref="Y257" si="1296">X257</f>
        <v>0</v>
      </c>
      <c r="Z257" s="51">
        <f t="shared" ref="Z257" si="1297">Y257</f>
        <v>0</v>
      </c>
      <c r="AA257" s="51">
        <f t="shared" ref="AA257" si="1298">Z257</f>
        <v>0</v>
      </c>
      <c r="AB257" s="51">
        <f t="shared" ref="AB257" si="1299">AA257</f>
        <v>0</v>
      </c>
      <c r="AC257" s="51">
        <f t="shared" ref="AC257" si="1300">AB257</f>
        <v>0</v>
      </c>
      <c r="AD257" s="51">
        <f t="shared" ref="AD257" si="1301">AC257</f>
        <v>0</v>
      </c>
      <c r="AE257" s="51">
        <f t="shared" ref="AE257" si="1302">AD257</f>
        <v>0</v>
      </c>
      <c r="AF257" s="51">
        <f t="shared" ref="AF257" si="1303">AE257</f>
        <v>0</v>
      </c>
      <c r="AG257" s="51">
        <f t="shared" ref="AG257" si="1304">AF257</f>
        <v>0</v>
      </c>
      <c r="AH257" s="51">
        <f t="shared" ref="AH257" si="1305">AG257</f>
        <v>0</v>
      </c>
      <c r="AI257" s="51">
        <f t="shared" ref="AI257" si="1306">AH257</f>
        <v>0</v>
      </c>
      <c r="AJ257" s="51">
        <f t="shared" ref="AJ257" si="1307">AI257</f>
        <v>0</v>
      </c>
      <c r="AK257" s="51">
        <f t="shared" ref="AK257" si="1308">AJ257</f>
        <v>0</v>
      </c>
    </row>
    <row r="258" spans="1:37" x14ac:dyDescent="0.25">
      <c r="A258" s="26" t="s">
        <v>12</v>
      </c>
      <c r="B258" s="27" t="s">
        <v>20</v>
      </c>
      <c r="C258" s="26" t="s">
        <v>156</v>
      </c>
      <c r="D258" s="50">
        <f>XI!D54</f>
        <v>0.71589040666831971</v>
      </c>
      <c r="E258" s="51">
        <f>+D258</f>
        <v>0.71589040666831971</v>
      </c>
      <c r="F258" s="51">
        <f t="shared" ref="F258:G258" si="1309">+E258</f>
        <v>0.71589040666831971</v>
      </c>
      <c r="G258" s="51">
        <f t="shared" si="1309"/>
        <v>0.71589040666831971</v>
      </c>
      <c r="H258" s="51">
        <f>+G258</f>
        <v>0.71589040666831971</v>
      </c>
      <c r="I258" s="51">
        <f>+H258</f>
        <v>0.71589040666831971</v>
      </c>
      <c r="J258" s="51">
        <f t="shared" ref="J258:T258" si="1310">+I258+(($V258-$I258)/($V$1-$I$1))</f>
        <v>0.71589040666831971</v>
      </c>
      <c r="K258" s="51">
        <f t="shared" si="1310"/>
        <v>0.71589040666831971</v>
      </c>
      <c r="L258" s="51">
        <f t="shared" si="1310"/>
        <v>0.71589040666831971</v>
      </c>
      <c r="M258" s="51">
        <f t="shared" si="1310"/>
        <v>0.71589040666831971</v>
      </c>
      <c r="N258" s="51">
        <f t="shared" si="1310"/>
        <v>0.71589040666831971</v>
      </c>
      <c r="O258" s="51">
        <f t="shared" si="1310"/>
        <v>0.71589040666831971</v>
      </c>
      <c r="P258" s="51">
        <f t="shared" si="1310"/>
        <v>0.71589040666831971</v>
      </c>
      <c r="Q258" s="51">
        <f t="shared" si="1310"/>
        <v>0.71589040666831971</v>
      </c>
      <c r="R258" s="51">
        <f t="shared" si="1310"/>
        <v>0.71589040666831971</v>
      </c>
      <c r="S258" s="51">
        <f t="shared" si="1310"/>
        <v>0.71589040666831971</v>
      </c>
      <c r="T258" s="51">
        <f t="shared" si="1310"/>
        <v>0.71589040666831971</v>
      </c>
      <c r="U258" s="51">
        <f>+T258+(($V258-$I258)/($V$1-$I$1))</f>
        <v>0.71589040666831971</v>
      </c>
      <c r="V258" s="51">
        <f>IF(IF(Medidas!$B$6="Base",$D258,IF('[1]Trayectorias medidas generales'!W$58&lt;$D258,$D258,'[1]Trayectorias medidas generales'!W$58))+V261&gt;1,1-V261,IF(Medidas!$B$6="Base",$D258,IF('[1]Trayectorias medidas generales'!W$58&lt;$D258,$D258,'[1]Trayectorias medidas generales'!W$58)))</f>
        <v>0.71589040666831971</v>
      </c>
      <c r="W258" s="51">
        <f>IF(IF(Medidas!$B$6="Base",$D258,IF('[1]Trayectorias medidas generales'!X$58&lt;$D258,$D258,'[1]Trayectorias medidas generales'!X$58))+W261&gt;1,1-W261,IF(Medidas!$B$6="Base",$D258,IF('[1]Trayectorias medidas generales'!X$58&lt;$D258,$D258,'[1]Trayectorias medidas generales'!X$58)))</f>
        <v>0.71589040666831971</v>
      </c>
      <c r="X258" s="51">
        <f>IF(IF(Medidas!$B$6="Base",$D258,IF('[1]Trayectorias medidas generales'!Y$58&lt;$D258,$D258,'[1]Trayectorias medidas generales'!Y$58))+X261&gt;1,1-X261,IF(Medidas!$B$6="Base",$D258,IF('[1]Trayectorias medidas generales'!Y$58&lt;$D258,$D258,'[1]Trayectorias medidas generales'!Y$58)))</f>
        <v>0.71589040666831971</v>
      </c>
      <c r="Y258" s="51">
        <f>IF(IF(Medidas!$B$6="Base",$D258,IF('[1]Trayectorias medidas generales'!Z$58&lt;$D258,$D258,'[1]Trayectorias medidas generales'!Z$58))+Y261&gt;1,1-Y261,IF(Medidas!$B$6="Base",$D258,IF('[1]Trayectorias medidas generales'!Z$58&lt;$D258,$D258,'[1]Trayectorias medidas generales'!Z$58)))</f>
        <v>0.71589040666831971</v>
      </c>
      <c r="Z258" s="51">
        <f>IF(IF(Medidas!$B$6="Base",$D258,IF('[1]Trayectorias medidas generales'!AA$58&lt;$D258,$D258,'[1]Trayectorias medidas generales'!AA$58))+Z261&gt;1,1-Z261,IF(Medidas!$B$6="Base",$D258,IF('[1]Trayectorias medidas generales'!AA$58&lt;$D258,$D258,'[1]Trayectorias medidas generales'!AA$58)))</f>
        <v>0.71589040666831971</v>
      </c>
      <c r="AA258" s="51">
        <f>IF(IF(Medidas!$B$6="Base",$D258,IF('[1]Trayectorias medidas generales'!AB$58&lt;$D258,$D258,'[1]Trayectorias medidas generales'!AB$58))+AA261&gt;1,1-AA261,IF(Medidas!$B$6="Base",$D258,IF('[1]Trayectorias medidas generales'!AB$58&lt;$D258,$D258,'[1]Trayectorias medidas generales'!AB$58)))</f>
        <v>0.71589040666831971</v>
      </c>
      <c r="AB258" s="51">
        <f>IF(IF(Medidas!$B$6="Base",$D258,IF('[1]Trayectorias medidas generales'!AC$58&lt;$D258,$D258,'[1]Trayectorias medidas generales'!AC$58))+AB261&gt;1,1-AB261,IF(Medidas!$B$6="Base",$D258,IF('[1]Trayectorias medidas generales'!AC$58&lt;$D258,$D258,'[1]Trayectorias medidas generales'!AC$58)))</f>
        <v>0.71589040666831971</v>
      </c>
      <c r="AC258" s="51">
        <f>IF(IF(Medidas!$B$6="Base",$D258,IF('[1]Trayectorias medidas generales'!AD$58&lt;$D258,$D258,'[1]Trayectorias medidas generales'!AD$58))+AC261&gt;1,1-AC261,IF(Medidas!$B$6="Base",$D258,IF('[1]Trayectorias medidas generales'!AD$58&lt;$D258,$D258,'[1]Trayectorias medidas generales'!AD$58)))</f>
        <v>0.71589040666831971</v>
      </c>
      <c r="AD258" s="51">
        <f>IF(IF(Medidas!$B$6="Base",$D258,IF('[1]Trayectorias medidas generales'!AE$58&lt;$D258,$D258,'[1]Trayectorias medidas generales'!AE$58))+AD261&gt;1,1-AD261,IF(Medidas!$B$6="Base",$D258,IF('[1]Trayectorias medidas generales'!AE$58&lt;$D258,$D258,'[1]Trayectorias medidas generales'!AE$58)))</f>
        <v>0.7294872413793102</v>
      </c>
      <c r="AE258" s="51">
        <f>IF(IF(Medidas!$B$6="Base",$D258,IF('[1]Trayectorias medidas generales'!AF$58&lt;$D258,$D258,'[1]Trayectorias medidas generales'!AF$58))+AE261&gt;1,1-AE261,IF(Medidas!$B$6="Base",$D258,IF('[1]Trayectorias medidas generales'!AF$58&lt;$D258,$D258,'[1]Trayectorias medidas generales'!AF$58)))</f>
        <v>0.75384620689655157</v>
      </c>
      <c r="AF258" s="51">
        <f>IF(IF(Medidas!$B$6="Base",$D258,IF('[1]Trayectorias medidas generales'!AG$58&lt;$D258,$D258,'[1]Trayectorias medidas generales'!AG$58))+AF261&gt;1,1-AF261,IF(Medidas!$B$6="Base",$D258,IF('[1]Trayectorias medidas generales'!AG$58&lt;$D258,$D258,'[1]Trayectorias medidas generales'!AG$58)))</f>
        <v>0.77820517241379294</v>
      </c>
      <c r="AG258" s="51">
        <f>IF(IF(Medidas!$B$6="Base",$D258,IF('[1]Trayectorias medidas generales'!AH$58&lt;$D258,$D258,'[1]Trayectorias medidas generales'!AH$58))+AG261&gt;1,1-AG261,IF(Medidas!$B$6="Base",$D258,IF('[1]Trayectorias medidas generales'!AH$58&lt;$D258,$D258,'[1]Trayectorias medidas generales'!AH$58)))</f>
        <v>0.80256413793103432</v>
      </c>
      <c r="AH258" s="51">
        <f>IF(IF(Medidas!$B$6="Base",$D258,IF('[1]Trayectorias medidas generales'!AI$58&lt;$D258,$D258,'[1]Trayectorias medidas generales'!AI$58))+AH261&gt;1,1-AH261,IF(Medidas!$B$6="Base",$D258,IF('[1]Trayectorias medidas generales'!AI$58&lt;$D258,$D258,'[1]Trayectorias medidas generales'!AI$58)))</f>
        <v>0.80974409933850877</v>
      </c>
      <c r="AI258" s="51">
        <f>IF(IF(Medidas!$B$6="Base",$D258,IF('[1]Trayectorias medidas generales'!AJ$58&lt;$D258,$D258,'[1]Trayectorias medidas generales'!AJ$58))+AI261&gt;1,1-AI261,IF(Medidas!$B$6="Base",$D258,IF('[1]Trayectorias medidas generales'!AJ$58&lt;$D258,$D258,'[1]Trayectorias medidas generales'!AJ$58)))</f>
        <v>0.78564354734068731</v>
      </c>
      <c r="AJ258" s="51">
        <f>IF(IF(Medidas!$B$6="Base",$D258,IF('[1]Trayectorias medidas generales'!AK$58&lt;$D258,$D258,'[1]Trayectorias medidas generales'!AK$58))+AJ261&gt;1,1-AJ261,IF(Medidas!$B$6="Base",$D258,IF('[1]Trayectorias medidas generales'!AK$58&lt;$D258,$D258,'[1]Trayectorias medidas generales'!AK$58)))</f>
        <v>0.76154299534286585</v>
      </c>
      <c r="AK258" s="51">
        <f>IF(IF(Medidas!$B$6="Base",$D258,IF('[1]Trayectorias medidas generales'!AL$58&lt;$D258,$D258,'[1]Trayectorias medidas generales'!AL$58))+AK261&gt;1,1-AK261,IF(Medidas!$B$6="Base",$D258,IF('[1]Trayectorias medidas generales'!AL$58&lt;$D258,$D258,'[1]Trayectorias medidas generales'!AL$58)))</f>
        <v>0.73744244334503639</v>
      </c>
    </row>
    <row r="259" spans="1:37" x14ac:dyDescent="0.25">
      <c r="A259" s="26" t="s">
        <v>13</v>
      </c>
      <c r="B259" s="27" t="s">
        <v>20</v>
      </c>
      <c r="C259" s="26" t="s">
        <v>156</v>
      </c>
      <c r="D259" s="50">
        <f>XI!D55</f>
        <v>0</v>
      </c>
      <c r="E259" s="51">
        <f t="shared" ref="E259:E260" si="1311">D259</f>
        <v>0</v>
      </c>
      <c r="F259" s="51">
        <f t="shared" ref="F259:F260" si="1312">E259</f>
        <v>0</v>
      </c>
      <c r="G259" s="51">
        <f t="shared" ref="G259:G260" si="1313">F259</f>
        <v>0</v>
      </c>
      <c r="H259" s="51">
        <f t="shared" ref="H259:H260" si="1314">G259</f>
        <v>0</v>
      </c>
      <c r="I259" s="51">
        <f t="shared" ref="I259:I260" si="1315">H259</f>
        <v>0</v>
      </c>
      <c r="J259" s="51">
        <f t="shared" ref="J259:J260" si="1316">I259</f>
        <v>0</v>
      </c>
      <c r="K259" s="51">
        <f t="shared" ref="K259:K260" si="1317">J259</f>
        <v>0</v>
      </c>
      <c r="L259" s="51">
        <f t="shared" ref="L259:L260" si="1318">K259</f>
        <v>0</v>
      </c>
      <c r="M259" s="51">
        <f t="shared" ref="M259:M260" si="1319">L259</f>
        <v>0</v>
      </c>
      <c r="N259" s="51">
        <f t="shared" ref="N259:N260" si="1320">M259</f>
        <v>0</v>
      </c>
      <c r="O259" s="51">
        <f t="shared" ref="O259:O260" si="1321">N259</f>
        <v>0</v>
      </c>
      <c r="P259" s="51">
        <f t="shared" ref="P259:P260" si="1322">O259</f>
        <v>0</v>
      </c>
      <c r="Q259" s="51">
        <f t="shared" ref="Q259:Q260" si="1323">P259</f>
        <v>0</v>
      </c>
      <c r="R259" s="51">
        <f t="shared" ref="R259:R260" si="1324">Q259</f>
        <v>0</v>
      </c>
      <c r="S259" s="51">
        <f t="shared" ref="S259:S260" si="1325">R259</f>
        <v>0</v>
      </c>
      <c r="T259" s="51">
        <f t="shared" ref="T259:T260" si="1326">S259</f>
        <v>0</v>
      </c>
      <c r="U259" s="51">
        <f t="shared" ref="U259:U260" si="1327">T259</f>
        <v>0</v>
      </c>
      <c r="V259" s="51">
        <f t="shared" ref="V259:V260" si="1328">U259</f>
        <v>0</v>
      </c>
      <c r="W259" s="51">
        <f t="shared" ref="W259:W260" si="1329">V259</f>
        <v>0</v>
      </c>
      <c r="X259" s="51">
        <f t="shared" ref="X259:X260" si="1330">W259</f>
        <v>0</v>
      </c>
      <c r="Y259" s="51">
        <f t="shared" ref="Y259:Y260" si="1331">X259</f>
        <v>0</v>
      </c>
      <c r="Z259" s="51">
        <f t="shared" ref="Z259:Z260" si="1332">Y259</f>
        <v>0</v>
      </c>
      <c r="AA259" s="51">
        <f t="shared" ref="AA259:AA260" si="1333">Z259</f>
        <v>0</v>
      </c>
      <c r="AB259" s="51">
        <f t="shared" ref="AB259:AB260" si="1334">AA259</f>
        <v>0</v>
      </c>
      <c r="AC259" s="51">
        <f t="shared" ref="AC259:AC260" si="1335">AB259</f>
        <v>0</v>
      </c>
      <c r="AD259" s="51">
        <f t="shared" ref="AD259:AD260" si="1336">AC259</f>
        <v>0</v>
      </c>
      <c r="AE259" s="51">
        <f t="shared" ref="AE259:AE260" si="1337">AD259</f>
        <v>0</v>
      </c>
      <c r="AF259" s="51">
        <f t="shared" ref="AF259:AF260" si="1338">AE259</f>
        <v>0</v>
      </c>
      <c r="AG259" s="51">
        <f t="shared" ref="AG259:AG260" si="1339">AF259</f>
        <v>0</v>
      </c>
      <c r="AH259" s="51">
        <f t="shared" ref="AH259:AH260" si="1340">AG259</f>
        <v>0</v>
      </c>
      <c r="AI259" s="51">
        <f t="shared" ref="AI259:AI260" si="1341">AH259</f>
        <v>0</v>
      </c>
      <c r="AJ259" s="51">
        <f t="shared" ref="AJ259:AJ260" si="1342">AI259</f>
        <v>0</v>
      </c>
      <c r="AK259" s="51">
        <f t="shared" ref="AK259:AK260" si="1343">AJ259</f>
        <v>0</v>
      </c>
    </row>
    <row r="260" spans="1:37" x14ac:dyDescent="0.25">
      <c r="A260" s="26" t="s">
        <v>55</v>
      </c>
      <c r="B260" s="27" t="s">
        <v>20</v>
      </c>
      <c r="C260" s="26" t="s">
        <v>156</v>
      </c>
      <c r="D260" s="50">
        <f>XI!D56</f>
        <v>0</v>
      </c>
      <c r="E260" s="51">
        <f t="shared" si="1311"/>
        <v>0</v>
      </c>
      <c r="F260" s="51">
        <f t="shared" si="1312"/>
        <v>0</v>
      </c>
      <c r="G260" s="51">
        <f t="shared" si="1313"/>
        <v>0</v>
      </c>
      <c r="H260" s="51">
        <f t="shared" si="1314"/>
        <v>0</v>
      </c>
      <c r="I260" s="51">
        <f t="shared" si="1315"/>
        <v>0</v>
      </c>
      <c r="J260" s="51">
        <f t="shared" si="1316"/>
        <v>0</v>
      </c>
      <c r="K260" s="51">
        <f t="shared" si="1317"/>
        <v>0</v>
      </c>
      <c r="L260" s="51">
        <f t="shared" si="1318"/>
        <v>0</v>
      </c>
      <c r="M260" s="51">
        <f t="shared" si="1319"/>
        <v>0</v>
      </c>
      <c r="N260" s="51">
        <f t="shared" si="1320"/>
        <v>0</v>
      </c>
      <c r="O260" s="51">
        <f t="shared" si="1321"/>
        <v>0</v>
      </c>
      <c r="P260" s="51">
        <f t="shared" si="1322"/>
        <v>0</v>
      </c>
      <c r="Q260" s="51">
        <f t="shared" si="1323"/>
        <v>0</v>
      </c>
      <c r="R260" s="51">
        <f t="shared" si="1324"/>
        <v>0</v>
      </c>
      <c r="S260" s="51">
        <f t="shared" si="1325"/>
        <v>0</v>
      </c>
      <c r="T260" s="51">
        <f t="shared" si="1326"/>
        <v>0</v>
      </c>
      <c r="U260" s="51">
        <f t="shared" si="1327"/>
        <v>0</v>
      </c>
      <c r="V260" s="51">
        <f t="shared" si="1328"/>
        <v>0</v>
      </c>
      <c r="W260" s="51">
        <f t="shared" si="1329"/>
        <v>0</v>
      </c>
      <c r="X260" s="51">
        <f t="shared" si="1330"/>
        <v>0</v>
      </c>
      <c r="Y260" s="51">
        <f t="shared" si="1331"/>
        <v>0</v>
      </c>
      <c r="Z260" s="51">
        <f t="shared" si="1332"/>
        <v>0</v>
      </c>
      <c r="AA260" s="51">
        <f t="shared" si="1333"/>
        <v>0</v>
      </c>
      <c r="AB260" s="51">
        <f t="shared" si="1334"/>
        <v>0</v>
      </c>
      <c r="AC260" s="51">
        <f t="shared" si="1335"/>
        <v>0</v>
      </c>
      <c r="AD260" s="51">
        <f t="shared" si="1336"/>
        <v>0</v>
      </c>
      <c r="AE260" s="51">
        <f t="shared" si="1337"/>
        <v>0</v>
      </c>
      <c r="AF260" s="51">
        <f t="shared" si="1338"/>
        <v>0</v>
      </c>
      <c r="AG260" s="51">
        <f t="shared" si="1339"/>
        <v>0</v>
      </c>
      <c r="AH260" s="51">
        <f t="shared" si="1340"/>
        <v>0</v>
      </c>
      <c r="AI260" s="51">
        <f t="shared" si="1341"/>
        <v>0</v>
      </c>
      <c r="AJ260" s="51">
        <f t="shared" si="1342"/>
        <v>0</v>
      </c>
      <c r="AK260" s="51">
        <f t="shared" si="1343"/>
        <v>0</v>
      </c>
    </row>
    <row r="261" spans="1:37" x14ac:dyDescent="0.25">
      <c r="A261" s="26" t="s">
        <v>80</v>
      </c>
      <c r="B261" s="27" t="s">
        <v>20</v>
      </c>
      <c r="C261" s="26" t="s">
        <v>156</v>
      </c>
      <c r="D261" s="50">
        <f>XI!D57</f>
        <v>0</v>
      </c>
      <c r="E261" s="51">
        <f>+VLOOKUP(Medidas!$B$7,'Curvas Hidrógeno'!$B$12:$AJ$13,'Curvas Hidrógeno'!D$11-2015,FALSE)*$D256</f>
        <v>0</v>
      </c>
      <c r="F261" s="51">
        <f>+VLOOKUP(Medidas!$B$7,'Curvas Hidrógeno'!$B$12:$AJ$13,'Curvas Hidrógeno'!E$11-2015,FALSE)*$D256</f>
        <v>0</v>
      </c>
      <c r="G261" s="51">
        <f>+VLOOKUP(Medidas!$B$7,'Curvas Hidrógeno'!$B$12:$AJ$13,'Curvas Hidrógeno'!F$11-2015,FALSE)*$D256</f>
        <v>0</v>
      </c>
      <c r="H261" s="51">
        <f>+VLOOKUP(Medidas!$B$7,'Curvas Hidrógeno'!$B$12:$AJ$13,'Curvas Hidrógeno'!G$11-2015,FALSE)*$D256</f>
        <v>0</v>
      </c>
      <c r="I261" s="51">
        <f>+VLOOKUP(Medidas!$B$7,'Curvas Hidrógeno'!$B$12:$AJ$13,'Curvas Hidrógeno'!H$11-2015,FALSE)*$D256</f>
        <v>0</v>
      </c>
      <c r="J261" s="51">
        <f>+VLOOKUP(Medidas!$B$7,'Curvas Hidrógeno'!$B$12:$AJ$13,'Curvas Hidrógeno'!I$11-2015,FALSE)*$D256</f>
        <v>0</v>
      </c>
      <c r="K261" s="51">
        <f>+VLOOKUP(Medidas!$B$7,'Curvas Hidrógeno'!$B$12:$AJ$13,'Curvas Hidrógeno'!J$11-2015,FALSE)*$D256</f>
        <v>0</v>
      </c>
      <c r="L261" s="51">
        <f>+VLOOKUP(Medidas!$B$7,'Curvas Hidrógeno'!$B$12:$AJ$13,'Curvas Hidrógeno'!K$11-2015,FALSE)*$D256</f>
        <v>0</v>
      </c>
      <c r="M261" s="51">
        <f>+VLOOKUP(Medidas!$B$7,'Curvas Hidrógeno'!$B$12:$AJ$13,'Curvas Hidrógeno'!L$11-2015,FALSE)*$D256</f>
        <v>0</v>
      </c>
      <c r="N261" s="51">
        <f>+VLOOKUP(Medidas!$B$7,'Curvas Hidrógeno'!$B$12:$AJ$13,'Curvas Hidrógeno'!M$11-2015,FALSE)*$D256</f>
        <v>0</v>
      </c>
      <c r="O261" s="51">
        <f>+VLOOKUP(Medidas!$B$7,'Curvas Hidrógeno'!$B$12:$AJ$13,'Curvas Hidrógeno'!N$11-2015,FALSE)*$D256</f>
        <v>0</v>
      </c>
      <c r="P261" s="51">
        <f>+VLOOKUP(Medidas!$B$7,'Curvas Hidrógeno'!$B$12:$AJ$13,'Curvas Hidrógeno'!O$11-2015,FALSE)*$D256</f>
        <v>0</v>
      </c>
      <c r="Q261" s="51">
        <f>+VLOOKUP(Medidas!$B$7,'Curvas Hidrógeno'!$B$12:$AJ$13,'Curvas Hidrógeno'!P$11-2015,FALSE)*$D256</f>
        <v>0</v>
      </c>
      <c r="R261" s="51">
        <f>+VLOOKUP(Medidas!$B$7,'Curvas Hidrógeno'!$B$12:$AJ$13,'Curvas Hidrógeno'!Q$11-2015,FALSE)*$D256</f>
        <v>0</v>
      </c>
      <c r="S261" s="51">
        <f>+VLOOKUP(Medidas!$B$7,'Curvas Hidrógeno'!$B$12:$AJ$13,'Curvas Hidrógeno'!R$11-2015,FALSE)*$D256</f>
        <v>0</v>
      </c>
      <c r="T261" s="51">
        <f>+VLOOKUP(Medidas!$B$7,'Curvas Hidrógeno'!$B$12:$AJ$13,'Curvas Hidrógeno'!S$11-2015,FALSE)*$D256</f>
        <v>0</v>
      </c>
      <c r="U261" s="51">
        <f>+VLOOKUP(Medidas!$B$7,'Curvas Hidrógeno'!$B$12:$AJ$13,'Curvas Hidrógeno'!T$11-2015,FALSE)*$D256</f>
        <v>0</v>
      </c>
      <c r="V261" s="51">
        <f>+VLOOKUP(Medidas!$B$7,'Curvas Hidrógeno'!$B$12:$AJ$13,'Curvas Hidrógeno'!U$11-2015,FALSE)*$D256</f>
        <v>0</v>
      </c>
      <c r="W261" s="51">
        <f>+VLOOKUP(Medidas!$B$7,'Curvas Hidrógeno'!$B$12:$AJ$13,'Curvas Hidrógeno'!V$11-2015,FALSE)*$D256</f>
        <v>4.3104073353439293E-3</v>
      </c>
      <c r="X261" s="51">
        <f>+VLOOKUP(Medidas!$B$7,'Curvas Hidrógeno'!$B$12:$AJ$13,'Curvas Hidrógeno'!W$11-2015,FALSE)*$D256</f>
        <v>8.620814670686849E-3</v>
      </c>
      <c r="Y261" s="51">
        <f>+VLOOKUP(Medidas!$B$7,'Curvas Hidrógeno'!$B$12:$AJ$13,'Curvas Hidrógeno'!X$11-2015,FALSE)*$D256</f>
        <v>1.293122200602977E-2</v>
      </c>
      <c r="Z261" s="51">
        <f>+VLOOKUP(Medidas!$B$7,'Curvas Hidrógeno'!$B$12:$AJ$13,'Curvas Hidrógeno'!Y$11-2015,FALSE)*$D256</f>
        <v>1.7241629341373698E-2</v>
      </c>
      <c r="AA261" s="51">
        <f>+VLOOKUP(Medidas!$B$7,'Curvas Hidrógeno'!$B$12:$AJ$13,'Curvas Hidrógeno'!Z$11-2015,FALSE)*$D256</f>
        <v>2.1552036676716617E-2</v>
      </c>
      <c r="AB261" s="51">
        <f>+VLOOKUP(Medidas!$B$7,'Curvas Hidrógeno'!$B$12:$AJ$13,'Curvas Hidrógeno'!AA$11-2015,FALSE)*$D256</f>
        <v>4.565258867454617E-2</v>
      </c>
      <c r="AC261" s="51">
        <f>+VLOOKUP(Medidas!$B$7,'Curvas Hidrógeno'!$B$12:$AJ$13,'Curvas Hidrógeno'!AB$11-2015,FALSE)*$D256</f>
        <v>6.9753140672375716E-2</v>
      </c>
      <c r="AD261" s="51">
        <f>+VLOOKUP(Medidas!$B$7,'Curvas Hidrógeno'!$B$12:$AJ$13,'Curvas Hidrógeno'!AC$11-2015,FALSE)*$D256</f>
        <v>9.3853692670197192E-2</v>
      </c>
      <c r="AE261" s="51">
        <f>+VLOOKUP(Medidas!$B$7,'Curvas Hidrógeno'!$B$12:$AJ$13,'Curvas Hidrógeno'!AD$11-2015,FALSE)*$D256</f>
        <v>0.11795424466801867</v>
      </c>
      <c r="AF261" s="51">
        <f>+VLOOKUP(Medidas!$B$7,'Curvas Hidrógeno'!$B$12:$AJ$13,'Curvas Hidrógeno'!AE$11-2015,FALSE)*$D256</f>
        <v>0.14205479666584822</v>
      </c>
      <c r="AG261" s="51">
        <f>+VLOOKUP(Medidas!$B$7,'Curvas Hidrógeno'!$B$12:$AJ$13,'Curvas Hidrógeno'!AF$11-2015,FALSE)*$D256</f>
        <v>0.16615534866366161</v>
      </c>
      <c r="AH261" s="51">
        <f>+VLOOKUP(Medidas!$B$7,'Curvas Hidrógeno'!$B$12:$AJ$13,'Curvas Hidrógeno'!AG$11-2015,FALSE)*$D256</f>
        <v>0.19025590066149117</v>
      </c>
      <c r="AI261" s="51">
        <f>+VLOOKUP(Medidas!$B$7,'Curvas Hidrógeno'!$B$12:$AJ$13,'Curvas Hidrógeno'!AH$11-2015,FALSE)*$D256</f>
        <v>0.21435645265931264</v>
      </c>
      <c r="AJ261" s="51">
        <f>+VLOOKUP(Medidas!$B$7,'Curvas Hidrógeno'!$B$12:$AJ$13,'Curvas Hidrógeno'!AI$11-2015,FALSE)*$D256</f>
        <v>0.23845700465713413</v>
      </c>
      <c r="AK261" s="51">
        <f>+VLOOKUP(Medidas!$B$7,'Curvas Hidrógeno'!$B$12:$AJ$13,'Curvas Hidrógeno'!AJ$11-2015,FALSE)*$D256</f>
        <v>0.26255755665496366</v>
      </c>
    </row>
    <row r="262" spans="1:37" x14ac:dyDescent="0.25">
      <c r="D262" s="7"/>
      <c r="E262" s="97">
        <f>+SUM(E256:E261)</f>
        <v>1</v>
      </c>
      <c r="F262" s="97">
        <f t="shared" ref="F262" si="1344">+SUM(F256:F261)</f>
        <v>1</v>
      </c>
      <c r="G262" s="97">
        <f t="shared" ref="G262" si="1345">+SUM(G256:G261)</f>
        <v>1</v>
      </c>
      <c r="H262" s="97">
        <f t="shared" ref="H262" si="1346">+SUM(H256:H261)</f>
        <v>1</v>
      </c>
      <c r="I262" s="97">
        <f t="shared" ref="I262" si="1347">+SUM(I256:I261)</f>
        <v>1</v>
      </c>
      <c r="J262" s="97">
        <f t="shared" ref="J262" si="1348">+SUM(J256:J261)</f>
        <v>1</v>
      </c>
      <c r="K262" s="97">
        <f t="shared" ref="K262" si="1349">+SUM(K256:K261)</f>
        <v>1</v>
      </c>
      <c r="L262" s="97">
        <f t="shared" ref="L262" si="1350">+SUM(L256:L261)</f>
        <v>1</v>
      </c>
      <c r="M262" s="97">
        <f t="shared" ref="M262" si="1351">+SUM(M256:M261)</f>
        <v>1</v>
      </c>
      <c r="N262" s="97">
        <f t="shared" ref="N262" si="1352">+SUM(N256:N261)</f>
        <v>1</v>
      </c>
      <c r="O262" s="97">
        <f t="shared" ref="O262" si="1353">+SUM(O256:O261)</f>
        <v>1</v>
      </c>
      <c r="P262" s="97">
        <f t="shared" ref="P262" si="1354">+SUM(P256:P261)</f>
        <v>1</v>
      </c>
      <c r="Q262" s="97">
        <f t="shared" ref="Q262" si="1355">+SUM(Q256:Q261)</f>
        <v>1</v>
      </c>
      <c r="R262" s="97">
        <f t="shared" ref="R262" si="1356">+SUM(R256:R261)</f>
        <v>1</v>
      </c>
      <c r="S262" s="97">
        <f t="shared" ref="S262" si="1357">+SUM(S256:S261)</f>
        <v>1</v>
      </c>
      <c r="T262" s="97">
        <f t="shared" ref="T262" si="1358">+SUM(T256:T261)</f>
        <v>1</v>
      </c>
      <c r="U262" s="97">
        <f t="shared" ref="U262" si="1359">+SUM(U256:U261)</f>
        <v>1</v>
      </c>
      <c r="V262" s="97">
        <f t="shared" ref="V262" si="1360">+SUM(V256:V261)</f>
        <v>1</v>
      </c>
      <c r="W262" s="97">
        <f t="shared" ref="W262" si="1361">+SUM(W256:W261)</f>
        <v>1</v>
      </c>
      <c r="X262" s="97">
        <f t="shared" ref="X262" si="1362">+SUM(X256:X261)</f>
        <v>1</v>
      </c>
      <c r="Y262" s="97">
        <f t="shared" ref="Y262" si="1363">+SUM(Y256:Y261)</f>
        <v>1</v>
      </c>
      <c r="Z262" s="97">
        <f t="shared" ref="Z262" si="1364">+SUM(Z256:Z261)</f>
        <v>1</v>
      </c>
      <c r="AA262" s="97">
        <f t="shared" ref="AA262" si="1365">+SUM(AA256:AA261)</f>
        <v>1</v>
      </c>
      <c r="AB262" s="97">
        <f t="shared" ref="AB262" si="1366">+SUM(AB256:AB261)</f>
        <v>1</v>
      </c>
      <c r="AC262" s="97">
        <f t="shared" ref="AC262" si="1367">+SUM(AC256:AC261)</f>
        <v>1</v>
      </c>
      <c r="AD262" s="97">
        <f t="shared" ref="AD262" si="1368">+SUM(AD256:AD261)</f>
        <v>1</v>
      </c>
      <c r="AE262" s="97">
        <f t="shared" ref="AE262" si="1369">+SUM(AE256:AE261)</f>
        <v>1</v>
      </c>
      <c r="AF262" s="97">
        <f t="shared" ref="AF262" si="1370">+SUM(AF256:AF261)</f>
        <v>1</v>
      </c>
      <c r="AG262" s="97">
        <f t="shared" ref="AG262" si="1371">+SUM(AG256:AG261)</f>
        <v>1</v>
      </c>
      <c r="AH262" s="97">
        <f t="shared" ref="AH262" si="1372">+SUM(AH256:AH261)</f>
        <v>1</v>
      </c>
      <c r="AI262" s="97">
        <f t="shared" ref="AI262" si="1373">+SUM(AI256:AI261)</f>
        <v>1</v>
      </c>
      <c r="AJ262" s="97">
        <f t="shared" ref="AJ262" si="1374">+SUM(AJ256:AJ261)</f>
        <v>1</v>
      </c>
      <c r="AK262" s="97">
        <f t="shared" ref="AK262" si="1375">+SUM(AK256:AK261)</f>
        <v>1</v>
      </c>
    </row>
    <row r="263" spans="1:37" x14ac:dyDescent="0.25">
      <c r="A263" s="23" t="s">
        <v>84</v>
      </c>
    </row>
    <row r="264" spans="1:37" x14ac:dyDescent="0.25">
      <c r="A264" s="26" t="s">
        <v>7</v>
      </c>
      <c r="B264" s="27" t="s">
        <v>20</v>
      </c>
      <c r="C264" s="26" t="s">
        <v>156</v>
      </c>
      <c r="D264" s="50">
        <f>XI!D60</f>
        <v>0.2656074655465625</v>
      </c>
      <c r="E264" s="51">
        <f t="shared" ref="E264:E274" si="1376">D264+(SUM(D$275:D$276)-SUM(E$275:E$276))*D264/SUM(D$264:D$274)</f>
        <v>0.2656074655465625</v>
      </c>
      <c r="F264" s="51">
        <f t="shared" ref="F264:I264" si="1377">E264+(SUM(E$275:E$276)-SUM(F$275:F$276))*E264/SUM(E$264:E$274)</f>
        <v>0.2656074655465625</v>
      </c>
      <c r="G264" s="51">
        <f t="shared" si="1377"/>
        <v>0.2656074655465625</v>
      </c>
      <c r="H264" s="51">
        <f t="shared" si="1377"/>
        <v>0.2656074655465625</v>
      </c>
      <c r="I264" s="51">
        <f t="shared" si="1377"/>
        <v>0.2656074655465625</v>
      </c>
      <c r="J264" s="51">
        <f>+I264-((J$268+J$275+J$276)-((I$268+I$275+I$276)))*I264/(1-I$268-I$275-I$276)</f>
        <v>0.26560743898581596</v>
      </c>
      <c r="K264" s="51">
        <f t="shared" ref="K264:AK267" si="1378">+J264-((K$268+K$275+K$276)-((J$268+J$275+J$276)))*J264/(1-J$268-J$275-J$276)</f>
        <v>0.26560728960343916</v>
      </c>
      <c r="L264" s="51">
        <f t="shared" si="1378"/>
        <v>0.26560630007161307</v>
      </c>
      <c r="M264" s="51">
        <f t="shared" si="1378"/>
        <v>0.26559974541876735</v>
      </c>
      <c r="N264" s="51">
        <f t="shared" si="1378"/>
        <v>0.26555633437260129</v>
      </c>
      <c r="O264" s="51">
        <f t="shared" si="1378"/>
        <v>0.26526912965190613</v>
      </c>
      <c r="P264" s="51">
        <f t="shared" si="1378"/>
        <v>0.2633821825655871</v>
      </c>
      <c r="Q264" s="51">
        <f t="shared" si="1378"/>
        <v>0.24621812056166345</v>
      </c>
      <c r="R264" s="51">
        <f t="shared" si="1378"/>
        <v>0.24510264379511212</v>
      </c>
      <c r="S264" s="51">
        <f t="shared" si="1378"/>
        <v>0.24392116021674959</v>
      </c>
      <c r="T264" s="51">
        <f t="shared" si="1378"/>
        <v>0.24266976535065216</v>
      </c>
      <c r="U264" s="51">
        <f t="shared" si="1378"/>
        <v>0.24134434458893936</v>
      </c>
      <c r="V264" s="51">
        <f t="shared" si="1378"/>
        <v>0.23994056663162441</v>
      </c>
      <c r="W264" s="51">
        <f t="shared" si="1378"/>
        <v>0.23845387765745951</v>
      </c>
      <c r="X264" s="51">
        <f t="shared" si="1378"/>
        <v>0.23687949643999834</v>
      </c>
      <c r="Y264" s="51">
        <f t="shared" si="1378"/>
        <v>0.23521241065550963</v>
      </c>
      <c r="Z264" s="51">
        <f t="shared" si="1378"/>
        <v>0.23344737466450646</v>
      </c>
      <c r="AA264" s="51">
        <f t="shared" si="1378"/>
        <v>0.23157890908624984</v>
      </c>
      <c r="AB264" s="51">
        <f t="shared" si="1378"/>
        <v>0.22960130252519437</v>
      </c>
      <c r="AC264" s="51">
        <f t="shared" si="1378"/>
        <v>0.22750861584930718</v>
      </c>
      <c r="AD264" s="51">
        <f t="shared" si="1378"/>
        <v>0.22529468946156511</v>
      </c>
      <c r="AE264" s="51">
        <f t="shared" si="1378"/>
        <v>0.22295315404645008</v>
      </c>
      <c r="AF264" s="51">
        <f t="shared" si="1378"/>
        <v>0.22047744531126734</v>
      </c>
      <c r="AG264" s="51">
        <f t="shared" si="1378"/>
        <v>0.21786082327551889</v>
      </c>
      <c r="AH264" s="51">
        <f t="shared" si="1378"/>
        <v>0.21509639668780281</v>
      </c>
      <c r="AI264" s="51">
        <f t="shared" si="1378"/>
        <v>0.2121771531656983</v>
      </c>
      <c r="AJ264" s="51">
        <f t="shared" si="1378"/>
        <v>0.20909599565622156</v>
      </c>
      <c r="AK264" s="51">
        <f t="shared" si="1378"/>
        <v>0.20584578579858598</v>
      </c>
    </row>
    <row r="265" spans="1:37" x14ac:dyDescent="0.25">
      <c r="A265" s="26" t="s">
        <v>9</v>
      </c>
      <c r="B265" s="27" t="s">
        <v>20</v>
      </c>
      <c r="C265" s="26" t="s">
        <v>156</v>
      </c>
      <c r="D265" s="50">
        <f>XI!D61</f>
        <v>0</v>
      </c>
      <c r="E265" s="51">
        <f t="shared" si="1376"/>
        <v>0</v>
      </c>
      <c r="F265" s="51">
        <f t="shared" ref="F265:I265" si="1379">E265+(SUM(E$275:E$276)-SUM(F$275:F$276))*E265/SUM(E$264:E$274)</f>
        <v>0</v>
      </c>
      <c r="G265" s="51">
        <f t="shared" si="1379"/>
        <v>0</v>
      </c>
      <c r="H265" s="51">
        <f t="shared" si="1379"/>
        <v>0</v>
      </c>
      <c r="I265" s="51">
        <f t="shared" si="1379"/>
        <v>0</v>
      </c>
      <c r="J265" s="51">
        <f t="shared" ref="J265:Y267" si="1380">+I265-((J$268+J$275+J$276)-((I$268+I$275+I$276)))*I265/(1-I$268-I$275-I$276)</f>
        <v>0</v>
      </c>
      <c r="K265" s="51">
        <f t="shared" si="1380"/>
        <v>0</v>
      </c>
      <c r="L265" s="51">
        <f t="shared" si="1380"/>
        <v>0</v>
      </c>
      <c r="M265" s="51">
        <f t="shared" si="1380"/>
        <v>0</v>
      </c>
      <c r="N265" s="51">
        <f t="shared" si="1380"/>
        <v>0</v>
      </c>
      <c r="O265" s="51">
        <f t="shared" si="1380"/>
        <v>0</v>
      </c>
      <c r="P265" s="51">
        <f t="shared" si="1380"/>
        <v>0</v>
      </c>
      <c r="Q265" s="51">
        <f t="shared" si="1380"/>
        <v>0</v>
      </c>
      <c r="R265" s="51">
        <f t="shared" si="1380"/>
        <v>0</v>
      </c>
      <c r="S265" s="51">
        <f t="shared" si="1380"/>
        <v>0</v>
      </c>
      <c r="T265" s="51">
        <f t="shared" si="1380"/>
        <v>0</v>
      </c>
      <c r="U265" s="51">
        <f t="shared" si="1380"/>
        <v>0</v>
      </c>
      <c r="V265" s="51">
        <f t="shared" si="1380"/>
        <v>0</v>
      </c>
      <c r="W265" s="51">
        <f t="shared" si="1380"/>
        <v>0</v>
      </c>
      <c r="X265" s="51">
        <f t="shared" si="1380"/>
        <v>0</v>
      </c>
      <c r="Y265" s="51">
        <f t="shared" si="1380"/>
        <v>0</v>
      </c>
      <c r="Z265" s="51">
        <f t="shared" si="1378"/>
        <v>0</v>
      </c>
      <c r="AA265" s="51">
        <f t="shared" si="1378"/>
        <v>0</v>
      </c>
      <c r="AB265" s="51">
        <f t="shared" si="1378"/>
        <v>0</v>
      </c>
      <c r="AC265" s="51">
        <f t="shared" si="1378"/>
        <v>0</v>
      </c>
      <c r="AD265" s="51">
        <f t="shared" si="1378"/>
        <v>0</v>
      </c>
      <c r="AE265" s="51">
        <f t="shared" si="1378"/>
        <v>0</v>
      </c>
      <c r="AF265" s="51">
        <f t="shared" si="1378"/>
        <v>0</v>
      </c>
      <c r="AG265" s="51">
        <f t="shared" si="1378"/>
        <v>0</v>
      </c>
      <c r="AH265" s="51">
        <f t="shared" si="1378"/>
        <v>0</v>
      </c>
      <c r="AI265" s="51">
        <f t="shared" si="1378"/>
        <v>0</v>
      </c>
      <c r="AJ265" s="51">
        <f t="shared" si="1378"/>
        <v>0</v>
      </c>
      <c r="AK265" s="51">
        <f t="shared" si="1378"/>
        <v>0</v>
      </c>
    </row>
    <row r="266" spans="1:37" x14ac:dyDescent="0.25">
      <c r="A266" s="26" t="s">
        <v>10</v>
      </c>
      <c r="B266" s="27" t="s">
        <v>20</v>
      </c>
      <c r="C266" s="26" t="s">
        <v>156</v>
      </c>
      <c r="D266" s="50">
        <f>XI!D62</f>
        <v>0</v>
      </c>
      <c r="E266" s="51">
        <f t="shared" si="1376"/>
        <v>0</v>
      </c>
      <c r="F266" s="51">
        <f t="shared" ref="F266:I272" si="1381">E266+(SUM(E$275:E$276)-SUM(F$275:F$276))*E266/SUM(E$264:E$274)</f>
        <v>0</v>
      </c>
      <c r="G266" s="51">
        <f t="shared" si="1381"/>
        <v>0</v>
      </c>
      <c r="H266" s="51">
        <f t="shared" si="1381"/>
        <v>0</v>
      </c>
      <c r="I266" s="51">
        <f t="shared" si="1381"/>
        <v>0</v>
      </c>
      <c r="J266" s="51">
        <f t="shared" si="1380"/>
        <v>0</v>
      </c>
      <c r="K266" s="51">
        <f t="shared" si="1378"/>
        <v>0</v>
      </c>
      <c r="L266" s="51">
        <f t="shared" si="1378"/>
        <v>0</v>
      </c>
      <c r="M266" s="51">
        <f t="shared" si="1378"/>
        <v>0</v>
      </c>
      <c r="N266" s="51">
        <f t="shared" si="1378"/>
        <v>0</v>
      </c>
      <c r="O266" s="51">
        <f t="shared" si="1378"/>
        <v>0</v>
      </c>
      <c r="P266" s="51">
        <f t="shared" si="1378"/>
        <v>0</v>
      </c>
      <c r="Q266" s="51">
        <f t="shared" si="1378"/>
        <v>0</v>
      </c>
      <c r="R266" s="51">
        <f t="shared" si="1378"/>
        <v>0</v>
      </c>
      <c r="S266" s="51">
        <f t="shared" si="1378"/>
        <v>0</v>
      </c>
      <c r="T266" s="51">
        <f t="shared" si="1378"/>
        <v>0</v>
      </c>
      <c r="U266" s="51">
        <f t="shared" si="1378"/>
        <v>0</v>
      </c>
      <c r="V266" s="51">
        <f t="shared" si="1378"/>
        <v>0</v>
      </c>
      <c r="W266" s="51">
        <f t="shared" si="1378"/>
        <v>0</v>
      </c>
      <c r="X266" s="51">
        <f t="shared" si="1378"/>
        <v>0</v>
      </c>
      <c r="Y266" s="51">
        <f t="shared" si="1378"/>
        <v>0</v>
      </c>
      <c r="Z266" s="51">
        <f t="shared" si="1378"/>
        <v>0</v>
      </c>
      <c r="AA266" s="51">
        <f t="shared" si="1378"/>
        <v>0</v>
      </c>
      <c r="AB266" s="51">
        <f t="shared" si="1378"/>
        <v>0</v>
      </c>
      <c r="AC266" s="51">
        <f t="shared" si="1378"/>
        <v>0</v>
      </c>
      <c r="AD266" s="51">
        <f t="shared" si="1378"/>
        <v>0</v>
      </c>
      <c r="AE266" s="51">
        <f t="shared" si="1378"/>
        <v>0</v>
      </c>
      <c r="AF266" s="51">
        <f t="shared" si="1378"/>
        <v>0</v>
      </c>
      <c r="AG266" s="51">
        <f t="shared" si="1378"/>
        <v>0</v>
      </c>
      <c r="AH266" s="51">
        <f t="shared" si="1378"/>
        <v>0</v>
      </c>
      <c r="AI266" s="51">
        <f t="shared" si="1378"/>
        <v>0</v>
      </c>
      <c r="AJ266" s="51">
        <f t="shared" si="1378"/>
        <v>0</v>
      </c>
      <c r="AK266" s="51">
        <f t="shared" si="1378"/>
        <v>0</v>
      </c>
    </row>
    <row r="267" spans="1:37" x14ac:dyDescent="0.25">
      <c r="A267" s="26" t="s">
        <v>11</v>
      </c>
      <c r="B267" s="27" t="s">
        <v>20</v>
      </c>
      <c r="C267" s="26" t="s">
        <v>156</v>
      </c>
      <c r="D267" s="50">
        <f>XI!D63</f>
        <v>0.51820244234182122</v>
      </c>
      <c r="E267" s="51">
        <f t="shared" si="1376"/>
        <v>0.51820244234182122</v>
      </c>
      <c r="F267" s="51">
        <f t="shared" si="1381"/>
        <v>0.51820244234182122</v>
      </c>
      <c r="G267" s="51">
        <f t="shared" si="1381"/>
        <v>0.51820244234182122</v>
      </c>
      <c r="H267" s="51">
        <f t="shared" si="1381"/>
        <v>0.51820244234182122</v>
      </c>
      <c r="I267" s="51">
        <f t="shared" si="1381"/>
        <v>0.51820244234182122</v>
      </c>
      <c r="J267" s="51">
        <f t="shared" si="1380"/>
        <v>0.51820239052157702</v>
      </c>
      <c r="K267" s="51">
        <f t="shared" si="1378"/>
        <v>0.51820209907527914</v>
      </c>
      <c r="L267" s="51">
        <f t="shared" si="1378"/>
        <v>0.51820016849020323</v>
      </c>
      <c r="M267" s="51">
        <f t="shared" si="1378"/>
        <v>0.51818738030630795</v>
      </c>
      <c r="N267" s="51">
        <f t="shared" si="1378"/>
        <v>0.51810268498307388</v>
      </c>
      <c r="O267" s="51">
        <f t="shared" si="1378"/>
        <v>0.51754234611078331</v>
      </c>
      <c r="P267" s="51">
        <f t="shared" si="1378"/>
        <v>0.51386089616852293</v>
      </c>
      <c r="Q267" s="51">
        <f t="shared" si="1378"/>
        <v>0.48037366405086834</v>
      </c>
      <c r="R267" s="51">
        <f t="shared" si="1378"/>
        <v>0.47819735931631219</v>
      </c>
      <c r="S267" s="51">
        <f t="shared" si="1378"/>
        <v>0.47589227472603401</v>
      </c>
      <c r="T267" s="51">
        <f t="shared" si="1378"/>
        <v>0.47345079261403356</v>
      </c>
      <c r="U267" s="51">
        <f t="shared" si="1378"/>
        <v>0.47086488534506138</v>
      </c>
      <c r="V267" s="51">
        <f t="shared" si="1378"/>
        <v>0.46812610251571096</v>
      </c>
      <c r="W267" s="51">
        <f t="shared" si="1378"/>
        <v>0.46522555958168771</v>
      </c>
      <c r="X267" s="51">
        <f t="shared" si="1378"/>
        <v>0.46215392832920532</v>
      </c>
      <c r="Y267" s="51">
        <f t="shared" si="1378"/>
        <v>0.45890142967169323</v>
      </c>
      <c r="Z267" s="51">
        <f t="shared" si="1378"/>
        <v>0.4554578293215415</v>
      </c>
      <c r="AA267" s="51">
        <f t="shared" si="1378"/>
        <v>0.45181243695995343</v>
      </c>
      <c r="AB267" s="51">
        <f t="shared" si="1378"/>
        <v>0.447954109605256</v>
      </c>
      <c r="AC267" s="51">
        <f t="shared" si="1378"/>
        <v>0.44387125995993676</v>
      </c>
      <c r="AD267" s="51">
        <f t="shared" si="1378"/>
        <v>0.43955187059739709</v>
      </c>
      <c r="AE267" s="51">
        <f t="shared" si="1378"/>
        <v>0.43498351492845688</v>
      </c>
      <c r="AF267" s="51">
        <f t="shared" si="1378"/>
        <v>0.43015338596179281</v>
      </c>
      <c r="AG267" s="51">
        <f t="shared" si="1378"/>
        <v>0.42504833393767127</v>
      </c>
      <c r="AH267" s="51">
        <f t="shared" si="1378"/>
        <v>0.41965491396552818</v>
      </c>
      <c r="AI267" s="51">
        <f t="shared" si="1378"/>
        <v>0.4139594448271432</v>
      </c>
      <c r="AJ267" s="51">
        <f t="shared" si="1378"/>
        <v>0.40794808011130168</v>
      </c>
      <c r="AK267" s="51">
        <f t="shared" si="1378"/>
        <v>0.40160689281491163</v>
      </c>
    </row>
    <row r="268" spans="1:37" x14ac:dyDescent="0.25">
      <c r="A268" s="26" t="s">
        <v>12</v>
      </c>
      <c r="B268" s="27" t="s">
        <v>20</v>
      </c>
      <c r="C268" s="26" t="s">
        <v>156</v>
      </c>
      <c r="D268" s="50">
        <f>XI!D64</f>
        <v>0.21619009211161627</v>
      </c>
      <c r="E268" s="51">
        <f t="shared" ref="E268" si="1382">D268+(SUM(D$125:D$126)-SUM(E$125:E$126))*D268/SUM(D$114:D$124)</f>
        <v>0.21619009211161627</v>
      </c>
      <c r="F268" s="51">
        <f t="shared" ref="F268" si="1383">E268+(SUM(E$125:E$126)-SUM(F$125:F$126))*E268/SUM(E$114:E$124)</f>
        <v>0.21619009211161627</v>
      </c>
      <c r="G268" s="51">
        <f t="shared" ref="G268" si="1384">F268+(SUM(F$125:F$126)-SUM(G$125:G$126))*F268/SUM(F$114:F$124)</f>
        <v>0.21619009211161627</v>
      </c>
      <c r="H268" s="51">
        <f t="shared" ref="H268" si="1385">G268+(SUM(G$125:G$126)-SUM(H$125:H$126))*G268/SUM(G$114:G$124)</f>
        <v>0.21619009211161627</v>
      </c>
      <c r="I268" s="51">
        <f t="shared" ref="I268" si="1386">H268+(SUM(H$125:H$126)-SUM(I$125:I$126))*H268/SUM(H$114:H$124)</f>
        <v>0.21619009211161627</v>
      </c>
      <c r="J268" s="51">
        <f>IF(Medidas!$B$5="Base",I268+(SUM(I$275:I$276)-SUM(J$275:J$276))*I268/SUM(I$264:I$274),I268+(($AK268-$I268)/($AK$1-$I$1)))</f>
        <v>0.21619007049260705</v>
      </c>
      <c r="K268" s="51">
        <f>IF(Medidas!$B$5="Base",J268+(SUM(J$275:J$276)-SUM(K$275:K$276))*J268/SUM(J$264:J$274),J268+(($AK268-$I268)/($AK$1-$I$1)))</f>
        <v>0.21618994890344259</v>
      </c>
      <c r="L268" s="51">
        <f>IF(Medidas!$B$5="Base",K268+(SUM(K$275:K$276)-SUM(L$275:L$276))*K268/SUM(K$264:K$274),K268+(($AK268-$I268)/($AK$1-$I$1)))</f>
        <v>0.21618914347812751</v>
      </c>
      <c r="M268" s="51">
        <f>IF(Medidas!$B$5="Base",L268+(SUM(L$275:L$276)-SUM(M$275:M$276))*L268/SUM(L$264:L$274),L268+(($AK268-$I268)/($AK$1-$I$1)))</f>
        <v>0.21618380834569981</v>
      </c>
      <c r="N268" s="51">
        <f>IF(Medidas!$B$5="Base",M268+(SUM(M$275:M$276)-SUM(N$275:N$276))*M268/SUM(M$264:M$274),M268+(($AK268-$I268)/($AK$1-$I$1)))</f>
        <v>0.2161484741051882</v>
      </c>
      <c r="O268" s="51">
        <f>IF(Medidas!$B$5="Base",N268+(SUM(N$275:N$276)-SUM(O$275:O$276))*N268/SUM(N$264:N$274),N268+(($AK268-$I268)/($AK$1-$I$1)))</f>
        <v>0.21591470501705581</v>
      </c>
      <c r="P268" s="51">
        <f>IF(Medidas!$B$5="Base",O268+(SUM(O$275:O$276)-SUM(P$275:P$276))*O268/SUM(O$264:O$274),O268+(($AK268-$I268)/($AK$1-$I$1)))</f>
        <v>0.2143788322825993</v>
      </c>
      <c r="Q268" s="51">
        <f>IF(Medidas!$B$5="Base",P268+(SUM(P$25:P$26)-SUM(Q$25:Q$26))*P268/SUM(P$14:P$24),IF(Medidas!$F$5&gt;'Particip. Energético'!P268,Medidas!$F$5,'Particip. Energético'!P268))</f>
        <v>0.20040821538746825</v>
      </c>
      <c r="R268" s="51">
        <f>IF(Medidas!$B$5="Base",Q268+(SUM(Q$275:Q$276)-SUM(R$275:R$276))*Q268/SUM(Q$264:Q$274),Q268+(($AK268-$I268)/($AK$1-$I$1)))</f>
        <v>0.19950027771179768</v>
      </c>
      <c r="S268" s="51">
        <f>IF(Medidas!$B$5="Base",R268+(SUM(R$275:R$276)-SUM(S$275:S$276))*R268/SUM(R$264:R$274),R268+(($AK268-$I268)/($AK$1-$I$1)))</f>
        <v>0.19853861406612813</v>
      </c>
      <c r="T268" s="51">
        <f>IF(Medidas!$B$5="Base",S268+(SUM(S$275:S$276)-SUM(T$275:T$276))*S268/SUM(S$264:S$274),S268+(($AK268-$I268)/($AK$1-$I$1)))</f>
        <v>0.19752004641851739</v>
      </c>
      <c r="U268" s="51">
        <f>IF(Medidas!$B$5="Base",T268+(SUM(T$275:T$276)-SUM(U$275:U$276))*T268/SUM(T$264:T$274),T268+(($AK268-$I268)/($AK$1-$I$1)))</f>
        <v>0.1964412257009909</v>
      </c>
      <c r="V268" s="51">
        <f>IF(Medidas!$B$5="Base",U268+(SUM(U$275:U$276)-SUM(V$275:V$276))*U268/SUM(U$264:U$274),U268+(($AK268-$I268)/($AK$1-$I$1)))</f>
        <v>0.19529862646993515</v>
      </c>
      <c r="W268" s="51">
        <f>IF(Medidas!$B$5="Base",V268+(SUM(V$275:V$276)-SUM(W$275:W$276))*V268/SUM(V$264:V$274),V268+(($AK268-$I268)/($AK$1-$I$1)))</f>
        <v>0.1940885421614815</v>
      </c>
      <c r="X268" s="51">
        <f>IF(Medidas!$B$5="Base",W268+(SUM(W$275:W$276)-SUM(X$275:X$276))*W268/SUM(W$264:W$274),W268+(($AK268-$I268)/($AK$1-$I$1)))</f>
        <v>0.19280708111624573</v>
      </c>
      <c r="Y268" s="51">
        <f>IF(Medidas!$B$5="Base",X268+(SUM(X$275:X$276)-SUM(Y$275:Y$276))*X268/SUM(X$264:X$274),X268+(($AK268-$I268)/($AK$1-$I$1)))</f>
        <v>0.19145016357416933</v>
      </c>
      <c r="Z268" s="51">
        <f>IF(Medidas!$B$5="Base",Y268+(SUM(Y$275:Y$276)-SUM(Z$275:Z$276))*Y268/SUM(Y$264:Y$274),Y268+(($AK268-$I268)/($AK$1-$I$1)))</f>
        <v>0.1900135198688048</v>
      </c>
      <c r="AA268" s="51">
        <f>IF(Medidas!$B$5="Base",Z268+(SUM(Z$275:Z$276)-SUM(AA$275:AA$276))*Z268/SUM(Z$264:Z$274),Z268+(($AK268-$I268)/($AK$1-$I$1)))</f>
        <v>0.18849269008098443</v>
      </c>
      <c r="AB268" s="51">
        <f>IF(Medidas!$B$5="Base",AA268+(SUM(AA$275:AA$276)-SUM(AB$275:AB$276))*AA268/SUM(AA$264:AA$274),AA268+(($AK268-$I268)/($AK$1-$I$1)))</f>
        <v>0.18688302544405361</v>
      </c>
      <c r="AC268" s="51">
        <f>IF(Medidas!$B$5="Base",AB268+(SUM(AB$275:AB$276)-SUM(AC$275:AC$276))*AB268/SUM(AB$264:AB$274),AB268+(($AK268-$I268)/($AK$1-$I$1)))</f>
        <v>0.18517969182619076</v>
      </c>
      <c r="AD268" s="51">
        <f>IF(Medidas!$B$5="Base",AC268+(SUM(AC$275:AC$276)-SUM(AD$275:AD$276))*AC268/SUM(AC$264:AC$274),AC268+(($AK268-$I268)/($AK$1-$I$1)))</f>
        <v>0.18337767564901222</v>
      </c>
      <c r="AE268" s="51">
        <f>IF(Medidas!$B$5="Base",AD268+(SUM(AD$275:AD$276)-SUM(AE$275:AE$276))*AD268/SUM(AD$264:AD$274),AD268+(($AK268-$I268)/($AK$1-$I$1)))</f>
        <v>0.18147179263463745</v>
      </c>
      <c r="AF268" s="51">
        <f>IF(Medidas!$B$5="Base",AE268+(SUM(AE$275:AE$276)-SUM(AF$275:AF$276))*AE268/SUM(AE$264:AE$274),AE268+(($AK268-$I268)/($AK$1-$I$1)))</f>
        <v>0.17945669980432369</v>
      </c>
      <c r="AG268" s="51">
        <f>IF(Medidas!$B$5="Base",AF268+(SUM(AF$275:AF$276)-SUM(AG$275:AG$276))*AF268/SUM(AF$264:AF$274),AF268+(($AK268-$I268)/($AK$1-$I$1)))</f>
        <v>0.17732691117897131</v>
      </c>
      <c r="AH268" s="51">
        <f>IF(Medidas!$B$5="Base",AG268+(SUM(AG$275:AG$276)-SUM(AH$275:AH$276))*AG268/SUM(AG$264:AG$274),AG268+(($AK268-$I268)/($AK$1-$I$1)))</f>
        <v>0.17507681765315747</v>
      </c>
      <c r="AI268" s="51">
        <f>IF(Medidas!$B$5="Base",AH268+(SUM(AH$275:AH$276)-SUM(AI$275:AI$276))*AH268/SUM(AH$264:AH$274),AH268+(($AK268-$I268)/($AK$1-$I$1)))</f>
        <v>0.17270071152737021</v>
      </c>
      <c r="AJ268" s="51">
        <f>IF(Medidas!$B$5="Base",AI268+(SUM(AI$275:AI$276)-SUM(AJ$275:AJ$276))*AI268/SUM(AI$264:AI$274),AI268+(($AK268-$I268)/($AK$1-$I$1)))</f>
        <v>0.17019281618484489</v>
      </c>
      <c r="AK268" s="51">
        <f>IF(Medidas!$B$5="Base",AJ268+(SUM(AJ$25:AJ$26)-SUM(AK$25:AK$26))*AJ268/SUM(AJ$14:AJ$24),Medidas!$H$5)</f>
        <v>0.16754732138650255</v>
      </c>
    </row>
    <row r="269" spans="1:37" x14ac:dyDescent="0.25">
      <c r="A269" s="26" t="s">
        <v>54</v>
      </c>
      <c r="B269" s="27" t="s">
        <v>20</v>
      </c>
      <c r="C269" s="26" t="s">
        <v>156</v>
      </c>
      <c r="D269" s="50">
        <f>XI!D65</f>
        <v>0</v>
      </c>
      <c r="E269" s="51">
        <f t="shared" si="1376"/>
        <v>0</v>
      </c>
      <c r="F269" s="51">
        <f t="shared" si="1381"/>
        <v>0</v>
      </c>
      <c r="G269" s="51">
        <f t="shared" si="1381"/>
        <v>0</v>
      </c>
      <c r="H269" s="51">
        <f t="shared" si="1381"/>
        <v>0</v>
      </c>
      <c r="I269" s="51">
        <f t="shared" si="1381"/>
        <v>0</v>
      </c>
      <c r="J269" s="51">
        <f t="shared" ref="J269:AK269" si="1387">+I269-((J$268+J$275+J$276)-((I$268+I$275+I$276)))*I269/(1-I$268-I$275-I$276)</f>
        <v>0</v>
      </c>
      <c r="K269" s="51">
        <f t="shared" si="1387"/>
        <v>0</v>
      </c>
      <c r="L269" s="51">
        <f t="shared" si="1387"/>
        <v>0</v>
      </c>
      <c r="M269" s="51">
        <f t="shared" si="1387"/>
        <v>0</v>
      </c>
      <c r="N269" s="51">
        <f t="shared" si="1387"/>
        <v>0</v>
      </c>
      <c r="O269" s="51">
        <f t="shared" si="1387"/>
        <v>0</v>
      </c>
      <c r="P269" s="51">
        <f t="shared" si="1387"/>
        <v>0</v>
      </c>
      <c r="Q269" s="51">
        <f t="shared" si="1387"/>
        <v>0</v>
      </c>
      <c r="R269" s="51">
        <f t="shared" si="1387"/>
        <v>0</v>
      </c>
      <c r="S269" s="51">
        <f t="shared" si="1387"/>
        <v>0</v>
      </c>
      <c r="T269" s="51">
        <f t="shared" si="1387"/>
        <v>0</v>
      </c>
      <c r="U269" s="51">
        <f t="shared" si="1387"/>
        <v>0</v>
      </c>
      <c r="V269" s="51">
        <f t="shared" si="1387"/>
        <v>0</v>
      </c>
      <c r="W269" s="51">
        <f t="shared" si="1387"/>
        <v>0</v>
      </c>
      <c r="X269" s="51">
        <f t="shared" si="1387"/>
        <v>0</v>
      </c>
      <c r="Y269" s="51">
        <f t="shared" si="1387"/>
        <v>0</v>
      </c>
      <c r="Z269" s="51">
        <f t="shared" si="1387"/>
        <v>0</v>
      </c>
      <c r="AA269" s="51">
        <f t="shared" si="1387"/>
        <v>0</v>
      </c>
      <c r="AB269" s="51">
        <f t="shared" si="1387"/>
        <v>0</v>
      </c>
      <c r="AC269" s="51">
        <f t="shared" si="1387"/>
        <v>0</v>
      </c>
      <c r="AD269" s="51">
        <f t="shared" si="1387"/>
        <v>0</v>
      </c>
      <c r="AE269" s="51">
        <f t="shared" si="1387"/>
        <v>0</v>
      </c>
      <c r="AF269" s="51">
        <f t="shared" si="1387"/>
        <v>0</v>
      </c>
      <c r="AG269" s="51">
        <f t="shared" si="1387"/>
        <v>0</v>
      </c>
      <c r="AH269" s="51">
        <f t="shared" si="1387"/>
        <v>0</v>
      </c>
      <c r="AI269" s="51">
        <f t="shared" si="1387"/>
        <v>0</v>
      </c>
      <c r="AJ269" s="51">
        <f t="shared" si="1387"/>
        <v>0</v>
      </c>
      <c r="AK269" s="51">
        <f t="shared" si="1387"/>
        <v>0</v>
      </c>
    </row>
    <row r="270" spans="1:37" x14ac:dyDescent="0.25">
      <c r="A270" s="26" t="s">
        <v>79</v>
      </c>
      <c r="B270" s="27" t="s">
        <v>20</v>
      </c>
      <c r="C270" s="26" t="s">
        <v>156</v>
      </c>
      <c r="D270" s="50">
        <f>XI!D66</f>
        <v>0</v>
      </c>
      <c r="E270" s="51">
        <f t="shared" si="1376"/>
        <v>0</v>
      </c>
      <c r="F270" s="51">
        <f t="shared" si="1381"/>
        <v>0</v>
      </c>
      <c r="G270" s="51">
        <f t="shared" si="1381"/>
        <v>0</v>
      </c>
      <c r="H270" s="51">
        <f t="shared" si="1381"/>
        <v>0</v>
      </c>
      <c r="I270" s="51">
        <f t="shared" si="1381"/>
        <v>0</v>
      </c>
      <c r="J270" s="51">
        <f t="shared" ref="J270:AK270" si="1388">+I270-((J$268+J$275+J$276)-((I$268+I$275+I$276)))*I270/(1-I$268-I$275-I$276)</f>
        <v>0</v>
      </c>
      <c r="K270" s="51">
        <f t="shared" si="1388"/>
        <v>0</v>
      </c>
      <c r="L270" s="51">
        <f t="shared" si="1388"/>
        <v>0</v>
      </c>
      <c r="M270" s="51">
        <f t="shared" si="1388"/>
        <v>0</v>
      </c>
      <c r="N270" s="51">
        <f t="shared" si="1388"/>
        <v>0</v>
      </c>
      <c r="O270" s="51">
        <f t="shared" si="1388"/>
        <v>0</v>
      </c>
      <c r="P270" s="51">
        <f t="shared" si="1388"/>
        <v>0</v>
      </c>
      <c r="Q270" s="51">
        <f t="shared" si="1388"/>
        <v>0</v>
      </c>
      <c r="R270" s="51">
        <f t="shared" si="1388"/>
        <v>0</v>
      </c>
      <c r="S270" s="51">
        <f t="shared" si="1388"/>
        <v>0</v>
      </c>
      <c r="T270" s="51">
        <f t="shared" si="1388"/>
        <v>0</v>
      </c>
      <c r="U270" s="51">
        <f t="shared" si="1388"/>
        <v>0</v>
      </c>
      <c r="V270" s="51">
        <f t="shared" si="1388"/>
        <v>0</v>
      </c>
      <c r="W270" s="51">
        <f t="shared" si="1388"/>
        <v>0</v>
      </c>
      <c r="X270" s="51">
        <f t="shared" si="1388"/>
        <v>0</v>
      </c>
      <c r="Y270" s="51">
        <f t="shared" si="1388"/>
        <v>0</v>
      </c>
      <c r="Z270" s="51">
        <f t="shared" si="1388"/>
        <v>0</v>
      </c>
      <c r="AA270" s="51">
        <f t="shared" si="1388"/>
        <v>0</v>
      </c>
      <c r="AB270" s="51">
        <f t="shared" si="1388"/>
        <v>0</v>
      </c>
      <c r="AC270" s="51">
        <f t="shared" si="1388"/>
        <v>0</v>
      </c>
      <c r="AD270" s="51">
        <f t="shared" si="1388"/>
        <v>0</v>
      </c>
      <c r="AE270" s="51">
        <f t="shared" si="1388"/>
        <v>0</v>
      </c>
      <c r="AF270" s="51">
        <f t="shared" si="1388"/>
        <v>0</v>
      </c>
      <c r="AG270" s="51">
        <f t="shared" si="1388"/>
        <v>0</v>
      </c>
      <c r="AH270" s="51">
        <f t="shared" si="1388"/>
        <v>0</v>
      </c>
      <c r="AI270" s="51">
        <f t="shared" si="1388"/>
        <v>0</v>
      </c>
      <c r="AJ270" s="51">
        <f t="shared" si="1388"/>
        <v>0</v>
      </c>
      <c r="AK270" s="51">
        <f t="shared" si="1388"/>
        <v>0</v>
      </c>
    </row>
    <row r="271" spans="1:37" x14ac:dyDescent="0.25">
      <c r="A271" s="26" t="s">
        <v>57</v>
      </c>
      <c r="B271" s="27" t="s">
        <v>20</v>
      </c>
      <c r="C271" s="26" t="s">
        <v>156</v>
      </c>
      <c r="D271" s="50">
        <f>XI!D67</f>
        <v>0</v>
      </c>
      <c r="E271" s="51">
        <f t="shared" si="1376"/>
        <v>0</v>
      </c>
      <c r="F271" s="51">
        <f t="shared" si="1381"/>
        <v>0</v>
      </c>
      <c r="G271" s="51">
        <f t="shared" si="1381"/>
        <v>0</v>
      </c>
      <c r="H271" s="51">
        <f t="shared" si="1381"/>
        <v>0</v>
      </c>
      <c r="I271" s="51">
        <f t="shared" si="1381"/>
        <v>0</v>
      </c>
      <c r="J271" s="51">
        <f t="shared" ref="J271:AK271" si="1389">+I271-((J$268+J$275+J$276)-((I$268+I$275+I$276)))*I271/(1-I$268-I$275-I$276)</f>
        <v>0</v>
      </c>
      <c r="K271" s="51">
        <f t="shared" si="1389"/>
        <v>0</v>
      </c>
      <c r="L271" s="51">
        <f t="shared" si="1389"/>
        <v>0</v>
      </c>
      <c r="M271" s="51">
        <f t="shared" si="1389"/>
        <v>0</v>
      </c>
      <c r="N271" s="51">
        <f t="shared" si="1389"/>
        <v>0</v>
      </c>
      <c r="O271" s="51">
        <f t="shared" si="1389"/>
        <v>0</v>
      </c>
      <c r="P271" s="51">
        <f t="shared" si="1389"/>
        <v>0</v>
      </c>
      <c r="Q271" s="51">
        <f t="shared" si="1389"/>
        <v>0</v>
      </c>
      <c r="R271" s="51">
        <f t="shared" si="1389"/>
        <v>0</v>
      </c>
      <c r="S271" s="51">
        <f t="shared" si="1389"/>
        <v>0</v>
      </c>
      <c r="T271" s="51">
        <f t="shared" si="1389"/>
        <v>0</v>
      </c>
      <c r="U271" s="51">
        <f t="shared" si="1389"/>
        <v>0</v>
      </c>
      <c r="V271" s="51">
        <f t="shared" si="1389"/>
        <v>0</v>
      </c>
      <c r="W271" s="51">
        <f t="shared" si="1389"/>
        <v>0</v>
      </c>
      <c r="X271" s="51">
        <f t="shared" si="1389"/>
        <v>0</v>
      </c>
      <c r="Y271" s="51">
        <f t="shared" si="1389"/>
        <v>0</v>
      </c>
      <c r="Z271" s="51">
        <f t="shared" si="1389"/>
        <v>0</v>
      </c>
      <c r="AA271" s="51">
        <f t="shared" si="1389"/>
        <v>0</v>
      </c>
      <c r="AB271" s="51">
        <f t="shared" si="1389"/>
        <v>0</v>
      </c>
      <c r="AC271" s="51">
        <f t="shared" si="1389"/>
        <v>0</v>
      </c>
      <c r="AD271" s="51">
        <f t="shared" si="1389"/>
        <v>0</v>
      </c>
      <c r="AE271" s="51">
        <f t="shared" si="1389"/>
        <v>0</v>
      </c>
      <c r="AF271" s="51">
        <f t="shared" si="1389"/>
        <v>0</v>
      </c>
      <c r="AG271" s="51">
        <f t="shared" si="1389"/>
        <v>0</v>
      </c>
      <c r="AH271" s="51">
        <f t="shared" si="1389"/>
        <v>0</v>
      </c>
      <c r="AI271" s="51">
        <f t="shared" si="1389"/>
        <v>0</v>
      </c>
      <c r="AJ271" s="51">
        <f t="shared" si="1389"/>
        <v>0</v>
      </c>
      <c r="AK271" s="51">
        <f t="shared" si="1389"/>
        <v>0</v>
      </c>
    </row>
    <row r="272" spans="1:37" x14ac:dyDescent="0.25">
      <c r="A272" s="26" t="s">
        <v>13</v>
      </c>
      <c r="B272" s="27" t="s">
        <v>20</v>
      </c>
      <c r="C272" s="26" t="s">
        <v>156</v>
      </c>
      <c r="D272" s="50">
        <f>XI!D68</f>
        <v>0</v>
      </c>
      <c r="E272" s="51">
        <f t="shared" si="1376"/>
        <v>0</v>
      </c>
      <c r="F272" s="51">
        <f t="shared" si="1381"/>
        <v>0</v>
      </c>
      <c r="G272" s="51">
        <f t="shared" si="1381"/>
        <v>0</v>
      </c>
      <c r="H272" s="51">
        <f t="shared" si="1381"/>
        <v>0</v>
      </c>
      <c r="I272" s="51">
        <f t="shared" si="1381"/>
        <v>0</v>
      </c>
      <c r="J272" s="51">
        <f t="shared" ref="J272:AK272" si="1390">+I272-((J$268+J$275+J$276)-((I$268+I$275+I$276)))*I272/(1-I$268-I$275-I$276)</f>
        <v>0</v>
      </c>
      <c r="K272" s="51">
        <f t="shared" si="1390"/>
        <v>0</v>
      </c>
      <c r="L272" s="51">
        <f t="shared" si="1390"/>
        <v>0</v>
      </c>
      <c r="M272" s="51">
        <f t="shared" si="1390"/>
        <v>0</v>
      </c>
      <c r="N272" s="51">
        <f t="shared" si="1390"/>
        <v>0</v>
      </c>
      <c r="O272" s="51">
        <f t="shared" si="1390"/>
        <v>0</v>
      </c>
      <c r="P272" s="51">
        <f t="shared" si="1390"/>
        <v>0</v>
      </c>
      <c r="Q272" s="51">
        <f t="shared" si="1390"/>
        <v>0</v>
      </c>
      <c r="R272" s="51">
        <f t="shared" si="1390"/>
        <v>0</v>
      </c>
      <c r="S272" s="51">
        <f t="shared" si="1390"/>
        <v>0</v>
      </c>
      <c r="T272" s="51">
        <f t="shared" si="1390"/>
        <v>0</v>
      </c>
      <c r="U272" s="51">
        <f t="shared" si="1390"/>
        <v>0</v>
      </c>
      <c r="V272" s="51">
        <f t="shared" si="1390"/>
        <v>0</v>
      </c>
      <c r="W272" s="51">
        <f t="shared" si="1390"/>
        <v>0</v>
      </c>
      <c r="X272" s="51">
        <f t="shared" si="1390"/>
        <v>0</v>
      </c>
      <c r="Y272" s="51">
        <f t="shared" si="1390"/>
        <v>0</v>
      </c>
      <c r="Z272" s="51">
        <f t="shared" si="1390"/>
        <v>0</v>
      </c>
      <c r="AA272" s="51">
        <f t="shared" si="1390"/>
        <v>0</v>
      </c>
      <c r="AB272" s="51">
        <f t="shared" si="1390"/>
        <v>0</v>
      </c>
      <c r="AC272" s="51">
        <f t="shared" si="1390"/>
        <v>0</v>
      </c>
      <c r="AD272" s="51">
        <f t="shared" si="1390"/>
        <v>0</v>
      </c>
      <c r="AE272" s="51">
        <f t="shared" si="1390"/>
        <v>0</v>
      </c>
      <c r="AF272" s="51">
        <f t="shared" si="1390"/>
        <v>0</v>
      </c>
      <c r="AG272" s="51">
        <f t="shared" si="1390"/>
        <v>0</v>
      </c>
      <c r="AH272" s="51">
        <f t="shared" si="1390"/>
        <v>0</v>
      </c>
      <c r="AI272" s="51">
        <f t="shared" si="1390"/>
        <v>0</v>
      </c>
      <c r="AJ272" s="51">
        <f t="shared" si="1390"/>
        <v>0</v>
      </c>
      <c r="AK272" s="51">
        <f t="shared" si="1390"/>
        <v>0</v>
      </c>
    </row>
    <row r="273" spans="1:37" x14ac:dyDescent="0.25">
      <c r="A273" s="26" t="s">
        <v>55</v>
      </c>
      <c r="B273" s="27" t="s">
        <v>20</v>
      </c>
      <c r="C273" s="26" t="s">
        <v>156</v>
      </c>
      <c r="D273" s="50">
        <f>XI!D69</f>
        <v>0</v>
      </c>
      <c r="E273" s="51">
        <f t="shared" si="1376"/>
        <v>0</v>
      </c>
      <c r="F273" s="51">
        <f t="shared" ref="F273:I274" si="1391">E273+(SUM(E$275:E$276)-SUM(F$275:F$276))*E273/SUM(E$264:E$274)</f>
        <v>0</v>
      </c>
      <c r="G273" s="51">
        <f t="shared" si="1391"/>
        <v>0</v>
      </c>
      <c r="H273" s="51">
        <f t="shared" si="1391"/>
        <v>0</v>
      </c>
      <c r="I273" s="51">
        <f t="shared" si="1391"/>
        <v>0</v>
      </c>
      <c r="J273" s="51">
        <f t="shared" ref="J273:AK273" si="1392">+I273-((J$268+J$275+J$276)-((I$268+I$275+I$276)))*I273/(1-I$268-I$275-I$276)</f>
        <v>0</v>
      </c>
      <c r="K273" s="51">
        <f t="shared" si="1392"/>
        <v>0</v>
      </c>
      <c r="L273" s="51">
        <f t="shared" si="1392"/>
        <v>0</v>
      </c>
      <c r="M273" s="51">
        <f t="shared" si="1392"/>
        <v>0</v>
      </c>
      <c r="N273" s="51">
        <f t="shared" si="1392"/>
        <v>0</v>
      </c>
      <c r="O273" s="51">
        <f t="shared" si="1392"/>
        <v>0</v>
      </c>
      <c r="P273" s="51">
        <f t="shared" si="1392"/>
        <v>0</v>
      </c>
      <c r="Q273" s="51">
        <f t="shared" si="1392"/>
        <v>0</v>
      </c>
      <c r="R273" s="51">
        <f t="shared" si="1392"/>
        <v>0</v>
      </c>
      <c r="S273" s="51">
        <f t="shared" si="1392"/>
        <v>0</v>
      </c>
      <c r="T273" s="51">
        <f t="shared" si="1392"/>
        <v>0</v>
      </c>
      <c r="U273" s="51">
        <f t="shared" si="1392"/>
        <v>0</v>
      </c>
      <c r="V273" s="51">
        <f t="shared" si="1392"/>
        <v>0</v>
      </c>
      <c r="W273" s="51">
        <f t="shared" si="1392"/>
        <v>0</v>
      </c>
      <c r="X273" s="51">
        <f t="shared" si="1392"/>
        <v>0</v>
      </c>
      <c r="Y273" s="51">
        <f t="shared" si="1392"/>
        <v>0</v>
      </c>
      <c r="Z273" s="51">
        <f t="shared" si="1392"/>
        <v>0</v>
      </c>
      <c r="AA273" s="51">
        <f t="shared" si="1392"/>
        <v>0</v>
      </c>
      <c r="AB273" s="51">
        <f t="shared" si="1392"/>
        <v>0</v>
      </c>
      <c r="AC273" s="51">
        <f t="shared" si="1392"/>
        <v>0</v>
      </c>
      <c r="AD273" s="51">
        <f t="shared" si="1392"/>
        <v>0</v>
      </c>
      <c r="AE273" s="51">
        <f t="shared" si="1392"/>
        <v>0</v>
      </c>
      <c r="AF273" s="51">
        <f t="shared" si="1392"/>
        <v>0</v>
      </c>
      <c r="AG273" s="51">
        <f t="shared" si="1392"/>
        <v>0</v>
      </c>
      <c r="AH273" s="51">
        <f t="shared" si="1392"/>
        <v>0</v>
      </c>
      <c r="AI273" s="51">
        <f t="shared" si="1392"/>
        <v>0</v>
      </c>
      <c r="AJ273" s="51">
        <f t="shared" si="1392"/>
        <v>0</v>
      </c>
      <c r="AK273" s="51">
        <f t="shared" si="1392"/>
        <v>0</v>
      </c>
    </row>
    <row r="274" spans="1:37" x14ac:dyDescent="0.25">
      <c r="A274" s="26" t="s">
        <v>56</v>
      </c>
      <c r="B274" s="27" t="s">
        <v>20</v>
      </c>
      <c r="C274" s="26" t="s">
        <v>156</v>
      </c>
      <c r="D274" s="50">
        <f>XI!D70</f>
        <v>0</v>
      </c>
      <c r="E274" s="51">
        <f t="shared" si="1376"/>
        <v>0</v>
      </c>
      <c r="F274" s="51">
        <f t="shared" si="1391"/>
        <v>0</v>
      </c>
      <c r="G274" s="51">
        <f t="shared" si="1391"/>
        <v>0</v>
      </c>
      <c r="H274" s="51">
        <f t="shared" si="1391"/>
        <v>0</v>
      </c>
      <c r="I274" s="51">
        <f t="shared" si="1391"/>
        <v>0</v>
      </c>
      <c r="J274" s="51">
        <f t="shared" ref="J274:AK274" si="1393">+I274-((J$268+J$275+J$276)-((I$268+I$275+I$276)))*I274/(1-I$268-I$275-I$276)</f>
        <v>0</v>
      </c>
      <c r="K274" s="51">
        <f t="shared" si="1393"/>
        <v>0</v>
      </c>
      <c r="L274" s="51">
        <f t="shared" si="1393"/>
        <v>0</v>
      </c>
      <c r="M274" s="51">
        <f t="shared" si="1393"/>
        <v>0</v>
      </c>
      <c r="N274" s="51">
        <f t="shared" si="1393"/>
        <v>0</v>
      </c>
      <c r="O274" s="51">
        <f t="shared" si="1393"/>
        <v>0</v>
      </c>
      <c r="P274" s="51">
        <f t="shared" si="1393"/>
        <v>0</v>
      </c>
      <c r="Q274" s="51">
        <f t="shared" si="1393"/>
        <v>0</v>
      </c>
      <c r="R274" s="51">
        <f t="shared" si="1393"/>
        <v>0</v>
      </c>
      <c r="S274" s="51">
        <f t="shared" si="1393"/>
        <v>0</v>
      </c>
      <c r="T274" s="51">
        <f t="shared" si="1393"/>
        <v>0</v>
      </c>
      <c r="U274" s="51">
        <f t="shared" si="1393"/>
        <v>0</v>
      </c>
      <c r="V274" s="51">
        <f t="shared" si="1393"/>
        <v>0</v>
      </c>
      <c r="W274" s="51">
        <f t="shared" si="1393"/>
        <v>0</v>
      </c>
      <c r="X274" s="51">
        <f t="shared" si="1393"/>
        <v>0</v>
      </c>
      <c r="Y274" s="51">
        <f t="shared" si="1393"/>
        <v>0</v>
      </c>
      <c r="Z274" s="51">
        <f t="shared" si="1393"/>
        <v>0</v>
      </c>
      <c r="AA274" s="51">
        <f t="shared" si="1393"/>
        <v>0</v>
      </c>
      <c r="AB274" s="51">
        <f t="shared" si="1393"/>
        <v>0</v>
      </c>
      <c r="AC274" s="51">
        <f t="shared" si="1393"/>
        <v>0</v>
      </c>
      <c r="AD274" s="51">
        <f t="shared" si="1393"/>
        <v>0</v>
      </c>
      <c r="AE274" s="51">
        <f t="shared" si="1393"/>
        <v>0</v>
      </c>
      <c r="AF274" s="51">
        <f t="shared" si="1393"/>
        <v>0</v>
      </c>
      <c r="AG274" s="51">
        <f t="shared" si="1393"/>
        <v>0</v>
      </c>
      <c r="AH274" s="51">
        <f t="shared" si="1393"/>
        <v>0</v>
      </c>
      <c r="AI274" s="51">
        <f t="shared" si="1393"/>
        <v>0</v>
      </c>
      <c r="AJ274" s="51">
        <f t="shared" si="1393"/>
        <v>0</v>
      </c>
      <c r="AK274" s="51">
        <f t="shared" si="1393"/>
        <v>0</v>
      </c>
    </row>
    <row r="275" spans="1:37" x14ac:dyDescent="0.25">
      <c r="A275" s="26" t="s">
        <v>14</v>
      </c>
      <c r="B275" s="27" t="s">
        <v>20</v>
      </c>
      <c r="C275" s="26" t="s">
        <v>156</v>
      </c>
      <c r="D275" s="50">
        <f>XI!D71</f>
        <v>0</v>
      </c>
      <c r="E275" s="51">
        <f>+VLOOKUP(Medidas!$B$3,'Curva ERNC'!$B$6:$AJ$7,'Curva ERNC'!D$5-2015,FALSE)</f>
        <v>0</v>
      </c>
      <c r="F275" s="51">
        <f>+VLOOKUP(Medidas!$B$3,'Curva ERNC'!$B$6:$AJ$7,'Curva ERNC'!E$5-2015,FALSE)</f>
        <v>0</v>
      </c>
      <c r="G275" s="51">
        <f>+VLOOKUP(Medidas!$B$3,'Curva ERNC'!$B$6:$AJ$7,'Curva ERNC'!F$5-2015,FALSE)</f>
        <v>0</v>
      </c>
      <c r="H275" s="51">
        <f>+VLOOKUP(Medidas!$B$3,'Curva ERNC'!$B$6:$AJ$7,'Curva ERNC'!G$5-2015,FALSE)</f>
        <v>0</v>
      </c>
      <c r="I275" s="51">
        <f>+VLOOKUP(Medidas!$B$3,'Curva ERNC'!$B$6:$AJ$7,'Curva ERNC'!H$5-2015,FALSE)</f>
        <v>0</v>
      </c>
      <c r="J275" s="51">
        <f>+VLOOKUP(Medidas!$B$3,'Curva ERNC'!$B$6:$AJ$7,'Curva ERNC'!I$5-2015,FALSE)</f>
        <v>9.9999999999999903E-8</v>
      </c>
      <c r="K275" s="51">
        <f>+VLOOKUP(Medidas!$B$3,'Curva ERNC'!$B$6:$AJ$7,'Curva ERNC'!J$5-2015,FALSE)</f>
        <v>6.6241783912806007E-7</v>
      </c>
      <c r="L275" s="51">
        <f>+VLOOKUP(Medidas!$B$3,'Curva ERNC'!$B$6:$AJ$7,'Curva ERNC'!K$5-2015,FALSE)</f>
        <v>4.3879600562251737E-6</v>
      </c>
      <c r="M275" s="51">
        <f>+VLOOKUP(Medidas!$B$3,'Curva ERNC'!$B$6:$AJ$7,'Curva ERNC'!L$5-2015,FALSE)</f>
        <v>2.9065929224896882E-5</v>
      </c>
      <c r="N275" s="51">
        <f>+VLOOKUP(Medidas!$B$3,'Curva ERNC'!$B$6:$AJ$7,'Curva ERNC'!M$5-2015,FALSE)</f>
        <v>1.9250653913663269E-4</v>
      </c>
      <c r="O275" s="51">
        <f>+VLOOKUP(Medidas!$B$3,'Curva ERNC'!$B$6:$AJ$7,'Curva ERNC'!N$5-2015,FALSE)</f>
        <v>1.2738192202547179E-3</v>
      </c>
      <c r="P275" s="51">
        <f>+VLOOKUP(Medidas!$B$3,'Curva ERNC'!$B$6:$AJ$7,'Curva ERNC'!O$5-2015,FALSE)</f>
        <v>8.377988983290667E-3</v>
      </c>
      <c r="Q275" s="51">
        <f>+VLOOKUP(Medidas!$B$3,'Curva ERNC'!$B$6:$AJ$7,'Curva ERNC'!P$5-2015,FALSE)</f>
        <v>5.2999999999999964E-2</v>
      </c>
      <c r="R275" s="51">
        <f>+VLOOKUP(Medidas!$B$3,'Curva ERNC'!$B$6:$AJ$7,'Curva ERNC'!Q$5-2015,FALSE)</f>
        <v>5.5542399509892405E-2</v>
      </c>
      <c r="S275" s="51">
        <f>+VLOOKUP(Medidas!$B$3,'Curva ERNC'!$B$6:$AJ$7,'Curva ERNC'!R$5-2015,FALSE)</f>
        <v>5.8199262290142391E-2</v>
      </c>
      <c r="T275" s="51">
        <f>+VLOOKUP(Medidas!$B$3,'Curva ERNC'!$B$6:$AJ$7,'Curva ERNC'!S$5-2015,FALSE)</f>
        <v>6.0975010639593E-2</v>
      </c>
      <c r="U275" s="51">
        <f>+VLOOKUP(Medidas!$B$3,'Curva ERNC'!$B$6:$AJ$7,'Curva ERNC'!T$5-2015,FALSE)</f>
        <v>6.3874166578128153E-2</v>
      </c>
      <c r="V275" s="51">
        <f>+VLOOKUP(Medidas!$B$3,'Curva ERNC'!$B$6:$AJ$7,'Curva ERNC'!U$5-2015,FALSE)</f>
        <v>6.6901346747900228E-2</v>
      </c>
      <c r="W275" s="51">
        <f>+VLOOKUP(Medidas!$B$3,'Curva ERNC'!$B$6:$AJ$7,'Curva ERNC'!V$5-2015,FALSE)</f>
        <v>7.0061256381072912E-2</v>
      </c>
      <c r="X275" s="51">
        <f>+VLOOKUP(Medidas!$B$3,'Curva ERNC'!$B$6:$AJ$7,'Curva ERNC'!W$5-2015,FALSE)</f>
        <v>7.3358682264357031E-2</v>
      </c>
      <c r="Y275" s="51">
        <f>+VLOOKUP(Medidas!$B$3,'Curva ERNC'!$B$6:$AJ$7,'Curva ERNC'!X$5-2015,FALSE)</f>
        <v>7.6798484629974587E-2</v>
      </c>
      <c r="Z275" s="51">
        <f>+VLOOKUP(Medidas!$B$3,'Curva ERNC'!$B$6:$AJ$7,'Curva ERNC'!Y$5-2015,FALSE)</f>
        <v>8.0385587902734687E-2</v>
      </c>
      <c r="AA275" s="51">
        <f>+VLOOKUP(Medidas!$B$3,'Curva ERNC'!$B$6:$AJ$7,'Curva ERNC'!Z$5-2015,FALSE)</f>
        <v>8.4124970233759394E-2</v>
      </c>
      <c r="AB275" s="51">
        <f>+VLOOKUP(Medidas!$B$3,'Curva ERNC'!$B$6:$AJ$7,'Curva ERNC'!AA$5-2015,FALSE)</f>
        <v>8.8021651753181038E-2</v>
      </c>
      <c r="AC275" s="51">
        <f>+VLOOKUP(Medidas!$B$3,'Curva ERNC'!$B$6:$AJ$7,'Curva ERNC'!AB$5-2015,FALSE)</f>
        <v>9.2080681476971751E-2</v>
      </c>
      <c r="AD275" s="51">
        <f>+VLOOKUP(Medidas!$B$3,'Curva ERNC'!$B$6:$AJ$7,'Curva ERNC'!AC$5-2015,FALSE)</f>
        <v>9.6307122807095483E-2</v>
      </c>
      <c r="AE275" s="51">
        <f>+VLOOKUP(Medidas!$B$3,'Curva ERNC'!$B$6:$AJ$7,'Curva ERNC'!AD$5-2015,FALSE)</f>
        <v>0.10070603756952731</v>
      </c>
      <c r="AF275" s="51">
        <f>+VLOOKUP(Medidas!$B$3,'Curva ERNC'!$B$6:$AJ$7,'Curva ERNC'!AE$5-2015,FALSE)</f>
        <v>0.1052824685414991</v>
      </c>
      <c r="AG275" s="51">
        <f>+VLOOKUP(Medidas!$B$3,'Curva ERNC'!$B$6:$AJ$7,'Curva ERNC'!AF$5-2015,FALSE)</f>
        <v>0.11004142042773479</v>
      </c>
      <c r="AH275" s="51">
        <f>+VLOOKUP(Medidas!$B$3,'Curva ERNC'!$B$6:$AJ$7,'Curva ERNC'!AG$5-2015,FALSE)</f>
        <v>0.11498783925556323</v>
      </c>
      <c r="AI275" s="51">
        <f>+VLOOKUP(Medidas!$B$3,'Curva ERNC'!$B$6:$AJ$7,'Curva ERNC'!AH$5-2015,FALSE)</f>
        <v>0.12012659017074631</v>
      </c>
      <c r="AJ275" s="51">
        <f>+VLOOKUP(Medidas!$B$3,'Curva ERNC'!$B$6:$AJ$7,'Curva ERNC'!AI$5-2015,FALSE)</f>
        <v>0.1254624336297416</v>
      </c>
      <c r="AK275" s="51">
        <f>+VLOOKUP(Medidas!$B$3,'Curva ERNC'!$B$6:$AJ$7,'Curva ERNC'!AJ$5-2015,FALSE)</f>
        <v>0.13099999999999998</v>
      </c>
    </row>
    <row r="276" spans="1:37" x14ac:dyDescent="0.25">
      <c r="A276" s="26" t="s">
        <v>80</v>
      </c>
      <c r="B276" s="27" t="s">
        <v>20</v>
      </c>
      <c r="C276" s="26" t="s">
        <v>156</v>
      </c>
      <c r="D276" s="50">
        <f>XI!D72</f>
        <v>0</v>
      </c>
      <c r="E276" s="51">
        <f>+VLOOKUP(Medidas!$B$4,'Curvas Hidrógeno'!$B$6:$AJ$7,'Curvas Hidrógeno'!D$5-2015,FALSE)</f>
        <v>0</v>
      </c>
      <c r="F276" s="51">
        <f>+VLOOKUP(Medidas!$B$4,'Curvas Hidrógeno'!$B$6:$AJ$7,'Curvas Hidrógeno'!E$5-2015,FALSE)</f>
        <v>0</v>
      </c>
      <c r="G276" s="51">
        <f>+VLOOKUP(Medidas!$B$4,'Curvas Hidrógeno'!$B$6:$AJ$7,'Curvas Hidrógeno'!F$5-2015,FALSE)</f>
        <v>0</v>
      </c>
      <c r="H276" s="51">
        <f>+VLOOKUP(Medidas!$B$4,'Curvas Hidrógeno'!$B$6:$AJ$7,'Curvas Hidrógeno'!G$5-2015,FALSE)</f>
        <v>0</v>
      </c>
      <c r="I276" s="51">
        <f>+VLOOKUP(Medidas!$B$4,'Curvas Hidrógeno'!$B$6:$AJ$7,'Curvas Hidrógeno'!H$5-2015,FALSE)</f>
        <v>0</v>
      </c>
      <c r="J276" s="51">
        <f>+VLOOKUP(Medidas!$B$4,'Curvas Hidrógeno'!$B$6:$AJ$7,'Curvas Hidrógeno'!I$5-2015,FALSE)</f>
        <v>0</v>
      </c>
      <c r="K276" s="51">
        <f>+VLOOKUP(Medidas!$B$4,'Curvas Hidrógeno'!$B$6:$AJ$7,'Curvas Hidrógeno'!J$5-2015,FALSE)</f>
        <v>0</v>
      </c>
      <c r="L276" s="51">
        <f>+VLOOKUP(Medidas!$B$4,'Curvas Hidrógeno'!$B$6:$AJ$7,'Curvas Hidrógeno'!K$5-2015,FALSE)</f>
        <v>0</v>
      </c>
      <c r="M276" s="51">
        <f>+VLOOKUP(Medidas!$B$4,'Curvas Hidrógeno'!$B$6:$AJ$7,'Curvas Hidrógeno'!L$5-2015,FALSE)</f>
        <v>0</v>
      </c>
      <c r="N276" s="51">
        <f>+VLOOKUP(Medidas!$B$4,'Curvas Hidrógeno'!$B$6:$AJ$7,'Curvas Hidrógeno'!M$5-2015,FALSE)</f>
        <v>0</v>
      </c>
      <c r="O276" s="51">
        <f>+VLOOKUP(Medidas!$B$4,'Curvas Hidrógeno'!$B$6:$AJ$7,'Curvas Hidrógeno'!N$5-2015,FALSE)</f>
        <v>0</v>
      </c>
      <c r="P276" s="51">
        <f>+VLOOKUP(Medidas!$B$4,'Curvas Hidrógeno'!$B$6:$AJ$7,'Curvas Hidrógeno'!O$5-2015,FALSE)</f>
        <v>9.9999999999999903E-8</v>
      </c>
      <c r="Q276" s="51">
        <f>+VLOOKUP(Medidas!$B$4,'Curvas Hidrógeno'!$B$6:$AJ$7,'Curvas Hidrógeno'!P$5-2015,FALSE)</f>
        <v>2.0000000000000004E-2</v>
      </c>
      <c r="R276" s="51">
        <f>+VLOOKUP(Medidas!$B$4,'Curvas Hidrógeno'!$B$6:$AJ$7,'Curvas Hidrógeno'!Q$5-2015,FALSE)</f>
        <v>2.1657319666885624E-2</v>
      </c>
      <c r="S276" s="51">
        <f>+VLOOKUP(Medidas!$B$4,'Curvas Hidrógeno'!$B$6:$AJ$7,'Curvas Hidrógeno'!R$5-2015,FALSE)</f>
        <v>2.3448688700945873E-2</v>
      </c>
      <c r="T276" s="51">
        <f>+VLOOKUP(Medidas!$B$4,'Curvas Hidrógeno'!$B$6:$AJ$7,'Curvas Hidrógeno'!S$5-2015,FALSE)</f>
        <v>2.5384384977203911E-2</v>
      </c>
      <c r="U276" s="51">
        <f>+VLOOKUP(Medidas!$B$4,'Curvas Hidrógeno'!$B$6:$AJ$7,'Curvas Hidrógeno'!T$5-2015,FALSE)</f>
        <v>2.7475377786880185E-2</v>
      </c>
      <c r="V276" s="51">
        <f>+VLOOKUP(Medidas!$B$4,'Curvas Hidrógeno'!$B$6:$AJ$7,'Curvas Hidrógeno'!U$5-2015,FALSE)</f>
        <v>2.9733357634829229E-2</v>
      </c>
      <c r="W276" s="51">
        <f>+VLOOKUP(Medidas!$B$4,'Curvas Hidrógeno'!$B$6:$AJ$7,'Curvas Hidrógeno'!V$5-2015,FALSE)</f>
        <v>3.2170764218298405E-2</v>
      </c>
      <c r="X276" s="51">
        <f>+VLOOKUP(Medidas!$B$4,'Curvas Hidrógeno'!$B$6:$AJ$7,'Curvas Hidrógeno'!W$5-2015,FALSE)</f>
        <v>3.4800811850193569E-2</v>
      </c>
      <c r="Y276" s="51">
        <f>+VLOOKUP(Medidas!$B$4,'Curvas Hidrógeno'!$B$6:$AJ$7,'Curvas Hidrógeno'!X$5-2015,FALSE)</f>
        <v>3.7637511468653219E-2</v>
      </c>
      <c r="Z276" s="51">
        <f>+VLOOKUP(Medidas!$B$4,'Curvas Hidrógeno'!$B$6:$AJ$7,'Curvas Hidrógeno'!Y$5-2015,FALSE)</f>
        <v>4.0695688242412591E-2</v>
      </c>
      <c r="AA276" s="51">
        <f>+VLOOKUP(Medidas!$B$4,'Curvas Hidrógeno'!$B$6:$AJ$7,'Curvas Hidrógeno'!Z$5-2015,FALSE)</f>
        <v>4.3990993639052942E-2</v>
      </c>
      <c r="AB276" s="51">
        <f>+VLOOKUP(Medidas!$B$4,'Curvas Hidrógeno'!$B$6:$AJ$7,'Curvas Hidrógeno'!AA$5-2015,FALSE)</f>
        <v>4.7539910672315035E-2</v>
      </c>
      <c r="AC276" s="51">
        <f>+VLOOKUP(Medidas!$B$4,'Curvas Hidrógeno'!$B$6:$AJ$7,'Curvas Hidrógeno'!AB$5-2015,FALSE)</f>
        <v>5.1359750887593647E-2</v>
      </c>
      <c r="AD276" s="51">
        <f>+VLOOKUP(Medidas!$B$4,'Curvas Hidrógeno'!$B$6:$AJ$7,'Curvas Hidrógeno'!AC$5-2015,FALSE)</f>
        <v>5.5468641484930165E-2</v>
      </c>
      <c r="AE276" s="51">
        <f>+VLOOKUP(Medidas!$B$4,'Curvas Hidrógeno'!$B$6:$AJ$7,'Curvas Hidrógeno'!AD$5-2015,FALSE)</f>
        <v>5.9885500820928313E-2</v>
      </c>
      <c r="AF276" s="51">
        <f>+VLOOKUP(Medidas!$B$4,'Curvas Hidrógeno'!$B$6:$AJ$7,'Curvas Hidrógeno'!AE$5-2015,FALSE)</f>
        <v>6.4630000381117075E-2</v>
      </c>
      <c r="AG276" s="51">
        <f>+VLOOKUP(Medidas!$B$4,'Curvas Hidrógeno'!$B$6:$AJ$7,'Curvas Hidrógeno'!AF$5-2015,FALSE)</f>
        <v>6.9722511180103794E-2</v>
      </c>
      <c r="AH276" s="51">
        <f>+VLOOKUP(Medidas!$B$4,'Curvas Hidrógeno'!$B$6:$AJ$7,'Curvas Hidrógeno'!AG$5-2015,FALSE)</f>
        <v>7.5184032437948384E-2</v>
      </c>
      <c r="AI276" s="51">
        <f>+VLOOKUP(Medidas!$B$4,'Curvas Hidrógeno'!$B$6:$AJ$7,'Curvas Hidrógeno'!AH$5-2015,FALSE)</f>
        <v>8.1036100309042083E-2</v>
      </c>
      <c r="AJ276" s="51">
        <f>+VLOOKUP(Medidas!$B$4,'Curvas Hidrógeno'!$B$6:$AJ$7,'Curvas Hidrógeno'!AI$5-2015,FALSE)</f>
        <v>8.7300674417890398E-2</v>
      </c>
      <c r="AK276" s="51">
        <f>+VLOOKUP(Medidas!$B$4,'Curvas Hidrógeno'!$B$6:$AJ$7,'Curvas Hidrógeno'!AJ$5-2015,FALSE)</f>
        <v>9.3999999999999972E-2</v>
      </c>
    </row>
    <row r="277" spans="1:37" x14ac:dyDescent="0.25">
      <c r="E277" s="97">
        <f t="shared" ref="E277" si="1394">+SUM(E264:E276)</f>
        <v>1</v>
      </c>
      <c r="F277" s="97">
        <f t="shared" ref="F277" si="1395">+SUM(F264:F276)</f>
        <v>1</v>
      </c>
      <c r="G277" s="97">
        <f t="shared" ref="G277" si="1396">+SUM(G264:G276)</f>
        <v>1</v>
      </c>
      <c r="H277" s="97">
        <f t="shared" ref="H277" si="1397">+SUM(H264:H276)</f>
        <v>1</v>
      </c>
      <c r="I277" s="97">
        <f t="shared" ref="I277" si="1398">+SUM(I264:I276)</f>
        <v>1</v>
      </c>
      <c r="J277" s="97">
        <f t="shared" ref="J277" si="1399">+SUM(J264:J276)</f>
        <v>1</v>
      </c>
      <c r="K277" s="97">
        <f t="shared" ref="K277" si="1400">+SUM(K264:K276)</f>
        <v>1</v>
      </c>
      <c r="L277" s="97">
        <f t="shared" ref="L277" si="1401">+SUM(L264:L276)</f>
        <v>1</v>
      </c>
      <c r="M277" s="97">
        <f t="shared" ref="M277" si="1402">+SUM(M264:M276)</f>
        <v>1</v>
      </c>
      <c r="N277" s="97">
        <f t="shared" ref="N277" si="1403">+SUM(N264:N276)</f>
        <v>1</v>
      </c>
      <c r="O277" s="97">
        <f t="shared" ref="O277" si="1404">+SUM(O264:O276)</f>
        <v>0.99999999999999989</v>
      </c>
      <c r="P277" s="97">
        <f t="shared" ref="P277" si="1405">+SUM(P264:P276)</f>
        <v>0.99999999999999989</v>
      </c>
      <c r="Q277" s="97">
        <f t="shared" ref="Q277" si="1406">+SUM(Q264:Q276)</f>
        <v>1</v>
      </c>
      <c r="R277" s="97">
        <f t="shared" ref="R277" si="1407">+SUM(R264:R276)</f>
        <v>1</v>
      </c>
      <c r="S277" s="97">
        <f t="shared" ref="S277" si="1408">+SUM(S264:S276)</f>
        <v>1</v>
      </c>
      <c r="T277" s="97">
        <f t="shared" ref="T277" si="1409">+SUM(T264:T276)</f>
        <v>1</v>
      </c>
      <c r="U277" s="97">
        <f t="shared" ref="U277" si="1410">+SUM(U264:U276)</f>
        <v>0.99999999999999989</v>
      </c>
      <c r="V277" s="97">
        <f t="shared" ref="V277" si="1411">+SUM(V264:V276)</f>
        <v>1</v>
      </c>
      <c r="W277" s="97">
        <f t="shared" ref="W277" si="1412">+SUM(W264:W276)</f>
        <v>1.0000000000000002</v>
      </c>
      <c r="X277" s="97">
        <f t="shared" ref="X277" si="1413">+SUM(X264:X276)</f>
        <v>0.99999999999999989</v>
      </c>
      <c r="Y277" s="97">
        <f t="shared" ref="Y277" si="1414">+SUM(Y264:Y276)</f>
        <v>1</v>
      </c>
      <c r="Z277" s="97">
        <f t="shared" ref="Z277" si="1415">+SUM(Z264:Z276)</f>
        <v>0.99999999999999989</v>
      </c>
      <c r="AA277" s="97">
        <f t="shared" ref="AA277" si="1416">+SUM(AA264:AA276)</f>
        <v>1.0000000000000002</v>
      </c>
      <c r="AB277" s="97">
        <f t="shared" ref="AB277" si="1417">+SUM(AB264:AB276)</f>
        <v>1</v>
      </c>
      <c r="AC277" s="97">
        <f t="shared" ref="AC277" si="1418">+SUM(AC264:AC276)</f>
        <v>1.0000000000000002</v>
      </c>
      <c r="AD277" s="97">
        <f t="shared" ref="AD277" si="1419">+SUM(AD264:AD276)</f>
        <v>1</v>
      </c>
      <c r="AE277" s="97">
        <f t="shared" ref="AE277" si="1420">+SUM(AE264:AE276)</f>
        <v>1</v>
      </c>
      <c r="AF277" s="97">
        <f t="shared" ref="AF277" si="1421">+SUM(AF264:AF276)</f>
        <v>1</v>
      </c>
      <c r="AG277" s="97">
        <f t="shared" ref="AG277" si="1422">+SUM(AG264:AG276)</f>
        <v>1</v>
      </c>
      <c r="AH277" s="97">
        <f t="shared" ref="AH277" si="1423">+SUM(AH264:AH276)</f>
        <v>1.0000000000000002</v>
      </c>
      <c r="AI277" s="97">
        <f t="shared" ref="AI277" si="1424">+SUM(AI264:AI276)</f>
        <v>1.0000000000000002</v>
      </c>
      <c r="AJ277" s="97">
        <f t="shared" ref="AJ277" si="1425">+SUM(AJ264:AJ276)</f>
        <v>1.0000000000000002</v>
      </c>
      <c r="AK277" s="97">
        <f t="shared" ref="AK277" si="1426">+SUM(AK264:AK276)</f>
        <v>1</v>
      </c>
    </row>
    <row r="279" spans="1:37" x14ac:dyDescent="0.25">
      <c r="A279" s="23" t="s">
        <v>36</v>
      </c>
    </row>
    <row r="280" spans="1:37" x14ac:dyDescent="0.25">
      <c r="A280" s="23" t="s">
        <v>16</v>
      </c>
    </row>
    <row r="281" spans="1:37" x14ac:dyDescent="0.25">
      <c r="A281" s="26" t="s">
        <v>7</v>
      </c>
      <c r="B281" s="27" t="s">
        <v>20</v>
      </c>
      <c r="C281" s="26" t="s">
        <v>156</v>
      </c>
      <c r="D281" s="50">
        <f>XII!D52</f>
        <v>0.94945640738163084</v>
      </c>
      <c r="E281" s="51">
        <f>1-SUM(E282:E286)</f>
        <v>0.94945640738163095</v>
      </c>
      <c r="F281" s="51">
        <f t="shared" ref="F281:AK281" si="1427">1-SUM(F282:F286)</f>
        <v>0.94945640738163095</v>
      </c>
      <c r="G281" s="51">
        <f t="shared" si="1427"/>
        <v>0.94945640738163095</v>
      </c>
      <c r="H281" s="51">
        <f t="shared" si="1427"/>
        <v>0.94945640738163095</v>
      </c>
      <c r="I281" s="51">
        <f t="shared" si="1427"/>
        <v>0.94945640738163095</v>
      </c>
      <c r="J281" s="51">
        <f t="shared" si="1427"/>
        <v>0.91222010548755317</v>
      </c>
      <c r="K281" s="51">
        <f t="shared" si="1427"/>
        <v>0.8749838035934755</v>
      </c>
      <c r="L281" s="51">
        <f t="shared" si="1427"/>
        <v>0.83774750169939782</v>
      </c>
      <c r="M281" s="51">
        <f t="shared" si="1427"/>
        <v>0.80051119980532004</v>
      </c>
      <c r="N281" s="51">
        <f t="shared" si="1427"/>
        <v>0.76327489791124237</v>
      </c>
      <c r="O281" s="51">
        <f t="shared" si="1427"/>
        <v>0.72603859601716469</v>
      </c>
      <c r="P281" s="51">
        <f t="shared" si="1427"/>
        <v>0.68880229412308702</v>
      </c>
      <c r="Q281" s="51">
        <f t="shared" si="1427"/>
        <v>0.65156599222900935</v>
      </c>
      <c r="R281" s="51">
        <f t="shared" si="1427"/>
        <v>0.61432969033493168</v>
      </c>
      <c r="S281" s="51">
        <f t="shared" si="1427"/>
        <v>0.577093388440854</v>
      </c>
      <c r="T281" s="51">
        <f t="shared" si="1427"/>
        <v>0.53985708654677633</v>
      </c>
      <c r="U281" s="51">
        <f t="shared" si="1427"/>
        <v>0.50262078465269866</v>
      </c>
      <c r="V281" s="51">
        <f t="shared" si="1427"/>
        <v>0.46538448275862077</v>
      </c>
      <c r="W281" s="51">
        <f t="shared" si="1427"/>
        <v>0.4266207102266818</v>
      </c>
      <c r="X281" s="51">
        <f t="shared" si="1427"/>
        <v>0.38785693769474616</v>
      </c>
      <c r="Y281" s="51">
        <f t="shared" si="1427"/>
        <v>0.34909316516281053</v>
      </c>
      <c r="Z281" s="51">
        <f t="shared" si="1427"/>
        <v>0.31032939263087156</v>
      </c>
      <c r="AA281" s="51">
        <f t="shared" si="1427"/>
        <v>0.27156562009893592</v>
      </c>
      <c r="AB281" s="51">
        <f t="shared" si="1427"/>
        <v>0.16666582085821091</v>
      </c>
      <c r="AC281" s="51">
        <f t="shared" si="1427"/>
        <v>6.1766021617485789E-2</v>
      </c>
      <c r="AD281" s="51">
        <f t="shared" si="1427"/>
        <v>0</v>
      </c>
      <c r="AE281" s="51">
        <f t="shared" si="1427"/>
        <v>0</v>
      </c>
      <c r="AF281" s="51">
        <f t="shared" si="1427"/>
        <v>0</v>
      </c>
      <c r="AG281" s="51">
        <f t="shared" si="1427"/>
        <v>0</v>
      </c>
      <c r="AH281" s="51">
        <f t="shared" si="1427"/>
        <v>0</v>
      </c>
      <c r="AI281" s="51">
        <f t="shared" si="1427"/>
        <v>0</v>
      </c>
      <c r="AJ281" s="51">
        <f t="shared" si="1427"/>
        <v>0</v>
      </c>
      <c r="AK281" s="51">
        <f t="shared" si="1427"/>
        <v>0</v>
      </c>
    </row>
    <row r="282" spans="1:37" x14ac:dyDescent="0.25">
      <c r="A282" s="26" t="s">
        <v>11</v>
      </c>
      <c r="B282" s="27" t="s">
        <v>20</v>
      </c>
      <c r="C282" s="26" t="s">
        <v>156</v>
      </c>
      <c r="D282" s="50">
        <f>XII!D53</f>
        <v>0</v>
      </c>
      <c r="E282" s="51">
        <f t="shared" ref="E282" si="1428">D282</f>
        <v>0</v>
      </c>
      <c r="F282" s="51">
        <f t="shared" ref="F282" si="1429">E282</f>
        <v>0</v>
      </c>
      <c r="G282" s="51">
        <f t="shared" ref="G282" si="1430">F282</f>
        <v>0</v>
      </c>
      <c r="H282" s="51">
        <f t="shared" ref="H282" si="1431">G282</f>
        <v>0</v>
      </c>
      <c r="I282" s="51">
        <f t="shared" ref="I282" si="1432">H282</f>
        <v>0</v>
      </c>
      <c r="J282" s="51">
        <f t="shared" ref="J282" si="1433">I282</f>
        <v>0</v>
      </c>
      <c r="K282" s="51">
        <f t="shared" ref="K282" si="1434">J282</f>
        <v>0</v>
      </c>
      <c r="L282" s="51">
        <f t="shared" ref="L282" si="1435">K282</f>
        <v>0</v>
      </c>
      <c r="M282" s="51">
        <f t="shared" ref="M282" si="1436">L282</f>
        <v>0</v>
      </c>
      <c r="N282" s="51">
        <f t="shared" ref="N282" si="1437">M282</f>
        <v>0</v>
      </c>
      <c r="O282" s="51">
        <f t="shared" ref="O282" si="1438">N282</f>
        <v>0</v>
      </c>
      <c r="P282" s="51">
        <f t="shared" ref="P282" si="1439">O282</f>
        <v>0</v>
      </c>
      <c r="Q282" s="51">
        <f t="shared" ref="Q282" si="1440">P282</f>
        <v>0</v>
      </c>
      <c r="R282" s="51">
        <f t="shared" ref="R282" si="1441">Q282</f>
        <v>0</v>
      </c>
      <c r="S282" s="51">
        <f t="shared" ref="S282" si="1442">R282</f>
        <v>0</v>
      </c>
      <c r="T282" s="51">
        <f t="shared" ref="T282" si="1443">S282</f>
        <v>0</v>
      </c>
      <c r="U282" s="51">
        <f t="shared" ref="U282" si="1444">T282</f>
        <v>0</v>
      </c>
      <c r="V282" s="51">
        <f t="shared" ref="V282" si="1445">U282</f>
        <v>0</v>
      </c>
      <c r="W282" s="51">
        <f t="shared" ref="W282" si="1446">V282</f>
        <v>0</v>
      </c>
      <c r="X282" s="51">
        <f t="shared" ref="X282" si="1447">W282</f>
        <v>0</v>
      </c>
      <c r="Y282" s="51">
        <f t="shared" ref="Y282" si="1448">X282</f>
        <v>0</v>
      </c>
      <c r="Z282" s="51">
        <f t="shared" ref="Z282" si="1449">Y282</f>
        <v>0</v>
      </c>
      <c r="AA282" s="51">
        <f t="shared" ref="AA282" si="1450">Z282</f>
        <v>0</v>
      </c>
      <c r="AB282" s="51">
        <f t="shared" ref="AB282" si="1451">AA282</f>
        <v>0</v>
      </c>
      <c r="AC282" s="51">
        <f t="shared" ref="AC282" si="1452">AB282</f>
        <v>0</v>
      </c>
      <c r="AD282" s="51">
        <f t="shared" ref="AD282" si="1453">AC282</f>
        <v>0</v>
      </c>
      <c r="AE282" s="51">
        <f t="shared" ref="AE282" si="1454">AD282</f>
        <v>0</v>
      </c>
      <c r="AF282" s="51">
        <f t="shared" ref="AF282" si="1455">AE282</f>
        <v>0</v>
      </c>
      <c r="AG282" s="51">
        <f t="shared" ref="AG282" si="1456">AF282</f>
        <v>0</v>
      </c>
      <c r="AH282" s="51">
        <f t="shared" ref="AH282" si="1457">AG282</f>
        <v>0</v>
      </c>
      <c r="AI282" s="51">
        <f t="shared" ref="AI282" si="1458">AH282</f>
        <v>0</v>
      </c>
      <c r="AJ282" s="51">
        <f t="shared" ref="AJ282" si="1459">AI282</f>
        <v>0</v>
      </c>
      <c r="AK282" s="51">
        <f t="shared" ref="AK282" si="1460">AJ282</f>
        <v>0</v>
      </c>
    </row>
    <row r="283" spans="1:37" x14ac:dyDescent="0.25">
      <c r="A283" s="26" t="s">
        <v>12</v>
      </c>
      <c r="B283" s="27" t="s">
        <v>20</v>
      </c>
      <c r="C283" s="26" t="s">
        <v>156</v>
      </c>
      <c r="D283" s="50">
        <f>XII!D54</f>
        <v>5.0543592618369104E-2</v>
      </c>
      <c r="E283" s="51">
        <f>+D283</f>
        <v>5.0543592618369104E-2</v>
      </c>
      <c r="F283" s="51">
        <f t="shared" ref="F283:G283" si="1461">+E283</f>
        <v>5.0543592618369104E-2</v>
      </c>
      <c r="G283" s="51">
        <f t="shared" si="1461"/>
        <v>5.0543592618369104E-2</v>
      </c>
      <c r="H283" s="51">
        <f>+G283</f>
        <v>5.0543592618369104E-2</v>
      </c>
      <c r="I283" s="51">
        <f>+H283</f>
        <v>5.0543592618369104E-2</v>
      </c>
      <c r="J283" s="51">
        <f t="shared" ref="J283:T283" si="1462">+I283+(($V283-$I283)/($V$1-$I$1))</f>
        <v>8.7779894512446804E-2</v>
      </c>
      <c r="K283" s="51">
        <f t="shared" si="1462"/>
        <v>0.1250161964065245</v>
      </c>
      <c r="L283" s="51">
        <f t="shared" si="1462"/>
        <v>0.1622524983006022</v>
      </c>
      <c r="M283" s="51">
        <f t="shared" si="1462"/>
        <v>0.1994888001946799</v>
      </c>
      <c r="N283" s="51">
        <f t="shared" si="1462"/>
        <v>0.23672510208875761</v>
      </c>
      <c r="O283" s="51">
        <f t="shared" si="1462"/>
        <v>0.27396140398283531</v>
      </c>
      <c r="P283" s="51">
        <f t="shared" si="1462"/>
        <v>0.31119770587691298</v>
      </c>
      <c r="Q283" s="51">
        <f t="shared" si="1462"/>
        <v>0.34843400777099065</v>
      </c>
      <c r="R283" s="51">
        <f t="shared" si="1462"/>
        <v>0.38567030966506832</v>
      </c>
      <c r="S283" s="51">
        <f t="shared" si="1462"/>
        <v>0.422906611559146</v>
      </c>
      <c r="T283" s="51">
        <f t="shared" si="1462"/>
        <v>0.46014291345322367</v>
      </c>
      <c r="U283" s="51">
        <f>+T283+(($V283-$I283)/($V$1-$I$1))</f>
        <v>0.49737921534730134</v>
      </c>
      <c r="V283" s="51">
        <f>IF(IF(Medidas!$B$6="Base",$D283,IF('[1]Trayectorias medidas generales'!W$58&lt;$D283,$D283,'[1]Trayectorias medidas generales'!W$58))+V286&gt;1,1-V286,IF(Medidas!$B$6="Base",$D283,IF('[1]Trayectorias medidas generales'!W$58&lt;$D283,$D283,'[1]Trayectorias medidas generales'!W$58)))</f>
        <v>0.53461551724137923</v>
      </c>
      <c r="W283" s="51">
        <f>IF(IF(Medidas!$B$6="Base",$D283,IF('[1]Trayectorias medidas generales'!X$58&lt;$D283,$D283,'[1]Trayectorias medidas generales'!X$58))+W286&gt;1,1-W286,IF(Medidas!$B$6="Base",$D283,IF('[1]Trayectorias medidas generales'!X$58&lt;$D283,$D283,'[1]Trayectorias medidas generales'!X$58)))</f>
        <v>0.55897448275862061</v>
      </c>
      <c r="X283" s="51">
        <f>IF(IF(Medidas!$B$6="Base",$D283,IF('[1]Trayectorias medidas generales'!Y$58&lt;$D283,$D283,'[1]Trayectorias medidas generales'!Y$58))+X286&gt;1,1-X286,IF(Medidas!$B$6="Base",$D283,IF('[1]Trayectorias medidas generales'!Y$58&lt;$D283,$D283,'[1]Trayectorias medidas generales'!Y$58)))</f>
        <v>0.58333344827586198</v>
      </c>
      <c r="Y283" s="51">
        <f>IF(IF(Medidas!$B$6="Base",$D283,IF('[1]Trayectorias medidas generales'!Z$58&lt;$D283,$D283,'[1]Trayectorias medidas generales'!Z$58))+Y286&gt;1,1-Y286,IF(Medidas!$B$6="Base",$D283,IF('[1]Trayectorias medidas generales'!Z$58&lt;$D283,$D283,'[1]Trayectorias medidas generales'!Z$58)))</f>
        <v>0.60769241379310335</v>
      </c>
      <c r="Z283" s="51">
        <f>IF(IF(Medidas!$B$6="Base",$D283,IF('[1]Trayectorias medidas generales'!AA$58&lt;$D283,$D283,'[1]Trayectorias medidas generales'!AA$58))+Z286&gt;1,1-Z286,IF(Medidas!$B$6="Base",$D283,IF('[1]Trayectorias medidas generales'!AA$58&lt;$D283,$D283,'[1]Trayectorias medidas generales'!AA$58)))</f>
        <v>0.63205137931034472</v>
      </c>
      <c r="AA283" s="51">
        <f>IF(IF(Medidas!$B$6="Base",$D283,IF('[1]Trayectorias medidas generales'!AB$58&lt;$D283,$D283,'[1]Trayectorias medidas generales'!AB$58))+AA286&gt;1,1-AA286,IF(Medidas!$B$6="Base",$D283,IF('[1]Trayectorias medidas generales'!AB$58&lt;$D283,$D283,'[1]Trayectorias medidas generales'!AB$58)))</f>
        <v>0.65641034482758609</v>
      </c>
      <c r="AB283" s="51">
        <f>IF(IF(Medidas!$B$6="Base",$D283,IF('[1]Trayectorias medidas generales'!AC$58&lt;$D283,$D283,'[1]Trayectorias medidas generales'!AC$58))+AB286&gt;1,1-AB286,IF(Medidas!$B$6="Base",$D283,IF('[1]Trayectorias medidas generales'!AC$58&lt;$D283,$D283,'[1]Trayectorias medidas generales'!AC$58)))</f>
        <v>0.68076931034482746</v>
      </c>
      <c r="AC283" s="51">
        <f>IF(IF(Medidas!$B$6="Base",$D283,IF('[1]Trayectorias medidas generales'!AD$58&lt;$D283,$D283,'[1]Trayectorias medidas generales'!AD$58))+AC286&gt;1,1-AC286,IF(Medidas!$B$6="Base",$D283,IF('[1]Trayectorias medidas generales'!AD$58&lt;$D283,$D283,'[1]Trayectorias medidas generales'!AD$58)))</f>
        <v>0.70512827586206883</v>
      </c>
      <c r="AD283" s="51">
        <f>IF(IF(Medidas!$B$6="Base",$D283,IF('[1]Trayectorias medidas generales'!AE$58&lt;$D283,$D283,'[1]Trayectorias medidas generales'!AE$58))+AD286&gt;1,1-AD286,IF(Medidas!$B$6="Base",$D283,IF('[1]Trayectorias medidas generales'!AE$58&lt;$D283,$D283,'[1]Trayectorias medidas generales'!AE$58)))</f>
        <v>0.68635346375609796</v>
      </c>
      <c r="AE283" s="51">
        <f>IF(IF(Medidas!$B$6="Base",$D283,IF('[1]Trayectorias medidas generales'!AF$58&lt;$D283,$D283,'[1]Trayectorias medidas generales'!AF$58))+AE286&gt;1,1-AE286,IF(Medidas!$B$6="Base",$D283,IF('[1]Trayectorias medidas generales'!AF$58&lt;$D283,$D283,'[1]Trayectorias medidas generales'!AF$58)))</f>
        <v>0.6058126300326413</v>
      </c>
      <c r="AF283" s="51">
        <f>IF(IF(Medidas!$B$6="Base",$D283,IF('[1]Trayectorias medidas generales'!AG$58&lt;$D283,$D283,'[1]Trayectorias medidas generales'!AG$58))+AF286&gt;1,1-AF286,IF(Medidas!$B$6="Base",$D283,IF('[1]Trayectorias medidas generales'!AG$58&lt;$D283,$D283,'[1]Trayectorias medidas generales'!AG$58)))</f>
        <v>0.52527179630915755</v>
      </c>
      <c r="AG283" s="51">
        <f>IF(IF(Medidas!$B$6="Base",$D283,IF('[1]Trayectorias medidas generales'!AH$58&lt;$D283,$D283,'[1]Trayectorias medidas generales'!AH$58))+AG286&gt;1,1-AG286,IF(Medidas!$B$6="Base",$D283,IF('[1]Trayectorias medidas generales'!AH$58&lt;$D283,$D283,'[1]Trayectorias medidas generales'!AH$58)))</f>
        <v>0.44473096258572786</v>
      </c>
      <c r="AH283" s="51">
        <f>IF(IF(Medidas!$B$6="Base",$D283,IF('[1]Trayectorias medidas generales'!AI$58&lt;$D283,$D283,'[1]Trayectorias medidas generales'!AI$58))+AH286&gt;1,1-AH286,IF(Medidas!$B$6="Base",$D283,IF('[1]Trayectorias medidas generales'!AI$58&lt;$D283,$D283,'[1]Trayectorias medidas generales'!AI$58)))</f>
        <v>0.36419012886224422</v>
      </c>
      <c r="AI283" s="51">
        <f>IF(IF(Medidas!$B$6="Base",$D283,IF('[1]Trayectorias medidas generales'!AJ$58&lt;$D283,$D283,'[1]Trayectorias medidas generales'!AJ$58))+AI286&gt;1,1-AI286,IF(Medidas!$B$6="Base",$D283,IF('[1]Trayectorias medidas generales'!AJ$58&lt;$D283,$D283,'[1]Trayectorias medidas generales'!AJ$58)))</f>
        <v>0.28364929513878745</v>
      </c>
      <c r="AJ283" s="51">
        <f>IF(IF(Medidas!$B$6="Base",$D283,IF('[1]Trayectorias medidas generales'!AK$58&lt;$D283,$D283,'[1]Trayectorias medidas generales'!AK$58))+AJ286&gt;1,1-AJ286,IF(Medidas!$B$6="Base",$D283,IF('[1]Trayectorias medidas generales'!AK$58&lt;$D283,$D283,'[1]Trayectorias medidas generales'!AK$58)))</f>
        <v>0.20310846141533079</v>
      </c>
      <c r="AK283" s="51">
        <f>IF(IF(Medidas!$B$6="Base",$D283,IF('[1]Trayectorias medidas generales'!AL$58&lt;$D283,$D283,'[1]Trayectorias medidas generales'!AL$58))+AK286&gt;1,1-AK286,IF(Medidas!$B$6="Base",$D283,IF('[1]Trayectorias medidas generales'!AL$58&lt;$D283,$D283,'[1]Trayectorias medidas generales'!AL$58)))</f>
        <v>0.12256762769184715</v>
      </c>
    </row>
    <row r="284" spans="1:37" x14ac:dyDescent="0.25">
      <c r="A284" s="26" t="s">
        <v>13</v>
      </c>
      <c r="B284" s="27" t="s">
        <v>20</v>
      </c>
      <c r="C284" s="26" t="s">
        <v>156</v>
      </c>
      <c r="D284" s="50">
        <f>XII!D55</f>
        <v>0</v>
      </c>
      <c r="E284" s="51">
        <f t="shared" ref="E284:E285" si="1463">D284</f>
        <v>0</v>
      </c>
      <c r="F284" s="51">
        <f t="shared" ref="F284:F285" si="1464">E284</f>
        <v>0</v>
      </c>
      <c r="G284" s="51">
        <f t="shared" ref="G284:G285" si="1465">F284</f>
        <v>0</v>
      </c>
      <c r="H284" s="51">
        <f t="shared" ref="H284:H285" si="1466">G284</f>
        <v>0</v>
      </c>
      <c r="I284" s="51">
        <f t="shared" ref="I284:I285" si="1467">H284</f>
        <v>0</v>
      </c>
      <c r="J284" s="51">
        <f t="shared" ref="J284:J285" si="1468">I284</f>
        <v>0</v>
      </c>
      <c r="K284" s="51">
        <f t="shared" ref="K284:K285" si="1469">J284</f>
        <v>0</v>
      </c>
      <c r="L284" s="51">
        <f t="shared" ref="L284:L285" si="1470">K284</f>
        <v>0</v>
      </c>
      <c r="M284" s="51">
        <f t="shared" ref="M284:M285" si="1471">L284</f>
        <v>0</v>
      </c>
      <c r="N284" s="51">
        <f t="shared" ref="N284:N285" si="1472">M284</f>
        <v>0</v>
      </c>
      <c r="O284" s="51">
        <f t="shared" ref="O284:O285" si="1473">N284</f>
        <v>0</v>
      </c>
      <c r="P284" s="51">
        <f t="shared" ref="P284:P285" si="1474">O284</f>
        <v>0</v>
      </c>
      <c r="Q284" s="51">
        <f t="shared" ref="Q284:Q285" si="1475">P284</f>
        <v>0</v>
      </c>
      <c r="R284" s="51">
        <f t="shared" ref="R284:R285" si="1476">Q284</f>
        <v>0</v>
      </c>
      <c r="S284" s="51">
        <f t="shared" ref="S284:S285" si="1477">R284</f>
        <v>0</v>
      </c>
      <c r="T284" s="51">
        <f t="shared" ref="T284:T285" si="1478">S284</f>
        <v>0</v>
      </c>
      <c r="U284" s="51">
        <f t="shared" ref="U284:U285" si="1479">T284</f>
        <v>0</v>
      </c>
      <c r="V284" s="51">
        <f t="shared" ref="V284:V285" si="1480">U284</f>
        <v>0</v>
      </c>
      <c r="W284" s="51">
        <f t="shared" ref="W284:W285" si="1481">V284</f>
        <v>0</v>
      </c>
      <c r="X284" s="51">
        <f t="shared" ref="X284:X285" si="1482">W284</f>
        <v>0</v>
      </c>
      <c r="Y284" s="51">
        <f t="shared" ref="Y284:Y285" si="1483">X284</f>
        <v>0</v>
      </c>
      <c r="Z284" s="51">
        <f t="shared" ref="Z284:Z285" si="1484">Y284</f>
        <v>0</v>
      </c>
      <c r="AA284" s="51">
        <f t="shared" ref="AA284:AA285" si="1485">Z284</f>
        <v>0</v>
      </c>
      <c r="AB284" s="51">
        <f t="shared" ref="AB284:AB285" si="1486">AA284</f>
        <v>0</v>
      </c>
      <c r="AC284" s="51">
        <f t="shared" ref="AC284:AC285" si="1487">AB284</f>
        <v>0</v>
      </c>
      <c r="AD284" s="51">
        <f t="shared" ref="AD284:AD285" si="1488">AC284</f>
        <v>0</v>
      </c>
      <c r="AE284" s="51">
        <f t="shared" ref="AE284:AE285" si="1489">AD284</f>
        <v>0</v>
      </c>
      <c r="AF284" s="51">
        <f t="shared" ref="AF284:AF285" si="1490">AE284</f>
        <v>0</v>
      </c>
      <c r="AG284" s="51">
        <f t="shared" ref="AG284:AG285" si="1491">AF284</f>
        <v>0</v>
      </c>
      <c r="AH284" s="51">
        <f t="shared" ref="AH284:AH285" si="1492">AG284</f>
        <v>0</v>
      </c>
      <c r="AI284" s="51">
        <f t="shared" ref="AI284:AI285" si="1493">AH284</f>
        <v>0</v>
      </c>
      <c r="AJ284" s="51">
        <f t="shared" ref="AJ284:AJ285" si="1494">AI284</f>
        <v>0</v>
      </c>
      <c r="AK284" s="51">
        <f t="shared" ref="AK284:AK285" si="1495">AJ284</f>
        <v>0</v>
      </c>
    </row>
    <row r="285" spans="1:37" x14ac:dyDescent="0.25">
      <c r="A285" s="26" t="s">
        <v>55</v>
      </c>
      <c r="B285" s="27" t="s">
        <v>20</v>
      </c>
      <c r="C285" s="26" t="s">
        <v>156</v>
      </c>
      <c r="D285" s="50">
        <f>XII!D56</f>
        <v>0</v>
      </c>
      <c r="E285" s="51">
        <f t="shared" si="1463"/>
        <v>0</v>
      </c>
      <c r="F285" s="51">
        <f t="shared" si="1464"/>
        <v>0</v>
      </c>
      <c r="G285" s="51">
        <f t="shared" si="1465"/>
        <v>0</v>
      </c>
      <c r="H285" s="51">
        <f t="shared" si="1466"/>
        <v>0</v>
      </c>
      <c r="I285" s="51">
        <f t="shared" si="1467"/>
        <v>0</v>
      </c>
      <c r="J285" s="51">
        <f t="shared" si="1468"/>
        <v>0</v>
      </c>
      <c r="K285" s="51">
        <f t="shared" si="1469"/>
        <v>0</v>
      </c>
      <c r="L285" s="51">
        <f t="shared" si="1470"/>
        <v>0</v>
      </c>
      <c r="M285" s="51">
        <f t="shared" si="1471"/>
        <v>0</v>
      </c>
      <c r="N285" s="51">
        <f t="shared" si="1472"/>
        <v>0</v>
      </c>
      <c r="O285" s="51">
        <f t="shared" si="1473"/>
        <v>0</v>
      </c>
      <c r="P285" s="51">
        <f t="shared" si="1474"/>
        <v>0</v>
      </c>
      <c r="Q285" s="51">
        <f t="shared" si="1475"/>
        <v>0</v>
      </c>
      <c r="R285" s="51">
        <f t="shared" si="1476"/>
        <v>0</v>
      </c>
      <c r="S285" s="51">
        <f t="shared" si="1477"/>
        <v>0</v>
      </c>
      <c r="T285" s="51">
        <f t="shared" si="1478"/>
        <v>0</v>
      </c>
      <c r="U285" s="51">
        <f t="shared" si="1479"/>
        <v>0</v>
      </c>
      <c r="V285" s="51">
        <f t="shared" si="1480"/>
        <v>0</v>
      </c>
      <c r="W285" s="51">
        <f t="shared" si="1481"/>
        <v>0</v>
      </c>
      <c r="X285" s="51">
        <f t="shared" si="1482"/>
        <v>0</v>
      </c>
      <c r="Y285" s="51">
        <f t="shared" si="1483"/>
        <v>0</v>
      </c>
      <c r="Z285" s="51">
        <f t="shared" si="1484"/>
        <v>0</v>
      </c>
      <c r="AA285" s="51">
        <f t="shared" si="1485"/>
        <v>0</v>
      </c>
      <c r="AB285" s="51">
        <f t="shared" si="1486"/>
        <v>0</v>
      </c>
      <c r="AC285" s="51">
        <f t="shared" si="1487"/>
        <v>0</v>
      </c>
      <c r="AD285" s="51">
        <f t="shared" si="1488"/>
        <v>0</v>
      </c>
      <c r="AE285" s="51">
        <f t="shared" si="1489"/>
        <v>0</v>
      </c>
      <c r="AF285" s="51">
        <f t="shared" si="1490"/>
        <v>0</v>
      </c>
      <c r="AG285" s="51">
        <f t="shared" si="1491"/>
        <v>0</v>
      </c>
      <c r="AH285" s="51">
        <f t="shared" si="1492"/>
        <v>0</v>
      </c>
      <c r="AI285" s="51">
        <f t="shared" si="1493"/>
        <v>0</v>
      </c>
      <c r="AJ285" s="51">
        <f t="shared" si="1494"/>
        <v>0</v>
      </c>
      <c r="AK285" s="51">
        <f t="shared" si="1495"/>
        <v>0</v>
      </c>
    </row>
    <row r="286" spans="1:37" x14ac:dyDescent="0.25">
      <c r="A286" s="26" t="s">
        <v>80</v>
      </c>
      <c r="B286" s="27" t="s">
        <v>20</v>
      </c>
      <c r="C286" s="26" t="s">
        <v>156</v>
      </c>
      <c r="D286" s="50">
        <f>XII!D57</f>
        <v>0</v>
      </c>
      <c r="E286" s="51">
        <f>+VLOOKUP(Medidas!$B$7,'Curvas Hidrógeno'!$B$12:$AJ$13,'Curvas Hidrógeno'!D$11-2015,FALSE)*$D281</f>
        <v>0</v>
      </c>
      <c r="F286" s="51">
        <f>+VLOOKUP(Medidas!$B$7,'Curvas Hidrógeno'!$B$12:$AJ$13,'Curvas Hidrógeno'!E$11-2015,FALSE)*$D281</f>
        <v>0</v>
      </c>
      <c r="G286" s="51">
        <f>+VLOOKUP(Medidas!$B$7,'Curvas Hidrógeno'!$B$12:$AJ$13,'Curvas Hidrógeno'!F$11-2015,FALSE)*$D281</f>
        <v>0</v>
      </c>
      <c r="H286" s="51">
        <f>+VLOOKUP(Medidas!$B$7,'Curvas Hidrógeno'!$B$12:$AJ$13,'Curvas Hidrógeno'!G$11-2015,FALSE)*$D281</f>
        <v>0</v>
      </c>
      <c r="I286" s="51">
        <f>+VLOOKUP(Medidas!$B$7,'Curvas Hidrógeno'!$B$12:$AJ$13,'Curvas Hidrógeno'!H$11-2015,FALSE)*$D281</f>
        <v>0</v>
      </c>
      <c r="J286" s="51">
        <f>+VLOOKUP(Medidas!$B$7,'Curvas Hidrógeno'!$B$12:$AJ$13,'Curvas Hidrógeno'!I$11-2015,FALSE)*$D281</f>
        <v>0</v>
      </c>
      <c r="K286" s="51">
        <f>+VLOOKUP(Medidas!$B$7,'Curvas Hidrógeno'!$B$12:$AJ$13,'Curvas Hidrógeno'!J$11-2015,FALSE)*$D281</f>
        <v>0</v>
      </c>
      <c r="L286" s="51">
        <f>+VLOOKUP(Medidas!$B$7,'Curvas Hidrógeno'!$B$12:$AJ$13,'Curvas Hidrógeno'!K$11-2015,FALSE)*$D281</f>
        <v>0</v>
      </c>
      <c r="M286" s="51">
        <f>+VLOOKUP(Medidas!$B$7,'Curvas Hidrógeno'!$B$12:$AJ$13,'Curvas Hidrógeno'!L$11-2015,FALSE)*$D281</f>
        <v>0</v>
      </c>
      <c r="N286" s="51">
        <f>+VLOOKUP(Medidas!$B$7,'Curvas Hidrógeno'!$B$12:$AJ$13,'Curvas Hidrógeno'!M$11-2015,FALSE)*$D281</f>
        <v>0</v>
      </c>
      <c r="O286" s="51">
        <f>+VLOOKUP(Medidas!$B$7,'Curvas Hidrógeno'!$B$12:$AJ$13,'Curvas Hidrógeno'!N$11-2015,FALSE)*$D281</f>
        <v>0</v>
      </c>
      <c r="P286" s="51">
        <f>+VLOOKUP(Medidas!$B$7,'Curvas Hidrógeno'!$B$12:$AJ$13,'Curvas Hidrógeno'!O$11-2015,FALSE)*$D281</f>
        <v>0</v>
      </c>
      <c r="Q286" s="51">
        <f>+VLOOKUP(Medidas!$B$7,'Curvas Hidrógeno'!$B$12:$AJ$13,'Curvas Hidrógeno'!P$11-2015,FALSE)*$D281</f>
        <v>0</v>
      </c>
      <c r="R286" s="51">
        <f>+VLOOKUP(Medidas!$B$7,'Curvas Hidrógeno'!$B$12:$AJ$13,'Curvas Hidrógeno'!Q$11-2015,FALSE)*$D281</f>
        <v>0</v>
      </c>
      <c r="S286" s="51">
        <f>+VLOOKUP(Medidas!$B$7,'Curvas Hidrógeno'!$B$12:$AJ$13,'Curvas Hidrógeno'!R$11-2015,FALSE)*$D281</f>
        <v>0</v>
      </c>
      <c r="T286" s="51">
        <f>+VLOOKUP(Medidas!$B$7,'Curvas Hidrógeno'!$B$12:$AJ$13,'Curvas Hidrógeno'!S$11-2015,FALSE)*$D281</f>
        <v>0</v>
      </c>
      <c r="U286" s="51">
        <f>+VLOOKUP(Medidas!$B$7,'Curvas Hidrógeno'!$B$12:$AJ$13,'Curvas Hidrógeno'!T$11-2015,FALSE)*$D281</f>
        <v>0</v>
      </c>
      <c r="V286" s="51">
        <f>+VLOOKUP(Medidas!$B$7,'Curvas Hidrógeno'!$B$12:$AJ$13,'Curvas Hidrógeno'!U$11-2015,FALSE)*$D281</f>
        <v>0</v>
      </c>
      <c r="W286" s="51">
        <f>+VLOOKUP(Medidas!$B$7,'Curvas Hidrógeno'!$B$12:$AJ$13,'Curvas Hidrógeno'!V$11-2015,FALSE)*$D281</f>
        <v>1.4404807014697617E-2</v>
      </c>
      <c r="X286" s="51">
        <f>+VLOOKUP(Medidas!$B$7,'Curvas Hidrógeno'!$B$12:$AJ$13,'Curvas Hidrógeno'!W$11-2015,FALSE)*$D281</f>
        <v>2.8809614029391861E-2</v>
      </c>
      <c r="Y286" s="51">
        <f>+VLOOKUP(Medidas!$B$7,'Curvas Hidrógeno'!$B$12:$AJ$13,'Curvas Hidrógeno'!X$11-2015,FALSE)*$D281</f>
        <v>4.3214421044086106E-2</v>
      </c>
      <c r="Z286" s="51">
        <f>+VLOOKUP(Medidas!$B$7,'Curvas Hidrógeno'!$B$12:$AJ$13,'Curvas Hidrógeno'!Y$11-2015,FALSE)*$D281</f>
        <v>5.7619228058783722E-2</v>
      </c>
      <c r="AA286" s="51">
        <f>+VLOOKUP(Medidas!$B$7,'Curvas Hidrógeno'!$B$12:$AJ$13,'Curvas Hidrógeno'!Z$11-2015,FALSE)*$D281</f>
        <v>7.202403507347796E-2</v>
      </c>
      <c r="AB286" s="51">
        <f>+VLOOKUP(Medidas!$B$7,'Curvas Hidrógeno'!$B$12:$AJ$13,'Curvas Hidrógeno'!AA$11-2015,FALSE)*$D281</f>
        <v>0.15256486879696166</v>
      </c>
      <c r="AC286" s="51">
        <f>+VLOOKUP(Medidas!$B$7,'Curvas Hidrógeno'!$B$12:$AJ$13,'Curvas Hidrógeno'!AB$11-2015,FALSE)*$D281</f>
        <v>0.23310570252044532</v>
      </c>
      <c r="AD286" s="51">
        <f>+VLOOKUP(Medidas!$B$7,'Curvas Hidrógeno'!$B$12:$AJ$13,'Curvas Hidrógeno'!AC$11-2015,FALSE)*$D281</f>
        <v>0.31364653624390204</v>
      </c>
      <c r="AE286" s="51">
        <f>+VLOOKUP(Medidas!$B$7,'Curvas Hidrógeno'!$B$12:$AJ$13,'Curvas Hidrógeno'!AD$11-2015,FALSE)*$D281</f>
        <v>0.3941873699673587</v>
      </c>
      <c r="AF286" s="51">
        <f>+VLOOKUP(Medidas!$B$7,'Curvas Hidrógeno'!$B$12:$AJ$13,'Curvas Hidrógeno'!AE$11-2015,FALSE)*$D281</f>
        <v>0.4747282036908424</v>
      </c>
      <c r="AG286" s="51">
        <f>+VLOOKUP(Medidas!$B$7,'Curvas Hidrógeno'!$B$12:$AJ$13,'Curvas Hidrógeno'!AF$11-2015,FALSE)*$D281</f>
        <v>0.55526903741427214</v>
      </c>
      <c r="AH286" s="51">
        <f>+VLOOKUP(Medidas!$B$7,'Curvas Hidrógeno'!$B$12:$AJ$13,'Curvas Hidrógeno'!AG$11-2015,FALSE)*$D281</f>
        <v>0.63580987113775578</v>
      </c>
      <c r="AI286" s="51">
        <f>+VLOOKUP(Medidas!$B$7,'Curvas Hidrógeno'!$B$12:$AJ$13,'Curvas Hidrógeno'!AH$11-2015,FALSE)*$D281</f>
        <v>0.71635070486121255</v>
      </c>
      <c r="AJ286" s="51">
        <f>+VLOOKUP(Medidas!$B$7,'Curvas Hidrógeno'!$B$12:$AJ$13,'Curvas Hidrógeno'!AI$11-2015,FALSE)*$D281</f>
        <v>0.79689153858466921</v>
      </c>
      <c r="AK286" s="51">
        <f>+VLOOKUP(Medidas!$B$7,'Curvas Hidrógeno'!$B$12:$AJ$13,'Curvas Hidrógeno'!AJ$11-2015,FALSE)*$D281</f>
        <v>0.87743237230815285</v>
      </c>
    </row>
    <row r="287" spans="1:37" x14ac:dyDescent="0.25">
      <c r="D287" s="7"/>
      <c r="E287" s="97">
        <f>+SUM(E281:E286)</f>
        <v>1</v>
      </c>
      <c r="F287" s="97">
        <f t="shared" ref="F287" si="1496">+SUM(F281:F286)</f>
        <v>1</v>
      </c>
      <c r="G287" s="97">
        <f t="shared" ref="G287" si="1497">+SUM(G281:G286)</f>
        <v>1</v>
      </c>
      <c r="H287" s="97">
        <f t="shared" ref="H287" si="1498">+SUM(H281:H286)</f>
        <v>1</v>
      </c>
      <c r="I287" s="97">
        <f t="shared" ref="I287" si="1499">+SUM(I281:I286)</f>
        <v>1</v>
      </c>
      <c r="J287" s="97">
        <f t="shared" ref="J287" si="1500">+SUM(J281:J286)</f>
        <v>1</v>
      </c>
      <c r="K287" s="97">
        <f t="shared" ref="K287" si="1501">+SUM(K281:K286)</f>
        <v>1</v>
      </c>
      <c r="L287" s="97">
        <f t="shared" ref="L287" si="1502">+SUM(L281:L286)</f>
        <v>1</v>
      </c>
      <c r="M287" s="97">
        <f t="shared" ref="M287" si="1503">+SUM(M281:M286)</f>
        <v>1</v>
      </c>
      <c r="N287" s="97">
        <f t="shared" ref="N287" si="1504">+SUM(N281:N286)</f>
        <v>1</v>
      </c>
      <c r="O287" s="97">
        <f t="shared" ref="O287" si="1505">+SUM(O281:O286)</f>
        <v>1</v>
      </c>
      <c r="P287" s="97">
        <f t="shared" ref="P287" si="1506">+SUM(P281:P286)</f>
        <v>1</v>
      </c>
      <c r="Q287" s="97">
        <f t="shared" ref="Q287" si="1507">+SUM(Q281:Q286)</f>
        <v>1</v>
      </c>
      <c r="R287" s="97">
        <f t="shared" ref="R287" si="1508">+SUM(R281:R286)</f>
        <v>1</v>
      </c>
      <c r="S287" s="97">
        <f t="shared" ref="S287" si="1509">+SUM(S281:S286)</f>
        <v>1</v>
      </c>
      <c r="T287" s="97">
        <f t="shared" ref="T287" si="1510">+SUM(T281:T286)</f>
        <v>1</v>
      </c>
      <c r="U287" s="97">
        <f t="shared" ref="U287" si="1511">+SUM(U281:U286)</f>
        <v>1</v>
      </c>
      <c r="V287" s="97">
        <f t="shared" ref="V287" si="1512">+SUM(V281:V286)</f>
        <v>1</v>
      </c>
      <c r="W287" s="97">
        <f t="shared" ref="W287" si="1513">+SUM(W281:W286)</f>
        <v>1</v>
      </c>
      <c r="X287" s="97">
        <f t="shared" ref="X287" si="1514">+SUM(X281:X286)</f>
        <v>1</v>
      </c>
      <c r="Y287" s="97">
        <f t="shared" ref="Y287" si="1515">+SUM(Y281:Y286)</f>
        <v>1</v>
      </c>
      <c r="Z287" s="97">
        <f t="shared" ref="Z287" si="1516">+SUM(Z281:Z286)</f>
        <v>1</v>
      </c>
      <c r="AA287" s="97">
        <f t="shared" ref="AA287" si="1517">+SUM(AA281:AA286)</f>
        <v>1</v>
      </c>
      <c r="AB287" s="97">
        <f t="shared" ref="AB287" si="1518">+SUM(AB281:AB286)</f>
        <v>1</v>
      </c>
      <c r="AC287" s="97">
        <f t="shared" ref="AC287" si="1519">+SUM(AC281:AC286)</f>
        <v>1</v>
      </c>
      <c r="AD287" s="97">
        <f t="shared" ref="AD287" si="1520">+SUM(AD281:AD286)</f>
        <v>1</v>
      </c>
      <c r="AE287" s="97">
        <f t="shared" ref="AE287" si="1521">+SUM(AE281:AE286)</f>
        <v>1</v>
      </c>
      <c r="AF287" s="97">
        <f t="shared" ref="AF287" si="1522">+SUM(AF281:AF286)</f>
        <v>1</v>
      </c>
      <c r="AG287" s="97">
        <f t="shared" ref="AG287" si="1523">+SUM(AG281:AG286)</f>
        <v>1</v>
      </c>
      <c r="AH287" s="97">
        <f t="shared" ref="AH287" si="1524">+SUM(AH281:AH286)</f>
        <v>1</v>
      </c>
      <c r="AI287" s="97">
        <f t="shared" ref="AI287" si="1525">+SUM(AI281:AI286)</f>
        <v>1</v>
      </c>
      <c r="AJ287" s="97">
        <f t="shared" ref="AJ287" si="1526">+SUM(AJ281:AJ286)</f>
        <v>1</v>
      </c>
      <c r="AK287" s="97">
        <f t="shared" ref="AK287" si="1527">+SUM(AK281:AK286)</f>
        <v>1</v>
      </c>
    </row>
    <row r="288" spans="1:37" x14ac:dyDescent="0.25">
      <c r="A288" s="23" t="s">
        <v>84</v>
      </c>
    </row>
    <row r="289" spans="1:37" x14ac:dyDescent="0.25">
      <c r="A289" s="26" t="s">
        <v>7</v>
      </c>
      <c r="B289" s="27" t="s">
        <v>20</v>
      </c>
      <c r="C289" s="26" t="s">
        <v>156</v>
      </c>
      <c r="D289" s="50">
        <f>XII!D60</f>
        <v>0.98309476062563106</v>
      </c>
      <c r="E289" s="51">
        <f t="shared" ref="E289:E299" si="1528">D289+(SUM(D$300:D$301)-SUM(E$300:E$301))*D289/SUM(D$289:D$299)</f>
        <v>0.98309476062563106</v>
      </c>
      <c r="F289" s="51">
        <f t="shared" ref="F289:I289" si="1529">E289+(SUM(E$300:E$301)-SUM(F$300:F$301))*E289/SUM(E$289:E$299)</f>
        <v>0.98309476062563106</v>
      </c>
      <c r="G289" s="51">
        <f t="shared" si="1529"/>
        <v>0.98309476062563106</v>
      </c>
      <c r="H289" s="51">
        <f t="shared" si="1529"/>
        <v>0.98309476062563106</v>
      </c>
      <c r="I289" s="51">
        <f t="shared" si="1529"/>
        <v>0.98309476062563106</v>
      </c>
      <c r="J289" s="51">
        <f>+I289-((J$293+J$300+J$301)-((I$293+I$300+I$301)))*I289/(1-I$293-I$300-I$301)</f>
        <v>0.98309466231615494</v>
      </c>
      <c r="K289" s="51">
        <f t="shared" ref="K289:AK292" si="1530">+J289-((K$293+K$300+K$301)-((J$293+J$300+J$301)))*J289/(1-J$293-J$300-J$301)</f>
        <v>0.98309410940612407</v>
      </c>
      <c r="L289" s="51">
        <f t="shared" si="1530"/>
        <v>0.98309044684508995</v>
      </c>
      <c r="M289" s="51">
        <f t="shared" si="1530"/>
        <v>0.98306618606289731</v>
      </c>
      <c r="N289" s="51">
        <f t="shared" si="1530"/>
        <v>0.98290550845561964</v>
      </c>
      <c r="O289" s="51">
        <f t="shared" si="1530"/>
        <v>0.98184247562421434</v>
      </c>
      <c r="P289" s="51">
        <f t="shared" si="1530"/>
        <v>0.9748583052421026</v>
      </c>
      <c r="Q289" s="51">
        <f t="shared" si="1530"/>
        <v>0.91132884309995998</v>
      </c>
      <c r="R289" s="51">
        <f t="shared" si="1530"/>
        <v>0.90720012118117044</v>
      </c>
      <c r="S289" s="51">
        <f t="shared" si="1530"/>
        <v>0.90282708779047383</v>
      </c>
      <c r="T289" s="51">
        <f t="shared" si="1530"/>
        <v>0.89819529126396191</v>
      </c>
      <c r="U289" s="51">
        <f t="shared" si="1530"/>
        <v>0.8932895021748527</v>
      </c>
      <c r="V289" s="51">
        <f t="shared" si="1530"/>
        <v>0.88809368905236297</v>
      </c>
      <c r="W289" s="51">
        <f t="shared" si="1530"/>
        <v>0.88259099680621744</v>
      </c>
      <c r="X289" s="51">
        <f t="shared" si="1530"/>
        <v>0.87676372864969754</v>
      </c>
      <c r="Y289" s="51">
        <f t="shared" si="1530"/>
        <v>0.87059333243409487</v>
      </c>
      <c r="Z289" s="51">
        <f t="shared" si="1530"/>
        <v>0.86406039243747146</v>
      </c>
      <c r="AA289" s="51">
        <f t="shared" si="1530"/>
        <v>0.85714462778976652</v>
      </c>
      <c r="AB289" s="51">
        <f t="shared" si="1530"/>
        <v>0.84982489886290136</v>
      </c>
      <c r="AC289" s="51">
        <f t="shared" si="1530"/>
        <v>0.84207922310615158</v>
      </c>
      <c r="AD289" s="51">
        <f t="shared" si="1530"/>
        <v>0.83388480196018988</v>
      </c>
      <c r="AE289" s="51">
        <f t="shared" si="1530"/>
        <v>0.82521806063316416</v>
      </c>
      <c r="AF289" s="51">
        <f t="shared" si="1530"/>
        <v>0.81605470266284164</v>
      </c>
      <c r="AG289" s="51">
        <f t="shared" si="1530"/>
        <v>0.80636978131250059</v>
      </c>
      <c r="AH289" s="51">
        <f t="shared" si="1530"/>
        <v>0.79613778994536999</v>
      </c>
      <c r="AI289" s="51">
        <f t="shared" si="1530"/>
        <v>0.78533277358159559</v>
      </c>
      <c r="AJ289" s="51">
        <f t="shared" si="1530"/>
        <v>0.77392846384957903</v>
      </c>
      <c r="AK289" s="51">
        <f t="shared" si="1530"/>
        <v>0.76189843948486413</v>
      </c>
    </row>
    <row r="290" spans="1:37" x14ac:dyDescent="0.25">
      <c r="A290" s="26" t="s">
        <v>9</v>
      </c>
      <c r="B290" s="27" t="s">
        <v>20</v>
      </c>
      <c r="C290" s="26" t="s">
        <v>156</v>
      </c>
      <c r="D290" s="50">
        <f>XII!D61</f>
        <v>0</v>
      </c>
      <c r="E290" s="51">
        <f t="shared" si="1528"/>
        <v>0</v>
      </c>
      <c r="F290" s="51">
        <f t="shared" ref="F290:I290" si="1531">E290+(SUM(E$300:E$301)-SUM(F$300:F$301))*E290/SUM(E$289:E$299)</f>
        <v>0</v>
      </c>
      <c r="G290" s="51">
        <f t="shared" si="1531"/>
        <v>0</v>
      </c>
      <c r="H290" s="51">
        <f t="shared" si="1531"/>
        <v>0</v>
      </c>
      <c r="I290" s="51">
        <f t="shared" si="1531"/>
        <v>0</v>
      </c>
      <c r="J290" s="51">
        <f t="shared" ref="J290:Y292" si="1532">+I290-((J$293+J$300+J$301)-((I$293+I$300+I$301)))*I290/(1-I$293-I$300-I$301)</f>
        <v>0</v>
      </c>
      <c r="K290" s="51">
        <f t="shared" si="1532"/>
        <v>0</v>
      </c>
      <c r="L290" s="51">
        <f t="shared" si="1532"/>
        <v>0</v>
      </c>
      <c r="M290" s="51">
        <f t="shared" si="1532"/>
        <v>0</v>
      </c>
      <c r="N290" s="51">
        <f t="shared" si="1532"/>
        <v>0</v>
      </c>
      <c r="O290" s="51">
        <f t="shared" si="1532"/>
        <v>0</v>
      </c>
      <c r="P290" s="51">
        <f t="shared" si="1532"/>
        <v>0</v>
      </c>
      <c r="Q290" s="51">
        <f t="shared" si="1532"/>
        <v>0</v>
      </c>
      <c r="R290" s="51">
        <f t="shared" si="1532"/>
        <v>0</v>
      </c>
      <c r="S290" s="51">
        <f t="shared" si="1532"/>
        <v>0</v>
      </c>
      <c r="T290" s="51">
        <f t="shared" si="1532"/>
        <v>0</v>
      </c>
      <c r="U290" s="51">
        <f t="shared" si="1532"/>
        <v>0</v>
      </c>
      <c r="V290" s="51">
        <f t="shared" si="1532"/>
        <v>0</v>
      </c>
      <c r="W290" s="51">
        <f t="shared" si="1532"/>
        <v>0</v>
      </c>
      <c r="X290" s="51">
        <f t="shared" si="1532"/>
        <v>0</v>
      </c>
      <c r="Y290" s="51">
        <f t="shared" si="1532"/>
        <v>0</v>
      </c>
      <c r="Z290" s="51">
        <f t="shared" si="1530"/>
        <v>0</v>
      </c>
      <c r="AA290" s="51">
        <f t="shared" si="1530"/>
        <v>0</v>
      </c>
      <c r="AB290" s="51">
        <f t="shared" si="1530"/>
        <v>0</v>
      </c>
      <c r="AC290" s="51">
        <f t="shared" si="1530"/>
        <v>0</v>
      </c>
      <c r="AD290" s="51">
        <f t="shared" si="1530"/>
        <v>0</v>
      </c>
      <c r="AE290" s="51">
        <f t="shared" si="1530"/>
        <v>0</v>
      </c>
      <c r="AF290" s="51">
        <f t="shared" si="1530"/>
        <v>0</v>
      </c>
      <c r="AG290" s="51">
        <f t="shared" si="1530"/>
        <v>0</v>
      </c>
      <c r="AH290" s="51">
        <f t="shared" si="1530"/>
        <v>0</v>
      </c>
      <c r="AI290" s="51">
        <f t="shared" si="1530"/>
        <v>0</v>
      </c>
      <c r="AJ290" s="51">
        <f t="shared" si="1530"/>
        <v>0</v>
      </c>
      <c r="AK290" s="51">
        <f t="shared" si="1530"/>
        <v>0</v>
      </c>
    </row>
    <row r="291" spans="1:37" x14ac:dyDescent="0.25">
      <c r="A291" s="26" t="s">
        <v>10</v>
      </c>
      <c r="B291" s="27" t="s">
        <v>20</v>
      </c>
      <c r="C291" s="26" t="s">
        <v>156</v>
      </c>
      <c r="D291" s="50">
        <f>XII!D62</f>
        <v>0</v>
      </c>
      <c r="E291" s="51">
        <f t="shared" si="1528"/>
        <v>0</v>
      </c>
      <c r="F291" s="51">
        <f t="shared" ref="F291:I297" si="1533">E291+(SUM(E$300:E$301)-SUM(F$300:F$301))*E291/SUM(E$289:E$299)</f>
        <v>0</v>
      </c>
      <c r="G291" s="51">
        <f t="shared" si="1533"/>
        <v>0</v>
      </c>
      <c r="H291" s="51">
        <f t="shared" si="1533"/>
        <v>0</v>
      </c>
      <c r="I291" s="51">
        <f t="shared" si="1533"/>
        <v>0</v>
      </c>
      <c r="J291" s="51">
        <f t="shared" si="1532"/>
        <v>0</v>
      </c>
      <c r="K291" s="51">
        <f t="shared" si="1530"/>
        <v>0</v>
      </c>
      <c r="L291" s="51">
        <f t="shared" si="1530"/>
        <v>0</v>
      </c>
      <c r="M291" s="51">
        <f t="shared" si="1530"/>
        <v>0</v>
      </c>
      <c r="N291" s="51">
        <f t="shared" si="1530"/>
        <v>0</v>
      </c>
      <c r="O291" s="51">
        <f t="shared" si="1530"/>
        <v>0</v>
      </c>
      <c r="P291" s="51">
        <f t="shared" si="1530"/>
        <v>0</v>
      </c>
      <c r="Q291" s="51">
        <f t="shared" si="1530"/>
        <v>0</v>
      </c>
      <c r="R291" s="51">
        <f t="shared" si="1530"/>
        <v>0</v>
      </c>
      <c r="S291" s="51">
        <f t="shared" si="1530"/>
        <v>0</v>
      </c>
      <c r="T291" s="51">
        <f t="shared" si="1530"/>
        <v>0</v>
      </c>
      <c r="U291" s="51">
        <f t="shared" si="1530"/>
        <v>0</v>
      </c>
      <c r="V291" s="51">
        <f t="shared" si="1530"/>
        <v>0</v>
      </c>
      <c r="W291" s="51">
        <f t="shared" si="1530"/>
        <v>0</v>
      </c>
      <c r="X291" s="51">
        <f t="shared" si="1530"/>
        <v>0</v>
      </c>
      <c r="Y291" s="51">
        <f t="shared" si="1530"/>
        <v>0</v>
      </c>
      <c r="Z291" s="51">
        <f t="shared" si="1530"/>
        <v>0</v>
      </c>
      <c r="AA291" s="51">
        <f t="shared" si="1530"/>
        <v>0</v>
      </c>
      <c r="AB291" s="51">
        <f t="shared" si="1530"/>
        <v>0</v>
      </c>
      <c r="AC291" s="51">
        <f t="shared" si="1530"/>
        <v>0</v>
      </c>
      <c r="AD291" s="51">
        <f t="shared" si="1530"/>
        <v>0</v>
      </c>
      <c r="AE291" s="51">
        <f t="shared" si="1530"/>
        <v>0</v>
      </c>
      <c r="AF291" s="51">
        <f t="shared" si="1530"/>
        <v>0</v>
      </c>
      <c r="AG291" s="51">
        <f t="shared" si="1530"/>
        <v>0</v>
      </c>
      <c r="AH291" s="51">
        <f t="shared" si="1530"/>
        <v>0</v>
      </c>
      <c r="AI291" s="51">
        <f t="shared" si="1530"/>
        <v>0</v>
      </c>
      <c r="AJ291" s="51">
        <f t="shared" si="1530"/>
        <v>0</v>
      </c>
      <c r="AK291" s="51">
        <f t="shared" si="1530"/>
        <v>0</v>
      </c>
    </row>
    <row r="292" spans="1:37" x14ac:dyDescent="0.25">
      <c r="A292" s="26" t="s">
        <v>11</v>
      </c>
      <c r="B292" s="27" t="s">
        <v>20</v>
      </c>
      <c r="C292" s="26" t="s">
        <v>156</v>
      </c>
      <c r="D292" s="50">
        <f>XII!D63</f>
        <v>0</v>
      </c>
      <c r="E292" s="51">
        <f t="shared" si="1528"/>
        <v>0</v>
      </c>
      <c r="F292" s="51">
        <f t="shared" si="1533"/>
        <v>0</v>
      </c>
      <c r="G292" s="51">
        <f t="shared" si="1533"/>
        <v>0</v>
      </c>
      <c r="H292" s="51">
        <f t="shared" si="1533"/>
        <v>0</v>
      </c>
      <c r="I292" s="51">
        <f t="shared" si="1533"/>
        <v>0</v>
      </c>
      <c r="J292" s="51">
        <f t="shared" si="1532"/>
        <v>0</v>
      </c>
      <c r="K292" s="51">
        <f t="shared" si="1530"/>
        <v>0</v>
      </c>
      <c r="L292" s="51">
        <f t="shared" si="1530"/>
        <v>0</v>
      </c>
      <c r="M292" s="51">
        <f t="shared" si="1530"/>
        <v>0</v>
      </c>
      <c r="N292" s="51">
        <f t="shared" si="1530"/>
        <v>0</v>
      </c>
      <c r="O292" s="51">
        <f t="shared" si="1530"/>
        <v>0</v>
      </c>
      <c r="P292" s="51">
        <f t="shared" si="1530"/>
        <v>0</v>
      </c>
      <c r="Q292" s="51">
        <f t="shared" si="1530"/>
        <v>0</v>
      </c>
      <c r="R292" s="51">
        <f t="shared" si="1530"/>
        <v>0</v>
      </c>
      <c r="S292" s="51">
        <f t="shared" si="1530"/>
        <v>0</v>
      </c>
      <c r="T292" s="51">
        <f t="shared" si="1530"/>
        <v>0</v>
      </c>
      <c r="U292" s="51">
        <f t="shared" si="1530"/>
        <v>0</v>
      </c>
      <c r="V292" s="51">
        <f t="shared" si="1530"/>
        <v>0</v>
      </c>
      <c r="W292" s="51">
        <f t="shared" si="1530"/>
        <v>0</v>
      </c>
      <c r="X292" s="51">
        <f t="shared" si="1530"/>
        <v>0</v>
      </c>
      <c r="Y292" s="51">
        <f t="shared" si="1530"/>
        <v>0</v>
      </c>
      <c r="Z292" s="51">
        <f t="shared" si="1530"/>
        <v>0</v>
      </c>
      <c r="AA292" s="51">
        <f t="shared" si="1530"/>
        <v>0</v>
      </c>
      <c r="AB292" s="51">
        <f t="shared" si="1530"/>
        <v>0</v>
      </c>
      <c r="AC292" s="51">
        <f t="shared" si="1530"/>
        <v>0</v>
      </c>
      <c r="AD292" s="51">
        <f t="shared" si="1530"/>
        <v>0</v>
      </c>
      <c r="AE292" s="51">
        <f t="shared" si="1530"/>
        <v>0</v>
      </c>
      <c r="AF292" s="51">
        <f t="shared" si="1530"/>
        <v>0</v>
      </c>
      <c r="AG292" s="51">
        <f t="shared" si="1530"/>
        <v>0</v>
      </c>
      <c r="AH292" s="51">
        <f t="shared" si="1530"/>
        <v>0</v>
      </c>
      <c r="AI292" s="51">
        <f t="shared" si="1530"/>
        <v>0</v>
      </c>
      <c r="AJ292" s="51">
        <f t="shared" si="1530"/>
        <v>0</v>
      </c>
      <c r="AK292" s="51">
        <f t="shared" si="1530"/>
        <v>0</v>
      </c>
    </row>
    <row r="293" spans="1:37" x14ac:dyDescent="0.25">
      <c r="A293" s="26" t="s">
        <v>12</v>
      </c>
      <c r="B293" s="27" t="s">
        <v>20</v>
      </c>
      <c r="C293" s="26" t="s">
        <v>156</v>
      </c>
      <c r="D293" s="50">
        <f>XII!D64</f>
        <v>1.6905239374368924E-2</v>
      </c>
      <c r="E293" s="51">
        <f t="shared" ref="E293" si="1534">D293+(SUM(D$125:D$126)-SUM(E$125:E$126))*D293/SUM(D$114:D$124)</f>
        <v>1.6905239374368924E-2</v>
      </c>
      <c r="F293" s="51">
        <f t="shared" ref="F293" si="1535">E293+(SUM(E$125:E$126)-SUM(F$125:F$126))*E293/SUM(E$114:E$124)</f>
        <v>1.6905239374368924E-2</v>
      </c>
      <c r="G293" s="51">
        <f t="shared" ref="G293" si="1536">F293+(SUM(F$125:F$126)-SUM(G$125:G$126))*F293/SUM(F$114:F$124)</f>
        <v>1.6905239374368924E-2</v>
      </c>
      <c r="H293" s="51">
        <f t="shared" ref="H293" si="1537">G293+(SUM(G$125:G$126)-SUM(H$125:H$126))*G293/SUM(G$114:G$124)</f>
        <v>1.6905239374368924E-2</v>
      </c>
      <c r="I293" s="51">
        <f t="shared" ref="I293" si="1538">H293+(SUM(H$125:H$126)-SUM(I$125:I$126))*H293/SUM(H$114:H$124)</f>
        <v>1.6905239374368924E-2</v>
      </c>
      <c r="J293" s="51">
        <f>IF(Medidas!$B$5="Base",I293+(SUM(I$300:I$301)-SUM(J$300:J$301))*I293/SUM(I$289:I$299),I293+(($AK293-$I293)/($AK$1-$I$1)))</f>
        <v>1.6905237683844988E-2</v>
      </c>
      <c r="K293" s="51">
        <f>IF(Medidas!$B$5="Base",J293+(SUM(J$300:J$301)-SUM(K$300:K$301))*J293/SUM(J$289:J$299),J293+(($AK293-$I293)/($AK$1-$I$1)))</f>
        <v>1.6905228176036787E-2</v>
      </c>
      <c r="L293" s="51">
        <f>IF(Medidas!$B$5="Base",K293+(SUM(K$300:K$301)-SUM(L$300:L$301))*K293/SUM(K$289:K$299),K293+(($AK293-$I293)/($AK$1-$I$1)))</f>
        <v>1.6905165194853806E-2</v>
      </c>
      <c r="M293" s="51">
        <f>IF(Medidas!$B$5="Base",L293+(SUM(L$300:L$301)-SUM(M$300:M$301))*L293/SUM(L$289:L$299),L293+(($AK293-$I293)/($AK$1-$I$1)))</f>
        <v>1.6904748007877737E-2</v>
      </c>
      <c r="N293" s="51">
        <f>IF(Medidas!$B$5="Base",M293+(SUM(M$300:M$301)-SUM(N$300:N$301))*M293/SUM(M$289:M$299),M293+(($AK293-$I293)/($AK$1-$I$1)))</f>
        <v>1.6901985005243685E-2</v>
      </c>
      <c r="O293" s="51">
        <f>IF(Medidas!$B$5="Base",N293+(SUM(N$300:N$301)-SUM(O$300:O$301))*N293/SUM(N$289:N$299),N293+(($AK293-$I293)/($AK$1-$I$1)))</f>
        <v>1.6883705155530844E-2</v>
      </c>
      <c r="P293" s="51">
        <f>IF(Medidas!$B$5="Base",O293+(SUM(O$300:O$301)-SUM(P$300:P$301))*O293/SUM(O$289:O$299),O293+(($AK293-$I293)/($AK$1-$I$1)))</f>
        <v>1.676360577460663E-2</v>
      </c>
      <c r="Q293" s="51">
        <f>IF(Medidas!$B$5="Base",P293+(SUM(P$25:P$26)-SUM(Q$25:Q$26))*P293/SUM(P$14:P$24),IF(Medidas!$F$5&gt;'Particip. Energético'!P293,Medidas!$F$5,'Particip. Energético'!P293))</f>
        <v>1.5671156900039993E-2</v>
      </c>
      <c r="R293" s="51">
        <f>IF(Medidas!$B$5="Base",Q293+(SUM(Q$300:Q$301)-SUM(R$300:R$301))*Q293/SUM(Q$289:Q$299),Q293+(($AK293-$I293)/($AK$1-$I$1)))</f>
        <v>1.5600159642051432E-2</v>
      </c>
      <c r="S293" s="51">
        <f>IF(Medidas!$B$5="Base",R293+(SUM(R$300:R$301)-SUM(S$300:S$301))*R293/SUM(R$289:R$299),R293+(($AK293-$I293)/($AK$1-$I$1)))</f>
        <v>1.5524961218437834E-2</v>
      </c>
      <c r="T293" s="51">
        <f>IF(Medidas!$B$5="Base",S293+(SUM(S$300:S$301)-SUM(T$300:T$301))*S293/SUM(S$289:S$299),S293+(($AK293-$I293)/($AK$1-$I$1)))</f>
        <v>1.5445313119241145E-2</v>
      </c>
      <c r="U293" s="51">
        <f>IF(Medidas!$B$5="Base",T293+(SUM(T$300:T$301)-SUM(U$300:U$301))*T293/SUM(T$289:T$299),T293+(($AK293-$I293)/($AK$1-$I$1)))</f>
        <v>1.5360953460138924E-2</v>
      </c>
      <c r="V293" s="51">
        <f>IF(Medidas!$B$5="Base",U293+(SUM(U$300:U$301)-SUM(V$300:V$301))*U293/SUM(U$289:U$299),U293+(($AK293-$I293)/($AK$1-$I$1)))</f>
        <v>1.5271606564907505E-2</v>
      </c>
      <c r="W293" s="51">
        <f>IF(Medidas!$B$5="Base",V293+(SUM(V$300:V$301)-SUM(W$300:W$301))*V293/SUM(V$289:V$299),V293+(($AK293-$I293)/($AK$1-$I$1)))</f>
        <v>1.5176982594411137E-2</v>
      </c>
      <c r="X293" s="51">
        <f>IF(Medidas!$B$5="Base",W293+(SUM(W$300:W$301)-SUM(X$300:X$301))*W293/SUM(W$289:W$299),W293+(($AK293-$I293)/($AK$1-$I$1)))</f>
        <v>1.50767772357518E-2</v>
      </c>
      <c r="Y293" s="51">
        <f>IF(Medidas!$B$5="Base",X293+(SUM(X$300:X$301)-SUM(Y$300:Y$301))*X293/SUM(X$289:X$299),X293+(($AK293-$I293)/($AK$1-$I$1)))</f>
        <v>1.4970671467277272E-2</v>
      </c>
      <c r="Z293" s="51">
        <f>IF(Medidas!$B$5="Base",Y293+(SUM(Y$300:Y$301)-SUM(Z$300:Z$301))*Y293/SUM(Y$289:Y$299),Y293+(($AK293-$I293)/($AK$1-$I$1)))</f>
        <v>1.4858331417381142E-2</v>
      </c>
      <c r="AA293" s="51">
        <f>IF(Medidas!$B$5="Base",Z293+(SUM(Z$300:Z$301)-SUM(AA$300:AA$301))*Z293/SUM(Z$289:Z$299),Z293+(($AK293-$I293)/($AK$1-$I$1)))</f>
        <v>1.4739408337421029E-2</v>
      </c>
      <c r="AB293" s="51">
        <f>IF(Medidas!$B$5="Base",AA293+(SUM(AA$300:AA$301)-SUM(AB$300:AB$301))*AA293/SUM(AA$289:AA$299),AA293+(($AK293-$I293)/($AK$1-$I$1)))</f>
        <v>1.4613538711602456E-2</v>
      </c>
      <c r="AC293" s="51">
        <f>IF(Medidas!$B$5="Base",AB293+(SUM(AB$300:AB$301)-SUM(AC$300:AC$301))*AB293/SUM(AB$289:AB$299),AB293+(($AK293-$I293)/($AK$1-$I$1)))</f>
        <v>1.4480344529282971E-2</v>
      </c>
      <c r="AD293" s="51">
        <f>IF(Medidas!$B$5="Base",AC293+(SUM(AC$300:AC$301)-SUM(AD$300:AD$301))*AC293/SUM(AC$289:AC$299),AC293+(($AK293-$I293)/($AK$1-$I$1)))</f>
        <v>1.4339433747784435E-2</v>
      </c>
      <c r="AE293" s="51">
        <f>IF(Medidas!$B$5="Base",AD293+(SUM(AD$300:AD$301)-SUM(AE$300:AE$301))*AD293/SUM(AD$289:AD$299),AD293+(($AK293-$I293)/($AK$1-$I$1)))</f>
        <v>1.4190400976380116E-2</v>
      </c>
      <c r="AF293" s="51">
        <f>IF(Medidas!$B$5="Base",AE293+(SUM(AE$300:AE$301)-SUM(AF$300:AF$301))*AE293/SUM(AE$289:AE$299),AE293+(($AK293-$I293)/($AK$1-$I$1)))</f>
        <v>1.4032828414542078E-2</v>
      </c>
      <c r="AG293" s="51">
        <f>IF(Medidas!$B$5="Base",AF293+(SUM(AF$300:AF$301)-SUM(AG$300:AG$301))*AF293/SUM(AF$289:AF$299),AF293+(($AK293-$I293)/($AK$1-$I$1)))</f>
        <v>1.3866287079660731E-2</v>
      </c>
      <c r="AH293" s="51">
        <f>IF(Medidas!$B$5="Base",AG293+(SUM(AG$300:AG$301)-SUM(AH$300:AH$301))*AG293/SUM(AG$289:AG$299),AG293+(($AK293-$I293)/($AK$1-$I$1)))</f>
        <v>1.3690338361118338E-2</v>
      </c>
      <c r="AI293" s="51">
        <f>IF(Medidas!$B$5="Base",AH293+(SUM(AH$300:AH$301)-SUM(AI$300:AI$301))*AH293/SUM(AH$289:AH$299),AH293+(($AK293-$I293)/($AK$1-$I$1)))</f>
        <v>1.3504535938616018E-2</v>
      </c>
      <c r="AJ293" s="51">
        <f>IF(Medidas!$B$5="Base",AI293+(SUM(AI$300:AI$301)-SUM(AJ$300:AJ$301))*AI293/SUM(AI$289:AI$299),AI293+(($AK293-$I293)/($AK$1-$I$1)))</f>
        <v>1.3308428102788988E-2</v>
      </c>
      <c r="AK293" s="51">
        <f>IF(Medidas!$B$5="Base",AJ293+(SUM(AJ$25:AJ$26)-SUM(AK$25:AK$26))*AJ293/SUM(AJ$14:AJ$24),Medidas!$H$5)</f>
        <v>1.3101560515135918E-2</v>
      </c>
    </row>
    <row r="294" spans="1:37" x14ac:dyDescent="0.25">
      <c r="A294" s="26" t="s">
        <v>54</v>
      </c>
      <c r="B294" s="27" t="s">
        <v>20</v>
      </c>
      <c r="C294" s="26" t="s">
        <v>156</v>
      </c>
      <c r="D294" s="50">
        <f>XII!D65</f>
        <v>0</v>
      </c>
      <c r="E294" s="51">
        <f t="shared" si="1528"/>
        <v>0</v>
      </c>
      <c r="F294" s="51">
        <f t="shared" si="1533"/>
        <v>0</v>
      </c>
      <c r="G294" s="51">
        <f t="shared" si="1533"/>
        <v>0</v>
      </c>
      <c r="H294" s="51">
        <f t="shared" si="1533"/>
        <v>0</v>
      </c>
      <c r="I294" s="51">
        <f t="shared" si="1533"/>
        <v>0</v>
      </c>
      <c r="J294" s="51">
        <f t="shared" ref="J294:AK294" si="1539">+I294-((J$293+J$300+J$301)-((I$293+I$300+I$301)))*I294/(1-I$293-I$300-I$301)</f>
        <v>0</v>
      </c>
      <c r="K294" s="51">
        <f t="shared" si="1539"/>
        <v>0</v>
      </c>
      <c r="L294" s="51">
        <f t="shared" si="1539"/>
        <v>0</v>
      </c>
      <c r="M294" s="51">
        <f t="shared" si="1539"/>
        <v>0</v>
      </c>
      <c r="N294" s="51">
        <f t="shared" si="1539"/>
        <v>0</v>
      </c>
      <c r="O294" s="51">
        <f t="shared" si="1539"/>
        <v>0</v>
      </c>
      <c r="P294" s="51">
        <f t="shared" si="1539"/>
        <v>0</v>
      </c>
      <c r="Q294" s="51">
        <f t="shared" si="1539"/>
        <v>0</v>
      </c>
      <c r="R294" s="51">
        <f t="shared" si="1539"/>
        <v>0</v>
      </c>
      <c r="S294" s="51">
        <f t="shared" si="1539"/>
        <v>0</v>
      </c>
      <c r="T294" s="51">
        <f t="shared" si="1539"/>
        <v>0</v>
      </c>
      <c r="U294" s="51">
        <f t="shared" si="1539"/>
        <v>0</v>
      </c>
      <c r="V294" s="51">
        <f t="shared" si="1539"/>
        <v>0</v>
      </c>
      <c r="W294" s="51">
        <f t="shared" si="1539"/>
        <v>0</v>
      </c>
      <c r="X294" s="51">
        <f t="shared" si="1539"/>
        <v>0</v>
      </c>
      <c r="Y294" s="51">
        <f t="shared" si="1539"/>
        <v>0</v>
      </c>
      <c r="Z294" s="51">
        <f t="shared" si="1539"/>
        <v>0</v>
      </c>
      <c r="AA294" s="51">
        <f t="shared" si="1539"/>
        <v>0</v>
      </c>
      <c r="AB294" s="51">
        <f t="shared" si="1539"/>
        <v>0</v>
      </c>
      <c r="AC294" s="51">
        <f t="shared" si="1539"/>
        <v>0</v>
      </c>
      <c r="AD294" s="51">
        <f t="shared" si="1539"/>
        <v>0</v>
      </c>
      <c r="AE294" s="51">
        <f t="shared" si="1539"/>
        <v>0</v>
      </c>
      <c r="AF294" s="51">
        <f t="shared" si="1539"/>
        <v>0</v>
      </c>
      <c r="AG294" s="51">
        <f t="shared" si="1539"/>
        <v>0</v>
      </c>
      <c r="AH294" s="51">
        <f t="shared" si="1539"/>
        <v>0</v>
      </c>
      <c r="AI294" s="51">
        <f t="shared" si="1539"/>
        <v>0</v>
      </c>
      <c r="AJ294" s="51">
        <f t="shared" si="1539"/>
        <v>0</v>
      </c>
      <c r="AK294" s="51">
        <f t="shared" si="1539"/>
        <v>0</v>
      </c>
    </row>
    <row r="295" spans="1:37" x14ac:dyDescent="0.25">
      <c r="A295" s="26" t="s">
        <v>79</v>
      </c>
      <c r="B295" s="27" t="s">
        <v>20</v>
      </c>
      <c r="C295" s="26" t="s">
        <v>156</v>
      </c>
      <c r="D295" s="50">
        <f>XII!D66</f>
        <v>0</v>
      </c>
      <c r="E295" s="51">
        <f t="shared" si="1528"/>
        <v>0</v>
      </c>
      <c r="F295" s="51">
        <f t="shared" si="1533"/>
        <v>0</v>
      </c>
      <c r="G295" s="51">
        <f t="shared" si="1533"/>
        <v>0</v>
      </c>
      <c r="H295" s="51">
        <f t="shared" si="1533"/>
        <v>0</v>
      </c>
      <c r="I295" s="51">
        <f t="shared" si="1533"/>
        <v>0</v>
      </c>
      <c r="J295" s="51">
        <f t="shared" ref="J295:AK295" si="1540">+I295-((J$293+J$300+J$301)-((I$293+I$300+I$301)))*I295/(1-I$293-I$300-I$301)</f>
        <v>0</v>
      </c>
      <c r="K295" s="51">
        <f t="shared" si="1540"/>
        <v>0</v>
      </c>
      <c r="L295" s="51">
        <f t="shared" si="1540"/>
        <v>0</v>
      </c>
      <c r="M295" s="51">
        <f t="shared" si="1540"/>
        <v>0</v>
      </c>
      <c r="N295" s="51">
        <f t="shared" si="1540"/>
        <v>0</v>
      </c>
      <c r="O295" s="51">
        <f t="shared" si="1540"/>
        <v>0</v>
      </c>
      <c r="P295" s="51">
        <f t="shared" si="1540"/>
        <v>0</v>
      </c>
      <c r="Q295" s="51">
        <f t="shared" si="1540"/>
        <v>0</v>
      </c>
      <c r="R295" s="51">
        <f t="shared" si="1540"/>
        <v>0</v>
      </c>
      <c r="S295" s="51">
        <f t="shared" si="1540"/>
        <v>0</v>
      </c>
      <c r="T295" s="51">
        <f t="shared" si="1540"/>
        <v>0</v>
      </c>
      <c r="U295" s="51">
        <f t="shared" si="1540"/>
        <v>0</v>
      </c>
      <c r="V295" s="51">
        <f t="shared" si="1540"/>
        <v>0</v>
      </c>
      <c r="W295" s="51">
        <f t="shared" si="1540"/>
        <v>0</v>
      </c>
      <c r="X295" s="51">
        <f t="shared" si="1540"/>
        <v>0</v>
      </c>
      <c r="Y295" s="51">
        <f t="shared" si="1540"/>
        <v>0</v>
      </c>
      <c r="Z295" s="51">
        <f t="shared" si="1540"/>
        <v>0</v>
      </c>
      <c r="AA295" s="51">
        <f t="shared" si="1540"/>
        <v>0</v>
      </c>
      <c r="AB295" s="51">
        <f t="shared" si="1540"/>
        <v>0</v>
      </c>
      <c r="AC295" s="51">
        <f t="shared" si="1540"/>
        <v>0</v>
      </c>
      <c r="AD295" s="51">
        <f t="shared" si="1540"/>
        <v>0</v>
      </c>
      <c r="AE295" s="51">
        <f t="shared" si="1540"/>
        <v>0</v>
      </c>
      <c r="AF295" s="51">
        <f t="shared" si="1540"/>
        <v>0</v>
      </c>
      <c r="AG295" s="51">
        <f t="shared" si="1540"/>
        <v>0</v>
      </c>
      <c r="AH295" s="51">
        <f t="shared" si="1540"/>
        <v>0</v>
      </c>
      <c r="AI295" s="51">
        <f t="shared" si="1540"/>
        <v>0</v>
      </c>
      <c r="AJ295" s="51">
        <f t="shared" si="1540"/>
        <v>0</v>
      </c>
      <c r="AK295" s="51">
        <f t="shared" si="1540"/>
        <v>0</v>
      </c>
    </row>
    <row r="296" spans="1:37" x14ac:dyDescent="0.25">
      <c r="A296" s="26" t="s">
        <v>57</v>
      </c>
      <c r="B296" s="27" t="s">
        <v>20</v>
      </c>
      <c r="C296" s="26" t="s">
        <v>156</v>
      </c>
      <c r="D296" s="50">
        <f>XII!D67</f>
        <v>0</v>
      </c>
      <c r="E296" s="51">
        <f t="shared" si="1528"/>
        <v>0</v>
      </c>
      <c r="F296" s="51">
        <f t="shared" si="1533"/>
        <v>0</v>
      </c>
      <c r="G296" s="51">
        <f t="shared" si="1533"/>
        <v>0</v>
      </c>
      <c r="H296" s="51">
        <f t="shared" si="1533"/>
        <v>0</v>
      </c>
      <c r="I296" s="51">
        <f t="shared" si="1533"/>
        <v>0</v>
      </c>
      <c r="J296" s="51">
        <f t="shared" ref="J296:AK296" si="1541">+I296-((J$293+J$300+J$301)-((I$293+I$300+I$301)))*I296/(1-I$293-I$300-I$301)</f>
        <v>0</v>
      </c>
      <c r="K296" s="51">
        <f t="shared" si="1541"/>
        <v>0</v>
      </c>
      <c r="L296" s="51">
        <f t="shared" si="1541"/>
        <v>0</v>
      </c>
      <c r="M296" s="51">
        <f t="shared" si="1541"/>
        <v>0</v>
      </c>
      <c r="N296" s="51">
        <f t="shared" si="1541"/>
        <v>0</v>
      </c>
      <c r="O296" s="51">
        <f t="shared" si="1541"/>
        <v>0</v>
      </c>
      <c r="P296" s="51">
        <f t="shared" si="1541"/>
        <v>0</v>
      </c>
      <c r="Q296" s="51">
        <f t="shared" si="1541"/>
        <v>0</v>
      </c>
      <c r="R296" s="51">
        <f t="shared" si="1541"/>
        <v>0</v>
      </c>
      <c r="S296" s="51">
        <f t="shared" si="1541"/>
        <v>0</v>
      </c>
      <c r="T296" s="51">
        <f t="shared" si="1541"/>
        <v>0</v>
      </c>
      <c r="U296" s="51">
        <f t="shared" si="1541"/>
        <v>0</v>
      </c>
      <c r="V296" s="51">
        <f t="shared" si="1541"/>
        <v>0</v>
      </c>
      <c r="W296" s="51">
        <f t="shared" si="1541"/>
        <v>0</v>
      </c>
      <c r="X296" s="51">
        <f t="shared" si="1541"/>
        <v>0</v>
      </c>
      <c r="Y296" s="51">
        <f t="shared" si="1541"/>
        <v>0</v>
      </c>
      <c r="Z296" s="51">
        <f t="shared" si="1541"/>
        <v>0</v>
      </c>
      <c r="AA296" s="51">
        <f t="shared" si="1541"/>
        <v>0</v>
      </c>
      <c r="AB296" s="51">
        <f t="shared" si="1541"/>
        <v>0</v>
      </c>
      <c r="AC296" s="51">
        <f t="shared" si="1541"/>
        <v>0</v>
      </c>
      <c r="AD296" s="51">
        <f t="shared" si="1541"/>
        <v>0</v>
      </c>
      <c r="AE296" s="51">
        <f t="shared" si="1541"/>
        <v>0</v>
      </c>
      <c r="AF296" s="51">
        <f t="shared" si="1541"/>
        <v>0</v>
      </c>
      <c r="AG296" s="51">
        <f t="shared" si="1541"/>
        <v>0</v>
      </c>
      <c r="AH296" s="51">
        <f t="shared" si="1541"/>
        <v>0</v>
      </c>
      <c r="AI296" s="51">
        <f t="shared" si="1541"/>
        <v>0</v>
      </c>
      <c r="AJ296" s="51">
        <f t="shared" si="1541"/>
        <v>0</v>
      </c>
      <c r="AK296" s="51">
        <f t="shared" si="1541"/>
        <v>0</v>
      </c>
    </row>
    <row r="297" spans="1:37" x14ac:dyDescent="0.25">
      <c r="A297" s="26" t="s">
        <v>13</v>
      </c>
      <c r="B297" s="27" t="s">
        <v>20</v>
      </c>
      <c r="C297" s="26" t="s">
        <v>156</v>
      </c>
      <c r="D297" s="50">
        <f>XII!D68</f>
        <v>0</v>
      </c>
      <c r="E297" s="51">
        <f t="shared" si="1528"/>
        <v>0</v>
      </c>
      <c r="F297" s="51">
        <f t="shared" si="1533"/>
        <v>0</v>
      </c>
      <c r="G297" s="51">
        <f t="shared" si="1533"/>
        <v>0</v>
      </c>
      <c r="H297" s="51">
        <f t="shared" si="1533"/>
        <v>0</v>
      </c>
      <c r="I297" s="51">
        <f t="shared" si="1533"/>
        <v>0</v>
      </c>
      <c r="J297" s="51">
        <f t="shared" ref="J297:AK297" si="1542">+I297-((J$293+J$300+J$301)-((I$293+I$300+I$301)))*I297/(1-I$293-I$300-I$301)</f>
        <v>0</v>
      </c>
      <c r="K297" s="51">
        <f t="shared" si="1542"/>
        <v>0</v>
      </c>
      <c r="L297" s="51">
        <f t="shared" si="1542"/>
        <v>0</v>
      </c>
      <c r="M297" s="51">
        <f t="shared" si="1542"/>
        <v>0</v>
      </c>
      <c r="N297" s="51">
        <f t="shared" si="1542"/>
        <v>0</v>
      </c>
      <c r="O297" s="51">
        <f t="shared" si="1542"/>
        <v>0</v>
      </c>
      <c r="P297" s="51">
        <f t="shared" si="1542"/>
        <v>0</v>
      </c>
      <c r="Q297" s="51">
        <f t="shared" si="1542"/>
        <v>0</v>
      </c>
      <c r="R297" s="51">
        <f t="shared" si="1542"/>
        <v>0</v>
      </c>
      <c r="S297" s="51">
        <f t="shared" si="1542"/>
        <v>0</v>
      </c>
      <c r="T297" s="51">
        <f t="shared" si="1542"/>
        <v>0</v>
      </c>
      <c r="U297" s="51">
        <f t="shared" si="1542"/>
        <v>0</v>
      </c>
      <c r="V297" s="51">
        <f t="shared" si="1542"/>
        <v>0</v>
      </c>
      <c r="W297" s="51">
        <f t="shared" si="1542"/>
        <v>0</v>
      </c>
      <c r="X297" s="51">
        <f t="shared" si="1542"/>
        <v>0</v>
      </c>
      <c r="Y297" s="51">
        <f t="shared" si="1542"/>
        <v>0</v>
      </c>
      <c r="Z297" s="51">
        <f t="shared" si="1542"/>
        <v>0</v>
      </c>
      <c r="AA297" s="51">
        <f t="shared" si="1542"/>
        <v>0</v>
      </c>
      <c r="AB297" s="51">
        <f t="shared" si="1542"/>
        <v>0</v>
      </c>
      <c r="AC297" s="51">
        <f t="shared" si="1542"/>
        <v>0</v>
      </c>
      <c r="AD297" s="51">
        <f t="shared" si="1542"/>
        <v>0</v>
      </c>
      <c r="AE297" s="51">
        <f t="shared" si="1542"/>
        <v>0</v>
      </c>
      <c r="AF297" s="51">
        <f t="shared" si="1542"/>
        <v>0</v>
      </c>
      <c r="AG297" s="51">
        <f t="shared" si="1542"/>
        <v>0</v>
      </c>
      <c r="AH297" s="51">
        <f t="shared" si="1542"/>
        <v>0</v>
      </c>
      <c r="AI297" s="51">
        <f t="shared" si="1542"/>
        <v>0</v>
      </c>
      <c r="AJ297" s="51">
        <f t="shared" si="1542"/>
        <v>0</v>
      </c>
      <c r="AK297" s="51">
        <f t="shared" si="1542"/>
        <v>0</v>
      </c>
    </row>
    <row r="298" spans="1:37" x14ac:dyDescent="0.25">
      <c r="A298" s="26" t="s">
        <v>55</v>
      </c>
      <c r="B298" s="27" t="s">
        <v>20</v>
      </c>
      <c r="C298" s="26" t="s">
        <v>156</v>
      </c>
      <c r="D298" s="50">
        <f>XII!D69</f>
        <v>0</v>
      </c>
      <c r="E298" s="51">
        <f t="shared" si="1528"/>
        <v>0</v>
      </c>
      <c r="F298" s="51">
        <f t="shared" ref="F298:I299" si="1543">E298+(SUM(E$300:E$301)-SUM(F$300:F$301))*E298/SUM(E$289:E$299)</f>
        <v>0</v>
      </c>
      <c r="G298" s="51">
        <f t="shared" si="1543"/>
        <v>0</v>
      </c>
      <c r="H298" s="51">
        <f t="shared" si="1543"/>
        <v>0</v>
      </c>
      <c r="I298" s="51">
        <f t="shared" si="1543"/>
        <v>0</v>
      </c>
      <c r="J298" s="51">
        <f t="shared" ref="J298:AK298" si="1544">+I298-((J$293+J$300+J$301)-((I$293+I$300+I$301)))*I298/(1-I$293-I$300-I$301)</f>
        <v>0</v>
      </c>
      <c r="K298" s="51">
        <f t="shared" si="1544"/>
        <v>0</v>
      </c>
      <c r="L298" s="51">
        <f t="shared" si="1544"/>
        <v>0</v>
      </c>
      <c r="M298" s="51">
        <f t="shared" si="1544"/>
        <v>0</v>
      </c>
      <c r="N298" s="51">
        <f t="shared" si="1544"/>
        <v>0</v>
      </c>
      <c r="O298" s="51">
        <f t="shared" si="1544"/>
        <v>0</v>
      </c>
      <c r="P298" s="51">
        <f t="shared" si="1544"/>
        <v>0</v>
      </c>
      <c r="Q298" s="51">
        <f t="shared" si="1544"/>
        <v>0</v>
      </c>
      <c r="R298" s="51">
        <f t="shared" si="1544"/>
        <v>0</v>
      </c>
      <c r="S298" s="51">
        <f t="shared" si="1544"/>
        <v>0</v>
      </c>
      <c r="T298" s="51">
        <f t="shared" si="1544"/>
        <v>0</v>
      </c>
      <c r="U298" s="51">
        <f t="shared" si="1544"/>
        <v>0</v>
      </c>
      <c r="V298" s="51">
        <f t="shared" si="1544"/>
        <v>0</v>
      </c>
      <c r="W298" s="51">
        <f t="shared" si="1544"/>
        <v>0</v>
      </c>
      <c r="X298" s="51">
        <f t="shared" si="1544"/>
        <v>0</v>
      </c>
      <c r="Y298" s="51">
        <f t="shared" si="1544"/>
        <v>0</v>
      </c>
      <c r="Z298" s="51">
        <f t="shared" si="1544"/>
        <v>0</v>
      </c>
      <c r="AA298" s="51">
        <f t="shared" si="1544"/>
        <v>0</v>
      </c>
      <c r="AB298" s="51">
        <f t="shared" si="1544"/>
        <v>0</v>
      </c>
      <c r="AC298" s="51">
        <f t="shared" si="1544"/>
        <v>0</v>
      </c>
      <c r="AD298" s="51">
        <f t="shared" si="1544"/>
        <v>0</v>
      </c>
      <c r="AE298" s="51">
        <f t="shared" si="1544"/>
        <v>0</v>
      </c>
      <c r="AF298" s="51">
        <f t="shared" si="1544"/>
        <v>0</v>
      </c>
      <c r="AG298" s="51">
        <f t="shared" si="1544"/>
        <v>0</v>
      </c>
      <c r="AH298" s="51">
        <f t="shared" si="1544"/>
        <v>0</v>
      </c>
      <c r="AI298" s="51">
        <f t="shared" si="1544"/>
        <v>0</v>
      </c>
      <c r="AJ298" s="51">
        <f t="shared" si="1544"/>
        <v>0</v>
      </c>
      <c r="AK298" s="51">
        <f t="shared" si="1544"/>
        <v>0</v>
      </c>
    </row>
    <row r="299" spans="1:37" x14ac:dyDescent="0.25">
      <c r="A299" s="26" t="s">
        <v>56</v>
      </c>
      <c r="B299" s="27" t="s">
        <v>20</v>
      </c>
      <c r="C299" s="26" t="s">
        <v>156</v>
      </c>
      <c r="D299" s="50">
        <f>XII!D70</f>
        <v>0</v>
      </c>
      <c r="E299" s="51">
        <f t="shared" si="1528"/>
        <v>0</v>
      </c>
      <c r="F299" s="51">
        <f t="shared" si="1543"/>
        <v>0</v>
      </c>
      <c r="G299" s="51">
        <f t="shared" si="1543"/>
        <v>0</v>
      </c>
      <c r="H299" s="51">
        <f t="shared" si="1543"/>
        <v>0</v>
      </c>
      <c r="I299" s="51">
        <f t="shared" si="1543"/>
        <v>0</v>
      </c>
      <c r="J299" s="51">
        <f t="shared" ref="J299:AK299" si="1545">+I299-((J$293+J$300+J$301)-((I$293+I$300+I$301)))*I299/(1-I$293-I$300-I$301)</f>
        <v>0</v>
      </c>
      <c r="K299" s="51">
        <f t="shared" si="1545"/>
        <v>0</v>
      </c>
      <c r="L299" s="51">
        <f t="shared" si="1545"/>
        <v>0</v>
      </c>
      <c r="M299" s="51">
        <f t="shared" si="1545"/>
        <v>0</v>
      </c>
      <c r="N299" s="51">
        <f t="shared" si="1545"/>
        <v>0</v>
      </c>
      <c r="O299" s="51">
        <f t="shared" si="1545"/>
        <v>0</v>
      </c>
      <c r="P299" s="51">
        <f t="shared" si="1545"/>
        <v>0</v>
      </c>
      <c r="Q299" s="51">
        <f t="shared" si="1545"/>
        <v>0</v>
      </c>
      <c r="R299" s="51">
        <f t="shared" si="1545"/>
        <v>0</v>
      </c>
      <c r="S299" s="51">
        <f t="shared" si="1545"/>
        <v>0</v>
      </c>
      <c r="T299" s="51">
        <f t="shared" si="1545"/>
        <v>0</v>
      </c>
      <c r="U299" s="51">
        <f t="shared" si="1545"/>
        <v>0</v>
      </c>
      <c r="V299" s="51">
        <f t="shared" si="1545"/>
        <v>0</v>
      </c>
      <c r="W299" s="51">
        <f t="shared" si="1545"/>
        <v>0</v>
      </c>
      <c r="X299" s="51">
        <f t="shared" si="1545"/>
        <v>0</v>
      </c>
      <c r="Y299" s="51">
        <f t="shared" si="1545"/>
        <v>0</v>
      </c>
      <c r="Z299" s="51">
        <f t="shared" si="1545"/>
        <v>0</v>
      </c>
      <c r="AA299" s="51">
        <f t="shared" si="1545"/>
        <v>0</v>
      </c>
      <c r="AB299" s="51">
        <f t="shared" si="1545"/>
        <v>0</v>
      </c>
      <c r="AC299" s="51">
        <f t="shared" si="1545"/>
        <v>0</v>
      </c>
      <c r="AD299" s="51">
        <f t="shared" si="1545"/>
        <v>0</v>
      </c>
      <c r="AE299" s="51">
        <f t="shared" si="1545"/>
        <v>0</v>
      </c>
      <c r="AF299" s="51">
        <f t="shared" si="1545"/>
        <v>0</v>
      </c>
      <c r="AG299" s="51">
        <f t="shared" si="1545"/>
        <v>0</v>
      </c>
      <c r="AH299" s="51">
        <f t="shared" si="1545"/>
        <v>0</v>
      </c>
      <c r="AI299" s="51">
        <f t="shared" si="1545"/>
        <v>0</v>
      </c>
      <c r="AJ299" s="51">
        <f t="shared" si="1545"/>
        <v>0</v>
      </c>
      <c r="AK299" s="51">
        <f t="shared" si="1545"/>
        <v>0</v>
      </c>
    </row>
    <row r="300" spans="1:37" x14ac:dyDescent="0.25">
      <c r="A300" s="26" t="s">
        <v>14</v>
      </c>
      <c r="B300" s="27" t="s">
        <v>20</v>
      </c>
      <c r="C300" s="26" t="s">
        <v>156</v>
      </c>
      <c r="D300" s="50">
        <f>XII!D71</f>
        <v>0</v>
      </c>
      <c r="E300" s="51">
        <f>+VLOOKUP(Medidas!$B$3,'Curva ERNC'!$B$6:$AJ$7,'Curva ERNC'!D$5-2015,FALSE)</f>
        <v>0</v>
      </c>
      <c r="F300" s="51">
        <f>+VLOOKUP(Medidas!$B$3,'Curva ERNC'!$B$6:$AJ$7,'Curva ERNC'!E$5-2015,FALSE)</f>
        <v>0</v>
      </c>
      <c r="G300" s="51">
        <f>+VLOOKUP(Medidas!$B$3,'Curva ERNC'!$B$6:$AJ$7,'Curva ERNC'!F$5-2015,FALSE)</f>
        <v>0</v>
      </c>
      <c r="H300" s="51">
        <f>+VLOOKUP(Medidas!$B$3,'Curva ERNC'!$B$6:$AJ$7,'Curva ERNC'!G$5-2015,FALSE)</f>
        <v>0</v>
      </c>
      <c r="I300" s="51">
        <f>+VLOOKUP(Medidas!$B$3,'Curva ERNC'!$B$6:$AJ$7,'Curva ERNC'!H$5-2015,FALSE)</f>
        <v>0</v>
      </c>
      <c r="J300" s="51">
        <f>+VLOOKUP(Medidas!$B$3,'Curva ERNC'!$B$6:$AJ$7,'Curva ERNC'!I$5-2015,FALSE)</f>
        <v>9.9999999999999903E-8</v>
      </c>
      <c r="K300" s="51">
        <f>+VLOOKUP(Medidas!$B$3,'Curva ERNC'!$B$6:$AJ$7,'Curva ERNC'!J$5-2015,FALSE)</f>
        <v>6.6241783912806007E-7</v>
      </c>
      <c r="L300" s="51">
        <f>+VLOOKUP(Medidas!$B$3,'Curva ERNC'!$B$6:$AJ$7,'Curva ERNC'!K$5-2015,FALSE)</f>
        <v>4.3879600562251737E-6</v>
      </c>
      <c r="M300" s="51">
        <f>+VLOOKUP(Medidas!$B$3,'Curva ERNC'!$B$6:$AJ$7,'Curva ERNC'!L$5-2015,FALSE)</f>
        <v>2.9065929224896882E-5</v>
      </c>
      <c r="N300" s="51">
        <f>+VLOOKUP(Medidas!$B$3,'Curva ERNC'!$B$6:$AJ$7,'Curva ERNC'!M$5-2015,FALSE)</f>
        <v>1.9250653913663269E-4</v>
      </c>
      <c r="O300" s="51">
        <f>+VLOOKUP(Medidas!$B$3,'Curva ERNC'!$B$6:$AJ$7,'Curva ERNC'!N$5-2015,FALSE)</f>
        <v>1.2738192202547179E-3</v>
      </c>
      <c r="P300" s="51">
        <f>+VLOOKUP(Medidas!$B$3,'Curva ERNC'!$B$6:$AJ$7,'Curva ERNC'!O$5-2015,FALSE)</f>
        <v>8.377988983290667E-3</v>
      </c>
      <c r="Q300" s="51">
        <f>+VLOOKUP(Medidas!$B$3,'Curva ERNC'!$B$6:$AJ$7,'Curva ERNC'!P$5-2015,FALSE)</f>
        <v>5.2999999999999964E-2</v>
      </c>
      <c r="R300" s="51">
        <f>+VLOOKUP(Medidas!$B$3,'Curva ERNC'!$B$6:$AJ$7,'Curva ERNC'!Q$5-2015,FALSE)</f>
        <v>5.5542399509892405E-2</v>
      </c>
      <c r="S300" s="51">
        <f>+VLOOKUP(Medidas!$B$3,'Curva ERNC'!$B$6:$AJ$7,'Curva ERNC'!R$5-2015,FALSE)</f>
        <v>5.8199262290142391E-2</v>
      </c>
      <c r="T300" s="51">
        <f>+VLOOKUP(Medidas!$B$3,'Curva ERNC'!$B$6:$AJ$7,'Curva ERNC'!S$5-2015,FALSE)</f>
        <v>6.0975010639593E-2</v>
      </c>
      <c r="U300" s="51">
        <f>+VLOOKUP(Medidas!$B$3,'Curva ERNC'!$B$6:$AJ$7,'Curva ERNC'!T$5-2015,FALSE)</f>
        <v>6.3874166578128153E-2</v>
      </c>
      <c r="V300" s="51">
        <f>+VLOOKUP(Medidas!$B$3,'Curva ERNC'!$B$6:$AJ$7,'Curva ERNC'!U$5-2015,FALSE)</f>
        <v>6.6901346747900228E-2</v>
      </c>
      <c r="W300" s="51">
        <f>+VLOOKUP(Medidas!$B$3,'Curva ERNC'!$B$6:$AJ$7,'Curva ERNC'!V$5-2015,FALSE)</f>
        <v>7.0061256381072912E-2</v>
      </c>
      <c r="X300" s="51">
        <f>+VLOOKUP(Medidas!$B$3,'Curva ERNC'!$B$6:$AJ$7,'Curva ERNC'!W$5-2015,FALSE)</f>
        <v>7.3358682264357031E-2</v>
      </c>
      <c r="Y300" s="51">
        <f>+VLOOKUP(Medidas!$B$3,'Curva ERNC'!$B$6:$AJ$7,'Curva ERNC'!X$5-2015,FALSE)</f>
        <v>7.6798484629974587E-2</v>
      </c>
      <c r="Z300" s="51">
        <f>+VLOOKUP(Medidas!$B$3,'Curva ERNC'!$B$6:$AJ$7,'Curva ERNC'!Y$5-2015,FALSE)</f>
        <v>8.0385587902734687E-2</v>
      </c>
      <c r="AA300" s="51">
        <f>+VLOOKUP(Medidas!$B$3,'Curva ERNC'!$B$6:$AJ$7,'Curva ERNC'!Z$5-2015,FALSE)</f>
        <v>8.4124970233759394E-2</v>
      </c>
      <c r="AB300" s="51">
        <f>+VLOOKUP(Medidas!$B$3,'Curva ERNC'!$B$6:$AJ$7,'Curva ERNC'!AA$5-2015,FALSE)</f>
        <v>8.8021651753181038E-2</v>
      </c>
      <c r="AC300" s="51">
        <f>+VLOOKUP(Medidas!$B$3,'Curva ERNC'!$B$6:$AJ$7,'Curva ERNC'!AB$5-2015,FALSE)</f>
        <v>9.2080681476971751E-2</v>
      </c>
      <c r="AD300" s="51">
        <f>+VLOOKUP(Medidas!$B$3,'Curva ERNC'!$B$6:$AJ$7,'Curva ERNC'!AC$5-2015,FALSE)</f>
        <v>9.6307122807095483E-2</v>
      </c>
      <c r="AE300" s="51">
        <f>+VLOOKUP(Medidas!$B$3,'Curva ERNC'!$B$6:$AJ$7,'Curva ERNC'!AD$5-2015,FALSE)</f>
        <v>0.10070603756952731</v>
      </c>
      <c r="AF300" s="51">
        <f>+VLOOKUP(Medidas!$B$3,'Curva ERNC'!$B$6:$AJ$7,'Curva ERNC'!AE$5-2015,FALSE)</f>
        <v>0.1052824685414991</v>
      </c>
      <c r="AG300" s="51">
        <f>+VLOOKUP(Medidas!$B$3,'Curva ERNC'!$B$6:$AJ$7,'Curva ERNC'!AF$5-2015,FALSE)</f>
        <v>0.11004142042773479</v>
      </c>
      <c r="AH300" s="51">
        <f>+VLOOKUP(Medidas!$B$3,'Curva ERNC'!$B$6:$AJ$7,'Curva ERNC'!AG$5-2015,FALSE)</f>
        <v>0.11498783925556323</v>
      </c>
      <c r="AI300" s="51">
        <f>+VLOOKUP(Medidas!$B$3,'Curva ERNC'!$B$6:$AJ$7,'Curva ERNC'!AH$5-2015,FALSE)</f>
        <v>0.12012659017074631</v>
      </c>
      <c r="AJ300" s="51">
        <f>+VLOOKUP(Medidas!$B$3,'Curva ERNC'!$B$6:$AJ$7,'Curva ERNC'!AI$5-2015,FALSE)</f>
        <v>0.1254624336297416</v>
      </c>
      <c r="AK300" s="51">
        <f>+VLOOKUP(Medidas!$B$3,'Curva ERNC'!$B$6:$AJ$7,'Curva ERNC'!AJ$5-2015,FALSE)</f>
        <v>0.13099999999999998</v>
      </c>
    </row>
    <row r="301" spans="1:37" x14ac:dyDescent="0.25">
      <c r="A301" s="26" t="s">
        <v>80</v>
      </c>
      <c r="B301" s="27" t="s">
        <v>20</v>
      </c>
      <c r="C301" s="26" t="s">
        <v>156</v>
      </c>
      <c r="D301" s="50">
        <f>XII!D72</f>
        <v>0</v>
      </c>
      <c r="E301" s="51">
        <f>+VLOOKUP(Medidas!$B$4,'Curvas Hidrógeno'!$B$6:$AJ$7,'Curvas Hidrógeno'!D$5-2015,FALSE)</f>
        <v>0</v>
      </c>
      <c r="F301" s="51">
        <f>+VLOOKUP(Medidas!$B$4,'Curvas Hidrógeno'!$B$6:$AJ$7,'Curvas Hidrógeno'!E$5-2015,FALSE)</f>
        <v>0</v>
      </c>
      <c r="G301" s="51">
        <f>+VLOOKUP(Medidas!$B$4,'Curvas Hidrógeno'!$B$6:$AJ$7,'Curvas Hidrógeno'!F$5-2015,FALSE)</f>
        <v>0</v>
      </c>
      <c r="H301" s="51">
        <f>+VLOOKUP(Medidas!$B$4,'Curvas Hidrógeno'!$B$6:$AJ$7,'Curvas Hidrógeno'!G$5-2015,FALSE)</f>
        <v>0</v>
      </c>
      <c r="I301" s="51">
        <f>+VLOOKUP(Medidas!$B$4,'Curvas Hidrógeno'!$B$6:$AJ$7,'Curvas Hidrógeno'!H$5-2015,FALSE)</f>
        <v>0</v>
      </c>
      <c r="J301" s="51">
        <f>+VLOOKUP(Medidas!$B$4,'Curvas Hidrógeno'!$B$6:$AJ$7,'Curvas Hidrógeno'!I$5-2015,FALSE)</f>
        <v>0</v>
      </c>
      <c r="K301" s="51">
        <f>+VLOOKUP(Medidas!$B$4,'Curvas Hidrógeno'!$B$6:$AJ$7,'Curvas Hidrógeno'!J$5-2015,FALSE)</f>
        <v>0</v>
      </c>
      <c r="L301" s="51">
        <f>+VLOOKUP(Medidas!$B$4,'Curvas Hidrógeno'!$B$6:$AJ$7,'Curvas Hidrógeno'!K$5-2015,FALSE)</f>
        <v>0</v>
      </c>
      <c r="M301" s="51">
        <f>+VLOOKUP(Medidas!$B$4,'Curvas Hidrógeno'!$B$6:$AJ$7,'Curvas Hidrógeno'!L$5-2015,FALSE)</f>
        <v>0</v>
      </c>
      <c r="N301" s="51">
        <f>+VLOOKUP(Medidas!$B$4,'Curvas Hidrógeno'!$B$6:$AJ$7,'Curvas Hidrógeno'!M$5-2015,FALSE)</f>
        <v>0</v>
      </c>
      <c r="O301" s="51">
        <f>+VLOOKUP(Medidas!$B$4,'Curvas Hidrógeno'!$B$6:$AJ$7,'Curvas Hidrógeno'!N$5-2015,FALSE)</f>
        <v>0</v>
      </c>
      <c r="P301" s="51">
        <f>+VLOOKUP(Medidas!$B$4,'Curvas Hidrógeno'!$B$6:$AJ$7,'Curvas Hidrógeno'!O$5-2015,FALSE)</f>
        <v>9.9999999999999903E-8</v>
      </c>
      <c r="Q301" s="51">
        <f>+VLOOKUP(Medidas!$B$4,'Curvas Hidrógeno'!$B$6:$AJ$7,'Curvas Hidrógeno'!P$5-2015,FALSE)</f>
        <v>2.0000000000000004E-2</v>
      </c>
      <c r="R301" s="51">
        <f>+VLOOKUP(Medidas!$B$4,'Curvas Hidrógeno'!$B$6:$AJ$7,'Curvas Hidrógeno'!Q$5-2015,FALSE)</f>
        <v>2.1657319666885624E-2</v>
      </c>
      <c r="S301" s="51">
        <f>+VLOOKUP(Medidas!$B$4,'Curvas Hidrógeno'!$B$6:$AJ$7,'Curvas Hidrógeno'!R$5-2015,FALSE)</f>
        <v>2.3448688700945873E-2</v>
      </c>
      <c r="T301" s="51">
        <f>+VLOOKUP(Medidas!$B$4,'Curvas Hidrógeno'!$B$6:$AJ$7,'Curvas Hidrógeno'!S$5-2015,FALSE)</f>
        <v>2.5384384977203911E-2</v>
      </c>
      <c r="U301" s="51">
        <f>+VLOOKUP(Medidas!$B$4,'Curvas Hidrógeno'!$B$6:$AJ$7,'Curvas Hidrógeno'!T$5-2015,FALSE)</f>
        <v>2.7475377786880185E-2</v>
      </c>
      <c r="V301" s="51">
        <f>+VLOOKUP(Medidas!$B$4,'Curvas Hidrógeno'!$B$6:$AJ$7,'Curvas Hidrógeno'!U$5-2015,FALSE)</f>
        <v>2.9733357634829229E-2</v>
      </c>
      <c r="W301" s="51">
        <f>+VLOOKUP(Medidas!$B$4,'Curvas Hidrógeno'!$B$6:$AJ$7,'Curvas Hidrógeno'!V$5-2015,FALSE)</f>
        <v>3.2170764218298405E-2</v>
      </c>
      <c r="X301" s="51">
        <f>+VLOOKUP(Medidas!$B$4,'Curvas Hidrógeno'!$B$6:$AJ$7,'Curvas Hidrógeno'!W$5-2015,FALSE)</f>
        <v>3.4800811850193569E-2</v>
      </c>
      <c r="Y301" s="51">
        <f>+VLOOKUP(Medidas!$B$4,'Curvas Hidrógeno'!$B$6:$AJ$7,'Curvas Hidrógeno'!X$5-2015,FALSE)</f>
        <v>3.7637511468653219E-2</v>
      </c>
      <c r="Z301" s="51">
        <f>+VLOOKUP(Medidas!$B$4,'Curvas Hidrógeno'!$B$6:$AJ$7,'Curvas Hidrógeno'!Y$5-2015,FALSE)</f>
        <v>4.0695688242412591E-2</v>
      </c>
      <c r="AA301" s="51">
        <f>+VLOOKUP(Medidas!$B$4,'Curvas Hidrógeno'!$B$6:$AJ$7,'Curvas Hidrógeno'!Z$5-2015,FALSE)</f>
        <v>4.3990993639052942E-2</v>
      </c>
      <c r="AB301" s="51">
        <f>+VLOOKUP(Medidas!$B$4,'Curvas Hidrógeno'!$B$6:$AJ$7,'Curvas Hidrógeno'!AA$5-2015,FALSE)</f>
        <v>4.7539910672315035E-2</v>
      </c>
      <c r="AC301" s="51">
        <f>+VLOOKUP(Medidas!$B$4,'Curvas Hidrógeno'!$B$6:$AJ$7,'Curvas Hidrógeno'!AB$5-2015,FALSE)</f>
        <v>5.1359750887593647E-2</v>
      </c>
      <c r="AD301" s="51">
        <f>+VLOOKUP(Medidas!$B$4,'Curvas Hidrógeno'!$B$6:$AJ$7,'Curvas Hidrógeno'!AC$5-2015,FALSE)</f>
        <v>5.5468641484930165E-2</v>
      </c>
      <c r="AE301" s="51">
        <f>+VLOOKUP(Medidas!$B$4,'Curvas Hidrógeno'!$B$6:$AJ$7,'Curvas Hidrógeno'!AD$5-2015,FALSE)</f>
        <v>5.9885500820928313E-2</v>
      </c>
      <c r="AF301" s="51">
        <f>+VLOOKUP(Medidas!$B$4,'Curvas Hidrógeno'!$B$6:$AJ$7,'Curvas Hidrógeno'!AE$5-2015,FALSE)</f>
        <v>6.4630000381117075E-2</v>
      </c>
      <c r="AG301" s="51">
        <f>+VLOOKUP(Medidas!$B$4,'Curvas Hidrógeno'!$B$6:$AJ$7,'Curvas Hidrógeno'!AF$5-2015,FALSE)</f>
        <v>6.9722511180103794E-2</v>
      </c>
      <c r="AH301" s="51">
        <f>+VLOOKUP(Medidas!$B$4,'Curvas Hidrógeno'!$B$6:$AJ$7,'Curvas Hidrógeno'!AG$5-2015,FALSE)</f>
        <v>7.5184032437948384E-2</v>
      </c>
      <c r="AI301" s="51">
        <f>+VLOOKUP(Medidas!$B$4,'Curvas Hidrógeno'!$B$6:$AJ$7,'Curvas Hidrógeno'!AH$5-2015,FALSE)</f>
        <v>8.1036100309042083E-2</v>
      </c>
      <c r="AJ301" s="51">
        <f>+VLOOKUP(Medidas!$B$4,'Curvas Hidrógeno'!$B$6:$AJ$7,'Curvas Hidrógeno'!AI$5-2015,FALSE)</f>
        <v>8.7300674417890398E-2</v>
      </c>
      <c r="AK301" s="51">
        <f>+VLOOKUP(Medidas!$B$4,'Curvas Hidrógeno'!$B$6:$AJ$7,'Curvas Hidrógeno'!AJ$5-2015,FALSE)</f>
        <v>9.3999999999999972E-2</v>
      </c>
    </row>
    <row r="302" spans="1:37" x14ac:dyDescent="0.25">
      <c r="E302" s="97">
        <f t="shared" ref="E302" si="1546">+SUM(E289:E301)</f>
        <v>1</v>
      </c>
      <c r="F302" s="97">
        <f t="shared" ref="F302" si="1547">+SUM(F289:F301)</f>
        <v>1</v>
      </c>
      <c r="G302" s="97">
        <f t="shared" ref="G302" si="1548">+SUM(G289:G301)</f>
        <v>1</v>
      </c>
      <c r="H302" s="97">
        <f t="shared" ref="H302" si="1549">+SUM(H289:H301)</f>
        <v>1</v>
      </c>
      <c r="I302" s="97">
        <f t="shared" ref="I302" si="1550">+SUM(I289:I301)</f>
        <v>1</v>
      </c>
      <c r="J302" s="97">
        <f t="shared" ref="J302" si="1551">+SUM(J289:J301)</f>
        <v>0.99999999999999989</v>
      </c>
      <c r="K302" s="97">
        <f t="shared" ref="K302" si="1552">+SUM(K289:K301)</f>
        <v>1</v>
      </c>
      <c r="L302" s="97">
        <f t="shared" ref="L302" si="1553">+SUM(L289:L301)</f>
        <v>1</v>
      </c>
      <c r="M302" s="97">
        <f t="shared" ref="M302" si="1554">+SUM(M289:M301)</f>
        <v>1</v>
      </c>
      <c r="N302" s="97">
        <f t="shared" ref="N302" si="1555">+SUM(N289:N301)</f>
        <v>0.99999999999999989</v>
      </c>
      <c r="O302" s="97">
        <f t="shared" ref="O302" si="1556">+SUM(O289:O301)</f>
        <v>0.99999999999999989</v>
      </c>
      <c r="P302" s="97">
        <f t="shared" ref="P302" si="1557">+SUM(P289:P301)</f>
        <v>0.99999999999999989</v>
      </c>
      <c r="Q302" s="97">
        <f t="shared" ref="Q302" si="1558">+SUM(Q289:Q301)</f>
        <v>0.99999999999999989</v>
      </c>
      <c r="R302" s="97">
        <f t="shared" ref="R302" si="1559">+SUM(R289:R301)</f>
        <v>0.99999999999999989</v>
      </c>
      <c r="S302" s="97">
        <f t="shared" ref="S302" si="1560">+SUM(S289:S301)</f>
        <v>0.99999999999999989</v>
      </c>
      <c r="T302" s="97">
        <f t="shared" ref="T302" si="1561">+SUM(T289:T301)</f>
        <v>1</v>
      </c>
      <c r="U302" s="97">
        <f t="shared" ref="U302" si="1562">+SUM(U289:U301)</f>
        <v>0.99999999999999989</v>
      </c>
      <c r="V302" s="97">
        <f t="shared" ref="V302" si="1563">+SUM(V289:V301)</f>
        <v>1</v>
      </c>
      <c r="W302" s="97">
        <f t="shared" ref="W302" si="1564">+SUM(W289:W301)</f>
        <v>1</v>
      </c>
      <c r="X302" s="97">
        <f t="shared" ref="X302" si="1565">+SUM(X289:X301)</f>
        <v>1</v>
      </c>
      <c r="Y302" s="97">
        <f t="shared" ref="Y302" si="1566">+SUM(Y289:Y301)</f>
        <v>1</v>
      </c>
      <c r="Z302" s="97">
        <f t="shared" ref="Z302" si="1567">+SUM(Z289:Z301)</f>
        <v>0.99999999999999978</v>
      </c>
      <c r="AA302" s="97">
        <f t="shared" ref="AA302" si="1568">+SUM(AA289:AA301)</f>
        <v>0.99999999999999989</v>
      </c>
      <c r="AB302" s="97">
        <f t="shared" ref="AB302" si="1569">+SUM(AB289:AB301)</f>
        <v>0.99999999999999978</v>
      </c>
      <c r="AC302" s="97">
        <f t="shared" ref="AC302" si="1570">+SUM(AC289:AC301)</f>
        <v>1</v>
      </c>
      <c r="AD302" s="97">
        <f t="shared" ref="AD302" si="1571">+SUM(AD289:AD301)</f>
        <v>1</v>
      </c>
      <c r="AE302" s="97">
        <f t="shared" ref="AE302" si="1572">+SUM(AE289:AE301)</f>
        <v>1</v>
      </c>
      <c r="AF302" s="97">
        <f t="shared" ref="AF302" si="1573">+SUM(AF289:AF301)</f>
        <v>1</v>
      </c>
      <c r="AG302" s="97">
        <f t="shared" ref="AG302" si="1574">+SUM(AG289:AG301)</f>
        <v>0.99999999999999989</v>
      </c>
      <c r="AH302" s="97">
        <f t="shared" ref="AH302" si="1575">+SUM(AH289:AH301)</f>
        <v>0.99999999999999989</v>
      </c>
      <c r="AI302" s="97">
        <f t="shared" ref="AI302" si="1576">+SUM(AI289:AI301)</f>
        <v>1</v>
      </c>
      <c r="AJ302" s="97">
        <f t="shared" ref="AJ302" si="1577">+SUM(AJ289:AJ301)</f>
        <v>1</v>
      </c>
      <c r="AK302" s="97">
        <f t="shared" ref="AK302" si="1578">+SUM(AK289:AK301)</f>
        <v>1</v>
      </c>
    </row>
    <row r="304" spans="1:37" x14ac:dyDescent="0.25">
      <c r="A304" s="23" t="s">
        <v>168</v>
      </c>
    </row>
    <row r="305" spans="1:37" x14ac:dyDescent="0.25">
      <c r="A305" s="23" t="s">
        <v>16</v>
      </c>
    </row>
    <row r="306" spans="1:37" x14ac:dyDescent="0.25">
      <c r="A306" s="26" t="s">
        <v>7</v>
      </c>
      <c r="B306" s="27" t="s">
        <v>20</v>
      </c>
      <c r="C306" s="26" t="s">
        <v>156</v>
      </c>
      <c r="D306" s="50">
        <f>RM!D52</f>
        <v>0.46542450933694857</v>
      </c>
      <c r="E306" s="51">
        <f>1-SUM(E307:E311)</f>
        <v>0.46542450933694857</v>
      </c>
      <c r="F306" s="51">
        <f t="shared" ref="F306:AK306" si="1579">1-SUM(F307:F311)</f>
        <v>0.46542450933694857</v>
      </c>
      <c r="G306" s="51">
        <f t="shared" si="1579"/>
        <v>0.46542450933694857</v>
      </c>
      <c r="H306" s="51">
        <f t="shared" si="1579"/>
        <v>0.46542450933694857</v>
      </c>
      <c r="I306" s="51">
        <f t="shared" si="1579"/>
        <v>0.46542450933694857</v>
      </c>
      <c r="J306" s="51">
        <f t="shared" si="1579"/>
        <v>0.46542143036938488</v>
      </c>
      <c r="K306" s="51">
        <f t="shared" si="1579"/>
        <v>0.4654183514018212</v>
      </c>
      <c r="L306" s="51">
        <f t="shared" si="1579"/>
        <v>0.46541527243425751</v>
      </c>
      <c r="M306" s="51">
        <f t="shared" si="1579"/>
        <v>0.46541219346669382</v>
      </c>
      <c r="N306" s="51">
        <f t="shared" si="1579"/>
        <v>0.46540911449913014</v>
      </c>
      <c r="O306" s="51">
        <f t="shared" si="1579"/>
        <v>0.46540603553156645</v>
      </c>
      <c r="P306" s="51">
        <f t="shared" si="1579"/>
        <v>0.46540295656400277</v>
      </c>
      <c r="Q306" s="51">
        <f t="shared" si="1579"/>
        <v>0.46539987759643908</v>
      </c>
      <c r="R306" s="51">
        <f t="shared" si="1579"/>
        <v>0.4653967986288754</v>
      </c>
      <c r="S306" s="51">
        <f t="shared" si="1579"/>
        <v>0.46539371966131171</v>
      </c>
      <c r="T306" s="51">
        <f t="shared" si="1579"/>
        <v>0.46539064069374803</v>
      </c>
      <c r="U306" s="51">
        <f t="shared" si="1579"/>
        <v>0.46538756172618434</v>
      </c>
      <c r="V306" s="51">
        <f t="shared" si="1579"/>
        <v>0.46538448275862077</v>
      </c>
      <c r="W306" s="51">
        <f t="shared" si="1579"/>
        <v>0.43396426599826221</v>
      </c>
      <c r="X306" s="51">
        <f t="shared" si="1579"/>
        <v>0.40254404923790543</v>
      </c>
      <c r="Y306" s="51">
        <f t="shared" si="1579"/>
        <v>0.37112383247754854</v>
      </c>
      <c r="Z306" s="51">
        <f t="shared" si="1579"/>
        <v>0.33970361571718999</v>
      </c>
      <c r="AA306" s="51">
        <f t="shared" si="1579"/>
        <v>0.30828339895683321</v>
      </c>
      <c r="AB306" s="51">
        <f t="shared" si="1579"/>
        <v>0.24444323374900512</v>
      </c>
      <c r="AC306" s="51">
        <f t="shared" si="1579"/>
        <v>0.18060306854117714</v>
      </c>
      <c r="AD306" s="51">
        <f t="shared" si="1579"/>
        <v>0.11676290333336237</v>
      </c>
      <c r="AE306" s="51">
        <f t="shared" si="1579"/>
        <v>5.2922738125547597E-2</v>
      </c>
      <c r="AF306" s="51">
        <f t="shared" si="1579"/>
        <v>0</v>
      </c>
      <c r="AG306" s="51">
        <f t="shared" si="1579"/>
        <v>0</v>
      </c>
      <c r="AH306" s="51">
        <f t="shared" si="1579"/>
        <v>0</v>
      </c>
      <c r="AI306" s="51">
        <f t="shared" si="1579"/>
        <v>0</v>
      </c>
      <c r="AJ306" s="51">
        <f t="shared" si="1579"/>
        <v>0</v>
      </c>
      <c r="AK306" s="51">
        <f t="shared" si="1579"/>
        <v>0</v>
      </c>
    </row>
    <row r="307" spans="1:37" x14ac:dyDescent="0.25">
      <c r="A307" s="26" t="s">
        <v>11</v>
      </c>
      <c r="B307" s="27" t="s">
        <v>20</v>
      </c>
      <c r="C307" s="26" t="s">
        <v>156</v>
      </c>
      <c r="D307" s="50">
        <f>RM!D53</f>
        <v>0</v>
      </c>
      <c r="E307" s="51">
        <f t="shared" ref="E307" si="1580">D307</f>
        <v>0</v>
      </c>
      <c r="F307" s="51">
        <f t="shared" ref="F307" si="1581">E307</f>
        <v>0</v>
      </c>
      <c r="G307" s="51">
        <f t="shared" ref="G307" si="1582">F307</f>
        <v>0</v>
      </c>
      <c r="H307" s="51">
        <f t="shared" ref="H307" si="1583">G307</f>
        <v>0</v>
      </c>
      <c r="I307" s="51">
        <f t="shared" ref="I307" si="1584">H307</f>
        <v>0</v>
      </c>
      <c r="J307" s="51">
        <f t="shared" ref="J307" si="1585">I307</f>
        <v>0</v>
      </c>
      <c r="K307" s="51">
        <f t="shared" ref="K307" si="1586">J307</f>
        <v>0</v>
      </c>
      <c r="L307" s="51">
        <f t="shared" ref="L307" si="1587">K307</f>
        <v>0</v>
      </c>
      <c r="M307" s="51">
        <f t="shared" ref="M307" si="1588">L307</f>
        <v>0</v>
      </c>
      <c r="N307" s="51">
        <f t="shared" ref="N307" si="1589">M307</f>
        <v>0</v>
      </c>
      <c r="O307" s="51">
        <f t="shared" ref="O307" si="1590">N307</f>
        <v>0</v>
      </c>
      <c r="P307" s="51">
        <f t="shared" ref="P307" si="1591">O307</f>
        <v>0</v>
      </c>
      <c r="Q307" s="51">
        <f t="shared" ref="Q307" si="1592">P307</f>
        <v>0</v>
      </c>
      <c r="R307" s="51">
        <f t="shared" ref="R307" si="1593">Q307</f>
        <v>0</v>
      </c>
      <c r="S307" s="51">
        <f t="shared" ref="S307" si="1594">R307</f>
        <v>0</v>
      </c>
      <c r="T307" s="51">
        <f t="shared" ref="T307" si="1595">S307</f>
        <v>0</v>
      </c>
      <c r="U307" s="51">
        <f t="shared" ref="U307" si="1596">T307</f>
        <v>0</v>
      </c>
      <c r="V307" s="51">
        <f t="shared" ref="V307" si="1597">U307</f>
        <v>0</v>
      </c>
      <c r="W307" s="51">
        <f t="shared" ref="W307" si="1598">V307</f>
        <v>0</v>
      </c>
      <c r="X307" s="51">
        <f t="shared" ref="X307" si="1599">W307</f>
        <v>0</v>
      </c>
      <c r="Y307" s="51">
        <f t="shared" ref="Y307" si="1600">X307</f>
        <v>0</v>
      </c>
      <c r="Z307" s="51">
        <f t="shared" ref="Z307" si="1601">Y307</f>
        <v>0</v>
      </c>
      <c r="AA307" s="51">
        <f t="shared" ref="AA307" si="1602">Z307</f>
        <v>0</v>
      </c>
      <c r="AB307" s="51">
        <f t="shared" ref="AB307" si="1603">AA307</f>
        <v>0</v>
      </c>
      <c r="AC307" s="51">
        <f t="shared" ref="AC307" si="1604">AB307</f>
        <v>0</v>
      </c>
      <c r="AD307" s="51">
        <f t="shared" ref="AD307" si="1605">AC307</f>
        <v>0</v>
      </c>
      <c r="AE307" s="51">
        <f t="shared" ref="AE307" si="1606">AD307</f>
        <v>0</v>
      </c>
      <c r="AF307" s="51">
        <f t="shared" ref="AF307" si="1607">AE307</f>
        <v>0</v>
      </c>
      <c r="AG307" s="51">
        <f t="shared" ref="AG307" si="1608">AF307</f>
        <v>0</v>
      </c>
      <c r="AH307" s="51">
        <f t="shared" ref="AH307" si="1609">AG307</f>
        <v>0</v>
      </c>
      <c r="AI307" s="51">
        <f t="shared" ref="AI307" si="1610">AH307</f>
        <v>0</v>
      </c>
      <c r="AJ307" s="51">
        <f t="shared" ref="AJ307" si="1611">AI307</f>
        <v>0</v>
      </c>
      <c r="AK307" s="51">
        <f t="shared" ref="AK307" si="1612">AJ307</f>
        <v>0</v>
      </c>
    </row>
    <row r="308" spans="1:37" x14ac:dyDescent="0.25">
      <c r="A308" s="26" t="s">
        <v>12</v>
      </c>
      <c r="B308" s="27" t="s">
        <v>20</v>
      </c>
      <c r="C308" s="26" t="s">
        <v>156</v>
      </c>
      <c r="D308" s="50">
        <f>RM!D54</f>
        <v>0.53457549066305143</v>
      </c>
      <c r="E308" s="51">
        <f>+D308</f>
        <v>0.53457549066305143</v>
      </c>
      <c r="F308" s="51">
        <f t="shared" ref="F308:G308" si="1613">+E308</f>
        <v>0.53457549066305143</v>
      </c>
      <c r="G308" s="51">
        <f t="shared" si="1613"/>
        <v>0.53457549066305143</v>
      </c>
      <c r="H308" s="51">
        <f>+G308</f>
        <v>0.53457549066305143</v>
      </c>
      <c r="I308" s="51">
        <f>+H308</f>
        <v>0.53457549066305143</v>
      </c>
      <c r="J308" s="51">
        <f t="shared" ref="J308:T308" si="1614">+I308+(($V308-$I308)/($V$1-$I$1))</f>
        <v>0.53457856963061512</v>
      </c>
      <c r="K308" s="51">
        <f t="shared" si="1614"/>
        <v>0.5345816485981788</v>
      </c>
      <c r="L308" s="51">
        <f t="shared" si="1614"/>
        <v>0.53458472756574249</v>
      </c>
      <c r="M308" s="51">
        <f t="shared" si="1614"/>
        <v>0.53458780653330618</v>
      </c>
      <c r="N308" s="51">
        <f t="shared" si="1614"/>
        <v>0.53459088550086986</v>
      </c>
      <c r="O308" s="51">
        <f t="shared" si="1614"/>
        <v>0.53459396446843355</v>
      </c>
      <c r="P308" s="51">
        <f t="shared" si="1614"/>
        <v>0.53459704343599723</v>
      </c>
      <c r="Q308" s="51">
        <f t="shared" si="1614"/>
        <v>0.53460012240356092</v>
      </c>
      <c r="R308" s="51">
        <f t="shared" si="1614"/>
        <v>0.5346032013711246</v>
      </c>
      <c r="S308" s="51">
        <f t="shared" si="1614"/>
        <v>0.53460628033868829</v>
      </c>
      <c r="T308" s="51">
        <f t="shared" si="1614"/>
        <v>0.53460935930625197</v>
      </c>
      <c r="U308" s="51">
        <f>+T308+(($V308-$I308)/($V$1-$I$1))</f>
        <v>0.53461243827381566</v>
      </c>
      <c r="V308" s="51">
        <f>IF(IF(Medidas!$B$6="Base",$D308,IF('[1]Trayectorias medidas generales'!W$58&lt;$D308,$D308,'[1]Trayectorias medidas generales'!W$58))+V311&gt;1,1-V311,IF(Medidas!$B$6="Base",$D308,IF('[1]Trayectorias medidas generales'!W$58&lt;$D308,$D308,'[1]Trayectorias medidas generales'!W$58)))</f>
        <v>0.53461551724137923</v>
      </c>
      <c r="W308" s="51">
        <f>IF(IF(Medidas!$B$6="Base",$D308,IF('[1]Trayectorias medidas generales'!X$58&lt;$D308,$D308,'[1]Trayectorias medidas generales'!X$58))+W311&gt;1,1-W311,IF(Medidas!$B$6="Base",$D308,IF('[1]Trayectorias medidas generales'!X$58&lt;$D308,$D308,'[1]Trayectorias medidas generales'!X$58)))</f>
        <v>0.55897448275862061</v>
      </c>
      <c r="X308" s="51">
        <f>IF(IF(Medidas!$B$6="Base",$D308,IF('[1]Trayectorias medidas generales'!Y$58&lt;$D308,$D308,'[1]Trayectorias medidas generales'!Y$58))+X311&gt;1,1-X311,IF(Medidas!$B$6="Base",$D308,IF('[1]Trayectorias medidas generales'!Y$58&lt;$D308,$D308,'[1]Trayectorias medidas generales'!Y$58)))</f>
        <v>0.58333344827586198</v>
      </c>
      <c r="Y308" s="51">
        <f>IF(IF(Medidas!$B$6="Base",$D308,IF('[1]Trayectorias medidas generales'!Z$58&lt;$D308,$D308,'[1]Trayectorias medidas generales'!Z$58))+Y311&gt;1,1-Y311,IF(Medidas!$B$6="Base",$D308,IF('[1]Trayectorias medidas generales'!Z$58&lt;$D308,$D308,'[1]Trayectorias medidas generales'!Z$58)))</f>
        <v>0.60769241379310335</v>
      </c>
      <c r="Z308" s="51">
        <f>IF(IF(Medidas!$B$6="Base",$D308,IF('[1]Trayectorias medidas generales'!AA$58&lt;$D308,$D308,'[1]Trayectorias medidas generales'!AA$58))+Z311&gt;1,1-Z311,IF(Medidas!$B$6="Base",$D308,IF('[1]Trayectorias medidas generales'!AA$58&lt;$D308,$D308,'[1]Trayectorias medidas generales'!AA$58)))</f>
        <v>0.63205137931034472</v>
      </c>
      <c r="AA308" s="51">
        <f>IF(IF(Medidas!$B$6="Base",$D308,IF('[1]Trayectorias medidas generales'!AB$58&lt;$D308,$D308,'[1]Trayectorias medidas generales'!AB$58))+AA311&gt;1,1-AA311,IF(Medidas!$B$6="Base",$D308,IF('[1]Trayectorias medidas generales'!AB$58&lt;$D308,$D308,'[1]Trayectorias medidas generales'!AB$58)))</f>
        <v>0.65641034482758609</v>
      </c>
      <c r="AB308" s="51">
        <f>IF(IF(Medidas!$B$6="Base",$D308,IF('[1]Trayectorias medidas generales'!AC$58&lt;$D308,$D308,'[1]Trayectorias medidas generales'!AC$58))+AB311&gt;1,1-AB311,IF(Medidas!$B$6="Base",$D308,IF('[1]Trayectorias medidas generales'!AC$58&lt;$D308,$D308,'[1]Trayectorias medidas generales'!AC$58)))</f>
        <v>0.68076931034482746</v>
      </c>
      <c r="AC308" s="51">
        <f>IF(IF(Medidas!$B$6="Base",$D308,IF('[1]Trayectorias medidas generales'!AD$58&lt;$D308,$D308,'[1]Trayectorias medidas generales'!AD$58))+AC311&gt;1,1-AC311,IF(Medidas!$B$6="Base",$D308,IF('[1]Trayectorias medidas generales'!AD$58&lt;$D308,$D308,'[1]Trayectorias medidas generales'!AD$58)))</f>
        <v>0.70512827586206883</v>
      </c>
      <c r="AD308" s="51">
        <f>IF(IF(Medidas!$B$6="Base",$D308,IF('[1]Trayectorias medidas generales'!AE$58&lt;$D308,$D308,'[1]Trayectorias medidas generales'!AE$58))+AD311&gt;1,1-AD311,IF(Medidas!$B$6="Base",$D308,IF('[1]Trayectorias medidas generales'!AE$58&lt;$D308,$D308,'[1]Trayectorias medidas generales'!AE$58)))</f>
        <v>0.7294872413793102</v>
      </c>
      <c r="AE308" s="51">
        <f>IF(IF(Medidas!$B$6="Base",$D308,IF('[1]Trayectorias medidas generales'!AF$58&lt;$D308,$D308,'[1]Trayectorias medidas generales'!AF$58))+AE311&gt;1,1-AE311,IF(Medidas!$B$6="Base",$D308,IF('[1]Trayectorias medidas generales'!AF$58&lt;$D308,$D308,'[1]Trayectorias medidas generales'!AF$58)))</f>
        <v>0.75384620689655157</v>
      </c>
      <c r="AF308" s="51">
        <f>IF(IF(Medidas!$B$6="Base",$D308,IF('[1]Trayectorias medidas generales'!AG$58&lt;$D308,$D308,'[1]Trayectorias medidas generales'!AG$58))+AF311&gt;1,1-AF311,IF(Medidas!$B$6="Base",$D308,IF('[1]Trayectorias medidas generales'!AG$58&lt;$D308,$D308,'[1]Trayectorias medidas generales'!AG$58)))</f>
        <v>0.76728774533151245</v>
      </c>
      <c r="AG308" s="51">
        <f>IF(IF(Medidas!$B$6="Base",$D308,IF('[1]Trayectorias medidas generales'!AH$58&lt;$D308,$D308,'[1]Trayectorias medidas generales'!AH$58))+AG311&gt;1,1-AG311,IF(Medidas!$B$6="Base",$D308,IF('[1]Trayectorias medidas generales'!AH$58&lt;$D308,$D308,'[1]Trayectorias medidas generales'!AH$58)))</f>
        <v>0.72780654564095237</v>
      </c>
      <c r="AH308" s="51">
        <f>IF(IF(Medidas!$B$6="Base",$D308,IF('[1]Trayectorias medidas generales'!AI$58&lt;$D308,$D308,'[1]Trayectorias medidas generales'!AI$58))+AH311&gt;1,1-AH311,IF(Medidas!$B$6="Base",$D308,IF('[1]Trayectorias medidas generales'!AI$58&lt;$D308,$D308,'[1]Trayectorias medidas generales'!AI$58)))</f>
        <v>0.68832534595036565</v>
      </c>
      <c r="AI308" s="51">
        <f>IF(IF(Medidas!$B$6="Base",$D308,IF('[1]Trayectorias medidas generales'!AJ$58&lt;$D308,$D308,'[1]Trayectorias medidas generales'!AJ$58))+AI311&gt;1,1-AI311,IF(Medidas!$B$6="Base",$D308,IF('[1]Trayectorias medidas generales'!AJ$58&lt;$D308,$D308,'[1]Trayectorias medidas generales'!AJ$58)))</f>
        <v>0.64884414625979225</v>
      </c>
      <c r="AJ308" s="51">
        <f>IF(IF(Medidas!$B$6="Base",$D308,IF('[1]Trayectorias medidas generales'!AK$58&lt;$D308,$D308,'[1]Trayectorias medidas generales'!AK$58))+AJ311&gt;1,1-AJ311,IF(Medidas!$B$6="Base",$D308,IF('[1]Trayectorias medidas generales'!AK$58&lt;$D308,$D308,'[1]Trayectorias medidas generales'!AK$58)))</f>
        <v>0.60936294656921874</v>
      </c>
      <c r="AK308" s="51">
        <f>IF(IF(Medidas!$B$6="Base",$D308,IF('[1]Trayectorias medidas generales'!AL$58&lt;$D308,$D308,'[1]Trayectorias medidas generales'!AL$58))+AK311&gt;1,1-AK311,IF(Medidas!$B$6="Base",$D308,IF('[1]Trayectorias medidas generales'!AL$58&lt;$D308,$D308,'[1]Trayectorias medidas generales'!AL$58)))</f>
        <v>0.56988174687863213</v>
      </c>
    </row>
    <row r="309" spans="1:37" x14ac:dyDescent="0.25">
      <c r="A309" s="26" t="s">
        <v>13</v>
      </c>
      <c r="B309" s="27" t="s">
        <v>20</v>
      </c>
      <c r="C309" s="26" t="s">
        <v>156</v>
      </c>
      <c r="D309" s="50">
        <f>RM!D55</f>
        <v>0</v>
      </c>
      <c r="E309" s="51">
        <f t="shared" ref="E309:E310" si="1615">D309</f>
        <v>0</v>
      </c>
      <c r="F309" s="51">
        <f t="shared" ref="F309:F310" si="1616">E309</f>
        <v>0</v>
      </c>
      <c r="G309" s="51">
        <f t="shared" ref="G309:G310" si="1617">F309</f>
        <v>0</v>
      </c>
      <c r="H309" s="51">
        <f t="shared" ref="H309:H310" si="1618">G309</f>
        <v>0</v>
      </c>
      <c r="I309" s="51">
        <f t="shared" ref="I309:I310" si="1619">H309</f>
        <v>0</v>
      </c>
      <c r="J309" s="51">
        <f t="shared" ref="J309:J310" si="1620">I309</f>
        <v>0</v>
      </c>
      <c r="K309" s="51">
        <f t="shared" ref="K309:K310" si="1621">J309</f>
        <v>0</v>
      </c>
      <c r="L309" s="51">
        <f t="shared" ref="L309:L310" si="1622">K309</f>
        <v>0</v>
      </c>
      <c r="M309" s="51">
        <f t="shared" ref="M309:M310" si="1623">L309</f>
        <v>0</v>
      </c>
      <c r="N309" s="51">
        <f t="shared" ref="N309:N310" si="1624">M309</f>
        <v>0</v>
      </c>
      <c r="O309" s="51">
        <f t="shared" ref="O309:O310" si="1625">N309</f>
        <v>0</v>
      </c>
      <c r="P309" s="51">
        <f t="shared" ref="P309:P310" si="1626">O309</f>
        <v>0</v>
      </c>
      <c r="Q309" s="51">
        <f t="shared" ref="Q309:Q310" si="1627">P309</f>
        <v>0</v>
      </c>
      <c r="R309" s="51">
        <f t="shared" ref="R309:R310" si="1628">Q309</f>
        <v>0</v>
      </c>
      <c r="S309" s="51">
        <f t="shared" ref="S309:S310" si="1629">R309</f>
        <v>0</v>
      </c>
      <c r="T309" s="51">
        <f t="shared" ref="T309:T310" si="1630">S309</f>
        <v>0</v>
      </c>
      <c r="U309" s="51">
        <f t="shared" ref="U309:U310" si="1631">T309</f>
        <v>0</v>
      </c>
      <c r="V309" s="51">
        <f t="shared" ref="V309:V310" si="1632">U309</f>
        <v>0</v>
      </c>
      <c r="W309" s="51">
        <f t="shared" ref="W309:W310" si="1633">V309</f>
        <v>0</v>
      </c>
      <c r="X309" s="51">
        <f t="shared" ref="X309:X310" si="1634">W309</f>
        <v>0</v>
      </c>
      <c r="Y309" s="51">
        <f t="shared" ref="Y309:Y310" si="1635">X309</f>
        <v>0</v>
      </c>
      <c r="Z309" s="51">
        <f t="shared" ref="Z309:Z310" si="1636">Y309</f>
        <v>0</v>
      </c>
      <c r="AA309" s="51">
        <f t="shared" ref="AA309:AA310" si="1637">Z309</f>
        <v>0</v>
      </c>
      <c r="AB309" s="51">
        <f t="shared" ref="AB309:AB310" si="1638">AA309</f>
        <v>0</v>
      </c>
      <c r="AC309" s="51">
        <f t="shared" ref="AC309:AC310" si="1639">AB309</f>
        <v>0</v>
      </c>
      <c r="AD309" s="51">
        <f t="shared" ref="AD309:AD310" si="1640">AC309</f>
        <v>0</v>
      </c>
      <c r="AE309" s="51">
        <f t="shared" ref="AE309:AE310" si="1641">AD309</f>
        <v>0</v>
      </c>
      <c r="AF309" s="51">
        <f t="shared" ref="AF309:AF310" si="1642">AE309</f>
        <v>0</v>
      </c>
      <c r="AG309" s="51">
        <f t="shared" ref="AG309:AG310" si="1643">AF309</f>
        <v>0</v>
      </c>
      <c r="AH309" s="51">
        <f t="shared" ref="AH309:AH310" si="1644">AG309</f>
        <v>0</v>
      </c>
      <c r="AI309" s="51">
        <f t="shared" ref="AI309:AI310" si="1645">AH309</f>
        <v>0</v>
      </c>
      <c r="AJ309" s="51">
        <f t="shared" ref="AJ309:AJ310" si="1646">AI309</f>
        <v>0</v>
      </c>
      <c r="AK309" s="51">
        <f t="shared" ref="AK309:AK310" si="1647">AJ309</f>
        <v>0</v>
      </c>
    </row>
    <row r="310" spans="1:37" x14ac:dyDescent="0.25">
      <c r="A310" s="26" t="s">
        <v>55</v>
      </c>
      <c r="B310" s="27" t="s">
        <v>20</v>
      </c>
      <c r="C310" s="26" t="s">
        <v>156</v>
      </c>
      <c r="D310" s="50">
        <f>RM!D56</f>
        <v>0</v>
      </c>
      <c r="E310" s="51">
        <f t="shared" si="1615"/>
        <v>0</v>
      </c>
      <c r="F310" s="51">
        <f t="shared" si="1616"/>
        <v>0</v>
      </c>
      <c r="G310" s="51">
        <f t="shared" si="1617"/>
        <v>0</v>
      </c>
      <c r="H310" s="51">
        <f t="shared" si="1618"/>
        <v>0</v>
      </c>
      <c r="I310" s="51">
        <f t="shared" si="1619"/>
        <v>0</v>
      </c>
      <c r="J310" s="51">
        <f t="shared" si="1620"/>
        <v>0</v>
      </c>
      <c r="K310" s="51">
        <f t="shared" si="1621"/>
        <v>0</v>
      </c>
      <c r="L310" s="51">
        <f t="shared" si="1622"/>
        <v>0</v>
      </c>
      <c r="M310" s="51">
        <f t="shared" si="1623"/>
        <v>0</v>
      </c>
      <c r="N310" s="51">
        <f t="shared" si="1624"/>
        <v>0</v>
      </c>
      <c r="O310" s="51">
        <f t="shared" si="1625"/>
        <v>0</v>
      </c>
      <c r="P310" s="51">
        <f t="shared" si="1626"/>
        <v>0</v>
      </c>
      <c r="Q310" s="51">
        <f t="shared" si="1627"/>
        <v>0</v>
      </c>
      <c r="R310" s="51">
        <f t="shared" si="1628"/>
        <v>0</v>
      </c>
      <c r="S310" s="51">
        <f t="shared" si="1629"/>
        <v>0</v>
      </c>
      <c r="T310" s="51">
        <f t="shared" si="1630"/>
        <v>0</v>
      </c>
      <c r="U310" s="51">
        <f t="shared" si="1631"/>
        <v>0</v>
      </c>
      <c r="V310" s="51">
        <f t="shared" si="1632"/>
        <v>0</v>
      </c>
      <c r="W310" s="51">
        <f t="shared" si="1633"/>
        <v>0</v>
      </c>
      <c r="X310" s="51">
        <f t="shared" si="1634"/>
        <v>0</v>
      </c>
      <c r="Y310" s="51">
        <f t="shared" si="1635"/>
        <v>0</v>
      </c>
      <c r="Z310" s="51">
        <f t="shared" si="1636"/>
        <v>0</v>
      </c>
      <c r="AA310" s="51">
        <f t="shared" si="1637"/>
        <v>0</v>
      </c>
      <c r="AB310" s="51">
        <f t="shared" si="1638"/>
        <v>0</v>
      </c>
      <c r="AC310" s="51">
        <f t="shared" si="1639"/>
        <v>0</v>
      </c>
      <c r="AD310" s="51">
        <f t="shared" si="1640"/>
        <v>0</v>
      </c>
      <c r="AE310" s="51">
        <f t="shared" si="1641"/>
        <v>0</v>
      </c>
      <c r="AF310" s="51">
        <f t="shared" si="1642"/>
        <v>0</v>
      </c>
      <c r="AG310" s="51">
        <f t="shared" si="1643"/>
        <v>0</v>
      </c>
      <c r="AH310" s="51">
        <f t="shared" si="1644"/>
        <v>0</v>
      </c>
      <c r="AI310" s="51">
        <f t="shared" si="1645"/>
        <v>0</v>
      </c>
      <c r="AJ310" s="51">
        <f t="shared" si="1646"/>
        <v>0</v>
      </c>
      <c r="AK310" s="51">
        <f t="shared" si="1647"/>
        <v>0</v>
      </c>
    </row>
    <row r="311" spans="1:37" x14ac:dyDescent="0.25">
      <c r="A311" s="26" t="s">
        <v>80</v>
      </c>
      <c r="B311" s="27" t="s">
        <v>20</v>
      </c>
      <c r="C311" s="26" t="s">
        <v>156</v>
      </c>
      <c r="D311" s="50">
        <f>RM!D57</f>
        <v>0</v>
      </c>
      <c r="E311" s="51">
        <f>+VLOOKUP(Medidas!$B$7,'Curvas Hidrógeno'!$B$12:$AJ$13,'Curvas Hidrógeno'!D$11-2015,FALSE)*$D306</f>
        <v>0</v>
      </c>
      <c r="F311" s="51">
        <f>+VLOOKUP(Medidas!$B$7,'Curvas Hidrógeno'!$B$12:$AJ$13,'Curvas Hidrógeno'!E$11-2015,FALSE)*$D306</f>
        <v>0</v>
      </c>
      <c r="G311" s="51">
        <f>+VLOOKUP(Medidas!$B$7,'Curvas Hidrógeno'!$B$12:$AJ$13,'Curvas Hidrógeno'!F$11-2015,FALSE)*$D306</f>
        <v>0</v>
      </c>
      <c r="H311" s="51">
        <f>+VLOOKUP(Medidas!$B$7,'Curvas Hidrógeno'!$B$12:$AJ$13,'Curvas Hidrógeno'!G$11-2015,FALSE)*$D306</f>
        <v>0</v>
      </c>
      <c r="I311" s="51">
        <f>+VLOOKUP(Medidas!$B$7,'Curvas Hidrógeno'!$B$12:$AJ$13,'Curvas Hidrógeno'!H$11-2015,FALSE)*$D306</f>
        <v>0</v>
      </c>
      <c r="J311" s="51">
        <f>+VLOOKUP(Medidas!$B$7,'Curvas Hidrógeno'!$B$12:$AJ$13,'Curvas Hidrógeno'!I$11-2015,FALSE)*$D306</f>
        <v>0</v>
      </c>
      <c r="K311" s="51">
        <f>+VLOOKUP(Medidas!$B$7,'Curvas Hidrógeno'!$B$12:$AJ$13,'Curvas Hidrógeno'!J$11-2015,FALSE)*$D306</f>
        <v>0</v>
      </c>
      <c r="L311" s="51">
        <f>+VLOOKUP(Medidas!$B$7,'Curvas Hidrógeno'!$B$12:$AJ$13,'Curvas Hidrógeno'!K$11-2015,FALSE)*$D306</f>
        <v>0</v>
      </c>
      <c r="M311" s="51">
        <f>+VLOOKUP(Medidas!$B$7,'Curvas Hidrógeno'!$B$12:$AJ$13,'Curvas Hidrógeno'!L$11-2015,FALSE)*$D306</f>
        <v>0</v>
      </c>
      <c r="N311" s="51">
        <f>+VLOOKUP(Medidas!$B$7,'Curvas Hidrógeno'!$B$12:$AJ$13,'Curvas Hidrógeno'!M$11-2015,FALSE)*$D306</f>
        <v>0</v>
      </c>
      <c r="O311" s="51">
        <f>+VLOOKUP(Medidas!$B$7,'Curvas Hidrógeno'!$B$12:$AJ$13,'Curvas Hidrógeno'!N$11-2015,FALSE)*$D306</f>
        <v>0</v>
      </c>
      <c r="P311" s="51">
        <f>+VLOOKUP(Medidas!$B$7,'Curvas Hidrógeno'!$B$12:$AJ$13,'Curvas Hidrógeno'!O$11-2015,FALSE)*$D306</f>
        <v>0</v>
      </c>
      <c r="Q311" s="51">
        <f>+VLOOKUP(Medidas!$B$7,'Curvas Hidrógeno'!$B$12:$AJ$13,'Curvas Hidrógeno'!P$11-2015,FALSE)*$D306</f>
        <v>0</v>
      </c>
      <c r="R311" s="51">
        <f>+VLOOKUP(Medidas!$B$7,'Curvas Hidrógeno'!$B$12:$AJ$13,'Curvas Hidrógeno'!Q$11-2015,FALSE)*$D306</f>
        <v>0</v>
      </c>
      <c r="S311" s="51">
        <f>+VLOOKUP(Medidas!$B$7,'Curvas Hidrógeno'!$B$12:$AJ$13,'Curvas Hidrógeno'!R$11-2015,FALSE)*$D306</f>
        <v>0</v>
      </c>
      <c r="T311" s="51">
        <f>+VLOOKUP(Medidas!$B$7,'Curvas Hidrógeno'!$B$12:$AJ$13,'Curvas Hidrógeno'!S$11-2015,FALSE)*$D306</f>
        <v>0</v>
      </c>
      <c r="U311" s="51">
        <f>+VLOOKUP(Medidas!$B$7,'Curvas Hidrógeno'!$B$12:$AJ$13,'Curvas Hidrógeno'!T$11-2015,FALSE)*$D306</f>
        <v>0</v>
      </c>
      <c r="V311" s="51">
        <f>+VLOOKUP(Medidas!$B$7,'Curvas Hidrógeno'!$B$12:$AJ$13,'Curvas Hidrógeno'!U$11-2015,FALSE)*$D306</f>
        <v>0</v>
      </c>
      <c r="W311" s="51">
        <f>+VLOOKUP(Medidas!$B$7,'Curvas Hidrógeno'!$B$12:$AJ$13,'Curvas Hidrógeno'!V$11-2015,FALSE)*$D306</f>
        <v>7.0612512431171386E-3</v>
      </c>
      <c r="X311" s="51">
        <f>+VLOOKUP(Medidas!$B$7,'Curvas Hidrógeno'!$B$12:$AJ$13,'Curvas Hidrógeno'!W$11-2015,FALSE)*$D306</f>
        <v>1.4122502486232624E-2</v>
      </c>
      <c r="Y311" s="51">
        <f>+VLOOKUP(Medidas!$B$7,'Curvas Hidrógeno'!$B$12:$AJ$13,'Curvas Hidrógeno'!X$11-2015,FALSE)*$D306</f>
        <v>2.1183753729348109E-2</v>
      </c>
      <c r="Z311" s="51">
        <f>+VLOOKUP(Medidas!$B$7,'Curvas Hidrógeno'!$B$12:$AJ$13,'Curvas Hidrógeno'!Y$11-2015,FALSE)*$D306</f>
        <v>2.8245004972465248E-2</v>
      </c>
      <c r="AA311" s="51">
        <f>+VLOOKUP(Medidas!$B$7,'Curvas Hidrógeno'!$B$12:$AJ$13,'Curvas Hidrógeno'!Z$11-2015,FALSE)*$D306</f>
        <v>3.5306256215580735E-2</v>
      </c>
      <c r="AB311" s="51">
        <f>+VLOOKUP(Medidas!$B$7,'Curvas Hidrógeno'!$B$12:$AJ$13,'Curvas Hidrógeno'!AA$11-2015,FALSE)*$D306</f>
        <v>7.478745590616738E-2</v>
      </c>
      <c r="AC311" s="51">
        <f>+VLOOKUP(Medidas!$B$7,'Curvas Hidrógeno'!$B$12:$AJ$13,'Curvas Hidrógeno'!AB$11-2015,FALSE)*$D306</f>
        <v>0.11426865559675403</v>
      </c>
      <c r="AD311" s="51">
        <f>+VLOOKUP(Medidas!$B$7,'Curvas Hidrógeno'!$B$12:$AJ$13,'Curvas Hidrógeno'!AC$11-2015,FALSE)*$D306</f>
        <v>0.15374985528732746</v>
      </c>
      <c r="AE311" s="51">
        <f>+VLOOKUP(Medidas!$B$7,'Curvas Hidrógeno'!$B$12:$AJ$13,'Curvas Hidrógeno'!AD$11-2015,FALSE)*$D306</f>
        <v>0.19323105497790086</v>
      </c>
      <c r="AF311" s="51">
        <f>+VLOOKUP(Medidas!$B$7,'Curvas Hidrógeno'!$B$12:$AJ$13,'Curvas Hidrógeno'!AE$11-2015,FALSE)*$D306</f>
        <v>0.23271225466848752</v>
      </c>
      <c r="AG311" s="51">
        <f>+VLOOKUP(Medidas!$B$7,'Curvas Hidrógeno'!$B$12:$AJ$13,'Curvas Hidrógeno'!AF$11-2015,FALSE)*$D306</f>
        <v>0.27219345435904768</v>
      </c>
      <c r="AH311" s="51">
        <f>+VLOOKUP(Medidas!$B$7,'Curvas Hidrógeno'!$B$12:$AJ$13,'Curvas Hidrógeno'!AG$11-2015,FALSE)*$D306</f>
        <v>0.31167465404963435</v>
      </c>
      <c r="AI311" s="51">
        <f>+VLOOKUP(Medidas!$B$7,'Curvas Hidrógeno'!$B$12:$AJ$13,'Curvas Hidrógeno'!AH$11-2015,FALSE)*$D306</f>
        <v>0.35115585374020775</v>
      </c>
      <c r="AJ311" s="51">
        <f>+VLOOKUP(Medidas!$B$7,'Curvas Hidrógeno'!$B$12:$AJ$13,'Curvas Hidrógeno'!AI$11-2015,FALSE)*$D306</f>
        <v>0.3906370534307812</v>
      </c>
      <c r="AK311" s="51">
        <f>+VLOOKUP(Medidas!$B$7,'Curvas Hidrógeno'!$B$12:$AJ$13,'Curvas Hidrógeno'!AJ$11-2015,FALSE)*$D306</f>
        <v>0.43011825312136781</v>
      </c>
    </row>
    <row r="312" spans="1:37" x14ac:dyDescent="0.25">
      <c r="D312" s="7"/>
      <c r="E312" s="97">
        <f>+SUM(E306:E311)</f>
        <v>1</v>
      </c>
      <c r="F312" s="97">
        <f t="shared" ref="F312" si="1648">+SUM(F306:F311)</f>
        <v>1</v>
      </c>
      <c r="G312" s="97">
        <f t="shared" ref="G312" si="1649">+SUM(G306:G311)</f>
        <v>1</v>
      </c>
      <c r="H312" s="97">
        <f t="shared" ref="H312" si="1650">+SUM(H306:H311)</f>
        <v>1</v>
      </c>
      <c r="I312" s="97">
        <f t="shared" ref="I312" si="1651">+SUM(I306:I311)</f>
        <v>1</v>
      </c>
      <c r="J312" s="97">
        <f t="shared" ref="J312" si="1652">+SUM(J306:J311)</f>
        <v>1</v>
      </c>
      <c r="K312" s="97">
        <f t="shared" ref="K312" si="1653">+SUM(K306:K311)</f>
        <v>1</v>
      </c>
      <c r="L312" s="97">
        <f t="shared" ref="L312" si="1654">+SUM(L306:L311)</f>
        <v>1</v>
      </c>
      <c r="M312" s="97">
        <f t="shared" ref="M312" si="1655">+SUM(M306:M311)</f>
        <v>1</v>
      </c>
      <c r="N312" s="97">
        <f t="shared" ref="N312" si="1656">+SUM(N306:N311)</f>
        <v>1</v>
      </c>
      <c r="O312" s="97">
        <f t="shared" ref="O312" si="1657">+SUM(O306:O311)</f>
        <v>1</v>
      </c>
      <c r="P312" s="97">
        <f t="shared" ref="P312" si="1658">+SUM(P306:P311)</f>
        <v>1</v>
      </c>
      <c r="Q312" s="97">
        <f t="shared" ref="Q312" si="1659">+SUM(Q306:Q311)</f>
        <v>1</v>
      </c>
      <c r="R312" s="97">
        <f t="shared" ref="R312" si="1660">+SUM(R306:R311)</f>
        <v>1</v>
      </c>
      <c r="S312" s="97">
        <f t="shared" ref="S312" si="1661">+SUM(S306:S311)</f>
        <v>1</v>
      </c>
      <c r="T312" s="97">
        <f t="shared" ref="T312" si="1662">+SUM(T306:T311)</f>
        <v>1</v>
      </c>
      <c r="U312" s="97">
        <f t="shared" ref="U312" si="1663">+SUM(U306:U311)</f>
        <v>1</v>
      </c>
      <c r="V312" s="97">
        <f t="shared" ref="V312" si="1664">+SUM(V306:V311)</f>
        <v>1</v>
      </c>
      <c r="W312" s="97">
        <f t="shared" ref="W312" si="1665">+SUM(W306:W311)</f>
        <v>1</v>
      </c>
      <c r="X312" s="97">
        <f t="shared" ref="X312" si="1666">+SUM(X306:X311)</f>
        <v>1</v>
      </c>
      <c r="Y312" s="97">
        <f t="shared" ref="Y312" si="1667">+SUM(Y306:Y311)</f>
        <v>1</v>
      </c>
      <c r="Z312" s="97">
        <f t="shared" ref="Z312" si="1668">+SUM(Z306:Z311)</f>
        <v>1</v>
      </c>
      <c r="AA312" s="97">
        <f t="shared" ref="AA312" si="1669">+SUM(AA306:AA311)</f>
        <v>1</v>
      </c>
      <c r="AB312" s="97">
        <f t="shared" ref="AB312" si="1670">+SUM(AB306:AB311)</f>
        <v>1</v>
      </c>
      <c r="AC312" s="97">
        <f t="shared" ref="AC312" si="1671">+SUM(AC306:AC311)</f>
        <v>1</v>
      </c>
      <c r="AD312" s="97">
        <f t="shared" ref="AD312" si="1672">+SUM(AD306:AD311)</f>
        <v>1</v>
      </c>
      <c r="AE312" s="97">
        <f t="shared" ref="AE312" si="1673">+SUM(AE306:AE311)</f>
        <v>1</v>
      </c>
      <c r="AF312" s="97">
        <f t="shared" ref="AF312" si="1674">+SUM(AF306:AF311)</f>
        <v>1</v>
      </c>
      <c r="AG312" s="97">
        <f t="shared" ref="AG312" si="1675">+SUM(AG306:AG311)</f>
        <v>1</v>
      </c>
      <c r="AH312" s="97">
        <f t="shared" ref="AH312" si="1676">+SUM(AH306:AH311)</f>
        <v>1</v>
      </c>
      <c r="AI312" s="97">
        <f t="shared" ref="AI312" si="1677">+SUM(AI306:AI311)</f>
        <v>1</v>
      </c>
      <c r="AJ312" s="97">
        <f t="shared" ref="AJ312" si="1678">+SUM(AJ306:AJ311)</f>
        <v>1</v>
      </c>
      <c r="AK312" s="97">
        <f t="shared" ref="AK312" si="1679">+SUM(AK306:AK311)</f>
        <v>1</v>
      </c>
    </row>
    <row r="313" spans="1:37" x14ac:dyDescent="0.25">
      <c r="A313" s="23" t="s">
        <v>84</v>
      </c>
    </row>
    <row r="314" spans="1:37" x14ac:dyDescent="0.25">
      <c r="A314" s="26" t="s">
        <v>7</v>
      </c>
      <c r="B314" s="27" t="s">
        <v>20</v>
      </c>
      <c r="C314" s="26" t="s">
        <v>156</v>
      </c>
      <c r="D314" s="50">
        <f>RM!D60</f>
        <v>2.108149407153927E-2</v>
      </c>
      <c r="E314" s="51">
        <f t="shared" ref="E314:E324" si="1680">D314+(SUM(D$325:D$326)-SUM(E$325:E$326))*D314/SUM(D$314:D$324)</f>
        <v>2.108149407153927E-2</v>
      </c>
      <c r="F314" s="51">
        <f t="shared" ref="F314:I314" si="1681">E314+(SUM(E$325:E$326)-SUM(F$325:F$326))*E314/SUM(E$314:E$324)</f>
        <v>2.108149407153927E-2</v>
      </c>
      <c r="G314" s="51">
        <f t="shared" si="1681"/>
        <v>2.108149407153927E-2</v>
      </c>
      <c r="H314" s="51">
        <f t="shared" si="1681"/>
        <v>2.108149407153927E-2</v>
      </c>
      <c r="I314" s="51">
        <f t="shared" si="1681"/>
        <v>2.108149407153927E-2</v>
      </c>
      <c r="J314" s="51">
        <f>+I314-((J$318+J$325+J$326)-((I$318+I$325+I$326)))*I314/(1-I$318-I$325-I$326)</f>
        <v>2.1081491963389862E-2</v>
      </c>
      <c r="K314" s="51">
        <f t="shared" ref="K314:AK317" si="1682">+J314-((K$318+K$325+K$326)-((J$318+J$325+J$326)))*J314/(1-J$318-J$325-J$326)</f>
        <v>2.1081480106781521E-2</v>
      </c>
      <c r="L314" s="51">
        <f t="shared" si="1682"/>
        <v>2.1081401566785358E-2</v>
      </c>
      <c r="M314" s="51">
        <f t="shared" si="1682"/>
        <v>2.108088131832463E-2</v>
      </c>
      <c r="N314" s="51">
        <f t="shared" si="1682"/>
        <v>2.1077435746075728E-2</v>
      </c>
      <c r="O314" s="51">
        <f t="shared" si="1682"/>
        <v>2.1054640059199256E-2</v>
      </c>
      <c r="P314" s="51">
        <f t="shared" si="1682"/>
        <v>2.0904871438307198E-2</v>
      </c>
      <c r="Q314" s="51">
        <f t="shared" si="1682"/>
        <v>1.9542545004316902E-2</v>
      </c>
      <c r="R314" s="51">
        <f t="shared" si="1682"/>
        <v>1.9454008649389527E-2</v>
      </c>
      <c r="S314" s="51">
        <f t="shared" si="1682"/>
        <v>1.9360233276767311E-2</v>
      </c>
      <c r="T314" s="51">
        <f t="shared" si="1682"/>
        <v>1.926090898482205E-2</v>
      </c>
      <c r="U314" s="51">
        <f t="shared" si="1682"/>
        <v>1.9155709193570531E-2</v>
      </c>
      <c r="V314" s="51">
        <f t="shared" si="1682"/>
        <v>1.9044290123989806E-2</v>
      </c>
      <c r="W314" s="51">
        <f t="shared" si="1682"/>
        <v>1.892629033535214E-2</v>
      </c>
      <c r="X314" s="51">
        <f t="shared" si="1682"/>
        <v>1.8801330337582682E-2</v>
      </c>
      <c r="Y314" s="51">
        <f t="shared" si="1682"/>
        <v>1.8669012298215354E-2</v>
      </c>
      <c r="Z314" s="51">
        <f t="shared" si="1682"/>
        <v>1.8528919866310934E-2</v>
      </c>
      <c r="AA314" s="51">
        <f t="shared" si="1682"/>
        <v>1.8380618138685034E-2</v>
      </c>
      <c r="AB314" s="51">
        <f t="shared" si="1682"/>
        <v>1.8223653796937571E-2</v>
      </c>
      <c r="AC314" s="51">
        <f t="shared" si="1682"/>
        <v>1.8057555447026651E-2</v>
      </c>
      <c r="AD314" s="51">
        <f t="shared" si="1682"/>
        <v>1.7881834196413586E-2</v>
      </c>
      <c r="AE314" s="51">
        <f t="shared" si="1682"/>
        <v>1.7695984507021506E-2</v>
      </c>
      <c r="AF314" s="51">
        <f t="shared" si="1682"/>
        <v>1.7499485365266534E-2</v>
      </c>
      <c r="AG314" s="51">
        <f t="shared" si="1682"/>
        <v>1.7291801813072029E-2</v>
      </c>
      <c r="AH314" s="51">
        <f t="shared" si="1682"/>
        <v>1.7072386885858978E-2</v>
      </c>
      <c r="AI314" s="51">
        <f t="shared" si="1682"/>
        <v>1.6840684004774724E-2</v>
      </c>
      <c r="AJ314" s="51">
        <f t="shared" si="1682"/>
        <v>1.6596129870590847E-2</v>
      </c>
      <c r="AK314" s="51">
        <f t="shared" si="1682"/>
        <v>1.6338157905442935E-2</v>
      </c>
    </row>
    <row r="315" spans="1:37" x14ac:dyDescent="0.25">
      <c r="A315" s="26" t="s">
        <v>9</v>
      </c>
      <c r="B315" s="27" t="s">
        <v>20</v>
      </c>
      <c r="C315" s="26" t="s">
        <v>156</v>
      </c>
      <c r="D315" s="50">
        <f>RM!D61</f>
        <v>0</v>
      </c>
      <c r="E315" s="51">
        <f t="shared" si="1680"/>
        <v>0</v>
      </c>
      <c r="F315" s="51">
        <f t="shared" ref="F315:I315" si="1683">E315+(SUM(E$325:E$326)-SUM(F$325:F$326))*E315/SUM(E$314:E$324)</f>
        <v>0</v>
      </c>
      <c r="G315" s="51">
        <f t="shared" si="1683"/>
        <v>0</v>
      </c>
      <c r="H315" s="51">
        <f t="shared" si="1683"/>
        <v>0</v>
      </c>
      <c r="I315" s="51">
        <f t="shared" si="1683"/>
        <v>0</v>
      </c>
      <c r="J315" s="51">
        <f t="shared" ref="J315:Y317" si="1684">+I315-((J$318+J$325+J$326)-((I$318+I$325+I$326)))*I315/(1-I$318-I$325-I$326)</f>
        <v>0</v>
      </c>
      <c r="K315" s="51">
        <f t="shared" si="1684"/>
        <v>0</v>
      </c>
      <c r="L315" s="51">
        <f t="shared" si="1684"/>
        <v>0</v>
      </c>
      <c r="M315" s="51">
        <f t="shared" si="1684"/>
        <v>0</v>
      </c>
      <c r="N315" s="51">
        <f t="shared" si="1684"/>
        <v>0</v>
      </c>
      <c r="O315" s="51">
        <f t="shared" si="1684"/>
        <v>0</v>
      </c>
      <c r="P315" s="51">
        <f t="shared" si="1684"/>
        <v>0</v>
      </c>
      <c r="Q315" s="51">
        <f t="shared" si="1684"/>
        <v>0</v>
      </c>
      <c r="R315" s="51">
        <f t="shared" si="1684"/>
        <v>0</v>
      </c>
      <c r="S315" s="51">
        <f t="shared" si="1684"/>
        <v>0</v>
      </c>
      <c r="T315" s="51">
        <f t="shared" si="1684"/>
        <v>0</v>
      </c>
      <c r="U315" s="51">
        <f t="shared" si="1684"/>
        <v>0</v>
      </c>
      <c r="V315" s="51">
        <f t="shared" si="1684"/>
        <v>0</v>
      </c>
      <c r="W315" s="51">
        <f t="shared" si="1684"/>
        <v>0</v>
      </c>
      <c r="X315" s="51">
        <f t="shared" si="1684"/>
        <v>0</v>
      </c>
      <c r="Y315" s="51">
        <f t="shared" si="1684"/>
        <v>0</v>
      </c>
      <c r="Z315" s="51">
        <f t="shared" si="1682"/>
        <v>0</v>
      </c>
      <c r="AA315" s="51">
        <f t="shared" si="1682"/>
        <v>0</v>
      </c>
      <c r="AB315" s="51">
        <f t="shared" si="1682"/>
        <v>0</v>
      </c>
      <c r="AC315" s="51">
        <f t="shared" si="1682"/>
        <v>0</v>
      </c>
      <c r="AD315" s="51">
        <f t="shared" si="1682"/>
        <v>0</v>
      </c>
      <c r="AE315" s="51">
        <f t="shared" si="1682"/>
        <v>0</v>
      </c>
      <c r="AF315" s="51">
        <f t="shared" si="1682"/>
        <v>0</v>
      </c>
      <c r="AG315" s="51">
        <f t="shared" si="1682"/>
        <v>0</v>
      </c>
      <c r="AH315" s="51">
        <f t="shared" si="1682"/>
        <v>0</v>
      </c>
      <c r="AI315" s="51">
        <f t="shared" si="1682"/>
        <v>0</v>
      </c>
      <c r="AJ315" s="51">
        <f t="shared" si="1682"/>
        <v>0</v>
      </c>
      <c r="AK315" s="51">
        <f t="shared" si="1682"/>
        <v>0</v>
      </c>
    </row>
    <row r="316" spans="1:37" x14ac:dyDescent="0.25">
      <c r="A316" s="26" t="s">
        <v>10</v>
      </c>
      <c r="B316" s="27" t="s">
        <v>20</v>
      </c>
      <c r="C316" s="26" t="s">
        <v>156</v>
      </c>
      <c r="D316" s="50">
        <f>RM!D62</f>
        <v>0</v>
      </c>
      <c r="E316" s="51">
        <f t="shared" si="1680"/>
        <v>0</v>
      </c>
      <c r="F316" s="51">
        <f t="shared" ref="F316:I322" si="1685">E316+(SUM(E$325:E$326)-SUM(F$325:F$326))*E316/SUM(E$314:E$324)</f>
        <v>0</v>
      </c>
      <c r="G316" s="51">
        <f t="shared" si="1685"/>
        <v>0</v>
      </c>
      <c r="H316" s="51">
        <f t="shared" si="1685"/>
        <v>0</v>
      </c>
      <c r="I316" s="51">
        <f t="shared" si="1685"/>
        <v>0</v>
      </c>
      <c r="J316" s="51">
        <f t="shared" si="1684"/>
        <v>0</v>
      </c>
      <c r="K316" s="51">
        <f t="shared" si="1682"/>
        <v>0</v>
      </c>
      <c r="L316" s="51">
        <f t="shared" si="1682"/>
        <v>0</v>
      </c>
      <c r="M316" s="51">
        <f t="shared" si="1682"/>
        <v>0</v>
      </c>
      <c r="N316" s="51">
        <f t="shared" si="1682"/>
        <v>0</v>
      </c>
      <c r="O316" s="51">
        <f t="shared" si="1682"/>
        <v>0</v>
      </c>
      <c r="P316" s="51">
        <f t="shared" si="1682"/>
        <v>0</v>
      </c>
      <c r="Q316" s="51">
        <f t="shared" si="1682"/>
        <v>0</v>
      </c>
      <c r="R316" s="51">
        <f t="shared" si="1682"/>
        <v>0</v>
      </c>
      <c r="S316" s="51">
        <f t="shared" si="1682"/>
        <v>0</v>
      </c>
      <c r="T316" s="51">
        <f t="shared" si="1682"/>
        <v>0</v>
      </c>
      <c r="U316" s="51">
        <f t="shared" si="1682"/>
        <v>0</v>
      </c>
      <c r="V316" s="51">
        <f t="shared" si="1682"/>
        <v>0</v>
      </c>
      <c r="W316" s="51">
        <f t="shared" si="1682"/>
        <v>0</v>
      </c>
      <c r="X316" s="51">
        <f t="shared" si="1682"/>
        <v>0</v>
      </c>
      <c r="Y316" s="51">
        <f t="shared" si="1682"/>
        <v>0</v>
      </c>
      <c r="Z316" s="51">
        <f t="shared" si="1682"/>
        <v>0</v>
      </c>
      <c r="AA316" s="51">
        <f t="shared" si="1682"/>
        <v>0</v>
      </c>
      <c r="AB316" s="51">
        <f t="shared" si="1682"/>
        <v>0</v>
      </c>
      <c r="AC316" s="51">
        <f t="shared" si="1682"/>
        <v>0</v>
      </c>
      <c r="AD316" s="51">
        <f t="shared" si="1682"/>
        <v>0</v>
      </c>
      <c r="AE316" s="51">
        <f t="shared" si="1682"/>
        <v>0</v>
      </c>
      <c r="AF316" s="51">
        <f t="shared" si="1682"/>
        <v>0</v>
      </c>
      <c r="AG316" s="51">
        <f t="shared" si="1682"/>
        <v>0</v>
      </c>
      <c r="AH316" s="51">
        <f t="shared" si="1682"/>
        <v>0</v>
      </c>
      <c r="AI316" s="51">
        <f t="shared" si="1682"/>
        <v>0</v>
      </c>
      <c r="AJ316" s="51">
        <f t="shared" si="1682"/>
        <v>0</v>
      </c>
      <c r="AK316" s="51">
        <f t="shared" si="1682"/>
        <v>0</v>
      </c>
    </row>
    <row r="317" spans="1:37" x14ac:dyDescent="0.25">
      <c r="A317" s="26" t="s">
        <v>11</v>
      </c>
      <c r="B317" s="27" t="s">
        <v>20</v>
      </c>
      <c r="C317" s="26" t="s">
        <v>156</v>
      </c>
      <c r="D317" s="50">
        <f>RM!D63</f>
        <v>1.0303540518808892E-3</v>
      </c>
      <c r="E317" s="51">
        <f t="shared" si="1680"/>
        <v>1.0303540518808892E-3</v>
      </c>
      <c r="F317" s="51">
        <f t="shared" si="1685"/>
        <v>1.0303540518808892E-3</v>
      </c>
      <c r="G317" s="51">
        <f t="shared" si="1685"/>
        <v>1.0303540518808892E-3</v>
      </c>
      <c r="H317" s="51">
        <f t="shared" si="1685"/>
        <v>1.0303540518808892E-3</v>
      </c>
      <c r="I317" s="51">
        <f t="shared" si="1685"/>
        <v>1.0303540518808892E-3</v>
      </c>
      <c r="J317" s="51">
        <f t="shared" si="1684"/>
        <v>1.0303539488454839E-3</v>
      </c>
      <c r="K317" s="51">
        <f t="shared" si="1682"/>
        <v>1.0303533693559845E-3</v>
      </c>
      <c r="L317" s="51">
        <f t="shared" si="1682"/>
        <v>1.0303495307284656E-3</v>
      </c>
      <c r="M317" s="51">
        <f t="shared" si="1682"/>
        <v>1.0303241036829405E-3</v>
      </c>
      <c r="N317" s="51">
        <f t="shared" si="1682"/>
        <v>1.0301557019882761E-3</v>
      </c>
      <c r="O317" s="51">
        <f t="shared" si="1682"/>
        <v>1.029041567085936E-3</v>
      </c>
      <c r="P317" s="51">
        <f t="shared" si="1682"/>
        <v>1.0217216539499371E-3</v>
      </c>
      <c r="Q317" s="51">
        <f t="shared" si="1682"/>
        <v>9.5513820609358438E-4</v>
      </c>
      <c r="R317" s="51">
        <f t="shared" si="1682"/>
        <v>9.5081100842302918E-4</v>
      </c>
      <c r="S317" s="51">
        <f t="shared" si="1682"/>
        <v>9.4622775474944914E-4</v>
      </c>
      <c r="T317" s="51">
        <f t="shared" si="1682"/>
        <v>9.4137329868913778E-4</v>
      </c>
      <c r="U317" s="51">
        <f t="shared" si="1682"/>
        <v>9.3623167870692978E-4</v>
      </c>
      <c r="V317" s="51">
        <f t="shared" si="1682"/>
        <v>9.3078609266783192E-4</v>
      </c>
      <c r="W317" s="51">
        <f t="shared" si="1682"/>
        <v>9.2501887522435642E-4</v>
      </c>
      <c r="X317" s="51">
        <f t="shared" si="1682"/>
        <v>9.1891147887057482E-4</v>
      </c>
      <c r="Y317" s="51">
        <f t="shared" si="1682"/>
        <v>9.1244445961964247E-4</v>
      </c>
      <c r="Z317" s="51">
        <f t="shared" si="1682"/>
        <v>9.0559746839782786E-4</v>
      </c>
      <c r="AA317" s="51">
        <f t="shared" si="1682"/>
        <v>8.9834924939391134E-4</v>
      </c>
      <c r="AB317" s="51">
        <f t="shared" si="1682"/>
        <v>8.9067764675647518E-4</v>
      </c>
      <c r="AC317" s="51">
        <f t="shared" si="1682"/>
        <v>8.8255962119051254E-4</v>
      </c>
      <c r="AD317" s="51">
        <f t="shared" si="1682"/>
        <v>8.739712781652818E-4</v>
      </c>
      <c r="AE317" s="51">
        <f t="shared" si="1682"/>
        <v>8.6488790960249787E-4</v>
      </c>
      <c r="AF317" s="51">
        <f t="shared" si="1682"/>
        <v>8.5528405106138601E-4</v>
      </c>
      <c r="AG317" s="51">
        <f t="shared" si="1682"/>
        <v>8.451335565667137E-4</v>
      </c>
      <c r="AH317" s="51">
        <f t="shared" si="1682"/>
        <v>8.3440969332770703E-4</v>
      </c>
      <c r="AI317" s="51">
        <f t="shared" si="1682"/>
        <v>8.2308525865777812E-4</v>
      </c>
      <c r="AJ317" s="51">
        <f t="shared" si="1682"/>
        <v>8.1113272141324023E-4</v>
      </c>
      <c r="AK317" s="51">
        <f t="shared" si="1682"/>
        <v>7.9852439020768929E-4</v>
      </c>
    </row>
    <row r="318" spans="1:37" x14ac:dyDescent="0.25">
      <c r="A318" s="26" t="s">
        <v>12</v>
      </c>
      <c r="B318" s="27" t="s">
        <v>20</v>
      </c>
      <c r="C318" s="26" t="s">
        <v>156</v>
      </c>
      <c r="D318" s="50">
        <f>RM!D64</f>
        <v>7.8216079734193793E-3</v>
      </c>
      <c r="E318" s="51">
        <f t="shared" ref="E318" si="1686">D318+(SUM(D$125:D$126)-SUM(E$125:E$126))*D318/SUM(D$114:D$124)</f>
        <v>7.8216079734193793E-3</v>
      </c>
      <c r="F318" s="51">
        <f t="shared" ref="F318" si="1687">E318+(SUM(E$125:E$126)-SUM(F$125:F$126))*E318/SUM(E$114:E$124)</f>
        <v>7.8216079734193793E-3</v>
      </c>
      <c r="G318" s="51">
        <f t="shared" ref="G318" si="1688">F318+(SUM(F$125:F$126)-SUM(G$125:G$126))*F318/SUM(F$114:F$124)</f>
        <v>7.8216079734193793E-3</v>
      </c>
      <c r="H318" s="51">
        <f t="shared" ref="H318" si="1689">G318+(SUM(G$125:G$126)-SUM(H$125:H$126))*G318/SUM(G$114:G$124)</f>
        <v>7.8216079734193793E-3</v>
      </c>
      <c r="I318" s="51">
        <f t="shared" ref="I318" si="1690">H318+(SUM(H$125:H$126)-SUM(I$125:I$126))*H318/SUM(H$114:H$124)</f>
        <v>7.8216079734193793E-3</v>
      </c>
      <c r="J318" s="51">
        <f>IF(Medidas!$B$5="Base",I318+(SUM(I$325:I$326)-SUM(J$325:J$326))*I318/SUM(I$314:I$324),I318+(($AK318-$I318)/($AK$1-$I$1)))</f>
        <v>7.8216071912585814E-3</v>
      </c>
      <c r="K318" s="51">
        <f>IF(Medidas!$B$5="Base",J318+(SUM(J$325:J$326)-SUM(K$325:K$326))*J318/SUM(J$314:J$324),J318+(($AK318-$I318)/($AK$1-$I$1)))</f>
        <v>7.821602792246727E-3</v>
      </c>
      <c r="L318" s="51">
        <f>IF(Medidas!$B$5="Base",K318+(SUM(K$325:K$326)-SUM(L$325:L$326))*K318/SUM(K$314:K$324),K318+(($AK318-$I318)/($AK$1-$I$1)))</f>
        <v>7.821573652516017E-3</v>
      </c>
      <c r="M318" s="51">
        <f>IF(Medidas!$B$5="Base",L318+(SUM(L$325:L$326)-SUM(M$325:M$326))*L318/SUM(L$314:L$324),L318+(($AK318-$I318)/($AK$1-$I$1)))</f>
        <v>7.8213806311156001E-3</v>
      </c>
      <c r="N318" s="51">
        <f>IF(Medidas!$B$5="Base",M318+(SUM(M$325:M$326)-SUM(N$325:N$326))*M318/SUM(M$314:M$324),M318+(($AK318-$I318)/($AK$1-$I$1)))</f>
        <v>7.8201022627379345E-3</v>
      </c>
      <c r="O318" s="51">
        <f>IF(Medidas!$B$5="Base",N318+(SUM(N$325:N$326)-SUM(O$325:O$326))*N318/SUM(N$314:N$324),N318+(($AK318-$I318)/($AK$1-$I$1)))</f>
        <v>7.8116446588495422E-3</v>
      </c>
      <c r="P318" s="51">
        <f>IF(Medidas!$B$5="Base",O318+(SUM(O$325:O$326)-SUM(P$325:P$326))*O318/SUM(O$314:O$324),O318+(($AK318-$I318)/($AK$1-$I$1)))</f>
        <v>7.7560778458256579E-3</v>
      </c>
      <c r="Q318" s="51">
        <f>IF(Medidas!$B$5="Base",P318+(SUM(P$25:P$26)-SUM(Q$25:Q$26))*P318/SUM(P$14:P$24),IF(Medidas!$F$5&gt;'Particip. Energético'!P318,Medidas!$F$5,'Particip. Energético'!P318))</f>
        <v>7.2506305913597668E-3</v>
      </c>
      <c r="R318" s="51">
        <f>IF(Medidas!$B$5="Base",Q318+(SUM(Q$325:Q$326)-SUM(R$325:R$326))*Q318/SUM(Q$314:Q$324),Q318+(($AK318-$I318)/($AK$1-$I$1)))</f>
        <v>7.2177820343605568E-3</v>
      </c>
      <c r="S318" s="51">
        <f>IF(Medidas!$B$5="Base",R318+(SUM(R$325:R$326)-SUM(S$325:S$326))*R318/SUM(R$314:R$324),R318+(($AK318-$I318)/($AK$1-$I$1)))</f>
        <v>7.18298970893413E-3</v>
      </c>
      <c r="T318" s="51">
        <f>IF(Medidas!$B$5="Base",S318+(SUM(S$325:S$326)-SUM(T$325:T$326))*S318/SUM(S$314:S$324),S318+(($AK318-$I318)/($AK$1-$I$1)))</f>
        <v>7.1461386360833637E-3</v>
      </c>
      <c r="U318" s="51">
        <f>IF(Medidas!$B$5="Base",T318+(SUM(T$325:T$326)-SUM(U$325:U$326))*T318/SUM(T$314:T$324),T318+(($AK318-$I318)/($AK$1-$I$1)))</f>
        <v>7.1071076488458049E-3</v>
      </c>
      <c r="V318" s="51">
        <f>IF(Medidas!$B$5="Base",U318+(SUM(U$325:U$326)-SUM(V$325:V$326))*U318/SUM(U$314:U$324),U318+(($AK318-$I318)/($AK$1-$I$1)))</f>
        <v>7.0657691991103996E-3</v>
      </c>
      <c r="W318" s="51">
        <f>IF(Medidas!$B$5="Base",V318+(SUM(V$325:V$326)-SUM(W$325:W$326))*V318/SUM(V$314:V$324),V318+(($AK318-$I318)/($AK$1-$I$1)))</f>
        <v>7.021989185960564E-3</v>
      </c>
      <c r="X318" s="51">
        <f>IF(Medidas!$B$5="Base",W318+(SUM(W$325:W$326)-SUM(X$325:X$326))*W318/SUM(W$314:W$324),W318+(($AK318-$I318)/($AK$1-$I$1)))</f>
        <v>6.9756268118520053E-3</v>
      </c>
      <c r="Y318" s="51">
        <f>IF(Medidas!$B$5="Base",X318+(SUM(X$325:X$326)-SUM(Y$325:Y$326))*X318/SUM(X$314:X$324),X318+(($AK318-$I318)/($AK$1-$I$1)))</f>
        <v>6.9265344738881646E-3</v>
      </c>
      <c r="Z318" s="51">
        <f>IF(Medidas!$B$5="Base",Y318+(SUM(Y$325:Y$326)-SUM(Z$325:Z$326))*Y318/SUM(Y$314:Y$324),Y318+(($AK318-$I318)/($AK$1-$I$1)))</f>
        <v>6.8745576984907035E-3</v>
      </c>
      <c r="AA318" s="51">
        <f>IF(Medidas!$B$5="Base",Z318+(SUM(Z$325:Z$326)-SUM(AA$325:AA$326))*Z318/SUM(Z$314:Z$324),Z318+(($AK318-$I318)/($AK$1-$I$1)))</f>
        <v>6.8195351288694835E-3</v>
      </c>
      <c r="AB318" s="51">
        <f>IF(Medidas!$B$5="Base",AA318+(SUM(AA$325:AA$326)-SUM(AB$325:AB$326))*AA318/SUM(AA$314:AA$324),AA318+(($AK318-$I318)/($AK$1-$I$1)))</f>
        <v>6.7612985758629326E-3</v>
      </c>
      <c r="AC318" s="51">
        <f>IF(Medidas!$B$5="Base",AB318+(SUM(AB$325:AB$326)-SUM(AC$325:AC$326))*AB318/SUM(AB$314:AB$324),AB318+(($AK318-$I318)/($AK$1-$I$1)))</f>
        <v>6.6996731439259742E-3</v>
      </c>
      <c r="AD318" s="51">
        <f>IF(Medidas!$B$5="Base",AC318+(SUM(AC$325:AC$326)-SUM(AD$325:AD$326))*AC318/SUM(AC$314:AC$324),AC318+(($AK318-$I318)/($AK$1-$I$1)))</f>
        <v>6.6344774452610535E-3</v>
      </c>
      <c r="AE318" s="51">
        <f>IF(Medidas!$B$5="Base",AD318+(SUM(AD$325:AD$326)-SUM(AE$325:AE$326))*AD318/SUM(AD$314:AD$324),AD318+(($AK318-$I318)/($AK$1-$I$1)))</f>
        <v>6.5655239162809098E-3</v>
      </c>
      <c r="AF318" s="51">
        <f>IF(Medidas!$B$5="Base",AE318+(SUM(AE$325:AE$326)-SUM(AF$325:AF$326))*AE318/SUM(AE$314:AE$324),AE318+(($AK318-$I318)/($AK$1-$I$1)))</f>
        <v>6.4926192517108742E-3</v>
      </c>
      <c r="AG318" s="51">
        <f>IF(Medidas!$B$5="Base",AF318+(SUM(AF$325:AF$326)-SUM(AG$325:AG$326))*AF318/SUM(AF$314:AF$324),AF318+(($AK318-$I318)/($AK$1-$I$1)))</f>
        <v>6.4155649726222947E-3</v>
      </c>
      <c r="AH318" s="51">
        <f>IF(Medidas!$B$5="Base",AG318+(SUM(AG$325:AG$326)-SUM(AH$325:AH$326))*AG318/SUM(AG$314:AG$324),AG318+(($AK318-$I318)/($AK$1-$I$1)))</f>
        <v>6.334158145461323E-3</v>
      </c>
      <c r="AI318" s="51">
        <f>IF(Medidas!$B$5="Base",AH318+(SUM(AH$325:AH$326)-SUM(AI$325:AI$326))*AH318/SUM(AH$314:AH$324),AH318+(($AK318-$I318)/($AK$1-$I$1)))</f>
        <v>6.2481922696081731E-3</v>
      </c>
      <c r="AJ318" s="51">
        <f>IF(Medidas!$B$5="Base",AI318+(SUM(AI$325:AI$326)-SUM(AJ$325:AJ$326))*AI318/SUM(AI$314:AI$324),AI318+(($AK318-$I318)/($AK$1-$I$1)))</f>
        <v>6.1574583510645335E-3</v>
      </c>
      <c r="AK318" s="51">
        <f>IF(Medidas!$B$5="Base",AJ318+(SUM(AJ$25:AJ$26)-SUM(AK$25:AK$26))*AJ318/SUM(AJ$14:AJ$24),Medidas!$H$5)</f>
        <v>6.0617461794000207E-3</v>
      </c>
    </row>
    <row r="319" spans="1:37" x14ac:dyDescent="0.25">
      <c r="A319" s="26" t="s">
        <v>54</v>
      </c>
      <c r="B319" s="27" t="s">
        <v>20</v>
      </c>
      <c r="C319" s="26" t="s">
        <v>156</v>
      </c>
      <c r="D319" s="50">
        <f>RM!D65</f>
        <v>0.27320136622057595</v>
      </c>
      <c r="E319" s="51">
        <f t="shared" si="1680"/>
        <v>0.27320136622057595</v>
      </c>
      <c r="F319" s="51">
        <f t="shared" si="1685"/>
        <v>0.27320136622057595</v>
      </c>
      <c r="G319" s="51">
        <f t="shared" si="1685"/>
        <v>0.27320136622057595</v>
      </c>
      <c r="H319" s="51">
        <f t="shared" si="1685"/>
        <v>0.27320136622057595</v>
      </c>
      <c r="I319" s="51">
        <f t="shared" si="1685"/>
        <v>0.27320136622057595</v>
      </c>
      <c r="J319" s="51">
        <f>+I319-((J$318+J$325+J$326)-((I$318+I$325+I$326)))*I319/(1-I$318-I$325-I$326)</f>
        <v>0.27320133890043935</v>
      </c>
      <c r="K319" s="51">
        <f t="shared" ref="K319:AK324" si="1691">+J319-((K$318+K$325+K$326)-((J$318+J$325+J$326)))*J319/(1-J$318-J$325-J$326)</f>
        <v>0.27320118524711734</v>
      </c>
      <c r="L319" s="51">
        <f t="shared" si="1691"/>
        <v>0.27320016742389369</v>
      </c>
      <c r="M319" s="51">
        <f t="shared" si="1691"/>
        <v>0.27319342536900126</v>
      </c>
      <c r="N319" s="51">
        <f t="shared" si="1691"/>
        <v>0.27314877317107744</v>
      </c>
      <c r="O319" s="51">
        <f t="shared" si="1691"/>
        <v>0.27285335706928432</v>
      </c>
      <c r="P319" s="51">
        <f t="shared" si="1691"/>
        <v>0.27091246086402337</v>
      </c>
      <c r="Q319" s="51">
        <f t="shared" si="1691"/>
        <v>0.25325766648647391</v>
      </c>
      <c r="R319" s="51">
        <f t="shared" si="1691"/>
        <v>0.25211029746963537</v>
      </c>
      <c r="S319" s="51">
        <f t="shared" si="1691"/>
        <v>0.25089503446069999</v>
      </c>
      <c r="T319" s="51">
        <f t="shared" si="1691"/>
        <v>0.24960786135208379</v>
      </c>
      <c r="U319" s="51">
        <f t="shared" si="1691"/>
        <v>0.24824454589642853</v>
      </c>
      <c r="V319" s="51">
        <f t="shared" si="1691"/>
        <v>0.24680063295889276</v>
      </c>
      <c r="W319" s="51">
        <f t="shared" si="1691"/>
        <v>0.24527143852133762</v>
      </c>
      <c r="X319" s="51">
        <f t="shared" si="1691"/>
        <v>0.24365204465875437</v>
      </c>
      <c r="Y319" s="51">
        <f t="shared" si="1691"/>
        <v>0.24193729574161832</v>
      </c>
      <c r="Z319" s="51">
        <f t="shared" si="1691"/>
        <v>0.24012179615399087</v>
      </c>
      <c r="AA319" s="51">
        <f t="shared" si="1691"/>
        <v>0.23819990985585765</v>
      </c>
      <c r="AB319" s="51">
        <f t="shared" si="1691"/>
        <v>0.23616576215893451</v>
      </c>
      <c r="AC319" s="51">
        <f t="shared" si="1691"/>
        <v>0.23401324412730654</v>
      </c>
      <c r="AD319" s="51">
        <f t="shared" si="1691"/>
        <v>0.23173602005682242</v>
      </c>
      <c r="AE319" s="51">
        <f t="shared" si="1691"/>
        <v>0.22932753852883939</v>
      </c>
      <c r="AF319" s="51">
        <f t="shared" si="1691"/>
        <v>0.22678104757300604</v>
      </c>
      <c r="AG319" s="51">
        <f t="shared" si="1691"/>
        <v>0.22408961450813225</v>
      </c>
      <c r="AH319" s="51">
        <f t="shared" si="1691"/>
        <v>0.22124615105718448</v>
      </c>
      <c r="AI319" s="51">
        <f t="shared" si="1691"/>
        <v>0.2182434443488909</v>
      </c>
      <c r="AJ319" s="51">
        <f t="shared" si="1691"/>
        <v>0.21507419442062684</v>
      </c>
      <c r="AK319" s="51">
        <f t="shared" si="1691"/>
        <v>0.21173105882094634</v>
      </c>
    </row>
    <row r="320" spans="1:37" x14ac:dyDescent="0.25">
      <c r="A320" s="26" t="s">
        <v>79</v>
      </c>
      <c r="B320" s="27" t="s">
        <v>20</v>
      </c>
      <c r="C320" s="26" t="s">
        <v>156</v>
      </c>
      <c r="D320" s="50">
        <f>RM!D66</f>
        <v>0</v>
      </c>
      <c r="E320" s="51">
        <f t="shared" si="1680"/>
        <v>0</v>
      </c>
      <c r="F320" s="51">
        <f t="shared" si="1685"/>
        <v>0</v>
      </c>
      <c r="G320" s="51">
        <f t="shared" si="1685"/>
        <v>0</v>
      </c>
      <c r="H320" s="51">
        <f t="shared" si="1685"/>
        <v>0</v>
      </c>
      <c r="I320" s="51">
        <f t="shared" si="1685"/>
        <v>0</v>
      </c>
      <c r="J320" s="51">
        <f t="shared" ref="J320:Y324" si="1692">+I320-((J$318+J$325+J$326)-((I$318+I$325+I$326)))*I320/(1-I$318-I$325-I$326)</f>
        <v>0</v>
      </c>
      <c r="K320" s="51">
        <f t="shared" si="1692"/>
        <v>0</v>
      </c>
      <c r="L320" s="51">
        <f t="shared" si="1692"/>
        <v>0</v>
      </c>
      <c r="M320" s="51">
        <f t="shared" si="1692"/>
        <v>0</v>
      </c>
      <c r="N320" s="51">
        <f t="shared" si="1692"/>
        <v>0</v>
      </c>
      <c r="O320" s="51">
        <f t="shared" si="1692"/>
        <v>0</v>
      </c>
      <c r="P320" s="51">
        <f t="shared" si="1692"/>
        <v>0</v>
      </c>
      <c r="Q320" s="51">
        <f t="shared" si="1692"/>
        <v>0</v>
      </c>
      <c r="R320" s="51">
        <f t="shared" si="1692"/>
        <v>0</v>
      </c>
      <c r="S320" s="51">
        <f t="shared" si="1692"/>
        <v>0</v>
      </c>
      <c r="T320" s="51">
        <f t="shared" si="1692"/>
        <v>0</v>
      </c>
      <c r="U320" s="51">
        <f t="shared" si="1692"/>
        <v>0</v>
      </c>
      <c r="V320" s="51">
        <f t="shared" si="1692"/>
        <v>0</v>
      </c>
      <c r="W320" s="51">
        <f t="shared" si="1692"/>
        <v>0</v>
      </c>
      <c r="X320" s="51">
        <f t="shared" si="1692"/>
        <v>0</v>
      </c>
      <c r="Y320" s="51">
        <f t="shared" si="1692"/>
        <v>0</v>
      </c>
      <c r="Z320" s="51">
        <f t="shared" si="1691"/>
        <v>0</v>
      </c>
      <c r="AA320" s="51">
        <f t="shared" si="1691"/>
        <v>0</v>
      </c>
      <c r="AB320" s="51">
        <f t="shared" si="1691"/>
        <v>0</v>
      </c>
      <c r="AC320" s="51">
        <f t="shared" si="1691"/>
        <v>0</v>
      </c>
      <c r="AD320" s="51">
        <f t="shared" si="1691"/>
        <v>0</v>
      </c>
      <c r="AE320" s="51">
        <f t="shared" si="1691"/>
        <v>0</v>
      </c>
      <c r="AF320" s="51">
        <f t="shared" si="1691"/>
        <v>0</v>
      </c>
      <c r="AG320" s="51">
        <f t="shared" si="1691"/>
        <v>0</v>
      </c>
      <c r="AH320" s="51">
        <f t="shared" si="1691"/>
        <v>0</v>
      </c>
      <c r="AI320" s="51">
        <f t="shared" si="1691"/>
        <v>0</v>
      </c>
      <c r="AJ320" s="51">
        <f t="shared" si="1691"/>
        <v>0</v>
      </c>
      <c r="AK320" s="51">
        <f t="shared" si="1691"/>
        <v>0</v>
      </c>
    </row>
    <row r="321" spans="1:37" x14ac:dyDescent="0.25">
      <c r="A321" s="26" t="s">
        <v>57</v>
      </c>
      <c r="B321" s="27" t="s">
        <v>20</v>
      </c>
      <c r="C321" s="26" t="s">
        <v>156</v>
      </c>
      <c r="D321" s="50">
        <f>RM!D67</f>
        <v>0</v>
      </c>
      <c r="E321" s="51">
        <f t="shared" si="1680"/>
        <v>0</v>
      </c>
      <c r="F321" s="51">
        <f t="shared" si="1685"/>
        <v>0</v>
      </c>
      <c r="G321" s="51">
        <f t="shared" si="1685"/>
        <v>0</v>
      </c>
      <c r="H321" s="51">
        <f t="shared" si="1685"/>
        <v>0</v>
      </c>
      <c r="I321" s="51">
        <f t="shared" si="1685"/>
        <v>0</v>
      </c>
      <c r="J321" s="51">
        <f t="shared" si="1692"/>
        <v>0</v>
      </c>
      <c r="K321" s="51">
        <f t="shared" si="1691"/>
        <v>0</v>
      </c>
      <c r="L321" s="51">
        <f t="shared" si="1691"/>
        <v>0</v>
      </c>
      <c r="M321" s="51">
        <f t="shared" si="1691"/>
        <v>0</v>
      </c>
      <c r="N321" s="51">
        <f t="shared" si="1691"/>
        <v>0</v>
      </c>
      <c r="O321" s="51">
        <f t="shared" si="1691"/>
        <v>0</v>
      </c>
      <c r="P321" s="51">
        <f t="shared" si="1691"/>
        <v>0</v>
      </c>
      <c r="Q321" s="51">
        <f t="shared" si="1691"/>
        <v>0</v>
      </c>
      <c r="R321" s="51">
        <f t="shared" si="1691"/>
        <v>0</v>
      </c>
      <c r="S321" s="51">
        <f t="shared" si="1691"/>
        <v>0</v>
      </c>
      <c r="T321" s="51">
        <f t="shared" si="1691"/>
        <v>0</v>
      </c>
      <c r="U321" s="51">
        <f t="shared" si="1691"/>
        <v>0</v>
      </c>
      <c r="V321" s="51">
        <f t="shared" si="1691"/>
        <v>0</v>
      </c>
      <c r="W321" s="51">
        <f t="shared" si="1691"/>
        <v>0</v>
      </c>
      <c r="X321" s="51">
        <f t="shared" si="1691"/>
        <v>0</v>
      </c>
      <c r="Y321" s="51">
        <f t="shared" si="1691"/>
        <v>0</v>
      </c>
      <c r="Z321" s="51">
        <f t="shared" si="1691"/>
        <v>0</v>
      </c>
      <c r="AA321" s="51">
        <f t="shared" si="1691"/>
        <v>0</v>
      </c>
      <c r="AB321" s="51">
        <f t="shared" si="1691"/>
        <v>0</v>
      </c>
      <c r="AC321" s="51">
        <f t="shared" si="1691"/>
        <v>0</v>
      </c>
      <c r="AD321" s="51">
        <f t="shared" si="1691"/>
        <v>0</v>
      </c>
      <c r="AE321" s="51">
        <f t="shared" si="1691"/>
        <v>0</v>
      </c>
      <c r="AF321" s="51">
        <f t="shared" si="1691"/>
        <v>0</v>
      </c>
      <c r="AG321" s="51">
        <f t="shared" si="1691"/>
        <v>0</v>
      </c>
      <c r="AH321" s="51">
        <f t="shared" si="1691"/>
        <v>0</v>
      </c>
      <c r="AI321" s="51">
        <f t="shared" si="1691"/>
        <v>0</v>
      </c>
      <c r="AJ321" s="51">
        <f t="shared" si="1691"/>
        <v>0</v>
      </c>
      <c r="AK321" s="51">
        <f t="shared" si="1691"/>
        <v>0</v>
      </c>
    </row>
    <row r="322" spans="1:37" x14ac:dyDescent="0.25">
      <c r="A322" s="26" t="s">
        <v>13</v>
      </c>
      <c r="B322" s="27" t="s">
        <v>20</v>
      </c>
      <c r="C322" s="26" t="s">
        <v>156</v>
      </c>
      <c r="D322" s="50">
        <f>RM!D68</f>
        <v>0.69686517768258438</v>
      </c>
      <c r="E322" s="51">
        <f t="shared" si="1680"/>
        <v>0.69686517768258438</v>
      </c>
      <c r="F322" s="51">
        <f t="shared" si="1685"/>
        <v>0.69686517768258438</v>
      </c>
      <c r="G322" s="51">
        <f t="shared" si="1685"/>
        <v>0.69686517768258438</v>
      </c>
      <c r="H322" s="51">
        <f t="shared" si="1685"/>
        <v>0.69686517768258438</v>
      </c>
      <c r="I322" s="51">
        <f t="shared" si="1685"/>
        <v>0.69686517768258438</v>
      </c>
      <c r="J322" s="51">
        <f t="shared" si="1692"/>
        <v>0.6968651079960666</v>
      </c>
      <c r="K322" s="51">
        <f t="shared" si="1691"/>
        <v>0.69686471606665923</v>
      </c>
      <c r="L322" s="51">
        <f t="shared" si="1691"/>
        <v>0.6968621198660202</v>
      </c>
      <c r="M322" s="51">
        <f t="shared" si="1691"/>
        <v>0.69684492264865061</v>
      </c>
      <c r="N322" s="51">
        <f t="shared" si="1691"/>
        <v>0.69673102657898389</v>
      </c>
      <c r="O322" s="51">
        <f t="shared" si="1691"/>
        <v>0.69597749742532611</v>
      </c>
      <c r="P322" s="51">
        <f t="shared" si="1691"/>
        <v>0.69102677921460309</v>
      </c>
      <c r="Q322" s="51">
        <f t="shared" si="1691"/>
        <v>0.64599401971175585</v>
      </c>
      <c r="R322" s="51">
        <f t="shared" si="1691"/>
        <v>0.64306738166141342</v>
      </c>
      <c r="S322" s="51">
        <f t="shared" si="1691"/>
        <v>0.63996756380776076</v>
      </c>
      <c r="T322" s="51">
        <f t="shared" si="1691"/>
        <v>0.6366843221115247</v>
      </c>
      <c r="U322" s="51">
        <f t="shared" si="1691"/>
        <v>0.63320686121743985</v>
      </c>
      <c r="V322" s="51">
        <f t="shared" si="1691"/>
        <v>0.62952381724260975</v>
      </c>
      <c r="W322" s="51">
        <f t="shared" si="1691"/>
        <v>0.62562324248275403</v>
      </c>
      <c r="X322" s="51">
        <f t="shared" si="1691"/>
        <v>0.62149259259838985</v>
      </c>
      <c r="Y322" s="51">
        <f t="shared" si="1691"/>
        <v>0.61711871692803077</v>
      </c>
      <c r="Z322" s="51">
        <f t="shared" si="1691"/>
        <v>0.61248785266766248</v>
      </c>
      <c r="AA322" s="51">
        <f t="shared" si="1691"/>
        <v>0.60758562375438163</v>
      </c>
      <c r="AB322" s="51">
        <f t="shared" si="1691"/>
        <v>0.60239704539601246</v>
      </c>
      <c r="AC322" s="51">
        <f t="shared" si="1691"/>
        <v>0.59690653529598492</v>
      </c>
      <c r="AD322" s="51">
        <f t="shared" si="1691"/>
        <v>0.59109793273131206</v>
      </c>
      <c r="AE322" s="51">
        <f t="shared" si="1691"/>
        <v>0.58495452674780013</v>
      </c>
      <c r="AF322" s="51">
        <f t="shared" si="1691"/>
        <v>0.57845909483633906</v>
      </c>
      <c r="AG322" s="51">
        <f t="shared" si="1691"/>
        <v>0.57159395354176812</v>
      </c>
      <c r="AH322" s="51">
        <f t="shared" si="1691"/>
        <v>0.5643410225246559</v>
      </c>
      <c r="AI322" s="51">
        <f t="shared" si="1691"/>
        <v>0.55668190363828007</v>
      </c>
      <c r="AJ322" s="51">
        <f t="shared" si="1691"/>
        <v>0.5485979765886726</v>
      </c>
      <c r="AK322" s="51">
        <f t="shared" si="1691"/>
        <v>0.54007051270400308</v>
      </c>
    </row>
    <row r="323" spans="1:37" x14ac:dyDescent="0.25">
      <c r="A323" s="26" t="s">
        <v>55</v>
      </c>
      <c r="B323" s="27" t="s">
        <v>20</v>
      </c>
      <c r="C323" s="26" t="s">
        <v>156</v>
      </c>
      <c r="D323" s="50">
        <f>RM!D69</f>
        <v>0</v>
      </c>
      <c r="E323" s="51">
        <f t="shared" si="1680"/>
        <v>0</v>
      </c>
      <c r="F323" s="51">
        <f t="shared" ref="F323:I324" si="1693">E323+(SUM(E$325:E$326)-SUM(F$325:F$326))*E323/SUM(E$314:E$324)</f>
        <v>0</v>
      </c>
      <c r="G323" s="51">
        <f t="shared" si="1693"/>
        <v>0</v>
      </c>
      <c r="H323" s="51">
        <f t="shared" si="1693"/>
        <v>0</v>
      </c>
      <c r="I323" s="51">
        <f t="shared" si="1693"/>
        <v>0</v>
      </c>
      <c r="J323" s="51">
        <f t="shared" si="1692"/>
        <v>0</v>
      </c>
      <c r="K323" s="51">
        <f t="shared" si="1691"/>
        <v>0</v>
      </c>
      <c r="L323" s="51">
        <f t="shared" si="1691"/>
        <v>0</v>
      </c>
      <c r="M323" s="51">
        <f t="shared" si="1691"/>
        <v>0</v>
      </c>
      <c r="N323" s="51">
        <f t="shared" si="1691"/>
        <v>0</v>
      </c>
      <c r="O323" s="51">
        <f t="shared" si="1691"/>
        <v>0</v>
      </c>
      <c r="P323" s="51">
        <f t="shared" si="1691"/>
        <v>0</v>
      </c>
      <c r="Q323" s="51">
        <f t="shared" si="1691"/>
        <v>0</v>
      </c>
      <c r="R323" s="51">
        <f t="shared" si="1691"/>
        <v>0</v>
      </c>
      <c r="S323" s="51">
        <f t="shared" si="1691"/>
        <v>0</v>
      </c>
      <c r="T323" s="51">
        <f t="shared" si="1691"/>
        <v>0</v>
      </c>
      <c r="U323" s="51">
        <f t="shared" si="1691"/>
        <v>0</v>
      </c>
      <c r="V323" s="51">
        <f t="shared" si="1691"/>
        <v>0</v>
      </c>
      <c r="W323" s="51">
        <f t="shared" si="1691"/>
        <v>0</v>
      </c>
      <c r="X323" s="51">
        <f t="shared" si="1691"/>
        <v>0</v>
      </c>
      <c r="Y323" s="51">
        <f t="shared" si="1691"/>
        <v>0</v>
      </c>
      <c r="Z323" s="51">
        <f t="shared" si="1691"/>
        <v>0</v>
      </c>
      <c r="AA323" s="51">
        <f t="shared" si="1691"/>
        <v>0</v>
      </c>
      <c r="AB323" s="51">
        <f t="shared" si="1691"/>
        <v>0</v>
      </c>
      <c r="AC323" s="51">
        <f t="shared" si="1691"/>
        <v>0</v>
      </c>
      <c r="AD323" s="51">
        <f t="shared" si="1691"/>
        <v>0</v>
      </c>
      <c r="AE323" s="51">
        <f t="shared" si="1691"/>
        <v>0</v>
      </c>
      <c r="AF323" s="51">
        <f t="shared" si="1691"/>
        <v>0</v>
      </c>
      <c r="AG323" s="51">
        <f t="shared" si="1691"/>
        <v>0</v>
      </c>
      <c r="AH323" s="51">
        <f t="shared" si="1691"/>
        <v>0</v>
      </c>
      <c r="AI323" s="51">
        <f t="shared" si="1691"/>
        <v>0</v>
      </c>
      <c r="AJ323" s="51">
        <f t="shared" si="1691"/>
        <v>0</v>
      </c>
      <c r="AK323" s="51">
        <f t="shared" si="1691"/>
        <v>0</v>
      </c>
    </row>
    <row r="324" spans="1:37" x14ac:dyDescent="0.25">
      <c r="A324" s="26" t="s">
        <v>56</v>
      </c>
      <c r="B324" s="27" t="s">
        <v>20</v>
      </c>
      <c r="C324" s="26" t="s">
        <v>156</v>
      </c>
      <c r="D324" s="50">
        <f>RM!D70</f>
        <v>0</v>
      </c>
      <c r="E324" s="51">
        <f t="shared" si="1680"/>
        <v>0</v>
      </c>
      <c r="F324" s="51">
        <f t="shared" si="1693"/>
        <v>0</v>
      </c>
      <c r="G324" s="51">
        <f t="shared" si="1693"/>
        <v>0</v>
      </c>
      <c r="H324" s="51">
        <f t="shared" si="1693"/>
        <v>0</v>
      </c>
      <c r="I324" s="51">
        <f t="shared" si="1693"/>
        <v>0</v>
      </c>
      <c r="J324" s="51">
        <f t="shared" si="1692"/>
        <v>0</v>
      </c>
      <c r="K324" s="51">
        <f t="shared" si="1691"/>
        <v>0</v>
      </c>
      <c r="L324" s="51">
        <f t="shared" si="1691"/>
        <v>0</v>
      </c>
      <c r="M324" s="51">
        <f t="shared" si="1691"/>
        <v>0</v>
      </c>
      <c r="N324" s="51">
        <f t="shared" si="1691"/>
        <v>0</v>
      </c>
      <c r="O324" s="51">
        <f t="shared" si="1691"/>
        <v>0</v>
      </c>
      <c r="P324" s="51">
        <f t="shared" si="1691"/>
        <v>0</v>
      </c>
      <c r="Q324" s="51">
        <f t="shared" si="1691"/>
        <v>0</v>
      </c>
      <c r="R324" s="51">
        <f t="shared" si="1691"/>
        <v>0</v>
      </c>
      <c r="S324" s="51">
        <f t="shared" si="1691"/>
        <v>0</v>
      </c>
      <c r="T324" s="51">
        <f t="shared" si="1691"/>
        <v>0</v>
      </c>
      <c r="U324" s="51">
        <f t="shared" si="1691"/>
        <v>0</v>
      </c>
      <c r="V324" s="51">
        <f t="shared" si="1691"/>
        <v>0</v>
      </c>
      <c r="W324" s="51">
        <f t="shared" si="1691"/>
        <v>0</v>
      </c>
      <c r="X324" s="51">
        <f t="shared" si="1691"/>
        <v>0</v>
      </c>
      <c r="Y324" s="51">
        <f t="shared" si="1691"/>
        <v>0</v>
      </c>
      <c r="Z324" s="51">
        <f t="shared" si="1691"/>
        <v>0</v>
      </c>
      <c r="AA324" s="51">
        <f t="shared" si="1691"/>
        <v>0</v>
      </c>
      <c r="AB324" s="51">
        <f t="shared" si="1691"/>
        <v>0</v>
      </c>
      <c r="AC324" s="51">
        <f t="shared" si="1691"/>
        <v>0</v>
      </c>
      <c r="AD324" s="51">
        <f t="shared" si="1691"/>
        <v>0</v>
      </c>
      <c r="AE324" s="51">
        <f t="shared" si="1691"/>
        <v>0</v>
      </c>
      <c r="AF324" s="51">
        <f t="shared" si="1691"/>
        <v>0</v>
      </c>
      <c r="AG324" s="51">
        <f t="shared" si="1691"/>
        <v>0</v>
      </c>
      <c r="AH324" s="51">
        <f t="shared" si="1691"/>
        <v>0</v>
      </c>
      <c r="AI324" s="51">
        <f t="shared" si="1691"/>
        <v>0</v>
      </c>
      <c r="AJ324" s="51">
        <f t="shared" si="1691"/>
        <v>0</v>
      </c>
      <c r="AK324" s="51">
        <f t="shared" si="1691"/>
        <v>0</v>
      </c>
    </row>
    <row r="325" spans="1:37" x14ac:dyDescent="0.25">
      <c r="A325" s="26" t="s">
        <v>14</v>
      </c>
      <c r="B325" s="27" t="s">
        <v>20</v>
      </c>
      <c r="C325" s="26" t="s">
        <v>156</v>
      </c>
      <c r="D325" s="50">
        <f>RM!D71</f>
        <v>0</v>
      </c>
      <c r="E325" s="51">
        <f>+VLOOKUP(Medidas!$B$3,'Curva ERNC'!$B$6:$AJ$7,'Curva ERNC'!D$5-2015,FALSE)</f>
        <v>0</v>
      </c>
      <c r="F325" s="51">
        <f>+VLOOKUP(Medidas!$B$3,'Curva ERNC'!$B$6:$AJ$7,'Curva ERNC'!E$5-2015,FALSE)</f>
        <v>0</v>
      </c>
      <c r="G325" s="51">
        <f>+VLOOKUP(Medidas!$B$3,'Curva ERNC'!$B$6:$AJ$7,'Curva ERNC'!F$5-2015,FALSE)</f>
        <v>0</v>
      </c>
      <c r="H325" s="51">
        <f>+VLOOKUP(Medidas!$B$3,'Curva ERNC'!$B$6:$AJ$7,'Curva ERNC'!G$5-2015,FALSE)</f>
        <v>0</v>
      </c>
      <c r="I325" s="51">
        <f>+VLOOKUP(Medidas!$B$3,'Curva ERNC'!$B$6:$AJ$7,'Curva ERNC'!H$5-2015,FALSE)</f>
        <v>0</v>
      </c>
      <c r="J325" s="51">
        <f>+VLOOKUP(Medidas!$B$3,'Curva ERNC'!$B$6:$AJ$7,'Curva ERNC'!I$5-2015,FALSE)</f>
        <v>9.9999999999999903E-8</v>
      </c>
      <c r="K325" s="51">
        <f>+VLOOKUP(Medidas!$B$3,'Curva ERNC'!$B$6:$AJ$7,'Curva ERNC'!J$5-2015,FALSE)</f>
        <v>6.6241783912806007E-7</v>
      </c>
      <c r="L325" s="51">
        <f>+VLOOKUP(Medidas!$B$3,'Curva ERNC'!$B$6:$AJ$7,'Curva ERNC'!K$5-2015,FALSE)</f>
        <v>4.3879600562251737E-6</v>
      </c>
      <c r="M325" s="51">
        <f>+VLOOKUP(Medidas!$B$3,'Curva ERNC'!$B$6:$AJ$7,'Curva ERNC'!L$5-2015,FALSE)</f>
        <v>2.9065929224896882E-5</v>
      </c>
      <c r="N325" s="51">
        <f>+VLOOKUP(Medidas!$B$3,'Curva ERNC'!$B$6:$AJ$7,'Curva ERNC'!M$5-2015,FALSE)</f>
        <v>1.9250653913663269E-4</v>
      </c>
      <c r="O325" s="51">
        <f>+VLOOKUP(Medidas!$B$3,'Curva ERNC'!$B$6:$AJ$7,'Curva ERNC'!N$5-2015,FALSE)</f>
        <v>1.2738192202547179E-3</v>
      </c>
      <c r="P325" s="51">
        <f>+VLOOKUP(Medidas!$B$3,'Curva ERNC'!$B$6:$AJ$7,'Curva ERNC'!O$5-2015,FALSE)</f>
        <v>8.377988983290667E-3</v>
      </c>
      <c r="Q325" s="51">
        <f>+VLOOKUP(Medidas!$B$3,'Curva ERNC'!$B$6:$AJ$7,'Curva ERNC'!P$5-2015,FALSE)</f>
        <v>5.2999999999999964E-2</v>
      </c>
      <c r="R325" s="51">
        <f>+VLOOKUP(Medidas!$B$3,'Curva ERNC'!$B$6:$AJ$7,'Curva ERNC'!Q$5-2015,FALSE)</f>
        <v>5.5542399509892405E-2</v>
      </c>
      <c r="S325" s="51">
        <f>+VLOOKUP(Medidas!$B$3,'Curva ERNC'!$B$6:$AJ$7,'Curva ERNC'!R$5-2015,FALSE)</f>
        <v>5.8199262290142391E-2</v>
      </c>
      <c r="T325" s="51">
        <f>+VLOOKUP(Medidas!$B$3,'Curva ERNC'!$B$6:$AJ$7,'Curva ERNC'!S$5-2015,FALSE)</f>
        <v>6.0975010639593E-2</v>
      </c>
      <c r="U325" s="51">
        <f>+VLOOKUP(Medidas!$B$3,'Curva ERNC'!$B$6:$AJ$7,'Curva ERNC'!T$5-2015,FALSE)</f>
        <v>6.3874166578128153E-2</v>
      </c>
      <c r="V325" s="51">
        <f>+VLOOKUP(Medidas!$B$3,'Curva ERNC'!$B$6:$AJ$7,'Curva ERNC'!U$5-2015,FALSE)</f>
        <v>6.6901346747900228E-2</v>
      </c>
      <c r="W325" s="51">
        <f>+VLOOKUP(Medidas!$B$3,'Curva ERNC'!$B$6:$AJ$7,'Curva ERNC'!V$5-2015,FALSE)</f>
        <v>7.0061256381072912E-2</v>
      </c>
      <c r="X325" s="51">
        <f>+VLOOKUP(Medidas!$B$3,'Curva ERNC'!$B$6:$AJ$7,'Curva ERNC'!W$5-2015,FALSE)</f>
        <v>7.3358682264357031E-2</v>
      </c>
      <c r="Y325" s="51">
        <f>+VLOOKUP(Medidas!$B$3,'Curva ERNC'!$B$6:$AJ$7,'Curva ERNC'!X$5-2015,FALSE)</f>
        <v>7.6798484629974587E-2</v>
      </c>
      <c r="Z325" s="51">
        <f>+VLOOKUP(Medidas!$B$3,'Curva ERNC'!$B$6:$AJ$7,'Curva ERNC'!Y$5-2015,FALSE)</f>
        <v>8.0385587902734687E-2</v>
      </c>
      <c r="AA325" s="51">
        <f>+VLOOKUP(Medidas!$B$3,'Curva ERNC'!$B$6:$AJ$7,'Curva ERNC'!Z$5-2015,FALSE)</f>
        <v>8.4124970233759394E-2</v>
      </c>
      <c r="AB325" s="51">
        <f>+VLOOKUP(Medidas!$B$3,'Curva ERNC'!$B$6:$AJ$7,'Curva ERNC'!AA$5-2015,FALSE)</f>
        <v>8.8021651753181038E-2</v>
      </c>
      <c r="AC325" s="51">
        <f>+VLOOKUP(Medidas!$B$3,'Curva ERNC'!$B$6:$AJ$7,'Curva ERNC'!AB$5-2015,FALSE)</f>
        <v>9.2080681476971751E-2</v>
      </c>
      <c r="AD325" s="51">
        <f>+VLOOKUP(Medidas!$B$3,'Curva ERNC'!$B$6:$AJ$7,'Curva ERNC'!AC$5-2015,FALSE)</f>
        <v>9.6307122807095483E-2</v>
      </c>
      <c r="AE325" s="51">
        <f>+VLOOKUP(Medidas!$B$3,'Curva ERNC'!$B$6:$AJ$7,'Curva ERNC'!AD$5-2015,FALSE)</f>
        <v>0.10070603756952731</v>
      </c>
      <c r="AF325" s="51">
        <f>+VLOOKUP(Medidas!$B$3,'Curva ERNC'!$B$6:$AJ$7,'Curva ERNC'!AE$5-2015,FALSE)</f>
        <v>0.1052824685414991</v>
      </c>
      <c r="AG325" s="51">
        <f>+VLOOKUP(Medidas!$B$3,'Curva ERNC'!$B$6:$AJ$7,'Curva ERNC'!AF$5-2015,FALSE)</f>
        <v>0.11004142042773479</v>
      </c>
      <c r="AH325" s="51">
        <f>+VLOOKUP(Medidas!$B$3,'Curva ERNC'!$B$6:$AJ$7,'Curva ERNC'!AG$5-2015,FALSE)</f>
        <v>0.11498783925556323</v>
      </c>
      <c r="AI325" s="51">
        <f>+VLOOKUP(Medidas!$B$3,'Curva ERNC'!$B$6:$AJ$7,'Curva ERNC'!AH$5-2015,FALSE)</f>
        <v>0.12012659017074631</v>
      </c>
      <c r="AJ325" s="51">
        <f>+VLOOKUP(Medidas!$B$3,'Curva ERNC'!$B$6:$AJ$7,'Curva ERNC'!AI$5-2015,FALSE)</f>
        <v>0.1254624336297416</v>
      </c>
      <c r="AK325" s="51">
        <f>+VLOOKUP(Medidas!$B$3,'Curva ERNC'!$B$6:$AJ$7,'Curva ERNC'!AJ$5-2015,FALSE)</f>
        <v>0.13099999999999998</v>
      </c>
    </row>
    <row r="326" spans="1:37" x14ac:dyDescent="0.25">
      <c r="A326" s="26" t="s">
        <v>80</v>
      </c>
      <c r="B326" s="27" t="s">
        <v>20</v>
      </c>
      <c r="C326" s="26" t="s">
        <v>156</v>
      </c>
      <c r="D326" s="50">
        <f>RM!D72</f>
        <v>0</v>
      </c>
      <c r="E326" s="51">
        <f>+VLOOKUP(Medidas!$B$4,'Curvas Hidrógeno'!$B$6:$AJ$7,'Curvas Hidrógeno'!D$5-2015,FALSE)</f>
        <v>0</v>
      </c>
      <c r="F326" s="51">
        <f>+VLOOKUP(Medidas!$B$4,'Curvas Hidrógeno'!$B$6:$AJ$7,'Curvas Hidrógeno'!E$5-2015,FALSE)</f>
        <v>0</v>
      </c>
      <c r="G326" s="51">
        <f>+VLOOKUP(Medidas!$B$4,'Curvas Hidrógeno'!$B$6:$AJ$7,'Curvas Hidrógeno'!F$5-2015,FALSE)</f>
        <v>0</v>
      </c>
      <c r="H326" s="51">
        <f>+VLOOKUP(Medidas!$B$4,'Curvas Hidrógeno'!$B$6:$AJ$7,'Curvas Hidrógeno'!G$5-2015,FALSE)</f>
        <v>0</v>
      </c>
      <c r="I326" s="51">
        <f>+VLOOKUP(Medidas!$B$4,'Curvas Hidrógeno'!$B$6:$AJ$7,'Curvas Hidrógeno'!H$5-2015,FALSE)</f>
        <v>0</v>
      </c>
      <c r="J326" s="51">
        <f>+VLOOKUP(Medidas!$B$4,'Curvas Hidrógeno'!$B$6:$AJ$7,'Curvas Hidrógeno'!I$5-2015,FALSE)</f>
        <v>0</v>
      </c>
      <c r="K326" s="51">
        <f>+VLOOKUP(Medidas!$B$4,'Curvas Hidrógeno'!$B$6:$AJ$7,'Curvas Hidrógeno'!J$5-2015,FALSE)</f>
        <v>0</v>
      </c>
      <c r="L326" s="51">
        <f>+VLOOKUP(Medidas!$B$4,'Curvas Hidrógeno'!$B$6:$AJ$7,'Curvas Hidrógeno'!K$5-2015,FALSE)</f>
        <v>0</v>
      </c>
      <c r="M326" s="51">
        <f>+VLOOKUP(Medidas!$B$4,'Curvas Hidrógeno'!$B$6:$AJ$7,'Curvas Hidrógeno'!L$5-2015,FALSE)</f>
        <v>0</v>
      </c>
      <c r="N326" s="51">
        <f>+VLOOKUP(Medidas!$B$4,'Curvas Hidrógeno'!$B$6:$AJ$7,'Curvas Hidrógeno'!M$5-2015,FALSE)</f>
        <v>0</v>
      </c>
      <c r="O326" s="51">
        <f>+VLOOKUP(Medidas!$B$4,'Curvas Hidrógeno'!$B$6:$AJ$7,'Curvas Hidrógeno'!N$5-2015,FALSE)</f>
        <v>0</v>
      </c>
      <c r="P326" s="51">
        <f>+VLOOKUP(Medidas!$B$4,'Curvas Hidrógeno'!$B$6:$AJ$7,'Curvas Hidrógeno'!O$5-2015,FALSE)</f>
        <v>9.9999999999999903E-8</v>
      </c>
      <c r="Q326" s="51">
        <f>+VLOOKUP(Medidas!$B$4,'Curvas Hidrógeno'!$B$6:$AJ$7,'Curvas Hidrógeno'!P$5-2015,FALSE)</f>
        <v>2.0000000000000004E-2</v>
      </c>
      <c r="R326" s="51">
        <f>+VLOOKUP(Medidas!$B$4,'Curvas Hidrógeno'!$B$6:$AJ$7,'Curvas Hidrógeno'!Q$5-2015,FALSE)</f>
        <v>2.1657319666885624E-2</v>
      </c>
      <c r="S326" s="51">
        <f>+VLOOKUP(Medidas!$B$4,'Curvas Hidrógeno'!$B$6:$AJ$7,'Curvas Hidrógeno'!R$5-2015,FALSE)</f>
        <v>2.3448688700945873E-2</v>
      </c>
      <c r="T326" s="51">
        <f>+VLOOKUP(Medidas!$B$4,'Curvas Hidrógeno'!$B$6:$AJ$7,'Curvas Hidrógeno'!S$5-2015,FALSE)</f>
        <v>2.5384384977203911E-2</v>
      </c>
      <c r="U326" s="51">
        <f>+VLOOKUP(Medidas!$B$4,'Curvas Hidrógeno'!$B$6:$AJ$7,'Curvas Hidrógeno'!T$5-2015,FALSE)</f>
        <v>2.7475377786880185E-2</v>
      </c>
      <c r="V326" s="51">
        <f>+VLOOKUP(Medidas!$B$4,'Curvas Hidrógeno'!$B$6:$AJ$7,'Curvas Hidrógeno'!U$5-2015,FALSE)</f>
        <v>2.9733357634829229E-2</v>
      </c>
      <c r="W326" s="51">
        <f>+VLOOKUP(Medidas!$B$4,'Curvas Hidrógeno'!$B$6:$AJ$7,'Curvas Hidrógeno'!V$5-2015,FALSE)</f>
        <v>3.2170764218298405E-2</v>
      </c>
      <c r="X326" s="51">
        <f>+VLOOKUP(Medidas!$B$4,'Curvas Hidrógeno'!$B$6:$AJ$7,'Curvas Hidrógeno'!W$5-2015,FALSE)</f>
        <v>3.4800811850193569E-2</v>
      </c>
      <c r="Y326" s="51">
        <f>+VLOOKUP(Medidas!$B$4,'Curvas Hidrógeno'!$B$6:$AJ$7,'Curvas Hidrógeno'!X$5-2015,FALSE)</f>
        <v>3.7637511468653219E-2</v>
      </c>
      <c r="Z326" s="51">
        <f>+VLOOKUP(Medidas!$B$4,'Curvas Hidrógeno'!$B$6:$AJ$7,'Curvas Hidrógeno'!Y$5-2015,FALSE)</f>
        <v>4.0695688242412591E-2</v>
      </c>
      <c r="AA326" s="51">
        <f>+VLOOKUP(Medidas!$B$4,'Curvas Hidrógeno'!$B$6:$AJ$7,'Curvas Hidrógeno'!Z$5-2015,FALSE)</f>
        <v>4.3990993639052942E-2</v>
      </c>
      <c r="AB326" s="51">
        <f>+VLOOKUP(Medidas!$B$4,'Curvas Hidrógeno'!$B$6:$AJ$7,'Curvas Hidrógeno'!AA$5-2015,FALSE)</f>
        <v>4.7539910672315035E-2</v>
      </c>
      <c r="AC326" s="51">
        <f>+VLOOKUP(Medidas!$B$4,'Curvas Hidrógeno'!$B$6:$AJ$7,'Curvas Hidrógeno'!AB$5-2015,FALSE)</f>
        <v>5.1359750887593647E-2</v>
      </c>
      <c r="AD326" s="51">
        <f>+VLOOKUP(Medidas!$B$4,'Curvas Hidrógeno'!$B$6:$AJ$7,'Curvas Hidrógeno'!AC$5-2015,FALSE)</f>
        <v>5.5468641484930165E-2</v>
      </c>
      <c r="AE326" s="51">
        <f>+VLOOKUP(Medidas!$B$4,'Curvas Hidrógeno'!$B$6:$AJ$7,'Curvas Hidrógeno'!AD$5-2015,FALSE)</f>
        <v>5.9885500820928313E-2</v>
      </c>
      <c r="AF326" s="51">
        <f>+VLOOKUP(Medidas!$B$4,'Curvas Hidrógeno'!$B$6:$AJ$7,'Curvas Hidrógeno'!AE$5-2015,FALSE)</f>
        <v>6.4630000381117075E-2</v>
      </c>
      <c r="AG326" s="51">
        <f>+VLOOKUP(Medidas!$B$4,'Curvas Hidrógeno'!$B$6:$AJ$7,'Curvas Hidrógeno'!AF$5-2015,FALSE)</f>
        <v>6.9722511180103794E-2</v>
      </c>
      <c r="AH326" s="51">
        <f>+VLOOKUP(Medidas!$B$4,'Curvas Hidrógeno'!$B$6:$AJ$7,'Curvas Hidrógeno'!AG$5-2015,FALSE)</f>
        <v>7.5184032437948384E-2</v>
      </c>
      <c r="AI326" s="51">
        <f>+VLOOKUP(Medidas!$B$4,'Curvas Hidrógeno'!$B$6:$AJ$7,'Curvas Hidrógeno'!AH$5-2015,FALSE)</f>
        <v>8.1036100309042083E-2</v>
      </c>
      <c r="AJ326" s="51">
        <f>+VLOOKUP(Medidas!$B$4,'Curvas Hidrógeno'!$B$6:$AJ$7,'Curvas Hidrógeno'!AI$5-2015,FALSE)</f>
        <v>8.7300674417890398E-2</v>
      </c>
      <c r="AK326" s="51">
        <f>+VLOOKUP(Medidas!$B$4,'Curvas Hidrógeno'!$B$6:$AJ$7,'Curvas Hidrógeno'!AJ$5-2015,FALSE)</f>
        <v>9.3999999999999972E-2</v>
      </c>
    </row>
    <row r="327" spans="1:37" x14ac:dyDescent="0.25">
      <c r="E327" s="97">
        <f t="shared" ref="E327" si="1694">+SUM(E314:E326)</f>
        <v>0.99999999999999989</v>
      </c>
      <c r="F327" s="97">
        <f t="shared" ref="F327" si="1695">+SUM(F314:F326)</f>
        <v>0.99999999999999989</v>
      </c>
      <c r="G327" s="97">
        <f t="shared" ref="G327" si="1696">+SUM(G314:G326)</f>
        <v>0.99999999999999989</v>
      </c>
      <c r="H327" s="97">
        <f t="shared" ref="H327" si="1697">+SUM(H314:H326)</f>
        <v>0.99999999999999989</v>
      </c>
      <c r="I327" s="97">
        <f t="shared" ref="I327" si="1698">+SUM(I314:I326)</f>
        <v>0.99999999999999989</v>
      </c>
      <c r="J327" s="97">
        <f t="shared" ref="J327" si="1699">+SUM(J314:J326)</f>
        <v>0.99999999999999989</v>
      </c>
      <c r="K327" s="97">
        <f t="shared" ref="K327" si="1700">+SUM(K314:K326)</f>
        <v>0.99999999999999989</v>
      </c>
      <c r="L327" s="97">
        <f t="shared" ref="L327" si="1701">+SUM(L314:L326)</f>
        <v>1</v>
      </c>
      <c r="M327" s="97">
        <f t="shared" ref="M327" si="1702">+SUM(M314:M326)</f>
        <v>0.99999999999999989</v>
      </c>
      <c r="N327" s="97">
        <f t="shared" ref="N327" si="1703">+SUM(N314:N326)</f>
        <v>0.99999999999999989</v>
      </c>
      <c r="O327" s="97">
        <f t="shared" ref="O327" si="1704">+SUM(O314:O326)</f>
        <v>0.99999999999999989</v>
      </c>
      <c r="P327" s="97">
        <f t="shared" ref="P327" si="1705">+SUM(P314:P326)</f>
        <v>0.99999999999999989</v>
      </c>
      <c r="Q327" s="97">
        <f t="shared" ref="Q327" si="1706">+SUM(Q314:Q326)</f>
        <v>1</v>
      </c>
      <c r="R327" s="97">
        <f t="shared" ref="R327" si="1707">+SUM(R314:R326)</f>
        <v>0.99999999999999989</v>
      </c>
      <c r="S327" s="97">
        <f t="shared" ref="S327" si="1708">+SUM(S314:S326)</f>
        <v>0.99999999999999989</v>
      </c>
      <c r="T327" s="97">
        <f t="shared" ref="T327" si="1709">+SUM(T314:T326)</f>
        <v>1</v>
      </c>
      <c r="U327" s="97">
        <f t="shared" ref="U327" si="1710">+SUM(U314:U326)</f>
        <v>1</v>
      </c>
      <c r="V327" s="97">
        <f t="shared" ref="V327" si="1711">+SUM(V314:V326)</f>
        <v>1</v>
      </c>
      <c r="W327" s="97">
        <f t="shared" ref="W327" si="1712">+SUM(W314:W326)</f>
        <v>1</v>
      </c>
      <c r="X327" s="97">
        <f t="shared" ref="X327" si="1713">+SUM(X314:X326)</f>
        <v>1</v>
      </c>
      <c r="Y327" s="97">
        <f t="shared" ref="Y327" si="1714">+SUM(Y314:Y326)</f>
        <v>1</v>
      </c>
      <c r="Z327" s="97">
        <f t="shared" ref="Z327" si="1715">+SUM(Z314:Z326)</f>
        <v>1</v>
      </c>
      <c r="AA327" s="97">
        <f t="shared" ref="AA327" si="1716">+SUM(AA314:AA326)</f>
        <v>1.0000000000000002</v>
      </c>
      <c r="AB327" s="97">
        <f t="shared" ref="AB327" si="1717">+SUM(AB314:AB326)</f>
        <v>1</v>
      </c>
      <c r="AC327" s="97">
        <f t="shared" ref="AC327" si="1718">+SUM(AC314:AC326)</f>
        <v>1</v>
      </c>
      <c r="AD327" s="97">
        <f t="shared" ref="AD327" si="1719">+SUM(AD314:AD326)</f>
        <v>1</v>
      </c>
      <c r="AE327" s="97">
        <f t="shared" ref="AE327" si="1720">+SUM(AE314:AE326)</f>
        <v>1</v>
      </c>
      <c r="AF327" s="97">
        <f t="shared" ref="AF327" si="1721">+SUM(AF314:AF326)</f>
        <v>1</v>
      </c>
      <c r="AG327" s="97">
        <f t="shared" ref="AG327" si="1722">+SUM(AG314:AG326)</f>
        <v>1</v>
      </c>
      <c r="AH327" s="97">
        <f t="shared" ref="AH327" si="1723">+SUM(AH314:AH326)</f>
        <v>1</v>
      </c>
      <c r="AI327" s="97">
        <f t="shared" ref="AI327" si="1724">+SUM(AI314:AI326)</f>
        <v>1.0000000000000002</v>
      </c>
      <c r="AJ327" s="97">
        <f t="shared" ref="AJ327" si="1725">+SUM(AJ314:AJ326)</f>
        <v>1</v>
      </c>
      <c r="AK327" s="97">
        <f t="shared" ref="AK327" si="1726">+SUM(AK314:AK326)</f>
        <v>1</v>
      </c>
    </row>
    <row r="329" spans="1:37" x14ac:dyDescent="0.25">
      <c r="A329" s="23" t="s">
        <v>37</v>
      </c>
    </row>
    <row r="330" spans="1:37" x14ac:dyDescent="0.25">
      <c r="A330" s="23" t="s">
        <v>16</v>
      </c>
    </row>
    <row r="331" spans="1:37" x14ac:dyDescent="0.25">
      <c r="A331" s="26" t="s">
        <v>7</v>
      </c>
      <c r="B331" s="27" t="s">
        <v>20</v>
      </c>
      <c r="C331" s="26" t="s">
        <v>156</v>
      </c>
      <c r="D331" s="50">
        <f>XIV!D52</f>
        <v>0.78649193973073528</v>
      </c>
      <c r="E331" s="51">
        <f>1-SUM(E332:E336)</f>
        <v>0.78649193973073528</v>
      </c>
      <c r="F331" s="51">
        <f t="shared" ref="F331:AK331" si="1727">1-SUM(F332:F336)</f>
        <v>0.78649193973073528</v>
      </c>
      <c r="G331" s="51">
        <f t="shared" si="1727"/>
        <v>0.78649193973073528</v>
      </c>
      <c r="H331" s="51">
        <f t="shared" si="1727"/>
        <v>0.78649193973073528</v>
      </c>
      <c r="I331" s="51">
        <f t="shared" si="1727"/>
        <v>0.78649193973073528</v>
      </c>
      <c r="J331" s="51">
        <f t="shared" si="1727"/>
        <v>0.76179136611749565</v>
      </c>
      <c r="K331" s="51">
        <f t="shared" si="1727"/>
        <v>0.73709079250425602</v>
      </c>
      <c r="L331" s="51">
        <f t="shared" si="1727"/>
        <v>0.7123902188910165</v>
      </c>
      <c r="M331" s="51">
        <f t="shared" si="1727"/>
        <v>0.68768964527777698</v>
      </c>
      <c r="N331" s="51">
        <f t="shared" si="1727"/>
        <v>0.66298907166453735</v>
      </c>
      <c r="O331" s="51">
        <f t="shared" si="1727"/>
        <v>0.63828849805129773</v>
      </c>
      <c r="P331" s="51">
        <f t="shared" si="1727"/>
        <v>0.61358792443805821</v>
      </c>
      <c r="Q331" s="51">
        <f t="shared" si="1727"/>
        <v>0.58888735082481869</v>
      </c>
      <c r="R331" s="51">
        <f t="shared" si="1727"/>
        <v>0.56418677721157906</v>
      </c>
      <c r="S331" s="51">
        <f t="shared" si="1727"/>
        <v>0.53948620359833943</v>
      </c>
      <c r="T331" s="51">
        <f t="shared" si="1727"/>
        <v>0.51478562998509991</v>
      </c>
      <c r="U331" s="51">
        <f t="shared" si="1727"/>
        <v>0.49008505637186028</v>
      </c>
      <c r="V331" s="51">
        <f t="shared" si="1727"/>
        <v>0.46538448275862077</v>
      </c>
      <c r="W331" s="51">
        <f t="shared" si="1727"/>
        <v>0.42909314781150765</v>
      </c>
      <c r="X331" s="51">
        <f t="shared" si="1727"/>
        <v>0.3928018128643973</v>
      </c>
      <c r="Y331" s="51">
        <f t="shared" si="1727"/>
        <v>0.35651047791728696</v>
      </c>
      <c r="Z331" s="51">
        <f t="shared" si="1727"/>
        <v>0.32021914297017384</v>
      </c>
      <c r="AA331" s="51">
        <f t="shared" si="1727"/>
        <v>0.2839278080230635</v>
      </c>
      <c r="AB331" s="51">
        <f t="shared" si="1727"/>
        <v>0.19285201796260532</v>
      </c>
      <c r="AC331" s="51">
        <f t="shared" si="1727"/>
        <v>0.10177622790214702</v>
      </c>
      <c r="AD331" s="51">
        <f t="shared" si="1727"/>
        <v>1.0700437841711263E-2</v>
      </c>
      <c r="AE331" s="51">
        <f t="shared" si="1727"/>
        <v>0</v>
      </c>
      <c r="AF331" s="51">
        <f t="shared" si="1727"/>
        <v>0</v>
      </c>
      <c r="AG331" s="51">
        <f t="shared" si="1727"/>
        <v>0</v>
      </c>
      <c r="AH331" s="51">
        <f t="shared" si="1727"/>
        <v>0</v>
      </c>
      <c r="AI331" s="51">
        <f t="shared" si="1727"/>
        <v>0</v>
      </c>
      <c r="AJ331" s="51">
        <f t="shared" si="1727"/>
        <v>0</v>
      </c>
      <c r="AK331" s="51">
        <f t="shared" si="1727"/>
        <v>0</v>
      </c>
    </row>
    <row r="332" spans="1:37" x14ac:dyDescent="0.25">
      <c r="A332" s="26" t="s">
        <v>11</v>
      </c>
      <c r="B332" s="27" t="s">
        <v>20</v>
      </c>
      <c r="C332" s="26" t="s">
        <v>156</v>
      </c>
      <c r="D332" s="50">
        <f>XIV!D53</f>
        <v>0</v>
      </c>
      <c r="E332" s="51">
        <f t="shared" ref="E332" si="1728">D332</f>
        <v>0</v>
      </c>
      <c r="F332" s="51">
        <f t="shared" ref="F332" si="1729">E332</f>
        <v>0</v>
      </c>
      <c r="G332" s="51">
        <f t="shared" ref="G332" si="1730">F332</f>
        <v>0</v>
      </c>
      <c r="H332" s="51">
        <f t="shared" ref="H332" si="1731">G332</f>
        <v>0</v>
      </c>
      <c r="I332" s="51">
        <f t="shared" ref="I332" si="1732">H332</f>
        <v>0</v>
      </c>
      <c r="J332" s="51">
        <f t="shared" ref="J332" si="1733">I332</f>
        <v>0</v>
      </c>
      <c r="K332" s="51">
        <f t="shared" ref="K332" si="1734">J332</f>
        <v>0</v>
      </c>
      <c r="L332" s="51">
        <f t="shared" ref="L332" si="1735">K332</f>
        <v>0</v>
      </c>
      <c r="M332" s="51">
        <f t="shared" ref="M332" si="1736">L332</f>
        <v>0</v>
      </c>
      <c r="N332" s="51">
        <f t="shared" ref="N332" si="1737">M332</f>
        <v>0</v>
      </c>
      <c r="O332" s="51">
        <f t="shared" ref="O332" si="1738">N332</f>
        <v>0</v>
      </c>
      <c r="P332" s="51">
        <f t="shared" ref="P332" si="1739">O332</f>
        <v>0</v>
      </c>
      <c r="Q332" s="51">
        <f t="shared" ref="Q332" si="1740">P332</f>
        <v>0</v>
      </c>
      <c r="R332" s="51">
        <f t="shared" ref="R332" si="1741">Q332</f>
        <v>0</v>
      </c>
      <c r="S332" s="51">
        <f t="shared" ref="S332" si="1742">R332</f>
        <v>0</v>
      </c>
      <c r="T332" s="51">
        <f t="shared" ref="T332" si="1743">S332</f>
        <v>0</v>
      </c>
      <c r="U332" s="51">
        <f t="shared" ref="U332" si="1744">T332</f>
        <v>0</v>
      </c>
      <c r="V332" s="51">
        <f t="shared" ref="V332" si="1745">U332</f>
        <v>0</v>
      </c>
      <c r="W332" s="51">
        <f t="shared" ref="W332" si="1746">V332</f>
        <v>0</v>
      </c>
      <c r="X332" s="51">
        <f t="shared" ref="X332" si="1747">W332</f>
        <v>0</v>
      </c>
      <c r="Y332" s="51">
        <f t="shared" ref="Y332" si="1748">X332</f>
        <v>0</v>
      </c>
      <c r="Z332" s="51">
        <f t="shared" ref="Z332" si="1749">Y332</f>
        <v>0</v>
      </c>
      <c r="AA332" s="51">
        <f t="shared" ref="AA332" si="1750">Z332</f>
        <v>0</v>
      </c>
      <c r="AB332" s="51">
        <f t="shared" ref="AB332" si="1751">AA332</f>
        <v>0</v>
      </c>
      <c r="AC332" s="51">
        <f t="shared" ref="AC332" si="1752">AB332</f>
        <v>0</v>
      </c>
      <c r="AD332" s="51">
        <f t="shared" ref="AD332" si="1753">AC332</f>
        <v>0</v>
      </c>
      <c r="AE332" s="51">
        <f t="shared" ref="AE332" si="1754">AD332</f>
        <v>0</v>
      </c>
      <c r="AF332" s="51">
        <f t="shared" ref="AF332" si="1755">AE332</f>
        <v>0</v>
      </c>
      <c r="AG332" s="51">
        <f t="shared" ref="AG332" si="1756">AF332</f>
        <v>0</v>
      </c>
      <c r="AH332" s="51">
        <f t="shared" ref="AH332" si="1757">AG332</f>
        <v>0</v>
      </c>
      <c r="AI332" s="51">
        <f t="shared" ref="AI332" si="1758">AH332</f>
        <v>0</v>
      </c>
      <c r="AJ332" s="51">
        <f t="shared" ref="AJ332" si="1759">AI332</f>
        <v>0</v>
      </c>
      <c r="AK332" s="51">
        <f t="shared" ref="AK332" si="1760">AJ332</f>
        <v>0</v>
      </c>
    </row>
    <row r="333" spans="1:37" x14ac:dyDescent="0.25">
      <c r="A333" s="26" t="s">
        <v>12</v>
      </c>
      <c r="B333" s="27" t="s">
        <v>20</v>
      </c>
      <c r="C333" s="26" t="s">
        <v>156</v>
      </c>
      <c r="D333" s="50">
        <f>XIV!D54</f>
        <v>0.21350806026926475</v>
      </c>
      <c r="E333" s="51">
        <f>+D333</f>
        <v>0.21350806026926475</v>
      </c>
      <c r="F333" s="51">
        <f t="shared" ref="F333:G333" si="1761">+E333</f>
        <v>0.21350806026926475</v>
      </c>
      <c r="G333" s="51">
        <f t="shared" si="1761"/>
        <v>0.21350806026926475</v>
      </c>
      <c r="H333" s="51">
        <f>+G333</f>
        <v>0.21350806026926475</v>
      </c>
      <c r="I333" s="51">
        <f>+H333</f>
        <v>0.21350806026926475</v>
      </c>
      <c r="J333" s="51">
        <f t="shared" ref="J333:T333" si="1762">+I333+(($V333-$I333)/($V$1-$I$1))</f>
        <v>0.23820863388250432</v>
      </c>
      <c r="K333" s="51">
        <f t="shared" si="1762"/>
        <v>0.26290920749574392</v>
      </c>
      <c r="L333" s="51">
        <f t="shared" si="1762"/>
        <v>0.2876097811089835</v>
      </c>
      <c r="M333" s="51">
        <f t="shared" si="1762"/>
        <v>0.31231035472222307</v>
      </c>
      <c r="N333" s="51">
        <f t="shared" si="1762"/>
        <v>0.33701092833546265</v>
      </c>
      <c r="O333" s="51">
        <f t="shared" si="1762"/>
        <v>0.36171150194870222</v>
      </c>
      <c r="P333" s="51">
        <f t="shared" si="1762"/>
        <v>0.38641207556194179</v>
      </c>
      <c r="Q333" s="51">
        <f t="shared" si="1762"/>
        <v>0.41111264917518137</v>
      </c>
      <c r="R333" s="51">
        <f t="shared" si="1762"/>
        <v>0.43581322278842094</v>
      </c>
      <c r="S333" s="51">
        <f t="shared" si="1762"/>
        <v>0.46051379640166051</v>
      </c>
      <c r="T333" s="51">
        <f t="shared" si="1762"/>
        <v>0.48521437001490009</v>
      </c>
      <c r="U333" s="51">
        <f>+T333+(($V333-$I333)/($V$1-$I$1))</f>
        <v>0.50991494362813972</v>
      </c>
      <c r="V333" s="51">
        <f>IF(IF(Medidas!$B$6="Base",$D333,IF('[1]Trayectorias medidas generales'!W$58&lt;$D333,$D333,'[1]Trayectorias medidas generales'!W$58))+V336&gt;1,1-V336,IF(Medidas!$B$6="Base",$D333,IF('[1]Trayectorias medidas generales'!W$58&lt;$D333,$D333,'[1]Trayectorias medidas generales'!W$58)))</f>
        <v>0.53461551724137923</v>
      </c>
      <c r="W333" s="51">
        <f>IF(IF(Medidas!$B$6="Base",$D333,IF('[1]Trayectorias medidas generales'!X$58&lt;$D333,$D333,'[1]Trayectorias medidas generales'!X$58))+W336&gt;1,1-W336,IF(Medidas!$B$6="Base",$D333,IF('[1]Trayectorias medidas generales'!X$58&lt;$D333,$D333,'[1]Trayectorias medidas generales'!X$58)))</f>
        <v>0.55897448275862061</v>
      </c>
      <c r="X333" s="51">
        <f>IF(IF(Medidas!$B$6="Base",$D333,IF('[1]Trayectorias medidas generales'!Y$58&lt;$D333,$D333,'[1]Trayectorias medidas generales'!Y$58))+X336&gt;1,1-X336,IF(Medidas!$B$6="Base",$D333,IF('[1]Trayectorias medidas generales'!Y$58&lt;$D333,$D333,'[1]Trayectorias medidas generales'!Y$58)))</f>
        <v>0.58333344827586198</v>
      </c>
      <c r="Y333" s="51">
        <f>IF(IF(Medidas!$B$6="Base",$D333,IF('[1]Trayectorias medidas generales'!Z$58&lt;$D333,$D333,'[1]Trayectorias medidas generales'!Z$58))+Y336&gt;1,1-Y336,IF(Medidas!$B$6="Base",$D333,IF('[1]Trayectorias medidas generales'!Z$58&lt;$D333,$D333,'[1]Trayectorias medidas generales'!Z$58)))</f>
        <v>0.60769241379310335</v>
      </c>
      <c r="Z333" s="51">
        <f>IF(IF(Medidas!$B$6="Base",$D333,IF('[1]Trayectorias medidas generales'!AA$58&lt;$D333,$D333,'[1]Trayectorias medidas generales'!AA$58))+Z336&gt;1,1-Z336,IF(Medidas!$B$6="Base",$D333,IF('[1]Trayectorias medidas generales'!AA$58&lt;$D333,$D333,'[1]Trayectorias medidas generales'!AA$58)))</f>
        <v>0.63205137931034472</v>
      </c>
      <c r="AA333" s="51">
        <f>IF(IF(Medidas!$B$6="Base",$D333,IF('[1]Trayectorias medidas generales'!AB$58&lt;$D333,$D333,'[1]Trayectorias medidas generales'!AB$58))+AA336&gt;1,1-AA336,IF(Medidas!$B$6="Base",$D333,IF('[1]Trayectorias medidas generales'!AB$58&lt;$D333,$D333,'[1]Trayectorias medidas generales'!AB$58)))</f>
        <v>0.65641034482758609</v>
      </c>
      <c r="AB333" s="51">
        <f>IF(IF(Medidas!$B$6="Base",$D333,IF('[1]Trayectorias medidas generales'!AC$58&lt;$D333,$D333,'[1]Trayectorias medidas generales'!AC$58))+AB336&gt;1,1-AB336,IF(Medidas!$B$6="Base",$D333,IF('[1]Trayectorias medidas generales'!AC$58&lt;$D333,$D333,'[1]Trayectorias medidas generales'!AC$58)))</f>
        <v>0.68076931034482746</v>
      </c>
      <c r="AC333" s="51">
        <f>IF(IF(Medidas!$B$6="Base",$D333,IF('[1]Trayectorias medidas generales'!AD$58&lt;$D333,$D333,'[1]Trayectorias medidas generales'!AD$58))+AC336&gt;1,1-AC336,IF(Medidas!$B$6="Base",$D333,IF('[1]Trayectorias medidas generales'!AD$58&lt;$D333,$D333,'[1]Trayectorias medidas generales'!AD$58)))</f>
        <v>0.70512827586206883</v>
      </c>
      <c r="AD333" s="51">
        <f>IF(IF(Medidas!$B$6="Base",$D333,IF('[1]Trayectorias medidas generales'!AE$58&lt;$D333,$D333,'[1]Trayectorias medidas generales'!AE$58))+AD336&gt;1,1-AD336,IF(Medidas!$B$6="Base",$D333,IF('[1]Trayectorias medidas generales'!AE$58&lt;$D333,$D333,'[1]Trayectorias medidas generales'!AE$58)))</f>
        <v>0.7294872413793102</v>
      </c>
      <c r="AE333" s="51">
        <f>IF(IF(Medidas!$B$6="Base",$D333,IF('[1]Trayectorias medidas generales'!AF$58&lt;$D333,$D333,'[1]Trayectorias medidas generales'!AF$58))+AE336&gt;1,1-AE336,IF(Medidas!$B$6="Base",$D333,IF('[1]Trayectorias medidas generales'!AF$58&lt;$D333,$D333,'[1]Trayectorias medidas generales'!AF$58)))</f>
        <v>0.67347085467782686</v>
      </c>
      <c r="AF333" s="51">
        <f>IF(IF(Medidas!$B$6="Base",$D333,IF('[1]Trayectorias medidas generales'!AG$58&lt;$D333,$D333,'[1]Trayectorias medidas generales'!AG$58))+AF336&gt;1,1-AF336,IF(Medidas!$B$6="Base",$D333,IF('[1]Trayectorias medidas generales'!AG$58&lt;$D333,$D333,'[1]Trayectorias medidas generales'!AG$58)))</f>
        <v>0.60675403013460993</v>
      </c>
      <c r="AG333" s="51">
        <f>IF(IF(Medidas!$B$6="Base",$D333,IF('[1]Trayectorias medidas generales'!AH$58&lt;$D333,$D333,'[1]Trayectorias medidas generales'!AH$58))+AG336&gt;1,1-AG336,IF(Medidas!$B$6="Base",$D333,IF('[1]Trayectorias medidas generales'!AH$58&lt;$D333,$D333,'[1]Trayectorias medidas generales'!AH$58)))</f>
        <v>0.54003720559143786</v>
      </c>
      <c r="AH333" s="51">
        <f>IF(IF(Medidas!$B$6="Base",$D333,IF('[1]Trayectorias medidas generales'!AI$58&lt;$D333,$D333,'[1]Trayectorias medidas generales'!AI$58))+AH336&gt;1,1-AH336,IF(Medidas!$B$6="Base",$D333,IF('[1]Trayectorias medidas generales'!AI$58&lt;$D333,$D333,'[1]Trayectorias medidas generales'!AI$58)))</f>
        <v>0.47332038104822094</v>
      </c>
      <c r="AI333" s="51">
        <f>IF(IF(Medidas!$B$6="Base",$D333,IF('[1]Trayectorias medidas generales'!AJ$58&lt;$D333,$D333,'[1]Trayectorias medidas generales'!AJ$58))+AI336&gt;1,1-AI336,IF(Medidas!$B$6="Base",$D333,IF('[1]Trayectorias medidas generales'!AJ$58&lt;$D333,$D333,'[1]Trayectorias medidas generales'!AJ$58)))</f>
        <v>0.40660355650502644</v>
      </c>
      <c r="AJ333" s="51">
        <f>IF(IF(Medidas!$B$6="Base",$D333,IF('[1]Trayectorias medidas generales'!AK$58&lt;$D333,$D333,'[1]Trayectorias medidas generales'!AK$58))+AJ336&gt;1,1-AJ336,IF(Medidas!$B$6="Base",$D333,IF('[1]Trayectorias medidas generales'!AK$58&lt;$D333,$D333,'[1]Trayectorias medidas generales'!AK$58)))</f>
        <v>0.33988673196183194</v>
      </c>
      <c r="AK333" s="51">
        <f>IF(IF(Medidas!$B$6="Base",$D333,IF('[1]Trayectorias medidas generales'!AL$58&lt;$D333,$D333,'[1]Trayectorias medidas generales'!AL$58))+AK336&gt;1,1-AK336,IF(Medidas!$B$6="Base",$D333,IF('[1]Trayectorias medidas generales'!AL$58&lt;$D333,$D333,'[1]Trayectorias medidas generales'!AL$58)))</f>
        <v>0.27316990741861513</v>
      </c>
    </row>
    <row r="334" spans="1:37" x14ac:dyDescent="0.25">
      <c r="A334" s="26" t="s">
        <v>13</v>
      </c>
      <c r="B334" s="27" t="s">
        <v>20</v>
      </c>
      <c r="C334" s="26" t="s">
        <v>156</v>
      </c>
      <c r="D334" s="50">
        <f>XIV!D55</f>
        <v>0</v>
      </c>
      <c r="E334" s="51">
        <f t="shared" ref="E334:E335" si="1763">D334</f>
        <v>0</v>
      </c>
      <c r="F334" s="51">
        <f t="shared" ref="F334:F335" si="1764">E334</f>
        <v>0</v>
      </c>
      <c r="G334" s="51">
        <f t="shared" ref="G334:G335" si="1765">F334</f>
        <v>0</v>
      </c>
      <c r="H334" s="51">
        <f t="shared" ref="H334:H335" si="1766">G334</f>
        <v>0</v>
      </c>
      <c r="I334" s="51">
        <f t="shared" ref="I334:I335" si="1767">H334</f>
        <v>0</v>
      </c>
      <c r="J334" s="51">
        <f t="shared" ref="J334:J335" si="1768">I334</f>
        <v>0</v>
      </c>
      <c r="K334" s="51">
        <f t="shared" ref="K334:K335" si="1769">J334</f>
        <v>0</v>
      </c>
      <c r="L334" s="51">
        <f t="shared" ref="L334:L335" si="1770">K334</f>
        <v>0</v>
      </c>
      <c r="M334" s="51">
        <f t="shared" ref="M334:M335" si="1771">L334</f>
        <v>0</v>
      </c>
      <c r="N334" s="51">
        <f t="shared" ref="N334:N335" si="1772">M334</f>
        <v>0</v>
      </c>
      <c r="O334" s="51">
        <f t="shared" ref="O334:O335" si="1773">N334</f>
        <v>0</v>
      </c>
      <c r="P334" s="51">
        <f t="shared" ref="P334:P335" si="1774">O334</f>
        <v>0</v>
      </c>
      <c r="Q334" s="51">
        <f t="shared" ref="Q334:Q335" si="1775">P334</f>
        <v>0</v>
      </c>
      <c r="R334" s="51">
        <f t="shared" ref="R334:R335" si="1776">Q334</f>
        <v>0</v>
      </c>
      <c r="S334" s="51">
        <f t="shared" ref="S334:S335" si="1777">R334</f>
        <v>0</v>
      </c>
      <c r="T334" s="51">
        <f t="shared" ref="T334:T335" si="1778">S334</f>
        <v>0</v>
      </c>
      <c r="U334" s="51">
        <f t="shared" ref="U334:U335" si="1779">T334</f>
        <v>0</v>
      </c>
      <c r="V334" s="51">
        <f t="shared" ref="V334:V335" si="1780">U334</f>
        <v>0</v>
      </c>
      <c r="W334" s="51">
        <f t="shared" ref="W334:W335" si="1781">V334</f>
        <v>0</v>
      </c>
      <c r="X334" s="51">
        <f t="shared" ref="X334:X335" si="1782">W334</f>
        <v>0</v>
      </c>
      <c r="Y334" s="51">
        <f t="shared" ref="Y334:Y335" si="1783">X334</f>
        <v>0</v>
      </c>
      <c r="Z334" s="51">
        <f t="shared" ref="Z334:Z335" si="1784">Y334</f>
        <v>0</v>
      </c>
      <c r="AA334" s="51">
        <f t="shared" ref="AA334:AA335" si="1785">Z334</f>
        <v>0</v>
      </c>
      <c r="AB334" s="51">
        <f t="shared" ref="AB334:AB335" si="1786">AA334</f>
        <v>0</v>
      </c>
      <c r="AC334" s="51">
        <f t="shared" ref="AC334:AC335" si="1787">AB334</f>
        <v>0</v>
      </c>
      <c r="AD334" s="51">
        <f t="shared" ref="AD334:AD335" si="1788">AC334</f>
        <v>0</v>
      </c>
      <c r="AE334" s="51">
        <f t="shared" ref="AE334:AE335" si="1789">AD334</f>
        <v>0</v>
      </c>
      <c r="AF334" s="51">
        <f t="shared" ref="AF334:AF335" si="1790">AE334</f>
        <v>0</v>
      </c>
      <c r="AG334" s="51">
        <f t="shared" ref="AG334:AG335" si="1791">AF334</f>
        <v>0</v>
      </c>
      <c r="AH334" s="51">
        <f t="shared" ref="AH334:AH335" si="1792">AG334</f>
        <v>0</v>
      </c>
      <c r="AI334" s="51">
        <f t="shared" ref="AI334:AI335" si="1793">AH334</f>
        <v>0</v>
      </c>
      <c r="AJ334" s="51">
        <f t="shared" ref="AJ334:AJ335" si="1794">AI334</f>
        <v>0</v>
      </c>
      <c r="AK334" s="51">
        <f t="shared" ref="AK334:AK335" si="1795">AJ334</f>
        <v>0</v>
      </c>
    </row>
    <row r="335" spans="1:37" x14ac:dyDescent="0.25">
      <c r="A335" s="26" t="s">
        <v>55</v>
      </c>
      <c r="B335" s="27" t="s">
        <v>20</v>
      </c>
      <c r="C335" s="26" t="s">
        <v>156</v>
      </c>
      <c r="D335" s="50">
        <f>XIV!D56</f>
        <v>0</v>
      </c>
      <c r="E335" s="51">
        <f t="shared" si="1763"/>
        <v>0</v>
      </c>
      <c r="F335" s="51">
        <f t="shared" si="1764"/>
        <v>0</v>
      </c>
      <c r="G335" s="51">
        <f t="shared" si="1765"/>
        <v>0</v>
      </c>
      <c r="H335" s="51">
        <f t="shared" si="1766"/>
        <v>0</v>
      </c>
      <c r="I335" s="51">
        <f t="shared" si="1767"/>
        <v>0</v>
      </c>
      <c r="J335" s="51">
        <f t="shared" si="1768"/>
        <v>0</v>
      </c>
      <c r="K335" s="51">
        <f t="shared" si="1769"/>
        <v>0</v>
      </c>
      <c r="L335" s="51">
        <f t="shared" si="1770"/>
        <v>0</v>
      </c>
      <c r="M335" s="51">
        <f t="shared" si="1771"/>
        <v>0</v>
      </c>
      <c r="N335" s="51">
        <f t="shared" si="1772"/>
        <v>0</v>
      </c>
      <c r="O335" s="51">
        <f t="shared" si="1773"/>
        <v>0</v>
      </c>
      <c r="P335" s="51">
        <f t="shared" si="1774"/>
        <v>0</v>
      </c>
      <c r="Q335" s="51">
        <f t="shared" si="1775"/>
        <v>0</v>
      </c>
      <c r="R335" s="51">
        <f t="shared" si="1776"/>
        <v>0</v>
      </c>
      <c r="S335" s="51">
        <f t="shared" si="1777"/>
        <v>0</v>
      </c>
      <c r="T335" s="51">
        <f t="shared" si="1778"/>
        <v>0</v>
      </c>
      <c r="U335" s="51">
        <f t="shared" si="1779"/>
        <v>0</v>
      </c>
      <c r="V335" s="51">
        <f t="shared" si="1780"/>
        <v>0</v>
      </c>
      <c r="W335" s="51">
        <f t="shared" si="1781"/>
        <v>0</v>
      </c>
      <c r="X335" s="51">
        <f t="shared" si="1782"/>
        <v>0</v>
      </c>
      <c r="Y335" s="51">
        <f t="shared" si="1783"/>
        <v>0</v>
      </c>
      <c r="Z335" s="51">
        <f t="shared" si="1784"/>
        <v>0</v>
      </c>
      <c r="AA335" s="51">
        <f t="shared" si="1785"/>
        <v>0</v>
      </c>
      <c r="AB335" s="51">
        <f t="shared" si="1786"/>
        <v>0</v>
      </c>
      <c r="AC335" s="51">
        <f t="shared" si="1787"/>
        <v>0</v>
      </c>
      <c r="AD335" s="51">
        <f t="shared" si="1788"/>
        <v>0</v>
      </c>
      <c r="AE335" s="51">
        <f t="shared" si="1789"/>
        <v>0</v>
      </c>
      <c r="AF335" s="51">
        <f t="shared" si="1790"/>
        <v>0</v>
      </c>
      <c r="AG335" s="51">
        <f t="shared" si="1791"/>
        <v>0</v>
      </c>
      <c r="AH335" s="51">
        <f t="shared" si="1792"/>
        <v>0</v>
      </c>
      <c r="AI335" s="51">
        <f t="shared" si="1793"/>
        <v>0</v>
      </c>
      <c r="AJ335" s="51">
        <f t="shared" si="1794"/>
        <v>0</v>
      </c>
      <c r="AK335" s="51">
        <f t="shared" si="1795"/>
        <v>0</v>
      </c>
    </row>
    <row r="336" spans="1:37" x14ac:dyDescent="0.25">
      <c r="A336" s="26" t="s">
        <v>80</v>
      </c>
      <c r="B336" s="27" t="s">
        <v>20</v>
      </c>
      <c r="C336" s="26" t="s">
        <v>156</v>
      </c>
      <c r="D336" s="50">
        <f>XIV!D57</f>
        <v>0</v>
      </c>
      <c r="E336" s="51">
        <f>+VLOOKUP(Medidas!$B$7,'Curvas Hidrógeno'!$B$12:$AJ$13,'Curvas Hidrógeno'!D$11-2015,FALSE)*$D331</f>
        <v>0</v>
      </c>
      <c r="F336" s="51">
        <f>+VLOOKUP(Medidas!$B$7,'Curvas Hidrógeno'!$B$12:$AJ$13,'Curvas Hidrógeno'!E$11-2015,FALSE)*$D331</f>
        <v>0</v>
      </c>
      <c r="G336" s="51">
        <f>+VLOOKUP(Medidas!$B$7,'Curvas Hidrógeno'!$B$12:$AJ$13,'Curvas Hidrógeno'!F$11-2015,FALSE)*$D331</f>
        <v>0</v>
      </c>
      <c r="H336" s="51">
        <f>+VLOOKUP(Medidas!$B$7,'Curvas Hidrógeno'!$B$12:$AJ$13,'Curvas Hidrógeno'!G$11-2015,FALSE)*$D331</f>
        <v>0</v>
      </c>
      <c r="I336" s="51">
        <f>+VLOOKUP(Medidas!$B$7,'Curvas Hidrógeno'!$B$12:$AJ$13,'Curvas Hidrógeno'!H$11-2015,FALSE)*$D331</f>
        <v>0</v>
      </c>
      <c r="J336" s="51">
        <f>+VLOOKUP(Medidas!$B$7,'Curvas Hidrógeno'!$B$12:$AJ$13,'Curvas Hidrógeno'!I$11-2015,FALSE)*$D331</f>
        <v>0</v>
      </c>
      <c r="K336" s="51">
        <f>+VLOOKUP(Medidas!$B$7,'Curvas Hidrógeno'!$B$12:$AJ$13,'Curvas Hidrógeno'!J$11-2015,FALSE)*$D331</f>
        <v>0</v>
      </c>
      <c r="L336" s="51">
        <f>+VLOOKUP(Medidas!$B$7,'Curvas Hidrógeno'!$B$12:$AJ$13,'Curvas Hidrógeno'!K$11-2015,FALSE)*$D331</f>
        <v>0</v>
      </c>
      <c r="M336" s="51">
        <f>+VLOOKUP(Medidas!$B$7,'Curvas Hidrógeno'!$B$12:$AJ$13,'Curvas Hidrógeno'!L$11-2015,FALSE)*$D331</f>
        <v>0</v>
      </c>
      <c r="N336" s="51">
        <f>+VLOOKUP(Medidas!$B$7,'Curvas Hidrógeno'!$B$12:$AJ$13,'Curvas Hidrógeno'!M$11-2015,FALSE)*$D331</f>
        <v>0</v>
      </c>
      <c r="O336" s="51">
        <f>+VLOOKUP(Medidas!$B$7,'Curvas Hidrógeno'!$B$12:$AJ$13,'Curvas Hidrógeno'!N$11-2015,FALSE)*$D331</f>
        <v>0</v>
      </c>
      <c r="P336" s="51">
        <f>+VLOOKUP(Medidas!$B$7,'Curvas Hidrógeno'!$B$12:$AJ$13,'Curvas Hidrógeno'!O$11-2015,FALSE)*$D331</f>
        <v>0</v>
      </c>
      <c r="Q336" s="51">
        <f>+VLOOKUP(Medidas!$B$7,'Curvas Hidrógeno'!$B$12:$AJ$13,'Curvas Hidrógeno'!P$11-2015,FALSE)*$D331</f>
        <v>0</v>
      </c>
      <c r="R336" s="51">
        <f>+VLOOKUP(Medidas!$B$7,'Curvas Hidrógeno'!$B$12:$AJ$13,'Curvas Hidrógeno'!Q$11-2015,FALSE)*$D331</f>
        <v>0</v>
      </c>
      <c r="S336" s="51">
        <f>+VLOOKUP(Medidas!$B$7,'Curvas Hidrógeno'!$B$12:$AJ$13,'Curvas Hidrógeno'!R$11-2015,FALSE)*$D331</f>
        <v>0</v>
      </c>
      <c r="T336" s="51">
        <f>+VLOOKUP(Medidas!$B$7,'Curvas Hidrógeno'!$B$12:$AJ$13,'Curvas Hidrógeno'!S$11-2015,FALSE)*$D331</f>
        <v>0</v>
      </c>
      <c r="U336" s="51">
        <f>+VLOOKUP(Medidas!$B$7,'Curvas Hidrógeno'!$B$12:$AJ$13,'Curvas Hidrógeno'!T$11-2015,FALSE)*$D331</f>
        <v>0</v>
      </c>
      <c r="V336" s="51">
        <f>+VLOOKUP(Medidas!$B$7,'Curvas Hidrógeno'!$B$12:$AJ$13,'Curvas Hidrógeno'!U$11-2015,FALSE)*$D331</f>
        <v>0</v>
      </c>
      <c r="W336" s="51">
        <f>+VLOOKUP(Medidas!$B$7,'Curvas Hidrógeno'!$B$12:$AJ$13,'Curvas Hidrógeno'!V$11-2015,FALSE)*$D331</f>
        <v>1.1932369429871751E-2</v>
      </c>
      <c r="X336" s="51">
        <f>+VLOOKUP(Medidas!$B$7,'Curvas Hidrógeno'!$B$12:$AJ$13,'Curvas Hidrógeno'!W$11-2015,FALSE)*$D331</f>
        <v>2.3864738859740706E-2</v>
      </c>
      <c r="Y336" s="51">
        <f>+VLOOKUP(Medidas!$B$7,'Curvas Hidrógeno'!$B$12:$AJ$13,'Curvas Hidrógeno'!X$11-2015,FALSE)*$D331</f>
        <v>3.5797108289609664E-2</v>
      </c>
      <c r="Z336" s="51">
        <f>+VLOOKUP(Medidas!$B$7,'Curvas Hidrógeno'!$B$12:$AJ$13,'Curvas Hidrógeno'!Y$11-2015,FALSE)*$D331</f>
        <v>4.7729477719481411E-2</v>
      </c>
      <c r="AA336" s="51">
        <f>+VLOOKUP(Medidas!$B$7,'Curvas Hidrógeno'!$B$12:$AJ$13,'Curvas Hidrógeno'!Z$11-2015,FALSE)*$D331</f>
        <v>5.9661847149350369E-2</v>
      </c>
      <c r="AB336" s="51">
        <f>+VLOOKUP(Medidas!$B$7,'Curvas Hidrógeno'!$B$12:$AJ$13,'Curvas Hidrógeno'!AA$11-2015,FALSE)*$D331</f>
        <v>0.12637867169256722</v>
      </c>
      <c r="AC336" s="51">
        <f>+VLOOKUP(Medidas!$B$7,'Curvas Hidrógeno'!$B$12:$AJ$13,'Curvas Hidrógeno'!AB$11-2015,FALSE)*$D331</f>
        <v>0.19309549623578409</v>
      </c>
      <c r="AD336" s="51">
        <f>+VLOOKUP(Medidas!$B$7,'Curvas Hidrógeno'!$B$12:$AJ$13,'Curvas Hidrógeno'!AC$11-2015,FALSE)*$D331</f>
        <v>0.25981232077897859</v>
      </c>
      <c r="AE336" s="51">
        <f>+VLOOKUP(Medidas!$B$7,'Curvas Hidrógeno'!$B$12:$AJ$13,'Curvas Hidrógeno'!AD$11-2015,FALSE)*$D331</f>
        <v>0.32652914532217314</v>
      </c>
      <c r="AF336" s="51">
        <f>+VLOOKUP(Medidas!$B$7,'Curvas Hidrógeno'!$B$12:$AJ$13,'Curvas Hidrógeno'!AE$11-2015,FALSE)*$D331</f>
        <v>0.39324596986539001</v>
      </c>
      <c r="AG336" s="51">
        <f>+VLOOKUP(Medidas!$B$7,'Curvas Hidrógeno'!$B$12:$AJ$13,'Curvas Hidrógeno'!AF$11-2015,FALSE)*$D331</f>
        <v>0.45996279440856214</v>
      </c>
      <c r="AH336" s="51">
        <f>+VLOOKUP(Medidas!$B$7,'Curvas Hidrógeno'!$B$12:$AJ$13,'Curvas Hidrógeno'!AG$11-2015,FALSE)*$D331</f>
        <v>0.52667961895177906</v>
      </c>
      <c r="AI336" s="51">
        <f>+VLOOKUP(Medidas!$B$7,'Curvas Hidrógeno'!$B$12:$AJ$13,'Curvas Hidrógeno'!AH$11-2015,FALSE)*$D331</f>
        <v>0.59339644349497356</v>
      </c>
      <c r="AJ336" s="51">
        <f>+VLOOKUP(Medidas!$B$7,'Curvas Hidrógeno'!$B$12:$AJ$13,'Curvas Hidrógeno'!AI$11-2015,FALSE)*$D331</f>
        <v>0.66011326803816806</v>
      </c>
      <c r="AK336" s="51">
        <f>+VLOOKUP(Medidas!$B$7,'Curvas Hidrógeno'!$B$12:$AJ$13,'Curvas Hidrógeno'!AJ$11-2015,FALSE)*$D331</f>
        <v>0.72683009258138487</v>
      </c>
    </row>
    <row r="337" spans="1:37" x14ac:dyDescent="0.25">
      <c r="D337" s="7"/>
      <c r="E337" s="97">
        <f>+SUM(E331:E336)</f>
        <v>1</v>
      </c>
      <c r="F337" s="97">
        <f t="shared" ref="F337" si="1796">+SUM(F331:F336)</f>
        <v>1</v>
      </c>
      <c r="G337" s="97">
        <f t="shared" ref="G337" si="1797">+SUM(G331:G336)</f>
        <v>1</v>
      </c>
      <c r="H337" s="97">
        <f t="shared" ref="H337" si="1798">+SUM(H331:H336)</f>
        <v>1</v>
      </c>
      <c r="I337" s="97">
        <f t="shared" ref="I337" si="1799">+SUM(I331:I336)</f>
        <v>1</v>
      </c>
      <c r="J337" s="97">
        <f t="shared" ref="J337" si="1800">+SUM(J331:J336)</f>
        <v>1</v>
      </c>
      <c r="K337" s="97">
        <f t="shared" ref="K337" si="1801">+SUM(K331:K336)</f>
        <v>1</v>
      </c>
      <c r="L337" s="97">
        <f t="shared" ref="L337" si="1802">+SUM(L331:L336)</f>
        <v>1</v>
      </c>
      <c r="M337" s="97">
        <f t="shared" ref="M337" si="1803">+SUM(M331:M336)</f>
        <v>1</v>
      </c>
      <c r="N337" s="97">
        <f t="shared" ref="N337" si="1804">+SUM(N331:N336)</f>
        <v>1</v>
      </c>
      <c r="O337" s="97">
        <f t="shared" ref="O337" si="1805">+SUM(O331:O336)</f>
        <v>1</v>
      </c>
      <c r="P337" s="97">
        <f t="shared" ref="P337" si="1806">+SUM(P331:P336)</f>
        <v>1</v>
      </c>
      <c r="Q337" s="97">
        <f t="shared" ref="Q337" si="1807">+SUM(Q331:Q336)</f>
        <v>1</v>
      </c>
      <c r="R337" s="97">
        <f t="shared" ref="R337" si="1808">+SUM(R331:R336)</f>
        <v>1</v>
      </c>
      <c r="S337" s="97">
        <f t="shared" ref="S337" si="1809">+SUM(S331:S336)</f>
        <v>1</v>
      </c>
      <c r="T337" s="97">
        <f t="shared" ref="T337" si="1810">+SUM(T331:T336)</f>
        <v>1</v>
      </c>
      <c r="U337" s="97">
        <f t="shared" ref="U337" si="1811">+SUM(U331:U336)</f>
        <v>1</v>
      </c>
      <c r="V337" s="97">
        <f t="shared" ref="V337" si="1812">+SUM(V331:V336)</f>
        <v>1</v>
      </c>
      <c r="W337" s="97">
        <f t="shared" ref="W337" si="1813">+SUM(W331:W336)</f>
        <v>1</v>
      </c>
      <c r="X337" s="97">
        <f t="shared" ref="X337" si="1814">+SUM(X331:X336)</f>
        <v>1</v>
      </c>
      <c r="Y337" s="97">
        <f t="shared" ref="Y337" si="1815">+SUM(Y331:Y336)</f>
        <v>1</v>
      </c>
      <c r="Z337" s="97">
        <f t="shared" ref="Z337" si="1816">+SUM(Z331:Z336)</f>
        <v>1</v>
      </c>
      <c r="AA337" s="97">
        <f t="shared" ref="AA337" si="1817">+SUM(AA331:AA336)</f>
        <v>1</v>
      </c>
      <c r="AB337" s="97">
        <f t="shared" ref="AB337" si="1818">+SUM(AB331:AB336)</f>
        <v>1</v>
      </c>
      <c r="AC337" s="97">
        <f t="shared" ref="AC337" si="1819">+SUM(AC331:AC336)</f>
        <v>1</v>
      </c>
      <c r="AD337" s="97">
        <f t="shared" ref="AD337" si="1820">+SUM(AD331:AD336)</f>
        <v>1</v>
      </c>
      <c r="AE337" s="97">
        <f t="shared" ref="AE337" si="1821">+SUM(AE331:AE336)</f>
        <v>1</v>
      </c>
      <c r="AF337" s="97">
        <f t="shared" ref="AF337" si="1822">+SUM(AF331:AF336)</f>
        <v>1</v>
      </c>
      <c r="AG337" s="97">
        <f t="shared" ref="AG337" si="1823">+SUM(AG331:AG336)</f>
        <v>1</v>
      </c>
      <c r="AH337" s="97">
        <f t="shared" ref="AH337" si="1824">+SUM(AH331:AH336)</f>
        <v>1</v>
      </c>
      <c r="AI337" s="97">
        <f t="shared" ref="AI337" si="1825">+SUM(AI331:AI336)</f>
        <v>1</v>
      </c>
      <c r="AJ337" s="97">
        <f t="shared" ref="AJ337" si="1826">+SUM(AJ331:AJ336)</f>
        <v>1</v>
      </c>
      <c r="AK337" s="97">
        <f t="shared" ref="AK337" si="1827">+SUM(AK331:AK336)</f>
        <v>1</v>
      </c>
    </row>
    <row r="338" spans="1:37" x14ac:dyDescent="0.25">
      <c r="A338" s="23" t="s">
        <v>84</v>
      </c>
    </row>
    <row r="339" spans="1:37" x14ac:dyDescent="0.25">
      <c r="A339" s="26" t="s">
        <v>7</v>
      </c>
      <c r="B339" s="27" t="s">
        <v>20</v>
      </c>
      <c r="C339" s="26" t="s">
        <v>156</v>
      </c>
      <c r="D339" s="50">
        <f>XIV!D60</f>
        <v>0.21244431207667533</v>
      </c>
      <c r="E339" s="51">
        <f t="shared" ref="E339:E349" si="1828">D339+(SUM(D$350:D$351)-SUM(E$350:E$351))*D339/SUM(D$339:D$349)</f>
        <v>0.21244431207667533</v>
      </c>
      <c r="F339" s="51">
        <f t="shared" ref="F339:I339" si="1829">E339+(SUM(E$350:E$351)-SUM(F$350:F$351))*E339/SUM(E$339:E$349)</f>
        <v>0.21244431207667533</v>
      </c>
      <c r="G339" s="51">
        <f t="shared" si="1829"/>
        <v>0.21244431207667533</v>
      </c>
      <c r="H339" s="51">
        <f t="shared" si="1829"/>
        <v>0.21244431207667533</v>
      </c>
      <c r="I339" s="51">
        <f t="shared" si="1829"/>
        <v>0.21244431207667533</v>
      </c>
      <c r="J339" s="51">
        <f>+I339-((J$343+J$350+J$351)-((I$343+I$350+I$351)))*I339/(1-I$343-I$350-I$351)</f>
        <v>0.21244429083224411</v>
      </c>
      <c r="K339" s="51">
        <f t="shared" ref="K339:AK342" si="1830">+J339-((K$343+K$350+K$351)-((J$343+J$350+J$351)))*J339/(1-J$343-J$350-J$351)</f>
        <v>0.21244417134977317</v>
      </c>
      <c r="L339" s="51">
        <f t="shared" si="1830"/>
        <v>0.21244337987951975</v>
      </c>
      <c r="M339" s="51">
        <f t="shared" si="1830"/>
        <v>0.21243813718533627</v>
      </c>
      <c r="N339" s="51">
        <f t="shared" si="1830"/>
        <v>0.21240341515739819</v>
      </c>
      <c r="O339" s="51">
        <f t="shared" si="1830"/>
        <v>0.21217369642871828</v>
      </c>
      <c r="P339" s="51">
        <f t="shared" si="1830"/>
        <v>0.21066443472610297</v>
      </c>
      <c r="Q339" s="51">
        <f t="shared" si="1830"/>
        <v>0.19693587729507803</v>
      </c>
      <c r="R339" s="51">
        <f t="shared" si="1830"/>
        <v>0.19604367084365218</v>
      </c>
      <c r="S339" s="51">
        <f t="shared" si="1830"/>
        <v>0.19509866929590347</v>
      </c>
      <c r="T339" s="51">
        <f t="shared" si="1830"/>
        <v>0.19409774968350746</v>
      </c>
      <c r="U339" s="51">
        <f t="shared" si="1830"/>
        <v>0.1930376209655334</v>
      </c>
      <c r="V339" s="51">
        <f t="shared" si="1830"/>
        <v>0.19191481878135347</v>
      </c>
      <c r="W339" s="51">
        <f t="shared" si="1830"/>
        <v>0.19072570078823337</v>
      </c>
      <c r="X339" s="51">
        <f t="shared" si="1830"/>
        <v>0.18946644275494839</v>
      </c>
      <c r="Y339" s="51">
        <f t="shared" si="1830"/>
        <v>0.18813303560869321</v>
      </c>
      <c r="Z339" s="51">
        <f t="shared" si="1830"/>
        <v>0.18672128366065352</v>
      </c>
      <c r="AA339" s="51">
        <f t="shared" si="1830"/>
        <v>0.18522680426567548</v>
      </c>
      <c r="AB339" s="51">
        <f t="shared" si="1830"/>
        <v>0.18364502920315148</v>
      </c>
      <c r="AC339" s="51">
        <f t="shared" si="1830"/>
        <v>0.1819712080990043</v>
      </c>
      <c r="AD339" s="51">
        <f t="shared" si="1830"/>
        <v>0.18020041424174427</v>
      </c>
      <c r="AE339" s="51">
        <f t="shared" si="1830"/>
        <v>0.17832755317797994</v>
      </c>
      <c r="AF339" s="51">
        <f t="shared" si="1830"/>
        <v>0.1763473745031606</v>
      </c>
      <c r="AG339" s="51">
        <f t="shared" si="1830"/>
        <v>0.1742544872900495</v>
      </c>
      <c r="AH339" s="51">
        <f t="shared" si="1830"/>
        <v>0.17204337961841343</v>
      </c>
      <c r="AI339" s="51">
        <f t="shared" si="1830"/>
        <v>0.16970844268220345</v>
      </c>
      <c r="AJ339" s="51">
        <f t="shared" si="1830"/>
        <v>0.16724399995220074</v>
      </c>
      <c r="AK339" s="51">
        <f t="shared" si="1830"/>
        <v>0.16464434185942334</v>
      </c>
    </row>
    <row r="340" spans="1:37" x14ac:dyDescent="0.25">
      <c r="A340" s="26" t="s">
        <v>9</v>
      </c>
      <c r="B340" s="27" t="s">
        <v>20</v>
      </c>
      <c r="C340" s="26" t="s">
        <v>156</v>
      </c>
      <c r="D340" s="50">
        <f>XIV!D61</f>
        <v>0.259119174069803</v>
      </c>
      <c r="E340" s="51">
        <f t="shared" si="1828"/>
        <v>0.259119174069803</v>
      </c>
      <c r="F340" s="51">
        <f t="shared" ref="F340:I340" si="1831">E340+(SUM(E$350:E$351)-SUM(F$350:F$351))*E340/SUM(E$339:E$349)</f>
        <v>0.259119174069803</v>
      </c>
      <c r="G340" s="51">
        <f t="shared" si="1831"/>
        <v>0.259119174069803</v>
      </c>
      <c r="H340" s="51">
        <f t="shared" si="1831"/>
        <v>0.259119174069803</v>
      </c>
      <c r="I340" s="51">
        <f t="shared" si="1831"/>
        <v>0.259119174069803</v>
      </c>
      <c r="J340" s="51">
        <f t="shared" ref="J340:Y342" si="1832">+I340-((J$343+J$350+J$351)-((I$343+I$350+I$351)))*I340/(1-I$343-I$350-I$351)</f>
        <v>0.25911914815788561</v>
      </c>
      <c r="K340" s="51">
        <f t="shared" si="1832"/>
        <v>0.25911900242463964</v>
      </c>
      <c r="L340" s="51">
        <f t="shared" si="1832"/>
        <v>0.25911803706521741</v>
      </c>
      <c r="M340" s="51">
        <f t="shared" si="1832"/>
        <v>0.25911164253022873</v>
      </c>
      <c r="N340" s="51">
        <f t="shared" si="1832"/>
        <v>0.25906929193437894</v>
      </c>
      <c r="O340" s="51">
        <f t="shared" si="1832"/>
        <v>0.25878910308553643</v>
      </c>
      <c r="P340" s="51">
        <f t="shared" si="1832"/>
        <v>0.25694825057216947</v>
      </c>
      <c r="Q340" s="51">
        <f t="shared" si="1832"/>
        <v>0.24020347436270745</v>
      </c>
      <c r="R340" s="51">
        <f t="shared" si="1832"/>
        <v>0.23911524659829561</v>
      </c>
      <c r="S340" s="51">
        <f t="shared" si="1832"/>
        <v>0.23796262444450053</v>
      </c>
      <c r="T340" s="51">
        <f t="shared" si="1832"/>
        <v>0.23674179880441129</v>
      </c>
      <c r="U340" s="51">
        <f t="shared" si="1832"/>
        <v>0.23544875558228928</v>
      </c>
      <c r="V340" s="51">
        <f t="shared" si="1832"/>
        <v>0.23407926928367065</v>
      </c>
      <c r="W340" s="51">
        <f t="shared" si="1832"/>
        <v>0.23262889732860689</v>
      </c>
      <c r="X340" s="51">
        <f t="shared" si="1832"/>
        <v>0.23109297528703301</v>
      </c>
      <c r="Y340" s="51">
        <f t="shared" si="1832"/>
        <v>0.22946661327687146</v>
      </c>
      <c r="Z340" s="51">
        <f t="shared" si="1830"/>
        <v>0.22774469379975479</v>
      </c>
      <c r="AA340" s="51">
        <f t="shared" si="1830"/>
        <v>0.22592187132592323</v>
      </c>
      <c r="AB340" s="51">
        <f t="shared" si="1830"/>
        <v>0.22399257397849651</v>
      </c>
      <c r="AC340" s="51">
        <f t="shared" si="1830"/>
        <v>0.22195100770728146</v>
      </c>
      <c r="AD340" s="51">
        <f t="shared" si="1830"/>
        <v>0.21979116338264029</v>
      </c>
      <c r="AE340" s="51">
        <f t="shared" si="1830"/>
        <v>0.21750682727946916</v>
      </c>
      <c r="AF340" s="51">
        <f t="shared" si="1830"/>
        <v>0.21509159545841369</v>
      </c>
      <c r="AG340" s="51">
        <f t="shared" si="1830"/>
        <v>0.21253889258403938</v>
      </c>
      <c r="AH340" s="51">
        <f t="shared" si="1830"/>
        <v>0.20984199574527179</v>
      </c>
      <c r="AI340" s="51">
        <f t="shared" si="1830"/>
        <v>0.20699406385902089</v>
      </c>
      <c r="AJ340" s="51">
        <f t="shared" si="1830"/>
        <v>0.20398817323997642</v>
      </c>
      <c r="AK340" s="51">
        <f t="shared" si="1830"/>
        <v>0.20081735990409741</v>
      </c>
    </row>
    <row r="341" spans="1:37" x14ac:dyDescent="0.25">
      <c r="A341" s="26" t="s">
        <v>10</v>
      </c>
      <c r="B341" s="27" t="s">
        <v>20</v>
      </c>
      <c r="C341" s="26" t="s">
        <v>156</v>
      </c>
      <c r="D341" s="50">
        <f>XIV!D62</f>
        <v>0</v>
      </c>
      <c r="E341" s="51">
        <f t="shared" si="1828"/>
        <v>0</v>
      </c>
      <c r="F341" s="51">
        <f t="shared" ref="F341:I347" si="1833">E341+(SUM(E$350:E$351)-SUM(F$350:F$351))*E341/SUM(E$339:E$349)</f>
        <v>0</v>
      </c>
      <c r="G341" s="51">
        <f t="shared" si="1833"/>
        <v>0</v>
      </c>
      <c r="H341" s="51">
        <f t="shared" si="1833"/>
        <v>0</v>
      </c>
      <c r="I341" s="51">
        <f t="shared" si="1833"/>
        <v>0</v>
      </c>
      <c r="J341" s="51">
        <f t="shared" si="1832"/>
        <v>0</v>
      </c>
      <c r="K341" s="51">
        <f t="shared" si="1830"/>
        <v>0</v>
      </c>
      <c r="L341" s="51">
        <f t="shared" si="1830"/>
        <v>0</v>
      </c>
      <c r="M341" s="51">
        <f t="shared" si="1830"/>
        <v>0</v>
      </c>
      <c r="N341" s="51">
        <f t="shared" si="1830"/>
        <v>0</v>
      </c>
      <c r="O341" s="51">
        <f t="shared" si="1830"/>
        <v>0</v>
      </c>
      <c r="P341" s="51">
        <f t="shared" si="1830"/>
        <v>0</v>
      </c>
      <c r="Q341" s="51">
        <f t="shared" si="1830"/>
        <v>0</v>
      </c>
      <c r="R341" s="51">
        <f t="shared" si="1830"/>
        <v>0</v>
      </c>
      <c r="S341" s="51">
        <f t="shared" si="1830"/>
        <v>0</v>
      </c>
      <c r="T341" s="51">
        <f t="shared" si="1830"/>
        <v>0</v>
      </c>
      <c r="U341" s="51">
        <f t="shared" si="1830"/>
        <v>0</v>
      </c>
      <c r="V341" s="51">
        <f t="shared" si="1830"/>
        <v>0</v>
      </c>
      <c r="W341" s="51">
        <f t="shared" si="1830"/>
        <v>0</v>
      </c>
      <c r="X341" s="51">
        <f t="shared" si="1830"/>
        <v>0</v>
      </c>
      <c r="Y341" s="51">
        <f t="shared" si="1830"/>
        <v>0</v>
      </c>
      <c r="Z341" s="51">
        <f t="shared" si="1830"/>
        <v>0</v>
      </c>
      <c r="AA341" s="51">
        <f t="shared" si="1830"/>
        <v>0</v>
      </c>
      <c r="AB341" s="51">
        <f t="shared" si="1830"/>
        <v>0</v>
      </c>
      <c r="AC341" s="51">
        <f t="shared" si="1830"/>
        <v>0</v>
      </c>
      <c r="AD341" s="51">
        <f t="shared" si="1830"/>
        <v>0</v>
      </c>
      <c r="AE341" s="51">
        <f t="shared" si="1830"/>
        <v>0</v>
      </c>
      <c r="AF341" s="51">
        <f t="shared" si="1830"/>
        <v>0</v>
      </c>
      <c r="AG341" s="51">
        <f t="shared" si="1830"/>
        <v>0</v>
      </c>
      <c r="AH341" s="51">
        <f t="shared" si="1830"/>
        <v>0</v>
      </c>
      <c r="AI341" s="51">
        <f t="shared" si="1830"/>
        <v>0</v>
      </c>
      <c r="AJ341" s="51">
        <f t="shared" si="1830"/>
        <v>0</v>
      </c>
      <c r="AK341" s="51">
        <f t="shared" si="1830"/>
        <v>0</v>
      </c>
    </row>
    <row r="342" spans="1:37" x14ac:dyDescent="0.25">
      <c r="A342" s="26" t="s">
        <v>11</v>
      </c>
      <c r="B342" s="27" t="s">
        <v>20</v>
      </c>
      <c r="C342" s="26" t="s">
        <v>156</v>
      </c>
      <c r="D342" s="50">
        <f>XIV!D63</f>
        <v>3.5178566384499808E-2</v>
      </c>
      <c r="E342" s="51">
        <f t="shared" si="1828"/>
        <v>3.5178566384499808E-2</v>
      </c>
      <c r="F342" s="51">
        <f t="shared" si="1833"/>
        <v>3.5178566384499808E-2</v>
      </c>
      <c r="G342" s="51">
        <f t="shared" si="1833"/>
        <v>3.5178566384499808E-2</v>
      </c>
      <c r="H342" s="51">
        <f t="shared" si="1833"/>
        <v>3.5178566384499808E-2</v>
      </c>
      <c r="I342" s="51">
        <f t="shared" si="1833"/>
        <v>3.5178566384499808E-2</v>
      </c>
      <c r="J342" s="51">
        <f t="shared" si="1832"/>
        <v>3.517856286664317E-2</v>
      </c>
      <c r="K342" s="51">
        <f t="shared" si="1830"/>
        <v>3.517854308158988E-2</v>
      </c>
      <c r="L342" s="51">
        <f t="shared" si="1830"/>
        <v>3.5178412022355679E-2</v>
      </c>
      <c r="M342" s="51">
        <f t="shared" si="1830"/>
        <v>3.5177543886779045E-2</v>
      </c>
      <c r="N342" s="51">
        <f t="shared" si="1830"/>
        <v>3.5171794280433342E-2</v>
      </c>
      <c r="O342" s="51">
        <f t="shared" si="1830"/>
        <v>3.5133755250498229E-2</v>
      </c>
      <c r="P342" s="51">
        <f t="shared" si="1830"/>
        <v>3.4883837225025874E-2</v>
      </c>
      <c r="Q342" s="51">
        <f t="shared" si="1830"/>
        <v>3.2610531038431326E-2</v>
      </c>
      <c r="R342" s="51">
        <f t="shared" si="1830"/>
        <v>3.2462790938574779E-2</v>
      </c>
      <c r="S342" s="51">
        <f t="shared" si="1830"/>
        <v>3.2306308520401422E-2</v>
      </c>
      <c r="T342" s="51">
        <f t="shared" si="1830"/>
        <v>3.2140566652869039E-2</v>
      </c>
      <c r="U342" s="51">
        <f t="shared" si="1830"/>
        <v>3.1965020373861557E-2</v>
      </c>
      <c r="V342" s="51">
        <f t="shared" si="1830"/>
        <v>3.1779096021325448E-2</v>
      </c>
      <c r="W342" s="51">
        <f t="shared" si="1830"/>
        <v>3.1582190461223278E-2</v>
      </c>
      <c r="X342" s="51">
        <f t="shared" si="1830"/>
        <v>3.1373670440677182E-2</v>
      </c>
      <c r="Y342" s="51">
        <f t="shared" si="1830"/>
        <v>3.1152872098967877E-2</v>
      </c>
      <c r="Z342" s="51">
        <f t="shared" si="1830"/>
        <v>3.0919100673707799E-2</v>
      </c>
      <c r="AA342" s="51">
        <f t="shared" si="1830"/>
        <v>3.0671630444485908E-2</v>
      </c>
      <c r="AB342" s="51">
        <f t="shared" si="1830"/>
        <v>3.0409704961527988E-2</v>
      </c>
      <c r="AC342" s="51">
        <f t="shared" si="1830"/>
        <v>3.0132537612341598E-2</v>
      </c>
      <c r="AD342" s="51">
        <f t="shared" si="1830"/>
        <v>2.9839312584794598E-2</v>
      </c>
      <c r="AE342" s="51">
        <f t="shared" si="1830"/>
        <v>2.9529186290442225E-2</v>
      </c>
      <c r="AF342" s="51">
        <f t="shared" si="1830"/>
        <v>2.9201289316951304E-2</v>
      </c>
      <c r="AG342" s="51">
        <f t="shared" si="1830"/>
        <v>2.8854728982894786E-2</v>
      </c>
      <c r="AH342" s="51">
        <f t="shared" si="1830"/>
        <v>2.8488592571665042E-2</v>
      </c>
      <c r="AI342" s="51">
        <f t="shared" si="1830"/>
        <v>2.8101951323371996E-2</v>
      </c>
      <c r="AJ342" s="51">
        <f t="shared" si="1830"/>
        <v>2.7693865263873692E-2</v>
      </c>
      <c r="AK342" s="51">
        <f t="shared" si="1830"/>
        <v>2.7263388947987365E-2</v>
      </c>
    </row>
    <row r="343" spans="1:37" x14ac:dyDescent="0.25">
      <c r="A343" s="26" t="s">
        <v>12</v>
      </c>
      <c r="B343" s="27" t="s">
        <v>20</v>
      </c>
      <c r="C343" s="26" t="s">
        <v>156</v>
      </c>
      <c r="D343" s="50">
        <f>XIV!D64</f>
        <v>1.8629447339820991E-2</v>
      </c>
      <c r="E343" s="51">
        <f t="shared" ref="E343" si="1834">D343+(SUM(D$125:D$126)-SUM(E$125:E$126))*D343/SUM(D$114:D$124)</f>
        <v>1.8629447339820991E-2</v>
      </c>
      <c r="F343" s="51">
        <f t="shared" ref="F343" si="1835">E343+(SUM(E$125:E$126)-SUM(F$125:F$126))*E343/SUM(E$114:E$124)</f>
        <v>1.8629447339820991E-2</v>
      </c>
      <c r="G343" s="51">
        <f t="shared" ref="G343" si="1836">F343+(SUM(F$125:F$126)-SUM(G$125:G$126))*F343/SUM(F$114:F$124)</f>
        <v>1.8629447339820991E-2</v>
      </c>
      <c r="H343" s="51">
        <f t="shared" ref="H343" si="1837">G343+(SUM(G$125:G$126)-SUM(H$125:H$126))*G343/SUM(G$114:G$124)</f>
        <v>1.8629447339820991E-2</v>
      </c>
      <c r="I343" s="51">
        <f t="shared" ref="I343" si="1838">H343+(SUM(H$125:H$126)-SUM(I$125:I$126))*H343/SUM(H$114:H$124)</f>
        <v>1.8629447339820991E-2</v>
      </c>
      <c r="J343" s="51">
        <f>IF(Medidas!$B$5="Base",I343+(SUM(I$350:I$351)-SUM(J$350:J$351))*I343/SUM(I$339:I$349),I343+(($AK343-$I343)/($AK$1-$I$1)))</f>
        <v>1.8629445476876259E-2</v>
      </c>
      <c r="K343" s="51">
        <f>IF(Medidas!$B$5="Base",J343+(SUM(J$350:J$351)-SUM(K$350:K$351))*J343/SUM(J$339:J$349),J343+(($AK343-$I343)/($AK$1-$I$1)))</f>
        <v>1.8629434999342741E-2</v>
      </c>
      <c r="L343" s="51">
        <f>IF(Medidas!$B$5="Base",K343+(SUM(K$350:K$351)-SUM(L$350:L$351))*K343/SUM(K$339:K$349),K343+(($AK343-$I343)/($AK$1-$I$1)))</f>
        <v>1.8629365594550196E-2</v>
      </c>
      <c r="M343" s="51">
        <f>IF(Medidas!$B$5="Base",L343+(SUM(L$350:L$351)-SUM(M$350:M$351))*L343/SUM(L$339:L$349),L343+(($AK343-$I343)/($AK$1-$I$1)))</f>
        <v>1.8628905857623113E-2</v>
      </c>
      <c r="N343" s="51">
        <f>IF(Medidas!$B$5="Base",M343+(SUM(M$350:M$351)-SUM(N$350:N$351))*M343/SUM(M$339:M$349),M343+(($AK343-$I343)/($AK$1-$I$1)))</f>
        <v>1.8625861049387574E-2</v>
      </c>
      <c r="O343" s="51">
        <f>IF(Medidas!$B$5="Base",N343+(SUM(N$350:N$351)-SUM(O$350:O$351))*N343/SUM(N$339:N$349),N343+(($AK343-$I343)/($AK$1-$I$1)))</f>
        <v>1.8605716791736806E-2</v>
      </c>
      <c r="P343" s="51">
        <f>IF(Medidas!$B$5="Base",O343+(SUM(O$350:O$351)-SUM(P$350:P$351))*O343/SUM(O$339:O$349),O343+(($AK343-$I343)/($AK$1-$I$1)))</f>
        <v>1.8473368172298447E-2</v>
      </c>
      <c r="Q343" s="51">
        <f>IF(Medidas!$B$5="Base",P343+(SUM(P$25:P$26)-SUM(Q$25:Q$26))*P343/SUM(P$14:P$24),IF(Medidas!$F$5&gt;'Particip. Energético'!P343,Medidas!$F$5,'Particip. Energético'!P343))</f>
        <v>1.7269497684014062E-2</v>
      </c>
      <c r="R343" s="51">
        <f>IF(Medidas!$B$5="Base",Q343+(SUM(Q$350:Q$351)-SUM(R$350:R$351))*Q343/SUM(Q$339:Q$349),Q343+(($AK343-$I343)/($AK$1-$I$1)))</f>
        <v>1.7191259236768237E-2</v>
      </c>
      <c r="S343" s="51">
        <f>IF(Medidas!$B$5="Base",R343+(SUM(R$350:R$351)-SUM(S$350:S$351))*R343/SUM(R$339:R$349),R343+(($AK343-$I343)/($AK$1-$I$1)))</f>
        <v>1.7108391136428227E-2</v>
      </c>
      <c r="T343" s="51">
        <f>IF(Medidas!$B$5="Base",S343+(SUM(S$350:S$351)-SUM(T$350:T$351))*S343/SUM(S$339:S$349),S343+(($AK343-$I343)/($AK$1-$I$1)))</f>
        <v>1.7020619526879104E-2</v>
      </c>
      <c r="U343" s="51">
        <f>IF(Medidas!$B$5="Base",T343+(SUM(T$350:T$351)-SUM(U$350:U$351))*T343/SUM(T$339:T$349),T343+(($AK343-$I343)/($AK$1-$I$1)))</f>
        <v>1.6927655813556427E-2</v>
      </c>
      <c r="V343" s="51">
        <f>IF(Medidas!$B$5="Base",U343+(SUM(U$350:U$351)-SUM(V$350:V$351))*U343/SUM(U$339:U$349),U343+(($AK343-$I343)/($AK$1-$I$1)))</f>
        <v>1.6829196203323765E-2</v>
      </c>
      <c r="W343" s="51">
        <f>IF(Medidas!$B$5="Base",V343+(SUM(V$350:V$351)-SUM(W$350:W$351))*V343/SUM(V$339:V$349),V343+(($AK343-$I343)/($AK$1-$I$1)))</f>
        <v>1.672492129562151E-2</v>
      </c>
      <c r="X343" s="51">
        <f>IF(Medidas!$B$5="Base",W343+(SUM(W$350:W$351)-SUM(X$350:X$351))*W343/SUM(W$339:W$349),W343+(($AK343-$I343)/($AK$1-$I$1)))</f>
        <v>1.6614495739912295E-2</v>
      </c>
      <c r="Y343" s="51">
        <f>IF(Medidas!$B$5="Base",X343+(SUM(X$350:X$351)-SUM(Y$350:Y$351))*X343/SUM(X$339:X$349),X343+(($AK343-$I343)/($AK$1-$I$1)))</f>
        <v>1.6497567976721646E-2</v>
      </c>
      <c r="Z343" s="51">
        <f>IF(Medidas!$B$5="Base",Y343+(SUM(Y$350:Y$351)-SUM(Z$350:Z$351))*Y343/SUM(Y$339:Y$349),Y343+(($AK343-$I343)/($AK$1-$I$1)))</f>
        <v>1.6373770082036648E-2</v>
      </c>
      <c r="AA343" s="51">
        <f>IF(Medidas!$B$5="Base",Z343+(SUM(Z$350:Z$351)-SUM(AA$350:AA$351))*Z343/SUM(Z$339:Z$349),Z343+(($AK343-$I343)/($AK$1-$I$1)))</f>
        <v>1.6242717737462026E-2</v>
      </c>
      <c r="AB343" s="51">
        <f>IF(Medidas!$B$5="Base",AA343+(SUM(AA$350:AA$351)-SUM(AB$350:AB$351))*AA343/SUM(AA$339:AA$349),AA343+(($AK343-$I343)/($AK$1-$I$1)))</f>
        <v>1.6104010351311357E-2</v>
      </c>
      <c r="AC343" s="51">
        <f>IF(Medidas!$B$5="Base",AB343+(SUM(AB$350:AB$351)-SUM(AC$350:AC$351))*AB343/SUM(AB$339:AB$349),AB343+(($AK343-$I343)/($AK$1-$I$1)))</f>
        <v>1.5957231358684168E-2</v>
      </c>
      <c r="AD343" s="51">
        <f>IF(Medidas!$B$5="Base",AC343+(SUM(AC$350:AC$351)-SUM(AD$350:AD$351))*AC343/SUM(AC$339:AC$349),AC343+(($AK343-$I343)/($AK$1-$I$1)))</f>
        <v>1.5801948731481618E-2</v>
      </c>
      <c r="AE343" s="51">
        <f>IF(Medidas!$B$5="Base",AD343+(SUM(AD$350:AD$351)-SUM(AE$350:AE$351))*AD343/SUM(AD$339:AD$349),AD343+(($AK343-$I343)/($AK$1-$I$1)))</f>
        <v>1.5637715732155159E-2</v>
      </c>
      <c r="AF343" s="51">
        <f>IF(Medidas!$B$5="Base",AE343+(SUM(AE$350:AE$351)-SUM(AF$350:AF$351))*AE343/SUM(AE$339:AE$349),AE343+(($AK343-$I343)/($AK$1-$I$1)))</f>
        <v>1.5464071947648145E-2</v>
      </c>
      <c r="AG343" s="51">
        <f>IF(Medidas!$B$5="Base",AF343+(SUM(AF$350:AF$351)-SUM(AG$350:AG$351))*AF343/SUM(AF$339:AF$349),AF343+(($AK343-$I343)/($AK$1-$I$1)))</f>
        <v>1.5280544642333582E-2</v>
      </c>
      <c r="AH343" s="51">
        <f>IF(Medidas!$B$5="Base",AG343+(SUM(AG$350:AG$351)-SUM(AH$350:AH$351))*AG343/SUM(AG$339:AG$349),AG343+(($AK343-$I343)/($AK$1-$I$1)))</f>
        <v>1.5086650470591524E-2</v>
      </c>
      <c r="AI343" s="51">
        <f>IF(Medidas!$B$5="Base",AH343+(SUM(AH$350:AH$351)-SUM(AI$350:AI$351))*AH343/SUM(AH$339:AH$349),AH343+(($AK343-$I343)/($AK$1-$I$1)))</f>
        <v>1.4881897590791065E-2</v>
      </c>
      <c r="AJ343" s="51">
        <f>IF(Medidas!$B$5="Base",AI343+(SUM(AI$350:AI$351)-SUM(AJ$350:AJ$351))*AI343/SUM(AI$339:AI$349),AI343+(($AK343-$I343)/($AK$1-$I$1)))</f>
        <v>1.466578822259099E-2</v>
      </c>
      <c r="AK343" s="51">
        <f>IF(Medidas!$B$5="Base",AJ343+(SUM(AJ$25:AJ$26)-SUM(AK$25:AK$26))*AJ343/SUM(AJ$14:AJ$24),Medidas!$H$5)</f>
        <v>1.4437821688361271E-2</v>
      </c>
    </row>
    <row r="344" spans="1:37" x14ac:dyDescent="0.25">
      <c r="A344" s="26" t="s">
        <v>54</v>
      </c>
      <c r="B344" s="27" t="s">
        <v>20</v>
      </c>
      <c r="C344" s="26" t="s">
        <v>156</v>
      </c>
      <c r="D344" s="50">
        <f>XIV!D65</f>
        <v>0.11862893567444148</v>
      </c>
      <c r="E344" s="51">
        <f t="shared" si="1828"/>
        <v>0.11862893567444148</v>
      </c>
      <c r="F344" s="51">
        <f t="shared" si="1833"/>
        <v>0.11862893567444148</v>
      </c>
      <c r="G344" s="51">
        <f t="shared" si="1833"/>
        <v>0.11862893567444148</v>
      </c>
      <c r="H344" s="51">
        <f t="shared" si="1833"/>
        <v>0.11862893567444148</v>
      </c>
      <c r="I344" s="51">
        <f t="shared" si="1833"/>
        <v>0.11862893567444148</v>
      </c>
      <c r="J344" s="51">
        <f t="shared" ref="J344:AK344" si="1839">+I344-((J$343+J$350+J$351)-((I$343+I$350+I$351)))*I344/(1-I$343-I$350-I$351)</f>
        <v>0.11862892381154791</v>
      </c>
      <c r="K344" s="51">
        <f t="shared" si="1839"/>
        <v>0.11862885709251825</v>
      </c>
      <c r="L344" s="51">
        <f t="shared" si="1839"/>
        <v>0.11862841513541023</v>
      </c>
      <c r="M344" s="51">
        <f t="shared" si="1839"/>
        <v>0.11862548761419314</v>
      </c>
      <c r="N344" s="51">
        <f t="shared" si="1839"/>
        <v>0.11860609882859333</v>
      </c>
      <c r="O344" s="51">
        <f t="shared" si="1839"/>
        <v>0.11847782385610101</v>
      </c>
      <c r="P344" s="51">
        <f t="shared" si="1839"/>
        <v>0.11763505189536794</v>
      </c>
      <c r="Q344" s="51">
        <f t="shared" si="1839"/>
        <v>0.10996902337020725</v>
      </c>
      <c r="R344" s="51">
        <f t="shared" si="1839"/>
        <v>0.10947081515413452</v>
      </c>
      <c r="S344" s="51">
        <f t="shared" si="1839"/>
        <v>0.10894312614836971</v>
      </c>
      <c r="T344" s="51">
        <f t="shared" si="1839"/>
        <v>0.10838421248693282</v>
      </c>
      <c r="U344" s="51">
        <f t="shared" si="1839"/>
        <v>0.10779223645207535</v>
      </c>
      <c r="V344" s="51">
        <f t="shared" si="1839"/>
        <v>0.10716526354430397</v>
      </c>
      <c r="W344" s="51">
        <f t="shared" si="1839"/>
        <v>0.10650125987889046</v>
      </c>
      <c r="X344" s="51">
        <f t="shared" si="1839"/>
        <v>0.10579809000454631</v>
      </c>
      <c r="Y344" s="51">
        <f t="shared" si="1839"/>
        <v>0.10505351525441671</v>
      </c>
      <c r="Z344" s="51">
        <f t="shared" si="1839"/>
        <v>0.1042651927552395</v>
      </c>
      <c r="AA344" s="51">
        <f t="shared" si="1839"/>
        <v>0.10343067523730454</v>
      </c>
      <c r="AB344" s="51">
        <f t="shared" si="1839"/>
        <v>0.1025474118055405</v>
      </c>
      <c r="AC344" s="51">
        <f t="shared" si="1839"/>
        <v>0.10161274985035135</v>
      </c>
      <c r="AD344" s="51">
        <f t="shared" si="1839"/>
        <v>0.10062393829530354</v>
      </c>
      <c r="AE344" s="51">
        <f t="shared" si="1839"/>
        <v>9.9578132396860489E-2</v>
      </c>
      <c r="AF344" s="51">
        <f t="shared" si="1839"/>
        <v>9.8472400328334875E-2</v>
      </c>
      <c r="AG344" s="51">
        <f t="shared" si="1839"/>
        <v>9.7303731795150464E-2</v>
      </c>
      <c r="AH344" s="51">
        <f t="shared" si="1839"/>
        <v>9.6069048940223722E-2</v>
      </c>
      <c r="AI344" s="51">
        <f t="shared" si="1839"/>
        <v>9.476521980541705E-2</v>
      </c>
      <c r="AJ344" s="51">
        <f t="shared" si="1839"/>
        <v>9.3389074615964671E-2</v>
      </c>
      <c r="AK344" s="51">
        <f t="shared" si="1839"/>
        <v>9.1937425147692126E-2</v>
      </c>
    </row>
    <row r="345" spans="1:37" x14ac:dyDescent="0.25">
      <c r="A345" s="26" t="s">
        <v>79</v>
      </c>
      <c r="B345" s="27" t="s">
        <v>20</v>
      </c>
      <c r="C345" s="26" t="s">
        <v>156</v>
      </c>
      <c r="D345" s="50">
        <f>XIV!D66</f>
        <v>0</v>
      </c>
      <c r="E345" s="51">
        <f t="shared" si="1828"/>
        <v>0</v>
      </c>
      <c r="F345" s="51">
        <f t="shared" si="1833"/>
        <v>0</v>
      </c>
      <c r="G345" s="51">
        <f t="shared" si="1833"/>
        <v>0</v>
      </c>
      <c r="H345" s="51">
        <f t="shared" si="1833"/>
        <v>0</v>
      </c>
      <c r="I345" s="51">
        <f t="shared" si="1833"/>
        <v>0</v>
      </c>
      <c r="J345" s="51">
        <f t="shared" ref="J345:AK345" si="1840">+I345-((J$343+J$350+J$351)-((I$343+I$350+I$351)))*I345/(1-I$343-I$350-I$351)</f>
        <v>0</v>
      </c>
      <c r="K345" s="51">
        <f t="shared" si="1840"/>
        <v>0</v>
      </c>
      <c r="L345" s="51">
        <f t="shared" si="1840"/>
        <v>0</v>
      </c>
      <c r="M345" s="51">
        <f t="shared" si="1840"/>
        <v>0</v>
      </c>
      <c r="N345" s="51">
        <f t="shared" si="1840"/>
        <v>0</v>
      </c>
      <c r="O345" s="51">
        <f t="shared" si="1840"/>
        <v>0</v>
      </c>
      <c r="P345" s="51">
        <f t="shared" si="1840"/>
        <v>0</v>
      </c>
      <c r="Q345" s="51">
        <f t="shared" si="1840"/>
        <v>0</v>
      </c>
      <c r="R345" s="51">
        <f t="shared" si="1840"/>
        <v>0</v>
      </c>
      <c r="S345" s="51">
        <f t="shared" si="1840"/>
        <v>0</v>
      </c>
      <c r="T345" s="51">
        <f t="shared" si="1840"/>
        <v>0</v>
      </c>
      <c r="U345" s="51">
        <f t="shared" si="1840"/>
        <v>0</v>
      </c>
      <c r="V345" s="51">
        <f t="shared" si="1840"/>
        <v>0</v>
      </c>
      <c r="W345" s="51">
        <f t="shared" si="1840"/>
        <v>0</v>
      </c>
      <c r="X345" s="51">
        <f t="shared" si="1840"/>
        <v>0</v>
      </c>
      <c r="Y345" s="51">
        <f t="shared" si="1840"/>
        <v>0</v>
      </c>
      <c r="Z345" s="51">
        <f t="shared" si="1840"/>
        <v>0</v>
      </c>
      <c r="AA345" s="51">
        <f t="shared" si="1840"/>
        <v>0</v>
      </c>
      <c r="AB345" s="51">
        <f t="shared" si="1840"/>
        <v>0</v>
      </c>
      <c r="AC345" s="51">
        <f t="shared" si="1840"/>
        <v>0</v>
      </c>
      <c r="AD345" s="51">
        <f t="shared" si="1840"/>
        <v>0</v>
      </c>
      <c r="AE345" s="51">
        <f t="shared" si="1840"/>
        <v>0</v>
      </c>
      <c r="AF345" s="51">
        <f t="shared" si="1840"/>
        <v>0</v>
      </c>
      <c r="AG345" s="51">
        <f t="shared" si="1840"/>
        <v>0</v>
      </c>
      <c r="AH345" s="51">
        <f t="shared" si="1840"/>
        <v>0</v>
      </c>
      <c r="AI345" s="51">
        <f t="shared" si="1840"/>
        <v>0</v>
      </c>
      <c r="AJ345" s="51">
        <f t="shared" si="1840"/>
        <v>0</v>
      </c>
      <c r="AK345" s="51">
        <f t="shared" si="1840"/>
        <v>0</v>
      </c>
    </row>
    <row r="346" spans="1:37" x14ac:dyDescent="0.25">
      <c r="A346" s="26" t="s">
        <v>57</v>
      </c>
      <c r="B346" s="27" t="s">
        <v>20</v>
      </c>
      <c r="C346" s="26" t="s">
        <v>156</v>
      </c>
      <c r="D346" s="50">
        <f>XIV!D67</f>
        <v>0</v>
      </c>
      <c r="E346" s="51">
        <f t="shared" si="1828"/>
        <v>0</v>
      </c>
      <c r="F346" s="51">
        <f t="shared" si="1833"/>
        <v>0</v>
      </c>
      <c r="G346" s="51">
        <f t="shared" si="1833"/>
        <v>0</v>
      </c>
      <c r="H346" s="51">
        <f t="shared" si="1833"/>
        <v>0</v>
      </c>
      <c r="I346" s="51">
        <f t="shared" si="1833"/>
        <v>0</v>
      </c>
      <c r="J346" s="51">
        <f t="shared" ref="J346:AK346" si="1841">+I346-((J$343+J$350+J$351)-((I$343+I$350+I$351)))*I346/(1-I$343-I$350-I$351)</f>
        <v>0</v>
      </c>
      <c r="K346" s="51">
        <f t="shared" si="1841"/>
        <v>0</v>
      </c>
      <c r="L346" s="51">
        <f t="shared" si="1841"/>
        <v>0</v>
      </c>
      <c r="M346" s="51">
        <f t="shared" si="1841"/>
        <v>0</v>
      </c>
      <c r="N346" s="51">
        <f t="shared" si="1841"/>
        <v>0</v>
      </c>
      <c r="O346" s="51">
        <f t="shared" si="1841"/>
        <v>0</v>
      </c>
      <c r="P346" s="51">
        <f t="shared" si="1841"/>
        <v>0</v>
      </c>
      <c r="Q346" s="51">
        <f t="shared" si="1841"/>
        <v>0</v>
      </c>
      <c r="R346" s="51">
        <f t="shared" si="1841"/>
        <v>0</v>
      </c>
      <c r="S346" s="51">
        <f t="shared" si="1841"/>
        <v>0</v>
      </c>
      <c r="T346" s="51">
        <f t="shared" si="1841"/>
        <v>0</v>
      </c>
      <c r="U346" s="51">
        <f t="shared" si="1841"/>
        <v>0</v>
      </c>
      <c r="V346" s="51">
        <f t="shared" si="1841"/>
        <v>0</v>
      </c>
      <c r="W346" s="51">
        <f t="shared" si="1841"/>
        <v>0</v>
      </c>
      <c r="X346" s="51">
        <f t="shared" si="1841"/>
        <v>0</v>
      </c>
      <c r="Y346" s="51">
        <f t="shared" si="1841"/>
        <v>0</v>
      </c>
      <c r="Z346" s="51">
        <f t="shared" si="1841"/>
        <v>0</v>
      </c>
      <c r="AA346" s="51">
        <f t="shared" si="1841"/>
        <v>0</v>
      </c>
      <c r="AB346" s="51">
        <f t="shared" si="1841"/>
        <v>0</v>
      </c>
      <c r="AC346" s="51">
        <f t="shared" si="1841"/>
        <v>0</v>
      </c>
      <c r="AD346" s="51">
        <f t="shared" si="1841"/>
        <v>0</v>
      </c>
      <c r="AE346" s="51">
        <f t="shared" si="1841"/>
        <v>0</v>
      </c>
      <c r="AF346" s="51">
        <f t="shared" si="1841"/>
        <v>0</v>
      </c>
      <c r="AG346" s="51">
        <f t="shared" si="1841"/>
        <v>0</v>
      </c>
      <c r="AH346" s="51">
        <f t="shared" si="1841"/>
        <v>0</v>
      </c>
      <c r="AI346" s="51">
        <f t="shared" si="1841"/>
        <v>0</v>
      </c>
      <c r="AJ346" s="51">
        <f t="shared" si="1841"/>
        <v>0</v>
      </c>
      <c r="AK346" s="51">
        <f t="shared" si="1841"/>
        <v>0</v>
      </c>
    </row>
    <row r="347" spans="1:37" x14ac:dyDescent="0.25">
      <c r="A347" s="26" t="s">
        <v>13</v>
      </c>
      <c r="B347" s="27" t="s">
        <v>20</v>
      </c>
      <c r="C347" s="26" t="s">
        <v>156</v>
      </c>
      <c r="D347" s="50">
        <f>XIV!D68</f>
        <v>0.34758556574118749</v>
      </c>
      <c r="E347" s="51">
        <f t="shared" si="1828"/>
        <v>0.34758556574118749</v>
      </c>
      <c r="F347" s="51">
        <f t="shared" si="1833"/>
        <v>0.34758556574118749</v>
      </c>
      <c r="G347" s="51">
        <f t="shared" si="1833"/>
        <v>0.34758556574118749</v>
      </c>
      <c r="H347" s="51">
        <f t="shared" si="1833"/>
        <v>0.34758556574118749</v>
      </c>
      <c r="I347" s="51">
        <f t="shared" si="1833"/>
        <v>0.34758556574118749</v>
      </c>
      <c r="J347" s="51">
        <f t="shared" ref="J347:AK347" si="1842">+I347-((J$343+J$350+J$351)-((I$343+I$350+I$351)))*I347/(1-I$343-I$350-I$351)</f>
        <v>0.3475855309826309</v>
      </c>
      <c r="K347" s="51">
        <f t="shared" si="1842"/>
        <v>0.34758533549430809</v>
      </c>
      <c r="L347" s="51">
        <f t="shared" si="1842"/>
        <v>0.34758404054960884</v>
      </c>
      <c r="M347" s="51">
        <f t="shared" si="1842"/>
        <v>0.34757546284373403</v>
      </c>
      <c r="N347" s="51">
        <f t="shared" si="1842"/>
        <v>0.34751865324687276</v>
      </c>
      <c r="O347" s="51">
        <f t="shared" si="1842"/>
        <v>0.34714280456686319</v>
      </c>
      <c r="P347" s="51">
        <f t="shared" si="1842"/>
        <v>0.34467346294210033</v>
      </c>
      <c r="Q347" s="51">
        <f t="shared" si="1842"/>
        <v>0.32221181944208077</v>
      </c>
      <c r="R347" s="51">
        <f t="shared" si="1842"/>
        <v>0.32075205767606624</v>
      </c>
      <c r="S347" s="51">
        <f t="shared" si="1842"/>
        <v>0.31920591650434127</v>
      </c>
      <c r="T347" s="51">
        <f t="shared" si="1842"/>
        <v>0.31756828635865608</v>
      </c>
      <c r="U347" s="51">
        <f t="shared" si="1842"/>
        <v>0.31583378268287632</v>
      </c>
      <c r="V347" s="51">
        <f t="shared" si="1842"/>
        <v>0.31399673734808403</v>
      </c>
      <c r="W347" s="51">
        <f t="shared" si="1842"/>
        <v>0.31205119102429024</v>
      </c>
      <c r="X347" s="51">
        <f t="shared" si="1842"/>
        <v>0.30999088678910075</v>
      </c>
      <c r="Y347" s="51">
        <f t="shared" si="1842"/>
        <v>0.3078092652960896</v>
      </c>
      <c r="Z347" s="51">
        <f t="shared" si="1842"/>
        <v>0.30549946187161148</v>
      </c>
      <c r="AA347" s="51">
        <f t="shared" si="1842"/>
        <v>0.30305430595797844</v>
      </c>
      <c r="AB347" s="51">
        <f t="shared" si="1842"/>
        <v>0.30046632337276213</v>
      </c>
      <c r="AC347" s="51">
        <f t="shared" si="1842"/>
        <v>0.29772774190758949</v>
      </c>
      <c r="AD347" s="51">
        <f t="shared" si="1842"/>
        <v>0.29483050084394263</v>
      </c>
      <c r="AE347" s="51">
        <f t="shared" si="1842"/>
        <v>0.29176626501649333</v>
      </c>
      <c r="AF347" s="51">
        <f t="shared" si="1842"/>
        <v>0.288526444104238</v>
      </c>
      <c r="AG347" s="51">
        <f t="shared" si="1842"/>
        <v>0.28510221787341677</v>
      </c>
      <c r="AH347" s="51">
        <f t="shared" si="1842"/>
        <v>0.28148456813053774</v>
      </c>
      <c r="AI347" s="51">
        <f t="shared" si="1842"/>
        <v>0.27766431816475085</v>
      </c>
      <c r="AJ347" s="51">
        <f t="shared" si="1842"/>
        <v>0.27363218046159793</v>
      </c>
      <c r="AK347" s="51">
        <f t="shared" si="1842"/>
        <v>0.26937881344942033</v>
      </c>
    </row>
    <row r="348" spans="1:37" x14ac:dyDescent="0.25">
      <c r="A348" s="26" t="s">
        <v>55</v>
      </c>
      <c r="B348" s="27" t="s">
        <v>20</v>
      </c>
      <c r="C348" s="26" t="s">
        <v>156</v>
      </c>
      <c r="D348" s="50">
        <f>XIV!D69</f>
        <v>0</v>
      </c>
      <c r="E348" s="51">
        <f t="shared" si="1828"/>
        <v>0</v>
      </c>
      <c r="F348" s="51">
        <f t="shared" ref="F348:I349" si="1843">E348+(SUM(E$350:E$351)-SUM(F$350:F$351))*E348/SUM(E$339:E$349)</f>
        <v>0</v>
      </c>
      <c r="G348" s="51">
        <f t="shared" si="1843"/>
        <v>0</v>
      </c>
      <c r="H348" s="51">
        <f t="shared" si="1843"/>
        <v>0</v>
      </c>
      <c r="I348" s="51">
        <f t="shared" si="1843"/>
        <v>0</v>
      </c>
      <c r="J348" s="51">
        <f t="shared" ref="J348:AK348" si="1844">+I348-((J$343+J$350+J$351)-((I$343+I$350+I$351)))*I348/(1-I$343-I$350-I$351)</f>
        <v>0</v>
      </c>
      <c r="K348" s="51">
        <f t="shared" si="1844"/>
        <v>0</v>
      </c>
      <c r="L348" s="51">
        <f t="shared" si="1844"/>
        <v>0</v>
      </c>
      <c r="M348" s="51">
        <f t="shared" si="1844"/>
        <v>0</v>
      </c>
      <c r="N348" s="51">
        <f t="shared" si="1844"/>
        <v>0</v>
      </c>
      <c r="O348" s="51">
        <f t="shared" si="1844"/>
        <v>0</v>
      </c>
      <c r="P348" s="51">
        <f t="shared" si="1844"/>
        <v>0</v>
      </c>
      <c r="Q348" s="51">
        <f t="shared" si="1844"/>
        <v>0</v>
      </c>
      <c r="R348" s="51">
        <f t="shared" si="1844"/>
        <v>0</v>
      </c>
      <c r="S348" s="51">
        <f t="shared" si="1844"/>
        <v>0</v>
      </c>
      <c r="T348" s="51">
        <f t="shared" si="1844"/>
        <v>0</v>
      </c>
      <c r="U348" s="51">
        <f t="shared" si="1844"/>
        <v>0</v>
      </c>
      <c r="V348" s="51">
        <f t="shared" si="1844"/>
        <v>0</v>
      </c>
      <c r="W348" s="51">
        <f t="shared" si="1844"/>
        <v>0</v>
      </c>
      <c r="X348" s="51">
        <f t="shared" si="1844"/>
        <v>0</v>
      </c>
      <c r="Y348" s="51">
        <f t="shared" si="1844"/>
        <v>0</v>
      </c>
      <c r="Z348" s="51">
        <f t="shared" si="1844"/>
        <v>0</v>
      </c>
      <c r="AA348" s="51">
        <f t="shared" si="1844"/>
        <v>0</v>
      </c>
      <c r="AB348" s="51">
        <f t="shared" si="1844"/>
        <v>0</v>
      </c>
      <c r="AC348" s="51">
        <f t="shared" si="1844"/>
        <v>0</v>
      </c>
      <c r="AD348" s="51">
        <f t="shared" si="1844"/>
        <v>0</v>
      </c>
      <c r="AE348" s="51">
        <f t="shared" si="1844"/>
        <v>0</v>
      </c>
      <c r="AF348" s="51">
        <f t="shared" si="1844"/>
        <v>0</v>
      </c>
      <c r="AG348" s="51">
        <f t="shared" si="1844"/>
        <v>0</v>
      </c>
      <c r="AH348" s="51">
        <f t="shared" si="1844"/>
        <v>0</v>
      </c>
      <c r="AI348" s="51">
        <f t="shared" si="1844"/>
        <v>0</v>
      </c>
      <c r="AJ348" s="51">
        <f t="shared" si="1844"/>
        <v>0</v>
      </c>
      <c r="AK348" s="51">
        <f t="shared" si="1844"/>
        <v>0</v>
      </c>
    </row>
    <row r="349" spans="1:37" x14ac:dyDescent="0.25">
      <c r="A349" s="26" t="s">
        <v>56</v>
      </c>
      <c r="B349" s="27" t="s">
        <v>20</v>
      </c>
      <c r="C349" s="26" t="s">
        <v>156</v>
      </c>
      <c r="D349" s="50">
        <f>XIV!D70</f>
        <v>8.4139987135721586E-3</v>
      </c>
      <c r="E349" s="51">
        <f t="shared" si="1828"/>
        <v>8.4139987135721586E-3</v>
      </c>
      <c r="F349" s="51">
        <f t="shared" si="1843"/>
        <v>8.4139987135721586E-3</v>
      </c>
      <c r="G349" s="51">
        <f t="shared" si="1843"/>
        <v>8.4139987135721586E-3</v>
      </c>
      <c r="H349" s="51">
        <f t="shared" si="1843"/>
        <v>8.4139987135721586E-3</v>
      </c>
      <c r="I349" s="51">
        <f t="shared" si="1843"/>
        <v>8.4139987135721586E-3</v>
      </c>
      <c r="J349" s="51">
        <f t="shared" ref="J349:AK349" si="1845">+I349-((J$343+J$350+J$351)-((I$343+I$350+I$351)))*I349/(1-I$343-I$350-I$351)</f>
        <v>8.413997872172287E-3</v>
      </c>
      <c r="K349" s="51">
        <f t="shared" si="1845"/>
        <v>8.4139931399893116E-3</v>
      </c>
      <c r="L349" s="51">
        <f t="shared" si="1845"/>
        <v>8.4139617932818891E-3</v>
      </c>
      <c r="M349" s="51">
        <f t="shared" si="1845"/>
        <v>8.4137541528810506E-3</v>
      </c>
      <c r="N349" s="51">
        <f t="shared" si="1845"/>
        <v>8.4123789637995071E-3</v>
      </c>
      <c r="O349" s="51">
        <f t="shared" si="1845"/>
        <v>8.4032808002916098E-3</v>
      </c>
      <c r="P349" s="51">
        <f t="shared" si="1845"/>
        <v>8.343505483644556E-3</v>
      </c>
      <c r="Q349" s="51">
        <f t="shared" si="1845"/>
        <v>7.7997768074813895E-3</v>
      </c>
      <c r="R349" s="51">
        <f t="shared" si="1845"/>
        <v>7.7644403757306142E-3</v>
      </c>
      <c r="S349" s="51">
        <f t="shared" si="1845"/>
        <v>7.7270129589673371E-3</v>
      </c>
      <c r="T349" s="51">
        <f t="shared" si="1845"/>
        <v>7.6873708699475582E-3</v>
      </c>
      <c r="U349" s="51">
        <f t="shared" si="1845"/>
        <v>7.6453837647995739E-3</v>
      </c>
      <c r="V349" s="51">
        <f t="shared" si="1845"/>
        <v>7.6009144352094452E-3</v>
      </c>
      <c r="W349" s="51">
        <f t="shared" si="1845"/>
        <v>7.5538186237631639E-3</v>
      </c>
      <c r="X349" s="51">
        <f t="shared" si="1845"/>
        <v>7.503944869231712E-3</v>
      </c>
      <c r="Y349" s="51">
        <f t="shared" si="1845"/>
        <v>7.4511343896119537E-3</v>
      </c>
      <c r="Z349" s="51">
        <f t="shared" si="1845"/>
        <v>7.3952210118492121E-3</v>
      </c>
      <c r="AA349" s="51">
        <f t="shared" si="1845"/>
        <v>7.3360311583582569E-3</v>
      </c>
      <c r="AB349" s="51">
        <f t="shared" si="1845"/>
        <v>7.2733839017142012E-3</v>
      </c>
      <c r="AC349" s="51">
        <f t="shared" si="1845"/>
        <v>7.2070911001824696E-3</v>
      </c>
      <c r="AD349" s="51">
        <f t="shared" si="1845"/>
        <v>7.1369576280676224E-3</v>
      </c>
      <c r="AE349" s="51">
        <f t="shared" si="1845"/>
        <v>7.0627817161442894E-3</v>
      </c>
      <c r="AF349" s="51">
        <f t="shared" si="1845"/>
        <v>6.984355418637395E-3</v>
      </c>
      <c r="AG349" s="51">
        <f t="shared" si="1845"/>
        <v>6.9014652242771297E-3</v>
      </c>
      <c r="AH349" s="51">
        <f t="shared" si="1845"/>
        <v>6.8138928297853405E-3</v>
      </c>
      <c r="AI349" s="51">
        <f t="shared" si="1845"/>
        <v>6.7214160946565031E-3</v>
      </c>
      <c r="AJ349" s="51">
        <f t="shared" si="1845"/>
        <v>6.6238101961637675E-3</v>
      </c>
      <c r="AK349" s="51">
        <f t="shared" si="1845"/>
        <v>6.5208490030184219E-3</v>
      </c>
    </row>
    <row r="350" spans="1:37" x14ac:dyDescent="0.25">
      <c r="A350" s="26" t="s">
        <v>14</v>
      </c>
      <c r="B350" s="27" t="s">
        <v>20</v>
      </c>
      <c r="C350" s="26" t="s">
        <v>156</v>
      </c>
      <c r="D350" s="50">
        <f>XIV!D71</f>
        <v>0</v>
      </c>
      <c r="E350" s="51">
        <f>+VLOOKUP(Medidas!$B$3,'Curva ERNC'!$B$6:$AJ$7,'Curva ERNC'!D$5-2015,FALSE)</f>
        <v>0</v>
      </c>
      <c r="F350" s="51">
        <f>+VLOOKUP(Medidas!$B$3,'Curva ERNC'!$B$6:$AJ$7,'Curva ERNC'!E$5-2015,FALSE)</f>
        <v>0</v>
      </c>
      <c r="G350" s="51">
        <f>+VLOOKUP(Medidas!$B$3,'Curva ERNC'!$B$6:$AJ$7,'Curva ERNC'!F$5-2015,FALSE)</f>
        <v>0</v>
      </c>
      <c r="H350" s="51">
        <f>+VLOOKUP(Medidas!$B$3,'Curva ERNC'!$B$6:$AJ$7,'Curva ERNC'!G$5-2015,FALSE)</f>
        <v>0</v>
      </c>
      <c r="I350" s="51">
        <f>+VLOOKUP(Medidas!$B$3,'Curva ERNC'!$B$6:$AJ$7,'Curva ERNC'!H$5-2015,FALSE)</f>
        <v>0</v>
      </c>
      <c r="J350" s="51">
        <f>+VLOOKUP(Medidas!$B$3,'Curva ERNC'!$B$6:$AJ$7,'Curva ERNC'!I$5-2015,FALSE)</f>
        <v>9.9999999999999903E-8</v>
      </c>
      <c r="K350" s="51">
        <f>+VLOOKUP(Medidas!$B$3,'Curva ERNC'!$B$6:$AJ$7,'Curva ERNC'!J$5-2015,FALSE)</f>
        <v>6.6241783912806007E-7</v>
      </c>
      <c r="L350" s="51">
        <f>+VLOOKUP(Medidas!$B$3,'Curva ERNC'!$B$6:$AJ$7,'Curva ERNC'!K$5-2015,FALSE)</f>
        <v>4.3879600562251737E-6</v>
      </c>
      <c r="M350" s="51">
        <f>+VLOOKUP(Medidas!$B$3,'Curva ERNC'!$B$6:$AJ$7,'Curva ERNC'!L$5-2015,FALSE)</f>
        <v>2.9065929224896882E-5</v>
      </c>
      <c r="N350" s="51">
        <f>+VLOOKUP(Medidas!$B$3,'Curva ERNC'!$B$6:$AJ$7,'Curva ERNC'!M$5-2015,FALSE)</f>
        <v>1.9250653913663269E-4</v>
      </c>
      <c r="O350" s="51">
        <f>+VLOOKUP(Medidas!$B$3,'Curva ERNC'!$B$6:$AJ$7,'Curva ERNC'!N$5-2015,FALSE)</f>
        <v>1.2738192202547179E-3</v>
      </c>
      <c r="P350" s="51">
        <f>+VLOOKUP(Medidas!$B$3,'Curva ERNC'!$B$6:$AJ$7,'Curva ERNC'!O$5-2015,FALSE)</f>
        <v>8.377988983290667E-3</v>
      </c>
      <c r="Q350" s="51">
        <f>+VLOOKUP(Medidas!$B$3,'Curva ERNC'!$B$6:$AJ$7,'Curva ERNC'!P$5-2015,FALSE)</f>
        <v>5.2999999999999964E-2</v>
      </c>
      <c r="R350" s="51">
        <f>+VLOOKUP(Medidas!$B$3,'Curva ERNC'!$B$6:$AJ$7,'Curva ERNC'!Q$5-2015,FALSE)</f>
        <v>5.5542399509892405E-2</v>
      </c>
      <c r="S350" s="51">
        <f>+VLOOKUP(Medidas!$B$3,'Curva ERNC'!$B$6:$AJ$7,'Curva ERNC'!R$5-2015,FALSE)</f>
        <v>5.8199262290142391E-2</v>
      </c>
      <c r="T350" s="51">
        <f>+VLOOKUP(Medidas!$B$3,'Curva ERNC'!$B$6:$AJ$7,'Curva ERNC'!S$5-2015,FALSE)</f>
        <v>6.0975010639593E-2</v>
      </c>
      <c r="U350" s="51">
        <f>+VLOOKUP(Medidas!$B$3,'Curva ERNC'!$B$6:$AJ$7,'Curva ERNC'!T$5-2015,FALSE)</f>
        <v>6.3874166578128153E-2</v>
      </c>
      <c r="V350" s="51">
        <f>+VLOOKUP(Medidas!$B$3,'Curva ERNC'!$B$6:$AJ$7,'Curva ERNC'!U$5-2015,FALSE)</f>
        <v>6.6901346747900228E-2</v>
      </c>
      <c r="W350" s="51">
        <f>+VLOOKUP(Medidas!$B$3,'Curva ERNC'!$B$6:$AJ$7,'Curva ERNC'!V$5-2015,FALSE)</f>
        <v>7.0061256381072912E-2</v>
      </c>
      <c r="X350" s="51">
        <f>+VLOOKUP(Medidas!$B$3,'Curva ERNC'!$B$6:$AJ$7,'Curva ERNC'!W$5-2015,FALSE)</f>
        <v>7.3358682264357031E-2</v>
      </c>
      <c r="Y350" s="51">
        <f>+VLOOKUP(Medidas!$B$3,'Curva ERNC'!$B$6:$AJ$7,'Curva ERNC'!X$5-2015,FALSE)</f>
        <v>7.6798484629974587E-2</v>
      </c>
      <c r="Z350" s="51">
        <f>+VLOOKUP(Medidas!$B$3,'Curva ERNC'!$B$6:$AJ$7,'Curva ERNC'!Y$5-2015,FALSE)</f>
        <v>8.0385587902734687E-2</v>
      </c>
      <c r="AA350" s="51">
        <f>+VLOOKUP(Medidas!$B$3,'Curva ERNC'!$B$6:$AJ$7,'Curva ERNC'!Z$5-2015,FALSE)</f>
        <v>8.4124970233759394E-2</v>
      </c>
      <c r="AB350" s="51">
        <f>+VLOOKUP(Medidas!$B$3,'Curva ERNC'!$B$6:$AJ$7,'Curva ERNC'!AA$5-2015,FALSE)</f>
        <v>8.8021651753181038E-2</v>
      </c>
      <c r="AC350" s="51">
        <f>+VLOOKUP(Medidas!$B$3,'Curva ERNC'!$B$6:$AJ$7,'Curva ERNC'!AB$5-2015,FALSE)</f>
        <v>9.2080681476971751E-2</v>
      </c>
      <c r="AD350" s="51">
        <f>+VLOOKUP(Medidas!$B$3,'Curva ERNC'!$B$6:$AJ$7,'Curva ERNC'!AC$5-2015,FALSE)</f>
        <v>9.6307122807095483E-2</v>
      </c>
      <c r="AE350" s="51">
        <f>+VLOOKUP(Medidas!$B$3,'Curva ERNC'!$B$6:$AJ$7,'Curva ERNC'!AD$5-2015,FALSE)</f>
        <v>0.10070603756952731</v>
      </c>
      <c r="AF350" s="51">
        <f>+VLOOKUP(Medidas!$B$3,'Curva ERNC'!$B$6:$AJ$7,'Curva ERNC'!AE$5-2015,FALSE)</f>
        <v>0.1052824685414991</v>
      </c>
      <c r="AG350" s="51">
        <f>+VLOOKUP(Medidas!$B$3,'Curva ERNC'!$B$6:$AJ$7,'Curva ERNC'!AF$5-2015,FALSE)</f>
        <v>0.11004142042773479</v>
      </c>
      <c r="AH350" s="51">
        <f>+VLOOKUP(Medidas!$B$3,'Curva ERNC'!$B$6:$AJ$7,'Curva ERNC'!AG$5-2015,FALSE)</f>
        <v>0.11498783925556323</v>
      </c>
      <c r="AI350" s="51">
        <f>+VLOOKUP(Medidas!$B$3,'Curva ERNC'!$B$6:$AJ$7,'Curva ERNC'!AH$5-2015,FALSE)</f>
        <v>0.12012659017074631</v>
      </c>
      <c r="AJ350" s="51">
        <f>+VLOOKUP(Medidas!$B$3,'Curva ERNC'!$B$6:$AJ$7,'Curva ERNC'!AI$5-2015,FALSE)</f>
        <v>0.1254624336297416</v>
      </c>
      <c r="AK350" s="51">
        <f>+VLOOKUP(Medidas!$B$3,'Curva ERNC'!$B$6:$AJ$7,'Curva ERNC'!AJ$5-2015,FALSE)</f>
        <v>0.13099999999999998</v>
      </c>
    </row>
    <row r="351" spans="1:37" x14ac:dyDescent="0.25">
      <c r="A351" s="26" t="s">
        <v>80</v>
      </c>
      <c r="B351" s="27" t="s">
        <v>20</v>
      </c>
      <c r="C351" s="26" t="s">
        <v>156</v>
      </c>
      <c r="D351" s="50">
        <f>XIV!D72</f>
        <v>0</v>
      </c>
      <c r="E351" s="51">
        <f>+VLOOKUP(Medidas!$B$4,'Curvas Hidrógeno'!$B$6:$AJ$7,'Curvas Hidrógeno'!D$5-2015,FALSE)</f>
        <v>0</v>
      </c>
      <c r="F351" s="51">
        <f>+VLOOKUP(Medidas!$B$4,'Curvas Hidrógeno'!$B$6:$AJ$7,'Curvas Hidrógeno'!E$5-2015,FALSE)</f>
        <v>0</v>
      </c>
      <c r="G351" s="51">
        <f>+VLOOKUP(Medidas!$B$4,'Curvas Hidrógeno'!$B$6:$AJ$7,'Curvas Hidrógeno'!F$5-2015,FALSE)</f>
        <v>0</v>
      </c>
      <c r="H351" s="51">
        <f>+VLOOKUP(Medidas!$B$4,'Curvas Hidrógeno'!$B$6:$AJ$7,'Curvas Hidrógeno'!G$5-2015,FALSE)</f>
        <v>0</v>
      </c>
      <c r="I351" s="51">
        <f>+VLOOKUP(Medidas!$B$4,'Curvas Hidrógeno'!$B$6:$AJ$7,'Curvas Hidrógeno'!H$5-2015,FALSE)</f>
        <v>0</v>
      </c>
      <c r="J351" s="51">
        <f>+VLOOKUP(Medidas!$B$4,'Curvas Hidrógeno'!$B$6:$AJ$7,'Curvas Hidrógeno'!I$5-2015,FALSE)</f>
        <v>0</v>
      </c>
      <c r="K351" s="51">
        <f>+VLOOKUP(Medidas!$B$4,'Curvas Hidrógeno'!$B$6:$AJ$7,'Curvas Hidrógeno'!J$5-2015,FALSE)</f>
        <v>0</v>
      </c>
      <c r="L351" s="51">
        <f>+VLOOKUP(Medidas!$B$4,'Curvas Hidrógeno'!$B$6:$AJ$7,'Curvas Hidrógeno'!K$5-2015,FALSE)</f>
        <v>0</v>
      </c>
      <c r="M351" s="51">
        <f>+VLOOKUP(Medidas!$B$4,'Curvas Hidrógeno'!$B$6:$AJ$7,'Curvas Hidrógeno'!L$5-2015,FALSE)</f>
        <v>0</v>
      </c>
      <c r="N351" s="51">
        <f>+VLOOKUP(Medidas!$B$4,'Curvas Hidrógeno'!$B$6:$AJ$7,'Curvas Hidrógeno'!M$5-2015,FALSE)</f>
        <v>0</v>
      </c>
      <c r="O351" s="51">
        <f>+VLOOKUP(Medidas!$B$4,'Curvas Hidrógeno'!$B$6:$AJ$7,'Curvas Hidrógeno'!N$5-2015,FALSE)</f>
        <v>0</v>
      </c>
      <c r="P351" s="51">
        <f>+VLOOKUP(Medidas!$B$4,'Curvas Hidrógeno'!$B$6:$AJ$7,'Curvas Hidrógeno'!O$5-2015,FALSE)</f>
        <v>9.9999999999999903E-8</v>
      </c>
      <c r="Q351" s="51">
        <f>+VLOOKUP(Medidas!$B$4,'Curvas Hidrógeno'!$B$6:$AJ$7,'Curvas Hidrógeno'!P$5-2015,FALSE)</f>
        <v>2.0000000000000004E-2</v>
      </c>
      <c r="R351" s="51">
        <f>+VLOOKUP(Medidas!$B$4,'Curvas Hidrógeno'!$B$6:$AJ$7,'Curvas Hidrógeno'!Q$5-2015,FALSE)</f>
        <v>2.1657319666885624E-2</v>
      </c>
      <c r="S351" s="51">
        <f>+VLOOKUP(Medidas!$B$4,'Curvas Hidrógeno'!$B$6:$AJ$7,'Curvas Hidrógeno'!R$5-2015,FALSE)</f>
        <v>2.3448688700945873E-2</v>
      </c>
      <c r="T351" s="51">
        <f>+VLOOKUP(Medidas!$B$4,'Curvas Hidrógeno'!$B$6:$AJ$7,'Curvas Hidrógeno'!S$5-2015,FALSE)</f>
        <v>2.5384384977203911E-2</v>
      </c>
      <c r="U351" s="51">
        <f>+VLOOKUP(Medidas!$B$4,'Curvas Hidrógeno'!$B$6:$AJ$7,'Curvas Hidrógeno'!T$5-2015,FALSE)</f>
        <v>2.7475377786880185E-2</v>
      </c>
      <c r="V351" s="51">
        <f>+VLOOKUP(Medidas!$B$4,'Curvas Hidrógeno'!$B$6:$AJ$7,'Curvas Hidrógeno'!U$5-2015,FALSE)</f>
        <v>2.9733357634829229E-2</v>
      </c>
      <c r="W351" s="51">
        <f>+VLOOKUP(Medidas!$B$4,'Curvas Hidrógeno'!$B$6:$AJ$7,'Curvas Hidrógeno'!V$5-2015,FALSE)</f>
        <v>3.2170764218298405E-2</v>
      </c>
      <c r="X351" s="51">
        <f>+VLOOKUP(Medidas!$B$4,'Curvas Hidrógeno'!$B$6:$AJ$7,'Curvas Hidrógeno'!W$5-2015,FALSE)</f>
        <v>3.4800811850193569E-2</v>
      </c>
      <c r="Y351" s="51">
        <f>+VLOOKUP(Medidas!$B$4,'Curvas Hidrógeno'!$B$6:$AJ$7,'Curvas Hidrógeno'!X$5-2015,FALSE)</f>
        <v>3.7637511468653219E-2</v>
      </c>
      <c r="Z351" s="51">
        <f>+VLOOKUP(Medidas!$B$4,'Curvas Hidrógeno'!$B$6:$AJ$7,'Curvas Hidrógeno'!Y$5-2015,FALSE)</f>
        <v>4.0695688242412591E-2</v>
      </c>
      <c r="AA351" s="51">
        <f>+VLOOKUP(Medidas!$B$4,'Curvas Hidrógeno'!$B$6:$AJ$7,'Curvas Hidrógeno'!Z$5-2015,FALSE)</f>
        <v>4.3990993639052942E-2</v>
      </c>
      <c r="AB351" s="51">
        <f>+VLOOKUP(Medidas!$B$4,'Curvas Hidrógeno'!$B$6:$AJ$7,'Curvas Hidrógeno'!AA$5-2015,FALSE)</f>
        <v>4.7539910672315035E-2</v>
      </c>
      <c r="AC351" s="51">
        <f>+VLOOKUP(Medidas!$B$4,'Curvas Hidrógeno'!$B$6:$AJ$7,'Curvas Hidrógeno'!AB$5-2015,FALSE)</f>
        <v>5.1359750887593647E-2</v>
      </c>
      <c r="AD351" s="51">
        <f>+VLOOKUP(Medidas!$B$4,'Curvas Hidrógeno'!$B$6:$AJ$7,'Curvas Hidrógeno'!AC$5-2015,FALSE)</f>
        <v>5.5468641484930165E-2</v>
      </c>
      <c r="AE351" s="51">
        <f>+VLOOKUP(Medidas!$B$4,'Curvas Hidrógeno'!$B$6:$AJ$7,'Curvas Hidrógeno'!AD$5-2015,FALSE)</f>
        <v>5.9885500820928313E-2</v>
      </c>
      <c r="AF351" s="51">
        <f>+VLOOKUP(Medidas!$B$4,'Curvas Hidrógeno'!$B$6:$AJ$7,'Curvas Hidrógeno'!AE$5-2015,FALSE)</f>
        <v>6.4630000381117075E-2</v>
      </c>
      <c r="AG351" s="51">
        <f>+VLOOKUP(Medidas!$B$4,'Curvas Hidrógeno'!$B$6:$AJ$7,'Curvas Hidrógeno'!AF$5-2015,FALSE)</f>
        <v>6.9722511180103794E-2</v>
      </c>
      <c r="AH351" s="51">
        <f>+VLOOKUP(Medidas!$B$4,'Curvas Hidrógeno'!$B$6:$AJ$7,'Curvas Hidrógeno'!AG$5-2015,FALSE)</f>
        <v>7.5184032437948384E-2</v>
      </c>
      <c r="AI351" s="51">
        <f>+VLOOKUP(Medidas!$B$4,'Curvas Hidrógeno'!$B$6:$AJ$7,'Curvas Hidrógeno'!AH$5-2015,FALSE)</f>
        <v>8.1036100309042083E-2</v>
      </c>
      <c r="AJ351" s="51">
        <f>+VLOOKUP(Medidas!$B$4,'Curvas Hidrógeno'!$B$6:$AJ$7,'Curvas Hidrógeno'!AI$5-2015,FALSE)</f>
        <v>8.7300674417890398E-2</v>
      </c>
      <c r="AK351" s="51">
        <f>+VLOOKUP(Medidas!$B$4,'Curvas Hidrógeno'!$B$6:$AJ$7,'Curvas Hidrógeno'!AJ$5-2015,FALSE)</f>
        <v>9.3999999999999972E-2</v>
      </c>
    </row>
    <row r="352" spans="1:37" x14ac:dyDescent="0.25">
      <c r="E352" s="97">
        <f t="shared" ref="E352" si="1846">+SUM(E339:E351)</f>
        <v>1.0000000000000002</v>
      </c>
      <c r="F352" s="97">
        <f t="shared" ref="F352" si="1847">+SUM(F339:F351)</f>
        <v>1.0000000000000002</v>
      </c>
      <c r="G352" s="97">
        <f t="shared" ref="G352" si="1848">+SUM(G339:G351)</f>
        <v>1.0000000000000002</v>
      </c>
      <c r="H352" s="97">
        <f t="shared" ref="H352" si="1849">+SUM(H339:H351)</f>
        <v>1.0000000000000002</v>
      </c>
      <c r="I352" s="97">
        <f t="shared" ref="I352" si="1850">+SUM(I339:I351)</f>
        <v>1.0000000000000002</v>
      </c>
      <c r="J352" s="97">
        <f t="shared" ref="J352" si="1851">+SUM(J339:J351)</f>
        <v>1.0000000000000004</v>
      </c>
      <c r="K352" s="97">
        <f t="shared" ref="K352" si="1852">+SUM(K339:K351)</f>
        <v>1.0000000000000002</v>
      </c>
      <c r="L352" s="97">
        <f t="shared" ref="L352" si="1853">+SUM(L339:L351)</f>
        <v>1.0000000000000002</v>
      </c>
      <c r="M352" s="97">
        <f t="shared" ref="M352" si="1854">+SUM(M339:M351)</f>
        <v>1.0000000000000002</v>
      </c>
      <c r="N352" s="97">
        <f t="shared" ref="N352" si="1855">+SUM(N339:N351)</f>
        <v>1.0000000000000002</v>
      </c>
      <c r="O352" s="97">
        <f t="shared" ref="O352" si="1856">+SUM(O339:O351)</f>
        <v>1.0000000000000004</v>
      </c>
      <c r="P352" s="97">
        <f t="shared" ref="P352" si="1857">+SUM(P339:P351)</f>
        <v>1.0000000000000004</v>
      </c>
      <c r="Q352" s="97">
        <f t="shared" ref="Q352" si="1858">+SUM(Q339:Q351)</f>
        <v>1</v>
      </c>
      <c r="R352" s="97">
        <f t="shared" ref="R352" si="1859">+SUM(R339:R351)</f>
        <v>1.0000000000000002</v>
      </c>
      <c r="S352" s="97">
        <f t="shared" ref="S352" si="1860">+SUM(S339:S351)</f>
        <v>1.0000000000000002</v>
      </c>
      <c r="T352" s="97">
        <f t="shared" ref="T352" si="1861">+SUM(T339:T351)</f>
        <v>1.0000000000000002</v>
      </c>
      <c r="U352" s="97">
        <f t="shared" ref="U352" si="1862">+SUM(U339:U351)</f>
        <v>1.0000000000000002</v>
      </c>
      <c r="V352" s="97">
        <f t="shared" ref="V352" si="1863">+SUM(V339:V351)</f>
        <v>1.0000000000000004</v>
      </c>
      <c r="W352" s="97">
        <f t="shared" ref="W352" si="1864">+SUM(W339:W351)</f>
        <v>1.0000000000000002</v>
      </c>
      <c r="X352" s="97">
        <f t="shared" ref="X352" si="1865">+SUM(X339:X351)</f>
        <v>1.0000000000000002</v>
      </c>
      <c r="Y352" s="97">
        <f t="shared" ref="Y352" si="1866">+SUM(Y339:Y351)</f>
        <v>1.0000000000000004</v>
      </c>
      <c r="Z352" s="97">
        <f t="shared" ref="Z352" si="1867">+SUM(Z339:Z351)</f>
        <v>1.0000000000000002</v>
      </c>
      <c r="AA352" s="97">
        <f t="shared" ref="AA352" si="1868">+SUM(AA339:AA351)</f>
        <v>1.0000000000000002</v>
      </c>
      <c r="AB352" s="97">
        <f t="shared" ref="AB352" si="1869">+SUM(AB339:AB351)</f>
        <v>1.0000000000000002</v>
      </c>
      <c r="AC352" s="97">
        <f t="shared" ref="AC352" si="1870">+SUM(AC339:AC351)</f>
        <v>1.0000000000000002</v>
      </c>
      <c r="AD352" s="97">
        <f t="shared" ref="AD352" si="1871">+SUM(AD339:AD351)</f>
        <v>1.0000000000000004</v>
      </c>
      <c r="AE352" s="97">
        <f t="shared" ref="AE352" si="1872">+SUM(AE339:AE351)</f>
        <v>1.0000000000000002</v>
      </c>
      <c r="AF352" s="97">
        <f t="shared" ref="AF352" si="1873">+SUM(AF339:AF351)</f>
        <v>1.0000000000000002</v>
      </c>
      <c r="AG352" s="97">
        <f t="shared" ref="AG352" si="1874">+SUM(AG339:AG351)</f>
        <v>1.0000000000000002</v>
      </c>
      <c r="AH352" s="97">
        <f t="shared" ref="AH352" si="1875">+SUM(AH339:AH351)</f>
        <v>1.0000000000000004</v>
      </c>
      <c r="AI352" s="97">
        <f t="shared" ref="AI352" si="1876">+SUM(AI339:AI351)</f>
        <v>1.0000000000000002</v>
      </c>
      <c r="AJ352" s="97">
        <f t="shared" ref="AJ352" si="1877">+SUM(AJ339:AJ351)</f>
        <v>1.0000000000000002</v>
      </c>
      <c r="AK352" s="97">
        <f t="shared" ref="AK352" si="1878">+SUM(AK339:AK351)</f>
        <v>1.0000000000000004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6" t="s">
        <v>7</v>
      </c>
      <c r="B356" s="27" t="s">
        <v>20</v>
      </c>
      <c r="C356" s="26" t="s">
        <v>156</v>
      </c>
      <c r="D356" s="50">
        <f>XV!D52</f>
        <v>4.8213368393416452E-2</v>
      </c>
      <c r="E356" s="51">
        <f>1-SUM(E357:E361)</f>
        <v>4.82133683934165E-2</v>
      </c>
      <c r="F356" s="51">
        <f t="shared" ref="F356:AK356" si="1879">1-SUM(F357:F361)</f>
        <v>4.82133683934165E-2</v>
      </c>
      <c r="G356" s="51">
        <f t="shared" si="1879"/>
        <v>4.82133683934165E-2</v>
      </c>
      <c r="H356" s="51">
        <f t="shared" si="1879"/>
        <v>4.82133683934165E-2</v>
      </c>
      <c r="I356" s="51">
        <f t="shared" si="1879"/>
        <v>4.82133683934165E-2</v>
      </c>
      <c r="J356" s="51">
        <f t="shared" si="1879"/>
        <v>4.82133683934165E-2</v>
      </c>
      <c r="K356" s="51">
        <f t="shared" si="1879"/>
        <v>4.82133683934165E-2</v>
      </c>
      <c r="L356" s="51">
        <f t="shared" si="1879"/>
        <v>4.82133683934165E-2</v>
      </c>
      <c r="M356" s="51">
        <f t="shared" si="1879"/>
        <v>4.82133683934165E-2</v>
      </c>
      <c r="N356" s="51">
        <f t="shared" si="1879"/>
        <v>4.82133683934165E-2</v>
      </c>
      <c r="O356" s="51">
        <f t="shared" si="1879"/>
        <v>4.82133683934165E-2</v>
      </c>
      <c r="P356" s="51">
        <f t="shared" si="1879"/>
        <v>4.82133683934165E-2</v>
      </c>
      <c r="Q356" s="51">
        <f t="shared" si="1879"/>
        <v>4.82133683934165E-2</v>
      </c>
      <c r="R356" s="51">
        <f t="shared" si="1879"/>
        <v>4.82133683934165E-2</v>
      </c>
      <c r="S356" s="51">
        <f t="shared" si="1879"/>
        <v>4.82133683934165E-2</v>
      </c>
      <c r="T356" s="51">
        <f t="shared" si="1879"/>
        <v>4.82133683934165E-2</v>
      </c>
      <c r="U356" s="51">
        <f t="shared" si="1879"/>
        <v>4.82133683934165E-2</v>
      </c>
      <c r="V356" s="51">
        <f t="shared" si="1879"/>
        <v>4.82133683934165E-2</v>
      </c>
      <c r="W356" s="51">
        <f t="shared" si="1879"/>
        <v>4.7481892717612717E-2</v>
      </c>
      <c r="X356" s="51">
        <f t="shared" si="1879"/>
        <v>4.6750417041809156E-2</v>
      </c>
      <c r="Y356" s="51">
        <f t="shared" si="1879"/>
        <v>4.6018941366005595E-2</v>
      </c>
      <c r="Z356" s="51">
        <f t="shared" si="1879"/>
        <v>4.5287465690201811E-2</v>
      </c>
      <c r="AA356" s="51">
        <f t="shared" si="1879"/>
        <v>4.455599001439825E-2</v>
      </c>
      <c r="AB356" s="51">
        <f t="shared" si="1879"/>
        <v>4.0466128850859429E-2</v>
      </c>
      <c r="AC356" s="51">
        <f t="shared" si="1879"/>
        <v>3.6376267687320607E-2</v>
      </c>
      <c r="AD356" s="51">
        <f t="shared" si="1879"/>
        <v>3.2286406523783118E-2</v>
      </c>
      <c r="AE356" s="51">
        <f t="shared" si="1879"/>
        <v>2.8196545360245739E-2</v>
      </c>
      <c r="AF356" s="51">
        <f t="shared" si="1879"/>
        <v>2.4106684196706918E-2</v>
      </c>
      <c r="AG356" s="51">
        <f t="shared" si="1879"/>
        <v>2.0016823033170872E-2</v>
      </c>
      <c r="AH356" s="51">
        <f t="shared" si="1879"/>
        <v>1.592696186963205E-2</v>
      </c>
      <c r="AI356" s="51">
        <f t="shared" si="1879"/>
        <v>1.1837100706094561E-2</v>
      </c>
      <c r="AJ356" s="51">
        <f t="shared" si="1879"/>
        <v>7.7472395425571827E-3</v>
      </c>
      <c r="AK356" s="51">
        <f t="shared" si="1879"/>
        <v>3.6573783790183612E-3</v>
      </c>
    </row>
    <row r="357" spans="1:37" x14ac:dyDescent="0.25">
      <c r="A357" s="26" t="s">
        <v>11</v>
      </c>
      <c r="B357" s="27" t="s">
        <v>20</v>
      </c>
      <c r="C357" s="26" t="s">
        <v>156</v>
      </c>
      <c r="D357" s="50">
        <f>XV!D53</f>
        <v>0</v>
      </c>
      <c r="E357" s="51">
        <f t="shared" ref="E357" si="1880">D357</f>
        <v>0</v>
      </c>
      <c r="F357" s="51">
        <f t="shared" ref="F357" si="1881">E357</f>
        <v>0</v>
      </c>
      <c r="G357" s="51">
        <f t="shared" ref="G357" si="1882">F357</f>
        <v>0</v>
      </c>
      <c r="H357" s="51">
        <f t="shared" ref="H357" si="1883">G357</f>
        <v>0</v>
      </c>
      <c r="I357" s="51">
        <f t="shared" ref="I357" si="1884">H357</f>
        <v>0</v>
      </c>
      <c r="J357" s="51">
        <f t="shared" ref="J357" si="1885">I357</f>
        <v>0</v>
      </c>
      <c r="K357" s="51">
        <f t="shared" ref="K357" si="1886">J357</f>
        <v>0</v>
      </c>
      <c r="L357" s="51">
        <f t="shared" ref="L357" si="1887">K357</f>
        <v>0</v>
      </c>
      <c r="M357" s="51">
        <f t="shared" ref="M357" si="1888">L357</f>
        <v>0</v>
      </c>
      <c r="N357" s="51">
        <f t="shared" ref="N357" si="1889">M357</f>
        <v>0</v>
      </c>
      <c r="O357" s="51">
        <f t="shared" ref="O357" si="1890">N357</f>
        <v>0</v>
      </c>
      <c r="P357" s="51">
        <f t="shared" ref="P357" si="1891">O357</f>
        <v>0</v>
      </c>
      <c r="Q357" s="51">
        <f t="shared" ref="Q357" si="1892">P357</f>
        <v>0</v>
      </c>
      <c r="R357" s="51">
        <f t="shared" ref="R357" si="1893">Q357</f>
        <v>0</v>
      </c>
      <c r="S357" s="51">
        <f t="shared" ref="S357" si="1894">R357</f>
        <v>0</v>
      </c>
      <c r="T357" s="51">
        <f t="shared" ref="T357" si="1895">S357</f>
        <v>0</v>
      </c>
      <c r="U357" s="51">
        <f t="shared" ref="U357" si="1896">T357</f>
        <v>0</v>
      </c>
      <c r="V357" s="51">
        <f t="shared" ref="V357" si="1897">U357</f>
        <v>0</v>
      </c>
      <c r="W357" s="51">
        <f t="shared" ref="W357" si="1898">V357</f>
        <v>0</v>
      </c>
      <c r="X357" s="51">
        <f t="shared" ref="X357" si="1899">W357</f>
        <v>0</v>
      </c>
      <c r="Y357" s="51">
        <f t="shared" ref="Y357" si="1900">X357</f>
        <v>0</v>
      </c>
      <c r="Z357" s="51">
        <f t="shared" ref="Z357" si="1901">Y357</f>
        <v>0</v>
      </c>
      <c r="AA357" s="51">
        <f t="shared" ref="AA357" si="1902">Z357</f>
        <v>0</v>
      </c>
      <c r="AB357" s="51">
        <f t="shared" ref="AB357" si="1903">AA357</f>
        <v>0</v>
      </c>
      <c r="AC357" s="51">
        <f t="shared" ref="AC357" si="1904">AB357</f>
        <v>0</v>
      </c>
      <c r="AD357" s="51">
        <f t="shared" ref="AD357" si="1905">AC357</f>
        <v>0</v>
      </c>
      <c r="AE357" s="51">
        <f t="shared" ref="AE357" si="1906">AD357</f>
        <v>0</v>
      </c>
      <c r="AF357" s="51">
        <f t="shared" ref="AF357" si="1907">AE357</f>
        <v>0</v>
      </c>
      <c r="AG357" s="51">
        <f t="shared" ref="AG357" si="1908">AF357</f>
        <v>0</v>
      </c>
      <c r="AH357" s="51">
        <f t="shared" ref="AH357" si="1909">AG357</f>
        <v>0</v>
      </c>
      <c r="AI357" s="51">
        <f t="shared" ref="AI357" si="1910">AH357</f>
        <v>0</v>
      </c>
      <c r="AJ357" s="51">
        <f t="shared" ref="AJ357" si="1911">AI357</f>
        <v>0</v>
      </c>
      <c r="AK357" s="51">
        <f t="shared" ref="AK357" si="1912">AJ357</f>
        <v>0</v>
      </c>
    </row>
    <row r="358" spans="1:37" x14ac:dyDescent="0.25">
      <c r="A358" s="26" t="s">
        <v>12</v>
      </c>
      <c r="B358" s="27" t="s">
        <v>20</v>
      </c>
      <c r="C358" s="26" t="s">
        <v>156</v>
      </c>
      <c r="D358" s="50">
        <f>XV!D54</f>
        <v>0.9517866316065835</v>
      </c>
      <c r="E358" s="51">
        <f>+D358</f>
        <v>0.9517866316065835</v>
      </c>
      <c r="F358" s="51">
        <f t="shared" ref="F358:G358" si="1913">+E358</f>
        <v>0.9517866316065835</v>
      </c>
      <c r="G358" s="51">
        <f t="shared" si="1913"/>
        <v>0.9517866316065835</v>
      </c>
      <c r="H358" s="51">
        <f>+G358</f>
        <v>0.9517866316065835</v>
      </c>
      <c r="I358" s="51">
        <f>+H358</f>
        <v>0.9517866316065835</v>
      </c>
      <c r="J358" s="51">
        <f t="shared" ref="J358:T358" si="1914">+I358+(($V358-$I358)/($V$1-$I$1))</f>
        <v>0.9517866316065835</v>
      </c>
      <c r="K358" s="51">
        <f t="shared" si="1914"/>
        <v>0.9517866316065835</v>
      </c>
      <c r="L358" s="51">
        <f t="shared" si="1914"/>
        <v>0.9517866316065835</v>
      </c>
      <c r="M358" s="51">
        <f t="shared" si="1914"/>
        <v>0.9517866316065835</v>
      </c>
      <c r="N358" s="51">
        <f t="shared" si="1914"/>
        <v>0.9517866316065835</v>
      </c>
      <c r="O358" s="51">
        <f t="shared" si="1914"/>
        <v>0.9517866316065835</v>
      </c>
      <c r="P358" s="51">
        <f t="shared" si="1914"/>
        <v>0.9517866316065835</v>
      </c>
      <c r="Q358" s="51">
        <f t="shared" si="1914"/>
        <v>0.9517866316065835</v>
      </c>
      <c r="R358" s="51">
        <f t="shared" si="1914"/>
        <v>0.9517866316065835</v>
      </c>
      <c r="S358" s="51">
        <f t="shared" si="1914"/>
        <v>0.9517866316065835</v>
      </c>
      <c r="T358" s="51">
        <f t="shared" si="1914"/>
        <v>0.9517866316065835</v>
      </c>
      <c r="U358" s="51">
        <f>+T358+(($V358-$I358)/($V$1-$I$1))</f>
        <v>0.9517866316065835</v>
      </c>
      <c r="V358" s="51">
        <f>IF(IF(Medidas!$B$6="Base",$D358,IF('[1]Trayectorias medidas generales'!W$58&lt;$D358,$D358,'[1]Trayectorias medidas generales'!W$58))+V361&gt;1,1-V361,IF(Medidas!$B$6="Base",$D358,IF('[1]Trayectorias medidas generales'!W$58&lt;$D358,$D358,'[1]Trayectorias medidas generales'!W$58)))</f>
        <v>0.9517866316065835</v>
      </c>
      <c r="W358" s="51">
        <f>IF(IF(Medidas!$B$6="Base",$D358,IF('[1]Trayectorias medidas generales'!X$58&lt;$D358,$D358,'[1]Trayectorias medidas generales'!X$58))+W361&gt;1,1-W361,IF(Medidas!$B$6="Base",$D358,IF('[1]Trayectorias medidas generales'!X$58&lt;$D358,$D358,'[1]Trayectorias medidas generales'!X$58)))</f>
        <v>0.9517866316065835</v>
      </c>
      <c r="X358" s="51">
        <f>IF(IF(Medidas!$B$6="Base",$D358,IF('[1]Trayectorias medidas generales'!Y$58&lt;$D358,$D358,'[1]Trayectorias medidas generales'!Y$58))+X361&gt;1,1-X361,IF(Medidas!$B$6="Base",$D358,IF('[1]Trayectorias medidas generales'!Y$58&lt;$D358,$D358,'[1]Trayectorias medidas generales'!Y$58)))</f>
        <v>0.9517866316065835</v>
      </c>
      <c r="Y358" s="51">
        <f>IF(IF(Medidas!$B$6="Base",$D358,IF('[1]Trayectorias medidas generales'!Z$58&lt;$D358,$D358,'[1]Trayectorias medidas generales'!Z$58))+Y361&gt;1,1-Y361,IF(Medidas!$B$6="Base",$D358,IF('[1]Trayectorias medidas generales'!Z$58&lt;$D358,$D358,'[1]Trayectorias medidas generales'!Z$58)))</f>
        <v>0.9517866316065835</v>
      </c>
      <c r="Z358" s="51">
        <f>IF(IF(Medidas!$B$6="Base",$D358,IF('[1]Trayectorias medidas generales'!AA$58&lt;$D358,$D358,'[1]Trayectorias medidas generales'!AA$58))+Z361&gt;1,1-Z361,IF(Medidas!$B$6="Base",$D358,IF('[1]Trayectorias medidas generales'!AA$58&lt;$D358,$D358,'[1]Trayectorias medidas generales'!AA$58)))</f>
        <v>0.9517866316065835</v>
      </c>
      <c r="AA358" s="51">
        <f>IF(IF(Medidas!$B$6="Base",$D358,IF('[1]Trayectorias medidas generales'!AB$58&lt;$D358,$D358,'[1]Trayectorias medidas generales'!AB$58))+AA361&gt;1,1-AA361,IF(Medidas!$B$6="Base",$D358,IF('[1]Trayectorias medidas generales'!AB$58&lt;$D358,$D358,'[1]Trayectorias medidas generales'!AB$58)))</f>
        <v>0.9517866316065835</v>
      </c>
      <c r="AB358" s="51">
        <f>IF(IF(Medidas!$B$6="Base",$D358,IF('[1]Trayectorias medidas generales'!AC$58&lt;$D358,$D358,'[1]Trayectorias medidas generales'!AC$58))+AB361&gt;1,1-AB361,IF(Medidas!$B$6="Base",$D358,IF('[1]Trayectorias medidas generales'!AC$58&lt;$D358,$D358,'[1]Trayectorias medidas generales'!AC$58)))</f>
        <v>0.9517866316065835</v>
      </c>
      <c r="AC358" s="51">
        <f>IF(IF(Medidas!$B$6="Base",$D358,IF('[1]Trayectorias medidas generales'!AD$58&lt;$D358,$D358,'[1]Trayectorias medidas generales'!AD$58))+AC361&gt;1,1-AC361,IF(Medidas!$B$6="Base",$D358,IF('[1]Trayectorias medidas generales'!AD$58&lt;$D358,$D358,'[1]Trayectorias medidas generales'!AD$58)))</f>
        <v>0.9517866316065835</v>
      </c>
      <c r="AD358" s="51">
        <f>IF(IF(Medidas!$B$6="Base",$D358,IF('[1]Trayectorias medidas generales'!AE$58&lt;$D358,$D358,'[1]Trayectorias medidas generales'!AE$58))+AD361&gt;1,1-AD361,IF(Medidas!$B$6="Base",$D358,IF('[1]Trayectorias medidas generales'!AE$58&lt;$D358,$D358,'[1]Trayectorias medidas generales'!AE$58)))</f>
        <v>0.9517866316065835</v>
      </c>
      <c r="AE358" s="51">
        <f>IF(IF(Medidas!$B$6="Base",$D358,IF('[1]Trayectorias medidas generales'!AF$58&lt;$D358,$D358,'[1]Trayectorias medidas generales'!AF$58))+AE361&gt;1,1-AE361,IF(Medidas!$B$6="Base",$D358,IF('[1]Trayectorias medidas generales'!AF$58&lt;$D358,$D358,'[1]Trayectorias medidas generales'!AF$58)))</f>
        <v>0.9517866316065835</v>
      </c>
      <c r="AF358" s="51">
        <f>IF(IF(Medidas!$B$6="Base",$D358,IF('[1]Trayectorias medidas generales'!AG$58&lt;$D358,$D358,'[1]Trayectorias medidas generales'!AG$58))+AF361&gt;1,1-AF361,IF(Medidas!$B$6="Base",$D358,IF('[1]Trayectorias medidas generales'!AG$58&lt;$D358,$D358,'[1]Trayectorias medidas generales'!AG$58)))</f>
        <v>0.9517866316065835</v>
      </c>
      <c r="AG358" s="51">
        <f>IF(IF(Medidas!$B$6="Base",$D358,IF('[1]Trayectorias medidas generales'!AH$58&lt;$D358,$D358,'[1]Trayectorias medidas generales'!AH$58))+AG361&gt;1,1-AG361,IF(Medidas!$B$6="Base",$D358,IF('[1]Trayectorias medidas generales'!AH$58&lt;$D358,$D358,'[1]Trayectorias medidas generales'!AH$58)))</f>
        <v>0.9517866316065835</v>
      </c>
      <c r="AH358" s="51">
        <f>IF(IF(Medidas!$B$6="Base",$D358,IF('[1]Trayectorias medidas generales'!AI$58&lt;$D358,$D358,'[1]Trayectorias medidas generales'!AI$58))+AH361&gt;1,1-AH361,IF(Medidas!$B$6="Base",$D358,IF('[1]Trayectorias medidas generales'!AI$58&lt;$D358,$D358,'[1]Trayectorias medidas generales'!AI$58)))</f>
        <v>0.9517866316065835</v>
      </c>
      <c r="AI358" s="51">
        <f>IF(IF(Medidas!$B$6="Base",$D358,IF('[1]Trayectorias medidas generales'!AJ$58&lt;$D358,$D358,'[1]Trayectorias medidas generales'!AJ$58))+AI361&gt;1,1-AI361,IF(Medidas!$B$6="Base",$D358,IF('[1]Trayectorias medidas generales'!AJ$58&lt;$D358,$D358,'[1]Trayectorias medidas generales'!AJ$58)))</f>
        <v>0.9517866316065835</v>
      </c>
      <c r="AJ358" s="51">
        <f>IF(IF(Medidas!$B$6="Base",$D358,IF('[1]Trayectorias medidas generales'!AK$58&lt;$D358,$D358,'[1]Trayectorias medidas generales'!AK$58))+AJ361&gt;1,1-AJ361,IF(Medidas!$B$6="Base",$D358,IF('[1]Trayectorias medidas generales'!AK$58&lt;$D358,$D358,'[1]Trayectorias medidas generales'!AK$58)))</f>
        <v>0.9517866316065835</v>
      </c>
      <c r="AK358" s="51">
        <f>IF(IF(Medidas!$B$6="Base",$D358,IF('[1]Trayectorias medidas generales'!AL$58&lt;$D358,$D358,'[1]Trayectorias medidas generales'!AL$58))+AK361&gt;1,1-AK361,IF(Medidas!$B$6="Base",$D358,IF('[1]Trayectorias medidas generales'!AL$58&lt;$D358,$D358,'[1]Trayectorias medidas generales'!AL$58)))</f>
        <v>0.9517866316065835</v>
      </c>
    </row>
    <row r="359" spans="1:37" x14ac:dyDescent="0.25">
      <c r="A359" s="26" t="s">
        <v>13</v>
      </c>
      <c r="B359" s="27" t="s">
        <v>20</v>
      </c>
      <c r="C359" s="26" t="s">
        <v>156</v>
      </c>
      <c r="D359" s="50">
        <f>XV!D55</f>
        <v>0</v>
      </c>
      <c r="E359" s="51">
        <f t="shared" ref="E359:E360" si="1915">D359</f>
        <v>0</v>
      </c>
      <c r="F359" s="51">
        <f t="shared" ref="F359:F360" si="1916">E359</f>
        <v>0</v>
      </c>
      <c r="G359" s="51">
        <f t="shared" ref="G359:G360" si="1917">F359</f>
        <v>0</v>
      </c>
      <c r="H359" s="51">
        <f t="shared" ref="H359:H360" si="1918">G359</f>
        <v>0</v>
      </c>
      <c r="I359" s="51">
        <f t="shared" ref="I359:I360" si="1919">H359</f>
        <v>0</v>
      </c>
      <c r="J359" s="51">
        <f t="shared" ref="J359:J360" si="1920">I359</f>
        <v>0</v>
      </c>
      <c r="K359" s="51">
        <f t="shared" ref="K359:K360" si="1921">J359</f>
        <v>0</v>
      </c>
      <c r="L359" s="51">
        <f t="shared" ref="L359:L360" si="1922">K359</f>
        <v>0</v>
      </c>
      <c r="M359" s="51">
        <f t="shared" ref="M359:M360" si="1923">L359</f>
        <v>0</v>
      </c>
      <c r="N359" s="51">
        <f t="shared" ref="N359:N360" si="1924">M359</f>
        <v>0</v>
      </c>
      <c r="O359" s="51">
        <f t="shared" ref="O359:O360" si="1925">N359</f>
        <v>0</v>
      </c>
      <c r="P359" s="51">
        <f t="shared" ref="P359:P360" si="1926">O359</f>
        <v>0</v>
      </c>
      <c r="Q359" s="51">
        <f t="shared" ref="Q359:Q360" si="1927">P359</f>
        <v>0</v>
      </c>
      <c r="R359" s="51">
        <f t="shared" ref="R359:R360" si="1928">Q359</f>
        <v>0</v>
      </c>
      <c r="S359" s="51">
        <f t="shared" ref="S359:S360" si="1929">R359</f>
        <v>0</v>
      </c>
      <c r="T359" s="51">
        <f t="shared" ref="T359:T360" si="1930">S359</f>
        <v>0</v>
      </c>
      <c r="U359" s="51">
        <f t="shared" ref="U359:U360" si="1931">T359</f>
        <v>0</v>
      </c>
      <c r="V359" s="51">
        <f t="shared" ref="V359:V360" si="1932">U359</f>
        <v>0</v>
      </c>
      <c r="W359" s="51">
        <f t="shared" ref="W359:W360" si="1933">V359</f>
        <v>0</v>
      </c>
      <c r="X359" s="51">
        <f t="shared" ref="X359:X360" si="1934">W359</f>
        <v>0</v>
      </c>
      <c r="Y359" s="51">
        <f t="shared" ref="Y359:Y360" si="1935">X359</f>
        <v>0</v>
      </c>
      <c r="Z359" s="51">
        <f t="shared" ref="Z359:Z360" si="1936">Y359</f>
        <v>0</v>
      </c>
      <c r="AA359" s="51">
        <f t="shared" ref="AA359:AA360" si="1937">Z359</f>
        <v>0</v>
      </c>
      <c r="AB359" s="51">
        <f t="shared" ref="AB359:AB360" si="1938">AA359</f>
        <v>0</v>
      </c>
      <c r="AC359" s="51">
        <f t="shared" ref="AC359:AC360" si="1939">AB359</f>
        <v>0</v>
      </c>
      <c r="AD359" s="51">
        <f t="shared" ref="AD359:AD360" si="1940">AC359</f>
        <v>0</v>
      </c>
      <c r="AE359" s="51">
        <f t="shared" ref="AE359:AE360" si="1941">AD359</f>
        <v>0</v>
      </c>
      <c r="AF359" s="51">
        <f t="shared" ref="AF359:AF360" si="1942">AE359</f>
        <v>0</v>
      </c>
      <c r="AG359" s="51">
        <f t="shared" ref="AG359:AG360" si="1943">AF359</f>
        <v>0</v>
      </c>
      <c r="AH359" s="51">
        <f t="shared" ref="AH359:AH360" si="1944">AG359</f>
        <v>0</v>
      </c>
      <c r="AI359" s="51">
        <f t="shared" ref="AI359:AI360" si="1945">AH359</f>
        <v>0</v>
      </c>
      <c r="AJ359" s="51">
        <f t="shared" ref="AJ359:AJ360" si="1946">AI359</f>
        <v>0</v>
      </c>
      <c r="AK359" s="51">
        <f t="shared" ref="AK359:AK360" si="1947">AJ359</f>
        <v>0</v>
      </c>
    </row>
    <row r="360" spans="1:37" x14ac:dyDescent="0.25">
      <c r="A360" s="26" t="s">
        <v>55</v>
      </c>
      <c r="B360" s="27" t="s">
        <v>20</v>
      </c>
      <c r="C360" s="26" t="s">
        <v>156</v>
      </c>
      <c r="D360" s="50">
        <f>XV!D56</f>
        <v>0</v>
      </c>
      <c r="E360" s="51">
        <f t="shared" si="1915"/>
        <v>0</v>
      </c>
      <c r="F360" s="51">
        <f t="shared" si="1916"/>
        <v>0</v>
      </c>
      <c r="G360" s="51">
        <f t="shared" si="1917"/>
        <v>0</v>
      </c>
      <c r="H360" s="51">
        <f t="shared" si="1918"/>
        <v>0</v>
      </c>
      <c r="I360" s="51">
        <f t="shared" si="1919"/>
        <v>0</v>
      </c>
      <c r="J360" s="51">
        <f t="shared" si="1920"/>
        <v>0</v>
      </c>
      <c r="K360" s="51">
        <f t="shared" si="1921"/>
        <v>0</v>
      </c>
      <c r="L360" s="51">
        <f t="shared" si="1922"/>
        <v>0</v>
      </c>
      <c r="M360" s="51">
        <f t="shared" si="1923"/>
        <v>0</v>
      </c>
      <c r="N360" s="51">
        <f t="shared" si="1924"/>
        <v>0</v>
      </c>
      <c r="O360" s="51">
        <f t="shared" si="1925"/>
        <v>0</v>
      </c>
      <c r="P360" s="51">
        <f t="shared" si="1926"/>
        <v>0</v>
      </c>
      <c r="Q360" s="51">
        <f t="shared" si="1927"/>
        <v>0</v>
      </c>
      <c r="R360" s="51">
        <f t="shared" si="1928"/>
        <v>0</v>
      </c>
      <c r="S360" s="51">
        <f t="shared" si="1929"/>
        <v>0</v>
      </c>
      <c r="T360" s="51">
        <f t="shared" si="1930"/>
        <v>0</v>
      </c>
      <c r="U360" s="51">
        <f t="shared" si="1931"/>
        <v>0</v>
      </c>
      <c r="V360" s="51">
        <f t="shared" si="1932"/>
        <v>0</v>
      </c>
      <c r="W360" s="51">
        <f t="shared" si="1933"/>
        <v>0</v>
      </c>
      <c r="X360" s="51">
        <f t="shared" si="1934"/>
        <v>0</v>
      </c>
      <c r="Y360" s="51">
        <f t="shared" si="1935"/>
        <v>0</v>
      </c>
      <c r="Z360" s="51">
        <f t="shared" si="1936"/>
        <v>0</v>
      </c>
      <c r="AA360" s="51">
        <f t="shared" si="1937"/>
        <v>0</v>
      </c>
      <c r="AB360" s="51">
        <f t="shared" si="1938"/>
        <v>0</v>
      </c>
      <c r="AC360" s="51">
        <f t="shared" si="1939"/>
        <v>0</v>
      </c>
      <c r="AD360" s="51">
        <f t="shared" si="1940"/>
        <v>0</v>
      </c>
      <c r="AE360" s="51">
        <f t="shared" si="1941"/>
        <v>0</v>
      </c>
      <c r="AF360" s="51">
        <f t="shared" si="1942"/>
        <v>0</v>
      </c>
      <c r="AG360" s="51">
        <f t="shared" si="1943"/>
        <v>0</v>
      </c>
      <c r="AH360" s="51">
        <f t="shared" si="1944"/>
        <v>0</v>
      </c>
      <c r="AI360" s="51">
        <f t="shared" si="1945"/>
        <v>0</v>
      </c>
      <c r="AJ360" s="51">
        <f t="shared" si="1946"/>
        <v>0</v>
      </c>
      <c r="AK360" s="51">
        <f t="shared" si="1947"/>
        <v>0</v>
      </c>
    </row>
    <row r="361" spans="1:37" x14ac:dyDescent="0.25">
      <c r="A361" s="26" t="s">
        <v>80</v>
      </c>
      <c r="B361" s="27" t="s">
        <v>20</v>
      </c>
      <c r="C361" s="26" t="s">
        <v>156</v>
      </c>
      <c r="D361" s="50">
        <f>XV!D57</f>
        <v>0</v>
      </c>
      <c r="E361" s="51">
        <f>+VLOOKUP(Medidas!$B$7,'Curvas Hidrógeno'!$B$12:$AJ$13,'Curvas Hidrógeno'!D$11-2015,FALSE)*$D356</f>
        <v>0</v>
      </c>
      <c r="F361" s="51">
        <f>+VLOOKUP(Medidas!$B$7,'Curvas Hidrógeno'!$B$12:$AJ$13,'Curvas Hidrógeno'!E$11-2015,FALSE)*$D356</f>
        <v>0</v>
      </c>
      <c r="G361" s="51">
        <f>+VLOOKUP(Medidas!$B$7,'Curvas Hidrógeno'!$B$12:$AJ$13,'Curvas Hidrógeno'!F$11-2015,FALSE)*$D356</f>
        <v>0</v>
      </c>
      <c r="H361" s="51">
        <f>+VLOOKUP(Medidas!$B$7,'Curvas Hidrógeno'!$B$12:$AJ$13,'Curvas Hidrógeno'!G$11-2015,FALSE)*$D356</f>
        <v>0</v>
      </c>
      <c r="I361" s="51">
        <f>+VLOOKUP(Medidas!$B$7,'Curvas Hidrógeno'!$B$12:$AJ$13,'Curvas Hidrógeno'!H$11-2015,FALSE)*$D356</f>
        <v>0</v>
      </c>
      <c r="J361" s="51">
        <f>+VLOOKUP(Medidas!$B$7,'Curvas Hidrógeno'!$B$12:$AJ$13,'Curvas Hidrógeno'!I$11-2015,FALSE)*$D356</f>
        <v>0</v>
      </c>
      <c r="K361" s="51">
        <f>+VLOOKUP(Medidas!$B$7,'Curvas Hidrógeno'!$B$12:$AJ$13,'Curvas Hidrógeno'!J$11-2015,FALSE)*$D356</f>
        <v>0</v>
      </c>
      <c r="L361" s="51">
        <f>+VLOOKUP(Medidas!$B$7,'Curvas Hidrógeno'!$B$12:$AJ$13,'Curvas Hidrógeno'!K$11-2015,FALSE)*$D356</f>
        <v>0</v>
      </c>
      <c r="M361" s="51">
        <f>+VLOOKUP(Medidas!$B$7,'Curvas Hidrógeno'!$B$12:$AJ$13,'Curvas Hidrógeno'!L$11-2015,FALSE)*$D356</f>
        <v>0</v>
      </c>
      <c r="N361" s="51">
        <f>+VLOOKUP(Medidas!$B$7,'Curvas Hidrógeno'!$B$12:$AJ$13,'Curvas Hidrógeno'!M$11-2015,FALSE)*$D356</f>
        <v>0</v>
      </c>
      <c r="O361" s="51">
        <f>+VLOOKUP(Medidas!$B$7,'Curvas Hidrógeno'!$B$12:$AJ$13,'Curvas Hidrógeno'!N$11-2015,FALSE)*$D356</f>
        <v>0</v>
      </c>
      <c r="P361" s="51">
        <f>+VLOOKUP(Medidas!$B$7,'Curvas Hidrógeno'!$B$12:$AJ$13,'Curvas Hidrógeno'!O$11-2015,FALSE)*$D356</f>
        <v>0</v>
      </c>
      <c r="Q361" s="51">
        <f>+VLOOKUP(Medidas!$B$7,'Curvas Hidrógeno'!$B$12:$AJ$13,'Curvas Hidrógeno'!P$11-2015,FALSE)*$D356</f>
        <v>0</v>
      </c>
      <c r="R361" s="51">
        <f>+VLOOKUP(Medidas!$B$7,'Curvas Hidrógeno'!$B$12:$AJ$13,'Curvas Hidrógeno'!Q$11-2015,FALSE)*$D356</f>
        <v>0</v>
      </c>
      <c r="S361" s="51">
        <f>+VLOOKUP(Medidas!$B$7,'Curvas Hidrógeno'!$B$12:$AJ$13,'Curvas Hidrógeno'!R$11-2015,FALSE)*$D356</f>
        <v>0</v>
      </c>
      <c r="T361" s="51">
        <f>+VLOOKUP(Medidas!$B$7,'Curvas Hidrógeno'!$B$12:$AJ$13,'Curvas Hidrógeno'!S$11-2015,FALSE)*$D356</f>
        <v>0</v>
      </c>
      <c r="U361" s="51">
        <f>+VLOOKUP(Medidas!$B$7,'Curvas Hidrógeno'!$B$12:$AJ$13,'Curvas Hidrógeno'!T$11-2015,FALSE)*$D356</f>
        <v>0</v>
      </c>
      <c r="V361" s="51">
        <f>+VLOOKUP(Medidas!$B$7,'Curvas Hidrógeno'!$B$12:$AJ$13,'Curvas Hidrógeno'!U$11-2015,FALSE)*$D356</f>
        <v>0</v>
      </c>
      <c r="W361" s="51">
        <f>+VLOOKUP(Medidas!$B$7,'Curvas Hidrógeno'!$B$12:$AJ$13,'Curvas Hidrógeno'!V$11-2015,FALSE)*$D356</f>
        <v>7.3147567580375702E-4</v>
      </c>
      <c r="X361" s="51">
        <f>+VLOOKUP(Medidas!$B$7,'Curvas Hidrógeno'!$B$12:$AJ$13,'Curvas Hidrógeno'!W$11-2015,FALSE)*$D356</f>
        <v>1.4629513516073427E-3</v>
      </c>
      <c r="Y361" s="51">
        <f>+VLOOKUP(Medidas!$B$7,'Curvas Hidrógeno'!$B$12:$AJ$13,'Curvas Hidrógeno'!X$11-2015,FALSE)*$D356</f>
        <v>2.1944270274109287E-3</v>
      </c>
      <c r="Z361" s="51">
        <f>+VLOOKUP(Medidas!$B$7,'Curvas Hidrógeno'!$B$12:$AJ$13,'Curvas Hidrógeno'!Y$11-2015,FALSE)*$D356</f>
        <v>2.9259027032146855E-3</v>
      </c>
      <c r="AA361" s="51">
        <f>+VLOOKUP(Medidas!$B$7,'Curvas Hidrógeno'!$B$12:$AJ$13,'Curvas Hidrógeno'!Z$11-2015,FALSE)*$D356</f>
        <v>3.6573783790182714E-3</v>
      </c>
      <c r="AB361" s="51">
        <f>+VLOOKUP(Medidas!$B$7,'Curvas Hidrógeno'!$B$12:$AJ$13,'Curvas Hidrógeno'!AA$11-2015,FALSE)*$D356</f>
        <v>7.7472395425570847E-3</v>
      </c>
      <c r="AC361" s="51">
        <f>+VLOOKUP(Medidas!$B$7,'Curvas Hidrógeno'!$B$12:$AJ$13,'Curvas Hidrógeno'!AB$11-2015,FALSE)*$D356</f>
        <v>1.1837100706095897E-2</v>
      </c>
      <c r="AD361" s="51">
        <f>+VLOOKUP(Medidas!$B$7,'Curvas Hidrógeno'!$B$12:$AJ$13,'Curvas Hidrógeno'!AC$11-2015,FALSE)*$D356</f>
        <v>1.5926961869633341E-2</v>
      </c>
      <c r="AE361" s="51">
        <f>+VLOOKUP(Medidas!$B$7,'Curvas Hidrógeno'!$B$12:$AJ$13,'Curvas Hidrógeno'!AD$11-2015,FALSE)*$D356</f>
        <v>2.0016823033170782E-2</v>
      </c>
      <c r="AF361" s="51">
        <f>+VLOOKUP(Medidas!$B$7,'Curvas Hidrógeno'!$B$12:$AJ$13,'Curvas Hidrógeno'!AE$11-2015,FALSE)*$D356</f>
        <v>2.4106684196709596E-2</v>
      </c>
      <c r="AG361" s="51">
        <f>+VLOOKUP(Medidas!$B$7,'Curvas Hidrógeno'!$B$12:$AJ$13,'Curvas Hidrógeno'!AF$11-2015,FALSE)*$D356</f>
        <v>2.819654536024567E-2</v>
      </c>
      <c r="AH361" s="51">
        <f>+VLOOKUP(Medidas!$B$7,'Curvas Hidrógeno'!$B$12:$AJ$13,'Curvas Hidrógeno'!AG$11-2015,FALSE)*$D356</f>
        <v>3.2286406523784485E-2</v>
      </c>
      <c r="AI361" s="51">
        <f>+VLOOKUP(Medidas!$B$7,'Curvas Hidrógeno'!$B$12:$AJ$13,'Curvas Hidrógeno'!AH$11-2015,FALSE)*$D356</f>
        <v>3.6376267687321925E-2</v>
      </c>
      <c r="AJ361" s="51">
        <f>+VLOOKUP(Medidas!$B$7,'Curvas Hidrógeno'!$B$12:$AJ$13,'Curvas Hidrógeno'!AI$11-2015,FALSE)*$D356</f>
        <v>4.0466128850859366E-2</v>
      </c>
      <c r="AK361" s="51">
        <f>+VLOOKUP(Medidas!$B$7,'Curvas Hidrógeno'!$B$12:$AJ$13,'Curvas Hidrógeno'!AJ$11-2015,FALSE)*$D356</f>
        <v>4.4555990014398181E-2</v>
      </c>
    </row>
    <row r="362" spans="1:37" x14ac:dyDescent="0.25">
      <c r="D362" s="7"/>
      <c r="E362" s="97">
        <f>+SUM(E356:E361)</f>
        <v>1</v>
      </c>
      <c r="F362" s="97">
        <f t="shared" ref="F362" si="1948">+SUM(F356:F361)</f>
        <v>1</v>
      </c>
      <c r="G362" s="97">
        <f t="shared" ref="G362" si="1949">+SUM(G356:G361)</f>
        <v>1</v>
      </c>
      <c r="H362" s="97">
        <f t="shared" ref="H362" si="1950">+SUM(H356:H361)</f>
        <v>1</v>
      </c>
      <c r="I362" s="97">
        <f t="shared" ref="I362" si="1951">+SUM(I356:I361)</f>
        <v>1</v>
      </c>
      <c r="J362" s="97">
        <f t="shared" ref="J362" si="1952">+SUM(J356:J361)</f>
        <v>1</v>
      </c>
      <c r="K362" s="97">
        <f t="shared" ref="K362" si="1953">+SUM(K356:K361)</f>
        <v>1</v>
      </c>
      <c r="L362" s="97">
        <f t="shared" ref="L362" si="1954">+SUM(L356:L361)</f>
        <v>1</v>
      </c>
      <c r="M362" s="97">
        <f t="shared" ref="M362" si="1955">+SUM(M356:M361)</f>
        <v>1</v>
      </c>
      <c r="N362" s="97">
        <f t="shared" ref="N362" si="1956">+SUM(N356:N361)</f>
        <v>1</v>
      </c>
      <c r="O362" s="97">
        <f t="shared" ref="O362" si="1957">+SUM(O356:O361)</f>
        <v>1</v>
      </c>
      <c r="P362" s="97">
        <f t="shared" ref="P362" si="1958">+SUM(P356:P361)</f>
        <v>1</v>
      </c>
      <c r="Q362" s="97">
        <f t="shared" ref="Q362" si="1959">+SUM(Q356:Q361)</f>
        <v>1</v>
      </c>
      <c r="R362" s="97">
        <f t="shared" ref="R362" si="1960">+SUM(R356:R361)</f>
        <v>1</v>
      </c>
      <c r="S362" s="97">
        <f t="shared" ref="S362" si="1961">+SUM(S356:S361)</f>
        <v>1</v>
      </c>
      <c r="T362" s="97">
        <f t="shared" ref="T362" si="1962">+SUM(T356:T361)</f>
        <v>1</v>
      </c>
      <c r="U362" s="97">
        <f t="shared" ref="U362" si="1963">+SUM(U356:U361)</f>
        <v>1</v>
      </c>
      <c r="V362" s="97">
        <f t="shared" ref="V362" si="1964">+SUM(V356:V361)</f>
        <v>1</v>
      </c>
      <c r="W362" s="97">
        <f t="shared" ref="W362" si="1965">+SUM(W356:W361)</f>
        <v>1</v>
      </c>
      <c r="X362" s="97">
        <f t="shared" ref="X362" si="1966">+SUM(X356:X361)</f>
        <v>1</v>
      </c>
      <c r="Y362" s="97">
        <f t="shared" ref="Y362" si="1967">+SUM(Y356:Y361)</f>
        <v>1</v>
      </c>
      <c r="Z362" s="97">
        <f t="shared" ref="Z362" si="1968">+SUM(Z356:Z361)</f>
        <v>1</v>
      </c>
      <c r="AA362" s="97">
        <f t="shared" ref="AA362" si="1969">+SUM(AA356:AA361)</f>
        <v>1</v>
      </c>
      <c r="AB362" s="97">
        <f t="shared" ref="AB362" si="1970">+SUM(AB356:AB361)</f>
        <v>1</v>
      </c>
      <c r="AC362" s="97">
        <f t="shared" ref="AC362" si="1971">+SUM(AC356:AC361)</f>
        <v>1</v>
      </c>
      <c r="AD362" s="97">
        <f t="shared" ref="AD362" si="1972">+SUM(AD356:AD361)</f>
        <v>1</v>
      </c>
      <c r="AE362" s="97">
        <f t="shared" ref="AE362" si="1973">+SUM(AE356:AE361)</f>
        <v>1</v>
      </c>
      <c r="AF362" s="97">
        <f t="shared" ref="AF362" si="1974">+SUM(AF356:AF361)</f>
        <v>1</v>
      </c>
      <c r="AG362" s="97">
        <f t="shared" ref="AG362" si="1975">+SUM(AG356:AG361)</f>
        <v>1</v>
      </c>
      <c r="AH362" s="97">
        <f t="shared" ref="AH362" si="1976">+SUM(AH356:AH361)</f>
        <v>1</v>
      </c>
      <c r="AI362" s="97">
        <f t="shared" ref="AI362" si="1977">+SUM(AI356:AI361)</f>
        <v>1</v>
      </c>
      <c r="AJ362" s="97">
        <f t="shared" ref="AJ362" si="1978">+SUM(AJ356:AJ361)</f>
        <v>1</v>
      </c>
      <c r="AK362" s="97">
        <f t="shared" ref="AK362" si="1979">+SUM(AK356:AK361)</f>
        <v>1</v>
      </c>
    </row>
    <row r="363" spans="1:37" x14ac:dyDescent="0.25">
      <c r="A363" s="23" t="s">
        <v>84</v>
      </c>
    </row>
    <row r="364" spans="1:37" x14ac:dyDescent="0.25">
      <c r="A364" s="26" t="s">
        <v>7</v>
      </c>
      <c r="B364" s="27" t="s">
        <v>20</v>
      </c>
      <c r="C364" s="26" t="s">
        <v>156</v>
      </c>
      <c r="D364" s="50">
        <f>XV!D60</f>
        <v>5.951798194883345E-3</v>
      </c>
      <c r="E364" s="51">
        <f t="shared" ref="E364:E374" si="1980">D364+(SUM(D$375:D$376)-SUM(E$375:E$376))*D364/SUM(D$364:D$374)</f>
        <v>5.951798194883345E-3</v>
      </c>
      <c r="F364" s="51">
        <f t="shared" ref="F364:I364" si="1981">E364+(SUM(E$375:E$376)-SUM(F$375:F$376))*E364/SUM(E$364:E$374)</f>
        <v>5.951798194883345E-3</v>
      </c>
      <c r="G364" s="51">
        <f t="shared" si="1981"/>
        <v>5.951798194883345E-3</v>
      </c>
      <c r="H364" s="51">
        <f t="shared" si="1981"/>
        <v>5.951798194883345E-3</v>
      </c>
      <c r="I364" s="51">
        <f t="shared" si="1981"/>
        <v>5.951798194883345E-3</v>
      </c>
      <c r="J364" s="51">
        <f>+I364-((J$368+J$375+J$376)-((I$368+I$375+I$376)))*I364/(1-I$368-I$375-I$376)</f>
        <v>5.9517975997035255E-3</v>
      </c>
      <c r="K364" s="51">
        <f t="shared" ref="K364:AK364" si="1982">+J364-((K$368+K$375+K$376)-((J$368+J$375+J$376)))*J364/(1-J$368-J$375-J$376)</f>
        <v>5.9517942523060457E-3</v>
      </c>
      <c r="L364" s="51">
        <f t="shared" si="1982"/>
        <v>5.951772078630603E-3</v>
      </c>
      <c r="M364" s="51">
        <f t="shared" si="1982"/>
        <v>5.9516252003382515E-3</v>
      </c>
      <c r="N364" s="51">
        <f t="shared" si="1982"/>
        <v>5.9506524348112086E-3</v>
      </c>
      <c r="O364" s="51">
        <f t="shared" si="1982"/>
        <v>5.9442166799476255E-3</v>
      </c>
      <c r="P364" s="51">
        <f t="shared" si="1982"/>
        <v>5.9019334999960236E-3</v>
      </c>
      <c r="Q364" s="51">
        <f t="shared" si="1982"/>
        <v>5.517316926656861E-3</v>
      </c>
      <c r="R364" s="51">
        <f t="shared" si="1982"/>
        <v>5.4923210456414963E-3</v>
      </c>
      <c r="S364" s="51">
        <f t="shared" si="1982"/>
        <v>5.4658460675586617E-3</v>
      </c>
      <c r="T364" s="51">
        <f t="shared" si="1982"/>
        <v>5.4378044999400764E-3</v>
      </c>
      <c r="U364" s="51">
        <f t="shared" si="1982"/>
        <v>5.408104141628272E-3</v>
      </c>
      <c r="V364" s="51">
        <f t="shared" si="1982"/>
        <v>5.3766479357751302E-3</v>
      </c>
      <c r="W364" s="51">
        <f t="shared" si="1982"/>
        <v>5.3433338392207298E-3</v>
      </c>
      <c r="X364" s="51">
        <f t="shared" si="1982"/>
        <v>5.3080547130528672E-3</v>
      </c>
      <c r="Y364" s="51">
        <f t="shared" si="1982"/>
        <v>5.270698239873855E-3</v>
      </c>
      <c r="Z364" s="51">
        <f t="shared" si="1982"/>
        <v>5.2311468740884864E-3</v>
      </c>
      <c r="AA364" s="51">
        <f t="shared" si="1982"/>
        <v>5.1892778323694017E-3</v>
      </c>
      <c r="AB364" s="51">
        <f t="shared" si="1982"/>
        <v>5.144963132343713E-3</v>
      </c>
      <c r="AC364" s="51">
        <f t="shared" si="1982"/>
        <v>5.0980696884626395E-3</v>
      </c>
      <c r="AD364" s="51">
        <f t="shared" si="1982"/>
        <v>5.0484594749430284E-3</v>
      </c>
      <c r="AE364" s="51">
        <f t="shared" si="1982"/>
        <v>4.9959897665774935E-3</v>
      </c>
      <c r="AF364" s="51">
        <f t="shared" si="1982"/>
        <v>4.9405134690615471E-3</v>
      </c>
      <c r="AG364" s="51">
        <f t="shared" si="1982"/>
        <v>4.8818795512346799E-3</v>
      </c>
      <c r="AH364" s="51">
        <f t="shared" si="1982"/>
        <v>4.8199335922203173E-3</v>
      </c>
      <c r="AI364" s="51">
        <f t="shared" si="1982"/>
        <v>4.7545184568078651E-3</v>
      </c>
      <c r="AJ364" s="51">
        <f t="shared" si="1982"/>
        <v>4.6854751124676807E-3</v>
      </c>
      <c r="AK364" s="51">
        <f t="shared" si="1982"/>
        <v>4.612643601034595E-3</v>
      </c>
    </row>
    <row r="365" spans="1:37" x14ac:dyDescent="0.25">
      <c r="A365" s="26" t="s">
        <v>9</v>
      </c>
      <c r="B365" s="27" t="s">
        <v>20</v>
      </c>
      <c r="C365" s="26" t="s">
        <v>156</v>
      </c>
      <c r="D365" s="50">
        <f>XV!D61</f>
        <v>0.95098136252774823</v>
      </c>
      <c r="E365" s="51">
        <f t="shared" si="1980"/>
        <v>0.95098136252774823</v>
      </c>
      <c r="F365" s="51">
        <f t="shared" ref="F365:I365" si="1983">E365+(SUM(E$375:E$376)-SUM(F$375:F$376))*E365/SUM(E$364:E$374)</f>
        <v>0.95098136252774823</v>
      </c>
      <c r="G365" s="51">
        <f t="shared" si="1983"/>
        <v>0.95098136252774823</v>
      </c>
      <c r="H365" s="51">
        <f t="shared" si="1983"/>
        <v>0.95098136252774823</v>
      </c>
      <c r="I365" s="51">
        <f t="shared" si="1983"/>
        <v>0.95098136252774823</v>
      </c>
      <c r="J365" s="51">
        <f t="shared" ref="J365:AK365" si="1984">+I365-((J$368+J$375+J$376)-((I$368+I$375+I$376)))*I365/(1-I$368-I$375-I$376)</f>
        <v>0.95098126742961198</v>
      </c>
      <c r="K365" s="51">
        <f t="shared" si="1984"/>
        <v>0.95098073258072902</v>
      </c>
      <c r="L365" s="51">
        <f t="shared" si="1984"/>
        <v>0.95097718965951528</v>
      </c>
      <c r="M365" s="51">
        <f t="shared" si="1984"/>
        <v>0.95095372137077083</v>
      </c>
      <c r="N365" s="51">
        <f t="shared" si="1984"/>
        <v>0.95079829239686464</v>
      </c>
      <c r="O365" s="51">
        <f t="shared" si="1984"/>
        <v>0.94976998419005643</v>
      </c>
      <c r="P365" s="51">
        <f t="shared" si="1984"/>
        <v>0.94301395605103977</v>
      </c>
      <c r="Q365" s="51">
        <f t="shared" si="1984"/>
        <v>0.88155972306322261</v>
      </c>
      <c r="R365" s="51">
        <f t="shared" si="1984"/>
        <v>0.87756586839825634</v>
      </c>
      <c r="S365" s="51">
        <f t="shared" si="1984"/>
        <v>0.87333568284664431</v>
      </c>
      <c r="T365" s="51">
        <f t="shared" si="1984"/>
        <v>0.8688551868170139</v>
      </c>
      <c r="U365" s="51">
        <f t="shared" si="1984"/>
        <v>0.86410964836122361</v>
      </c>
      <c r="V365" s="51">
        <f t="shared" si="1984"/>
        <v>0.85908355968639405</v>
      </c>
      <c r="W365" s="51">
        <f t="shared" si="1984"/>
        <v>0.85376061628419331</v>
      </c>
      <c r="X365" s="51">
        <f t="shared" si="1984"/>
        <v>0.84812369944438093</v>
      </c>
      <c r="Y365" s="51">
        <f t="shared" si="1984"/>
        <v>0.84215486303565512</v>
      </c>
      <c r="Z365" s="51">
        <f t="shared" si="1984"/>
        <v>0.83583532556263751</v>
      </c>
      <c r="AA365" s="51">
        <f t="shared" si="1984"/>
        <v>0.82914546864242533</v>
      </c>
      <c r="AB365" s="51">
        <f t="shared" si="1984"/>
        <v>0.82206484318595952</v>
      </c>
      <c r="AC365" s="51">
        <f t="shared" si="1984"/>
        <v>0.81457218471612447</v>
      </c>
      <c r="AD365" s="51">
        <f t="shared" si="1984"/>
        <v>0.80664543940262734</v>
      </c>
      <c r="AE365" s="51">
        <f t="shared" si="1984"/>
        <v>0.79826180253876555</v>
      </c>
      <c r="AF365" s="51">
        <f t="shared" si="1984"/>
        <v>0.78939777132126498</v>
      </c>
      <c r="AG365" s="51">
        <f t="shared" si="1984"/>
        <v>0.78002921391398083</v>
      </c>
      <c r="AH365" s="51">
        <f t="shared" si="1984"/>
        <v>0.77013145687020035</v>
      </c>
      <c r="AI365" s="51">
        <f t="shared" si="1984"/>
        <v>0.75967939304553123</v>
      </c>
      <c r="AJ365" s="51">
        <f t="shared" si="1984"/>
        <v>0.74864761214097253</v>
      </c>
      <c r="AK365" s="51">
        <f t="shared" si="1984"/>
        <v>0.73701055595900489</v>
      </c>
    </row>
    <row r="366" spans="1:37" x14ac:dyDescent="0.25">
      <c r="A366" s="26" t="s">
        <v>10</v>
      </c>
      <c r="B366" s="27" t="s">
        <v>20</v>
      </c>
      <c r="C366" s="26" t="s">
        <v>156</v>
      </c>
      <c r="D366" s="50">
        <f>XV!D62</f>
        <v>0</v>
      </c>
      <c r="E366" s="51">
        <f t="shared" si="1980"/>
        <v>0</v>
      </c>
      <c r="F366" s="51">
        <f t="shared" ref="F366:I372" si="1985">E366+(SUM(E$375:E$376)-SUM(F$375:F$376))*E366/SUM(E$364:E$374)</f>
        <v>0</v>
      </c>
      <c r="G366" s="51">
        <f t="shared" si="1985"/>
        <v>0</v>
      </c>
      <c r="H366" s="51">
        <f t="shared" si="1985"/>
        <v>0</v>
      </c>
      <c r="I366" s="51">
        <f t="shared" si="1985"/>
        <v>0</v>
      </c>
      <c r="J366" s="51">
        <f t="shared" ref="J366:AK366" si="1986">+I366-((J$368+J$375+J$376)-((I$368+I$375+I$376)))*I366/(1-I$368-I$375-I$376)</f>
        <v>0</v>
      </c>
      <c r="K366" s="51">
        <f t="shared" si="1986"/>
        <v>0</v>
      </c>
      <c r="L366" s="51">
        <f t="shared" si="1986"/>
        <v>0</v>
      </c>
      <c r="M366" s="51">
        <f t="shared" si="1986"/>
        <v>0</v>
      </c>
      <c r="N366" s="51">
        <f t="shared" si="1986"/>
        <v>0</v>
      </c>
      <c r="O366" s="51">
        <f t="shared" si="1986"/>
        <v>0</v>
      </c>
      <c r="P366" s="51">
        <f t="shared" si="1986"/>
        <v>0</v>
      </c>
      <c r="Q366" s="51">
        <f t="shared" si="1986"/>
        <v>0</v>
      </c>
      <c r="R366" s="51">
        <f t="shared" si="1986"/>
        <v>0</v>
      </c>
      <c r="S366" s="51">
        <f t="shared" si="1986"/>
        <v>0</v>
      </c>
      <c r="T366" s="51">
        <f t="shared" si="1986"/>
        <v>0</v>
      </c>
      <c r="U366" s="51">
        <f t="shared" si="1986"/>
        <v>0</v>
      </c>
      <c r="V366" s="51">
        <f t="shared" si="1986"/>
        <v>0</v>
      </c>
      <c r="W366" s="51">
        <f t="shared" si="1986"/>
        <v>0</v>
      </c>
      <c r="X366" s="51">
        <f t="shared" si="1986"/>
        <v>0</v>
      </c>
      <c r="Y366" s="51">
        <f t="shared" si="1986"/>
        <v>0</v>
      </c>
      <c r="Z366" s="51">
        <f t="shared" si="1986"/>
        <v>0</v>
      </c>
      <c r="AA366" s="51">
        <f t="shared" si="1986"/>
        <v>0</v>
      </c>
      <c r="AB366" s="51">
        <f t="shared" si="1986"/>
        <v>0</v>
      </c>
      <c r="AC366" s="51">
        <f t="shared" si="1986"/>
        <v>0</v>
      </c>
      <c r="AD366" s="51">
        <f t="shared" si="1986"/>
        <v>0</v>
      </c>
      <c r="AE366" s="51">
        <f t="shared" si="1986"/>
        <v>0</v>
      </c>
      <c r="AF366" s="51">
        <f t="shared" si="1986"/>
        <v>0</v>
      </c>
      <c r="AG366" s="51">
        <f t="shared" si="1986"/>
        <v>0</v>
      </c>
      <c r="AH366" s="51">
        <f t="shared" si="1986"/>
        <v>0</v>
      </c>
      <c r="AI366" s="51">
        <f t="shared" si="1986"/>
        <v>0</v>
      </c>
      <c r="AJ366" s="51">
        <f t="shared" si="1986"/>
        <v>0</v>
      </c>
      <c r="AK366" s="51">
        <f t="shared" si="1986"/>
        <v>0</v>
      </c>
    </row>
    <row r="367" spans="1:37" x14ac:dyDescent="0.25">
      <c r="A367" s="26" t="s">
        <v>11</v>
      </c>
      <c r="B367" s="27" t="s">
        <v>20</v>
      </c>
      <c r="C367" s="26" t="s">
        <v>156</v>
      </c>
      <c r="D367" s="50">
        <f>XV!D63</f>
        <v>5.1130459538393019E-3</v>
      </c>
      <c r="E367" s="51">
        <f t="shared" si="1980"/>
        <v>5.1130459538393019E-3</v>
      </c>
      <c r="F367" s="51">
        <f t="shared" si="1985"/>
        <v>5.1130459538393019E-3</v>
      </c>
      <c r="G367" s="51">
        <f t="shared" si="1985"/>
        <v>5.1130459538393019E-3</v>
      </c>
      <c r="H367" s="51">
        <f t="shared" si="1985"/>
        <v>5.1130459538393019E-3</v>
      </c>
      <c r="I367" s="51">
        <f t="shared" si="1985"/>
        <v>5.1130459538393019E-3</v>
      </c>
      <c r="J367" s="51">
        <f t="shared" ref="J367:AK367" si="1987">+I367-((J$368+J$375+J$376)-((I$368+I$375+I$376)))*I367/(1-I$368-I$375-I$376)</f>
        <v>5.1130454425347069E-3</v>
      </c>
      <c r="K367" s="51">
        <f t="shared" si="1987"/>
        <v>5.1130425668664504E-3</v>
      </c>
      <c r="L367" s="51">
        <f t="shared" si="1987"/>
        <v>5.1130235179978915E-3</v>
      </c>
      <c r="M367" s="51">
        <f t="shared" si="1987"/>
        <v>5.1128973384074843E-3</v>
      </c>
      <c r="N367" s="51">
        <f t="shared" si="1987"/>
        <v>5.1120616590582821E-3</v>
      </c>
      <c r="O367" s="51">
        <f t="shared" si="1987"/>
        <v>5.1065328576292562E-3</v>
      </c>
      <c r="P367" s="51">
        <f t="shared" si="1987"/>
        <v>5.0702083998623824E-3</v>
      </c>
      <c r="Q367" s="51">
        <f t="shared" si="1987"/>
        <v>4.7397935992090339E-3</v>
      </c>
      <c r="R367" s="51">
        <f t="shared" si="1987"/>
        <v>4.7183202420649478E-3</v>
      </c>
      <c r="S367" s="51">
        <f t="shared" si="1987"/>
        <v>4.6955762283850495E-3</v>
      </c>
      <c r="T367" s="51">
        <f t="shared" si="1987"/>
        <v>4.6714863955048319E-3</v>
      </c>
      <c r="U367" s="51">
        <f t="shared" si="1987"/>
        <v>4.6459715356387335E-3</v>
      </c>
      <c r="V367" s="51">
        <f t="shared" si="1987"/>
        <v>4.6189482695947314E-3</v>
      </c>
      <c r="W367" s="51">
        <f t="shared" si="1987"/>
        <v>4.5903289345608717E-3</v>
      </c>
      <c r="X367" s="51">
        <f t="shared" si="1987"/>
        <v>4.5600214900875947E-3</v>
      </c>
      <c r="Y367" s="51">
        <f t="shared" si="1987"/>
        <v>4.527929447013644E-3</v>
      </c>
      <c r="Z367" s="51">
        <f t="shared" si="1987"/>
        <v>4.4939518247596585E-3</v>
      </c>
      <c r="AA367" s="51">
        <f t="shared" si="1987"/>
        <v>4.4579831431371978E-3</v>
      </c>
      <c r="AB367" s="51">
        <f t="shared" si="1987"/>
        <v>4.4199134555834869E-3</v>
      </c>
      <c r="AC367" s="51">
        <f t="shared" si="1987"/>
        <v>4.379628431520702E-3</v>
      </c>
      <c r="AD367" s="51">
        <f t="shared" si="1987"/>
        <v>4.3370094963350939E-3</v>
      </c>
      <c r="AE367" s="51">
        <f t="shared" si="1987"/>
        <v>4.2919340382511556E-3</v>
      </c>
      <c r="AF367" s="51">
        <f t="shared" si="1987"/>
        <v>4.2442756921076746E-3</v>
      </c>
      <c r="AG367" s="51">
        <f t="shared" si="1987"/>
        <v>4.1939047106855989E-3</v>
      </c>
      <c r="AH367" s="51">
        <f t="shared" si="1987"/>
        <v>4.140688434742747E-3</v>
      </c>
      <c r="AI367" s="51">
        <f t="shared" si="1987"/>
        <v>4.0844918732181931E-3</v>
      </c>
      <c r="AJ367" s="51">
        <f t="shared" si="1987"/>
        <v>4.0251784051100843E-3</v>
      </c>
      <c r="AK367" s="51">
        <f t="shared" si="1987"/>
        <v>3.9626106142254605E-3</v>
      </c>
    </row>
    <row r="368" spans="1:37" x14ac:dyDescent="0.25">
      <c r="A368" s="26" t="s">
        <v>12</v>
      </c>
      <c r="B368" s="27" t="s">
        <v>20</v>
      </c>
      <c r="C368" s="26" t="s">
        <v>156</v>
      </c>
      <c r="D368" s="50">
        <f>XV!D64</f>
        <v>3.7953793323529092E-2</v>
      </c>
      <c r="E368" s="51">
        <f t="shared" ref="E368" si="1988">D368+(SUM(D$125:D$126)-SUM(E$125:E$126))*D368/SUM(D$114:D$124)</f>
        <v>3.7953793323529092E-2</v>
      </c>
      <c r="F368" s="51">
        <f t="shared" ref="F368" si="1989">E368+(SUM(E$125:E$126)-SUM(F$125:F$126))*E368/SUM(E$114:E$124)</f>
        <v>3.7953793323529092E-2</v>
      </c>
      <c r="G368" s="51">
        <f t="shared" ref="G368" si="1990">F368+(SUM(F$125:F$126)-SUM(G$125:G$126))*F368/SUM(F$114:F$124)</f>
        <v>3.7953793323529092E-2</v>
      </c>
      <c r="H368" s="51">
        <f t="shared" ref="H368" si="1991">G368+(SUM(G$125:G$126)-SUM(H$125:H$126))*G368/SUM(G$114:G$124)</f>
        <v>3.7953793323529092E-2</v>
      </c>
      <c r="I368" s="51">
        <f t="shared" ref="I368" si="1992">H368+(SUM(H$125:H$126)-SUM(I$125:I$126))*H368/SUM(H$114:H$124)</f>
        <v>3.7953793323529092E-2</v>
      </c>
      <c r="J368" s="51">
        <f>IF(Medidas!$B$5="Base",I368+(SUM(I$375:I$376)-SUM(J$375:J$376))*I368/SUM(I$364:I$374),I368+(($AK368-$I368)/($AK$1-$I$1)))</f>
        <v>3.7953789528149762E-2</v>
      </c>
      <c r="K368" s="51">
        <f>IF(Medidas!$B$5="Base",J368+(SUM(J$375:J$376)-SUM(K$375:K$376))*J368/SUM(J$364:J$374),J368+(($AK368-$I368)/($AK$1-$I$1)))</f>
        <v>3.7953768182259331E-2</v>
      </c>
      <c r="L368" s="51">
        <f>IF(Medidas!$B$5="Base",K368+(SUM(K$375:K$376)-SUM(L$375:L$376))*K368/SUM(K$364:K$374),K368+(($AK368-$I368)/($AK$1-$I$1)))</f>
        <v>3.7953626783800008E-2</v>
      </c>
      <c r="M368" s="51">
        <f>IF(Medidas!$B$5="Base",L368+(SUM(L$375:L$376)-SUM(M$375:M$376))*L368/SUM(L$364:L$374),L368+(($AK368-$I368)/($AK$1-$I$1)))</f>
        <v>3.7952690161258539E-2</v>
      </c>
      <c r="N368" s="51">
        <f>IF(Medidas!$B$5="Base",M368+(SUM(M$375:M$376)-SUM(N$375:N$376))*M368/SUM(M$364:M$374),M368+(($AK368-$I368)/($AK$1-$I$1)))</f>
        <v>3.7946486970129277E-2</v>
      </c>
      <c r="O368" s="51">
        <f>IF(Medidas!$B$5="Base",N368+(SUM(N$375:N$376)-SUM(O$375:O$376))*N368/SUM(N$364:N$374),N368+(($AK368-$I368)/($AK$1-$I$1)))</f>
        <v>3.7905447052112011E-2</v>
      </c>
      <c r="P368" s="51">
        <f>IF(Medidas!$B$5="Base",O368+(SUM(O$375:O$376)-SUM(P$375:P$376))*O368/SUM(O$364:O$374),O368+(($AK368-$I368)/($AK$1-$I$1)))</f>
        <v>3.7635813065811145E-2</v>
      </c>
      <c r="Q368" s="51">
        <f>IF(Medidas!$B$5="Base",P368+(SUM(P$25:P$26)-SUM(Q$25:Q$26))*P368/SUM(P$14:P$24),IF(Medidas!$F$5&gt;'Particip. Energético'!P368,Medidas!$F$5,'Particip. Energético'!P368))</f>
        <v>3.5183166410911473E-2</v>
      </c>
      <c r="R368" s="51">
        <f>IF(Medidas!$B$5="Base",Q368+(SUM(Q$375:Q$376)-SUM(R$375:R$376))*Q368/SUM(Q$364:Q$374),Q368+(($AK368-$I368)/($AK$1-$I$1)))</f>
        <v>3.5023771137259178E-2</v>
      </c>
      <c r="S368" s="51">
        <f>IF(Medidas!$B$5="Base",R368+(SUM(R$375:R$376)-SUM(S$375:S$376))*R368/SUM(R$364:R$374),R368+(($AK368-$I368)/($AK$1-$I$1)))</f>
        <v>3.48549438663237E-2</v>
      </c>
      <c r="T368" s="51">
        <f>IF(Medidas!$B$5="Base",S368+(SUM(S$375:S$376)-SUM(T$375:T$376))*S368/SUM(S$364:S$374),S368+(($AK368-$I368)/($AK$1-$I$1)))</f>
        <v>3.4676126670744302E-2</v>
      </c>
      <c r="U368" s="51">
        <f>IF(Medidas!$B$5="Base",T368+(SUM(T$375:T$376)-SUM(U$375:U$376))*T368/SUM(T$364:T$374),T368+(($AK368-$I368)/($AK$1-$I$1)))</f>
        <v>3.4486731596501015E-2</v>
      </c>
      <c r="V368" s="51">
        <f>IF(Medidas!$B$5="Base",U368+(SUM(U$375:U$376)-SUM(V$375:V$376))*U368/SUM(U$364:U$374),U368+(($AK368-$I368)/($AK$1-$I$1)))</f>
        <v>3.4286139725506648E-2</v>
      </c>
      <c r="W368" s="51">
        <f>IF(Medidas!$B$5="Base",V368+(SUM(V$375:V$376)-SUM(W$375:W$376))*V368/SUM(V$364:V$374),V368+(($AK368-$I368)/($AK$1-$I$1)))</f>
        <v>3.4073700342653786E-2</v>
      </c>
      <c r="X368" s="51">
        <f>IF(Medidas!$B$5="Base",W368+(SUM(W$375:W$376)-SUM(X$375:X$376))*W368/SUM(W$364:W$374),W368+(($AK368-$I368)/($AK$1-$I$1)))</f>
        <v>3.3848730237927976E-2</v>
      </c>
      <c r="Y368" s="51">
        <f>IF(Medidas!$B$5="Base",X368+(SUM(X$375:X$376)-SUM(Y$375:Y$376))*X368/SUM(X$364:X$374),X368+(($AK368-$I368)/($AK$1-$I$1)))</f>
        <v>3.3610513178829592E-2</v>
      </c>
      <c r="Z368" s="51">
        <f>IF(Medidas!$B$5="Base",Y368+(SUM(Y$375:Y$376)-SUM(Z$375:Z$376))*Y368/SUM(Y$364:Y$374),Y368+(($AK368-$I368)/($AK$1-$I$1)))</f>
        <v>3.3358299593367023E-2</v>
      </c>
      <c r="AA368" s="51">
        <f>IF(Medidas!$B$5="Base",Z368+(SUM(Z$375:Z$376)-SUM(AA$375:AA$376))*Z368/SUM(Z$364:Z$374),Z368+(($AK368-$I368)/($AK$1-$I$1)))</f>
        <v>3.3091306509255659E-2</v>
      </c>
      <c r="AB368" s="51">
        <f>IF(Medidas!$B$5="Base",AA368+(SUM(AA$375:AA$376)-SUM(AB$375:AB$376))*AA368/SUM(AA$364:AA$374),AA368+(($AK368-$I368)/($AK$1-$I$1)))</f>
        <v>3.2808717800617129E-2</v>
      </c>
      <c r="AC368" s="51">
        <f>IF(Medidas!$B$5="Base",AB368+(SUM(AB$375:AB$376)-SUM(AC$375:AC$376))*AB368/SUM(AB$364:AB$374),AB368+(($AK368-$I368)/($AK$1-$I$1)))</f>
        <v>3.2509684799326727E-2</v>
      </c>
      <c r="AD368" s="51">
        <f>IF(Medidas!$B$5="Base",AC368+(SUM(AC$375:AC$376)-SUM(AD$375:AD$376))*AC368/SUM(AC$364:AC$374),AC368+(($AK368-$I368)/($AK$1-$I$1)))</f>
        <v>3.2193327334068884E-2</v>
      </c>
      <c r="AE368" s="51">
        <f>IF(Medidas!$B$5="Base",AD368+(SUM(AD$375:AD$376)-SUM(AE$375:AE$376))*AD368/SUM(AD$364:AD$374),AD368+(($AK368-$I368)/($AK$1-$I$1)))</f>
        <v>3.185873526595015E-2</v>
      </c>
      <c r="AF368" s="51">
        <f>IF(Medidas!$B$5="Base",AE368+(SUM(AE$375:AE$376)-SUM(AF$375:AF$376))*AE368/SUM(AE$364:AE$374),AE368+(($AK368-$I368)/($AK$1-$I$1)))</f>
        <v>3.1504970594949555E-2</v>
      </c>
      <c r="AG368" s="51">
        <f>IF(Medidas!$B$5="Base",AF368+(SUM(AF$375:AF$376)-SUM(AG$375:AG$376))*AF368/SUM(AF$364:AF$374),AF368+(($AK368-$I368)/($AK$1-$I$1)))</f>
        <v>3.1131070216260166E-2</v>
      </c>
      <c r="AH368" s="51">
        <f>IF(Medidas!$B$5="Base",AG368+(SUM(AG$375:AG$376)-SUM(AH$375:AH$376))*AG368/SUM(AG$364:AG$374),AG368+(($AK368-$I368)/($AK$1-$I$1)))</f>
        <v>3.073604940932486E-2</v>
      </c>
      <c r="AI368" s="51">
        <f>IF(Medidas!$B$5="Base",AH368+(SUM(AH$375:AH$376)-SUM(AI$375:AI$376))*AH368/SUM(AH$364:AH$374),AH368+(($AK368-$I368)/($AK$1-$I$1)))</f>
        <v>3.0318906144654149E-2</v>
      </c>
      <c r="AJ368" s="51">
        <f>IF(Medidas!$B$5="Base",AI368+(SUM(AI$375:AI$376)-SUM(AJ$375:AJ$376))*AI368/SUM(AI$364:AI$374),AI368+(($AK368-$I368)/($AK$1-$I$1)))</f>
        <v>2.987862629381758E-2</v>
      </c>
      <c r="AK368" s="51">
        <f>IF(Medidas!$B$5="Base",AJ368+(SUM(AJ$25:AJ$26)-SUM(AK$25:AK$26))*AJ368/SUM(AJ$14:AJ$24),Medidas!$H$5)</f>
        <v>2.941418982573505E-2</v>
      </c>
    </row>
    <row r="369" spans="1:37" x14ac:dyDescent="0.25">
      <c r="A369" s="26" t="s">
        <v>54</v>
      </c>
      <c r="B369" s="27" t="s">
        <v>20</v>
      </c>
      <c r="C369" s="26" t="s">
        <v>156</v>
      </c>
      <c r="D369" s="50">
        <f>XV!D65</f>
        <v>0</v>
      </c>
      <c r="E369" s="51">
        <f t="shared" si="1980"/>
        <v>0</v>
      </c>
      <c r="F369" s="51">
        <f t="shared" si="1985"/>
        <v>0</v>
      </c>
      <c r="G369" s="51">
        <f t="shared" si="1985"/>
        <v>0</v>
      </c>
      <c r="H369" s="51">
        <f t="shared" si="1985"/>
        <v>0</v>
      </c>
      <c r="I369" s="51">
        <f t="shared" si="1985"/>
        <v>0</v>
      </c>
      <c r="J369" s="51">
        <f t="shared" ref="J369:AK369" si="1993">+I369-((J$368+J$375+J$376)-((I$368+I$375+I$376)))*I369/(1-I$368-I$375-I$376)</f>
        <v>0</v>
      </c>
      <c r="K369" s="51">
        <f t="shared" si="1993"/>
        <v>0</v>
      </c>
      <c r="L369" s="51">
        <f t="shared" si="1993"/>
        <v>0</v>
      </c>
      <c r="M369" s="51">
        <f t="shared" si="1993"/>
        <v>0</v>
      </c>
      <c r="N369" s="51">
        <f t="shared" si="1993"/>
        <v>0</v>
      </c>
      <c r="O369" s="51">
        <f t="shared" si="1993"/>
        <v>0</v>
      </c>
      <c r="P369" s="51">
        <f t="shared" si="1993"/>
        <v>0</v>
      </c>
      <c r="Q369" s="51">
        <f t="shared" si="1993"/>
        <v>0</v>
      </c>
      <c r="R369" s="51">
        <f t="shared" si="1993"/>
        <v>0</v>
      </c>
      <c r="S369" s="51">
        <f t="shared" si="1993"/>
        <v>0</v>
      </c>
      <c r="T369" s="51">
        <f t="shared" si="1993"/>
        <v>0</v>
      </c>
      <c r="U369" s="51">
        <f t="shared" si="1993"/>
        <v>0</v>
      </c>
      <c r="V369" s="51">
        <f t="shared" si="1993"/>
        <v>0</v>
      </c>
      <c r="W369" s="51">
        <f t="shared" si="1993"/>
        <v>0</v>
      </c>
      <c r="X369" s="51">
        <f t="shared" si="1993"/>
        <v>0</v>
      </c>
      <c r="Y369" s="51">
        <f t="shared" si="1993"/>
        <v>0</v>
      </c>
      <c r="Z369" s="51">
        <f t="shared" si="1993"/>
        <v>0</v>
      </c>
      <c r="AA369" s="51">
        <f t="shared" si="1993"/>
        <v>0</v>
      </c>
      <c r="AB369" s="51">
        <f t="shared" si="1993"/>
        <v>0</v>
      </c>
      <c r="AC369" s="51">
        <f t="shared" si="1993"/>
        <v>0</v>
      </c>
      <c r="AD369" s="51">
        <f t="shared" si="1993"/>
        <v>0</v>
      </c>
      <c r="AE369" s="51">
        <f t="shared" si="1993"/>
        <v>0</v>
      </c>
      <c r="AF369" s="51">
        <f t="shared" si="1993"/>
        <v>0</v>
      </c>
      <c r="AG369" s="51">
        <f t="shared" si="1993"/>
        <v>0</v>
      </c>
      <c r="AH369" s="51">
        <f t="shared" si="1993"/>
        <v>0</v>
      </c>
      <c r="AI369" s="51">
        <f t="shared" si="1993"/>
        <v>0</v>
      </c>
      <c r="AJ369" s="51">
        <f t="shared" si="1993"/>
        <v>0</v>
      </c>
      <c r="AK369" s="51">
        <f t="shared" si="1993"/>
        <v>0</v>
      </c>
    </row>
    <row r="370" spans="1:37" x14ac:dyDescent="0.25">
      <c r="A370" s="26" t="s">
        <v>79</v>
      </c>
      <c r="B370" s="27" t="s">
        <v>20</v>
      </c>
      <c r="C370" s="26" t="s">
        <v>156</v>
      </c>
      <c r="D370" s="50">
        <f>XV!D66</f>
        <v>0</v>
      </c>
      <c r="E370" s="51">
        <f t="shared" si="1980"/>
        <v>0</v>
      </c>
      <c r="F370" s="51">
        <f t="shared" si="1985"/>
        <v>0</v>
      </c>
      <c r="G370" s="51">
        <f t="shared" si="1985"/>
        <v>0</v>
      </c>
      <c r="H370" s="51">
        <f t="shared" si="1985"/>
        <v>0</v>
      </c>
      <c r="I370" s="51">
        <f t="shared" si="1985"/>
        <v>0</v>
      </c>
      <c r="J370" s="51">
        <f t="shared" ref="J370:AK370" si="1994">+I370-((J$368+J$375+J$376)-((I$368+I$375+I$376)))*I370/(1-I$368-I$375-I$376)</f>
        <v>0</v>
      </c>
      <c r="K370" s="51">
        <f t="shared" si="1994"/>
        <v>0</v>
      </c>
      <c r="L370" s="51">
        <f t="shared" si="1994"/>
        <v>0</v>
      </c>
      <c r="M370" s="51">
        <f t="shared" si="1994"/>
        <v>0</v>
      </c>
      <c r="N370" s="51">
        <f t="shared" si="1994"/>
        <v>0</v>
      </c>
      <c r="O370" s="51">
        <f t="shared" si="1994"/>
        <v>0</v>
      </c>
      <c r="P370" s="51">
        <f t="shared" si="1994"/>
        <v>0</v>
      </c>
      <c r="Q370" s="51">
        <f t="shared" si="1994"/>
        <v>0</v>
      </c>
      <c r="R370" s="51">
        <f t="shared" si="1994"/>
        <v>0</v>
      </c>
      <c r="S370" s="51">
        <f t="shared" si="1994"/>
        <v>0</v>
      </c>
      <c r="T370" s="51">
        <f t="shared" si="1994"/>
        <v>0</v>
      </c>
      <c r="U370" s="51">
        <f t="shared" si="1994"/>
        <v>0</v>
      </c>
      <c r="V370" s="51">
        <f t="shared" si="1994"/>
        <v>0</v>
      </c>
      <c r="W370" s="51">
        <f t="shared" si="1994"/>
        <v>0</v>
      </c>
      <c r="X370" s="51">
        <f t="shared" si="1994"/>
        <v>0</v>
      </c>
      <c r="Y370" s="51">
        <f t="shared" si="1994"/>
        <v>0</v>
      </c>
      <c r="Z370" s="51">
        <f t="shared" si="1994"/>
        <v>0</v>
      </c>
      <c r="AA370" s="51">
        <f t="shared" si="1994"/>
        <v>0</v>
      </c>
      <c r="AB370" s="51">
        <f t="shared" si="1994"/>
        <v>0</v>
      </c>
      <c r="AC370" s="51">
        <f t="shared" si="1994"/>
        <v>0</v>
      </c>
      <c r="AD370" s="51">
        <f t="shared" si="1994"/>
        <v>0</v>
      </c>
      <c r="AE370" s="51">
        <f t="shared" si="1994"/>
        <v>0</v>
      </c>
      <c r="AF370" s="51">
        <f t="shared" si="1994"/>
        <v>0</v>
      </c>
      <c r="AG370" s="51">
        <f t="shared" si="1994"/>
        <v>0</v>
      </c>
      <c r="AH370" s="51">
        <f t="shared" si="1994"/>
        <v>0</v>
      </c>
      <c r="AI370" s="51">
        <f t="shared" si="1994"/>
        <v>0</v>
      </c>
      <c r="AJ370" s="51">
        <f t="shared" si="1994"/>
        <v>0</v>
      </c>
      <c r="AK370" s="51">
        <f t="shared" si="1994"/>
        <v>0</v>
      </c>
    </row>
    <row r="371" spans="1:37" x14ac:dyDescent="0.25">
      <c r="A371" s="26" t="s">
        <v>57</v>
      </c>
      <c r="B371" s="27" t="s">
        <v>20</v>
      </c>
      <c r="C371" s="26" t="s">
        <v>156</v>
      </c>
      <c r="D371" s="50">
        <f>XV!D67</f>
        <v>0</v>
      </c>
      <c r="E371" s="51">
        <f t="shared" si="1980"/>
        <v>0</v>
      </c>
      <c r="F371" s="51">
        <f t="shared" si="1985"/>
        <v>0</v>
      </c>
      <c r="G371" s="51">
        <f t="shared" si="1985"/>
        <v>0</v>
      </c>
      <c r="H371" s="51">
        <f t="shared" si="1985"/>
        <v>0</v>
      </c>
      <c r="I371" s="51">
        <f t="shared" si="1985"/>
        <v>0</v>
      </c>
      <c r="J371" s="51">
        <f t="shared" ref="J371:AK371" si="1995">+I371-((J$368+J$375+J$376)-((I$368+I$375+I$376)))*I371/(1-I$368-I$375-I$376)</f>
        <v>0</v>
      </c>
      <c r="K371" s="51">
        <f t="shared" si="1995"/>
        <v>0</v>
      </c>
      <c r="L371" s="51">
        <f t="shared" si="1995"/>
        <v>0</v>
      </c>
      <c r="M371" s="51">
        <f t="shared" si="1995"/>
        <v>0</v>
      </c>
      <c r="N371" s="51">
        <f t="shared" si="1995"/>
        <v>0</v>
      </c>
      <c r="O371" s="51">
        <f t="shared" si="1995"/>
        <v>0</v>
      </c>
      <c r="P371" s="51">
        <f t="shared" si="1995"/>
        <v>0</v>
      </c>
      <c r="Q371" s="51">
        <f t="shared" si="1995"/>
        <v>0</v>
      </c>
      <c r="R371" s="51">
        <f t="shared" si="1995"/>
        <v>0</v>
      </c>
      <c r="S371" s="51">
        <f t="shared" si="1995"/>
        <v>0</v>
      </c>
      <c r="T371" s="51">
        <f t="shared" si="1995"/>
        <v>0</v>
      </c>
      <c r="U371" s="51">
        <f t="shared" si="1995"/>
        <v>0</v>
      </c>
      <c r="V371" s="51">
        <f t="shared" si="1995"/>
        <v>0</v>
      </c>
      <c r="W371" s="51">
        <f t="shared" si="1995"/>
        <v>0</v>
      </c>
      <c r="X371" s="51">
        <f t="shared" si="1995"/>
        <v>0</v>
      </c>
      <c r="Y371" s="51">
        <f t="shared" si="1995"/>
        <v>0</v>
      </c>
      <c r="Z371" s="51">
        <f t="shared" si="1995"/>
        <v>0</v>
      </c>
      <c r="AA371" s="51">
        <f t="shared" si="1995"/>
        <v>0</v>
      </c>
      <c r="AB371" s="51">
        <f t="shared" si="1995"/>
        <v>0</v>
      </c>
      <c r="AC371" s="51">
        <f t="shared" si="1995"/>
        <v>0</v>
      </c>
      <c r="AD371" s="51">
        <f t="shared" si="1995"/>
        <v>0</v>
      </c>
      <c r="AE371" s="51">
        <f t="shared" si="1995"/>
        <v>0</v>
      </c>
      <c r="AF371" s="51">
        <f t="shared" si="1995"/>
        <v>0</v>
      </c>
      <c r="AG371" s="51">
        <f t="shared" si="1995"/>
        <v>0</v>
      </c>
      <c r="AH371" s="51">
        <f t="shared" si="1995"/>
        <v>0</v>
      </c>
      <c r="AI371" s="51">
        <f t="shared" si="1995"/>
        <v>0</v>
      </c>
      <c r="AJ371" s="51">
        <f t="shared" si="1995"/>
        <v>0</v>
      </c>
      <c r="AK371" s="51">
        <f t="shared" si="1995"/>
        <v>0</v>
      </c>
    </row>
    <row r="372" spans="1:37" x14ac:dyDescent="0.25">
      <c r="A372" s="26" t="s">
        <v>13</v>
      </c>
      <c r="B372" s="27" t="s">
        <v>20</v>
      </c>
      <c r="C372" s="26" t="s">
        <v>156</v>
      </c>
      <c r="D372" s="50">
        <f>XV!D68</f>
        <v>0</v>
      </c>
      <c r="E372" s="51">
        <f t="shared" si="1980"/>
        <v>0</v>
      </c>
      <c r="F372" s="51">
        <f t="shared" si="1985"/>
        <v>0</v>
      </c>
      <c r="G372" s="51">
        <f t="shared" si="1985"/>
        <v>0</v>
      </c>
      <c r="H372" s="51">
        <f t="shared" si="1985"/>
        <v>0</v>
      </c>
      <c r="I372" s="51">
        <f t="shared" si="1985"/>
        <v>0</v>
      </c>
      <c r="J372" s="51">
        <f t="shared" ref="J372:AK372" si="1996">+I372-((J$368+J$375+J$376)-((I$368+I$375+I$376)))*I372/(1-I$368-I$375-I$376)</f>
        <v>0</v>
      </c>
      <c r="K372" s="51">
        <f t="shared" si="1996"/>
        <v>0</v>
      </c>
      <c r="L372" s="51">
        <f t="shared" si="1996"/>
        <v>0</v>
      </c>
      <c r="M372" s="51">
        <f t="shared" si="1996"/>
        <v>0</v>
      </c>
      <c r="N372" s="51">
        <f t="shared" si="1996"/>
        <v>0</v>
      </c>
      <c r="O372" s="51">
        <f t="shared" si="1996"/>
        <v>0</v>
      </c>
      <c r="P372" s="51">
        <f t="shared" si="1996"/>
        <v>0</v>
      </c>
      <c r="Q372" s="51">
        <f t="shared" si="1996"/>
        <v>0</v>
      </c>
      <c r="R372" s="51">
        <f t="shared" si="1996"/>
        <v>0</v>
      </c>
      <c r="S372" s="51">
        <f t="shared" si="1996"/>
        <v>0</v>
      </c>
      <c r="T372" s="51">
        <f t="shared" si="1996"/>
        <v>0</v>
      </c>
      <c r="U372" s="51">
        <f t="shared" si="1996"/>
        <v>0</v>
      </c>
      <c r="V372" s="51">
        <f t="shared" si="1996"/>
        <v>0</v>
      </c>
      <c r="W372" s="51">
        <f t="shared" si="1996"/>
        <v>0</v>
      </c>
      <c r="X372" s="51">
        <f t="shared" si="1996"/>
        <v>0</v>
      </c>
      <c r="Y372" s="51">
        <f t="shared" si="1996"/>
        <v>0</v>
      </c>
      <c r="Z372" s="51">
        <f t="shared" si="1996"/>
        <v>0</v>
      </c>
      <c r="AA372" s="51">
        <f t="shared" si="1996"/>
        <v>0</v>
      </c>
      <c r="AB372" s="51">
        <f t="shared" si="1996"/>
        <v>0</v>
      </c>
      <c r="AC372" s="51">
        <f t="shared" si="1996"/>
        <v>0</v>
      </c>
      <c r="AD372" s="51">
        <f t="shared" si="1996"/>
        <v>0</v>
      </c>
      <c r="AE372" s="51">
        <f t="shared" si="1996"/>
        <v>0</v>
      </c>
      <c r="AF372" s="51">
        <f t="shared" si="1996"/>
        <v>0</v>
      </c>
      <c r="AG372" s="51">
        <f t="shared" si="1996"/>
        <v>0</v>
      </c>
      <c r="AH372" s="51">
        <f t="shared" si="1996"/>
        <v>0</v>
      </c>
      <c r="AI372" s="51">
        <f t="shared" si="1996"/>
        <v>0</v>
      </c>
      <c r="AJ372" s="51">
        <f t="shared" si="1996"/>
        <v>0</v>
      </c>
      <c r="AK372" s="51">
        <f t="shared" si="1996"/>
        <v>0</v>
      </c>
    </row>
    <row r="373" spans="1:37" x14ac:dyDescent="0.25">
      <c r="A373" s="26" t="s">
        <v>55</v>
      </c>
      <c r="B373" s="27" t="s">
        <v>20</v>
      </c>
      <c r="C373" s="26" t="s">
        <v>156</v>
      </c>
      <c r="D373" s="50">
        <f>XV!D69</f>
        <v>0</v>
      </c>
      <c r="E373" s="51">
        <f t="shared" si="1980"/>
        <v>0</v>
      </c>
      <c r="F373" s="51">
        <f t="shared" ref="F373:I374" si="1997">E373+(SUM(E$375:E$376)-SUM(F$375:F$376))*E373/SUM(E$364:E$374)</f>
        <v>0</v>
      </c>
      <c r="G373" s="51">
        <f t="shared" si="1997"/>
        <v>0</v>
      </c>
      <c r="H373" s="51">
        <f t="shared" si="1997"/>
        <v>0</v>
      </c>
      <c r="I373" s="51">
        <f t="shared" si="1997"/>
        <v>0</v>
      </c>
      <c r="J373" s="51">
        <f t="shared" ref="J373:AK373" si="1998">+I373-((J$368+J$375+J$376)-((I$368+I$375+I$376)))*I373/(1-I$368-I$375-I$376)</f>
        <v>0</v>
      </c>
      <c r="K373" s="51">
        <f t="shared" si="1998"/>
        <v>0</v>
      </c>
      <c r="L373" s="51">
        <f t="shared" si="1998"/>
        <v>0</v>
      </c>
      <c r="M373" s="51">
        <f t="shared" si="1998"/>
        <v>0</v>
      </c>
      <c r="N373" s="51">
        <f t="shared" si="1998"/>
        <v>0</v>
      </c>
      <c r="O373" s="51">
        <f t="shared" si="1998"/>
        <v>0</v>
      </c>
      <c r="P373" s="51">
        <f t="shared" si="1998"/>
        <v>0</v>
      </c>
      <c r="Q373" s="51">
        <f t="shared" si="1998"/>
        <v>0</v>
      </c>
      <c r="R373" s="51">
        <f t="shared" si="1998"/>
        <v>0</v>
      </c>
      <c r="S373" s="51">
        <f t="shared" si="1998"/>
        <v>0</v>
      </c>
      <c r="T373" s="51">
        <f t="shared" si="1998"/>
        <v>0</v>
      </c>
      <c r="U373" s="51">
        <f t="shared" si="1998"/>
        <v>0</v>
      </c>
      <c r="V373" s="51">
        <f t="shared" si="1998"/>
        <v>0</v>
      </c>
      <c r="W373" s="51">
        <f t="shared" si="1998"/>
        <v>0</v>
      </c>
      <c r="X373" s="51">
        <f t="shared" si="1998"/>
        <v>0</v>
      </c>
      <c r="Y373" s="51">
        <f t="shared" si="1998"/>
        <v>0</v>
      </c>
      <c r="Z373" s="51">
        <f t="shared" si="1998"/>
        <v>0</v>
      </c>
      <c r="AA373" s="51">
        <f t="shared" si="1998"/>
        <v>0</v>
      </c>
      <c r="AB373" s="51">
        <f t="shared" si="1998"/>
        <v>0</v>
      </c>
      <c r="AC373" s="51">
        <f t="shared" si="1998"/>
        <v>0</v>
      </c>
      <c r="AD373" s="51">
        <f t="shared" si="1998"/>
        <v>0</v>
      </c>
      <c r="AE373" s="51">
        <f t="shared" si="1998"/>
        <v>0</v>
      </c>
      <c r="AF373" s="51">
        <f t="shared" si="1998"/>
        <v>0</v>
      </c>
      <c r="AG373" s="51">
        <f t="shared" si="1998"/>
        <v>0</v>
      </c>
      <c r="AH373" s="51">
        <f t="shared" si="1998"/>
        <v>0</v>
      </c>
      <c r="AI373" s="51">
        <f t="shared" si="1998"/>
        <v>0</v>
      </c>
      <c r="AJ373" s="51">
        <f t="shared" si="1998"/>
        <v>0</v>
      </c>
      <c r="AK373" s="51">
        <f t="shared" si="1998"/>
        <v>0</v>
      </c>
    </row>
    <row r="374" spans="1:37" x14ac:dyDescent="0.25">
      <c r="A374" s="26" t="s">
        <v>56</v>
      </c>
      <c r="B374" s="27" t="s">
        <v>20</v>
      </c>
      <c r="C374" s="26" t="s">
        <v>156</v>
      </c>
      <c r="D374" s="50">
        <f>XV!D70</f>
        <v>0</v>
      </c>
      <c r="E374" s="51">
        <f t="shared" si="1980"/>
        <v>0</v>
      </c>
      <c r="F374" s="51">
        <f t="shared" si="1997"/>
        <v>0</v>
      </c>
      <c r="G374" s="51">
        <f t="shared" si="1997"/>
        <v>0</v>
      </c>
      <c r="H374" s="51">
        <f t="shared" si="1997"/>
        <v>0</v>
      </c>
      <c r="I374" s="51">
        <f t="shared" si="1997"/>
        <v>0</v>
      </c>
      <c r="J374" s="51">
        <f t="shared" ref="J374:AK374" si="1999">+I374-((J$368+J$375+J$376)-((I$368+I$375+I$376)))*I374/(1-I$368-I$375-I$376)</f>
        <v>0</v>
      </c>
      <c r="K374" s="51">
        <f t="shared" si="1999"/>
        <v>0</v>
      </c>
      <c r="L374" s="51">
        <f t="shared" si="1999"/>
        <v>0</v>
      </c>
      <c r="M374" s="51">
        <f t="shared" si="1999"/>
        <v>0</v>
      </c>
      <c r="N374" s="51">
        <f t="shared" si="1999"/>
        <v>0</v>
      </c>
      <c r="O374" s="51">
        <f t="shared" si="1999"/>
        <v>0</v>
      </c>
      <c r="P374" s="51">
        <f t="shared" si="1999"/>
        <v>0</v>
      </c>
      <c r="Q374" s="51">
        <f t="shared" si="1999"/>
        <v>0</v>
      </c>
      <c r="R374" s="51">
        <f t="shared" si="1999"/>
        <v>0</v>
      </c>
      <c r="S374" s="51">
        <f t="shared" si="1999"/>
        <v>0</v>
      </c>
      <c r="T374" s="51">
        <f t="shared" si="1999"/>
        <v>0</v>
      </c>
      <c r="U374" s="51">
        <f t="shared" si="1999"/>
        <v>0</v>
      </c>
      <c r="V374" s="51">
        <f t="shared" si="1999"/>
        <v>0</v>
      </c>
      <c r="W374" s="51">
        <f t="shared" si="1999"/>
        <v>0</v>
      </c>
      <c r="X374" s="51">
        <f t="shared" si="1999"/>
        <v>0</v>
      </c>
      <c r="Y374" s="51">
        <f t="shared" si="1999"/>
        <v>0</v>
      </c>
      <c r="Z374" s="51">
        <f t="shared" si="1999"/>
        <v>0</v>
      </c>
      <c r="AA374" s="51">
        <f t="shared" si="1999"/>
        <v>0</v>
      </c>
      <c r="AB374" s="51">
        <f t="shared" si="1999"/>
        <v>0</v>
      </c>
      <c r="AC374" s="51">
        <f t="shared" si="1999"/>
        <v>0</v>
      </c>
      <c r="AD374" s="51">
        <f t="shared" si="1999"/>
        <v>0</v>
      </c>
      <c r="AE374" s="51">
        <f t="shared" si="1999"/>
        <v>0</v>
      </c>
      <c r="AF374" s="51">
        <f t="shared" si="1999"/>
        <v>0</v>
      </c>
      <c r="AG374" s="51">
        <f t="shared" si="1999"/>
        <v>0</v>
      </c>
      <c r="AH374" s="51">
        <f t="shared" si="1999"/>
        <v>0</v>
      </c>
      <c r="AI374" s="51">
        <f t="shared" si="1999"/>
        <v>0</v>
      </c>
      <c r="AJ374" s="51">
        <f t="shared" si="1999"/>
        <v>0</v>
      </c>
      <c r="AK374" s="51">
        <f t="shared" si="1999"/>
        <v>0</v>
      </c>
    </row>
    <row r="375" spans="1:37" x14ac:dyDescent="0.25">
      <c r="A375" s="26" t="s">
        <v>14</v>
      </c>
      <c r="B375" s="27" t="s">
        <v>20</v>
      </c>
      <c r="C375" s="26" t="s">
        <v>156</v>
      </c>
      <c r="D375" s="50">
        <f>XV!D71</f>
        <v>0</v>
      </c>
      <c r="E375" s="51">
        <f>+VLOOKUP(Medidas!$B$3,'Curva ERNC'!$B$6:$AJ$7,'Curva ERNC'!D$5-2015,FALSE)</f>
        <v>0</v>
      </c>
      <c r="F375" s="51">
        <f>+VLOOKUP(Medidas!$B$3,'Curva ERNC'!$B$6:$AJ$7,'Curva ERNC'!E$5-2015,FALSE)</f>
        <v>0</v>
      </c>
      <c r="G375" s="51">
        <f>+VLOOKUP(Medidas!$B$3,'Curva ERNC'!$B$6:$AJ$7,'Curva ERNC'!F$5-2015,FALSE)</f>
        <v>0</v>
      </c>
      <c r="H375" s="51">
        <f>+VLOOKUP(Medidas!$B$3,'Curva ERNC'!$B$6:$AJ$7,'Curva ERNC'!G$5-2015,FALSE)</f>
        <v>0</v>
      </c>
      <c r="I375" s="51">
        <f>+VLOOKUP(Medidas!$B$3,'Curva ERNC'!$B$6:$AJ$7,'Curva ERNC'!H$5-2015,FALSE)</f>
        <v>0</v>
      </c>
      <c r="J375" s="51">
        <f>+VLOOKUP(Medidas!$B$3,'Curva ERNC'!$B$6:$AJ$7,'Curva ERNC'!I$5-2015,FALSE)</f>
        <v>9.9999999999999903E-8</v>
      </c>
      <c r="K375" s="51">
        <f>+VLOOKUP(Medidas!$B$3,'Curva ERNC'!$B$6:$AJ$7,'Curva ERNC'!J$5-2015,FALSE)</f>
        <v>6.6241783912806007E-7</v>
      </c>
      <c r="L375" s="51">
        <f>+VLOOKUP(Medidas!$B$3,'Curva ERNC'!$B$6:$AJ$7,'Curva ERNC'!K$5-2015,FALSE)</f>
        <v>4.3879600562251737E-6</v>
      </c>
      <c r="M375" s="51">
        <f>+VLOOKUP(Medidas!$B$3,'Curva ERNC'!$B$6:$AJ$7,'Curva ERNC'!L$5-2015,FALSE)</f>
        <v>2.9065929224896882E-5</v>
      </c>
      <c r="N375" s="51">
        <f>+VLOOKUP(Medidas!$B$3,'Curva ERNC'!$B$6:$AJ$7,'Curva ERNC'!M$5-2015,FALSE)</f>
        <v>1.9250653913663269E-4</v>
      </c>
      <c r="O375" s="51">
        <f>+VLOOKUP(Medidas!$B$3,'Curva ERNC'!$B$6:$AJ$7,'Curva ERNC'!N$5-2015,FALSE)</f>
        <v>1.2738192202547179E-3</v>
      </c>
      <c r="P375" s="51">
        <f>+VLOOKUP(Medidas!$B$3,'Curva ERNC'!$B$6:$AJ$7,'Curva ERNC'!O$5-2015,FALSE)</f>
        <v>8.377988983290667E-3</v>
      </c>
      <c r="Q375" s="51">
        <f>+VLOOKUP(Medidas!$B$3,'Curva ERNC'!$B$6:$AJ$7,'Curva ERNC'!P$5-2015,FALSE)</f>
        <v>5.2999999999999964E-2</v>
      </c>
      <c r="R375" s="51">
        <f>+VLOOKUP(Medidas!$B$3,'Curva ERNC'!$B$6:$AJ$7,'Curva ERNC'!Q$5-2015,FALSE)</f>
        <v>5.5542399509892405E-2</v>
      </c>
      <c r="S375" s="51">
        <f>+VLOOKUP(Medidas!$B$3,'Curva ERNC'!$B$6:$AJ$7,'Curva ERNC'!R$5-2015,FALSE)</f>
        <v>5.8199262290142391E-2</v>
      </c>
      <c r="T375" s="51">
        <f>+VLOOKUP(Medidas!$B$3,'Curva ERNC'!$B$6:$AJ$7,'Curva ERNC'!S$5-2015,FALSE)</f>
        <v>6.0975010639593E-2</v>
      </c>
      <c r="U375" s="51">
        <f>+VLOOKUP(Medidas!$B$3,'Curva ERNC'!$B$6:$AJ$7,'Curva ERNC'!T$5-2015,FALSE)</f>
        <v>6.3874166578128153E-2</v>
      </c>
      <c r="V375" s="51">
        <f>+VLOOKUP(Medidas!$B$3,'Curva ERNC'!$B$6:$AJ$7,'Curva ERNC'!U$5-2015,FALSE)</f>
        <v>6.6901346747900228E-2</v>
      </c>
      <c r="W375" s="51">
        <f>+VLOOKUP(Medidas!$B$3,'Curva ERNC'!$B$6:$AJ$7,'Curva ERNC'!V$5-2015,FALSE)</f>
        <v>7.0061256381072912E-2</v>
      </c>
      <c r="X375" s="51">
        <f>+VLOOKUP(Medidas!$B$3,'Curva ERNC'!$B$6:$AJ$7,'Curva ERNC'!W$5-2015,FALSE)</f>
        <v>7.3358682264357031E-2</v>
      </c>
      <c r="Y375" s="51">
        <f>+VLOOKUP(Medidas!$B$3,'Curva ERNC'!$B$6:$AJ$7,'Curva ERNC'!X$5-2015,FALSE)</f>
        <v>7.6798484629974587E-2</v>
      </c>
      <c r="Z375" s="51">
        <f>+VLOOKUP(Medidas!$B$3,'Curva ERNC'!$B$6:$AJ$7,'Curva ERNC'!Y$5-2015,FALSE)</f>
        <v>8.0385587902734687E-2</v>
      </c>
      <c r="AA375" s="51">
        <f>+VLOOKUP(Medidas!$B$3,'Curva ERNC'!$B$6:$AJ$7,'Curva ERNC'!Z$5-2015,FALSE)</f>
        <v>8.4124970233759394E-2</v>
      </c>
      <c r="AB375" s="51">
        <f>+VLOOKUP(Medidas!$B$3,'Curva ERNC'!$B$6:$AJ$7,'Curva ERNC'!AA$5-2015,FALSE)</f>
        <v>8.8021651753181038E-2</v>
      </c>
      <c r="AC375" s="51">
        <f>+VLOOKUP(Medidas!$B$3,'Curva ERNC'!$B$6:$AJ$7,'Curva ERNC'!AB$5-2015,FALSE)</f>
        <v>9.2080681476971751E-2</v>
      </c>
      <c r="AD375" s="51">
        <f>+VLOOKUP(Medidas!$B$3,'Curva ERNC'!$B$6:$AJ$7,'Curva ERNC'!AC$5-2015,FALSE)</f>
        <v>9.6307122807095483E-2</v>
      </c>
      <c r="AE375" s="51">
        <f>+VLOOKUP(Medidas!$B$3,'Curva ERNC'!$B$6:$AJ$7,'Curva ERNC'!AD$5-2015,FALSE)</f>
        <v>0.10070603756952731</v>
      </c>
      <c r="AF375" s="51">
        <f>+VLOOKUP(Medidas!$B$3,'Curva ERNC'!$B$6:$AJ$7,'Curva ERNC'!AE$5-2015,FALSE)</f>
        <v>0.1052824685414991</v>
      </c>
      <c r="AG375" s="51">
        <f>+VLOOKUP(Medidas!$B$3,'Curva ERNC'!$B$6:$AJ$7,'Curva ERNC'!AF$5-2015,FALSE)</f>
        <v>0.11004142042773479</v>
      </c>
      <c r="AH375" s="51">
        <f>+VLOOKUP(Medidas!$B$3,'Curva ERNC'!$B$6:$AJ$7,'Curva ERNC'!AG$5-2015,FALSE)</f>
        <v>0.11498783925556323</v>
      </c>
      <c r="AI375" s="51">
        <f>+VLOOKUP(Medidas!$B$3,'Curva ERNC'!$B$6:$AJ$7,'Curva ERNC'!AH$5-2015,FALSE)</f>
        <v>0.12012659017074631</v>
      </c>
      <c r="AJ375" s="51">
        <f>+VLOOKUP(Medidas!$B$3,'Curva ERNC'!$B$6:$AJ$7,'Curva ERNC'!AI$5-2015,FALSE)</f>
        <v>0.1254624336297416</v>
      </c>
      <c r="AK375" s="51">
        <f>+VLOOKUP(Medidas!$B$3,'Curva ERNC'!$B$6:$AJ$7,'Curva ERNC'!AJ$5-2015,FALSE)</f>
        <v>0.13099999999999998</v>
      </c>
    </row>
    <row r="376" spans="1:37" x14ac:dyDescent="0.25">
      <c r="A376" s="26" t="s">
        <v>80</v>
      </c>
      <c r="B376" s="27" t="s">
        <v>20</v>
      </c>
      <c r="C376" s="26" t="s">
        <v>156</v>
      </c>
      <c r="D376" s="50">
        <f>XV!D72</f>
        <v>0</v>
      </c>
      <c r="E376" s="51">
        <f>+VLOOKUP(Medidas!$B$4,'Curvas Hidrógeno'!$B$6:$AJ$7,'Curvas Hidrógeno'!D$5-2015,FALSE)</f>
        <v>0</v>
      </c>
      <c r="F376" s="51">
        <f>+VLOOKUP(Medidas!$B$4,'Curvas Hidrógeno'!$B$6:$AJ$7,'Curvas Hidrógeno'!E$5-2015,FALSE)</f>
        <v>0</v>
      </c>
      <c r="G376" s="51">
        <f>+VLOOKUP(Medidas!$B$4,'Curvas Hidrógeno'!$B$6:$AJ$7,'Curvas Hidrógeno'!F$5-2015,FALSE)</f>
        <v>0</v>
      </c>
      <c r="H376" s="51">
        <f>+VLOOKUP(Medidas!$B$4,'Curvas Hidrógeno'!$B$6:$AJ$7,'Curvas Hidrógeno'!G$5-2015,FALSE)</f>
        <v>0</v>
      </c>
      <c r="I376" s="51">
        <f>+VLOOKUP(Medidas!$B$4,'Curvas Hidrógeno'!$B$6:$AJ$7,'Curvas Hidrógeno'!H$5-2015,FALSE)</f>
        <v>0</v>
      </c>
      <c r="J376" s="51">
        <f>+VLOOKUP(Medidas!$B$4,'Curvas Hidrógeno'!$B$6:$AJ$7,'Curvas Hidrógeno'!I$5-2015,FALSE)</f>
        <v>0</v>
      </c>
      <c r="K376" s="51">
        <f>+VLOOKUP(Medidas!$B$4,'Curvas Hidrógeno'!$B$6:$AJ$7,'Curvas Hidrógeno'!J$5-2015,FALSE)</f>
        <v>0</v>
      </c>
      <c r="L376" s="51">
        <f>+VLOOKUP(Medidas!$B$4,'Curvas Hidrógeno'!$B$6:$AJ$7,'Curvas Hidrógeno'!K$5-2015,FALSE)</f>
        <v>0</v>
      </c>
      <c r="M376" s="51">
        <f>+VLOOKUP(Medidas!$B$4,'Curvas Hidrógeno'!$B$6:$AJ$7,'Curvas Hidrógeno'!L$5-2015,FALSE)</f>
        <v>0</v>
      </c>
      <c r="N376" s="51">
        <f>+VLOOKUP(Medidas!$B$4,'Curvas Hidrógeno'!$B$6:$AJ$7,'Curvas Hidrógeno'!M$5-2015,FALSE)</f>
        <v>0</v>
      </c>
      <c r="O376" s="51">
        <f>+VLOOKUP(Medidas!$B$4,'Curvas Hidrógeno'!$B$6:$AJ$7,'Curvas Hidrógeno'!N$5-2015,FALSE)</f>
        <v>0</v>
      </c>
      <c r="P376" s="51">
        <f>+VLOOKUP(Medidas!$B$4,'Curvas Hidrógeno'!$B$6:$AJ$7,'Curvas Hidrógeno'!O$5-2015,FALSE)</f>
        <v>9.9999999999999903E-8</v>
      </c>
      <c r="Q376" s="51">
        <f>+VLOOKUP(Medidas!$B$4,'Curvas Hidrógeno'!$B$6:$AJ$7,'Curvas Hidrógeno'!P$5-2015,FALSE)</f>
        <v>2.0000000000000004E-2</v>
      </c>
      <c r="R376" s="51">
        <f>+VLOOKUP(Medidas!$B$4,'Curvas Hidrógeno'!$B$6:$AJ$7,'Curvas Hidrógeno'!Q$5-2015,FALSE)</f>
        <v>2.1657319666885624E-2</v>
      </c>
      <c r="S376" s="51">
        <f>+VLOOKUP(Medidas!$B$4,'Curvas Hidrógeno'!$B$6:$AJ$7,'Curvas Hidrógeno'!R$5-2015,FALSE)</f>
        <v>2.3448688700945873E-2</v>
      </c>
      <c r="T376" s="51">
        <f>+VLOOKUP(Medidas!$B$4,'Curvas Hidrógeno'!$B$6:$AJ$7,'Curvas Hidrógeno'!S$5-2015,FALSE)</f>
        <v>2.5384384977203911E-2</v>
      </c>
      <c r="U376" s="51">
        <f>+VLOOKUP(Medidas!$B$4,'Curvas Hidrógeno'!$B$6:$AJ$7,'Curvas Hidrógeno'!T$5-2015,FALSE)</f>
        <v>2.7475377786880185E-2</v>
      </c>
      <c r="V376" s="51">
        <f>+VLOOKUP(Medidas!$B$4,'Curvas Hidrógeno'!$B$6:$AJ$7,'Curvas Hidrógeno'!U$5-2015,FALSE)</f>
        <v>2.9733357634829229E-2</v>
      </c>
      <c r="W376" s="51">
        <f>+VLOOKUP(Medidas!$B$4,'Curvas Hidrógeno'!$B$6:$AJ$7,'Curvas Hidrógeno'!V$5-2015,FALSE)</f>
        <v>3.2170764218298405E-2</v>
      </c>
      <c r="X376" s="51">
        <f>+VLOOKUP(Medidas!$B$4,'Curvas Hidrógeno'!$B$6:$AJ$7,'Curvas Hidrógeno'!W$5-2015,FALSE)</f>
        <v>3.4800811850193569E-2</v>
      </c>
      <c r="Y376" s="51">
        <f>+VLOOKUP(Medidas!$B$4,'Curvas Hidrógeno'!$B$6:$AJ$7,'Curvas Hidrógeno'!X$5-2015,FALSE)</f>
        <v>3.7637511468653219E-2</v>
      </c>
      <c r="Z376" s="51">
        <f>+VLOOKUP(Medidas!$B$4,'Curvas Hidrógeno'!$B$6:$AJ$7,'Curvas Hidrógeno'!Y$5-2015,FALSE)</f>
        <v>4.0695688242412591E-2</v>
      </c>
      <c r="AA376" s="51">
        <f>+VLOOKUP(Medidas!$B$4,'Curvas Hidrógeno'!$B$6:$AJ$7,'Curvas Hidrógeno'!Z$5-2015,FALSE)</f>
        <v>4.3990993639052942E-2</v>
      </c>
      <c r="AB376" s="51">
        <f>+VLOOKUP(Medidas!$B$4,'Curvas Hidrógeno'!$B$6:$AJ$7,'Curvas Hidrógeno'!AA$5-2015,FALSE)</f>
        <v>4.7539910672315035E-2</v>
      </c>
      <c r="AC376" s="51">
        <f>+VLOOKUP(Medidas!$B$4,'Curvas Hidrógeno'!$B$6:$AJ$7,'Curvas Hidrógeno'!AB$5-2015,FALSE)</f>
        <v>5.1359750887593647E-2</v>
      </c>
      <c r="AD376" s="51">
        <f>+VLOOKUP(Medidas!$B$4,'Curvas Hidrógeno'!$B$6:$AJ$7,'Curvas Hidrógeno'!AC$5-2015,FALSE)</f>
        <v>5.5468641484930165E-2</v>
      </c>
      <c r="AE376" s="51">
        <f>+VLOOKUP(Medidas!$B$4,'Curvas Hidrógeno'!$B$6:$AJ$7,'Curvas Hidrógeno'!AD$5-2015,FALSE)</f>
        <v>5.9885500820928313E-2</v>
      </c>
      <c r="AF376" s="51">
        <f>+VLOOKUP(Medidas!$B$4,'Curvas Hidrógeno'!$B$6:$AJ$7,'Curvas Hidrógeno'!AE$5-2015,FALSE)</f>
        <v>6.4630000381117075E-2</v>
      </c>
      <c r="AG376" s="51">
        <f>+VLOOKUP(Medidas!$B$4,'Curvas Hidrógeno'!$B$6:$AJ$7,'Curvas Hidrógeno'!AF$5-2015,FALSE)</f>
        <v>6.9722511180103794E-2</v>
      </c>
      <c r="AH376" s="51">
        <f>+VLOOKUP(Medidas!$B$4,'Curvas Hidrógeno'!$B$6:$AJ$7,'Curvas Hidrógeno'!AG$5-2015,FALSE)</f>
        <v>7.5184032437948384E-2</v>
      </c>
      <c r="AI376" s="51">
        <f>+VLOOKUP(Medidas!$B$4,'Curvas Hidrógeno'!$B$6:$AJ$7,'Curvas Hidrógeno'!AH$5-2015,FALSE)</f>
        <v>8.1036100309042083E-2</v>
      </c>
      <c r="AJ376" s="51">
        <f>+VLOOKUP(Medidas!$B$4,'Curvas Hidrógeno'!$B$6:$AJ$7,'Curvas Hidrógeno'!AI$5-2015,FALSE)</f>
        <v>8.7300674417890398E-2</v>
      </c>
      <c r="AK376" s="51">
        <f>+VLOOKUP(Medidas!$B$4,'Curvas Hidrógeno'!$B$6:$AJ$7,'Curvas Hidrógeno'!AJ$5-2015,FALSE)</f>
        <v>9.3999999999999972E-2</v>
      </c>
    </row>
    <row r="377" spans="1:37" x14ac:dyDescent="0.25">
      <c r="E377" s="97">
        <f t="shared" ref="E377" si="2000">+SUM(E364:E376)</f>
        <v>1</v>
      </c>
      <c r="F377" s="97">
        <f t="shared" ref="F377" si="2001">+SUM(F364:F376)</f>
        <v>1</v>
      </c>
      <c r="G377" s="97">
        <f t="shared" ref="G377" si="2002">+SUM(G364:G376)</f>
        <v>1</v>
      </c>
      <c r="H377" s="97">
        <f t="shared" ref="H377" si="2003">+SUM(H364:H376)</f>
        <v>1</v>
      </c>
      <c r="I377" s="97">
        <f t="shared" ref="I377" si="2004">+SUM(I364:I376)</f>
        <v>1</v>
      </c>
      <c r="J377" s="97">
        <f t="shared" ref="J377" si="2005">+SUM(J364:J376)</f>
        <v>0.99999999999999989</v>
      </c>
      <c r="K377" s="97">
        <f t="shared" ref="K377" si="2006">+SUM(K364:K376)</f>
        <v>1</v>
      </c>
      <c r="L377" s="97">
        <f t="shared" ref="L377" si="2007">+SUM(L364:L376)</f>
        <v>1</v>
      </c>
      <c r="M377" s="97">
        <f t="shared" ref="M377" si="2008">+SUM(M364:M376)</f>
        <v>1</v>
      </c>
      <c r="N377" s="97">
        <f t="shared" ref="N377" si="2009">+SUM(N364:N376)</f>
        <v>1</v>
      </c>
      <c r="O377" s="97">
        <f t="shared" ref="O377" si="2010">+SUM(O364:O376)</f>
        <v>1</v>
      </c>
      <c r="P377" s="97">
        <f t="shared" ref="P377" si="2011">+SUM(P364:P376)</f>
        <v>0.99999999999999989</v>
      </c>
      <c r="Q377" s="97">
        <f t="shared" ref="Q377" si="2012">+SUM(Q364:Q376)</f>
        <v>1</v>
      </c>
      <c r="R377" s="97">
        <f t="shared" ref="R377" si="2013">+SUM(R364:R376)</f>
        <v>1</v>
      </c>
      <c r="S377" s="97">
        <f t="shared" ref="S377" si="2014">+SUM(S364:S376)</f>
        <v>0.99999999999999989</v>
      </c>
      <c r="T377" s="97">
        <f t="shared" ref="T377" si="2015">+SUM(T364:T376)</f>
        <v>1</v>
      </c>
      <c r="U377" s="97">
        <f t="shared" ref="U377" si="2016">+SUM(U364:U376)</f>
        <v>1</v>
      </c>
      <c r="V377" s="97">
        <f t="shared" ref="V377" si="2017">+SUM(V364:V376)</f>
        <v>1</v>
      </c>
      <c r="W377" s="97">
        <f t="shared" ref="W377" si="2018">+SUM(W364:W376)</f>
        <v>1</v>
      </c>
      <c r="X377" s="97">
        <f t="shared" ref="X377" si="2019">+SUM(X364:X376)</f>
        <v>1</v>
      </c>
      <c r="Y377" s="97">
        <f t="shared" ref="Y377" si="2020">+SUM(Y364:Y376)</f>
        <v>1</v>
      </c>
      <c r="Z377" s="97">
        <f t="shared" ref="Z377" si="2021">+SUM(Z364:Z376)</f>
        <v>0.99999999999999978</v>
      </c>
      <c r="AA377" s="97">
        <f t="shared" ref="AA377" si="2022">+SUM(AA364:AA376)</f>
        <v>0.99999999999999989</v>
      </c>
      <c r="AB377" s="97">
        <f t="shared" ref="AB377" si="2023">+SUM(AB364:AB376)</f>
        <v>0.99999999999999978</v>
      </c>
      <c r="AC377" s="97">
        <f t="shared" ref="AC377" si="2024">+SUM(AC364:AC376)</f>
        <v>1</v>
      </c>
      <c r="AD377" s="97">
        <f t="shared" ref="AD377" si="2025">+SUM(AD364:AD376)</f>
        <v>1</v>
      </c>
      <c r="AE377" s="97">
        <f t="shared" ref="AE377" si="2026">+SUM(AE364:AE376)</f>
        <v>1</v>
      </c>
      <c r="AF377" s="97">
        <f t="shared" ref="AF377" si="2027">+SUM(AF364:AF376)</f>
        <v>1</v>
      </c>
      <c r="AG377" s="97">
        <f t="shared" ref="AG377" si="2028">+SUM(AG364:AG376)</f>
        <v>0.99999999999999978</v>
      </c>
      <c r="AH377" s="97">
        <f t="shared" ref="AH377" si="2029">+SUM(AH364:AH376)</f>
        <v>0.99999999999999989</v>
      </c>
      <c r="AI377" s="97">
        <f t="shared" ref="AI377" si="2030">+SUM(AI364:AI376)</f>
        <v>0.99999999999999989</v>
      </c>
      <c r="AJ377" s="97">
        <f t="shared" ref="AJ377" si="2031">+SUM(AJ364:AJ376)</f>
        <v>0.99999999999999978</v>
      </c>
      <c r="AK377" s="97">
        <f t="shared" ref="AK377" si="2032">+SUM(AK364:AK376)</f>
        <v>1</v>
      </c>
    </row>
  </sheetData>
  <conditionalFormatting sqref="D1:AK1">
    <cfRule type="cellIs" dxfId="586" priority="37" operator="equal">
      <formula>0</formula>
    </cfRule>
  </conditionalFormatting>
  <conditionalFormatting sqref="D6:D11">
    <cfRule type="cellIs" dxfId="585" priority="36" operator="equal">
      <formula>0</formula>
    </cfRule>
  </conditionalFormatting>
  <conditionalFormatting sqref="D14:D26">
    <cfRule type="cellIs" dxfId="584" priority="35" operator="equal">
      <formula>0</formula>
    </cfRule>
  </conditionalFormatting>
  <conditionalFormatting sqref="D31:D36">
    <cfRule type="cellIs" dxfId="583" priority="34" operator="equal">
      <formula>0</formula>
    </cfRule>
  </conditionalFormatting>
  <conditionalFormatting sqref="D39:D51">
    <cfRule type="cellIs" dxfId="582" priority="33" operator="equal">
      <formula>0</formula>
    </cfRule>
  </conditionalFormatting>
  <conditionalFormatting sqref="D56:D61">
    <cfRule type="cellIs" dxfId="581" priority="32" operator="equal">
      <formula>0</formula>
    </cfRule>
  </conditionalFormatting>
  <conditionalFormatting sqref="D64:D76">
    <cfRule type="cellIs" dxfId="580" priority="31" operator="equal">
      <formula>0</formula>
    </cfRule>
  </conditionalFormatting>
  <conditionalFormatting sqref="D81:D86">
    <cfRule type="cellIs" dxfId="579" priority="30" operator="equal">
      <formula>0</formula>
    </cfRule>
  </conditionalFormatting>
  <conditionalFormatting sqref="D89:D101">
    <cfRule type="cellIs" dxfId="578" priority="29" operator="equal">
      <formula>0</formula>
    </cfRule>
  </conditionalFormatting>
  <conditionalFormatting sqref="D106:D111">
    <cfRule type="cellIs" dxfId="577" priority="28" operator="equal">
      <formula>0</formula>
    </cfRule>
  </conditionalFormatting>
  <conditionalFormatting sqref="D131:D136">
    <cfRule type="cellIs" dxfId="576" priority="27" operator="equal">
      <formula>0</formula>
    </cfRule>
  </conditionalFormatting>
  <conditionalFormatting sqref="D256:D261">
    <cfRule type="cellIs" dxfId="575" priority="20" operator="equal">
      <formula>0</formula>
    </cfRule>
  </conditionalFormatting>
  <conditionalFormatting sqref="D156:D161">
    <cfRule type="cellIs" dxfId="574" priority="26" operator="equal">
      <formula>0</formula>
    </cfRule>
  </conditionalFormatting>
  <conditionalFormatting sqref="D265:D276">
    <cfRule type="cellIs" dxfId="573" priority="19" operator="equal">
      <formula>0</formula>
    </cfRule>
  </conditionalFormatting>
  <conditionalFormatting sqref="D181:D186">
    <cfRule type="cellIs" dxfId="572" priority="25" operator="equal">
      <formula>0</formula>
    </cfRule>
  </conditionalFormatting>
  <conditionalFormatting sqref="D190:D201">
    <cfRule type="cellIs" dxfId="571" priority="24" operator="equal">
      <formula>0</formula>
    </cfRule>
  </conditionalFormatting>
  <conditionalFormatting sqref="D206:D211">
    <cfRule type="cellIs" dxfId="570" priority="23" operator="equal">
      <formula>0</formula>
    </cfRule>
  </conditionalFormatting>
  <conditionalFormatting sqref="D215:D226">
    <cfRule type="cellIs" dxfId="569" priority="22" operator="equal">
      <formula>0</formula>
    </cfRule>
  </conditionalFormatting>
  <conditionalFormatting sqref="D231:D236">
    <cfRule type="cellIs" dxfId="568" priority="21" operator="equal">
      <formula>0</formula>
    </cfRule>
  </conditionalFormatting>
  <conditionalFormatting sqref="D306:D311">
    <cfRule type="cellIs" dxfId="567" priority="16" operator="equal">
      <formula>0</formula>
    </cfRule>
  </conditionalFormatting>
  <conditionalFormatting sqref="D281:D286">
    <cfRule type="cellIs" dxfId="566" priority="18" operator="equal">
      <formula>0</formula>
    </cfRule>
  </conditionalFormatting>
  <conditionalFormatting sqref="D290:D301">
    <cfRule type="cellIs" dxfId="565" priority="17" operator="equal">
      <formula>0</formula>
    </cfRule>
  </conditionalFormatting>
  <conditionalFormatting sqref="D315:D326">
    <cfRule type="cellIs" dxfId="564" priority="15" operator="equal">
      <formula>0</formula>
    </cfRule>
  </conditionalFormatting>
  <conditionalFormatting sqref="D331:D336">
    <cfRule type="cellIs" dxfId="563" priority="14" operator="equal">
      <formula>0</formula>
    </cfRule>
  </conditionalFormatting>
  <conditionalFormatting sqref="D340:D351">
    <cfRule type="cellIs" dxfId="562" priority="13" operator="equal">
      <formula>0</formula>
    </cfRule>
  </conditionalFormatting>
  <conditionalFormatting sqref="D356:D361">
    <cfRule type="cellIs" dxfId="561" priority="12" operator="equal">
      <formula>0</formula>
    </cfRule>
  </conditionalFormatting>
  <conditionalFormatting sqref="D364:D376">
    <cfRule type="cellIs" dxfId="560" priority="11" operator="equal">
      <formula>0</formula>
    </cfRule>
  </conditionalFormatting>
  <conditionalFormatting sqref="D114:D126">
    <cfRule type="cellIs" dxfId="559" priority="10" operator="equal">
      <formula>0</formula>
    </cfRule>
  </conditionalFormatting>
  <conditionalFormatting sqref="D139:D151">
    <cfRule type="cellIs" dxfId="558" priority="9" operator="equal">
      <formula>0</formula>
    </cfRule>
  </conditionalFormatting>
  <conditionalFormatting sqref="D164:D176">
    <cfRule type="cellIs" dxfId="557" priority="8" operator="equal">
      <formula>0</formula>
    </cfRule>
  </conditionalFormatting>
  <conditionalFormatting sqref="D189:D201">
    <cfRule type="cellIs" dxfId="556" priority="7" operator="equal">
      <formula>0</formula>
    </cfRule>
  </conditionalFormatting>
  <conditionalFormatting sqref="D214:D226">
    <cfRule type="cellIs" dxfId="555" priority="6" operator="equal">
      <formula>0</formula>
    </cfRule>
  </conditionalFormatting>
  <conditionalFormatting sqref="D239:D251">
    <cfRule type="cellIs" dxfId="554" priority="5" operator="equal">
      <formula>0</formula>
    </cfRule>
  </conditionalFormatting>
  <conditionalFormatting sqref="D264:D276">
    <cfRule type="cellIs" dxfId="553" priority="4" operator="equal">
      <formula>0</formula>
    </cfRule>
  </conditionalFormatting>
  <conditionalFormatting sqref="D289:D301">
    <cfRule type="cellIs" dxfId="552" priority="3" operator="equal">
      <formula>0</formula>
    </cfRule>
  </conditionalFormatting>
  <conditionalFormatting sqref="D314:D326">
    <cfRule type="cellIs" dxfId="551" priority="2" operator="equal">
      <formula>0</formula>
    </cfRule>
  </conditionalFormatting>
  <conditionalFormatting sqref="D339:D351">
    <cfRule type="cellIs" dxfId="550" priority="1" operator="equal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D3450-9C46-4D39-9A9A-BBC482D6C222}">
  <dimension ref="B1:AI44"/>
  <sheetViews>
    <sheetView zoomScale="70" zoomScaleNormal="70" workbookViewId="0">
      <selection activeCell="V62" sqref="V62"/>
    </sheetView>
  </sheetViews>
  <sheetFormatPr baseColWidth="10" defaultColWidth="11.42578125" defaultRowHeight="12.75" x14ac:dyDescent="0.2"/>
  <cols>
    <col min="1" max="1" width="2.28515625" style="98" customWidth="1"/>
    <col min="2" max="2" width="25.140625" style="98" bestFit="1" customWidth="1"/>
    <col min="3" max="3" width="13.140625" style="98" customWidth="1"/>
    <col min="4" max="4" width="10.85546875" style="98" customWidth="1"/>
    <col min="5" max="5" width="18.140625" style="98" customWidth="1"/>
    <col min="6" max="16384" width="11.42578125" style="98"/>
  </cols>
  <sheetData>
    <row r="1" spans="2:18" x14ac:dyDescent="0.2">
      <c r="B1" s="98" t="s">
        <v>200</v>
      </c>
    </row>
    <row r="2" spans="2:18" x14ac:dyDescent="0.2">
      <c r="B2" s="99" t="s">
        <v>201</v>
      </c>
    </row>
    <row r="4" spans="2:18" x14ac:dyDescent="0.2">
      <c r="B4" s="98" t="s">
        <v>202</v>
      </c>
      <c r="C4" s="98" t="s">
        <v>203</v>
      </c>
    </row>
    <row r="5" spans="2:18" x14ac:dyDescent="0.2">
      <c r="C5" s="98" t="s">
        <v>204</v>
      </c>
    </row>
    <row r="7" spans="2:18" x14ac:dyDescent="0.2">
      <c r="B7" s="98" t="s">
        <v>205</v>
      </c>
      <c r="C7" s="98">
        <v>2024</v>
      </c>
    </row>
    <row r="9" spans="2:18" x14ac:dyDescent="0.2">
      <c r="B9" s="98" t="s">
        <v>206</v>
      </c>
      <c r="C9" s="98">
        <f>+'[1]Panel de Control'!$C$38</f>
        <v>1</v>
      </c>
    </row>
    <row r="11" spans="2:18" x14ac:dyDescent="0.2">
      <c r="D11" s="100" t="s">
        <v>207</v>
      </c>
      <c r="E11" s="101" t="s">
        <v>208</v>
      </c>
      <c r="F11" s="102"/>
      <c r="G11" s="102"/>
      <c r="H11" s="102"/>
      <c r="I11" s="102"/>
      <c r="J11" s="102"/>
      <c r="K11" s="102"/>
      <c r="L11" s="102"/>
      <c r="M11" s="102"/>
      <c r="N11" s="103"/>
      <c r="P11" s="128" t="s">
        <v>221</v>
      </c>
      <c r="Q11" s="128" t="s">
        <v>222</v>
      </c>
      <c r="R11" s="128" t="s">
        <v>223</v>
      </c>
    </row>
    <row r="12" spans="2:18" x14ac:dyDescent="0.2">
      <c r="D12" s="100">
        <v>1</v>
      </c>
      <c r="E12" s="101" t="s">
        <v>224</v>
      </c>
      <c r="F12" s="102"/>
      <c r="G12" s="102"/>
      <c r="H12" s="102"/>
      <c r="I12" s="102"/>
      <c r="J12" s="102"/>
      <c r="K12" s="102"/>
      <c r="L12" s="102"/>
      <c r="M12" s="102"/>
      <c r="N12" s="103"/>
      <c r="P12" s="129">
        <v>1.9E-2</v>
      </c>
      <c r="Q12" s="129">
        <v>0.01</v>
      </c>
      <c r="R12" s="129">
        <v>6.0000000000000001E-3</v>
      </c>
    </row>
    <row r="13" spans="2:18" x14ac:dyDescent="0.2">
      <c r="D13" s="105">
        <v>2</v>
      </c>
      <c r="E13" s="101" t="s">
        <v>225</v>
      </c>
      <c r="F13" s="102"/>
      <c r="G13" s="102"/>
      <c r="H13" s="102"/>
      <c r="I13" s="102"/>
      <c r="J13" s="102"/>
      <c r="K13" s="102"/>
      <c r="L13" s="102"/>
      <c r="M13" s="102"/>
      <c r="N13" s="103"/>
      <c r="P13" s="129">
        <v>2.8000000000000001E-2</v>
      </c>
      <c r="Q13" s="129">
        <v>0.01</v>
      </c>
      <c r="R13" s="129">
        <v>6.0000000000000001E-3</v>
      </c>
    </row>
    <row r="15" spans="2:18" x14ac:dyDescent="0.2">
      <c r="B15" s="98" t="s">
        <v>209</v>
      </c>
      <c r="C15" s="106">
        <v>0.15</v>
      </c>
    </row>
    <row r="17" spans="2:35" x14ac:dyDescent="0.2">
      <c r="B17" s="98" t="s">
        <v>210</v>
      </c>
      <c r="C17" s="106">
        <v>0.4</v>
      </c>
    </row>
    <row r="18" spans="2:35" x14ac:dyDescent="0.2">
      <c r="B18" s="98" t="s">
        <v>211</v>
      </c>
      <c r="C18" s="106">
        <f>1-C17</f>
        <v>0.6</v>
      </c>
      <c r="D18" s="107">
        <f>+C18/(1-C18)</f>
        <v>1.4999999999999998</v>
      </c>
    </row>
    <row r="20" spans="2:35" x14ac:dyDescent="0.2">
      <c r="B20" s="98" t="s">
        <v>212</v>
      </c>
      <c r="C20" s="128" t="s">
        <v>221</v>
      </c>
      <c r="D20" s="128" t="s">
        <v>222</v>
      </c>
      <c r="E20" s="128" t="s">
        <v>223</v>
      </c>
    </row>
    <row r="21" spans="2:35" x14ac:dyDescent="0.2">
      <c r="C21" s="130">
        <f>+IF(C9="Base",0,IF(C9=1,P12,P13))*C15</f>
        <v>2.8499999999999997E-3</v>
      </c>
      <c r="D21" s="130">
        <f>+IF(C9="Base",0,IF(C9=1,Q12,Q13))*C15</f>
        <v>1.5E-3</v>
      </c>
      <c r="E21" s="130">
        <f>+IF(C9="Base",0,IF(C9=1,R12,R13))*C15</f>
        <v>8.9999999999999998E-4</v>
      </c>
    </row>
    <row r="22" spans="2:35" x14ac:dyDescent="0.2">
      <c r="C22" s="108" t="s">
        <v>213</v>
      </c>
    </row>
    <row r="23" spans="2:35" x14ac:dyDescent="0.2">
      <c r="C23" s="99">
        <f>+C24</f>
        <v>2024</v>
      </c>
      <c r="D23" s="99">
        <v>2031</v>
      </c>
      <c r="E23" s="99">
        <v>2045</v>
      </c>
    </row>
    <row r="24" spans="2:35" x14ac:dyDescent="0.2">
      <c r="B24" s="108" t="s">
        <v>214</v>
      </c>
      <c r="C24" s="99">
        <f>+C7</f>
        <v>2024</v>
      </c>
      <c r="D24" s="99">
        <v>2034</v>
      </c>
      <c r="E24" s="99">
        <v>2050</v>
      </c>
      <c r="F24" s="99">
        <v>2021</v>
      </c>
      <c r="G24" s="99">
        <v>2022</v>
      </c>
      <c r="H24" s="99">
        <v>2023</v>
      </c>
      <c r="I24" s="99">
        <v>2024</v>
      </c>
      <c r="J24" s="99">
        <v>2025</v>
      </c>
      <c r="K24" s="99">
        <v>2026</v>
      </c>
      <c r="L24" s="99">
        <v>2027</v>
      </c>
      <c r="M24" s="99">
        <v>2028</v>
      </c>
      <c r="N24" s="99">
        <v>2029</v>
      </c>
      <c r="O24" s="99">
        <v>2030</v>
      </c>
      <c r="P24" s="99">
        <v>2031</v>
      </c>
      <c r="Q24" s="99">
        <v>2032</v>
      </c>
      <c r="R24" s="99">
        <v>2033</v>
      </c>
      <c r="S24" s="99">
        <v>2034</v>
      </c>
      <c r="T24" s="99">
        <v>2035</v>
      </c>
      <c r="U24" s="99">
        <v>2036</v>
      </c>
      <c r="V24" s="99">
        <v>2037</v>
      </c>
      <c r="W24" s="99">
        <v>2038</v>
      </c>
      <c r="X24" s="99">
        <v>2039</v>
      </c>
      <c r="Y24" s="99">
        <v>2040</v>
      </c>
      <c r="Z24" s="99">
        <v>2041</v>
      </c>
      <c r="AA24" s="99">
        <v>2042</v>
      </c>
      <c r="AB24" s="99">
        <v>2043</v>
      </c>
      <c r="AC24" s="99">
        <v>2044</v>
      </c>
      <c r="AD24" s="99">
        <v>2045</v>
      </c>
      <c r="AE24" s="99">
        <v>2046</v>
      </c>
      <c r="AF24" s="99">
        <v>2047</v>
      </c>
      <c r="AG24" s="99">
        <v>2048</v>
      </c>
      <c r="AH24" s="99">
        <v>2049</v>
      </c>
      <c r="AI24" s="99">
        <v>2050</v>
      </c>
    </row>
    <row r="25" spans="2:35" x14ac:dyDescent="0.2">
      <c r="B25" s="98" t="s">
        <v>215</v>
      </c>
      <c r="C25" s="109">
        <f>+((D18+1)-SQRT((D18+1)^2-4*C21*D18))/(2*D18)</f>
        <v>1.1407808285392267E-3</v>
      </c>
      <c r="D25" s="109">
        <f>+((D18+1)-SQRT((D18+1)^2-4*D21*D18))/(2*D18)</f>
        <v>6.0021615566011976E-4</v>
      </c>
      <c r="E25" s="109">
        <f>+((D18+1)-SQRT((D18+1)^2-4*E21*D18))/(2*D18)</f>
        <v>3.600777936105064E-4</v>
      </c>
      <c r="F25" s="104">
        <f>+IF(OR($C$9=1,$C$9=2),IF(F$24&gt;=$C$7,IF(F$24&lt;$D$23,$C25,IF(F$24&lt;$E$23,$D25,$E25)),0),0)</f>
        <v>0</v>
      </c>
      <c r="G25" s="104">
        <f t="shared" ref="G25:AI27" si="0">+IF(OR($C$9=1,$C$9=2),IF(G$24&gt;=$C$7,IF(G$24&lt;$D$23,$C25,IF(G$24&lt;$E$23,$D25,$E25)),0),0)</f>
        <v>0</v>
      </c>
      <c r="H25" s="104">
        <f t="shared" si="0"/>
        <v>0</v>
      </c>
      <c r="I25" s="104">
        <f>+IF(OR($C$9=1,$C$9=2),IF(I$24&gt;=$C$7,IF(I$24&lt;$D$23,$C25,IF(I$24&lt;$E$23,$D25,$E25)),0),0)</f>
        <v>1.1407808285392267E-3</v>
      </c>
      <c r="J25" s="104">
        <f t="shared" si="0"/>
        <v>1.1407808285392267E-3</v>
      </c>
      <c r="K25" s="104">
        <f t="shared" si="0"/>
        <v>1.1407808285392267E-3</v>
      </c>
      <c r="L25" s="104">
        <f t="shared" si="0"/>
        <v>1.1407808285392267E-3</v>
      </c>
      <c r="M25" s="104">
        <f t="shared" si="0"/>
        <v>1.1407808285392267E-3</v>
      </c>
      <c r="N25" s="104">
        <f t="shared" si="0"/>
        <v>1.1407808285392267E-3</v>
      </c>
      <c r="O25" s="104">
        <f t="shared" si="0"/>
        <v>1.1407808285392267E-3</v>
      </c>
      <c r="P25" s="104">
        <f t="shared" si="0"/>
        <v>6.0021615566011976E-4</v>
      </c>
      <c r="Q25" s="104">
        <f t="shared" si="0"/>
        <v>6.0021615566011976E-4</v>
      </c>
      <c r="R25" s="104">
        <f t="shared" si="0"/>
        <v>6.0021615566011976E-4</v>
      </c>
      <c r="S25" s="104">
        <f t="shared" si="0"/>
        <v>6.0021615566011976E-4</v>
      </c>
      <c r="T25" s="104">
        <f t="shared" si="0"/>
        <v>6.0021615566011976E-4</v>
      </c>
      <c r="U25" s="104">
        <f t="shared" si="0"/>
        <v>6.0021615566011976E-4</v>
      </c>
      <c r="V25" s="104">
        <f t="shared" si="0"/>
        <v>6.0021615566011976E-4</v>
      </c>
      <c r="W25" s="104">
        <f t="shared" si="0"/>
        <v>6.0021615566011976E-4</v>
      </c>
      <c r="X25" s="104">
        <f t="shared" si="0"/>
        <v>6.0021615566011976E-4</v>
      </c>
      <c r="Y25" s="104">
        <f t="shared" si="0"/>
        <v>6.0021615566011976E-4</v>
      </c>
      <c r="Z25" s="104">
        <f t="shared" si="0"/>
        <v>6.0021615566011976E-4</v>
      </c>
      <c r="AA25" s="104">
        <f t="shared" si="0"/>
        <v>6.0021615566011976E-4</v>
      </c>
      <c r="AB25" s="104">
        <f t="shared" si="0"/>
        <v>6.0021615566011976E-4</v>
      </c>
      <c r="AC25" s="104">
        <f t="shared" si="0"/>
        <v>6.0021615566011976E-4</v>
      </c>
      <c r="AD25" s="104">
        <f t="shared" si="0"/>
        <v>3.600777936105064E-4</v>
      </c>
      <c r="AE25" s="104">
        <f t="shared" si="0"/>
        <v>3.600777936105064E-4</v>
      </c>
      <c r="AF25" s="104">
        <f t="shared" si="0"/>
        <v>3.600777936105064E-4</v>
      </c>
      <c r="AG25" s="104">
        <f t="shared" si="0"/>
        <v>3.600777936105064E-4</v>
      </c>
      <c r="AH25" s="104">
        <f t="shared" si="0"/>
        <v>3.600777936105064E-4</v>
      </c>
      <c r="AI25" s="104">
        <f t="shared" si="0"/>
        <v>3.600777936105064E-4</v>
      </c>
    </row>
    <row r="26" spans="2:35" x14ac:dyDescent="0.2">
      <c r="B26" s="98" t="s">
        <v>216</v>
      </c>
      <c r="C26" s="109">
        <f>+C25</f>
        <v>1.1407808285392267E-3</v>
      </c>
      <c r="D26" s="109">
        <f>+D25</f>
        <v>6.0021615566011976E-4</v>
      </c>
      <c r="E26" s="109">
        <f>+((D18+1)-SQRT((D18+1)^2-4*E21*D18))/(2*D18)</f>
        <v>3.600777936105064E-4</v>
      </c>
      <c r="F26" s="104">
        <f>+IF(OR($C$9=1,$C$9=2),IF(F$24&gt;=$C$7,IF(F$24&lt;$D$23,$C26,IF(F$24&lt;$E$23,$D26,$E26)),0),0)</f>
        <v>0</v>
      </c>
      <c r="G26" s="104">
        <f t="shared" si="0"/>
        <v>0</v>
      </c>
      <c r="H26" s="104">
        <f t="shared" si="0"/>
        <v>0</v>
      </c>
      <c r="I26" s="104">
        <f t="shared" si="0"/>
        <v>1.1407808285392267E-3</v>
      </c>
      <c r="J26" s="104">
        <f t="shared" si="0"/>
        <v>1.1407808285392267E-3</v>
      </c>
      <c r="K26" s="104">
        <f t="shared" si="0"/>
        <v>1.1407808285392267E-3</v>
      </c>
      <c r="L26" s="104">
        <f t="shared" si="0"/>
        <v>1.1407808285392267E-3</v>
      </c>
      <c r="M26" s="104">
        <f t="shared" si="0"/>
        <v>1.1407808285392267E-3</v>
      </c>
      <c r="N26" s="104">
        <f t="shared" si="0"/>
        <v>1.1407808285392267E-3</v>
      </c>
      <c r="O26" s="104">
        <f t="shared" si="0"/>
        <v>1.1407808285392267E-3</v>
      </c>
      <c r="P26" s="104">
        <f t="shared" si="0"/>
        <v>6.0021615566011976E-4</v>
      </c>
      <c r="Q26" s="104">
        <f t="shared" si="0"/>
        <v>6.0021615566011976E-4</v>
      </c>
      <c r="R26" s="104">
        <f t="shared" si="0"/>
        <v>6.0021615566011976E-4</v>
      </c>
      <c r="S26" s="104">
        <f t="shared" si="0"/>
        <v>6.0021615566011976E-4</v>
      </c>
      <c r="T26" s="104">
        <f t="shared" si="0"/>
        <v>6.0021615566011976E-4</v>
      </c>
      <c r="U26" s="104">
        <f t="shared" si="0"/>
        <v>6.0021615566011976E-4</v>
      </c>
      <c r="V26" s="104">
        <f t="shared" si="0"/>
        <v>6.0021615566011976E-4</v>
      </c>
      <c r="W26" s="104">
        <f t="shared" si="0"/>
        <v>6.0021615566011976E-4</v>
      </c>
      <c r="X26" s="104">
        <f t="shared" si="0"/>
        <v>6.0021615566011976E-4</v>
      </c>
      <c r="Y26" s="104">
        <f t="shared" si="0"/>
        <v>6.0021615566011976E-4</v>
      </c>
      <c r="Z26" s="104">
        <f t="shared" si="0"/>
        <v>6.0021615566011976E-4</v>
      </c>
      <c r="AA26" s="104">
        <f t="shared" si="0"/>
        <v>6.0021615566011976E-4</v>
      </c>
      <c r="AB26" s="104">
        <f t="shared" si="0"/>
        <v>6.0021615566011976E-4</v>
      </c>
      <c r="AC26" s="104">
        <f t="shared" si="0"/>
        <v>6.0021615566011976E-4</v>
      </c>
      <c r="AD26" s="104">
        <f t="shared" si="0"/>
        <v>3.600777936105064E-4</v>
      </c>
      <c r="AE26" s="104">
        <f t="shared" si="0"/>
        <v>3.600777936105064E-4</v>
      </c>
      <c r="AF26" s="104">
        <f t="shared" si="0"/>
        <v>3.600777936105064E-4</v>
      </c>
      <c r="AG26" s="104">
        <f t="shared" si="0"/>
        <v>3.600777936105064E-4</v>
      </c>
      <c r="AH26" s="104">
        <f t="shared" si="0"/>
        <v>3.600777936105064E-4</v>
      </c>
      <c r="AI26" s="104">
        <f t="shared" si="0"/>
        <v>3.600777936105064E-4</v>
      </c>
    </row>
    <row r="27" spans="2:35" x14ac:dyDescent="0.2">
      <c r="B27" s="98" t="s">
        <v>217</v>
      </c>
      <c r="C27" s="109">
        <f>+C25</f>
        <v>1.1407808285392267E-3</v>
      </c>
      <c r="D27" s="109">
        <f>+D25</f>
        <v>6.0021615566011976E-4</v>
      </c>
      <c r="E27" s="109">
        <f>+((D18+1)-SQRT((D18+1)^2-4*E21*D18))/(2*D18)</f>
        <v>3.600777936105064E-4</v>
      </c>
      <c r="F27" s="104">
        <f>+IF(OR($C$9=1,$C$9=2),IF(F$24&gt;=$C$7,IF(F$24&lt;$D$23,$C27,IF(F$24&lt;$E$23,$D27,$E27)),0),0)</f>
        <v>0</v>
      </c>
      <c r="G27" s="104">
        <f t="shared" si="0"/>
        <v>0</v>
      </c>
      <c r="H27" s="104">
        <f t="shared" si="0"/>
        <v>0</v>
      </c>
      <c r="I27" s="104">
        <f t="shared" si="0"/>
        <v>1.1407808285392267E-3</v>
      </c>
      <c r="J27" s="104">
        <f t="shared" si="0"/>
        <v>1.1407808285392267E-3</v>
      </c>
      <c r="K27" s="104">
        <f t="shared" si="0"/>
        <v>1.1407808285392267E-3</v>
      </c>
      <c r="L27" s="104">
        <f t="shared" si="0"/>
        <v>1.1407808285392267E-3</v>
      </c>
      <c r="M27" s="104">
        <f t="shared" si="0"/>
        <v>1.1407808285392267E-3</v>
      </c>
      <c r="N27" s="104">
        <f t="shared" si="0"/>
        <v>1.1407808285392267E-3</v>
      </c>
      <c r="O27" s="104">
        <f t="shared" si="0"/>
        <v>1.1407808285392267E-3</v>
      </c>
      <c r="P27" s="104">
        <f t="shared" si="0"/>
        <v>6.0021615566011976E-4</v>
      </c>
      <c r="Q27" s="104">
        <f t="shared" si="0"/>
        <v>6.0021615566011976E-4</v>
      </c>
      <c r="R27" s="104">
        <f t="shared" si="0"/>
        <v>6.0021615566011976E-4</v>
      </c>
      <c r="S27" s="104">
        <f t="shared" si="0"/>
        <v>6.0021615566011976E-4</v>
      </c>
      <c r="T27" s="104">
        <f t="shared" si="0"/>
        <v>6.0021615566011976E-4</v>
      </c>
      <c r="U27" s="104">
        <f t="shared" si="0"/>
        <v>6.0021615566011976E-4</v>
      </c>
      <c r="V27" s="104">
        <f t="shared" si="0"/>
        <v>6.0021615566011976E-4</v>
      </c>
      <c r="W27" s="104">
        <f t="shared" si="0"/>
        <v>6.0021615566011976E-4</v>
      </c>
      <c r="X27" s="104">
        <f t="shared" si="0"/>
        <v>6.0021615566011976E-4</v>
      </c>
      <c r="Y27" s="104">
        <f t="shared" si="0"/>
        <v>6.0021615566011976E-4</v>
      </c>
      <c r="Z27" s="104">
        <f t="shared" si="0"/>
        <v>6.0021615566011976E-4</v>
      </c>
      <c r="AA27" s="104">
        <f t="shared" si="0"/>
        <v>6.0021615566011976E-4</v>
      </c>
      <c r="AB27" s="104">
        <f t="shared" si="0"/>
        <v>6.0021615566011976E-4</v>
      </c>
      <c r="AC27" s="104">
        <f t="shared" si="0"/>
        <v>6.0021615566011976E-4</v>
      </c>
      <c r="AD27" s="104">
        <f t="shared" si="0"/>
        <v>3.600777936105064E-4</v>
      </c>
      <c r="AE27" s="104">
        <f t="shared" si="0"/>
        <v>3.600777936105064E-4</v>
      </c>
      <c r="AF27" s="104">
        <f t="shared" si="0"/>
        <v>3.600777936105064E-4</v>
      </c>
      <c r="AG27" s="104">
        <f t="shared" si="0"/>
        <v>3.600777936105064E-4</v>
      </c>
      <c r="AH27" s="104">
        <f t="shared" si="0"/>
        <v>3.600777936105064E-4</v>
      </c>
      <c r="AI27" s="104">
        <f t="shared" si="0"/>
        <v>3.600777936105064E-4</v>
      </c>
    </row>
    <row r="28" spans="2:35" x14ac:dyDescent="0.2">
      <c r="C28" s="99"/>
      <c r="D28" s="99"/>
      <c r="E28" s="99"/>
    </row>
    <row r="29" spans="2:35" x14ac:dyDescent="0.2">
      <c r="B29" s="108" t="s">
        <v>218</v>
      </c>
      <c r="C29" s="99">
        <f>+C24</f>
        <v>2024</v>
      </c>
      <c r="D29" s="99">
        <f t="shared" ref="D29:E29" si="1">+D24</f>
        <v>2034</v>
      </c>
      <c r="E29" s="99">
        <f t="shared" si="1"/>
        <v>2050</v>
      </c>
    </row>
    <row r="30" spans="2:35" x14ac:dyDescent="0.2">
      <c r="B30" s="98" t="s">
        <v>215</v>
      </c>
      <c r="C30" s="110">
        <f>+C25*D18</f>
        <v>1.7111712428088397E-3</v>
      </c>
      <c r="D30" s="110">
        <f>+D25*D18</f>
        <v>9.0032423349017954E-4</v>
      </c>
      <c r="E30" s="110">
        <f>+E25*D18</f>
        <v>5.4011669041575949E-4</v>
      </c>
      <c r="F30" s="104">
        <f>+IF(OR($C$9=1,$C$9=2),IF(F$24&gt;=$C$7,IF(F$24&lt;$D$23,$C30,IF(F$24&lt;$E$23,$D30,$E30)),0),0)</f>
        <v>0</v>
      </c>
      <c r="G30" s="104">
        <f t="shared" ref="G30:AI32" si="2">+IF(OR($C$9=1,$C$9=2),IF(G$24&gt;=$C$7,IF(G$24&lt;$D$23,$C30,IF(G$24&lt;$E$23,$D30,$E30)),0),0)</f>
        <v>0</v>
      </c>
      <c r="H30" s="104">
        <f t="shared" si="2"/>
        <v>0</v>
      </c>
      <c r="I30" s="104">
        <f t="shared" si="2"/>
        <v>1.7111712428088397E-3</v>
      </c>
      <c r="J30" s="104">
        <f t="shared" si="2"/>
        <v>1.7111712428088397E-3</v>
      </c>
      <c r="K30" s="104">
        <f t="shared" si="2"/>
        <v>1.7111712428088397E-3</v>
      </c>
      <c r="L30" s="104">
        <f t="shared" si="2"/>
        <v>1.7111712428088397E-3</v>
      </c>
      <c r="M30" s="104">
        <f t="shared" si="2"/>
        <v>1.7111712428088397E-3</v>
      </c>
      <c r="N30" s="104">
        <f t="shared" si="2"/>
        <v>1.7111712428088397E-3</v>
      </c>
      <c r="O30" s="104">
        <f t="shared" si="2"/>
        <v>1.7111712428088397E-3</v>
      </c>
      <c r="P30" s="104">
        <f t="shared" si="2"/>
        <v>9.0032423349017954E-4</v>
      </c>
      <c r="Q30" s="104">
        <f t="shared" si="2"/>
        <v>9.0032423349017954E-4</v>
      </c>
      <c r="R30" s="104">
        <f t="shared" si="2"/>
        <v>9.0032423349017954E-4</v>
      </c>
      <c r="S30" s="104">
        <f t="shared" si="2"/>
        <v>9.0032423349017954E-4</v>
      </c>
      <c r="T30" s="104">
        <f t="shared" si="2"/>
        <v>9.0032423349017954E-4</v>
      </c>
      <c r="U30" s="104">
        <f t="shared" si="2"/>
        <v>9.0032423349017954E-4</v>
      </c>
      <c r="V30" s="104">
        <f t="shared" si="2"/>
        <v>9.0032423349017954E-4</v>
      </c>
      <c r="W30" s="104">
        <f t="shared" si="2"/>
        <v>9.0032423349017954E-4</v>
      </c>
      <c r="X30" s="104">
        <f t="shared" si="2"/>
        <v>9.0032423349017954E-4</v>
      </c>
      <c r="Y30" s="104">
        <f t="shared" si="2"/>
        <v>9.0032423349017954E-4</v>
      </c>
      <c r="Z30" s="104">
        <f t="shared" si="2"/>
        <v>9.0032423349017954E-4</v>
      </c>
      <c r="AA30" s="104">
        <f t="shared" si="2"/>
        <v>9.0032423349017954E-4</v>
      </c>
      <c r="AB30" s="104">
        <f t="shared" si="2"/>
        <v>9.0032423349017954E-4</v>
      </c>
      <c r="AC30" s="104">
        <f t="shared" si="2"/>
        <v>9.0032423349017954E-4</v>
      </c>
      <c r="AD30" s="104">
        <f t="shared" si="2"/>
        <v>5.4011669041575949E-4</v>
      </c>
      <c r="AE30" s="104">
        <f t="shared" si="2"/>
        <v>5.4011669041575949E-4</v>
      </c>
      <c r="AF30" s="104">
        <f t="shared" si="2"/>
        <v>5.4011669041575949E-4</v>
      </c>
      <c r="AG30" s="104">
        <f t="shared" si="2"/>
        <v>5.4011669041575949E-4</v>
      </c>
      <c r="AH30" s="104">
        <f t="shared" si="2"/>
        <v>5.4011669041575949E-4</v>
      </c>
      <c r="AI30" s="104">
        <f t="shared" si="2"/>
        <v>5.4011669041575949E-4</v>
      </c>
    </row>
    <row r="31" spans="2:35" x14ac:dyDescent="0.2">
      <c r="B31" s="98" t="s">
        <v>216</v>
      </c>
      <c r="C31" s="111">
        <f>+C30</f>
        <v>1.7111712428088397E-3</v>
      </c>
      <c r="D31" s="111">
        <f>+D30</f>
        <v>9.0032423349017954E-4</v>
      </c>
      <c r="E31" s="111">
        <f>+E30</f>
        <v>5.4011669041575949E-4</v>
      </c>
      <c r="F31" s="104">
        <f>+IF(OR($C$9=1,$C$9=2),IF(F$24&gt;=$C$7,IF(F$24&lt;$D$23,$C31,IF(F$24&lt;$E$23,$D31,$E31)),0),0)</f>
        <v>0</v>
      </c>
      <c r="G31" s="104">
        <f t="shared" si="2"/>
        <v>0</v>
      </c>
      <c r="H31" s="104">
        <f t="shared" si="2"/>
        <v>0</v>
      </c>
      <c r="I31" s="104">
        <f t="shared" si="2"/>
        <v>1.7111712428088397E-3</v>
      </c>
      <c r="J31" s="104">
        <f t="shared" si="2"/>
        <v>1.7111712428088397E-3</v>
      </c>
      <c r="K31" s="104">
        <f t="shared" si="2"/>
        <v>1.7111712428088397E-3</v>
      </c>
      <c r="L31" s="104">
        <f t="shared" si="2"/>
        <v>1.7111712428088397E-3</v>
      </c>
      <c r="M31" s="104">
        <f t="shared" si="2"/>
        <v>1.7111712428088397E-3</v>
      </c>
      <c r="N31" s="104">
        <f t="shared" si="2"/>
        <v>1.7111712428088397E-3</v>
      </c>
      <c r="O31" s="104">
        <f t="shared" si="2"/>
        <v>1.7111712428088397E-3</v>
      </c>
      <c r="P31" s="104">
        <f t="shared" si="2"/>
        <v>9.0032423349017954E-4</v>
      </c>
      <c r="Q31" s="104">
        <f t="shared" si="2"/>
        <v>9.0032423349017954E-4</v>
      </c>
      <c r="R31" s="104">
        <f t="shared" si="2"/>
        <v>9.0032423349017954E-4</v>
      </c>
      <c r="S31" s="104">
        <f t="shared" si="2"/>
        <v>9.0032423349017954E-4</v>
      </c>
      <c r="T31" s="104">
        <f t="shared" si="2"/>
        <v>9.0032423349017954E-4</v>
      </c>
      <c r="U31" s="104">
        <f t="shared" si="2"/>
        <v>9.0032423349017954E-4</v>
      </c>
      <c r="V31" s="104">
        <f t="shared" si="2"/>
        <v>9.0032423349017954E-4</v>
      </c>
      <c r="W31" s="104">
        <f t="shared" si="2"/>
        <v>9.0032423349017954E-4</v>
      </c>
      <c r="X31" s="104">
        <f t="shared" si="2"/>
        <v>9.0032423349017954E-4</v>
      </c>
      <c r="Y31" s="104">
        <f t="shared" si="2"/>
        <v>9.0032423349017954E-4</v>
      </c>
      <c r="Z31" s="104">
        <f t="shared" si="2"/>
        <v>9.0032423349017954E-4</v>
      </c>
      <c r="AA31" s="104">
        <f t="shared" si="2"/>
        <v>9.0032423349017954E-4</v>
      </c>
      <c r="AB31" s="104">
        <f t="shared" si="2"/>
        <v>9.0032423349017954E-4</v>
      </c>
      <c r="AC31" s="104">
        <f t="shared" si="2"/>
        <v>9.0032423349017954E-4</v>
      </c>
      <c r="AD31" s="104">
        <f t="shared" si="2"/>
        <v>5.4011669041575949E-4</v>
      </c>
      <c r="AE31" s="104">
        <f t="shared" si="2"/>
        <v>5.4011669041575949E-4</v>
      </c>
      <c r="AF31" s="104">
        <f t="shared" si="2"/>
        <v>5.4011669041575949E-4</v>
      </c>
      <c r="AG31" s="104">
        <f t="shared" si="2"/>
        <v>5.4011669041575949E-4</v>
      </c>
      <c r="AH31" s="104">
        <f t="shared" si="2"/>
        <v>5.4011669041575949E-4</v>
      </c>
      <c r="AI31" s="104">
        <f t="shared" si="2"/>
        <v>5.4011669041575949E-4</v>
      </c>
    </row>
    <row r="32" spans="2:35" x14ac:dyDescent="0.2">
      <c r="B32" s="98" t="s">
        <v>217</v>
      </c>
      <c r="C32" s="111">
        <f>+C30</f>
        <v>1.7111712428088397E-3</v>
      </c>
      <c r="D32" s="111">
        <f>+D30</f>
        <v>9.0032423349017954E-4</v>
      </c>
      <c r="E32" s="111">
        <f>+E30</f>
        <v>5.4011669041575949E-4</v>
      </c>
      <c r="F32" s="104">
        <f>+IF(OR($C$9=1,$C$9=2),IF(F$24&gt;=$C$7,IF(F$24&lt;$D$23,$C32,IF(F$24&lt;$E$23,$D32,$E32)),0),0)</f>
        <v>0</v>
      </c>
      <c r="G32" s="104">
        <f t="shared" si="2"/>
        <v>0</v>
      </c>
      <c r="H32" s="104">
        <f t="shared" si="2"/>
        <v>0</v>
      </c>
      <c r="I32" s="104">
        <f t="shared" si="2"/>
        <v>1.7111712428088397E-3</v>
      </c>
      <c r="J32" s="104">
        <f t="shared" si="2"/>
        <v>1.7111712428088397E-3</v>
      </c>
      <c r="K32" s="104">
        <f t="shared" si="2"/>
        <v>1.7111712428088397E-3</v>
      </c>
      <c r="L32" s="104">
        <f t="shared" si="2"/>
        <v>1.7111712428088397E-3</v>
      </c>
      <c r="M32" s="104">
        <f t="shared" si="2"/>
        <v>1.7111712428088397E-3</v>
      </c>
      <c r="N32" s="104">
        <f t="shared" si="2"/>
        <v>1.7111712428088397E-3</v>
      </c>
      <c r="O32" s="104">
        <f t="shared" si="2"/>
        <v>1.7111712428088397E-3</v>
      </c>
      <c r="P32" s="104">
        <f t="shared" si="2"/>
        <v>9.0032423349017954E-4</v>
      </c>
      <c r="Q32" s="104">
        <f t="shared" si="2"/>
        <v>9.0032423349017954E-4</v>
      </c>
      <c r="R32" s="104">
        <f t="shared" si="2"/>
        <v>9.0032423349017954E-4</v>
      </c>
      <c r="S32" s="104">
        <f t="shared" si="2"/>
        <v>9.0032423349017954E-4</v>
      </c>
      <c r="T32" s="104">
        <f t="shared" si="2"/>
        <v>9.0032423349017954E-4</v>
      </c>
      <c r="U32" s="104">
        <f t="shared" si="2"/>
        <v>9.0032423349017954E-4</v>
      </c>
      <c r="V32" s="104">
        <f t="shared" si="2"/>
        <v>9.0032423349017954E-4</v>
      </c>
      <c r="W32" s="104">
        <f t="shared" si="2"/>
        <v>9.0032423349017954E-4</v>
      </c>
      <c r="X32" s="104">
        <f t="shared" si="2"/>
        <v>9.0032423349017954E-4</v>
      </c>
      <c r="Y32" s="104">
        <f t="shared" si="2"/>
        <v>9.0032423349017954E-4</v>
      </c>
      <c r="Z32" s="104">
        <f t="shared" si="2"/>
        <v>9.0032423349017954E-4</v>
      </c>
      <c r="AA32" s="104">
        <f t="shared" si="2"/>
        <v>9.0032423349017954E-4</v>
      </c>
      <c r="AB32" s="104">
        <f t="shared" si="2"/>
        <v>9.0032423349017954E-4</v>
      </c>
      <c r="AC32" s="104">
        <f t="shared" si="2"/>
        <v>9.0032423349017954E-4</v>
      </c>
      <c r="AD32" s="104">
        <f t="shared" si="2"/>
        <v>5.4011669041575949E-4</v>
      </c>
      <c r="AE32" s="104">
        <f t="shared" si="2"/>
        <v>5.4011669041575949E-4</v>
      </c>
      <c r="AF32" s="104">
        <f t="shared" si="2"/>
        <v>5.4011669041575949E-4</v>
      </c>
      <c r="AG32" s="104">
        <f t="shared" si="2"/>
        <v>5.4011669041575949E-4</v>
      </c>
      <c r="AH32" s="104">
        <f t="shared" si="2"/>
        <v>5.4011669041575949E-4</v>
      </c>
      <c r="AI32" s="104">
        <f t="shared" si="2"/>
        <v>5.4011669041575949E-4</v>
      </c>
    </row>
    <row r="35" spans="2:35" x14ac:dyDescent="0.2">
      <c r="B35" s="108" t="s">
        <v>219</v>
      </c>
    </row>
    <row r="36" spans="2:35" x14ac:dyDescent="0.2">
      <c r="B36" s="108" t="s">
        <v>214</v>
      </c>
    </row>
    <row r="37" spans="2:35" x14ac:dyDescent="0.2">
      <c r="B37" s="98" t="s">
        <v>215</v>
      </c>
      <c r="C37" s="104"/>
      <c r="D37" s="104"/>
      <c r="E37" s="104"/>
      <c r="F37" s="112">
        <f t="shared" ref="F37:I39" si="3">+(1-F25)*(1-F30)</f>
        <v>1</v>
      </c>
      <c r="G37" s="112">
        <f t="shared" si="3"/>
        <v>1</v>
      </c>
      <c r="H37" s="112">
        <f t="shared" si="3"/>
        <v>1</v>
      </c>
      <c r="I37" s="112">
        <f>+(1-I25)*(1-I30)</f>
        <v>0.99715000000000009</v>
      </c>
      <c r="J37" s="112">
        <f>+(1-J25)*(1-J30)*I37</f>
        <v>0.99430812250000022</v>
      </c>
      <c r="K37" s="112">
        <f>+(1-K25)*(1-K30)*J37</f>
        <v>0.99147434435087534</v>
      </c>
      <c r="L37" s="112">
        <f t="shared" ref="L37:AI39" si="4">+(1-L25)*(1-L30)*K37</f>
        <v>0.98864864246947548</v>
      </c>
      <c r="M37" s="112">
        <f t="shared" si="4"/>
        <v>0.98583099383843753</v>
      </c>
      <c r="N37" s="112">
        <f t="shared" si="4"/>
        <v>0.98302137550599811</v>
      </c>
      <c r="O37" s="112">
        <f t="shared" si="4"/>
        <v>0.98021976458580606</v>
      </c>
      <c r="P37" s="112">
        <f t="shared" si="4"/>
        <v>0.97874943493892741</v>
      </c>
      <c r="Q37" s="112">
        <f t="shared" si="4"/>
        <v>0.97728131078651903</v>
      </c>
      <c r="R37" s="112">
        <f t="shared" si="4"/>
        <v>0.97581538882033936</v>
      </c>
      <c r="S37" s="112">
        <f t="shared" si="4"/>
        <v>0.97435166573710885</v>
      </c>
      <c r="T37" s="112">
        <f t="shared" si="4"/>
        <v>0.97289013823850323</v>
      </c>
      <c r="U37" s="112">
        <f t="shared" si="4"/>
        <v>0.97143080303114548</v>
      </c>
      <c r="V37" s="112">
        <f t="shared" si="4"/>
        <v>0.96997365682659886</v>
      </c>
      <c r="W37" s="112">
        <f t="shared" si="4"/>
        <v>0.96851869634135901</v>
      </c>
      <c r="X37" s="112">
        <f t="shared" si="4"/>
        <v>0.96706591829684707</v>
      </c>
      <c r="Y37" s="112">
        <f t="shared" si="4"/>
        <v>0.96561531941940182</v>
      </c>
      <c r="Z37" s="112">
        <f t="shared" si="4"/>
        <v>0.96416689644027276</v>
      </c>
      <c r="AA37" s="112">
        <f t="shared" si="4"/>
        <v>0.96272064609561236</v>
      </c>
      <c r="AB37" s="112">
        <f t="shared" si="4"/>
        <v>0.96127656512646897</v>
      </c>
      <c r="AC37" s="112">
        <f t="shared" si="4"/>
        <v>0.95983465027877934</v>
      </c>
      <c r="AD37" s="112">
        <f t="shared" si="4"/>
        <v>0.95897079909352845</v>
      </c>
      <c r="AE37" s="112">
        <f t="shared" si="4"/>
        <v>0.9581077253743443</v>
      </c>
      <c r="AF37" s="112">
        <f t="shared" si="4"/>
        <v>0.95724542842150739</v>
      </c>
      <c r="AG37" s="112">
        <f t="shared" si="4"/>
        <v>0.95638390753592806</v>
      </c>
      <c r="AH37" s="112">
        <f t="shared" si="4"/>
        <v>0.95552316201914567</v>
      </c>
      <c r="AI37" s="112">
        <f t="shared" si="4"/>
        <v>0.95466319117332843</v>
      </c>
    </row>
    <row r="38" spans="2:35" x14ac:dyDescent="0.2">
      <c r="B38" s="98" t="s">
        <v>216</v>
      </c>
      <c r="C38" s="104"/>
      <c r="D38" s="104"/>
      <c r="E38" s="104"/>
      <c r="F38" s="112">
        <f t="shared" si="3"/>
        <v>1</v>
      </c>
      <c r="G38" s="112">
        <f t="shared" si="3"/>
        <v>1</v>
      </c>
      <c r="H38" s="112">
        <f t="shared" si="3"/>
        <v>1</v>
      </c>
      <c r="I38" s="112">
        <f t="shared" si="3"/>
        <v>0.99715000000000009</v>
      </c>
      <c r="J38" s="112">
        <f t="shared" ref="J38:K39" si="5">+(1-J26)*(1-J31)*I38</f>
        <v>0.99430812250000022</v>
      </c>
      <c r="K38" s="112">
        <f t="shared" si="5"/>
        <v>0.99147434435087534</v>
      </c>
      <c r="L38" s="112">
        <f t="shared" si="4"/>
        <v>0.98864864246947548</v>
      </c>
      <c r="M38" s="112">
        <f t="shared" si="4"/>
        <v>0.98583099383843753</v>
      </c>
      <c r="N38" s="112">
        <f t="shared" si="4"/>
        <v>0.98302137550599811</v>
      </c>
      <c r="O38" s="112">
        <f t="shared" si="4"/>
        <v>0.98021976458580606</v>
      </c>
      <c r="P38" s="112">
        <f t="shared" si="4"/>
        <v>0.97874943493892741</v>
      </c>
      <c r="Q38" s="112">
        <f t="shared" si="4"/>
        <v>0.97728131078651903</v>
      </c>
      <c r="R38" s="112">
        <f t="shared" si="4"/>
        <v>0.97581538882033936</v>
      </c>
      <c r="S38" s="112">
        <f t="shared" si="4"/>
        <v>0.97435166573710885</v>
      </c>
      <c r="T38" s="112">
        <f t="shared" si="4"/>
        <v>0.97289013823850323</v>
      </c>
      <c r="U38" s="112">
        <f t="shared" si="4"/>
        <v>0.97143080303114548</v>
      </c>
      <c r="V38" s="112">
        <f t="shared" si="4"/>
        <v>0.96997365682659886</v>
      </c>
      <c r="W38" s="112">
        <f t="shared" si="4"/>
        <v>0.96851869634135901</v>
      </c>
      <c r="X38" s="112">
        <f t="shared" si="4"/>
        <v>0.96706591829684707</v>
      </c>
      <c r="Y38" s="112">
        <f t="shared" si="4"/>
        <v>0.96561531941940182</v>
      </c>
      <c r="Z38" s="112">
        <f t="shared" si="4"/>
        <v>0.96416689644027276</v>
      </c>
      <c r="AA38" s="112">
        <f t="shared" si="4"/>
        <v>0.96272064609561236</v>
      </c>
      <c r="AB38" s="112">
        <f t="shared" si="4"/>
        <v>0.96127656512646897</v>
      </c>
      <c r="AC38" s="112">
        <f t="shared" si="4"/>
        <v>0.95983465027877934</v>
      </c>
      <c r="AD38" s="112">
        <f t="shared" si="4"/>
        <v>0.95897079909352845</v>
      </c>
      <c r="AE38" s="112">
        <f t="shared" si="4"/>
        <v>0.9581077253743443</v>
      </c>
      <c r="AF38" s="112">
        <f t="shared" si="4"/>
        <v>0.95724542842150739</v>
      </c>
      <c r="AG38" s="112">
        <f t="shared" si="4"/>
        <v>0.95638390753592806</v>
      </c>
      <c r="AH38" s="112">
        <f t="shared" si="4"/>
        <v>0.95552316201914567</v>
      </c>
      <c r="AI38" s="112">
        <f t="shared" si="4"/>
        <v>0.95466319117332843</v>
      </c>
    </row>
    <row r="39" spans="2:35" x14ac:dyDescent="0.2">
      <c r="B39" s="98" t="s">
        <v>217</v>
      </c>
      <c r="C39" s="104"/>
      <c r="D39" s="104"/>
      <c r="E39" s="104"/>
      <c r="F39" s="112">
        <f t="shared" si="3"/>
        <v>1</v>
      </c>
      <c r="G39" s="112">
        <f t="shared" si="3"/>
        <v>1</v>
      </c>
      <c r="H39" s="112">
        <f t="shared" si="3"/>
        <v>1</v>
      </c>
      <c r="I39" s="112">
        <f t="shared" si="3"/>
        <v>0.99715000000000009</v>
      </c>
      <c r="J39" s="112">
        <f t="shared" si="5"/>
        <v>0.99430812250000022</v>
      </c>
      <c r="K39" s="112">
        <f t="shared" si="5"/>
        <v>0.99147434435087534</v>
      </c>
      <c r="L39" s="112">
        <f t="shared" si="4"/>
        <v>0.98864864246947548</v>
      </c>
      <c r="M39" s="112">
        <f t="shared" si="4"/>
        <v>0.98583099383843753</v>
      </c>
      <c r="N39" s="112">
        <f t="shared" si="4"/>
        <v>0.98302137550599811</v>
      </c>
      <c r="O39" s="112">
        <f t="shared" si="4"/>
        <v>0.98021976458580606</v>
      </c>
      <c r="P39" s="112">
        <f t="shared" si="4"/>
        <v>0.97874943493892741</v>
      </c>
      <c r="Q39" s="112">
        <f t="shared" si="4"/>
        <v>0.97728131078651903</v>
      </c>
      <c r="R39" s="112">
        <f t="shared" si="4"/>
        <v>0.97581538882033936</v>
      </c>
      <c r="S39" s="112">
        <f t="shared" si="4"/>
        <v>0.97435166573710885</v>
      </c>
      <c r="T39" s="112">
        <f t="shared" si="4"/>
        <v>0.97289013823850323</v>
      </c>
      <c r="U39" s="112">
        <f t="shared" si="4"/>
        <v>0.97143080303114548</v>
      </c>
      <c r="V39" s="112">
        <f t="shared" si="4"/>
        <v>0.96997365682659886</v>
      </c>
      <c r="W39" s="112">
        <f t="shared" si="4"/>
        <v>0.96851869634135901</v>
      </c>
      <c r="X39" s="112">
        <f t="shared" si="4"/>
        <v>0.96706591829684707</v>
      </c>
      <c r="Y39" s="112">
        <f t="shared" si="4"/>
        <v>0.96561531941940182</v>
      </c>
      <c r="Z39" s="112">
        <f t="shared" si="4"/>
        <v>0.96416689644027276</v>
      </c>
      <c r="AA39" s="112">
        <f t="shared" si="4"/>
        <v>0.96272064609561236</v>
      </c>
      <c r="AB39" s="112">
        <f t="shared" si="4"/>
        <v>0.96127656512646897</v>
      </c>
      <c r="AC39" s="112">
        <f t="shared" si="4"/>
        <v>0.95983465027877934</v>
      </c>
      <c r="AD39" s="112">
        <f t="shared" si="4"/>
        <v>0.95897079909352845</v>
      </c>
      <c r="AE39" s="112">
        <f t="shared" si="4"/>
        <v>0.9581077253743443</v>
      </c>
      <c r="AF39" s="112">
        <f t="shared" si="4"/>
        <v>0.95724542842150739</v>
      </c>
      <c r="AG39" s="112">
        <f t="shared" si="4"/>
        <v>0.95638390753592806</v>
      </c>
      <c r="AH39" s="112">
        <f t="shared" si="4"/>
        <v>0.95552316201914567</v>
      </c>
      <c r="AI39" s="112">
        <f t="shared" si="4"/>
        <v>0.95466319117332843</v>
      </c>
    </row>
    <row r="40" spans="2:35" x14ac:dyDescent="0.2">
      <c r="K40" s="112"/>
    </row>
    <row r="41" spans="2:35" x14ac:dyDescent="0.2">
      <c r="B41" s="108"/>
    </row>
    <row r="42" spans="2:35" x14ac:dyDescent="0.2">
      <c r="C42" s="104"/>
      <c r="D42" s="104"/>
      <c r="E42" s="104"/>
    </row>
    <row r="43" spans="2:35" x14ac:dyDescent="0.2">
      <c r="C43" s="104"/>
      <c r="D43" s="104"/>
      <c r="E43" s="104"/>
    </row>
    <row r="44" spans="2:35" x14ac:dyDescent="0.2">
      <c r="C44" s="104"/>
      <c r="D44" s="104"/>
      <c r="E44" s="10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>
    <tabColor rgb="FF00B050"/>
  </sheetPr>
  <dimension ref="A1:AN271"/>
  <sheetViews>
    <sheetView topLeftCell="A39" workbookViewId="0">
      <selection activeCell="AK58" sqref="AK5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11" max="11" width="11.5703125" style="4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22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Específicos'!D15</f>
        <v>8012.0715213733511</v>
      </c>
      <c r="E5" s="29">
        <f>'Datos Específicos'!E12*'Datos Específicos'!E15</f>
        <v>8177.4089634223365</v>
      </c>
      <c r="F5" s="29">
        <f>'Datos Específicos'!F12*'Datos Específicos'!F15</f>
        <v>8222.7675587328868</v>
      </c>
      <c r="G5" s="29">
        <f>'Datos Específicos'!G12*'Datos Específicos'!G15</f>
        <v>7967.7143784036662</v>
      </c>
      <c r="H5" s="29">
        <f>'Datos Específicos'!H12*'Datos Específicos'!H15</f>
        <v>8279.3501692310347</v>
      </c>
      <c r="I5" s="29">
        <f>'Datos Específicos'!I12*'Datos Específicos'!I15</f>
        <v>8405.7173361189743</v>
      </c>
      <c r="J5" s="29">
        <f>'Datos Específicos'!J12*'Datos Específicos'!J15</f>
        <v>8529.3751355266049</v>
      </c>
      <c r="K5" s="29">
        <f>'Datos Específicos'!K12*'Datos Específicos'!K15</f>
        <v>8650.0598044497292</v>
      </c>
      <c r="L5" s="29">
        <f>'Datos Específicos'!L12*'Datos Específicos'!L15</f>
        <v>8762.5117641528013</v>
      </c>
      <c r="M5" s="29">
        <f>'Datos Específicos'!M12*'Datos Específicos'!M15</f>
        <v>8872.7455259010585</v>
      </c>
      <c r="N5" s="29">
        <f>'Datos Específicos'!N12*'Datos Específicos'!N15</f>
        <v>8976.5763662797126</v>
      </c>
      <c r="O5" s="29">
        <f>'Datos Específicos'!O12*'Datos Específicos'!O15</f>
        <v>9080.6548455238699</v>
      </c>
      <c r="P5" s="29">
        <f>'Datos Específicos'!P12*'Datos Específicos'!P15</f>
        <v>9185.8359409817785</v>
      </c>
      <c r="Q5" s="29">
        <f>'Datos Específicos'!Q12*'Datos Específicos'!Q15</f>
        <v>9292.202281502241</v>
      </c>
      <c r="R5" s="29">
        <f>'Datos Específicos'!R12*'Datos Específicos'!R15</f>
        <v>9399.7831148707937</v>
      </c>
      <c r="S5" s="29">
        <f>'Datos Específicos'!S12*'Datos Específicos'!S15</f>
        <v>9508.4166998069904</v>
      </c>
      <c r="T5" s="29">
        <f>'Datos Específicos'!T12*'Datos Específicos'!T15</f>
        <v>9618.29539466192</v>
      </c>
      <c r="U5" s="29">
        <f>'Datos Específicos'!U12*'Datos Específicos'!U15</f>
        <v>9729.3951017357558</v>
      </c>
      <c r="V5" s="29">
        <f>'Datos Específicos'!V12*'Datos Específicos'!V15</f>
        <v>9841.7709764708579</v>
      </c>
      <c r="W5" s="29">
        <f>'Datos Específicos'!W12*'Datos Específicos'!W15</f>
        <v>9952.0655160781425</v>
      </c>
      <c r="X5" s="29">
        <f>'Datos Específicos'!X12*'Datos Específicos'!X15</f>
        <v>10060.962392230216</v>
      </c>
      <c r="Y5" s="29">
        <f>'Datos Específicos'!Y12*'Datos Específicos'!Y15</f>
        <v>10168.241774125543</v>
      </c>
      <c r="Z5" s="29">
        <f>'Datos Específicos'!Z12*'Datos Específicos'!Z15</f>
        <v>10273.489813786204</v>
      </c>
      <c r="AA5" s="29">
        <f>'Datos Específicos'!AA12*'Datos Específicos'!AA15</f>
        <v>10376.267947495166</v>
      </c>
      <c r="AB5" s="29">
        <f>'Datos Específicos'!AB12*'Datos Específicos'!AB15</f>
        <v>10476.964148759342</v>
      </c>
      <c r="AC5" s="29">
        <f>'Datos Específicos'!AC12*'Datos Específicos'!AC15</f>
        <v>10574.85315249204</v>
      </c>
      <c r="AD5" s="29">
        <f>'Datos Específicos'!AD12*'Datos Específicos'!AD15</f>
        <v>10669.770643205082</v>
      </c>
      <c r="AE5" s="29">
        <f>'Datos Específicos'!AE12*'Datos Específicos'!AE15</f>
        <v>10761.718188645787</v>
      </c>
      <c r="AF5" s="29">
        <f>'Datos Específicos'!AF12*'Datos Específicos'!AF15</f>
        <v>10850.609445210595</v>
      </c>
      <c r="AG5" s="29">
        <f>'Datos Específicos'!AG12*'Datos Específicos'!AG15</f>
        <v>10936.946134223304</v>
      </c>
      <c r="AH5" s="29">
        <f>'Datos Específicos'!AH12*'Datos Específicos'!AH15</f>
        <v>11020.666034569062</v>
      </c>
      <c r="AI5" s="29">
        <f>'Datos Específicos'!AI12*'Datos Específicos'!AI15</f>
        <v>11101.664115371164</v>
      </c>
      <c r="AJ5" s="29">
        <f>'Datos Específicos'!AJ12*'Datos Específicos'!AJ15</f>
        <v>11179.676750837976</v>
      </c>
      <c r="AK5" s="29">
        <f>'Datos Específicos'!AK12*'Datos Específicos'!AK15</f>
        <v>11254.300335567605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Generales'!E5</f>
        <v>0</v>
      </c>
      <c r="F8" s="31">
        <f>'Datos Generales'!F5</f>
        <v>0</v>
      </c>
      <c r="G8" s="31">
        <f>'Datos Generales'!G5</f>
        <v>0</v>
      </c>
      <c r="H8" s="31">
        <f>'Datos Generales'!H5</f>
        <v>0</v>
      </c>
      <c r="I8" s="31">
        <f>'Datos Generales'!I5</f>
        <v>0</v>
      </c>
      <c r="J8" s="31">
        <f>'Datos Generales'!J5</f>
        <v>0</v>
      </c>
      <c r="K8" s="31">
        <f>'Datos Generales'!K5</f>
        <v>0</v>
      </c>
      <c r="L8" s="31">
        <f>'Datos Generales'!L5</f>
        <v>0</v>
      </c>
      <c r="M8" s="31">
        <f>'Datos Generales'!M5</f>
        <v>0</v>
      </c>
      <c r="N8" s="31">
        <f>'Datos Generales'!N5</f>
        <v>0</v>
      </c>
      <c r="O8" s="31">
        <f>'Datos Generales'!O5</f>
        <v>0</v>
      </c>
      <c r="P8" s="31">
        <f>'Datos Generales'!P5</f>
        <v>0</v>
      </c>
      <c r="Q8" s="31">
        <f>'Datos Generales'!Q5</f>
        <v>0</v>
      </c>
      <c r="R8" s="31">
        <f>'Datos Generales'!R5</f>
        <v>0</v>
      </c>
      <c r="S8" s="31">
        <f>'Datos Generales'!S5</f>
        <v>0</v>
      </c>
      <c r="T8" s="31">
        <f>'Datos Generales'!T5</f>
        <v>0</v>
      </c>
      <c r="U8" s="31">
        <f>'Datos Generales'!U5</f>
        <v>0</v>
      </c>
      <c r="V8" s="31">
        <f>'Datos Generales'!V5</f>
        <v>0</v>
      </c>
      <c r="W8" s="31">
        <f>'Datos Generales'!W5</f>
        <v>0</v>
      </c>
      <c r="X8" s="31">
        <f>'Datos Generales'!X5</f>
        <v>0</v>
      </c>
      <c r="Y8" s="31">
        <f>'Datos Generales'!Y5</f>
        <v>0</v>
      </c>
      <c r="Z8" s="31">
        <f>'Datos Generales'!Z5</f>
        <v>0</v>
      </c>
      <c r="AA8" s="31">
        <f>'Datos Generales'!AA5</f>
        <v>0</v>
      </c>
      <c r="AB8" s="31">
        <f>'Datos Generales'!AB5</f>
        <v>0</v>
      </c>
      <c r="AC8" s="31">
        <f>'Datos Generales'!AC5</f>
        <v>0</v>
      </c>
      <c r="AD8" s="31">
        <f>'Datos Generales'!AD5</f>
        <v>0</v>
      </c>
      <c r="AE8" s="31">
        <f>'Datos Generales'!AE5</f>
        <v>0</v>
      </c>
      <c r="AF8" s="31">
        <f>'Datos Generales'!AF5</f>
        <v>0</v>
      </c>
      <c r="AG8" s="31">
        <f>'Datos Generales'!AG5</f>
        <v>0</v>
      </c>
      <c r="AH8" s="31">
        <f>'Datos Generales'!AH5</f>
        <v>0</v>
      </c>
      <c r="AI8" s="31">
        <f>'Datos Generales'!AI5</f>
        <v>0</v>
      </c>
      <c r="AJ8" s="31">
        <f>'Datos Generales'!AJ5</f>
        <v>0</v>
      </c>
      <c r="AK8" s="31">
        <f>'Datos Generales'!AK5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>D5</f>
        <v>8012.0715213733511</v>
      </c>
      <c r="E11" s="29">
        <f t="shared" ref="E11:AK11" si="1">IF(E8=0,E5,E8)</f>
        <v>8177.4089634223365</v>
      </c>
      <c r="F11" s="29">
        <f t="shared" si="1"/>
        <v>8222.7675587328868</v>
      </c>
      <c r="G11" s="29">
        <f t="shared" si="1"/>
        <v>7967.7143784036662</v>
      </c>
      <c r="H11" s="29">
        <f t="shared" si="1"/>
        <v>8279.3501692310347</v>
      </c>
      <c r="I11" s="29">
        <f t="shared" si="1"/>
        <v>8405.7173361189743</v>
      </c>
      <c r="J11" s="29">
        <f t="shared" si="1"/>
        <v>8529.3751355266049</v>
      </c>
      <c r="K11" s="29">
        <f t="shared" si="1"/>
        <v>8650.0598044497292</v>
      </c>
      <c r="L11" s="29">
        <f t="shared" si="1"/>
        <v>8762.5117641528013</v>
      </c>
      <c r="M11" s="29">
        <f t="shared" si="1"/>
        <v>8872.7455259010585</v>
      </c>
      <c r="N11" s="29">
        <f t="shared" si="1"/>
        <v>8976.5763662797126</v>
      </c>
      <c r="O11" s="29">
        <f t="shared" si="1"/>
        <v>9080.6548455238699</v>
      </c>
      <c r="P11" s="29">
        <f t="shared" si="1"/>
        <v>9185.8359409817785</v>
      </c>
      <c r="Q11" s="29">
        <f t="shared" si="1"/>
        <v>9292.202281502241</v>
      </c>
      <c r="R11" s="29">
        <f t="shared" si="1"/>
        <v>9399.7831148707937</v>
      </c>
      <c r="S11" s="29">
        <f t="shared" si="1"/>
        <v>9508.4166998069904</v>
      </c>
      <c r="T11" s="29">
        <f t="shared" si="1"/>
        <v>9618.29539466192</v>
      </c>
      <c r="U11" s="29">
        <f t="shared" si="1"/>
        <v>9729.3951017357558</v>
      </c>
      <c r="V11" s="29">
        <f t="shared" si="1"/>
        <v>9841.7709764708579</v>
      </c>
      <c r="W11" s="29">
        <f t="shared" si="1"/>
        <v>9952.0655160781425</v>
      </c>
      <c r="X11" s="29">
        <f t="shared" si="1"/>
        <v>10060.962392230216</v>
      </c>
      <c r="Y11" s="29">
        <f t="shared" si="1"/>
        <v>10168.241774125543</v>
      </c>
      <c r="Z11" s="29">
        <f t="shared" si="1"/>
        <v>10273.489813786204</v>
      </c>
      <c r="AA11" s="29">
        <f t="shared" si="1"/>
        <v>10376.267947495166</v>
      </c>
      <c r="AB11" s="29">
        <f t="shared" si="1"/>
        <v>10476.964148759342</v>
      </c>
      <c r="AC11" s="29">
        <f t="shared" si="1"/>
        <v>10574.85315249204</v>
      </c>
      <c r="AD11" s="29">
        <f t="shared" si="1"/>
        <v>10669.770643205082</v>
      </c>
      <c r="AE11" s="29">
        <f t="shared" si="1"/>
        <v>10761.718188645787</v>
      </c>
      <c r="AF11" s="29">
        <f t="shared" si="1"/>
        <v>10850.609445210595</v>
      </c>
      <c r="AG11" s="29">
        <f t="shared" si="1"/>
        <v>10936.946134223304</v>
      </c>
      <c r="AH11" s="29">
        <f t="shared" si="1"/>
        <v>11020.666034569062</v>
      </c>
      <c r="AI11" s="29">
        <f t="shared" si="1"/>
        <v>11101.664115371164</v>
      </c>
      <c r="AJ11" s="29">
        <f t="shared" si="1"/>
        <v>11179.676750837976</v>
      </c>
      <c r="AK11" s="29">
        <f t="shared" si="1"/>
        <v>11254.300335567605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123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Generales'!D24</f>
        <v>598.94945897087484</v>
      </c>
      <c r="E14" s="31">
        <f>'Datos Generales'!E24</f>
        <v>0</v>
      </c>
      <c r="F14" s="31">
        <f>'Datos Generales'!F24</f>
        <v>0</v>
      </c>
      <c r="G14" s="31">
        <f>'Datos Generales'!G24</f>
        <v>0</v>
      </c>
      <c r="H14" s="31">
        <f>'Datos Generales'!H24</f>
        <v>0</v>
      </c>
      <c r="I14" s="31">
        <f>'Datos Generales'!I24</f>
        <v>0</v>
      </c>
      <c r="J14" s="31">
        <f>'Datos Generales'!J24</f>
        <v>0</v>
      </c>
      <c r="K14" s="31">
        <f>'Datos Generales'!K24</f>
        <v>0</v>
      </c>
      <c r="L14" s="31">
        <f>'Datos Generales'!L24</f>
        <v>0</v>
      </c>
      <c r="M14" s="31">
        <f>'Datos Generales'!M24</f>
        <v>0</v>
      </c>
      <c r="N14" s="31">
        <f>'Datos Generales'!N24</f>
        <v>0</v>
      </c>
      <c r="O14" s="31">
        <f>'Datos Generales'!O24</f>
        <v>0</v>
      </c>
      <c r="P14" s="31">
        <f>'Datos Generales'!P24</f>
        <v>0</v>
      </c>
      <c r="Q14" s="31">
        <f>'Datos Generales'!Q24</f>
        <v>0</v>
      </c>
      <c r="R14" s="31">
        <f>'Datos Generales'!R24</f>
        <v>0</v>
      </c>
      <c r="S14" s="31">
        <f>'Datos Generales'!S24</f>
        <v>0</v>
      </c>
      <c r="T14" s="31">
        <f>'Datos Generales'!T24</f>
        <v>0</v>
      </c>
      <c r="U14" s="31">
        <f>'Datos Generales'!U24</f>
        <v>0</v>
      </c>
      <c r="V14" s="31">
        <f>'Datos Generales'!V24</f>
        <v>0</v>
      </c>
      <c r="W14" s="31">
        <f>'Datos Generales'!W24</f>
        <v>0</v>
      </c>
      <c r="X14" s="31">
        <f>'Datos Generales'!X24</f>
        <v>0</v>
      </c>
      <c r="Y14" s="31">
        <f>'Datos Generales'!Y24</f>
        <v>0</v>
      </c>
      <c r="Z14" s="31">
        <f>'Datos Generales'!Z24</f>
        <v>0</v>
      </c>
      <c r="AA14" s="31">
        <f>'Datos Generales'!AA24</f>
        <v>0</v>
      </c>
      <c r="AB14" s="31">
        <f>'Datos Generales'!AB24</f>
        <v>0</v>
      </c>
      <c r="AC14" s="31">
        <f>'Datos Generales'!AC24</f>
        <v>0</v>
      </c>
      <c r="AD14" s="31">
        <f>'Datos Generales'!AD24</f>
        <v>0</v>
      </c>
      <c r="AE14" s="31">
        <f>'Datos Generales'!AE24</f>
        <v>0</v>
      </c>
      <c r="AF14" s="31">
        <f>'Datos Generales'!AF24</f>
        <v>0</v>
      </c>
      <c r="AG14" s="31">
        <f>'Datos Generales'!AG24</f>
        <v>0</v>
      </c>
      <c r="AH14" s="31">
        <f>'Datos Generales'!AH24</f>
        <v>0</v>
      </c>
      <c r="AI14" s="31">
        <f>'Datos Generales'!AI24</f>
        <v>0</v>
      </c>
      <c r="AJ14" s="31">
        <f>'Datos Generales'!AJ24</f>
        <v>0</v>
      </c>
      <c r="AK14" s="31">
        <f>'Datos Generales'!AK24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Generales'!D25</f>
        <v>59.483922753332223</v>
      </c>
      <c r="E15" s="31">
        <f>'Datos Generales'!E25</f>
        <v>0</v>
      </c>
      <c r="F15" s="31">
        <f>'Datos Generales'!F25</f>
        <v>0</v>
      </c>
      <c r="G15" s="31">
        <f>'Datos Generales'!G25</f>
        <v>0</v>
      </c>
      <c r="H15" s="31">
        <f>'Datos Generales'!H25</f>
        <v>0</v>
      </c>
      <c r="I15" s="31">
        <f>'Datos Generales'!I25</f>
        <v>0</v>
      </c>
      <c r="J15" s="31">
        <f>'Datos Generales'!J25</f>
        <v>0</v>
      </c>
      <c r="K15" s="31">
        <f>'Datos Generales'!K25</f>
        <v>0</v>
      </c>
      <c r="L15" s="31">
        <f>'Datos Generales'!L25</f>
        <v>0</v>
      </c>
      <c r="M15" s="31">
        <f>'Datos Generales'!M25</f>
        <v>0</v>
      </c>
      <c r="N15" s="31">
        <f>'Datos Generales'!N25</f>
        <v>0</v>
      </c>
      <c r="O15" s="31">
        <f>'Datos Generales'!O25</f>
        <v>0</v>
      </c>
      <c r="P15" s="31">
        <f>'Datos Generales'!P25</f>
        <v>0</v>
      </c>
      <c r="Q15" s="31">
        <f>'Datos Generales'!Q25</f>
        <v>0</v>
      </c>
      <c r="R15" s="31">
        <f>'Datos Generales'!R25</f>
        <v>0</v>
      </c>
      <c r="S15" s="31">
        <f>'Datos Generales'!S25</f>
        <v>0</v>
      </c>
      <c r="T15" s="31">
        <f>'Datos Generales'!T25</f>
        <v>0</v>
      </c>
      <c r="U15" s="31">
        <f>'Datos Generales'!U25</f>
        <v>0</v>
      </c>
      <c r="V15" s="31">
        <f>'Datos Generales'!V25</f>
        <v>0</v>
      </c>
      <c r="W15" s="31">
        <f>'Datos Generales'!W25</f>
        <v>0</v>
      </c>
      <c r="X15" s="31">
        <f>'Datos Generales'!X25</f>
        <v>0</v>
      </c>
      <c r="Y15" s="31">
        <f>'Datos Generales'!Y25</f>
        <v>0</v>
      </c>
      <c r="Z15" s="31">
        <f>'Datos Generales'!Z25</f>
        <v>0</v>
      </c>
      <c r="AA15" s="31">
        <f>'Datos Generales'!AA25</f>
        <v>0</v>
      </c>
      <c r="AB15" s="31">
        <f>'Datos Generales'!AB25</f>
        <v>0</v>
      </c>
      <c r="AC15" s="31">
        <f>'Datos Generales'!AC25</f>
        <v>0</v>
      </c>
      <c r="AD15" s="31">
        <f>'Datos Generales'!AD25</f>
        <v>0</v>
      </c>
      <c r="AE15" s="31">
        <f>'Datos Generales'!AE25</f>
        <v>0</v>
      </c>
      <c r="AF15" s="31">
        <f>'Datos Generales'!AF25</f>
        <v>0</v>
      </c>
      <c r="AG15" s="31">
        <f>'Datos Generales'!AG25</f>
        <v>0</v>
      </c>
      <c r="AH15" s="31">
        <f>'Datos Generales'!AH25</f>
        <v>0</v>
      </c>
      <c r="AI15" s="31">
        <f>'Datos Generales'!AI25</f>
        <v>0</v>
      </c>
      <c r="AJ15" s="31">
        <f>'Datos Generales'!AJ25</f>
        <v>0</v>
      </c>
      <c r="AK15" s="31">
        <f>'Datos Generales'!AK25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Generales'!D26</f>
        <v>0</v>
      </c>
      <c r="E16" s="31">
        <v>0</v>
      </c>
      <c r="F16" s="31">
        <f>'Datos Generales'!F26</f>
        <v>0</v>
      </c>
      <c r="G16" s="31">
        <f>'Datos Generales'!G26</f>
        <v>0</v>
      </c>
      <c r="H16" s="31">
        <f>'Datos Generales'!H26</f>
        <v>0</v>
      </c>
      <c r="I16" s="31">
        <f>'Datos Generales'!I26</f>
        <v>0</v>
      </c>
      <c r="J16" s="31">
        <f>'Datos Generales'!J26</f>
        <v>0</v>
      </c>
      <c r="K16" s="31">
        <f>'Datos Generales'!K26</f>
        <v>0</v>
      </c>
      <c r="L16" s="31">
        <f>'Datos Generales'!L26</f>
        <v>0</v>
      </c>
      <c r="M16" s="31">
        <f>'Datos Generales'!M26</f>
        <v>0</v>
      </c>
      <c r="N16" s="31">
        <f>'Datos Generales'!N26</f>
        <v>0</v>
      </c>
      <c r="O16" s="31">
        <f>'Datos Generales'!O26</f>
        <v>0</v>
      </c>
      <c r="P16" s="31">
        <f>'Datos Generales'!P26</f>
        <v>0</v>
      </c>
      <c r="Q16" s="31">
        <f>'Datos Generales'!Q26</f>
        <v>0</v>
      </c>
      <c r="R16" s="31">
        <f>'Datos Generales'!R26</f>
        <v>0</v>
      </c>
      <c r="S16" s="31">
        <f>'Datos Generales'!S26</f>
        <v>0</v>
      </c>
      <c r="T16" s="31">
        <f>'Datos Generales'!T26</f>
        <v>0</v>
      </c>
      <c r="U16" s="31">
        <f>'Datos Generales'!U26</f>
        <v>0</v>
      </c>
      <c r="V16" s="31">
        <f>'Datos Generales'!V26</f>
        <v>0</v>
      </c>
      <c r="W16" s="31">
        <f>'Datos Generales'!W26</f>
        <v>0</v>
      </c>
      <c r="X16" s="31">
        <f>'Datos Generales'!X26</f>
        <v>0</v>
      </c>
      <c r="Y16" s="31">
        <f>'Datos Generales'!Y26</f>
        <v>0</v>
      </c>
      <c r="Z16" s="31">
        <f>'Datos Generales'!Z26</f>
        <v>0</v>
      </c>
      <c r="AA16" s="31">
        <f>'Datos Generales'!AA26</f>
        <v>0</v>
      </c>
      <c r="AB16" s="31">
        <f>'Datos Generales'!AB26</f>
        <v>0</v>
      </c>
      <c r="AC16" s="31">
        <f>'Datos Generales'!AC26</f>
        <v>0</v>
      </c>
      <c r="AD16" s="31">
        <f>'Datos Generales'!AD26</f>
        <v>0</v>
      </c>
      <c r="AE16" s="31">
        <f>'Datos Generales'!AE26</f>
        <v>0</v>
      </c>
      <c r="AF16" s="31">
        <f>'Datos Generales'!AF26</f>
        <v>0</v>
      </c>
      <c r="AG16" s="31">
        <f>'Datos Generales'!AG26</f>
        <v>0</v>
      </c>
      <c r="AH16" s="31">
        <f>'Datos Generales'!AH26</f>
        <v>0</v>
      </c>
      <c r="AI16" s="31">
        <f>'Datos Generales'!AI26</f>
        <v>0</v>
      </c>
      <c r="AJ16" s="31">
        <f>'Datos Generales'!AJ26</f>
        <v>0</v>
      </c>
      <c r="AK16" s="31">
        <f>'Datos Generales'!AK26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Generales'!D27</f>
        <v>0.57741200000000004</v>
      </c>
      <c r="E17" s="31">
        <f>'Datos Generales'!E27</f>
        <v>0</v>
      </c>
      <c r="F17" s="31">
        <f>'Datos Generales'!F27</f>
        <v>0</v>
      </c>
      <c r="G17" s="31">
        <f>'Datos Generales'!G27</f>
        <v>0</v>
      </c>
      <c r="H17" s="31">
        <f>'Datos Generales'!H27</f>
        <v>0</v>
      </c>
      <c r="I17" s="31">
        <f>'Datos Generales'!I27</f>
        <v>0</v>
      </c>
      <c r="J17" s="31">
        <f>'Datos Generales'!J27</f>
        <v>0</v>
      </c>
      <c r="K17" s="31">
        <f>'Datos Generales'!K27</f>
        <v>0</v>
      </c>
      <c r="L17" s="31">
        <f>'Datos Generales'!L27</f>
        <v>0</v>
      </c>
      <c r="M17" s="31">
        <f>'Datos Generales'!M27</f>
        <v>0</v>
      </c>
      <c r="N17" s="31">
        <f>'Datos Generales'!N27</f>
        <v>0</v>
      </c>
      <c r="O17" s="31">
        <f>'Datos Generales'!O27</f>
        <v>0</v>
      </c>
      <c r="P17" s="31">
        <f>'Datos Generales'!P27</f>
        <v>0</v>
      </c>
      <c r="Q17" s="31">
        <f>'Datos Generales'!Q27</f>
        <v>0</v>
      </c>
      <c r="R17" s="31">
        <f>'Datos Generales'!R27</f>
        <v>0</v>
      </c>
      <c r="S17" s="31">
        <f>'Datos Generales'!S27</f>
        <v>0</v>
      </c>
      <c r="T17" s="31">
        <f>'Datos Generales'!T27</f>
        <v>0</v>
      </c>
      <c r="U17" s="31">
        <f>'Datos Generales'!U27</f>
        <v>0</v>
      </c>
      <c r="V17" s="31">
        <f>'Datos Generales'!V27</f>
        <v>0</v>
      </c>
      <c r="W17" s="31">
        <f>'Datos Generales'!W27</f>
        <v>0</v>
      </c>
      <c r="X17" s="31">
        <f>'Datos Generales'!X27</f>
        <v>0</v>
      </c>
      <c r="Y17" s="31">
        <f>'Datos Generales'!Y27</f>
        <v>0</v>
      </c>
      <c r="Z17" s="31">
        <f>'Datos Generales'!Z27</f>
        <v>0</v>
      </c>
      <c r="AA17" s="31">
        <f>'Datos Generales'!AA27</f>
        <v>0</v>
      </c>
      <c r="AB17" s="31">
        <f>'Datos Generales'!AB27</f>
        <v>0</v>
      </c>
      <c r="AC17" s="31">
        <f>'Datos Generales'!AC27</f>
        <v>0</v>
      </c>
      <c r="AD17" s="31">
        <f>'Datos Generales'!AD27</f>
        <v>0</v>
      </c>
      <c r="AE17" s="31">
        <f>'Datos Generales'!AE27</f>
        <v>0</v>
      </c>
      <c r="AF17" s="31">
        <f>'Datos Generales'!AF27</f>
        <v>0</v>
      </c>
      <c r="AG17" s="31">
        <f>'Datos Generales'!AG27</f>
        <v>0</v>
      </c>
      <c r="AH17" s="31">
        <f>'Datos Generales'!AH27</f>
        <v>0</v>
      </c>
      <c r="AI17" s="31">
        <f>'Datos Generales'!AI27</f>
        <v>0</v>
      </c>
      <c r="AJ17" s="31">
        <f>'Datos Generales'!AJ27</f>
        <v>0</v>
      </c>
      <c r="AK17" s="31">
        <f>'Datos Generales'!AK27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Generales'!D28</f>
        <v>78.307715176716655</v>
      </c>
      <c r="E18" s="31">
        <f>'Datos Generales'!E28</f>
        <v>0</v>
      </c>
      <c r="F18" s="31">
        <f>'Datos Generales'!F28</f>
        <v>0</v>
      </c>
      <c r="G18" s="31">
        <f>'Datos Generales'!G28</f>
        <v>0</v>
      </c>
      <c r="H18" s="31">
        <f>'Datos Generales'!H28</f>
        <v>0</v>
      </c>
      <c r="I18" s="31">
        <f>'Datos Generales'!I28</f>
        <v>0</v>
      </c>
      <c r="J18" s="31">
        <f>'Datos Generales'!J28</f>
        <v>0</v>
      </c>
      <c r="K18" s="31">
        <f>'Datos Generales'!K28</f>
        <v>0</v>
      </c>
      <c r="L18" s="31">
        <f>'Datos Generales'!L28</f>
        <v>0</v>
      </c>
      <c r="M18" s="31">
        <f>'Datos Generales'!M28</f>
        <v>0</v>
      </c>
      <c r="N18" s="31">
        <f>'Datos Generales'!N28</f>
        <v>0</v>
      </c>
      <c r="O18" s="31">
        <f>'Datos Generales'!O28</f>
        <v>0</v>
      </c>
      <c r="P18" s="31">
        <f>'Datos Generales'!P28</f>
        <v>0</v>
      </c>
      <c r="Q18" s="31">
        <f>'Datos Generales'!Q28</f>
        <v>0</v>
      </c>
      <c r="R18" s="31">
        <f>'Datos Generales'!R28</f>
        <v>0</v>
      </c>
      <c r="S18" s="31">
        <f>'Datos Generales'!S28</f>
        <v>0</v>
      </c>
      <c r="T18" s="31">
        <f>'Datos Generales'!T28</f>
        <v>0</v>
      </c>
      <c r="U18" s="31">
        <f>'Datos Generales'!U28</f>
        <v>0</v>
      </c>
      <c r="V18" s="31">
        <f>'Datos Generales'!V28</f>
        <v>0</v>
      </c>
      <c r="W18" s="31">
        <f>'Datos Generales'!W28</f>
        <v>0</v>
      </c>
      <c r="X18" s="31">
        <f>'Datos Generales'!X28</f>
        <v>0</v>
      </c>
      <c r="Y18" s="31">
        <f>'Datos Generales'!Y28</f>
        <v>0</v>
      </c>
      <c r="Z18" s="31">
        <f>'Datos Generales'!Z28</f>
        <v>0</v>
      </c>
      <c r="AA18" s="31">
        <f>'Datos Generales'!AA28</f>
        <v>0</v>
      </c>
      <c r="AB18" s="31">
        <f>'Datos Generales'!AB28</f>
        <v>0</v>
      </c>
      <c r="AC18" s="31">
        <f>'Datos Generales'!AC28</f>
        <v>0</v>
      </c>
      <c r="AD18" s="31">
        <f>'Datos Generales'!AD28</f>
        <v>0</v>
      </c>
      <c r="AE18" s="31">
        <f>'Datos Generales'!AE28</f>
        <v>0</v>
      </c>
      <c r="AF18" s="31">
        <f>'Datos Generales'!AF28</f>
        <v>0</v>
      </c>
      <c r="AG18" s="31">
        <f>'Datos Generales'!AG28</f>
        <v>0</v>
      </c>
      <c r="AH18" s="31">
        <f>'Datos Generales'!AH28</f>
        <v>0</v>
      </c>
      <c r="AI18" s="31">
        <f>'Datos Generales'!AI28</f>
        <v>0</v>
      </c>
      <c r="AJ18" s="31">
        <f>'Datos Generales'!AJ28</f>
        <v>0</v>
      </c>
      <c r="AK18" s="31">
        <f>'Datos Generales'!AK28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Generales'!D29</f>
        <v>0</v>
      </c>
      <c r="E19" s="31">
        <f>'Datos Generales'!E29</f>
        <v>0</v>
      </c>
      <c r="F19" s="31">
        <f>'Datos Generales'!F29</f>
        <v>0</v>
      </c>
      <c r="G19" s="31">
        <f>'Datos Generales'!G29</f>
        <v>0</v>
      </c>
      <c r="H19" s="31">
        <f>'Datos Generales'!H29</f>
        <v>0</v>
      </c>
      <c r="I19" s="31">
        <f>'Datos Generales'!I29</f>
        <v>0</v>
      </c>
      <c r="J19" s="31">
        <f>'Datos Generales'!J29</f>
        <v>0</v>
      </c>
      <c r="K19" s="31">
        <f>'Datos Generales'!K29</f>
        <v>0</v>
      </c>
      <c r="L19" s="31">
        <f>'Datos Generales'!L29</f>
        <v>0</v>
      </c>
      <c r="M19" s="31">
        <f>'Datos Generales'!M29</f>
        <v>0</v>
      </c>
      <c r="N19" s="31">
        <f>'Datos Generales'!N29</f>
        <v>0</v>
      </c>
      <c r="O19" s="31">
        <f>'Datos Generales'!O29</f>
        <v>0</v>
      </c>
      <c r="P19" s="31">
        <f>'Datos Generales'!P29</f>
        <v>0</v>
      </c>
      <c r="Q19" s="31">
        <f>'Datos Generales'!Q29</f>
        <v>0</v>
      </c>
      <c r="R19" s="31">
        <f>'Datos Generales'!R29</f>
        <v>0</v>
      </c>
      <c r="S19" s="31">
        <f>'Datos Generales'!S29</f>
        <v>0</v>
      </c>
      <c r="T19" s="31">
        <f>'Datos Generales'!T29</f>
        <v>0</v>
      </c>
      <c r="U19" s="31">
        <f>'Datos Generales'!U29</f>
        <v>0</v>
      </c>
      <c r="V19" s="31">
        <f>'Datos Generales'!V29</f>
        <v>0</v>
      </c>
      <c r="W19" s="31">
        <f>'Datos Generales'!W29</f>
        <v>0</v>
      </c>
      <c r="X19" s="31">
        <f>'Datos Generales'!X29</f>
        <v>0</v>
      </c>
      <c r="Y19" s="31">
        <f>'Datos Generales'!Y29</f>
        <v>0</v>
      </c>
      <c r="Z19" s="31">
        <f>'Datos Generales'!Z29</f>
        <v>0</v>
      </c>
      <c r="AA19" s="31">
        <f>'Datos Generales'!AA29</f>
        <v>0</v>
      </c>
      <c r="AB19" s="31">
        <f>'Datos Generales'!AB29</f>
        <v>0</v>
      </c>
      <c r="AC19" s="31">
        <f>'Datos Generales'!AC29</f>
        <v>0</v>
      </c>
      <c r="AD19" s="31">
        <f>'Datos Generales'!AD29</f>
        <v>0</v>
      </c>
      <c r="AE19" s="31">
        <f>'Datos Generales'!AE29</f>
        <v>0</v>
      </c>
      <c r="AF19" s="31">
        <f>'Datos Generales'!AF29</f>
        <v>0</v>
      </c>
      <c r="AG19" s="31">
        <f>'Datos Generales'!AG29</f>
        <v>0</v>
      </c>
      <c r="AH19" s="31">
        <f>'Datos Generales'!AH29</f>
        <v>0</v>
      </c>
      <c r="AI19" s="31">
        <f>'Datos Generales'!AI29</f>
        <v>0</v>
      </c>
      <c r="AJ19" s="31">
        <f>'Datos Generales'!AJ29</f>
        <v>0</v>
      </c>
      <c r="AK19" s="31">
        <f>'Datos Generales'!AK29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Generales'!D30</f>
        <v>0</v>
      </c>
      <c r="E20" s="31">
        <f>'Datos Generales'!E30</f>
        <v>0</v>
      </c>
      <c r="F20" s="31">
        <f>'Datos Generales'!F30</f>
        <v>0</v>
      </c>
      <c r="G20" s="31">
        <f>'Datos Generales'!G30</f>
        <v>0</v>
      </c>
      <c r="H20" s="31">
        <f>'Datos Generales'!H30</f>
        <v>0</v>
      </c>
      <c r="I20" s="31">
        <f>'Datos Generales'!I30</f>
        <v>0</v>
      </c>
      <c r="J20" s="31">
        <f>'Datos Generales'!J30</f>
        <v>0</v>
      </c>
      <c r="K20" s="31">
        <f>'Datos Generales'!K30</f>
        <v>0</v>
      </c>
      <c r="L20" s="31">
        <f>'Datos Generales'!L30</f>
        <v>0</v>
      </c>
      <c r="M20" s="31">
        <f>'Datos Generales'!M30</f>
        <v>0</v>
      </c>
      <c r="N20" s="31">
        <f>'Datos Generales'!N30</f>
        <v>0</v>
      </c>
      <c r="O20" s="31">
        <f>'Datos Generales'!O30</f>
        <v>0</v>
      </c>
      <c r="P20" s="31">
        <f>'Datos Generales'!P30</f>
        <v>0</v>
      </c>
      <c r="Q20" s="31">
        <f>'Datos Generales'!Q30</f>
        <v>0</v>
      </c>
      <c r="R20" s="31">
        <f>'Datos Generales'!R30</f>
        <v>0</v>
      </c>
      <c r="S20" s="31">
        <f>'Datos Generales'!S30</f>
        <v>0</v>
      </c>
      <c r="T20" s="31">
        <f>'Datos Generales'!T30</f>
        <v>0</v>
      </c>
      <c r="U20" s="31">
        <f>'Datos Generales'!U30</f>
        <v>0</v>
      </c>
      <c r="V20" s="31">
        <f>'Datos Generales'!V30</f>
        <v>0</v>
      </c>
      <c r="W20" s="31">
        <f>'Datos Generales'!W30</f>
        <v>0</v>
      </c>
      <c r="X20" s="31">
        <f>'Datos Generales'!X30</f>
        <v>0</v>
      </c>
      <c r="Y20" s="31">
        <f>'Datos Generales'!Y30</f>
        <v>0</v>
      </c>
      <c r="Z20" s="31">
        <f>'Datos Generales'!Z30</f>
        <v>0</v>
      </c>
      <c r="AA20" s="31">
        <f>'Datos Generales'!AA30</f>
        <v>0</v>
      </c>
      <c r="AB20" s="31">
        <f>'Datos Generales'!AB30</f>
        <v>0</v>
      </c>
      <c r="AC20" s="31">
        <f>'Datos Generales'!AC30</f>
        <v>0</v>
      </c>
      <c r="AD20" s="31">
        <f>'Datos Generales'!AD30</f>
        <v>0</v>
      </c>
      <c r="AE20" s="31">
        <f>'Datos Generales'!AE30</f>
        <v>0</v>
      </c>
      <c r="AF20" s="31">
        <f>'Datos Generales'!AF30</f>
        <v>0</v>
      </c>
      <c r="AG20" s="31">
        <f>'Datos Generales'!AG30</f>
        <v>0</v>
      </c>
      <c r="AH20" s="31">
        <f>'Datos Generales'!AH30</f>
        <v>0</v>
      </c>
      <c r="AI20" s="31">
        <f>'Datos Generales'!AI30</f>
        <v>0</v>
      </c>
      <c r="AJ20" s="31">
        <f>'Datos Generales'!AJ30</f>
        <v>0</v>
      </c>
      <c r="AK20" s="31">
        <f>'Datos Generales'!AK30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Generales'!D31</f>
        <v>0</v>
      </c>
      <c r="E21" s="31">
        <f>'Datos Generales'!E31</f>
        <v>0</v>
      </c>
      <c r="F21" s="31">
        <f>'Datos Generales'!F31</f>
        <v>0</v>
      </c>
      <c r="G21" s="31">
        <f>'Datos Generales'!G31</f>
        <v>0</v>
      </c>
      <c r="H21" s="31">
        <f>'Datos Generales'!H31</f>
        <v>0</v>
      </c>
      <c r="I21" s="31">
        <f>'Datos Generales'!I31</f>
        <v>0</v>
      </c>
      <c r="J21" s="31">
        <f>'Datos Generales'!J31</f>
        <v>0</v>
      </c>
      <c r="K21" s="31">
        <f>'Datos Generales'!K31</f>
        <v>0</v>
      </c>
      <c r="L21" s="31">
        <f>'Datos Generales'!L31</f>
        <v>0</v>
      </c>
      <c r="M21" s="31">
        <f>'Datos Generales'!M31</f>
        <v>0</v>
      </c>
      <c r="N21" s="31">
        <f>'Datos Generales'!N31</f>
        <v>0</v>
      </c>
      <c r="O21" s="31">
        <f>'Datos Generales'!O31</f>
        <v>0</v>
      </c>
      <c r="P21" s="31">
        <f>'Datos Generales'!P31</f>
        <v>0</v>
      </c>
      <c r="Q21" s="31">
        <f>'Datos Generales'!Q31</f>
        <v>0</v>
      </c>
      <c r="R21" s="31">
        <f>'Datos Generales'!R31</f>
        <v>0</v>
      </c>
      <c r="S21" s="31">
        <f>'Datos Generales'!S31</f>
        <v>0</v>
      </c>
      <c r="T21" s="31">
        <f>'Datos Generales'!T31</f>
        <v>0</v>
      </c>
      <c r="U21" s="31">
        <f>'Datos Generales'!U31</f>
        <v>0</v>
      </c>
      <c r="V21" s="31">
        <f>'Datos Generales'!V31</f>
        <v>0</v>
      </c>
      <c r="W21" s="31">
        <f>'Datos Generales'!W31</f>
        <v>0</v>
      </c>
      <c r="X21" s="31">
        <f>'Datos Generales'!X31</f>
        <v>0</v>
      </c>
      <c r="Y21" s="31">
        <f>'Datos Generales'!Y31</f>
        <v>0</v>
      </c>
      <c r="Z21" s="31">
        <f>'Datos Generales'!Z31</f>
        <v>0</v>
      </c>
      <c r="AA21" s="31">
        <f>'Datos Generales'!AA31</f>
        <v>0</v>
      </c>
      <c r="AB21" s="31">
        <f>'Datos Generales'!AB31</f>
        <v>0</v>
      </c>
      <c r="AC21" s="31">
        <f>'Datos Generales'!AC31</f>
        <v>0</v>
      </c>
      <c r="AD21" s="31">
        <f>'Datos Generales'!AD31</f>
        <v>0</v>
      </c>
      <c r="AE21" s="31">
        <f>'Datos Generales'!AE31</f>
        <v>0</v>
      </c>
      <c r="AF21" s="31">
        <f>'Datos Generales'!AF31</f>
        <v>0</v>
      </c>
      <c r="AG21" s="31">
        <f>'Datos Generales'!AG31</f>
        <v>0</v>
      </c>
      <c r="AH21" s="31">
        <f>'Datos Generales'!AH31</f>
        <v>0</v>
      </c>
      <c r="AI21" s="31">
        <f>'Datos Generales'!AI31</f>
        <v>0</v>
      </c>
      <c r="AJ21" s="31">
        <f>'Datos Generales'!AJ31</f>
        <v>0</v>
      </c>
      <c r="AK21" s="31">
        <f>'Datos Generales'!AK31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Generales'!D32</f>
        <v>0</v>
      </c>
      <c r="E22" s="31">
        <f>'Datos Generales'!E32</f>
        <v>0</v>
      </c>
      <c r="F22" s="31">
        <f>'Datos Generales'!F32</f>
        <v>0</v>
      </c>
      <c r="G22" s="31">
        <f>'Datos Generales'!G32</f>
        <v>0</v>
      </c>
      <c r="H22" s="31">
        <f>'Datos Generales'!H32</f>
        <v>0</v>
      </c>
      <c r="I22" s="31">
        <f>'Datos Generales'!I32</f>
        <v>0</v>
      </c>
      <c r="J22" s="31">
        <f>'Datos Generales'!J32</f>
        <v>0</v>
      </c>
      <c r="K22" s="31">
        <f>'Datos Generales'!K32</f>
        <v>0</v>
      </c>
      <c r="L22" s="31">
        <f>'Datos Generales'!L32</f>
        <v>0</v>
      </c>
      <c r="M22" s="31">
        <f>'Datos Generales'!M32</f>
        <v>0</v>
      </c>
      <c r="N22" s="31">
        <f>'Datos Generales'!N32</f>
        <v>0</v>
      </c>
      <c r="O22" s="31">
        <f>'Datos Generales'!O32</f>
        <v>0</v>
      </c>
      <c r="P22" s="31">
        <f>'Datos Generales'!P32</f>
        <v>0</v>
      </c>
      <c r="Q22" s="31">
        <f>'Datos Generales'!Q32</f>
        <v>0</v>
      </c>
      <c r="R22" s="31">
        <f>'Datos Generales'!R32</f>
        <v>0</v>
      </c>
      <c r="S22" s="31">
        <f>'Datos Generales'!S32</f>
        <v>0</v>
      </c>
      <c r="T22" s="31">
        <f>'Datos Generales'!T32</f>
        <v>0</v>
      </c>
      <c r="U22" s="31">
        <f>'Datos Generales'!U32</f>
        <v>0</v>
      </c>
      <c r="V22" s="31">
        <f>'Datos Generales'!V32</f>
        <v>0</v>
      </c>
      <c r="W22" s="31">
        <f>'Datos Generales'!W32</f>
        <v>0</v>
      </c>
      <c r="X22" s="31">
        <f>'Datos Generales'!X32</f>
        <v>0</v>
      </c>
      <c r="Y22" s="31">
        <f>'Datos Generales'!Y32</f>
        <v>0</v>
      </c>
      <c r="Z22" s="31">
        <f>'Datos Generales'!Z32</f>
        <v>0</v>
      </c>
      <c r="AA22" s="31">
        <f>'Datos Generales'!AA32</f>
        <v>0</v>
      </c>
      <c r="AB22" s="31">
        <f>'Datos Generales'!AB32</f>
        <v>0</v>
      </c>
      <c r="AC22" s="31">
        <f>'Datos Generales'!AC32</f>
        <v>0</v>
      </c>
      <c r="AD22" s="31">
        <f>'Datos Generales'!AD32</f>
        <v>0</v>
      </c>
      <c r="AE22" s="31">
        <f>'Datos Generales'!AE32</f>
        <v>0</v>
      </c>
      <c r="AF22" s="31">
        <f>'Datos Generales'!AF32</f>
        <v>0</v>
      </c>
      <c r="AG22" s="31">
        <f>'Datos Generales'!AG32</f>
        <v>0</v>
      </c>
      <c r="AH22" s="31">
        <f>'Datos Generales'!AH32</f>
        <v>0</v>
      </c>
      <c r="AI22" s="31">
        <f>'Datos Generales'!AI32</f>
        <v>0</v>
      </c>
      <c r="AJ22" s="31">
        <f>'Datos Generales'!AJ32</f>
        <v>0</v>
      </c>
      <c r="AK22" s="31">
        <f>'Datos Generales'!AK32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Generales'!D33</f>
        <v>0</v>
      </c>
      <c r="E23" s="31">
        <f>'Datos Generales'!E33</f>
        <v>0</v>
      </c>
      <c r="F23" s="31">
        <f>'Datos Generales'!F33</f>
        <v>0</v>
      </c>
      <c r="G23" s="31">
        <f>'Datos Generales'!G33</f>
        <v>0</v>
      </c>
      <c r="H23" s="31">
        <f>'Datos Generales'!H33</f>
        <v>0</v>
      </c>
      <c r="I23" s="31">
        <f>'Datos Generales'!I33</f>
        <v>0</v>
      </c>
      <c r="J23" s="31">
        <f>'Datos Generales'!J33</f>
        <v>0</v>
      </c>
      <c r="K23" s="31">
        <f>'Datos Generales'!K33</f>
        <v>0</v>
      </c>
      <c r="L23" s="31">
        <f>'Datos Generales'!L33</f>
        <v>0</v>
      </c>
      <c r="M23" s="31">
        <f>'Datos Generales'!M33</f>
        <v>0</v>
      </c>
      <c r="N23" s="31">
        <f>'Datos Generales'!N33</f>
        <v>0</v>
      </c>
      <c r="O23" s="31">
        <f>'Datos Generales'!O33</f>
        <v>0</v>
      </c>
      <c r="P23" s="31">
        <f>'Datos Generales'!P33</f>
        <v>0</v>
      </c>
      <c r="Q23" s="31">
        <f>'Datos Generales'!Q33</f>
        <v>0</v>
      </c>
      <c r="R23" s="31">
        <f>'Datos Generales'!R33</f>
        <v>0</v>
      </c>
      <c r="S23" s="31">
        <f>'Datos Generales'!S33</f>
        <v>0</v>
      </c>
      <c r="T23" s="31">
        <f>'Datos Generales'!T33</f>
        <v>0</v>
      </c>
      <c r="U23" s="31">
        <f>'Datos Generales'!U33</f>
        <v>0</v>
      </c>
      <c r="V23" s="31">
        <f>'Datos Generales'!V33</f>
        <v>0</v>
      </c>
      <c r="W23" s="31">
        <f>'Datos Generales'!W33</f>
        <v>0</v>
      </c>
      <c r="X23" s="31">
        <f>'Datos Generales'!X33</f>
        <v>0</v>
      </c>
      <c r="Y23" s="31">
        <f>'Datos Generales'!Y33</f>
        <v>0</v>
      </c>
      <c r="Z23" s="31">
        <f>'Datos Generales'!Z33</f>
        <v>0</v>
      </c>
      <c r="AA23" s="31">
        <f>'Datos Generales'!AA33</f>
        <v>0</v>
      </c>
      <c r="AB23" s="31">
        <f>'Datos Generales'!AB33</f>
        <v>0</v>
      </c>
      <c r="AC23" s="31">
        <f>'Datos Generales'!AC33</f>
        <v>0</v>
      </c>
      <c r="AD23" s="31">
        <f>'Datos Generales'!AD33</f>
        <v>0</v>
      </c>
      <c r="AE23" s="31">
        <f>'Datos Generales'!AE33</f>
        <v>0</v>
      </c>
      <c r="AF23" s="31">
        <f>'Datos Generales'!AF33</f>
        <v>0</v>
      </c>
      <c r="AG23" s="31">
        <f>'Datos Generales'!AG33</f>
        <v>0</v>
      </c>
      <c r="AH23" s="31">
        <f>'Datos Generales'!AH33</f>
        <v>0</v>
      </c>
      <c r="AI23" s="31">
        <f>'Datos Generales'!AI33</f>
        <v>0</v>
      </c>
      <c r="AJ23" s="31">
        <f>'Datos Generales'!AJ33</f>
        <v>0</v>
      </c>
      <c r="AK23" s="31">
        <f>'Datos Generales'!AK33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Generales'!D34</f>
        <v>0</v>
      </c>
      <c r="E24" s="31">
        <f>'Datos Generales'!E34</f>
        <v>0</v>
      </c>
      <c r="F24" s="31">
        <f>'Datos Generales'!F34</f>
        <v>0</v>
      </c>
      <c r="G24" s="31">
        <f>'Datos Generales'!G34</f>
        <v>0</v>
      </c>
      <c r="H24" s="31">
        <f>'Datos Generales'!H34</f>
        <v>0</v>
      </c>
      <c r="I24" s="31">
        <f>'Datos Generales'!I34</f>
        <v>0</v>
      </c>
      <c r="J24" s="31">
        <f>'Datos Generales'!J34</f>
        <v>0</v>
      </c>
      <c r="K24" s="31">
        <f>'Datos Generales'!K34</f>
        <v>0</v>
      </c>
      <c r="L24" s="31">
        <f>'Datos Generales'!L34</f>
        <v>0</v>
      </c>
      <c r="M24" s="31">
        <f>'Datos Generales'!M34</f>
        <v>0</v>
      </c>
      <c r="N24" s="31">
        <f>'Datos Generales'!N34</f>
        <v>0</v>
      </c>
      <c r="O24" s="31">
        <f>'Datos Generales'!O34</f>
        <v>0</v>
      </c>
      <c r="P24" s="31">
        <f>'Datos Generales'!P34</f>
        <v>0</v>
      </c>
      <c r="Q24" s="31">
        <f>'Datos Generales'!Q34</f>
        <v>0</v>
      </c>
      <c r="R24" s="31">
        <f>'Datos Generales'!R34</f>
        <v>0</v>
      </c>
      <c r="S24" s="31">
        <f>'Datos Generales'!S34</f>
        <v>0</v>
      </c>
      <c r="T24" s="31">
        <f>'Datos Generales'!T34</f>
        <v>0</v>
      </c>
      <c r="U24" s="31">
        <f>'Datos Generales'!U34</f>
        <v>0</v>
      </c>
      <c r="V24" s="31">
        <f>'Datos Generales'!V34</f>
        <v>0</v>
      </c>
      <c r="W24" s="31">
        <f>'Datos Generales'!W34</f>
        <v>0</v>
      </c>
      <c r="X24" s="31">
        <f>'Datos Generales'!X34</f>
        <v>0</v>
      </c>
      <c r="Y24" s="31">
        <f>'Datos Generales'!Y34</f>
        <v>0</v>
      </c>
      <c r="Z24" s="31">
        <f>'Datos Generales'!Z34</f>
        <v>0</v>
      </c>
      <c r="AA24" s="31">
        <f>'Datos Generales'!AA34</f>
        <v>0</v>
      </c>
      <c r="AB24" s="31">
        <f>'Datos Generales'!AB34</f>
        <v>0</v>
      </c>
      <c r="AC24" s="31">
        <f>'Datos Generales'!AC34</f>
        <v>0</v>
      </c>
      <c r="AD24" s="31">
        <f>'Datos Generales'!AD34</f>
        <v>0</v>
      </c>
      <c r="AE24" s="31">
        <f>'Datos Generales'!AE34</f>
        <v>0</v>
      </c>
      <c r="AF24" s="31">
        <f>'Datos Generales'!AF34</f>
        <v>0</v>
      </c>
      <c r="AG24" s="31">
        <f>'Datos Generales'!AG34</f>
        <v>0</v>
      </c>
      <c r="AH24" s="31">
        <f>'Datos Generales'!AH34</f>
        <v>0</v>
      </c>
      <c r="AI24" s="31">
        <f>'Datos Generales'!AI34</f>
        <v>0</v>
      </c>
      <c r="AJ24" s="31">
        <f>'Datos Generales'!AJ34</f>
        <v>0</v>
      </c>
      <c r="AK24" s="31">
        <f>'Datos Generales'!AK34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Generales'!D36</f>
        <v>0</v>
      </c>
      <c r="E25" s="31">
        <f>'Datos Generales'!E36</f>
        <v>0</v>
      </c>
      <c r="F25" s="31">
        <f>'Datos Generales'!F36</f>
        <v>0</v>
      </c>
      <c r="G25" s="31">
        <f>'Datos Generales'!G36</f>
        <v>0</v>
      </c>
      <c r="H25" s="31">
        <f>'Datos Generales'!H36</f>
        <v>0</v>
      </c>
      <c r="I25" s="31">
        <f>'Datos Generales'!I36</f>
        <v>0</v>
      </c>
      <c r="J25" s="31">
        <f>'Datos Generales'!J36</f>
        <v>0</v>
      </c>
      <c r="K25" s="31">
        <f>'Datos Generales'!K36</f>
        <v>0</v>
      </c>
      <c r="L25" s="31">
        <f>'Datos Generales'!L36</f>
        <v>0</v>
      </c>
      <c r="M25" s="31">
        <f>'Datos Generales'!M36</f>
        <v>0</v>
      </c>
      <c r="N25" s="31">
        <f>'Datos Generales'!N36</f>
        <v>0</v>
      </c>
      <c r="O25" s="31">
        <f>'Datos Generales'!O36</f>
        <v>0</v>
      </c>
      <c r="P25" s="31">
        <f>'Datos Generales'!P36</f>
        <v>0</v>
      </c>
      <c r="Q25" s="31">
        <f>'Datos Generales'!Q36</f>
        <v>0</v>
      </c>
      <c r="R25" s="31">
        <f>'Datos Generales'!R36</f>
        <v>0</v>
      </c>
      <c r="S25" s="31">
        <f>'Datos Generales'!S36</f>
        <v>0</v>
      </c>
      <c r="T25" s="31">
        <f>'Datos Generales'!T36</f>
        <v>0</v>
      </c>
      <c r="U25" s="31">
        <f>'Datos Generales'!U36</f>
        <v>0</v>
      </c>
      <c r="V25" s="31">
        <f>'Datos Generales'!V36</f>
        <v>0</v>
      </c>
      <c r="W25" s="31">
        <f>'Datos Generales'!W36</f>
        <v>0</v>
      </c>
      <c r="X25" s="31">
        <f>'Datos Generales'!X36</f>
        <v>0</v>
      </c>
      <c r="Y25" s="31">
        <f>'Datos Generales'!Y36</f>
        <v>0</v>
      </c>
      <c r="Z25" s="31">
        <f>'Datos Generales'!Z36</f>
        <v>0</v>
      </c>
      <c r="AA25" s="31">
        <f>'Datos Generales'!AA36</f>
        <v>0</v>
      </c>
      <c r="AB25" s="31">
        <f>'Datos Generales'!AB36</f>
        <v>0</v>
      </c>
      <c r="AC25" s="31">
        <f>'Datos Generales'!AC36</f>
        <v>0</v>
      </c>
      <c r="AD25" s="31">
        <f>'Datos Generales'!AD36</f>
        <v>0</v>
      </c>
      <c r="AE25" s="31">
        <f>'Datos Generales'!AE36</f>
        <v>0</v>
      </c>
      <c r="AF25" s="31">
        <f>'Datos Generales'!AF36</f>
        <v>0</v>
      </c>
      <c r="AG25" s="31">
        <f>'Datos Generales'!AG36</f>
        <v>0</v>
      </c>
      <c r="AH25" s="31">
        <f>'Datos Generales'!AH36</f>
        <v>0</v>
      </c>
      <c r="AI25" s="31">
        <f>'Datos Generales'!AI36</f>
        <v>0</v>
      </c>
      <c r="AJ25" s="31">
        <f>'Datos Generales'!AJ36</f>
        <v>0</v>
      </c>
      <c r="AK25" s="31">
        <f>'Datos Generales'!AK36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Generales'!D37</f>
        <v>0</v>
      </c>
      <c r="E26" s="31">
        <f>'Datos Generales'!E37</f>
        <v>0</v>
      </c>
      <c r="F26" s="31">
        <f>'Datos Generales'!F37</f>
        <v>0</v>
      </c>
      <c r="G26" s="31">
        <f>'Datos Generales'!G37</f>
        <v>0</v>
      </c>
      <c r="H26" s="31">
        <f>'Datos Generales'!H37</f>
        <v>0</v>
      </c>
      <c r="I26" s="31">
        <f>'Datos Generales'!I37</f>
        <v>0</v>
      </c>
      <c r="J26" s="31">
        <f>'Datos Generales'!J37</f>
        <v>0</v>
      </c>
      <c r="K26" s="31">
        <f>'Datos Generales'!K37</f>
        <v>0</v>
      </c>
      <c r="L26" s="31">
        <f>'Datos Generales'!L37</f>
        <v>0</v>
      </c>
      <c r="M26" s="31">
        <f>'Datos Generales'!M37</f>
        <v>0</v>
      </c>
      <c r="N26" s="31">
        <f>'Datos Generales'!N37</f>
        <v>0</v>
      </c>
      <c r="O26" s="31">
        <f>'Datos Generales'!O37</f>
        <v>0</v>
      </c>
      <c r="P26" s="31">
        <f>'Datos Generales'!P37</f>
        <v>0</v>
      </c>
      <c r="Q26" s="31">
        <f>'Datos Generales'!Q37</f>
        <v>0</v>
      </c>
      <c r="R26" s="31">
        <f>'Datos Generales'!R37</f>
        <v>0</v>
      </c>
      <c r="S26" s="31">
        <f>'Datos Generales'!S37</f>
        <v>0</v>
      </c>
      <c r="T26" s="31">
        <f>'Datos Generales'!T37</f>
        <v>0</v>
      </c>
      <c r="U26" s="31">
        <f>'Datos Generales'!U37</f>
        <v>0</v>
      </c>
      <c r="V26" s="31">
        <f>'Datos Generales'!V37</f>
        <v>0</v>
      </c>
      <c r="W26" s="31">
        <f>'Datos Generales'!W37</f>
        <v>0</v>
      </c>
      <c r="X26" s="31">
        <f>'Datos Generales'!X37</f>
        <v>0</v>
      </c>
      <c r="Y26" s="31">
        <f>'Datos Generales'!Y37</f>
        <v>0</v>
      </c>
      <c r="Z26" s="31">
        <f>'Datos Generales'!Z37</f>
        <v>0</v>
      </c>
      <c r="AA26" s="31">
        <f>'Datos Generales'!AA37</f>
        <v>0</v>
      </c>
      <c r="AB26" s="31">
        <f>'Datos Generales'!AB37</f>
        <v>0</v>
      </c>
      <c r="AC26" s="31">
        <f>'Datos Generales'!AC37</f>
        <v>0</v>
      </c>
      <c r="AD26" s="31">
        <f>'Datos Generales'!AD37</f>
        <v>0</v>
      </c>
      <c r="AE26" s="31">
        <f>'Datos Generales'!AE37</f>
        <v>0</v>
      </c>
      <c r="AF26" s="31">
        <f>'Datos Generales'!AF37</f>
        <v>0</v>
      </c>
      <c r="AG26" s="31">
        <f>'Datos Generales'!AG37</f>
        <v>0</v>
      </c>
      <c r="AH26" s="31">
        <f>'Datos Generales'!AH37</f>
        <v>0</v>
      </c>
      <c r="AI26" s="31">
        <f>'Datos Generales'!AI37</f>
        <v>0</v>
      </c>
      <c r="AJ26" s="31">
        <f>'Datos Generales'!AJ37</f>
        <v>0</v>
      </c>
      <c r="AK26" s="31">
        <f>'Datos Generales'!AK37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79.751032357797939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12.177182434636515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9.7737164437211504E-2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124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124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124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0.88112373382358444</v>
      </c>
      <c r="E52" s="51">
        <f>+'Particip. Energético'!E6</f>
        <v>0.88112373382358444</v>
      </c>
      <c r="F52" s="51">
        <f>+'Particip. Energético'!F6</f>
        <v>0.88112373382358444</v>
      </c>
      <c r="G52" s="51">
        <f>+'Particip. Energético'!G6</f>
        <v>0.88112373382358444</v>
      </c>
      <c r="H52" s="51">
        <f>+'Particip. Energético'!H6</f>
        <v>0.88112373382358444</v>
      </c>
      <c r="I52" s="51">
        <f>+'Particip. Energético'!I6</f>
        <v>0.88112373382358444</v>
      </c>
      <c r="J52" s="51">
        <f>+'Particip. Energético'!J6</f>
        <v>0.8491437914339719</v>
      </c>
      <c r="K52" s="51">
        <f>+'Particip. Energético'!K6</f>
        <v>0.81716384904435935</v>
      </c>
      <c r="L52" s="51">
        <f>+'Particip. Energético'!L6</f>
        <v>0.78518390665474669</v>
      </c>
      <c r="M52" s="51">
        <f>+'Particip. Energético'!M6</f>
        <v>0.75320396426513403</v>
      </c>
      <c r="N52" s="51">
        <f>+'Particip. Energético'!N6</f>
        <v>0.72122402187552148</v>
      </c>
      <c r="O52" s="51">
        <f>+'Particip. Energético'!O6</f>
        <v>0.68924407948590893</v>
      </c>
      <c r="P52" s="51">
        <f>+'Particip. Energético'!P6</f>
        <v>0.65726413709629627</v>
      </c>
      <c r="Q52" s="51">
        <f>+'Particip. Energético'!Q6</f>
        <v>0.62528419470668362</v>
      </c>
      <c r="R52" s="51">
        <f>+'Particip. Energético'!R6</f>
        <v>0.59330425231707107</v>
      </c>
      <c r="S52" s="51">
        <f>+'Particip. Energético'!S6</f>
        <v>0.56132430992745852</v>
      </c>
      <c r="T52" s="51">
        <f>+'Particip. Energético'!T6</f>
        <v>0.52934436753784586</v>
      </c>
      <c r="U52" s="51">
        <f>+'Particip. Energético'!U6</f>
        <v>0.49736442514823331</v>
      </c>
      <c r="V52" s="51">
        <f>+'Particip. Energético'!V6</f>
        <v>0.46538448275862077</v>
      </c>
      <c r="W52" s="51">
        <f>+'Particip. Energético'!W6</f>
        <v>0.42765742867710177</v>
      </c>
      <c r="X52" s="51">
        <f>+'Particip. Energético'!X6</f>
        <v>0.38993037459558588</v>
      </c>
      <c r="Y52" s="51">
        <f>+'Particip. Energético'!Y6</f>
        <v>0.35220332051407</v>
      </c>
      <c r="Z52" s="51">
        <f>+'Particip. Energético'!Z6</f>
        <v>0.31447626643255089</v>
      </c>
      <c r="AA52" s="51">
        <f>+'Particip. Energético'!AA6</f>
        <v>0.276749212351035</v>
      </c>
      <c r="AB52" s="51">
        <f>+'Particip. Energético'!AB6</f>
        <v>0.17764596201569594</v>
      </c>
      <c r="AC52" s="51">
        <f>+'Particip. Energético'!AC6</f>
        <v>7.8542711680356869E-2</v>
      </c>
      <c r="AD52" s="51">
        <f>+'Particip. Energético'!AD6</f>
        <v>0</v>
      </c>
      <c r="AE52" s="51">
        <f>+'Particip. Energético'!AE6</f>
        <v>0</v>
      </c>
      <c r="AF52" s="51">
        <f>+'Particip. Energético'!AF6</f>
        <v>0</v>
      </c>
      <c r="AG52" s="51">
        <f>+'Particip. Energético'!AG6</f>
        <v>0</v>
      </c>
      <c r="AH52" s="51">
        <f>+'Particip. Energético'!AH6</f>
        <v>0</v>
      </c>
      <c r="AI52" s="51">
        <f>+'Particip. Energético'!AI6</f>
        <v>0</v>
      </c>
      <c r="AJ52" s="51">
        <f>+'Particip. Energético'!AJ6</f>
        <v>0</v>
      </c>
      <c r="AK52" s="51">
        <f>+'Particip. Energético'!AK6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+'Particip. Energético'!E7</f>
        <v>0</v>
      </c>
      <c r="F53" s="51">
        <f>+'Particip. Energético'!F7</f>
        <v>0</v>
      </c>
      <c r="G53" s="51">
        <f>+'Particip. Energético'!G7</f>
        <v>0</v>
      </c>
      <c r="H53" s="51">
        <f>+'Particip. Energético'!H7</f>
        <v>0</v>
      </c>
      <c r="I53" s="51">
        <f>+'Particip. Energético'!I7</f>
        <v>0</v>
      </c>
      <c r="J53" s="51">
        <f>+'Particip. Energético'!J7</f>
        <v>0</v>
      </c>
      <c r="K53" s="51">
        <f>+'Particip. Energético'!K7</f>
        <v>0</v>
      </c>
      <c r="L53" s="51">
        <f>+'Particip. Energético'!L7</f>
        <v>0</v>
      </c>
      <c r="M53" s="51">
        <f>+'Particip. Energético'!M7</f>
        <v>0</v>
      </c>
      <c r="N53" s="51">
        <f>+'Particip. Energético'!N7</f>
        <v>0</v>
      </c>
      <c r="O53" s="51">
        <f>+'Particip. Energético'!O7</f>
        <v>0</v>
      </c>
      <c r="P53" s="51">
        <f>+'Particip. Energético'!P7</f>
        <v>0</v>
      </c>
      <c r="Q53" s="51">
        <f>+'Particip. Energético'!Q7</f>
        <v>0</v>
      </c>
      <c r="R53" s="51">
        <f>+'Particip. Energético'!R7</f>
        <v>0</v>
      </c>
      <c r="S53" s="51">
        <f>+'Particip. Energético'!S7</f>
        <v>0</v>
      </c>
      <c r="T53" s="51">
        <f>+'Particip. Energético'!T7</f>
        <v>0</v>
      </c>
      <c r="U53" s="51">
        <f>+'Particip. Energético'!U7</f>
        <v>0</v>
      </c>
      <c r="V53" s="51">
        <f>+'Particip. Energético'!V7</f>
        <v>0</v>
      </c>
      <c r="W53" s="51">
        <f>+'Particip. Energético'!W7</f>
        <v>0</v>
      </c>
      <c r="X53" s="51">
        <f>+'Particip. Energético'!X7</f>
        <v>0</v>
      </c>
      <c r="Y53" s="51">
        <f>+'Particip. Energético'!Y7</f>
        <v>0</v>
      </c>
      <c r="Z53" s="51">
        <f>+'Particip. Energético'!Z7</f>
        <v>0</v>
      </c>
      <c r="AA53" s="51">
        <f>+'Particip. Energético'!AA7</f>
        <v>0</v>
      </c>
      <c r="AB53" s="51">
        <f>+'Particip. Energético'!AB7</f>
        <v>0</v>
      </c>
      <c r="AC53" s="51">
        <f>+'Particip. Energético'!AC7</f>
        <v>0</v>
      </c>
      <c r="AD53" s="51">
        <f>+'Particip. Energético'!AD7</f>
        <v>0</v>
      </c>
      <c r="AE53" s="51">
        <f>+'Particip. Energético'!AE7</f>
        <v>0</v>
      </c>
      <c r="AF53" s="51">
        <f>+'Particip. Energético'!AF7</f>
        <v>0</v>
      </c>
      <c r="AG53" s="51">
        <f>+'Particip. Energético'!AG7</f>
        <v>0</v>
      </c>
      <c r="AH53" s="51">
        <f>+'Particip. Energético'!AH7</f>
        <v>0</v>
      </c>
      <c r="AI53" s="51">
        <f>+'Particip. Energético'!AI7</f>
        <v>0</v>
      </c>
      <c r="AJ53" s="51">
        <f>+'Particip. Energético'!AJ7</f>
        <v>0</v>
      </c>
      <c r="AK53" s="51">
        <f>+'Particip. Energético'!AK7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0.11887626617641552</v>
      </c>
      <c r="E54" s="51">
        <f>+'Particip. Energético'!E8</f>
        <v>0.11887626617641552</v>
      </c>
      <c r="F54" s="51">
        <f>+'Particip. Energético'!F8</f>
        <v>0.11887626617641552</v>
      </c>
      <c r="G54" s="51">
        <f>+'Particip. Energético'!G8</f>
        <v>0.11887626617641552</v>
      </c>
      <c r="H54" s="51">
        <f>+'Particip. Energético'!H8</f>
        <v>0.11887626617641552</v>
      </c>
      <c r="I54" s="51">
        <f>+'Particip. Energético'!I8</f>
        <v>0.11887626617641552</v>
      </c>
      <c r="J54" s="51">
        <f>+'Particip. Energético'!J8</f>
        <v>0.1508562085660281</v>
      </c>
      <c r="K54" s="51">
        <f>+'Particip. Energético'!K8</f>
        <v>0.18283615095564071</v>
      </c>
      <c r="L54" s="51">
        <f>+'Particip. Energético'!L8</f>
        <v>0.21481609334525331</v>
      </c>
      <c r="M54" s="51">
        <f>+'Particip. Energético'!M8</f>
        <v>0.24679603573486592</v>
      </c>
      <c r="N54" s="51">
        <f>+'Particip. Energético'!N8</f>
        <v>0.27877597812447852</v>
      </c>
      <c r="O54" s="51">
        <f>+'Particip. Energético'!O8</f>
        <v>0.31075592051409112</v>
      </c>
      <c r="P54" s="51">
        <f>+'Particip. Energético'!P8</f>
        <v>0.34273586290370373</v>
      </c>
      <c r="Q54" s="51">
        <f>+'Particip. Energético'!Q8</f>
        <v>0.37471580529331633</v>
      </c>
      <c r="R54" s="51">
        <f>+'Particip. Energético'!R8</f>
        <v>0.40669574768292893</v>
      </c>
      <c r="S54" s="51">
        <f>+'Particip. Energético'!S8</f>
        <v>0.43867569007254154</v>
      </c>
      <c r="T54" s="51">
        <f>+'Particip. Energético'!T8</f>
        <v>0.47065563246215414</v>
      </c>
      <c r="U54" s="51">
        <f>+'Particip. Energético'!U8</f>
        <v>0.50263557485176669</v>
      </c>
      <c r="V54" s="51">
        <f>+'Particip. Energético'!V8</f>
        <v>0.53461551724137923</v>
      </c>
      <c r="W54" s="51">
        <f>+'Particip. Energético'!W8</f>
        <v>0.55897448275862061</v>
      </c>
      <c r="X54" s="51">
        <f>+'Particip. Energético'!X8</f>
        <v>0.58333344827586198</v>
      </c>
      <c r="Y54" s="51">
        <f>+'Particip. Energético'!Y8</f>
        <v>0.60769241379310335</v>
      </c>
      <c r="Z54" s="51">
        <f>+'Particip. Energético'!Z8</f>
        <v>0.63205137931034472</v>
      </c>
      <c r="AA54" s="51">
        <f>+'Particip. Energético'!AA8</f>
        <v>0.65641034482758609</v>
      </c>
      <c r="AB54" s="51">
        <f>+'Particip. Energético'!AB8</f>
        <v>0.68076931034482746</v>
      </c>
      <c r="AC54" s="51">
        <f>+'Particip. Energético'!AC8</f>
        <v>0.70512827586206883</v>
      </c>
      <c r="AD54" s="51">
        <f>+'Particip. Energético'!AD8</f>
        <v>0.7089267027243531</v>
      </c>
      <c r="AE54" s="51">
        <f>+'Particip. Energético'!AE8</f>
        <v>0.63418241790628049</v>
      </c>
      <c r="AF54" s="51">
        <f>+'Particip. Energético'!AF8</f>
        <v>0.5594381330881828</v>
      </c>
      <c r="AG54" s="51">
        <f>+'Particip. Energético'!AG8</f>
        <v>0.48469384827013517</v>
      </c>
      <c r="AH54" s="51">
        <f>+'Particip. Energético'!AH8</f>
        <v>0.40994956345203748</v>
      </c>
      <c r="AI54" s="51">
        <f>+'Particip. Energético'!AI8</f>
        <v>0.33520527863396476</v>
      </c>
      <c r="AJ54" s="51">
        <f>+'Particip. Energético'!AJ8</f>
        <v>0.26046099381589216</v>
      </c>
      <c r="AK54" s="51">
        <f>+'Particip. Energético'!AK8</f>
        <v>0.18571670899779447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+'Particip. Energético'!E9</f>
        <v>0</v>
      </c>
      <c r="F55" s="51">
        <f>+'Particip. Energético'!F9</f>
        <v>0</v>
      </c>
      <c r="G55" s="51">
        <f>+'Particip. Energético'!G9</f>
        <v>0</v>
      </c>
      <c r="H55" s="51">
        <f>+'Particip. Energético'!H9</f>
        <v>0</v>
      </c>
      <c r="I55" s="51">
        <f>+'Particip. Energético'!I9</f>
        <v>0</v>
      </c>
      <c r="J55" s="51">
        <f>+'Particip. Energético'!J9</f>
        <v>0</v>
      </c>
      <c r="K55" s="51">
        <f>+'Particip. Energético'!K9</f>
        <v>0</v>
      </c>
      <c r="L55" s="51">
        <f>+'Particip. Energético'!L9</f>
        <v>0</v>
      </c>
      <c r="M55" s="51">
        <f>+'Particip. Energético'!M9</f>
        <v>0</v>
      </c>
      <c r="N55" s="51">
        <f>+'Particip. Energético'!N9</f>
        <v>0</v>
      </c>
      <c r="O55" s="51">
        <f>+'Particip. Energético'!O9</f>
        <v>0</v>
      </c>
      <c r="P55" s="51">
        <f>+'Particip. Energético'!P9</f>
        <v>0</v>
      </c>
      <c r="Q55" s="51">
        <f>+'Particip. Energético'!Q9</f>
        <v>0</v>
      </c>
      <c r="R55" s="51">
        <f>+'Particip. Energético'!R9</f>
        <v>0</v>
      </c>
      <c r="S55" s="51">
        <f>+'Particip. Energético'!S9</f>
        <v>0</v>
      </c>
      <c r="T55" s="51">
        <f>+'Particip. Energético'!T9</f>
        <v>0</v>
      </c>
      <c r="U55" s="51">
        <f>+'Particip. Energético'!U9</f>
        <v>0</v>
      </c>
      <c r="V55" s="51">
        <f>+'Particip. Energético'!V9</f>
        <v>0</v>
      </c>
      <c r="W55" s="51">
        <f>+'Particip. Energético'!W9</f>
        <v>0</v>
      </c>
      <c r="X55" s="51">
        <f>+'Particip. Energético'!X9</f>
        <v>0</v>
      </c>
      <c r="Y55" s="51">
        <f>+'Particip. Energético'!Y9</f>
        <v>0</v>
      </c>
      <c r="Z55" s="51">
        <f>+'Particip. Energético'!Z9</f>
        <v>0</v>
      </c>
      <c r="AA55" s="51">
        <f>+'Particip. Energético'!AA9</f>
        <v>0</v>
      </c>
      <c r="AB55" s="51">
        <f>+'Particip. Energético'!AB9</f>
        <v>0</v>
      </c>
      <c r="AC55" s="51">
        <f>+'Particip. Energético'!AC9</f>
        <v>0</v>
      </c>
      <c r="AD55" s="51">
        <f>+'Particip. Energético'!AD9</f>
        <v>0</v>
      </c>
      <c r="AE55" s="51">
        <f>+'Particip. Energético'!AE9</f>
        <v>0</v>
      </c>
      <c r="AF55" s="51">
        <f>+'Particip. Energético'!AF9</f>
        <v>0</v>
      </c>
      <c r="AG55" s="51">
        <f>+'Particip. Energético'!AG9</f>
        <v>0</v>
      </c>
      <c r="AH55" s="51">
        <f>+'Particip. Energético'!AH9</f>
        <v>0</v>
      </c>
      <c r="AI55" s="51">
        <f>+'Particip. Energético'!AI9</f>
        <v>0</v>
      </c>
      <c r="AJ55" s="51">
        <f>+'Particip. Energético'!AJ9</f>
        <v>0</v>
      </c>
      <c r="AK55" s="51">
        <f>+'Particip. Energético'!AK9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+'Particip. Energético'!E10</f>
        <v>0</v>
      </c>
      <c r="F56" s="51">
        <f>+'Particip. Energético'!F10</f>
        <v>0</v>
      </c>
      <c r="G56" s="51">
        <f>+'Particip. Energético'!G10</f>
        <v>0</v>
      </c>
      <c r="H56" s="51">
        <f>+'Particip. Energético'!H10</f>
        <v>0</v>
      </c>
      <c r="I56" s="51">
        <f>+'Particip. Energético'!I10</f>
        <v>0</v>
      </c>
      <c r="J56" s="51">
        <f>+'Particip. Energético'!J10</f>
        <v>0</v>
      </c>
      <c r="K56" s="51">
        <f>+'Particip. Energético'!K10</f>
        <v>0</v>
      </c>
      <c r="L56" s="51">
        <f>+'Particip. Energético'!L10</f>
        <v>0</v>
      </c>
      <c r="M56" s="51">
        <f>+'Particip. Energético'!M10</f>
        <v>0</v>
      </c>
      <c r="N56" s="51">
        <f>+'Particip. Energético'!N10</f>
        <v>0</v>
      </c>
      <c r="O56" s="51">
        <f>+'Particip. Energético'!O10</f>
        <v>0</v>
      </c>
      <c r="P56" s="51">
        <f>+'Particip. Energético'!P10</f>
        <v>0</v>
      </c>
      <c r="Q56" s="51">
        <f>+'Particip. Energético'!Q10</f>
        <v>0</v>
      </c>
      <c r="R56" s="51">
        <f>+'Particip. Energético'!R10</f>
        <v>0</v>
      </c>
      <c r="S56" s="51">
        <f>+'Particip. Energético'!S10</f>
        <v>0</v>
      </c>
      <c r="T56" s="51">
        <f>+'Particip. Energético'!T10</f>
        <v>0</v>
      </c>
      <c r="U56" s="51">
        <f>+'Particip. Energético'!U10</f>
        <v>0</v>
      </c>
      <c r="V56" s="51">
        <f>+'Particip. Energético'!V10</f>
        <v>0</v>
      </c>
      <c r="W56" s="51">
        <f>+'Particip. Energético'!W10</f>
        <v>0</v>
      </c>
      <c r="X56" s="51">
        <f>+'Particip. Energético'!X10</f>
        <v>0</v>
      </c>
      <c r="Y56" s="51">
        <f>+'Particip. Energético'!Y10</f>
        <v>0</v>
      </c>
      <c r="Z56" s="51">
        <f>+'Particip. Energético'!Z10</f>
        <v>0</v>
      </c>
      <c r="AA56" s="51">
        <f>+'Particip. Energético'!AA10</f>
        <v>0</v>
      </c>
      <c r="AB56" s="51">
        <f>+'Particip. Energético'!AB10</f>
        <v>0</v>
      </c>
      <c r="AC56" s="51">
        <f>+'Particip. Energético'!AC10</f>
        <v>0</v>
      </c>
      <c r="AD56" s="51">
        <f>+'Particip. Energético'!AD10</f>
        <v>0</v>
      </c>
      <c r="AE56" s="51">
        <f>+'Particip. Energético'!AE10</f>
        <v>0</v>
      </c>
      <c r="AF56" s="51">
        <f>+'Particip. Energético'!AF10</f>
        <v>0</v>
      </c>
      <c r="AG56" s="51">
        <f>+'Particip. Energético'!AG10</f>
        <v>0</v>
      </c>
      <c r="AH56" s="51">
        <f>+'Particip. Energético'!AH10</f>
        <v>0</v>
      </c>
      <c r="AI56" s="51">
        <f>+'Particip. Energético'!AI10</f>
        <v>0</v>
      </c>
      <c r="AJ56" s="51">
        <f>+'Particip. Energético'!AJ10</f>
        <v>0</v>
      </c>
      <c r="AK56" s="51">
        <f>+'Particip. Energético'!AK10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+'Particip. Energético'!E11</f>
        <v>0</v>
      </c>
      <c r="F57" s="51">
        <f>+'Particip. Energético'!F11</f>
        <v>0</v>
      </c>
      <c r="G57" s="51">
        <f>+'Particip. Energético'!G11</f>
        <v>0</v>
      </c>
      <c r="H57" s="51">
        <f>+'Particip. Energético'!H11</f>
        <v>0</v>
      </c>
      <c r="I57" s="51">
        <f>+'Particip. Energético'!I11</f>
        <v>0</v>
      </c>
      <c r="J57" s="51">
        <f>+'Particip. Energético'!J11</f>
        <v>0</v>
      </c>
      <c r="K57" s="51">
        <f>+'Particip. Energético'!K11</f>
        <v>0</v>
      </c>
      <c r="L57" s="51">
        <f>+'Particip. Energético'!L11</f>
        <v>0</v>
      </c>
      <c r="M57" s="51">
        <f>+'Particip. Energético'!M11</f>
        <v>0</v>
      </c>
      <c r="N57" s="51">
        <f>+'Particip. Energético'!N11</f>
        <v>0</v>
      </c>
      <c r="O57" s="51">
        <f>+'Particip. Energético'!O11</f>
        <v>0</v>
      </c>
      <c r="P57" s="51">
        <f>+'Particip. Energético'!P11</f>
        <v>0</v>
      </c>
      <c r="Q57" s="51">
        <f>+'Particip. Energético'!Q11</f>
        <v>0</v>
      </c>
      <c r="R57" s="51">
        <f>+'Particip. Energético'!R11</f>
        <v>0</v>
      </c>
      <c r="S57" s="51">
        <f>+'Particip. Energético'!S11</f>
        <v>0</v>
      </c>
      <c r="T57" s="51">
        <f>+'Particip. Energético'!T11</f>
        <v>0</v>
      </c>
      <c r="U57" s="51">
        <f>+'Particip. Energético'!U11</f>
        <v>0</v>
      </c>
      <c r="V57" s="51">
        <f>+'Particip. Energético'!V11</f>
        <v>0</v>
      </c>
      <c r="W57" s="51">
        <f>+'Particip. Energético'!W11</f>
        <v>1.3368088564277654E-2</v>
      </c>
      <c r="X57" s="51">
        <f>+'Particip. Energético'!X11</f>
        <v>2.6736177128552179E-2</v>
      </c>
      <c r="Y57" s="51">
        <f>+'Particip. Energético'!Y11</f>
        <v>4.0104265692826706E-2</v>
      </c>
      <c r="Z57" s="51">
        <f>+'Particip. Energético'!Z11</f>
        <v>5.3472354257104358E-2</v>
      </c>
      <c r="AA57" s="51">
        <f>+'Particip. Energético'!AA11</f>
        <v>6.6840442821378881E-2</v>
      </c>
      <c r="AB57" s="51">
        <f>+'Particip. Energético'!AB11</f>
        <v>0.14158472763947658</v>
      </c>
      <c r="AC57" s="51">
        <f>+'Particip. Energético'!AC11</f>
        <v>0.21632901245757427</v>
      </c>
      <c r="AD57" s="51">
        <f>+'Particip. Energético'!AD11</f>
        <v>0.2910732972756469</v>
      </c>
      <c r="AE57" s="51">
        <f>+'Particip. Energético'!AE11</f>
        <v>0.36581758209371956</v>
      </c>
      <c r="AF57" s="51">
        <f>+'Particip. Energético'!AF11</f>
        <v>0.44056186691181726</v>
      </c>
      <c r="AG57" s="51">
        <f>+'Particip. Energético'!AG11</f>
        <v>0.51530615172986483</v>
      </c>
      <c r="AH57" s="51">
        <f>+'Particip. Energético'!AH11</f>
        <v>0.59005043654796252</v>
      </c>
      <c r="AI57" s="51">
        <f>+'Particip. Energético'!AI11</f>
        <v>0.66479472136603524</v>
      </c>
      <c r="AJ57" s="51">
        <f>+'Particip. Energético'!AJ11</f>
        <v>0.73953900618410784</v>
      </c>
      <c r="AK57" s="51">
        <f>+'Particip. Energético'!AK11</f>
        <v>0.81428329100220553</v>
      </c>
    </row>
    <row r="58" spans="1:37" x14ac:dyDescent="0.25">
      <c r="D58" s="7"/>
      <c r="F58" s="7"/>
      <c r="G58" s="7"/>
      <c r="H58" s="7"/>
      <c r="I58" s="7"/>
      <c r="J58" s="7"/>
      <c r="K58" s="125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0.36834077483141892</v>
      </c>
      <c r="E60" s="51">
        <f>IF('[1]Panel de Control'!$C$56="Precio",'Esc Precios'!E14,'Particip. Energético'!E14)</f>
        <v>0.36834077483141892</v>
      </c>
      <c r="F60" s="51">
        <f>IF('[1]Panel de Control'!$C$56="Precio",'Esc Precios'!F14,'Particip. Energético'!F14)</f>
        <v>0.36834077483141892</v>
      </c>
      <c r="G60" s="51">
        <f>IF('[1]Panel de Control'!$C$56="Precio",'Esc Precios'!G14,'Particip. Energético'!G14)</f>
        <v>0.36834077483141892</v>
      </c>
      <c r="H60" s="51">
        <f>IF('[1]Panel de Control'!$C$56="Precio",'Esc Precios'!H14,'Particip. Energético'!H14)</f>
        <v>0.36834077483141892</v>
      </c>
      <c r="I60" s="51">
        <f>IF('[1]Panel de Control'!$C$56="Precio",'Esc Precios'!I14,'Particip. Energético'!I14)</f>
        <v>0.36834077483141892</v>
      </c>
      <c r="J60" s="51">
        <f>IF('[1]Panel de Control'!$C$56="Precio",'Esc Precios'!J14,'Particip. Energético'!J14)</f>
        <v>0.36834073799734146</v>
      </c>
      <c r="K60" s="51">
        <f>IF('[1]Panel de Control'!$C$56="Precio",'Esc Precios'!K14,'Particip. Energético'!K14)</f>
        <v>0.36834053083591883</v>
      </c>
      <c r="L60" s="51">
        <f>IF('[1]Panel de Control'!$C$56="Precio",'Esc Precios'!L14,'Particip. Energético'!L14)</f>
        <v>0.36833915856681193</v>
      </c>
      <c r="M60" s="51">
        <f>IF('[1]Panel de Control'!$C$56="Precio",'Esc Precios'!M14,'Particip. Energético'!M14)</f>
        <v>0.36833006866452705</v>
      </c>
      <c r="N60" s="51">
        <f>IF('[1]Panel de Control'!$C$56="Precio",'Esc Precios'!N14,'Particip. Energético'!N14)</f>
        <v>0.36826986682363322</v>
      </c>
      <c r="O60" s="51">
        <f>IF('[1]Panel de Control'!$C$56="Precio",'Esc Precios'!O14,'Particip. Energético'!O14)</f>
        <v>0.36787157527283515</v>
      </c>
      <c r="P60" s="51">
        <f>IF('[1]Panel de Control'!$C$56="Precio",'Esc Precios'!P14,'Particip. Energético'!P14)</f>
        <v>0.36525478304370707</v>
      </c>
      <c r="Q60" s="51">
        <f>IF('[1]Panel de Control'!$C$56="Precio",'Esc Precios'!Q14,'Particip. Energético'!Q14)</f>
        <v>0.34145189826872535</v>
      </c>
      <c r="R60" s="51">
        <f>IF('[1]Panel de Control'!$C$56="Precio",'Esc Precios'!R14,'Particip. Energético'!R14)</f>
        <v>0.33990497045307655</v>
      </c>
      <c r="S60" s="51">
        <f>IF('[1]Panel de Control'!$C$56="Precio",'Esc Precios'!S14,'Particip. Energético'!S14)</f>
        <v>0.33826650529996377</v>
      </c>
      <c r="T60" s="51">
        <f>IF('[1]Panel de Control'!$C$56="Precio",'Esc Precios'!T14,'Particip. Energético'!T14)</f>
        <v>0.33653108813595495</v>
      </c>
      <c r="U60" s="51">
        <f>IF('[1]Panel de Control'!$C$56="Precio",'Esc Precios'!U14,'Particip. Energético'!U14)</f>
        <v>0.3346930128795147</v>
      </c>
      <c r="V60" s="51">
        <f>IF('[1]Panel de Control'!$C$56="Precio",'Esc Precios'!V14,'Particip. Energético'!V14)</f>
        <v>0.33274627294347925</v>
      </c>
      <c r="W60" s="51">
        <f>IF('[1]Panel de Control'!$C$56="Precio",'Esc Precios'!W14,'Particip. Energético'!W14)</f>
        <v>0.33068455315126494</v>
      </c>
      <c r="X60" s="51">
        <f>IF('[1]Panel de Control'!$C$56="Precio",'Esc Precios'!X14,'Particip. Energético'!X14)</f>
        <v>0.32850122296389106</v>
      </c>
      <c r="Y60" s="51">
        <f>IF('[1]Panel de Control'!$C$56="Precio",'Esc Precios'!Y14,'Particip. Energético'!Y14)</f>
        <v>0.32618933135984512</v>
      </c>
      <c r="Z60" s="51">
        <f>IF('[1]Panel de Control'!$C$56="Precio",'Esc Precios'!Z14,'Particip. Energético'!Z14)</f>
        <v>0.32374160375853839</v>
      </c>
      <c r="AA60" s="51">
        <f>IF('[1]Panel de Control'!$C$56="Precio",'Esc Precios'!AA14,'Particip. Energético'!AA14)</f>
        <v>0.32115044143023319</v>
      </c>
      <c r="AB60" s="51">
        <f>IF('[1]Panel de Control'!$C$56="Precio",'Esc Precios'!AB14,'Particip. Energético'!AB14)</f>
        <v>0.31840792389025396</v>
      </c>
      <c r="AC60" s="51">
        <f>IF('[1]Panel de Control'!$C$56="Precio",'Esc Precios'!AC14,'Particip. Energético'!AC14)</f>
        <v>0.31550581483210122</v>
      </c>
      <c r="AD60" s="51">
        <f>IF('[1]Panel de Control'!$C$56="Precio",'Esc Precios'!AD14,'Particip. Energético'!AD14)</f>
        <v>0.31243557221146345</v>
      </c>
      <c r="AE60" s="51">
        <f>IF('[1]Panel de Control'!$C$56="Precio",'Esc Precios'!AE14,'Particip. Energético'!AE14)</f>
        <v>0.30918836314930898</v>
      </c>
      <c r="AF60" s="51">
        <f>IF('[1]Panel de Control'!$C$56="Precio",'Esc Precios'!AF14,'Particip. Energético'!AF14)</f>
        <v>0.30575508437494314</v>
      </c>
      <c r="AG60" s="51">
        <f>IF('[1]Panel de Control'!$C$56="Precio",'Esc Precios'!AG14,'Particip. Energético'!AG14)</f>
        <v>0.3021263889762455</v>
      </c>
      <c r="AH60" s="51">
        <f>IF('[1]Panel de Control'!$C$56="Precio",'Esc Precios'!AH14,'Particip. Energético'!AH14)</f>
        <v>0.2982927202606897</v>
      </c>
      <c r="AI60" s="51">
        <f>IF('[1]Panel de Control'!$C$56="Precio",'Esc Precios'!AI14,'Particip. Energético'!AI14)</f>
        <v>0.29424435355292078</v>
      </c>
      <c r="AJ60" s="51">
        <f>IF('[1]Panel de Control'!$C$56="Precio",'Esc Precios'!AJ14,'Particip. Energético'!AJ14)</f>
        <v>0.28997144675761327</v>
      </c>
      <c r="AK60" s="51">
        <f>IF('[1]Panel de Control'!$C$56="Precio",'Esc Precios'!AK14,'Particip. Energético'!AK14)</f>
        <v>0.28546410049434973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0.60968845447664888</v>
      </c>
      <c r="E61" s="51">
        <f>IF('[1]Panel de Control'!$C$56="Precio",'Esc Precios'!E15,'Particip. Energético'!E15)</f>
        <v>0.60968845447664888</v>
      </c>
      <c r="F61" s="51">
        <f>IF('[1]Panel de Control'!$C$56="Precio",'Esc Precios'!F15,'Particip. Energético'!F15)</f>
        <v>0.60968845447664888</v>
      </c>
      <c r="G61" s="51">
        <f>IF('[1]Panel de Control'!$C$56="Precio",'Esc Precios'!G15,'Particip. Energético'!G15)</f>
        <v>0.60968845447664888</v>
      </c>
      <c r="H61" s="51">
        <f>IF('[1]Panel de Control'!$C$56="Precio",'Esc Precios'!H15,'Particip. Energético'!H15)</f>
        <v>0.60968845447664888</v>
      </c>
      <c r="I61" s="51">
        <f>IF('[1]Panel de Control'!$C$56="Precio",'Esc Precios'!I15,'Particip. Energético'!I15)</f>
        <v>0.60968845447664888</v>
      </c>
      <c r="J61" s="51">
        <f>IF('[1]Panel de Control'!$C$56="Precio",'Esc Precios'!J15,'Particip. Energético'!J15)</f>
        <v>0.60968839350780346</v>
      </c>
      <c r="K61" s="51">
        <f>IF('[1]Panel de Control'!$C$56="Precio",'Esc Precios'!K15,'Particip. Energético'!K15)</f>
        <v>0.60968805060814035</v>
      </c>
      <c r="L61" s="51">
        <f>IF('[1]Panel de Control'!$C$56="Precio",'Esc Precios'!L15,'Particip. Energético'!L15)</f>
        <v>0.60968577918806388</v>
      </c>
      <c r="M61" s="51">
        <f>IF('[1]Panel de Control'!$C$56="Precio",'Esc Precios'!M15,'Particip. Energético'!M15)</f>
        <v>0.60967073331518185</v>
      </c>
      <c r="N61" s="51">
        <f>IF('[1]Panel de Control'!$C$56="Precio",'Esc Precios'!N15,'Particip. Energético'!N15)</f>
        <v>0.60957108546232608</v>
      </c>
      <c r="O61" s="51">
        <f>IF('[1]Panel de Control'!$C$56="Precio",'Esc Precios'!O15,'Particip. Energético'!O15)</f>
        <v>0.60891182160496915</v>
      </c>
      <c r="P61" s="51">
        <f>IF('[1]Panel de Control'!$C$56="Precio",'Esc Precios'!P15,'Particip. Energético'!P15)</f>
        <v>0.60458043035295861</v>
      </c>
      <c r="Q61" s="51">
        <f>IF('[1]Panel de Control'!$C$56="Precio",'Esc Precios'!Q15,'Particip. Energético'!Q15)</f>
        <v>0.56518119729985361</v>
      </c>
      <c r="R61" s="51">
        <f>IF('[1]Panel de Control'!$C$56="Precio",'Esc Precios'!R15,'Particip. Energético'!R15)</f>
        <v>0.56262067700572782</v>
      </c>
      <c r="S61" s="51">
        <f>IF('[1]Panel de Control'!$C$56="Precio",'Esc Precios'!S15,'Particip. Energético'!S15)</f>
        <v>0.55990864142570718</v>
      </c>
      <c r="T61" s="51">
        <f>IF('[1]Panel de Control'!$C$56="Precio",'Esc Precios'!T15,'Particip. Energético'!T15)</f>
        <v>0.55703612803350655</v>
      </c>
      <c r="U61" s="51">
        <f>IF('[1]Panel de Control'!$C$56="Precio",'Esc Precios'!U15,'Particip. Energético'!U15)</f>
        <v>0.553993691955601</v>
      </c>
      <c r="V61" s="51">
        <f>IF('[1]Panel de Control'!$C$56="Precio",'Esc Precios'!V15,'Particip. Energético'!V15)</f>
        <v>0.55077139091273486</v>
      </c>
      <c r="W61" s="51">
        <f>IF('[1]Panel de Control'!$C$56="Precio",'Esc Precios'!W15,'Particip. Energético'!W15)</f>
        <v>0.54735877183939341</v>
      </c>
      <c r="X61" s="51">
        <f>IF('[1]Panel de Control'!$C$56="Precio",'Esc Precios'!X15,'Particip. Energético'!X15)</f>
        <v>0.54374485967297248</v>
      </c>
      <c r="Y61" s="51">
        <f>IF('[1]Panel de Control'!$C$56="Precio",'Esc Precios'!Y15,'Particip. Energético'!Y15)</f>
        <v>0.53991814887878087</v>
      </c>
      <c r="Z61" s="51">
        <f>IF('[1]Panel de Control'!$C$56="Precio",'Esc Precios'!Z15,'Particip. Energético'!Z15)</f>
        <v>0.53586659835765393</v>
      </c>
      <c r="AA61" s="51">
        <f>IF('[1]Panel de Control'!$C$56="Precio",'Esc Precios'!AA15,'Particip. Energético'!AA15)</f>
        <v>0.531577630469248</v>
      </c>
      <c r="AB61" s="51">
        <f>IF('[1]Panel de Control'!$C$56="Precio",'Esc Precios'!AB15,'Particip. Energético'!AB15)</f>
        <v>0.52703813499500862</v>
      </c>
      <c r="AC61" s="51">
        <f>IF('[1]Panel de Control'!$C$56="Precio",'Esc Precios'!AC15,'Particip. Energético'!AC15)</f>
        <v>0.5222344789588349</v>
      </c>
      <c r="AD61" s="51">
        <f>IF('[1]Panel de Control'!$C$56="Precio",'Esc Precios'!AD15,'Particip. Energético'!AD15)</f>
        <v>0.51715252331843176</v>
      </c>
      <c r="AE61" s="51">
        <f>IF('[1]Panel de Control'!$C$56="Precio",'Esc Precios'!AE15,'Particip. Energético'!AE15)</f>
        <v>0.51177764763334466</v>
      </c>
      <c r="AF61" s="51">
        <f>IF('[1]Panel de Control'!$C$56="Precio",'Esc Precios'!AF15,'Particip. Energético'!AF15)</f>
        <v>0.50609478390290752</v>
      </c>
      <c r="AG61" s="51">
        <f>IF('[1]Panel de Control'!$C$56="Precio",'Esc Precios'!AG15,'Particip. Energético'!AG15)</f>
        <v>0.50008846084401992</v>
      </c>
      <c r="AH61" s="51">
        <f>IF('[1]Panel de Control'!$C$56="Precio",'Esc Precios'!AH15,'Particip. Energético'!AH15)</f>
        <v>0.49374285993890038</v>
      </c>
      <c r="AI61" s="51">
        <f>IF('[1]Panel de Control'!$C$56="Precio",'Esc Precios'!AI15,'Particip. Energético'!AI15)</f>
        <v>0.48704188461966236</v>
      </c>
      <c r="AJ61" s="51">
        <f>IF('[1]Panel de Control'!$C$56="Precio",'Esc Precios'!AJ15,'Particip. Energético'!AJ15)</f>
        <v>0.47996924396144003</v>
      </c>
      <c r="AK61" s="51">
        <f>IF('[1]Panel de Control'!$C$56="Precio",'Esc Precios'!AK15,'Particip. Energético'!AK15)</f>
        <v>0.47250855221940308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Precios'!E16,'Particip. Energético'!E16)</f>
        <v>0</v>
      </c>
      <c r="F62" s="51">
        <f>IF('[1]Panel de Control'!$C$56="Precio",'Esc Precios'!F16,'Particip. Energético'!F16)</f>
        <v>0</v>
      </c>
      <c r="G62" s="51">
        <f>IF('[1]Panel de Control'!$C$56="Precio",'Esc Precios'!G16,'Particip. Energético'!G16)</f>
        <v>0</v>
      </c>
      <c r="H62" s="51">
        <f>IF('[1]Panel de Control'!$C$56="Precio",'Esc Precios'!H16,'Particip. Energético'!H16)</f>
        <v>0</v>
      </c>
      <c r="I62" s="51">
        <f>IF('[1]Panel de Control'!$C$56="Precio",'Esc Precios'!I16,'Particip. Energético'!I16)</f>
        <v>0</v>
      </c>
      <c r="J62" s="51">
        <f>IF('[1]Panel de Control'!$C$56="Precio",'Esc Precios'!J16,'Particip. Energético'!J16)</f>
        <v>0</v>
      </c>
      <c r="K62" s="51">
        <f>IF('[1]Panel de Control'!$C$56="Precio",'Esc Precios'!K16,'Particip. Energético'!K16)</f>
        <v>0</v>
      </c>
      <c r="L62" s="51">
        <f>IF('[1]Panel de Control'!$C$56="Precio",'Esc Precios'!L16,'Particip. Energético'!L16)</f>
        <v>0</v>
      </c>
      <c r="M62" s="51">
        <f>IF('[1]Panel de Control'!$C$56="Precio",'Esc Precios'!M16,'Particip. Energético'!M16)</f>
        <v>0</v>
      </c>
      <c r="N62" s="51">
        <f>IF('[1]Panel de Control'!$C$56="Precio",'Esc Precios'!N16,'Particip. Energético'!N16)</f>
        <v>0</v>
      </c>
      <c r="O62" s="51">
        <f>IF('[1]Panel de Control'!$C$56="Precio",'Esc Precios'!O16,'Particip. Energético'!O16)</f>
        <v>0</v>
      </c>
      <c r="P62" s="51">
        <f>IF('[1]Panel de Control'!$C$56="Precio",'Esc Precios'!P16,'Particip. Energético'!P16)</f>
        <v>0</v>
      </c>
      <c r="Q62" s="51">
        <f>IF('[1]Panel de Control'!$C$56="Precio",'Esc Precios'!Q16,'Particip. Energético'!Q16)</f>
        <v>0</v>
      </c>
      <c r="R62" s="51">
        <f>IF('[1]Panel de Control'!$C$56="Precio",'Esc Precios'!R16,'Particip. Energético'!R16)</f>
        <v>0</v>
      </c>
      <c r="S62" s="51">
        <f>IF('[1]Panel de Control'!$C$56="Precio",'Esc Precios'!S16,'Particip. Energético'!S16)</f>
        <v>0</v>
      </c>
      <c r="T62" s="51">
        <f>IF('[1]Panel de Control'!$C$56="Precio",'Esc Precios'!T16,'Particip. Energético'!T16)</f>
        <v>0</v>
      </c>
      <c r="U62" s="51">
        <f>IF('[1]Panel de Control'!$C$56="Precio",'Esc Precios'!U16,'Particip. Energético'!U16)</f>
        <v>0</v>
      </c>
      <c r="V62" s="51">
        <f>IF('[1]Panel de Control'!$C$56="Precio",'Esc Precios'!V16,'Particip. Energético'!V16)</f>
        <v>0</v>
      </c>
      <c r="W62" s="51">
        <f>IF('[1]Panel de Control'!$C$56="Precio",'Esc Precios'!W16,'Particip. Energético'!W16)</f>
        <v>0</v>
      </c>
      <c r="X62" s="51">
        <f>IF('[1]Panel de Control'!$C$56="Precio",'Esc Precios'!X16,'Particip. Energético'!X16)</f>
        <v>0</v>
      </c>
      <c r="Y62" s="51">
        <f>IF('[1]Panel de Control'!$C$56="Precio",'Esc Precios'!Y16,'Particip. Energético'!Y16)</f>
        <v>0</v>
      </c>
      <c r="Z62" s="51">
        <f>IF('[1]Panel de Control'!$C$56="Precio",'Esc Precios'!Z16,'Particip. Energético'!Z16)</f>
        <v>0</v>
      </c>
      <c r="AA62" s="51">
        <f>IF('[1]Panel de Control'!$C$56="Precio",'Esc Precios'!AA16,'Particip. Energético'!AA16)</f>
        <v>0</v>
      </c>
      <c r="AB62" s="51">
        <f>IF('[1]Panel de Control'!$C$56="Precio",'Esc Precios'!AB16,'Particip. Energético'!AB16)</f>
        <v>0</v>
      </c>
      <c r="AC62" s="51">
        <f>IF('[1]Panel de Control'!$C$56="Precio",'Esc Precios'!AC16,'Particip. Energético'!AC16)</f>
        <v>0</v>
      </c>
      <c r="AD62" s="51">
        <f>IF('[1]Panel de Control'!$C$56="Precio",'Esc Precios'!AD16,'Particip. Energético'!AD16)</f>
        <v>0</v>
      </c>
      <c r="AE62" s="51">
        <f>IF('[1]Panel de Control'!$C$56="Precio",'Esc Precios'!AE16,'Particip. Energético'!AE16)</f>
        <v>0</v>
      </c>
      <c r="AF62" s="51">
        <f>IF('[1]Panel de Control'!$C$56="Precio",'Esc Precios'!AF16,'Particip. Energético'!AF16)</f>
        <v>0</v>
      </c>
      <c r="AG62" s="51">
        <f>IF('[1]Panel de Control'!$C$56="Precio",'Esc Precios'!AG16,'Particip. Energético'!AG16)</f>
        <v>0</v>
      </c>
      <c r="AH62" s="51">
        <f>IF('[1]Panel de Control'!$C$56="Precio",'Esc Precios'!AH16,'Particip. Energético'!AH16)</f>
        <v>0</v>
      </c>
      <c r="AI62" s="51">
        <f>IF('[1]Panel de Control'!$C$56="Precio",'Esc Precios'!AI16,'Particip. Energético'!AI16)</f>
        <v>0</v>
      </c>
      <c r="AJ62" s="51">
        <f>IF('[1]Panel de Control'!$C$56="Precio",'Esc Precios'!AJ16,'Particip. Energético'!AJ16)</f>
        <v>0</v>
      </c>
      <c r="AK62" s="51">
        <f>IF('[1]Panel de Control'!$C$56="Precio",'Esc Precios'!AK16,'Particip. Energético'!AK16)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5.9182618358260483E-3</v>
      </c>
      <c r="E63" s="51">
        <f>IF('[1]Panel de Control'!$C$56="Precio",'Esc Precios'!E17,'Particip. Energético'!E17)</f>
        <v>5.9182618358260483E-3</v>
      </c>
      <c r="F63" s="51">
        <f>IF('[1]Panel de Control'!$C$56="Precio",'Esc Precios'!F17,'Particip. Energético'!F17)</f>
        <v>5.9182618358260483E-3</v>
      </c>
      <c r="G63" s="51">
        <f>IF('[1]Panel de Control'!$C$56="Precio",'Esc Precios'!G17,'Particip. Energético'!G17)</f>
        <v>5.9182618358260483E-3</v>
      </c>
      <c r="H63" s="51">
        <f>IF('[1]Panel de Control'!$C$56="Precio",'Esc Precios'!H17,'Particip. Energético'!H17)</f>
        <v>5.9182618358260483E-3</v>
      </c>
      <c r="I63" s="51">
        <f>IF('[1]Panel de Control'!$C$56="Precio",'Esc Precios'!I17,'Particip. Energético'!I17)</f>
        <v>5.9182618358260483E-3</v>
      </c>
      <c r="J63" s="51">
        <f>IF('[1]Panel de Control'!$C$56="Precio",'Esc Precios'!J17,'Particip. Energético'!J17)</f>
        <v>5.9182612439998648E-3</v>
      </c>
      <c r="K63" s="51">
        <f>IF('[1]Panel de Control'!$C$56="Precio",'Esc Precios'!K17,'Particip. Energético'!K17)</f>
        <v>5.918257915463832E-3</v>
      </c>
      <c r="L63" s="51">
        <f>IF('[1]Panel de Control'!$C$56="Precio",'Esc Precios'!L17,'Particip. Energético'!L17)</f>
        <v>5.9182358667295111E-3</v>
      </c>
      <c r="M63" s="51">
        <f>IF('[1]Panel de Control'!$C$56="Precio",'Esc Precios'!M17,'Particip. Energético'!M17)</f>
        <v>5.9180898160463942E-3</v>
      </c>
      <c r="N63" s="51">
        <f>IF('[1]Panel de Control'!$C$56="Precio",'Esc Precios'!N17,'Particip. Energético'!N17)</f>
        <v>5.9171225317223297E-3</v>
      </c>
      <c r="O63" s="51">
        <f>IF('[1]Panel de Control'!$C$56="Precio",'Esc Precios'!O17,'Particip. Energético'!O17)</f>
        <v>5.9107230401490738E-3</v>
      </c>
      <c r="P63" s="51">
        <f>IF('[1]Panel de Control'!$C$56="Precio",'Esc Precios'!P17,'Particip. Energético'!P17)</f>
        <v>5.8686781115390848E-3</v>
      </c>
      <c r="Q63" s="51">
        <f>IF('[1]Panel de Control'!$C$56="Precio",'Esc Precios'!Q17,'Particip. Energético'!Q17)</f>
        <v>5.4862287218107476E-3</v>
      </c>
      <c r="R63" s="51">
        <f>IF('[1]Panel de Control'!$C$56="Precio",'Esc Precios'!R17,'Particip. Energético'!R17)</f>
        <v>5.4613736840856356E-3</v>
      </c>
      <c r="S63" s="51">
        <f>IF('[1]Panel de Control'!$C$56="Precio",'Esc Precios'!S17,'Particip. Energético'!S17)</f>
        <v>5.4350478835020963E-3</v>
      </c>
      <c r="T63" s="51">
        <f>IF('[1]Panel de Control'!$C$56="Precio",'Esc Precios'!T17,'Particip. Energético'!T17)</f>
        <v>5.4071643205821571E-3</v>
      </c>
      <c r="U63" s="51">
        <f>IF('[1]Panel de Control'!$C$56="Precio",'Esc Precios'!U17,'Particip. Energético'!U17)</f>
        <v>5.3776313136905222E-3</v>
      </c>
      <c r="V63" s="51">
        <f>IF('[1]Panel de Control'!$C$56="Precio",'Esc Precios'!V17,'Particip. Energético'!V17)</f>
        <v>5.3463523528614098E-3</v>
      </c>
      <c r="W63" s="51">
        <f>IF('[1]Panel de Control'!$C$56="Precio",'Esc Precios'!W17,'Particip. Energético'!W17)</f>
        <v>5.3132259699134078E-3</v>
      </c>
      <c r="X63" s="51">
        <f>IF('[1]Panel de Control'!$C$56="Precio",'Esc Precios'!X17,'Particip. Energético'!X17)</f>
        <v>5.2781456296256525E-3</v>
      </c>
      <c r="Y63" s="51">
        <f>IF('[1]Panel de Control'!$C$56="Precio",'Esc Precios'!Y17,'Particip. Energético'!Y17)</f>
        <v>5.2409996474708023E-3</v>
      </c>
      <c r="Z63" s="51">
        <f>IF('[1]Panel de Control'!$C$56="Precio",'Esc Precios'!Z17,'Particip. Energético'!Z17)</f>
        <v>5.2016711401831096E-3</v>
      </c>
      <c r="AA63" s="51">
        <f>IF('[1]Panel de Control'!$C$56="Precio",'Esc Precios'!AA17,'Particip. Energético'!AA17)</f>
        <v>5.1600380162775154E-3</v>
      </c>
      <c r="AB63" s="51">
        <f>IF('[1]Panel de Control'!$C$56="Precio",'Esc Precios'!AB17,'Particip. Energético'!AB17)</f>
        <v>5.1159730145182852E-3</v>
      </c>
      <c r="AC63" s="51">
        <f>IF('[1]Panel de Control'!$C$56="Precio",'Esc Precios'!AC17,'Particip. Energético'!AC17)</f>
        <v>5.0693437992484543E-3</v>
      </c>
      <c r="AD63" s="51">
        <f>IF('[1]Panel de Control'!$C$56="Precio",'Esc Precios'!AD17,'Particip. Energético'!AD17)</f>
        <v>5.0200131224132239E-3</v>
      </c>
      <c r="AE63" s="51">
        <f>IF('[1]Panel de Control'!$C$56="Precio",'Esc Precios'!AE17,'Particip. Energético'!AE17)</f>
        <v>4.9678390630132222E-3</v>
      </c>
      <c r="AF63" s="51">
        <f>IF('[1]Panel de Control'!$C$56="Precio",'Esc Precios'!AF17,'Particip. Energético'!AF17)</f>
        <v>4.9126753555703501E-3</v>
      </c>
      <c r="AG63" s="51">
        <f>IF('[1]Panel de Control'!$C$56="Precio",'Esc Precios'!AG17,'Particip. Energético'!AG17)</f>
        <v>4.8543718199333336E-3</v>
      </c>
      <c r="AH63" s="51">
        <f>IF('[1]Panel de Control'!$C$56="Precio",'Esc Precios'!AH17,'Particip. Energético'!AH17)</f>
        <v>4.7927749053347304E-3</v>
      </c>
      <c r="AI63" s="51">
        <f>IF('[1]Panel de Control'!$C$56="Precio",'Esc Precios'!AI17,'Particip. Energético'!AI17)</f>
        <v>4.7277283619674287E-3</v>
      </c>
      <c r="AJ63" s="51">
        <f>IF('[1]Panel de Control'!$C$56="Precio",'Esc Precios'!AJ17,'Particip. Energético'!AJ17)</f>
        <v>4.6590740533960142E-3</v>
      </c>
      <c r="AK63" s="51">
        <f>IF('[1]Panel de Control'!$C$56="Precio",'Esc Precios'!AK17,'Particip. Energético'!AK17)</f>
        <v>4.5866529227651881E-3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1.6052508856106155E-2</v>
      </c>
      <c r="E64" s="51">
        <f>IF('[1]Panel de Control'!$C$56="Precio",'Esc Precios'!E18,'Particip. Energético'!E18)</f>
        <v>1.6052508856106155E-2</v>
      </c>
      <c r="F64" s="51">
        <f>IF('[1]Panel de Control'!$C$56="Precio",'Esc Precios'!F18,'Particip. Energético'!F18)</f>
        <v>1.6052508856106155E-2</v>
      </c>
      <c r="G64" s="51">
        <f>IF('[1]Panel de Control'!$C$56="Precio",'Esc Precios'!G18,'Particip. Energético'!G18)</f>
        <v>1.6052508856106155E-2</v>
      </c>
      <c r="H64" s="51">
        <f>IF('[1]Panel de Control'!$C$56="Precio",'Esc Precios'!H18,'Particip. Energético'!H18)</f>
        <v>1.6052508856106155E-2</v>
      </c>
      <c r="I64" s="51">
        <f>IF('[1]Panel de Control'!$C$56="Precio",'Esc Precios'!I18,'Particip. Energético'!I18)</f>
        <v>1.6052508856106155E-2</v>
      </c>
      <c r="J64" s="51">
        <f>IF('[1]Panel de Control'!$C$56="Precio",'Esc Precios'!J18,'Particip. Energético'!J18)</f>
        <v>1.6052507250855268E-2</v>
      </c>
      <c r="K64" s="51">
        <f>IF('[1]Panel de Control'!$C$56="Precio",'Esc Precios'!K18,'Particip. Energético'!K18)</f>
        <v>1.6052498222637924E-2</v>
      </c>
      <c r="L64" s="51">
        <f>IF('[1]Panel de Control'!$C$56="Precio",'Esc Precios'!L18,'Particip. Energético'!L18)</f>
        <v>1.6052438418338491E-2</v>
      </c>
      <c r="M64" s="51">
        <f>IF('[1]Panel de Control'!$C$56="Precio",'Esc Precios'!M18,'Particip. Energético'!M18)</f>
        <v>1.605204227501986E-2</v>
      </c>
      <c r="N64" s="51">
        <f>IF('[1]Panel de Control'!$C$56="Precio",'Esc Precios'!N18,'Particip. Energético'!N18)</f>
        <v>1.6049418643181806E-2</v>
      </c>
      <c r="O64" s="51">
        <f>IF('[1]Panel de Control'!$C$56="Precio",'Esc Precios'!O18,'Particip. Energético'!O18)</f>
        <v>1.6032060861791937E-2</v>
      </c>
      <c r="P64" s="51">
        <f>IF('[1]Panel de Control'!$C$56="Precio",'Esc Precios'!P18,'Particip. Energético'!P18)</f>
        <v>1.5918019508504636E-2</v>
      </c>
      <c r="Q64" s="51">
        <f>IF('[1]Panel de Control'!$C$56="Precio",'Esc Precios'!Q18,'Particip. Energético'!Q18)</f>
        <v>1.4880675709610406E-2</v>
      </c>
      <c r="R64" s="51">
        <f>IF('[1]Panel de Control'!$C$56="Precio",'Esc Precios'!R18,'Particip. Energético'!R18)</f>
        <v>1.4813259680332017E-2</v>
      </c>
      <c r="S64" s="51">
        <f>IF('[1]Panel de Control'!$C$56="Precio",'Esc Precios'!S18,'Particip. Energético'!S18)</f>
        <v>1.4741854399738789E-2</v>
      </c>
      <c r="T64" s="51">
        <f>IF('[1]Panel de Control'!$C$56="Precio",'Esc Precios'!T18,'Particip. Energético'!T18)</f>
        <v>1.4666223893159547E-2</v>
      </c>
      <c r="U64" s="51">
        <f>IF('[1]Panel de Control'!$C$56="Precio",'Esc Precios'!U18,'Particip. Energético'!U18)</f>
        <v>1.4586119486185597E-2</v>
      </c>
      <c r="V64" s="51">
        <f>IF('[1]Panel de Control'!$C$56="Precio",'Esc Precios'!V18,'Particip. Energético'!V18)</f>
        <v>1.450127940819519E-2</v>
      </c>
      <c r="W64" s="51">
        <f>IF('[1]Panel de Control'!$C$56="Precio",'Esc Precios'!W18,'Particip. Energético'!W18)</f>
        <v>1.441142844005712E-2</v>
      </c>
      <c r="X64" s="51">
        <f>IF('[1]Panel de Control'!$C$56="Precio",'Esc Precios'!X18,'Particip. Energético'!X18)</f>
        <v>1.431627761896037E-2</v>
      </c>
      <c r="Y64" s="51">
        <f>IF('[1]Panel de Control'!$C$56="Precio",'Esc Precios'!Y18,'Particip. Energético'!Y18)</f>
        <v>1.4215524015275602E-2</v>
      </c>
      <c r="Z64" s="51">
        <f>IF('[1]Panel de Control'!$C$56="Precio",'Esc Precios'!Z18,'Particip. Energético'!Z18)</f>
        <v>1.4108850598477543E-2</v>
      </c>
      <c r="AA64" s="51">
        <f>IF('[1]Panel de Control'!$C$56="Precio",'Esc Precios'!AA18,'Particip. Energético'!AA18)</f>
        <v>1.3995926211429258E-2</v>
      </c>
      <c r="AB64" s="51">
        <f>IF('[1]Panel de Control'!$C$56="Precio",'Esc Precios'!AB18,'Particip. Energético'!AB18)</f>
        <v>1.3876405674723291E-2</v>
      </c>
      <c r="AC64" s="51">
        <f>IF('[1]Panel de Control'!$C$56="Precio",'Esc Precios'!AC18,'Particip. Energético'!AC18)</f>
        <v>1.3749930045250273E-2</v>
      </c>
      <c r="AD64" s="51">
        <f>IF('[1]Panel de Control'!$C$56="Precio",'Esc Precios'!AD18,'Particip. Energético'!AD18)</f>
        <v>1.3616127055666132E-2</v>
      </c>
      <c r="AE64" s="51">
        <f>IF('[1]Panel de Control'!$C$56="Precio",'Esc Precios'!AE18,'Particip. Energético'!AE18)</f>
        <v>1.3474611763877653E-2</v>
      </c>
      <c r="AF64" s="51">
        <f>IF('[1]Panel de Control'!$C$56="Precio",'Esc Precios'!AF18,'Particip. Energético'!AF18)</f>
        <v>1.3324987443962995E-2</v>
      </c>
      <c r="AG64" s="51">
        <f>IF('[1]Panel de Control'!$C$56="Precio",'Esc Precios'!AG18,'Particip. Energético'!AG18)</f>
        <v>1.3166846751962863E-2</v>
      </c>
      <c r="AH64" s="51">
        <f>IF('[1]Panel de Control'!$C$56="Precio",'Esc Precios'!AH18,'Particip. Energético'!AH18)</f>
        <v>1.2999773201563775E-2</v>
      </c>
      <c r="AI64" s="51">
        <f>IF('[1]Panel de Control'!$C$56="Precio",'Esc Precios'!AI18,'Particip. Energético'!AI18)</f>
        <v>1.2823342985661209E-2</v>
      </c>
      <c r="AJ64" s="51">
        <f>IF('[1]Panel de Control'!$C$56="Precio",'Esc Precios'!AJ18,'Particip. Energético'!AJ18)</f>
        <v>1.2637127179918869E-2</v>
      </c>
      <c r="AK64" s="51">
        <f>IF('[1]Panel de Control'!$C$56="Precio",'Esc Precios'!AK18,'Particip. Energético'!AK18)</f>
        <v>1.2440694363482269E-2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Precios'!E19,'Particip. Energético'!E19)</f>
        <v>0</v>
      </c>
      <c r="F65" s="51">
        <f>IF('[1]Panel de Control'!$C$56="Precio",'Esc Precios'!F19,'Particip. Energético'!F19)</f>
        <v>0</v>
      </c>
      <c r="G65" s="51">
        <f>IF('[1]Panel de Control'!$C$56="Precio",'Esc Precios'!G19,'Particip. Energético'!G19)</f>
        <v>0</v>
      </c>
      <c r="H65" s="51">
        <f>IF('[1]Panel de Control'!$C$56="Precio",'Esc Precios'!H19,'Particip. Energético'!H19)</f>
        <v>0</v>
      </c>
      <c r="I65" s="51">
        <f>IF('[1]Panel de Control'!$C$56="Precio",'Esc Precios'!I19,'Particip. Energético'!I19)</f>
        <v>0</v>
      </c>
      <c r="J65" s="51">
        <f>IF('[1]Panel de Control'!$C$56="Precio",'Esc Precios'!J19,'Particip. Energético'!J19)</f>
        <v>0</v>
      </c>
      <c r="K65" s="51">
        <f>IF('[1]Panel de Control'!$C$56="Precio",'Esc Precios'!K19,'Particip. Energético'!K19)</f>
        <v>0</v>
      </c>
      <c r="L65" s="51">
        <f>IF('[1]Panel de Control'!$C$56="Precio",'Esc Precios'!L19,'Particip. Energético'!L19)</f>
        <v>0</v>
      </c>
      <c r="M65" s="51">
        <f>IF('[1]Panel de Control'!$C$56="Precio",'Esc Precios'!M19,'Particip. Energético'!M19)</f>
        <v>0</v>
      </c>
      <c r="N65" s="51">
        <f>IF('[1]Panel de Control'!$C$56="Precio",'Esc Precios'!N19,'Particip. Energético'!N19)</f>
        <v>0</v>
      </c>
      <c r="O65" s="51">
        <f>IF('[1]Panel de Control'!$C$56="Precio",'Esc Precios'!O19,'Particip. Energético'!O19)</f>
        <v>0</v>
      </c>
      <c r="P65" s="51">
        <f>IF('[1]Panel de Control'!$C$56="Precio",'Esc Precios'!P19,'Particip. Energético'!P19)</f>
        <v>0</v>
      </c>
      <c r="Q65" s="51">
        <f>IF('[1]Panel de Control'!$C$56="Precio",'Esc Precios'!Q19,'Particip. Energético'!Q19)</f>
        <v>0</v>
      </c>
      <c r="R65" s="51">
        <f>IF('[1]Panel de Control'!$C$56="Precio",'Esc Precios'!R19,'Particip. Energético'!R19)</f>
        <v>0</v>
      </c>
      <c r="S65" s="51">
        <f>IF('[1]Panel de Control'!$C$56="Precio",'Esc Precios'!S19,'Particip. Energético'!S19)</f>
        <v>0</v>
      </c>
      <c r="T65" s="51">
        <f>IF('[1]Panel de Control'!$C$56="Precio",'Esc Precios'!T19,'Particip. Energético'!T19)</f>
        <v>0</v>
      </c>
      <c r="U65" s="51">
        <f>IF('[1]Panel de Control'!$C$56="Precio",'Esc Precios'!U19,'Particip. Energético'!U19)</f>
        <v>0</v>
      </c>
      <c r="V65" s="51">
        <f>IF('[1]Panel de Control'!$C$56="Precio",'Esc Precios'!V19,'Particip. Energético'!V19)</f>
        <v>0</v>
      </c>
      <c r="W65" s="51">
        <f>IF('[1]Panel de Control'!$C$56="Precio",'Esc Precios'!W19,'Particip. Energético'!W19)</f>
        <v>0</v>
      </c>
      <c r="X65" s="51">
        <f>IF('[1]Panel de Control'!$C$56="Precio",'Esc Precios'!X19,'Particip. Energético'!X19)</f>
        <v>0</v>
      </c>
      <c r="Y65" s="51">
        <f>IF('[1]Panel de Control'!$C$56="Precio",'Esc Precios'!Y19,'Particip. Energético'!Y19)</f>
        <v>0</v>
      </c>
      <c r="Z65" s="51">
        <f>IF('[1]Panel de Control'!$C$56="Precio",'Esc Precios'!Z19,'Particip. Energético'!Z19)</f>
        <v>0</v>
      </c>
      <c r="AA65" s="51">
        <f>IF('[1]Panel de Control'!$C$56="Precio",'Esc Precios'!AA19,'Particip. Energético'!AA19)</f>
        <v>0</v>
      </c>
      <c r="AB65" s="51">
        <f>IF('[1]Panel de Control'!$C$56="Precio",'Esc Precios'!AB19,'Particip. Energético'!AB19)</f>
        <v>0</v>
      </c>
      <c r="AC65" s="51">
        <f>IF('[1]Panel de Control'!$C$56="Precio",'Esc Precios'!AC19,'Particip. Energético'!AC19)</f>
        <v>0</v>
      </c>
      <c r="AD65" s="51">
        <f>IF('[1]Panel de Control'!$C$56="Precio",'Esc Precios'!AD19,'Particip. Energético'!AD19)</f>
        <v>0</v>
      </c>
      <c r="AE65" s="51">
        <f>IF('[1]Panel de Control'!$C$56="Precio",'Esc Precios'!AE19,'Particip. Energético'!AE19)</f>
        <v>0</v>
      </c>
      <c r="AF65" s="51">
        <f>IF('[1]Panel de Control'!$C$56="Precio",'Esc Precios'!AF19,'Particip. Energético'!AF19)</f>
        <v>0</v>
      </c>
      <c r="AG65" s="51">
        <f>IF('[1]Panel de Control'!$C$56="Precio",'Esc Precios'!AG19,'Particip. Energético'!AG19)</f>
        <v>0</v>
      </c>
      <c r="AH65" s="51">
        <f>IF('[1]Panel de Control'!$C$56="Precio",'Esc Precios'!AH19,'Particip. Energético'!AH19)</f>
        <v>0</v>
      </c>
      <c r="AI65" s="51">
        <f>IF('[1]Panel de Control'!$C$56="Precio",'Esc Precios'!AI19,'Particip. Energético'!AI19)</f>
        <v>0</v>
      </c>
      <c r="AJ65" s="51">
        <f>IF('[1]Panel de Control'!$C$56="Precio",'Esc Precios'!AJ19,'Particip. Energético'!AJ19)</f>
        <v>0</v>
      </c>
      <c r="AK65" s="51">
        <f>IF('[1]Panel de Control'!$C$56="Precio",'Esc Precios'!AK19,'Particip. Energético'!AK19)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Precios'!E20,'Particip. Energético'!E20)</f>
        <v>0</v>
      </c>
      <c r="F66" s="51">
        <f>IF('[1]Panel de Control'!$C$56="Precio",'Esc Precios'!F20,'Particip. Energético'!F20)</f>
        <v>0</v>
      </c>
      <c r="G66" s="51">
        <f>IF('[1]Panel de Control'!$C$56="Precio",'Esc Precios'!G20,'Particip. Energético'!G20)</f>
        <v>0</v>
      </c>
      <c r="H66" s="51">
        <f>IF('[1]Panel de Control'!$C$56="Precio",'Esc Precios'!H20,'Particip. Energético'!H20)</f>
        <v>0</v>
      </c>
      <c r="I66" s="51">
        <f>IF('[1]Panel de Control'!$C$56="Precio",'Esc Precios'!I20,'Particip. Energético'!I20)</f>
        <v>0</v>
      </c>
      <c r="J66" s="51">
        <f>IF('[1]Panel de Control'!$C$56="Precio",'Esc Precios'!J20,'Particip. Energético'!J20)</f>
        <v>0</v>
      </c>
      <c r="K66" s="51">
        <f>IF('[1]Panel de Control'!$C$56="Precio",'Esc Precios'!K20,'Particip. Energético'!K20)</f>
        <v>0</v>
      </c>
      <c r="L66" s="51">
        <f>IF('[1]Panel de Control'!$C$56="Precio",'Esc Precios'!L20,'Particip. Energético'!L20)</f>
        <v>0</v>
      </c>
      <c r="M66" s="51">
        <f>IF('[1]Panel de Control'!$C$56="Precio",'Esc Precios'!M20,'Particip. Energético'!M20)</f>
        <v>0</v>
      </c>
      <c r="N66" s="51">
        <f>IF('[1]Panel de Control'!$C$56="Precio",'Esc Precios'!N20,'Particip. Energético'!N20)</f>
        <v>0</v>
      </c>
      <c r="O66" s="51">
        <f>IF('[1]Panel de Control'!$C$56="Precio",'Esc Precios'!O20,'Particip. Energético'!O20)</f>
        <v>0</v>
      </c>
      <c r="P66" s="51">
        <f>IF('[1]Panel de Control'!$C$56="Precio",'Esc Precios'!P20,'Particip. Energético'!P20)</f>
        <v>0</v>
      </c>
      <c r="Q66" s="51">
        <f>IF('[1]Panel de Control'!$C$56="Precio",'Esc Precios'!Q20,'Particip. Energético'!Q20)</f>
        <v>0</v>
      </c>
      <c r="R66" s="51">
        <f>IF('[1]Panel de Control'!$C$56="Precio",'Esc Precios'!R20,'Particip. Energético'!R20)</f>
        <v>0</v>
      </c>
      <c r="S66" s="51">
        <f>IF('[1]Panel de Control'!$C$56="Precio",'Esc Precios'!S20,'Particip. Energético'!S20)</f>
        <v>0</v>
      </c>
      <c r="T66" s="51">
        <f>IF('[1]Panel de Control'!$C$56="Precio",'Esc Precios'!T20,'Particip. Energético'!T20)</f>
        <v>0</v>
      </c>
      <c r="U66" s="51">
        <f>IF('[1]Panel de Control'!$C$56="Precio",'Esc Precios'!U20,'Particip. Energético'!U20)</f>
        <v>0</v>
      </c>
      <c r="V66" s="51">
        <f>IF('[1]Panel de Control'!$C$56="Precio",'Esc Precios'!V20,'Particip. Energético'!V20)</f>
        <v>0</v>
      </c>
      <c r="W66" s="51">
        <f>IF('[1]Panel de Control'!$C$56="Precio",'Esc Precios'!W20,'Particip. Energético'!W20)</f>
        <v>0</v>
      </c>
      <c r="X66" s="51">
        <f>IF('[1]Panel de Control'!$C$56="Precio",'Esc Precios'!X20,'Particip. Energético'!X20)</f>
        <v>0</v>
      </c>
      <c r="Y66" s="51">
        <f>IF('[1]Panel de Control'!$C$56="Precio",'Esc Precios'!Y20,'Particip. Energético'!Y20)</f>
        <v>0</v>
      </c>
      <c r="Z66" s="51">
        <f>IF('[1]Panel de Control'!$C$56="Precio",'Esc Precios'!Z20,'Particip. Energético'!Z20)</f>
        <v>0</v>
      </c>
      <c r="AA66" s="51">
        <f>IF('[1]Panel de Control'!$C$56="Precio",'Esc Precios'!AA20,'Particip. Energético'!AA20)</f>
        <v>0</v>
      </c>
      <c r="AB66" s="51">
        <f>IF('[1]Panel de Control'!$C$56="Precio",'Esc Precios'!AB20,'Particip. Energético'!AB20)</f>
        <v>0</v>
      </c>
      <c r="AC66" s="51">
        <f>IF('[1]Panel de Control'!$C$56="Precio",'Esc Precios'!AC20,'Particip. Energético'!AC20)</f>
        <v>0</v>
      </c>
      <c r="AD66" s="51">
        <f>IF('[1]Panel de Control'!$C$56="Precio",'Esc Precios'!AD20,'Particip. Energético'!AD20)</f>
        <v>0</v>
      </c>
      <c r="AE66" s="51">
        <f>IF('[1]Panel de Control'!$C$56="Precio",'Esc Precios'!AE20,'Particip. Energético'!AE20)</f>
        <v>0</v>
      </c>
      <c r="AF66" s="51">
        <f>IF('[1]Panel de Control'!$C$56="Precio",'Esc Precios'!AF20,'Particip. Energético'!AF20)</f>
        <v>0</v>
      </c>
      <c r="AG66" s="51">
        <f>IF('[1]Panel de Control'!$C$56="Precio",'Esc Precios'!AG20,'Particip. Energético'!AG20)</f>
        <v>0</v>
      </c>
      <c r="AH66" s="51">
        <f>IF('[1]Panel de Control'!$C$56="Precio",'Esc Precios'!AH20,'Particip. Energético'!AH20)</f>
        <v>0</v>
      </c>
      <c r="AI66" s="51">
        <f>IF('[1]Panel de Control'!$C$56="Precio",'Esc Precios'!AI20,'Particip. Energético'!AI20)</f>
        <v>0</v>
      </c>
      <c r="AJ66" s="51">
        <f>IF('[1]Panel de Control'!$C$56="Precio",'Esc Precios'!AJ20,'Particip. Energético'!AJ20)</f>
        <v>0</v>
      </c>
      <c r="AK66" s="51">
        <f>IF('[1]Panel de Control'!$C$56="Precio",'Esc Precios'!AK20,'Particip. Energético'!AK20)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Precios'!E21,'Particip. Energético'!E21)</f>
        <v>0</v>
      </c>
      <c r="F67" s="51">
        <f>IF('[1]Panel de Control'!$C$56="Precio",'Esc Precios'!F21,'Particip. Energético'!F21)</f>
        <v>0</v>
      </c>
      <c r="G67" s="51">
        <f>IF('[1]Panel de Control'!$C$56="Precio",'Esc Precios'!G21,'Particip. Energético'!G21)</f>
        <v>0</v>
      </c>
      <c r="H67" s="51">
        <f>IF('[1]Panel de Control'!$C$56="Precio",'Esc Precios'!H21,'Particip. Energético'!H21)</f>
        <v>0</v>
      </c>
      <c r="I67" s="51">
        <f>IF('[1]Panel de Control'!$C$56="Precio",'Esc Precios'!I21,'Particip. Energético'!I21)</f>
        <v>0</v>
      </c>
      <c r="J67" s="51">
        <f>IF('[1]Panel de Control'!$C$56="Precio",'Esc Precios'!J21,'Particip. Energético'!J21)</f>
        <v>0</v>
      </c>
      <c r="K67" s="51">
        <f>IF('[1]Panel de Control'!$C$56="Precio",'Esc Precios'!K21,'Particip. Energético'!K21)</f>
        <v>0</v>
      </c>
      <c r="L67" s="51">
        <f>IF('[1]Panel de Control'!$C$56="Precio",'Esc Precios'!L21,'Particip. Energético'!L21)</f>
        <v>0</v>
      </c>
      <c r="M67" s="51">
        <f>IF('[1]Panel de Control'!$C$56="Precio",'Esc Precios'!M21,'Particip. Energético'!M21)</f>
        <v>0</v>
      </c>
      <c r="N67" s="51">
        <f>IF('[1]Panel de Control'!$C$56="Precio",'Esc Precios'!N21,'Particip. Energético'!N21)</f>
        <v>0</v>
      </c>
      <c r="O67" s="51">
        <f>IF('[1]Panel de Control'!$C$56="Precio",'Esc Precios'!O21,'Particip. Energético'!O21)</f>
        <v>0</v>
      </c>
      <c r="P67" s="51">
        <f>IF('[1]Panel de Control'!$C$56="Precio",'Esc Precios'!P21,'Particip. Energético'!P21)</f>
        <v>0</v>
      </c>
      <c r="Q67" s="51">
        <f>IF('[1]Panel de Control'!$C$56="Precio",'Esc Precios'!Q21,'Particip. Energético'!Q21)</f>
        <v>0</v>
      </c>
      <c r="R67" s="51">
        <f>IF('[1]Panel de Control'!$C$56="Precio",'Esc Precios'!R21,'Particip. Energético'!R21)</f>
        <v>0</v>
      </c>
      <c r="S67" s="51">
        <f>IF('[1]Panel de Control'!$C$56="Precio",'Esc Precios'!S21,'Particip. Energético'!S21)</f>
        <v>0</v>
      </c>
      <c r="T67" s="51">
        <f>IF('[1]Panel de Control'!$C$56="Precio",'Esc Precios'!T21,'Particip. Energético'!T21)</f>
        <v>0</v>
      </c>
      <c r="U67" s="51">
        <f>IF('[1]Panel de Control'!$C$56="Precio",'Esc Precios'!U21,'Particip. Energético'!U21)</f>
        <v>0</v>
      </c>
      <c r="V67" s="51">
        <f>IF('[1]Panel de Control'!$C$56="Precio",'Esc Precios'!V21,'Particip. Energético'!V21)</f>
        <v>0</v>
      </c>
      <c r="W67" s="51">
        <f>IF('[1]Panel de Control'!$C$56="Precio",'Esc Precios'!W21,'Particip. Energético'!W21)</f>
        <v>0</v>
      </c>
      <c r="X67" s="51">
        <f>IF('[1]Panel de Control'!$C$56="Precio",'Esc Precios'!X21,'Particip. Energético'!X21)</f>
        <v>0</v>
      </c>
      <c r="Y67" s="51">
        <f>IF('[1]Panel de Control'!$C$56="Precio",'Esc Precios'!Y21,'Particip. Energético'!Y21)</f>
        <v>0</v>
      </c>
      <c r="Z67" s="51">
        <f>IF('[1]Panel de Control'!$C$56="Precio",'Esc Precios'!Z21,'Particip. Energético'!Z21)</f>
        <v>0</v>
      </c>
      <c r="AA67" s="51">
        <f>IF('[1]Panel de Control'!$C$56="Precio",'Esc Precios'!AA21,'Particip. Energético'!AA21)</f>
        <v>0</v>
      </c>
      <c r="AB67" s="51">
        <f>IF('[1]Panel de Control'!$C$56="Precio",'Esc Precios'!AB21,'Particip. Energético'!AB21)</f>
        <v>0</v>
      </c>
      <c r="AC67" s="51">
        <f>IF('[1]Panel de Control'!$C$56="Precio",'Esc Precios'!AC21,'Particip. Energético'!AC21)</f>
        <v>0</v>
      </c>
      <c r="AD67" s="51">
        <f>IF('[1]Panel de Control'!$C$56="Precio",'Esc Precios'!AD21,'Particip. Energético'!AD21)</f>
        <v>0</v>
      </c>
      <c r="AE67" s="51">
        <f>IF('[1]Panel de Control'!$C$56="Precio",'Esc Precios'!AE21,'Particip. Energético'!AE21)</f>
        <v>0</v>
      </c>
      <c r="AF67" s="51">
        <f>IF('[1]Panel de Control'!$C$56="Precio",'Esc Precios'!AF21,'Particip. Energético'!AF21)</f>
        <v>0</v>
      </c>
      <c r="AG67" s="51">
        <f>IF('[1]Panel de Control'!$C$56="Precio",'Esc Precios'!AG21,'Particip. Energético'!AG21)</f>
        <v>0</v>
      </c>
      <c r="AH67" s="51">
        <f>IF('[1]Panel de Control'!$C$56="Precio",'Esc Precios'!AH21,'Particip. Energético'!AH21)</f>
        <v>0</v>
      </c>
      <c r="AI67" s="51">
        <f>IF('[1]Panel de Control'!$C$56="Precio",'Esc Precios'!AI21,'Particip. Energético'!AI21)</f>
        <v>0</v>
      </c>
      <c r="AJ67" s="51">
        <f>IF('[1]Panel de Control'!$C$56="Precio",'Esc Precios'!AJ21,'Particip. Energético'!AJ21)</f>
        <v>0</v>
      </c>
      <c r="AK67" s="51">
        <f>IF('[1]Panel de Control'!$C$56="Precio",'Esc Precios'!AK21,'Particip. Energético'!AK21)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Precios'!E22,'Particip. Energético'!E22)</f>
        <v>0</v>
      </c>
      <c r="F68" s="51">
        <f>IF('[1]Panel de Control'!$C$56="Precio",'Esc Precios'!F22,'Particip. Energético'!F22)</f>
        <v>0</v>
      </c>
      <c r="G68" s="51">
        <f>IF('[1]Panel de Control'!$C$56="Precio",'Esc Precios'!G22,'Particip. Energético'!G22)</f>
        <v>0</v>
      </c>
      <c r="H68" s="51">
        <f>IF('[1]Panel de Control'!$C$56="Precio",'Esc Precios'!H22,'Particip. Energético'!H22)</f>
        <v>0</v>
      </c>
      <c r="I68" s="51">
        <f>IF('[1]Panel de Control'!$C$56="Precio",'Esc Precios'!I22,'Particip. Energético'!I22)</f>
        <v>0</v>
      </c>
      <c r="J68" s="51">
        <f>IF('[1]Panel de Control'!$C$56="Precio",'Esc Precios'!J22,'Particip. Energético'!J22)</f>
        <v>0</v>
      </c>
      <c r="K68" s="51">
        <f>IF('[1]Panel de Control'!$C$56="Precio",'Esc Precios'!K22,'Particip. Energético'!K22)</f>
        <v>0</v>
      </c>
      <c r="L68" s="51">
        <f>IF('[1]Panel de Control'!$C$56="Precio",'Esc Precios'!L22,'Particip. Energético'!L22)</f>
        <v>0</v>
      </c>
      <c r="M68" s="51">
        <f>IF('[1]Panel de Control'!$C$56="Precio",'Esc Precios'!M22,'Particip. Energético'!M22)</f>
        <v>0</v>
      </c>
      <c r="N68" s="51">
        <f>IF('[1]Panel de Control'!$C$56="Precio",'Esc Precios'!N22,'Particip. Energético'!N22)</f>
        <v>0</v>
      </c>
      <c r="O68" s="51">
        <f>IF('[1]Panel de Control'!$C$56="Precio",'Esc Precios'!O22,'Particip. Energético'!O22)</f>
        <v>0</v>
      </c>
      <c r="P68" s="51">
        <f>IF('[1]Panel de Control'!$C$56="Precio",'Esc Precios'!P22,'Particip. Energético'!P22)</f>
        <v>0</v>
      </c>
      <c r="Q68" s="51">
        <f>IF('[1]Panel de Control'!$C$56="Precio",'Esc Precios'!Q22,'Particip. Energético'!Q22)</f>
        <v>0</v>
      </c>
      <c r="R68" s="51">
        <f>IF('[1]Panel de Control'!$C$56="Precio",'Esc Precios'!R22,'Particip. Energético'!R22)</f>
        <v>0</v>
      </c>
      <c r="S68" s="51">
        <f>IF('[1]Panel de Control'!$C$56="Precio",'Esc Precios'!S22,'Particip. Energético'!S22)</f>
        <v>0</v>
      </c>
      <c r="T68" s="51">
        <f>IF('[1]Panel de Control'!$C$56="Precio",'Esc Precios'!T22,'Particip. Energético'!T22)</f>
        <v>0</v>
      </c>
      <c r="U68" s="51">
        <f>IF('[1]Panel de Control'!$C$56="Precio",'Esc Precios'!U22,'Particip. Energético'!U22)</f>
        <v>0</v>
      </c>
      <c r="V68" s="51">
        <f>IF('[1]Panel de Control'!$C$56="Precio",'Esc Precios'!V22,'Particip. Energético'!V22)</f>
        <v>0</v>
      </c>
      <c r="W68" s="51">
        <f>IF('[1]Panel de Control'!$C$56="Precio",'Esc Precios'!W22,'Particip. Energético'!W22)</f>
        <v>0</v>
      </c>
      <c r="X68" s="51">
        <f>IF('[1]Panel de Control'!$C$56="Precio",'Esc Precios'!X22,'Particip. Energético'!X22)</f>
        <v>0</v>
      </c>
      <c r="Y68" s="51">
        <f>IF('[1]Panel de Control'!$C$56="Precio",'Esc Precios'!Y22,'Particip. Energético'!Y22)</f>
        <v>0</v>
      </c>
      <c r="Z68" s="51">
        <f>IF('[1]Panel de Control'!$C$56="Precio",'Esc Precios'!Z22,'Particip. Energético'!Z22)</f>
        <v>0</v>
      </c>
      <c r="AA68" s="51">
        <f>IF('[1]Panel de Control'!$C$56="Precio",'Esc Precios'!AA22,'Particip. Energético'!AA22)</f>
        <v>0</v>
      </c>
      <c r="AB68" s="51">
        <f>IF('[1]Panel de Control'!$C$56="Precio",'Esc Precios'!AB22,'Particip. Energético'!AB22)</f>
        <v>0</v>
      </c>
      <c r="AC68" s="51">
        <f>IF('[1]Panel de Control'!$C$56="Precio",'Esc Precios'!AC22,'Particip. Energético'!AC22)</f>
        <v>0</v>
      </c>
      <c r="AD68" s="51">
        <f>IF('[1]Panel de Control'!$C$56="Precio",'Esc Precios'!AD22,'Particip. Energético'!AD22)</f>
        <v>0</v>
      </c>
      <c r="AE68" s="51">
        <f>IF('[1]Panel de Control'!$C$56="Precio",'Esc Precios'!AE22,'Particip. Energético'!AE22)</f>
        <v>0</v>
      </c>
      <c r="AF68" s="51">
        <f>IF('[1]Panel de Control'!$C$56="Precio",'Esc Precios'!AF22,'Particip. Energético'!AF22)</f>
        <v>0</v>
      </c>
      <c r="AG68" s="51">
        <f>IF('[1]Panel de Control'!$C$56="Precio",'Esc Precios'!AG22,'Particip. Energético'!AG22)</f>
        <v>0</v>
      </c>
      <c r="AH68" s="51">
        <f>IF('[1]Panel de Control'!$C$56="Precio",'Esc Precios'!AH22,'Particip. Energético'!AH22)</f>
        <v>0</v>
      </c>
      <c r="AI68" s="51">
        <f>IF('[1]Panel de Control'!$C$56="Precio",'Esc Precios'!AI22,'Particip. Energético'!AI22)</f>
        <v>0</v>
      </c>
      <c r="AJ68" s="51">
        <f>IF('[1]Panel de Control'!$C$56="Precio",'Esc Precios'!AJ22,'Particip. Energético'!AJ22)</f>
        <v>0</v>
      </c>
      <c r="AK68" s="51">
        <f>IF('[1]Panel de Control'!$C$56="Precio",'Esc Precios'!AK22,'Particip. Energético'!AK22)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Precios'!E23,'Particip. Energético'!E23)</f>
        <v>0</v>
      </c>
      <c r="F69" s="51">
        <f>IF('[1]Panel de Control'!$C$56="Precio",'Esc Precios'!F23,'Particip. Energético'!F23)</f>
        <v>0</v>
      </c>
      <c r="G69" s="51">
        <f>IF('[1]Panel de Control'!$C$56="Precio",'Esc Precios'!G23,'Particip. Energético'!G23)</f>
        <v>0</v>
      </c>
      <c r="H69" s="51">
        <f>IF('[1]Panel de Control'!$C$56="Precio",'Esc Precios'!H23,'Particip. Energético'!H23)</f>
        <v>0</v>
      </c>
      <c r="I69" s="51">
        <f>IF('[1]Panel de Control'!$C$56="Precio",'Esc Precios'!I23,'Particip. Energético'!I23)</f>
        <v>0</v>
      </c>
      <c r="J69" s="51">
        <f>IF('[1]Panel de Control'!$C$56="Precio",'Esc Precios'!J23,'Particip. Energético'!J23)</f>
        <v>0</v>
      </c>
      <c r="K69" s="51">
        <f>IF('[1]Panel de Control'!$C$56="Precio",'Esc Precios'!K23,'Particip. Energético'!K23)</f>
        <v>0</v>
      </c>
      <c r="L69" s="51">
        <f>IF('[1]Panel de Control'!$C$56="Precio",'Esc Precios'!L23,'Particip. Energético'!L23)</f>
        <v>0</v>
      </c>
      <c r="M69" s="51">
        <f>IF('[1]Panel de Control'!$C$56="Precio",'Esc Precios'!M23,'Particip. Energético'!M23)</f>
        <v>0</v>
      </c>
      <c r="N69" s="51">
        <f>IF('[1]Panel de Control'!$C$56="Precio",'Esc Precios'!N23,'Particip. Energético'!N23)</f>
        <v>0</v>
      </c>
      <c r="O69" s="51">
        <f>IF('[1]Panel de Control'!$C$56="Precio",'Esc Precios'!O23,'Particip. Energético'!O23)</f>
        <v>0</v>
      </c>
      <c r="P69" s="51">
        <f>IF('[1]Panel de Control'!$C$56="Precio",'Esc Precios'!P23,'Particip. Energético'!P23)</f>
        <v>0</v>
      </c>
      <c r="Q69" s="51">
        <f>IF('[1]Panel de Control'!$C$56="Precio",'Esc Precios'!Q23,'Particip. Energético'!Q23)</f>
        <v>0</v>
      </c>
      <c r="R69" s="51">
        <f>IF('[1]Panel de Control'!$C$56="Precio",'Esc Precios'!R23,'Particip. Energético'!R23)</f>
        <v>0</v>
      </c>
      <c r="S69" s="51">
        <f>IF('[1]Panel de Control'!$C$56="Precio",'Esc Precios'!S23,'Particip. Energético'!S23)</f>
        <v>0</v>
      </c>
      <c r="T69" s="51">
        <f>IF('[1]Panel de Control'!$C$56="Precio",'Esc Precios'!T23,'Particip. Energético'!T23)</f>
        <v>0</v>
      </c>
      <c r="U69" s="51">
        <f>IF('[1]Panel de Control'!$C$56="Precio",'Esc Precios'!U23,'Particip. Energético'!U23)</f>
        <v>0</v>
      </c>
      <c r="V69" s="51">
        <f>IF('[1]Panel de Control'!$C$56="Precio",'Esc Precios'!V23,'Particip. Energético'!V23)</f>
        <v>0</v>
      </c>
      <c r="W69" s="51">
        <f>IF('[1]Panel de Control'!$C$56="Precio",'Esc Precios'!W23,'Particip. Energético'!W23)</f>
        <v>0</v>
      </c>
      <c r="X69" s="51">
        <f>IF('[1]Panel de Control'!$C$56="Precio",'Esc Precios'!X23,'Particip. Energético'!X23)</f>
        <v>0</v>
      </c>
      <c r="Y69" s="51">
        <f>IF('[1]Panel de Control'!$C$56="Precio",'Esc Precios'!Y23,'Particip. Energético'!Y23)</f>
        <v>0</v>
      </c>
      <c r="Z69" s="51">
        <f>IF('[1]Panel de Control'!$C$56="Precio",'Esc Precios'!Z23,'Particip. Energético'!Z23)</f>
        <v>0</v>
      </c>
      <c r="AA69" s="51">
        <f>IF('[1]Panel de Control'!$C$56="Precio",'Esc Precios'!AA23,'Particip. Energético'!AA23)</f>
        <v>0</v>
      </c>
      <c r="AB69" s="51">
        <f>IF('[1]Panel de Control'!$C$56="Precio",'Esc Precios'!AB23,'Particip. Energético'!AB23)</f>
        <v>0</v>
      </c>
      <c r="AC69" s="51">
        <f>IF('[1]Panel de Control'!$C$56="Precio",'Esc Precios'!AC23,'Particip. Energético'!AC23)</f>
        <v>0</v>
      </c>
      <c r="AD69" s="51">
        <f>IF('[1]Panel de Control'!$C$56="Precio",'Esc Precios'!AD23,'Particip. Energético'!AD23)</f>
        <v>0</v>
      </c>
      <c r="AE69" s="51">
        <f>IF('[1]Panel de Control'!$C$56="Precio",'Esc Precios'!AE23,'Particip. Energético'!AE23)</f>
        <v>0</v>
      </c>
      <c r="AF69" s="51">
        <f>IF('[1]Panel de Control'!$C$56="Precio",'Esc Precios'!AF23,'Particip. Energético'!AF23)</f>
        <v>0</v>
      </c>
      <c r="AG69" s="51">
        <f>IF('[1]Panel de Control'!$C$56="Precio",'Esc Precios'!AG23,'Particip. Energético'!AG23)</f>
        <v>0</v>
      </c>
      <c r="AH69" s="51">
        <f>IF('[1]Panel de Control'!$C$56="Precio",'Esc Precios'!AH23,'Particip. Energético'!AH23)</f>
        <v>0</v>
      </c>
      <c r="AI69" s="51">
        <f>IF('[1]Panel de Control'!$C$56="Precio",'Esc Precios'!AI23,'Particip. Energético'!AI23)</f>
        <v>0</v>
      </c>
      <c r="AJ69" s="51">
        <f>IF('[1]Panel de Control'!$C$56="Precio",'Esc Precios'!AJ23,'Particip. Energético'!AJ23)</f>
        <v>0</v>
      </c>
      <c r="AK69" s="51">
        <f>IF('[1]Panel de Control'!$C$56="Precio",'Esc Precios'!AK23,'Particip. Energético'!AK23)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Precios'!E24,'Particip. Energético'!E24)</f>
        <v>0</v>
      </c>
      <c r="F70" s="51">
        <f>IF('[1]Panel de Control'!$C$56="Precio",'Esc Precios'!F24,'Particip. Energético'!F24)</f>
        <v>0</v>
      </c>
      <c r="G70" s="51">
        <f>IF('[1]Panel de Control'!$C$56="Precio",'Esc Precios'!G24,'Particip. Energético'!G24)</f>
        <v>0</v>
      </c>
      <c r="H70" s="51">
        <f>IF('[1]Panel de Control'!$C$56="Precio",'Esc Precios'!H24,'Particip. Energético'!H24)</f>
        <v>0</v>
      </c>
      <c r="I70" s="51">
        <f>IF('[1]Panel de Control'!$C$56="Precio",'Esc Precios'!I24,'Particip. Energético'!I24)</f>
        <v>0</v>
      </c>
      <c r="J70" s="51">
        <f>IF('[1]Panel de Control'!$C$56="Precio",'Esc Precios'!J24,'Particip. Energético'!J24)</f>
        <v>0</v>
      </c>
      <c r="K70" s="51">
        <f>IF('[1]Panel de Control'!$C$56="Precio",'Esc Precios'!K24,'Particip. Energético'!K24)</f>
        <v>0</v>
      </c>
      <c r="L70" s="51">
        <f>IF('[1]Panel de Control'!$C$56="Precio",'Esc Precios'!L24,'Particip. Energético'!L24)</f>
        <v>0</v>
      </c>
      <c r="M70" s="51">
        <f>IF('[1]Panel de Control'!$C$56="Precio",'Esc Precios'!M24,'Particip. Energético'!M24)</f>
        <v>0</v>
      </c>
      <c r="N70" s="51">
        <f>IF('[1]Panel de Control'!$C$56="Precio",'Esc Precios'!N24,'Particip. Energético'!N24)</f>
        <v>0</v>
      </c>
      <c r="O70" s="51">
        <f>IF('[1]Panel de Control'!$C$56="Precio",'Esc Precios'!O24,'Particip. Energético'!O24)</f>
        <v>0</v>
      </c>
      <c r="P70" s="51">
        <f>IF('[1]Panel de Control'!$C$56="Precio",'Esc Precios'!P24,'Particip. Energético'!P24)</f>
        <v>0</v>
      </c>
      <c r="Q70" s="51">
        <f>IF('[1]Panel de Control'!$C$56="Precio",'Esc Precios'!Q24,'Particip. Energético'!Q24)</f>
        <v>0</v>
      </c>
      <c r="R70" s="51">
        <f>IF('[1]Panel de Control'!$C$56="Precio",'Esc Precios'!R24,'Particip. Energético'!R24)</f>
        <v>0</v>
      </c>
      <c r="S70" s="51">
        <f>IF('[1]Panel de Control'!$C$56="Precio",'Esc Precios'!S24,'Particip. Energético'!S24)</f>
        <v>0</v>
      </c>
      <c r="T70" s="51">
        <f>IF('[1]Panel de Control'!$C$56="Precio",'Esc Precios'!T24,'Particip. Energético'!T24)</f>
        <v>0</v>
      </c>
      <c r="U70" s="51">
        <f>IF('[1]Panel de Control'!$C$56="Precio",'Esc Precios'!U24,'Particip. Energético'!U24)</f>
        <v>0</v>
      </c>
      <c r="V70" s="51">
        <f>IF('[1]Panel de Control'!$C$56="Precio",'Esc Precios'!V24,'Particip. Energético'!V24)</f>
        <v>0</v>
      </c>
      <c r="W70" s="51">
        <f>IF('[1]Panel de Control'!$C$56="Precio",'Esc Precios'!W24,'Particip. Energético'!W24)</f>
        <v>0</v>
      </c>
      <c r="X70" s="51">
        <f>IF('[1]Panel de Control'!$C$56="Precio",'Esc Precios'!X24,'Particip. Energético'!X24)</f>
        <v>0</v>
      </c>
      <c r="Y70" s="51">
        <f>IF('[1]Panel de Control'!$C$56="Precio",'Esc Precios'!Y24,'Particip. Energético'!Y24)</f>
        <v>0</v>
      </c>
      <c r="Z70" s="51">
        <f>IF('[1]Panel de Control'!$C$56="Precio",'Esc Precios'!Z24,'Particip. Energético'!Z24)</f>
        <v>0</v>
      </c>
      <c r="AA70" s="51">
        <f>IF('[1]Panel de Control'!$C$56="Precio",'Esc Precios'!AA24,'Particip. Energético'!AA24)</f>
        <v>0</v>
      </c>
      <c r="AB70" s="51">
        <f>IF('[1]Panel de Control'!$C$56="Precio",'Esc Precios'!AB24,'Particip. Energético'!AB24)</f>
        <v>0</v>
      </c>
      <c r="AC70" s="51">
        <f>IF('[1]Panel de Control'!$C$56="Precio",'Esc Precios'!AC24,'Particip. Energético'!AC24)</f>
        <v>0</v>
      </c>
      <c r="AD70" s="51">
        <f>IF('[1]Panel de Control'!$C$56="Precio",'Esc Precios'!AD24,'Particip. Energético'!AD24)</f>
        <v>0</v>
      </c>
      <c r="AE70" s="51">
        <f>IF('[1]Panel de Control'!$C$56="Precio",'Esc Precios'!AE24,'Particip. Energético'!AE24)</f>
        <v>0</v>
      </c>
      <c r="AF70" s="51">
        <f>IF('[1]Panel de Control'!$C$56="Precio",'Esc Precios'!AF24,'Particip. Energético'!AF24)</f>
        <v>0</v>
      </c>
      <c r="AG70" s="51">
        <f>IF('[1]Panel de Control'!$C$56="Precio",'Esc Precios'!AG24,'Particip. Energético'!AG24)</f>
        <v>0</v>
      </c>
      <c r="AH70" s="51">
        <f>IF('[1]Panel de Control'!$C$56="Precio",'Esc Precios'!AH24,'Particip. Energético'!AH24)</f>
        <v>0</v>
      </c>
      <c r="AI70" s="51">
        <f>IF('[1]Panel de Control'!$C$56="Precio",'Esc Precios'!AI24,'Particip. Energético'!AI24)</f>
        <v>0</v>
      </c>
      <c r="AJ70" s="51">
        <f>IF('[1]Panel de Control'!$C$56="Precio",'Esc Precios'!AJ24,'Particip. Energético'!AJ24)</f>
        <v>0</v>
      </c>
      <c r="AK70" s="51">
        <f>IF('[1]Panel de Control'!$C$56="Precio",'Esc Precios'!AK24,'Particip. Energético'!AK24)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Precios'!E25,'Particip. Energético'!E25)</f>
        <v>0</v>
      </c>
      <c r="F71" s="51">
        <f>IF('[1]Panel de Control'!$C$56="Precio",'Esc Precios'!F25,'Particip. Energético'!F25)</f>
        <v>0</v>
      </c>
      <c r="G71" s="51">
        <f>IF('[1]Panel de Control'!$C$56="Precio",'Esc Precios'!G25,'Particip. Energético'!G25)</f>
        <v>0</v>
      </c>
      <c r="H71" s="51">
        <f>IF('[1]Panel de Control'!$C$56="Precio",'Esc Precios'!H25,'Particip. Energético'!H25)</f>
        <v>0</v>
      </c>
      <c r="I71" s="51">
        <f>IF('[1]Panel de Control'!$C$56="Precio",'Esc Precios'!I25,'Particip. Energético'!I25)</f>
        <v>0</v>
      </c>
      <c r="J71" s="51">
        <f>IF('[1]Panel de Control'!$C$56="Precio",'Esc Precios'!J25,'Particip. Energético'!J25)</f>
        <v>9.9999999999999903E-8</v>
      </c>
      <c r="K71" s="51">
        <f>IF('[1]Panel de Control'!$C$56="Precio",'Esc Precios'!K25,'Particip. Energético'!K25)</f>
        <v>6.6241783912806007E-7</v>
      </c>
      <c r="L71" s="51">
        <f>IF('[1]Panel de Control'!$C$56="Precio",'Esc Precios'!L25,'Particip. Energético'!L25)</f>
        <v>4.3879600562251737E-6</v>
      </c>
      <c r="M71" s="51">
        <f>IF('[1]Panel de Control'!$C$56="Precio",'Esc Precios'!M25,'Particip. Energético'!M25)</f>
        <v>2.9065929224896882E-5</v>
      </c>
      <c r="N71" s="51">
        <f>IF('[1]Panel de Control'!$C$56="Precio",'Esc Precios'!N25,'Particip. Energético'!N25)</f>
        <v>1.9250653913663269E-4</v>
      </c>
      <c r="O71" s="51">
        <f>IF('[1]Panel de Control'!$C$56="Precio",'Esc Precios'!O25,'Particip. Energético'!O25)</f>
        <v>1.2738192202547179E-3</v>
      </c>
      <c r="P71" s="51">
        <f>IF('[1]Panel de Control'!$C$56="Precio",'Esc Precios'!P25,'Particip. Energético'!P25)</f>
        <v>8.377988983290667E-3</v>
      </c>
      <c r="Q71" s="51">
        <f>IF('[1]Panel de Control'!$C$56="Precio",'Esc Precios'!Q25,'Particip. Energético'!Q25)</f>
        <v>5.2999999999999964E-2</v>
      </c>
      <c r="R71" s="51">
        <f>IF('[1]Panel de Control'!$C$56="Precio",'Esc Precios'!R25,'Particip. Energético'!R25)</f>
        <v>5.5542399509892405E-2</v>
      </c>
      <c r="S71" s="51">
        <f>IF('[1]Panel de Control'!$C$56="Precio",'Esc Precios'!S25,'Particip. Energético'!S25)</f>
        <v>5.8199262290142391E-2</v>
      </c>
      <c r="T71" s="51">
        <f>IF('[1]Panel de Control'!$C$56="Precio",'Esc Precios'!T25,'Particip. Energético'!T25)</f>
        <v>6.0975010639593E-2</v>
      </c>
      <c r="U71" s="51">
        <f>IF('[1]Panel de Control'!$C$56="Precio",'Esc Precios'!U25,'Particip. Energético'!U25)</f>
        <v>6.3874166578128153E-2</v>
      </c>
      <c r="V71" s="51">
        <f>IF('[1]Panel de Control'!$C$56="Precio",'Esc Precios'!V25,'Particip. Energético'!V25)</f>
        <v>6.6901346747900228E-2</v>
      </c>
      <c r="W71" s="51">
        <f>IF('[1]Panel de Control'!$C$56="Precio",'Esc Precios'!W25,'Particip. Energético'!W25)</f>
        <v>7.0061256381072912E-2</v>
      </c>
      <c r="X71" s="51">
        <f>IF('[1]Panel de Control'!$C$56="Precio",'Esc Precios'!X25,'Particip. Energético'!X25)</f>
        <v>7.3358682264357031E-2</v>
      </c>
      <c r="Y71" s="51">
        <f>IF('[1]Panel de Control'!$C$56="Precio",'Esc Precios'!Y25,'Particip. Energético'!Y25)</f>
        <v>7.6798484629974587E-2</v>
      </c>
      <c r="Z71" s="51">
        <f>IF('[1]Panel de Control'!$C$56="Precio",'Esc Precios'!Z25,'Particip. Energético'!Z25)</f>
        <v>8.0385587902734687E-2</v>
      </c>
      <c r="AA71" s="51">
        <f>IF('[1]Panel de Control'!$C$56="Precio",'Esc Precios'!AA25,'Particip. Energético'!AA25)</f>
        <v>8.4124970233759394E-2</v>
      </c>
      <c r="AB71" s="51">
        <f>IF('[1]Panel de Control'!$C$56="Precio",'Esc Precios'!AB25,'Particip. Energético'!AB25)</f>
        <v>8.8021651753181038E-2</v>
      </c>
      <c r="AC71" s="51">
        <f>IF('[1]Panel de Control'!$C$56="Precio",'Esc Precios'!AC25,'Particip. Energético'!AC25)</f>
        <v>9.2080681476971751E-2</v>
      </c>
      <c r="AD71" s="51">
        <f>IF('[1]Panel de Control'!$C$56="Precio",'Esc Precios'!AD25,'Particip. Energético'!AD25)</f>
        <v>9.6307122807095483E-2</v>
      </c>
      <c r="AE71" s="51">
        <f>IF('[1]Panel de Control'!$C$56="Precio",'Esc Precios'!AE25,'Particip. Energético'!AE25)</f>
        <v>0.10070603756952731</v>
      </c>
      <c r="AF71" s="51">
        <f>IF('[1]Panel de Control'!$C$56="Precio",'Esc Precios'!AF25,'Particip. Energético'!AF25)</f>
        <v>0.1052824685414991</v>
      </c>
      <c r="AG71" s="51">
        <f>IF('[1]Panel de Control'!$C$56="Precio",'Esc Precios'!AG25,'Particip. Energético'!AG25)</f>
        <v>0.11004142042773479</v>
      </c>
      <c r="AH71" s="51">
        <f>IF('[1]Panel de Control'!$C$56="Precio",'Esc Precios'!AH25,'Particip. Energético'!AH25)</f>
        <v>0.11498783925556323</v>
      </c>
      <c r="AI71" s="51">
        <f>IF('[1]Panel de Control'!$C$56="Precio",'Esc Precios'!AI25,'Particip. Energético'!AI25)</f>
        <v>0.12012659017074631</v>
      </c>
      <c r="AJ71" s="51">
        <f>IF('[1]Panel de Control'!$C$56="Precio",'Esc Precios'!AJ25,'Particip. Energético'!AJ25)</f>
        <v>0.1254624336297416</v>
      </c>
      <c r="AK71" s="51">
        <f>IF('[1]Panel de Control'!$C$56="Precio",'Esc Precios'!AK25,'Particip. Energético'!AK25)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Precios'!E26,'Particip. Energético'!E26)</f>
        <v>0</v>
      </c>
      <c r="F72" s="51">
        <f>IF('[1]Panel de Control'!$C$56="Precio",'Esc Precios'!F26,'Particip. Energético'!F26)</f>
        <v>0</v>
      </c>
      <c r="G72" s="51">
        <f>IF('[1]Panel de Control'!$C$56="Precio",'Esc Precios'!G26,'Particip. Energético'!G26)</f>
        <v>0</v>
      </c>
      <c r="H72" s="51">
        <f>IF('[1]Panel de Control'!$C$56="Precio",'Esc Precios'!H26,'Particip. Energético'!H26)</f>
        <v>0</v>
      </c>
      <c r="I72" s="51">
        <f>IF('[1]Panel de Control'!$C$56="Precio",'Esc Precios'!I26,'Particip. Energético'!I26)</f>
        <v>0</v>
      </c>
      <c r="J72" s="51">
        <f>IF('[1]Panel de Control'!$C$56="Precio",'Esc Precios'!J26,'Particip. Energético'!J26)</f>
        <v>0</v>
      </c>
      <c r="K72" s="51">
        <f>IF('[1]Panel de Control'!$C$56="Precio",'Esc Precios'!K26,'Particip. Energético'!K26)</f>
        <v>0</v>
      </c>
      <c r="L72" s="51">
        <f>IF('[1]Panel de Control'!$C$56="Precio",'Esc Precios'!L26,'Particip. Energético'!L26)</f>
        <v>0</v>
      </c>
      <c r="M72" s="51">
        <f>IF('[1]Panel de Control'!$C$56="Precio",'Esc Precios'!M26,'Particip. Energético'!M26)</f>
        <v>0</v>
      </c>
      <c r="N72" s="51">
        <f>IF('[1]Panel de Control'!$C$56="Precio",'Esc Precios'!N26,'Particip. Energético'!N26)</f>
        <v>0</v>
      </c>
      <c r="O72" s="51">
        <f>IF('[1]Panel de Control'!$C$56="Precio",'Esc Precios'!O26,'Particip. Energético'!O26)</f>
        <v>0</v>
      </c>
      <c r="P72" s="51">
        <f>IF('[1]Panel de Control'!$C$56="Precio",'Esc Precios'!P26,'Particip. Energético'!P26)</f>
        <v>9.9999999999999903E-8</v>
      </c>
      <c r="Q72" s="51">
        <f>IF('[1]Panel de Control'!$C$56="Precio",'Esc Precios'!Q26,'Particip. Energético'!Q26)</f>
        <v>2.0000000000000004E-2</v>
      </c>
      <c r="R72" s="51">
        <f>IF('[1]Panel de Control'!$C$56="Precio",'Esc Precios'!R26,'Particip. Energético'!R26)</f>
        <v>2.1657319666885624E-2</v>
      </c>
      <c r="S72" s="51">
        <f>IF('[1]Panel de Control'!$C$56="Precio",'Esc Precios'!S26,'Particip. Energético'!S26)</f>
        <v>2.3448688700945873E-2</v>
      </c>
      <c r="T72" s="51">
        <f>IF('[1]Panel de Control'!$C$56="Precio",'Esc Precios'!T26,'Particip. Energético'!T26)</f>
        <v>2.5384384977203911E-2</v>
      </c>
      <c r="U72" s="51">
        <f>IF('[1]Panel de Control'!$C$56="Precio",'Esc Precios'!U26,'Particip. Energético'!U26)</f>
        <v>2.7475377786880185E-2</v>
      </c>
      <c r="V72" s="51">
        <f>IF('[1]Panel de Control'!$C$56="Precio",'Esc Precios'!V26,'Particip. Energético'!V26)</f>
        <v>2.9733357634829229E-2</v>
      </c>
      <c r="W72" s="51">
        <f>IF('[1]Panel de Control'!$C$56="Precio",'Esc Precios'!W26,'Particip. Energético'!W26)</f>
        <v>3.2170764218298405E-2</v>
      </c>
      <c r="X72" s="51">
        <f>IF('[1]Panel de Control'!$C$56="Precio",'Esc Precios'!X26,'Particip. Energético'!X26)</f>
        <v>3.4800811850193569E-2</v>
      </c>
      <c r="Y72" s="51">
        <f>IF('[1]Panel de Control'!$C$56="Precio",'Esc Precios'!Y26,'Particip. Energético'!Y26)</f>
        <v>3.7637511468653219E-2</v>
      </c>
      <c r="Z72" s="51">
        <f>IF('[1]Panel de Control'!$C$56="Precio",'Esc Precios'!Z26,'Particip. Energético'!Z26)</f>
        <v>4.0695688242412591E-2</v>
      </c>
      <c r="AA72" s="51">
        <f>IF('[1]Panel de Control'!$C$56="Precio",'Esc Precios'!AA26,'Particip. Energético'!AA26)</f>
        <v>4.3990993639052942E-2</v>
      </c>
      <c r="AB72" s="51">
        <f>IF('[1]Panel de Control'!$C$56="Precio",'Esc Precios'!AB26,'Particip. Energético'!AB26)</f>
        <v>4.7539910672315035E-2</v>
      </c>
      <c r="AC72" s="51">
        <f>IF('[1]Panel de Control'!$C$56="Precio",'Esc Precios'!AC26,'Particip. Energético'!AC26)</f>
        <v>5.1359750887593647E-2</v>
      </c>
      <c r="AD72" s="51">
        <f>IF('[1]Panel de Control'!$C$56="Precio",'Esc Precios'!AD26,'Particip. Energético'!AD26)</f>
        <v>5.5468641484930165E-2</v>
      </c>
      <c r="AE72" s="51">
        <f>IF('[1]Panel de Control'!$C$56="Precio",'Esc Precios'!AE26,'Particip. Energético'!AE26)</f>
        <v>5.9885500820928313E-2</v>
      </c>
      <c r="AF72" s="51">
        <f>IF('[1]Panel de Control'!$C$56="Precio",'Esc Precios'!AF26,'Particip. Energético'!AF26)</f>
        <v>6.4630000381117075E-2</v>
      </c>
      <c r="AG72" s="51">
        <f>IF('[1]Panel de Control'!$C$56="Precio",'Esc Precios'!AG26,'Particip. Energético'!AG26)</f>
        <v>6.9722511180103794E-2</v>
      </c>
      <c r="AH72" s="51">
        <f>IF('[1]Panel de Control'!$C$56="Precio",'Esc Precios'!AH26,'Particip. Energético'!AH26)</f>
        <v>7.5184032437948384E-2</v>
      </c>
      <c r="AI72" s="51">
        <f>IF('[1]Panel de Control'!$C$56="Precio",'Esc Precios'!AI26,'Particip. Energético'!AI26)</f>
        <v>8.1036100309042083E-2</v>
      </c>
      <c r="AJ72" s="51">
        <f>IF('[1]Panel de Control'!$C$56="Precio",'Esc Precios'!AJ26,'Particip. Energético'!AJ26)</f>
        <v>8.7300674417890398E-2</v>
      </c>
      <c r="AK72" s="51">
        <f>IF('[1]Panel de Control'!$C$56="Precio",'Esc Precios'!AK26,'Particip. Energético'!AK26)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125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125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A76" s="113"/>
      <c r="B76" s="114"/>
      <c r="C76" s="113"/>
      <c r="D76" s="115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6"/>
      <c r="AH76" s="116"/>
      <c r="AI76" s="116"/>
      <c r="AJ76" s="116"/>
      <c r="AK76" s="116"/>
    </row>
    <row r="77" spans="1:37" x14ac:dyDescent="0.25">
      <c r="A77" s="117" t="s">
        <v>220</v>
      </c>
      <c r="D77" s="7"/>
      <c r="E77" s="7"/>
      <c r="F77" s="7"/>
      <c r="G77" s="7"/>
      <c r="H77" s="7"/>
      <c r="I77" s="7"/>
      <c r="J77" s="7"/>
      <c r="K77" s="125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118" t="s">
        <v>16</v>
      </c>
      <c r="B78" s="119" t="s">
        <v>20</v>
      </c>
      <c r="C78" s="118" t="s">
        <v>156</v>
      </c>
      <c r="D78" s="9">
        <f>D45*SUMPRODUCT(D118:D123,D52:D57)</f>
        <v>29.415148144708123</v>
      </c>
      <c r="E78" s="120">
        <f>+D78</f>
        <v>29.415148144708123</v>
      </c>
      <c r="F78" s="120">
        <f t="shared" ref="F78:G78" si="3">+E78</f>
        <v>29.415148144708123</v>
      </c>
      <c r="G78" s="120">
        <f t="shared" si="3"/>
        <v>29.415148144708123</v>
      </c>
      <c r="H78" s="120">
        <v>29.415148144708123</v>
      </c>
      <c r="I78" s="120">
        <v>29.415148144708123</v>
      </c>
      <c r="J78" s="120">
        <v>29.415148144708123</v>
      </c>
      <c r="K78" s="126">
        <f>J78*(1-SGE!I25)</f>
        <v>29.381591907636</v>
      </c>
      <c r="L78" s="126">
        <f>K78*(1-SGE!J25)</f>
        <v>29.348073950875808</v>
      </c>
      <c r="M78" s="126">
        <f>L78*(1-SGE!K25)</f>
        <v>29.314594230758097</v>
      </c>
      <c r="N78" s="126">
        <f>M78*(1-SGE!L25)</f>
        <v>29.281152703663242</v>
      </c>
      <c r="O78" s="126">
        <f>N78*(1-SGE!M25)</f>
        <v>29.247749326021374</v>
      </c>
      <c r="P78" s="126">
        <f>O78*(1-SGE!N25)</f>
        <v>29.21438405431233</v>
      </c>
      <c r="Q78" s="126">
        <f>P78*(1-SGE!O25)</f>
        <v>29.181056845065591</v>
      </c>
      <c r="R78" s="126">
        <f>Q78*(1-SGE!P25)</f>
        <v>29.163541903307948</v>
      </c>
      <c r="S78" s="126">
        <f>R78*(1-SGE!Q25)</f>
        <v>29.146037474301313</v>
      </c>
      <c r="T78" s="126">
        <f>S78*(1-SGE!R25)</f>
        <v>29.128543551735763</v>
      </c>
      <c r="U78" s="126">
        <f>T78*(1-SGE!S25)</f>
        <v>29.111060129305162</v>
      </c>
      <c r="V78" s="126">
        <f>U78*(1-SGE!T25)</f>
        <v>29.093587200707162</v>
      </c>
      <c r="W78" s="126">
        <f>V78*(1-SGE!U25)</f>
        <v>29.076124759643193</v>
      </c>
      <c r="X78" s="126">
        <f>W78*(1-SGE!V25)</f>
        <v>29.058672799818467</v>
      </c>
      <c r="Y78" s="126">
        <f>X78*(1-SGE!W25)</f>
        <v>29.041231314941975</v>
      </c>
      <c r="Z78" s="126">
        <f>Y78*(1-SGE!X25)</f>
        <v>29.023800298726485</v>
      </c>
      <c r="AA78" s="126">
        <f>Z78*(1-SGE!Y25)</f>
        <v>29.006379744888537</v>
      </c>
      <c r="AB78" s="126">
        <f>AA78*(1-SGE!Z25)</f>
        <v>28.988969647148444</v>
      </c>
      <c r="AC78" s="126">
        <f>AB78*(1-SGE!AA25)</f>
        <v>28.971569999230287</v>
      </c>
      <c r="AD78" s="126">
        <f>AC78*(1-SGE!AB25)</f>
        <v>28.954180794861912</v>
      </c>
      <c r="AE78" s="126">
        <f>AD78*(1-SGE!AC25)</f>
        <v>28.936802027774934</v>
      </c>
      <c r="AF78" s="126">
        <f>AE78*(1-SGE!AD25)</f>
        <v>28.926382527946629</v>
      </c>
      <c r="AG78" s="126">
        <f>AF78*(1-SGE!AE25)</f>
        <v>28.915966779948832</v>
      </c>
      <c r="AH78" s="126">
        <f>AG78*(1-SGE!AF25)</f>
        <v>28.905554782430595</v>
      </c>
      <c r="AI78" s="126">
        <f>AH78*(1-SGE!AG25)</f>
        <v>28.895146534041452</v>
      </c>
      <c r="AJ78" s="126">
        <f>AI78*(1-SGE!AH25)</f>
        <v>28.884742033431422</v>
      </c>
      <c r="AK78" s="126">
        <f>AJ78*(1-SGE!AI25)</f>
        <v>28.874341279251016</v>
      </c>
    </row>
    <row r="79" spans="1:37" x14ac:dyDescent="0.25">
      <c r="A79" s="118" t="s">
        <v>84</v>
      </c>
      <c r="B79" s="119" t="s">
        <v>20</v>
      </c>
      <c r="C79" s="118" t="s">
        <v>156</v>
      </c>
      <c r="D79" s="9">
        <f>D46*SUMPRODUCT(D126:D138,D60:D72)</f>
        <v>9.3945603412405951</v>
      </c>
      <c r="E79" s="120">
        <f t="shared" ref="E79:G80" si="4">+D79</f>
        <v>9.3945603412405951</v>
      </c>
      <c r="F79" s="120">
        <f t="shared" si="4"/>
        <v>9.3945603412405951</v>
      </c>
      <c r="G79" s="120">
        <f t="shared" si="4"/>
        <v>9.3945603412405951</v>
      </c>
      <c r="H79" s="120">
        <v>9.3945603412405951</v>
      </c>
      <c r="I79" s="120">
        <v>9.3945603412405951</v>
      </c>
      <c r="J79" s="120">
        <v>9.3945603412405951</v>
      </c>
      <c r="K79" s="126">
        <f>J79*(1-SGE!I26)</f>
        <v>9.383843206910754</v>
      </c>
      <c r="L79" s="126">
        <f>K79*(1-SGE!J26)</f>
        <v>9.3731382984822922</v>
      </c>
      <c r="M79" s="126">
        <f>L79*(1-SGE!K26)</f>
        <v>9.3624456020081368</v>
      </c>
      <c r="N79" s="126">
        <f>M79*(1-SGE!L26)</f>
        <v>9.3517651035571241</v>
      </c>
      <c r="O79" s="126">
        <f>N79*(1-SGE!M26)</f>
        <v>9.3410967892139851</v>
      </c>
      <c r="P79" s="126">
        <f>O79*(1-SGE!N26)</f>
        <v>9.3304406450793209</v>
      </c>
      <c r="Q79" s="126">
        <f>P79*(1-SGE!O26)</f>
        <v>9.3197966572695918</v>
      </c>
      <c r="R79" s="126">
        <f>Q79*(1-SGE!P26)</f>
        <v>9.3142027647484316</v>
      </c>
      <c r="S79" s="126">
        <f>R79*(1-SGE!Q26)</f>
        <v>9.3086122297719349</v>
      </c>
      <c r="T79" s="126">
        <f>S79*(1-SGE!R26)</f>
        <v>9.3030250503248499</v>
      </c>
      <c r="U79" s="126">
        <f>T79*(1-SGE!S26)</f>
        <v>9.2974412243931344</v>
      </c>
      <c r="V79" s="126">
        <f>U79*(1-SGE!T26)</f>
        <v>9.2918607499639538</v>
      </c>
      <c r="W79" s="126">
        <f>V79*(1-SGE!U26)</f>
        <v>9.2862836250256819</v>
      </c>
      <c r="X79" s="126">
        <f>W79*(1-SGE!V26)</f>
        <v>9.2807098475679002</v>
      </c>
      <c r="Y79" s="126">
        <f>X79*(1-SGE!W26)</f>
        <v>9.2751394155813962</v>
      </c>
      <c r="Z79" s="126">
        <f>Y79*(1-SGE!X26)</f>
        <v>9.2695723270581638</v>
      </c>
      <c r="AA79" s="126">
        <f>Z79*(1-SGE!Y26)</f>
        <v>9.2640085799914047</v>
      </c>
      <c r="AB79" s="126">
        <f>AA79*(1-SGE!Z26)</f>
        <v>9.2584481723755196</v>
      </c>
      <c r="AC79" s="126">
        <f>AB79*(1-SGE!AA26)</f>
        <v>9.2528911022061191</v>
      </c>
      <c r="AD79" s="126">
        <f>AC79*(1-SGE!AB26)</f>
        <v>9.2473373674800108</v>
      </c>
      <c r="AE79" s="126">
        <f>AD79*(1-SGE!AC26)</f>
        <v>9.2417869661952103</v>
      </c>
      <c r="AF79" s="126">
        <f>AE79*(1-SGE!AD26)</f>
        <v>9.2384592039354043</v>
      </c>
      <c r="AG79" s="126">
        <f>AF79*(1-SGE!AE26)</f>
        <v>9.2351326399288904</v>
      </c>
      <c r="AH79" s="126">
        <f>AG79*(1-SGE!AF26)</f>
        <v>9.2318072737442041</v>
      </c>
      <c r="AI79" s="126">
        <f>AH79*(1-SGE!AG26)</f>
        <v>9.2284831049500369</v>
      </c>
      <c r="AJ79" s="126">
        <f>AI79*(1-SGE!AH26)</f>
        <v>9.2251601331152351</v>
      </c>
      <c r="AK79" s="126">
        <f>AJ79*(1-SGE!AI26)</f>
        <v>9.2218383578087995</v>
      </c>
    </row>
    <row r="80" spans="1:37" x14ac:dyDescent="0.25">
      <c r="A80" s="118" t="s">
        <v>85</v>
      </c>
      <c r="B80" s="119" t="s">
        <v>20</v>
      </c>
      <c r="C80" s="118" t="s">
        <v>156</v>
      </c>
      <c r="D80" s="9">
        <f>D47*SUMPRODUCT(D141:D141,D75:D75)</f>
        <v>9.7737164437211504E-2</v>
      </c>
      <c r="E80" s="120">
        <f t="shared" si="4"/>
        <v>9.7737164437211504E-2</v>
      </c>
      <c r="F80" s="120">
        <f t="shared" si="4"/>
        <v>9.7737164437211504E-2</v>
      </c>
      <c r="G80" s="120">
        <f t="shared" si="4"/>
        <v>9.7737164437211504E-2</v>
      </c>
      <c r="H80" s="120">
        <v>9.7737164437211504E-2</v>
      </c>
      <c r="I80" s="120">
        <v>9.7737164437211504E-2</v>
      </c>
      <c r="J80" s="120">
        <v>9.7737164437211504E-2</v>
      </c>
      <c r="K80" s="126">
        <f>J80*(1-SGE!I27)</f>
        <v>9.7625667753785755E-2</v>
      </c>
      <c r="L80" s="126">
        <f>K80*(1-SGE!J27)</f>
        <v>9.7514298263638902E-2</v>
      </c>
      <c r="M80" s="126">
        <f>L80*(1-SGE!K27)</f>
        <v>9.7403055821671289E-2</v>
      </c>
      <c r="N80" s="126">
        <f>M80*(1-SGE!L27)</f>
        <v>9.7291940282948797E-2</v>
      </c>
      <c r="O80" s="126">
        <f>N80*(1-SGE!M27)</f>
        <v>9.7180951502702631E-2</v>
      </c>
      <c r="P80" s="126">
        <f>O80*(1-SGE!N27)</f>
        <v>9.7070089336329157E-2</v>
      </c>
      <c r="Q80" s="126">
        <f>P80*(1-SGE!O27)</f>
        <v>9.6959353639389692E-2</v>
      </c>
      <c r="R80" s="126">
        <f>Q80*(1-SGE!P27)</f>
        <v>9.6901157068892976E-2</v>
      </c>
      <c r="S80" s="126">
        <f>R80*(1-SGE!Q27)</f>
        <v>9.6842995428918069E-2</v>
      </c>
      <c r="T80" s="126">
        <f>S80*(1-SGE!R27)</f>
        <v>9.6784868698499116E-2</v>
      </c>
      <c r="U80" s="126">
        <f>T80*(1-SGE!S27)</f>
        <v>9.6726776856682836E-2</v>
      </c>
      <c r="V80" s="126">
        <f>U80*(1-SGE!T27)</f>
        <v>9.6668719882528523E-2</v>
      </c>
      <c r="W80" s="126">
        <f>V80*(1-SGE!U27)</f>
        <v>9.6610697755108055E-2</v>
      </c>
      <c r="X80" s="126">
        <f>W80*(1-SGE!V27)</f>
        <v>9.6552710453505844E-2</v>
      </c>
      <c r="Y80" s="126">
        <f>X80*(1-SGE!W27)</f>
        <v>9.6494757956818875E-2</v>
      </c>
      <c r="Z80" s="126">
        <f>Y80*(1-SGE!X27)</f>
        <v>9.6436840244156677E-2</v>
      </c>
      <c r="AA80" s="126">
        <f>Z80*(1-SGE!Y27)</f>
        <v>9.6378957294641326E-2</v>
      </c>
      <c r="AB80" s="126">
        <f>AA80*(1-SGE!Z27)</f>
        <v>9.6321109087407403E-2</v>
      </c>
      <c r="AC80" s="126">
        <f>AB80*(1-SGE!AA27)</f>
        <v>9.6263295601602045E-2</v>
      </c>
      <c r="AD80" s="126">
        <f>AC80*(1-SGE!AB27)</f>
        <v>9.6205516816384881E-2</v>
      </c>
      <c r="AE80" s="126">
        <f>AD80*(1-SGE!AC27)</f>
        <v>9.6147772710928059E-2</v>
      </c>
      <c r="AF80" s="126">
        <f>AE80*(1-SGE!AD27)</f>
        <v>9.6113152033069749E-2</v>
      </c>
      <c r="AG80" s="126">
        <f>AF80*(1-SGE!AE27)</f>
        <v>9.6078543821348728E-2</v>
      </c>
      <c r="AH80" s="126">
        <f>AG80*(1-SGE!AF27)</f>
        <v>9.6043948071276225E-2</v>
      </c>
      <c r="AI80" s="126">
        <f>AH80*(1-SGE!AG27)</f>
        <v>9.6009364778365081E-2</v>
      </c>
      <c r="AJ80" s="126">
        <f>AI80*(1-SGE!AH27)</f>
        <v>9.5974793938129743E-2</v>
      </c>
      <c r="AK80" s="126">
        <f>AJ80*(1-SGE!AI27)</f>
        <v>9.5940235546086286E-2</v>
      </c>
    </row>
    <row r="81" spans="1:37" x14ac:dyDescent="0.25">
      <c r="D81" s="7"/>
      <c r="E81" s="7"/>
      <c r="F81" s="7"/>
      <c r="G81" s="7"/>
      <c r="H81" s="7"/>
      <c r="I81" s="7"/>
      <c r="J81" s="7"/>
      <c r="K81" s="125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D82" s="7"/>
      <c r="E82" s="7"/>
      <c r="F82" s="7"/>
      <c r="G82" s="7"/>
      <c r="H82" s="7"/>
      <c r="I82" s="7"/>
      <c r="J82" s="7"/>
      <c r="K82" s="125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3" t="s">
        <v>21</v>
      </c>
    </row>
    <row r="84" spans="1:37" x14ac:dyDescent="0.25">
      <c r="A84" s="26" t="s">
        <v>16</v>
      </c>
      <c r="B84" s="27" t="s">
        <v>18</v>
      </c>
      <c r="C84" s="26" t="s">
        <v>156</v>
      </c>
      <c r="D84" s="121">
        <f>D78</f>
        <v>29.415148144708123</v>
      </c>
      <c r="E84" s="121">
        <f t="shared" ref="E84:AK86" si="5">E78</f>
        <v>29.415148144708123</v>
      </c>
      <c r="F84" s="121">
        <f t="shared" si="5"/>
        <v>29.415148144708123</v>
      </c>
      <c r="G84" s="121">
        <f t="shared" si="5"/>
        <v>29.415148144708123</v>
      </c>
      <c r="H84" s="121">
        <f t="shared" si="5"/>
        <v>29.415148144708123</v>
      </c>
      <c r="I84" s="121">
        <f t="shared" si="5"/>
        <v>29.415148144708123</v>
      </c>
      <c r="J84" s="121">
        <f t="shared" si="5"/>
        <v>29.415148144708123</v>
      </c>
      <c r="K84" s="121">
        <f t="shared" si="5"/>
        <v>29.381591907636</v>
      </c>
      <c r="L84" s="121">
        <f t="shared" si="5"/>
        <v>29.348073950875808</v>
      </c>
      <c r="M84" s="121">
        <f t="shared" si="5"/>
        <v>29.314594230758097</v>
      </c>
      <c r="N84" s="121">
        <f t="shared" si="5"/>
        <v>29.281152703663242</v>
      </c>
      <c r="O84" s="121">
        <f t="shared" si="5"/>
        <v>29.247749326021374</v>
      </c>
      <c r="P84" s="121">
        <f t="shared" si="5"/>
        <v>29.21438405431233</v>
      </c>
      <c r="Q84" s="121">
        <f t="shared" si="5"/>
        <v>29.181056845065591</v>
      </c>
      <c r="R84" s="121">
        <f t="shared" si="5"/>
        <v>29.163541903307948</v>
      </c>
      <c r="S84" s="121">
        <f t="shared" si="5"/>
        <v>29.146037474301313</v>
      </c>
      <c r="T84" s="121">
        <f t="shared" si="5"/>
        <v>29.128543551735763</v>
      </c>
      <c r="U84" s="121">
        <f t="shared" si="5"/>
        <v>29.111060129305162</v>
      </c>
      <c r="V84" s="121">
        <f t="shared" si="5"/>
        <v>29.093587200707162</v>
      </c>
      <c r="W84" s="121">
        <f t="shared" si="5"/>
        <v>29.076124759643193</v>
      </c>
      <c r="X84" s="121">
        <f t="shared" si="5"/>
        <v>29.058672799818467</v>
      </c>
      <c r="Y84" s="121">
        <f t="shared" si="5"/>
        <v>29.041231314941975</v>
      </c>
      <c r="Z84" s="121">
        <f t="shared" si="5"/>
        <v>29.023800298726485</v>
      </c>
      <c r="AA84" s="121">
        <f t="shared" si="5"/>
        <v>29.006379744888537</v>
      </c>
      <c r="AB84" s="121">
        <f t="shared" si="5"/>
        <v>28.988969647148444</v>
      </c>
      <c r="AC84" s="121">
        <f t="shared" si="5"/>
        <v>28.971569999230287</v>
      </c>
      <c r="AD84" s="121">
        <f t="shared" si="5"/>
        <v>28.954180794861912</v>
      </c>
      <c r="AE84" s="121">
        <f t="shared" si="5"/>
        <v>28.936802027774934</v>
      </c>
      <c r="AF84" s="121">
        <f t="shared" si="5"/>
        <v>28.926382527946629</v>
      </c>
      <c r="AG84" s="121">
        <f t="shared" si="5"/>
        <v>28.915966779948832</v>
      </c>
      <c r="AH84" s="121">
        <f t="shared" si="5"/>
        <v>28.905554782430595</v>
      </c>
      <c r="AI84" s="121">
        <f t="shared" si="5"/>
        <v>28.895146534041452</v>
      </c>
      <c r="AJ84" s="121">
        <f t="shared" si="5"/>
        <v>28.884742033431422</v>
      </c>
      <c r="AK84" s="121">
        <f t="shared" si="5"/>
        <v>28.874341279251016</v>
      </c>
    </row>
    <row r="85" spans="1:37" x14ac:dyDescent="0.25">
      <c r="A85" s="26" t="s">
        <v>84</v>
      </c>
      <c r="B85" s="27" t="s">
        <v>18</v>
      </c>
      <c r="C85" s="26" t="s">
        <v>156</v>
      </c>
      <c r="D85" s="121">
        <f t="shared" ref="D85:S86" si="6">D79</f>
        <v>9.3945603412405951</v>
      </c>
      <c r="E85" s="121">
        <f t="shared" si="6"/>
        <v>9.3945603412405951</v>
      </c>
      <c r="F85" s="121">
        <f t="shared" si="6"/>
        <v>9.3945603412405951</v>
      </c>
      <c r="G85" s="121">
        <f t="shared" si="6"/>
        <v>9.3945603412405951</v>
      </c>
      <c r="H85" s="121">
        <f t="shared" si="6"/>
        <v>9.3945603412405951</v>
      </c>
      <c r="I85" s="121">
        <f t="shared" si="6"/>
        <v>9.3945603412405951</v>
      </c>
      <c r="J85" s="121">
        <f t="shared" si="6"/>
        <v>9.3945603412405951</v>
      </c>
      <c r="K85" s="121">
        <f t="shared" si="6"/>
        <v>9.383843206910754</v>
      </c>
      <c r="L85" s="121">
        <f t="shared" si="6"/>
        <v>9.3731382984822922</v>
      </c>
      <c r="M85" s="121">
        <f t="shared" si="6"/>
        <v>9.3624456020081368</v>
      </c>
      <c r="N85" s="121">
        <f t="shared" si="6"/>
        <v>9.3517651035571241</v>
      </c>
      <c r="O85" s="121">
        <f t="shared" si="6"/>
        <v>9.3410967892139851</v>
      </c>
      <c r="P85" s="121">
        <f t="shared" si="6"/>
        <v>9.3304406450793209</v>
      </c>
      <c r="Q85" s="121">
        <f t="shared" si="6"/>
        <v>9.3197966572695918</v>
      </c>
      <c r="R85" s="121">
        <f t="shared" si="6"/>
        <v>9.3142027647484316</v>
      </c>
      <c r="S85" s="121">
        <f t="shared" si="6"/>
        <v>9.3086122297719349</v>
      </c>
      <c r="T85" s="121">
        <f t="shared" si="5"/>
        <v>9.3030250503248499</v>
      </c>
      <c r="U85" s="121">
        <f t="shared" si="5"/>
        <v>9.2974412243931344</v>
      </c>
      <c r="V85" s="121">
        <f t="shared" si="5"/>
        <v>9.2918607499639538</v>
      </c>
      <c r="W85" s="121">
        <f t="shared" si="5"/>
        <v>9.2862836250256819</v>
      </c>
      <c r="X85" s="121">
        <f t="shared" si="5"/>
        <v>9.2807098475679002</v>
      </c>
      <c r="Y85" s="121">
        <f t="shared" si="5"/>
        <v>9.2751394155813962</v>
      </c>
      <c r="Z85" s="121">
        <f t="shared" si="5"/>
        <v>9.2695723270581638</v>
      </c>
      <c r="AA85" s="121">
        <f t="shared" si="5"/>
        <v>9.2640085799914047</v>
      </c>
      <c r="AB85" s="121">
        <f t="shared" si="5"/>
        <v>9.2584481723755196</v>
      </c>
      <c r="AC85" s="121">
        <f t="shared" si="5"/>
        <v>9.2528911022061191</v>
      </c>
      <c r="AD85" s="121">
        <f t="shared" si="5"/>
        <v>9.2473373674800108</v>
      </c>
      <c r="AE85" s="121">
        <f t="shared" si="5"/>
        <v>9.2417869661952103</v>
      </c>
      <c r="AF85" s="121">
        <f t="shared" si="5"/>
        <v>9.2384592039354043</v>
      </c>
      <c r="AG85" s="121">
        <f t="shared" si="5"/>
        <v>9.2351326399288904</v>
      </c>
      <c r="AH85" s="121">
        <f t="shared" si="5"/>
        <v>9.2318072737442041</v>
      </c>
      <c r="AI85" s="121">
        <f t="shared" si="5"/>
        <v>9.2284831049500369</v>
      </c>
      <c r="AJ85" s="121">
        <f t="shared" si="5"/>
        <v>9.2251601331152351</v>
      </c>
      <c r="AK85" s="121">
        <f t="shared" si="5"/>
        <v>9.2218383578087995</v>
      </c>
    </row>
    <row r="86" spans="1:37" x14ac:dyDescent="0.25">
      <c r="A86" s="26" t="s">
        <v>85</v>
      </c>
      <c r="B86" s="27" t="s">
        <v>18</v>
      </c>
      <c r="C86" s="26" t="s">
        <v>156</v>
      </c>
      <c r="D86" s="121">
        <f t="shared" si="6"/>
        <v>9.7737164437211504E-2</v>
      </c>
      <c r="E86" s="121">
        <f t="shared" si="5"/>
        <v>9.7737164437211504E-2</v>
      </c>
      <c r="F86" s="121">
        <f t="shared" si="5"/>
        <v>9.7737164437211504E-2</v>
      </c>
      <c r="G86" s="121">
        <f t="shared" si="5"/>
        <v>9.7737164437211504E-2</v>
      </c>
      <c r="H86" s="121">
        <f t="shared" si="5"/>
        <v>9.7737164437211504E-2</v>
      </c>
      <c r="I86" s="121">
        <f t="shared" si="5"/>
        <v>9.7737164437211504E-2</v>
      </c>
      <c r="J86" s="121">
        <f t="shared" si="5"/>
        <v>9.7737164437211504E-2</v>
      </c>
      <c r="K86" s="121">
        <f t="shared" si="5"/>
        <v>9.7625667753785755E-2</v>
      </c>
      <c r="L86" s="121">
        <f t="shared" si="5"/>
        <v>9.7514298263638902E-2</v>
      </c>
      <c r="M86" s="121">
        <f t="shared" si="5"/>
        <v>9.7403055821671289E-2</v>
      </c>
      <c r="N86" s="121">
        <f t="shared" si="5"/>
        <v>9.7291940282948797E-2</v>
      </c>
      <c r="O86" s="121">
        <f t="shared" si="5"/>
        <v>9.7180951502702631E-2</v>
      </c>
      <c r="P86" s="121">
        <f t="shared" si="5"/>
        <v>9.7070089336329157E-2</v>
      </c>
      <c r="Q86" s="121">
        <f t="shared" si="5"/>
        <v>9.6959353639389692E-2</v>
      </c>
      <c r="R86" s="121">
        <f t="shared" si="5"/>
        <v>9.6901157068892976E-2</v>
      </c>
      <c r="S86" s="121">
        <f t="shared" si="5"/>
        <v>9.6842995428918069E-2</v>
      </c>
      <c r="T86" s="121">
        <f t="shared" si="5"/>
        <v>9.6784868698499116E-2</v>
      </c>
      <c r="U86" s="121">
        <f t="shared" si="5"/>
        <v>9.6726776856682836E-2</v>
      </c>
      <c r="V86" s="121">
        <f t="shared" si="5"/>
        <v>9.6668719882528523E-2</v>
      </c>
      <c r="W86" s="121">
        <f t="shared" si="5"/>
        <v>9.6610697755108055E-2</v>
      </c>
      <c r="X86" s="121">
        <f t="shared" si="5"/>
        <v>9.6552710453505844E-2</v>
      </c>
      <c r="Y86" s="121">
        <f t="shared" si="5"/>
        <v>9.6494757956818875E-2</v>
      </c>
      <c r="Z86" s="121">
        <f t="shared" si="5"/>
        <v>9.6436840244156677E-2</v>
      </c>
      <c r="AA86" s="121">
        <f t="shared" si="5"/>
        <v>9.6378957294641326E-2</v>
      </c>
      <c r="AB86" s="121">
        <f t="shared" si="5"/>
        <v>9.6321109087407403E-2</v>
      </c>
      <c r="AC86" s="121">
        <f t="shared" si="5"/>
        <v>9.6263295601602045E-2</v>
      </c>
      <c r="AD86" s="121">
        <f t="shared" si="5"/>
        <v>9.6205516816384881E-2</v>
      </c>
      <c r="AE86" s="121">
        <f t="shared" si="5"/>
        <v>9.6147772710928059E-2</v>
      </c>
      <c r="AF86" s="121">
        <f t="shared" si="5"/>
        <v>9.6113152033069749E-2</v>
      </c>
      <c r="AG86" s="121">
        <f t="shared" si="5"/>
        <v>9.6078543821348728E-2</v>
      </c>
      <c r="AH86" s="121">
        <f t="shared" si="5"/>
        <v>9.6043948071276225E-2</v>
      </c>
      <c r="AI86" s="121">
        <f t="shared" si="5"/>
        <v>9.6009364778365081E-2</v>
      </c>
      <c r="AJ86" s="121">
        <f t="shared" si="5"/>
        <v>9.5974793938129743E-2</v>
      </c>
      <c r="AK86" s="121">
        <f t="shared" si="5"/>
        <v>9.5940235546086286E-2</v>
      </c>
    </row>
    <row r="89" spans="1:37" x14ac:dyDescent="0.25">
      <c r="A89" s="23" t="s">
        <v>83</v>
      </c>
    </row>
    <row r="90" spans="1:37" x14ac:dyDescent="0.25">
      <c r="A90" s="23" t="s">
        <v>16</v>
      </c>
    </row>
    <row r="91" spans="1:37" x14ac:dyDescent="0.25">
      <c r="A91" s="26" t="s">
        <v>7</v>
      </c>
      <c r="B91" s="27" t="s">
        <v>20</v>
      </c>
      <c r="C91" s="26" t="s">
        <v>156</v>
      </c>
      <c r="D91" s="50">
        <f t="shared" ref="D91:D96" si="7">D52*D118/SUMPRODUCT(D$52:D$57,D$118:D$123)</f>
        <v>0.71667693524804132</v>
      </c>
      <c r="E91" s="50">
        <f t="shared" ref="E91:AK91" si="8">E52*E118/SUMPRODUCT(E$52:E$57,E$118:E$123)</f>
        <v>0.71599652797001734</v>
      </c>
      <c r="F91" s="50">
        <f t="shared" si="8"/>
        <v>0.71531741141291172</v>
      </c>
      <c r="G91" s="50">
        <f t="shared" si="8"/>
        <v>0.71463958190749166</v>
      </c>
      <c r="H91" s="50">
        <f t="shared" si="8"/>
        <v>0.7139630357984188</v>
      </c>
      <c r="I91" s="50">
        <f t="shared" si="8"/>
        <v>0.71328776944418371</v>
      </c>
      <c r="J91" s="50">
        <f t="shared" si="8"/>
        <v>0.65314653022718827</v>
      </c>
      <c r="K91" s="50">
        <f t="shared" si="8"/>
        <v>0.5984388096333263</v>
      </c>
      <c r="L91" s="50">
        <f t="shared" si="8"/>
        <v>0.54849185473154194</v>
      </c>
      <c r="M91" s="50">
        <f t="shared" si="8"/>
        <v>0.50273898102657721</v>
      </c>
      <c r="N91" s="50">
        <f t="shared" si="8"/>
        <v>0.46069947571800574</v>
      </c>
      <c r="O91" s="50">
        <f t="shared" si="8"/>
        <v>0.42196290297528349</v>
      </c>
      <c r="P91" s="50">
        <f t="shared" si="8"/>
        <v>0.38617672593728525</v>
      </c>
      <c r="Q91" s="50">
        <f t="shared" si="8"/>
        <v>0.35303645553726487</v>
      </c>
      <c r="R91" s="50">
        <f t="shared" si="8"/>
        <v>0.3229789945603721</v>
      </c>
      <c r="S91" s="50">
        <f t="shared" si="8"/>
        <v>0.2950008090848602</v>
      </c>
      <c r="T91" s="50">
        <f t="shared" si="8"/>
        <v>0.26889335618610544</v>
      </c>
      <c r="U91" s="50">
        <f t="shared" si="8"/>
        <v>0.24447507876577992</v>
      </c>
      <c r="V91" s="50">
        <f t="shared" si="8"/>
        <v>0.22158717731950156</v>
      </c>
      <c r="W91" s="50">
        <f t="shared" si="8"/>
        <v>0.19636464988080662</v>
      </c>
      <c r="X91" s="50">
        <f t="shared" si="8"/>
        <v>0.1728785967869598</v>
      </c>
      <c r="Y91" s="50">
        <f t="shared" si="8"/>
        <v>0.15095566111289832</v>
      </c>
      <c r="Z91" s="50">
        <f t="shared" si="8"/>
        <v>0.13044481835189553</v>
      </c>
      <c r="AA91" s="50">
        <f t="shared" si="8"/>
        <v>0.11121389244869032</v>
      </c>
      <c r="AB91" s="50">
        <f t="shared" si="8"/>
        <v>6.5980664218729404E-2</v>
      </c>
      <c r="AC91" s="50">
        <f t="shared" si="8"/>
        <v>2.7117848063576668E-2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 t="shared" si="7"/>
        <v>0</v>
      </c>
      <c r="E92" s="50">
        <f t="shared" ref="E92:AK92" si="9">E53*E119/SUMPRODUCT(E$52:E$57,E$118:E$123)</f>
        <v>0</v>
      </c>
      <c r="F92" s="50">
        <f t="shared" si="9"/>
        <v>0</v>
      </c>
      <c r="G92" s="50">
        <f t="shared" si="9"/>
        <v>0</v>
      </c>
      <c r="H92" s="50">
        <f t="shared" si="9"/>
        <v>0</v>
      </c>
      <c r="I92" s="50">
        <f t="shared" si="9"/>
        <v>0</v>
      </c>
      <c r="J92" s="50">
        <f t="shared" si="9"/>
        <v>0</v>
      </c>
      <c r="K92" s="50">
        <f t="shared" si="9"/>
        <v>0</v>
      </c>
      <c r="L92" s="50">
        <f t="shared" si="9"/>
        <v>0</v>
      </c>
      <c r="M92" s="50">
        <f t="shared" si="9"/>
        <v>0</v>
      </c>
      <c r="N92" s="50">
        <f t="shared" si="9"/>
        <v>0</v>
      </c>
      <c r="O92" s="50">
        <f t="shared" si="9"/>
        <v>0</v>
      </c>
      <c r="P92" s="50">
        <f t="shared" si="9"/>
        <v>0</v>
      </c>
      <c r="Q92" s="50">
        <f t="shared" si="9"/>
        <v>0</v>
      </c>
      <c r="R92" s="50">
        <f t="shared" si="9"/>
        <v>0</v>
      </c>
      <c r="S92" s="50">
        <f t="shared" si="9"/>
        <v>0</v>
      </c>
      <c r="T92" s="50">
        <f t="shared" si="9"/>
        <v>0</v>
      </c>
      <c r="U92" s="50">
        <f t="shared" si="9"/>
        <v>0</v>
      </c>
      <c r="V92" s="50">
        <f t="shared" si="9"/>
        <v>0</v>
      </c>
      <c r="W92" s="50">
        <f t="shared" si="9"/>
        <v>0</v>
      </c>
      <c r="X92" s="50">
        <f t="shared" si="9"/>
        <v>0</v>
      </c>
      <c r="Y92" s="50">
        <f t="shared" si="9"/>
        <v>0</v>
      </c>
      <c r="Z92" s="50">
        <f t="shared" si="9"/>
        <v>0</v>
      </c>
      <c r="AA92" s="50">
        <f t="shared" si="9"/>
        <v>0</v>
      </c>
      <c r="AB92" s="50">
        <f t="shared" si="9"/>
        <v>0</v>
      </c>
      <c r="AC92" s="50">
        <f t="shared" si="9"/>
        <v>0</v>
      </c>
      <c r="AD92" s="50">
        <f t="shared" si="9"/>
        <v>0</v>
      </c>
      <c r="AE92" s="50">
        <f t="shared" si="9"/>
        <v>0</v>
      </c>
      <c r="AF92" s="50">
        <f t="shared" si="9"/>
        <v>0</v>
      </c>
      <c r="AG92" s="50">
        <f t="shared" si="9"/>
        <v>0</v>
      </c>
      <c r="AH92" s="50">
        <f t="shared" si="9"/>
        <v>0</v>
      </c>
      <c r="AI92" s="50">
        <f t="shared" si="9"/>
        <v>0</v>
      </c>
      <c r="AJ92" s="50">
        <f t="shared" si="9"/>
        <v>0</v>
      </c>
      <c r="AK92" s="50">
        <f t="shared" si="9"/>
        <v>0</v>
      </c>
    </row>
    <row r="93" spans="1:37" x14ac:dyDescent="0.25">
      <c r="A93" s="26" t="s">
        <v>12</v>
      </c>
      <c r="B93" s="27" t="s">
        <v>20</v>
      </c>
      <c r="C93" s="26" t="s">
        <v>156</v>
      </c>
      <c r="D93" s="50">
        <f t="shared" si="7"/>
        <v>0.28332306475195856</v>
      </c>
      <c r="E93" s="50">
        <f t="shared" ref="E93:AK93" si="10">E54*E120/SUMPRODUCT(E$52:E$57,E$118:E$123)</f>
        <v>0.28400347202998266</v>
      </c>
      <c r="F93" s="50">
        <f t="shared" si="10"/>
        <v>0.28468258858708823</v>
      </c>
      <c r="G93" s="50">
        <f t="shared" si="10"/>
        <v>0.28536041809250839</v>
      </c>
      <c r="H93" s="50">
        <f t="shared" si="10"/>
        <v>0.2860369642015812</v>
      </c>
      <c r="I93" s="50">
        <f t="shared" si="10"/>
        <v>0.28671223055581624</v>
      </c>
      <c r="J93" s="50">
        <f t="shared" si="10"/>
        <v>0.34685346977281178</v>
      </c>
      <c r="K93" s="50">
        <f t="shared" si="10"/>
        <v>0.40156119036667359</v>
      </c>
      <c r="L93" s="50">
        <f t="shared" si="10"/>
        <v>0.45150814526845812</v>
      </c>
      <c r="M93" s="50">
        <f t="shared" si="10"/>
        <v>0.4972610189734229</v>
      </c>
      <c r="N93" s="50">
        <f t="shared" si="10"/>
        <v>0.53930052428199438</v>
      </c>
      <c r="O93" s="50">
        <f t="shared" si="10"/>
        <v>0.57803709702471651</v>
      </c>
      <c r="P93" s="50">
        <f t="shared" si="10"/>
        <v>0.61382327406271486</v>
      </c>
      <c r="Q93" s="50">
        <f t="shared" si="10"/>
        <v>0.64696354446273507</v>
      </c>
      <c r="R93" s="50">
        <f t="shared" si="10"/>
        <v>0.67702100543962795</v>
      </c>
      <c r="S93" s="50">
        <f t="shared" si="10"/>
        <v>0.70499919091513974</v>
      </c>
      <c r="T93" s="50">
        <f t="shared" si="10"/>
        <v>0.73110664381389445</v>
      </c>
      <c r="U93" s="50">
        <f t="shared" si="10"/>
        <v>0.7555249212342201</v>
      </c>
      <c r="V93" s="50">
        <f t="shared" si="10"/>
        <v>0.77841282268049838</v>
      </c>
      <c r="W93" s="50">
        <f t="shared" si="10"/>
        <v>0.78486500335126652</v>
      </c>
      <c r="X93" s="50">
        <f t="shared" si="10"/>
        <v>0.79087297611185303</v>
      </c>
      <c r="Y93" s="50">
        <f t="shared" si="10"/>
        <v>0.79648108743798973</v>
      </c>
      <c r="Z93" s="50">
        <f t="shared" si="10"/>
        <v>0.80172797094422688</v>
      </c>
      <c r="AA93" s="50">
        <f t="shared" si="10"/>
        <v>0.80664743861832433</v>
      </c>
      <c r="AB93" s="50">
        <f t="shared" si="10"/>
        <v>0.77320918935000804</v>
      </c>
      <c r="AC93" s="50">
        <f t="shared" si="10"/>
        <v>0.74448020880371124</v>
      </c>
      <c r="AD93" s="50">
        <f t="shared" si="10"/>
        <v>0.7089267027243531</v>
      </c>
      <c r="AE93" s="50">
        <f t="shared" si="10"/>
        <v>0.63418241790628049</v>
      </c>
      <c r="AF93" s="50">
        <f t="shared" si="10"/>
        <v>0.5594381330881828</v>
      </c>
      <c r="AG93" s="50">
        <f t="shared" si="10"/>
        <v>0.48469384827013517</v>
      </c>
      <c r="AH93" s="50">
        <f t="shared" si="10"/>
        <v>0.40994956345203748</v>
      </c>
      <c r="AI93" s="50">
        <f t="shared" si="10"/>
        <v>0.33520527863396482</v>
      </c>
      <c r="AJ93" s="50">
        <f t="shared" si="10"/>
        <v>0.26046099381589216</v>
      </c>
      <c r="AK93" s="50">
        <f t="shared" si="10"/>
        <v>0.18571670899779449</v>
      </c>
    </row>
    <row r="94" spans="1:37" x14ac:dyDescent="0.25">
      <c r="A94" s="26" t="s">
        <v>13</v>
      </c>
      <c r="B94" s="27" t="s">
        <v>20</v>
      </c>
      <c r="C94" s="26" t="s">
        <v>156</v>
      </c>
      <c r="D94" s="50">
        <f t="shared" si="7"/>
        <v>0</v>
      </c>
      <c r="E94" s="50">
        <f t="shared" ref="E94:AK94" si="11">E55*E121/SUMPRODUCT(E$52:E$57,E$118:E$123)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26" t="s">
        <v>55</v>
      </c>
      <c r="B95" s="27" t="s">
        <v>20</v>
      </c>
      <c r="C95" s="26" t="s">
        <v>156</v>
      </c>
      <c r="D95" s="50">
        <f t="shared" si="7"/>
        <v>0</v>
      </c>
      <c r="E95" s="50">
        <f t="shared" ref="E95:AK95" si="12">E56*E122/SUMPRODUCT(E$52:E$57,E$118:E$123)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0</v>
      </c>
      <c r="X95" s="50">
        <f t="shared" si="12"/>
        <v>0</v>
      </c>
      <c r="Y95" s="50">
        <f t="shared" si="12"/>
        <v>0</v>
      </c>
      <c r="Z95" s="50">
        <f t="shared" si="12"/>
        <v>0</v>
      </c>
      <c r="AA95" s="50">
        <f t="shared" si="12"/>
        <v>0</v>
      </c>
      <c r="AB95" s="50">
        <f t="shared" si="12"/>
        <v>0</v>
      </c>
      <c r="AC95" s="50">
        <f t="shared" si="12"/>
        <v>0</v>
      </c>
      <c r="AD95" s="50">
        <f t="shared" si="12"/>
        <v>0</v>
      </c>
      <c r="AE95" s="50">
        <f t="shared" si="12"/>
        <v>0</v>
      </c>
      <c r="AF95" s="50">
        <f t="shared" si="12"/>
        <v>0</v>
      </c>
      <c r="AG95" s="50">
        <f t="shared" si="12"/>
        <v>0</v>
      </c>
      <c r="AH95" s="50">
        <f t="shared" si="12"/>
        <v>0</v>
      </c>
      <c r="AI95" s="50">
        <f t="shared" si="12"/>
        <v>0</v>
      </c>
      <c r="AJ95" s="50">
        <f t="shared" si="12"/>
        <v>0</v>
      </c>
      <c r="AK95" s="50">
        <f t="shared" si="12"/>
        <v>0</v>
      </c>
    </row>
    <row r="96" spans="1:37" x14ac:dyDescent="0.25">
      <c r="A96" s="26" t="s">
        <v>80</v>
      </c>
      <c r="B96" s="27" t="s">
        <v>20</v>
      </c>
      <c r="C96" s="26" t="s">
        <v>156</v>
      </c>
      <c r="D96" s="50">
        <f t="shared" si="7"/>
        <v>0</v>
      </c>
      <c r="E96" s="50">
        <f t="shared" ref="E96:AK96" si="13">E57*E123/SUMPRODUCT(E$52:E$57,E$118:E$123)</f>
        <v>0</v>
      </c>
      <c r="F96" s="50">
        <f t="shared" si="13"/>
        <v>0</v>
      </c>
      <c r="G96" s="50">
        <f t="shared" si="13"/>
        <v>0</v>
      </c>
      <c r="H96" s="50">
        <f t="shared" si="13"/>
        <v>0</v>
      </c>
      <c r="I96" s="50">
        <f t="shared" si="13"/>
        <v>0</v>
      </c>
      <c r="J96" s="50">
        <f t="shared" si="13"/>
        <v>0</v>
      </c>
      <c r="K96" s="50">
        <f t="shared" si="13"/>
        <v>0</v>
      </c>
      <c r="L96" s="50">
        <f t="shared" si="13"/>
        <v>0</v>
      </c>
      <c r="M96" s="50">
        <f t="shared" si="13"/>
        <v>0</v>
      </c>
      <c r="N96" s="50">
        <f t="shared" si="13"/>
        <v>0</v>
      </c>
      <c r="O96" s="50">
        <f t="shared" si="13"/>
        <v>0</v>
      </c>
      <c r="P96" s="50">
        <f t="shared" si="13"/>
        <v>0</v>
      </c>
      <c r="Q96" s="50">
        <f t="shared" si="13"/>
        <v>0</v>
      </c>
      <c r="R96" s="50">
        <f t="shared" si="13"/>
        <v>0</v>
      </c>
      <c r="S96" s="50">
        <f t="shared" si="13"/>
        <v>0</v>
      </c>
      <c r="T96" s="50">
        <f t="shared" si="13"/>
        <v>0</v>
      </c>
      <c r="U96" s="50">
        <f t="shared" si="13"/>
        <v>0</v>
      </c>
      <c r="V96" s="50">
        <f t="shared" si="13"/>
        <v>0</v>
      </c>
      <c r="W96" s="50">
        <f t="shared" si="13"/>
        <v>1.8770346767926768E-2</v>
      </c>
      <c r="X96" s="50">
        <f t="shared" si="13"/>
        <v>3.6248427101187169E-2</v>
      </c>
      <c r="Y96" s="50">
        <f t="shared" si="13"/>
        <v>5.2563251449111947E-2</v>
      </c>
      <c r="Z96" s="50">
        <f t="shared" si="13"/>
        <v>6.7827210703877525E-2</v>
      </c>
      <c r="AA96" s="50">
        <f t="shared" si="13"/>
        <v>8.2138668932985326E-2</v>
      </c>
      <c r="AB96" s="50">
        <f t="shared" si="13"/>
        <v>0.1608101464312626</v>
      </c>
      <c r="AC96" s="50">
        <f t="shared" si="13"/>
        <v>0.22840194313271209</v>
      </c>
      <c r="AD96" s="50">
        <f t="shared" si="13"/>
        <v>0.2910732972756469</v>
      </c>
      <c r="AE96" s="50">
        <f t="shared" si="13"/>
        <v>0.36581758209371956</v>
      </c>
      <c r="AF96" s="50">
        <f t="shared" si="13"/>
        <v>0.44056186691181726</v>
      </c>
      <c r="AG96" s="50">
        <f t="shared" si="13"/>
        <v>0.51530615172986483</v>
      </c>
      <c r="AH96" s="50">
        <f t="shared" si="13"/>
        <v>0.59005043654796252</v>
      </c>
      <c r="AI96" s="50">
        <f t="shared" si="13"/>
        <v>0.66479472136603524</v>
      </c>
      <c r="AJ96" s="50">
        <f t="shared" si="13"/>
        <v>0.73953900618410795</v>
      </c>
      <c r="AK96" s="50">
        <f t="shared" si="13"/>
        <v>0.81428329100220553</v>
      </c>
    </row>
    <row r="98" spans="1:37" x14ac:dyDescent="0.25">
      <c r="A98" s="23" t="s">
        <v>84</v>
      </c>
    </row>
    <row r="99" spans="1:37" x14ac:dyDescent="0.25">
      <c r="A99" s="26" t="s">
        <v>7</v>
      </c>
      <c r="B99" s="27" t="s">
        <v>20</v>
      </c>
      <c r="C99" s="26" t="s">
        <v>156</v>
      </c>
      <c r="D99" s="50">
        <f t="shared" ref="D99:D111" si="14">D$46/D$85*D60*D126</f>
        <v>0.39150201534275331</v>
      </c>
      <c r="E99" s="50">
        <f t="shared" ref="E99:E111" si="15">E60*E126/SUMPRODUCT(E$60:E$72,E$126:E$138)</f>
        <v>0.39150201534275331</v>
      </c>
      <c r="F99" s="50">
        <f t="shared" ref="F99:AK99" si="16">F60*F126/SUMPRODUCT(F$60:F$72,F$126:F$138)</f>
        <v>0.39150201534275331</v>
      </c>
      <c r="G99" s="50">
        <f t="shared" si="16"/>
        <v>0.39150042906568577</v>
      </c>
      <c r="H99" s="50">
        <f t="shared" si="16"/>
        <v>0.39150042906568577</v>
      </c>
      <c r="I99" s="50">
        <f t="shared" si="16"/>
        <v>0.39150042906568572</v>
      </c>
      <c r="J99" s="50">
        <f t="shared" si="16"/>
        <v>0.39150037844635011</v>
      </c>
      <c r="K99" s="50">
        <f t="shared" si="16"/>
        <v>0.39150009403272934</v>
      </c>
      <c r="L99" s="50">
        <f t="shared" si="16"/>
        <v>0.39149821159878784</v>
      </c>
      <c r="M99" s="50">
        <f t="shared" si="16"/>
        <v>0.39148575280803272</v>
      </c>
      <c r="N99" s="50">
        <f t="shared" si="16"/>
        <v>0.39140331186323357</v>
      </c>
      <c r="O99" s="50">
        <f t="shared" si="16"/>
        <v>0.39085853425264266</v>
      </c>
      <c r="P99" s="50">
        <f t="shared" si="16"/>
        <v>0.3872906490384353</v>
      </c>
      <c r="Q99" s="50">
        <f t="shared" si="16"/>
        <v>0.35551207756210573</v>
      </c>
      <c r="R99" s="50">
        <f t="shared" si="16"/>
        <v>0.35351464397983273</v>
      </c>
      <c r="S99" s="50">
        <f t="shared" si="16"/>
        <v>0.35140529988319491</v>
      </c>
      <c r="T99" s="50">
        <f t="shared" si="16"/>
        <v>0.3491780411081562</v>
      </c>
      <c r="U99" s="50">
        <f t="shared" si="16"/>
        <v>0.34682660828487266</v>
      </c>
      <c r="V99" s="50">
        <f t="shared" si="16"/>
        <v>0.34434448798991246</v>
      </c>
      <c r="W99" s="50">
        <f t="shared" si="16"/>
        <v>0.34172491628396112</v>
      </c>
      <c r="X99" s="50">
        <f t="shared" si="16"/>
        <v>0.3389608850416147</v>
      </c>
      <c r="Y99" s="50">
        <f t="shared" si="16"/>
        <v>0.33604515151984821</v>
      </c>
      <c r="Z99" s="50">
        <f t="shared" si="16"/>
        <v>0.33297025165112132</v>
      </c>
      <c r="AA99" s="50">
        <f t="shared" si="16"/>
        <v>0.329728517584436</v>
      </c>
      <c r="AB99" s="50">
        <f t="shared" si="16"/>
        <v>0.32631210003120437</v>
      </c>
      <c r="AC99" s="50">
        <f t="shared" si="16"/>
        <v>0.32271299600029735</v>
      </c>
      <c r="AD99" s="50">
        <f t="shared" si="16"/>
        <v>0.31892308252546703</v>
      </c>
      <c r="AE99" s="50">
        <f t="shared" si="16"/>
        <v>0.3149341569952987</v>
      </c>
      <c r="AF99" s="50">
        <f t="shared" si="16"/>
        <v>0.31073798468731517</v>
      </c>
      <c r="AG99" s="50">
        <f t="shared" si="16"/>
        <v>0.30632635407970488</v>
      </c>
      <c r="AH99" s="50">
        <f t="shared" si="16"/>
        <v>0.30169114046187678</v>
      </c>
      <c r="AI99" s="50">
        <f t="shared" si="16"/>
        <v>0.29682437828386232</v>
      </c>
      <c r="AJ99" s="50">
        <f t="shared" si="16"/>
        <v>0.29171834256959661</v>
      </c>
      <c r="AK99" s="50">
        <f t="shared" si="16"/>
        <v>0.2863656395656099</v>
      </c>
    </row>
    <row r="100" spans="1:37" x14ac:dyDescent="0.25">
      <c r="A100" s="26" t="s">
        <v>9</v>
      </c>
      <c r="B100" s="27" t="s">
        <v>20</v>
      </c>
      <c r="C100" s="26" t="s">
        <v>156</v>
      </c>
      <c r="D100" s="50">
        <f t="shared" si="14"/>
        <v>0.58559388264759726</v>
      </c>
      <c r="E100" s="50">
        <f t="shared" si="15"/>
        <v>0.58559388264759726</v>
      </c>
      <c r="F100" s="50">
        <f t="shared" ref="F100:AK100" si="17">F61*F127/SUMPRODUCT(F$60:F$72,F$126:F$138)</f>
        <v>0.58559388264759726</v>
      </c>
      <c r="G100" s="50">
        <f t="shared" si="17"/>
        <v>0.58559150995445508</v>
      </c>
      <c r="H100" s="50">
        <f t="shared" si="17"/>
        <v>0.58559150995445508</v>
      </c>
      <c r="I100" s="50">
        <f t="shared" si="17"/>
        <v>0.58559150995445497</v>
      </c>
      <c r="J100" s="50">
        <f t="shared" si="17"/>
        <v>0.58559143423997051</v>
      </c>
      <c r="K100" s="50">
        <f t="shared" si="17"/>
        <v>0.58559100882485138</v>
      </c>
      <c r="L100" s="50">
        <f t="shared" si="17"/>
        <v>0.58558819315147703</v>
      </c>
      <c r="M100" s="50">
        <f t="shared" si="17"/>
        <v>0.58556955776426201</v>
      </c>
      <c r="N100" s="50">
        <f t="shared" si="17"/>
        <v>0.58544624572227466</v>
      </c>
      <c r="O100" s="50">
        <f t="shared" si="17"/>
        <v>0.58463138801104142</v>
      </c>
      <c r="P100" s="50">
        <f t="shared" si="17"/>
        <v>0.57929468047557831</v>
      </c>
      <c r="Q100" s="50">
        <f t="shared" si="17"/>
        <v>0.53176149718014665</v>
      </c>
      <c r="R100" s="50">
        <f t="shared" si="17"/>
        <v>0.52877381169977977</v>
      </c>
      <c r="S100" s="50">
        <f t="shared" si="17"/>
        <v>0.52561873471171228</v>
      </c>
      <c r="T100" s="50">
        <f t="shared" si="17"/>
        <v>0.5222872854148447</v>
      </c>
      <c r="U100" s="50">
        <f t="shared" si="17"/>
        <v>0.51877010128089818</v>
      </c>
      <c r="V100" s="50">
        <f t="shared" si="17"/>
        <v>0.515057439777862</v>
      </c>
      <c r="W100" s="50">
        <f t="shared" si="17"/>
        <v>0.51113918366155875</v>
      </c>
      <c r="X100" s="50">
        <f t="shared" si="17"/>
        <v>0.50700485044350918</v>
      </c>
      <c r="Y100" s="50">
        <f t="shared" si="17"/>
        <v>0.50264360670308517</v>
      </c>
      <c r="Z100" s="50">
        <f t="shared" si="17"/>
        <v>0.498044287970833</v>
      </c>
      <c r="AA100" s="50">
        <f t="shared" si="17"/>
        <v>0.49319542496572361</v>
      </c>
      <c r="AB100" s="50">
        <f t="shared" si="17"/>
        <v>0.48808527701925436</v>
      </c>
      <c r="AC100" s="50">
        <f t="shared" si="17"/>
        <v>0.48270187356048466</v>
      </c>
      <c r="AD100" s="50">
        <f t="shared" si="17"/>
        <v>0.47703306456423633</v>
      </c>
      <c r="AE100" s="50">
        <f t="shared" si="17"/>
        <v>0.47106658087510817</v>
      </c>
      <c r="AF100" s="50">
        <f t="shared" si="17"/>
        <v>0.46479010530718778</v>
      </c>
      <c r="AG100" s="50">
        <f t="shared" si="17"/>
        <v>0.45819135537723971</v>
      </c>
      <c r="AH100" s="50">
        <f t="shared" si="17"/>
        <v>0.45125817845096367</v>
      </c>
      <c r="AI100" s="50">
        <f t="shared" si="17"/>
        <v>0.44397865996048819</v>
      </c>
      <c r="AJ100" s="50">
        <f t="shared" si="17"/>
        <v>0.43634124517927331</v>
      </c>
      <c r="AK100" s="50">
        <f t="shared" si="17"/>
        <v>0.42833487481098842</v>
      </c>
    </row>
    <row r="101" spans="1:37" x14ac:dyDescent="0.25">
      <c r="A101" s="26" t="s">
        <v>10</v>
      </c>
      <c r="B101" s="27" t="s">
        <v>20</v>
      </c>
      <c r="C101" s="26" t="s">
        <v>156</v>
      </c>
      <c r="D101" s="50">
        <f t="shared" si="14"/>
        <v>0</v>
      </c>
      <c r="E101" s="50">
        <f t="shared" si="15"/>
        <v>0</v>
      </c>
      <c r="F101" s="50">
        <f t="shared" ref="F101:AK101" si="18">F62*F128/SUMPRODUCT(F$60:F$72,F$126:F$138)</f>
        <v>0</v>
      </c>
      <c r="G101" s="50">
        <f t="shared" si="18"/>
        <v>0</v>
      </c>
      <c r="H101" s="50">
        <f t="shared" si="18"/>
        <v>0</v>
      </c>
      <c r="I101" s="50">
        <f t="shared" si="18"/>
        <v>0</v>
      </c>
      <c r="J101" s="50">
        <f t="shared" si="18"/>
        <v>0</v>
      </c>
      <c r="K101" s="50">
        <f t="shared" si="18"/>
        <v>0</v>
      </c>
      <c r="L101" s="50">
        <f t="shared" si="18"/>
        <v>0</v>
      </c>
      <c r="M101" s="50">
        <f t="shared" si="18"/>
        <v>0</v>
      </c>
      <c r="N101" s="50">
        <f t="shared" si="18"/>
        <v>0</v>
      </c>
      <c r="O101" s="50">
        <f t="shared" si="18"/>
        <v>0</v>
      </c>
      <c r="P101" s="50">
        <f t="shared" si="18"/>
        <v>0</v>
      </c>
      <c r="Q101" s="50">
        <f t="shared" si="18"/>
        <v>0</v>
      </c>
      <c r="R101" s="50">
        <f t="shared" si="18"/>
        <v>0</v>
      </c>
      <c r="S101" s="50">
        <f t="shared" si="18"/>
        <v>0</v>
      </c>
      <c r="T101" s="50">
        <f t="shared" si="18"/>
        <v>0</v>
      </c>
      <c r="U101" s="50">
        <f t="shared" si="18"/>
        <v>0</v>
      </c>
      <c r="V101" s="50">
        <f t="shared" si="18"/>
        <v>0</v>
      </c>
      <c r="W101" s="50">
        <f t="shared" si="18"/>
        <v>0</v>
      </c>
      <c r="X101" s="50">
        <f t="shared" si="18"/>
        <v>0</v>
      </c>
      <c r="Y101" s="50">
        <f t="shared" si="18"/>
        <v>0</v>
      </c>
      <c r="Z101" s="50">
        <f t="shared" si="18"/>
        <v>0</v>
      </c>
      <c r="AA101" s="50">
        <f t="shared" si="18"/>
        <v>0</v>
      </c>
      <c r="AB101" s="50">
        <f t="shared" si="18"/>
        <v>0</v>
      </c>
      <c r="AC101" s="50">
        <f t="shared" si="18"/>
        <v>0</v>
      </c>
      <c r="AD101" s="50">
        <f t="shared" si="18"/>
        <v>0</v>
      </c>
      <c r="AE101" s="50">
        <f t="shared" si="18"/>
        <v>0</v>
      </c>
      <c r="AF101" s="50">
        <f t="shared" si="18"/>
        <v>0</v>
      </c>
      <c r="AG101" s="50">
        <f t="shared" si="18"/>
        <v>0</v>
      </c>
      <c r="AH101" s="50">
        <f t="shared" si="18"/>
        <v>0</v>
      </c>
      <c r="AI101" s="50">
        <f t="shared" si="18"/>
        <v>0</v>
      </c>
      <c r="AJ101" s="50">
        <f t="shared" si="18"/>
        <v>0</v>
      </c>
      <c r="AK101" s="50">
        <f t="shared" si="18"/>
        <v>0</v>
      </c>
    </row>
    <row r="102" spans="1:37" x14ac:dyDescent="0.25">
      <c r="A102" s="26" t="s">
        <v>11</v>
      </c>
      <c r="B102" s="27" t="s">
        <v>20</v>
      </c>
      <c r="C102" s="26" t="s">
        <v>156</v>
      </c>
      <c r="D102" s="50">
        <f t="shared" si="14"/>
        <v>5.883826955653427E-3</v>
      </c>
      <c r="E102" s="50">
        <f t="shared" si="15"/>
        <v>5.883826955653427E-3</v>
      </c>
      <c r="F102" s="50">
        <f t="shared" ref="F102:AK102" si="19">F63*F129/SUMPRODUCT(F$60:F$72,F$126:F$138)</f>
        <v>5.883826955653427E-3</v>
      </c>
      <c r="G102" s="50">
        <f t="shared" si="19"/>
        <v>5.883803115725653E-3</v>
      </c>
      <c r="H102" s="50">
        <f t="shared" si="19"/>
        <v>5.883803115725653E-3</v>
      </c>
      <c r="I102" s="50">
        <f t="shared" si="19"/>
        <v>5.8838031157256521E-3</v>
      </c>
      <c r="J102" s="50">
        <f t="shared" si="19"/>
        <v>5.8838023549750039E-3</v>
      </c>
      <c r="K102" s="50">
        <f t="shared" si="19"/>
        <v>5.8837980805639852E-3</v>
      </c>
      <c r="L102" s="50">
        <f t="shared" si="19"/>
        <v>5.883769789737545E-3</v>
      </c>
      <c r="M102" s="50">
        <f t="shared" si="19"/>
        <v>5.8835825483798841E-3</v>
      </c>
      <c r="N102" s="50">
        <f t="shared" si="19"/>
        <v>5.8823435553881512E-3</v>
      </c>
      <c r="O102" s="50">
        <f t="shared" si="19"/>
        <v>5.8741561717619798E-3</v>
      </c>
      <c r="P102" s="50">
        <f t="shared" si="19"/>
        <v>5.8205349428146584E-3</v>
      </c>
      <c r="Q102" s="50">
        <f t="shared" si="19"/>
        <v>5.3429394052772871E-3</v>
      </c>
      <c r="R102" s="50">
        <f t="shared" si="19"/>
        <v>5.3129202659295219E-3</v>
      </c>
      <c r="S102" s="50">
        <f t="shared" si="19"/>
        <v>5.2812192397070105E-3</v>
      </c>
      <c r="T102" s="50">
        <f t="shared" si="19"/>
        <v>5.2477460909000628E-3</v>
      </c>
      <c r="U102" s="50">
        <f t="shared" si="19"/>
        <v>5.2124067483479385E-3</v>
      </c>
      <c r="V102" s="50">
        <f t="shared" si="19"/>
        <v>5.1751033227554174E-3</v>
      </c>
      <c r="W102" s="50">
        <f t="shared" si="19"/>
        <v>5.1357341598604325E-3</v>
      </c>
      <c r="X102" s="50">
        <f t="shared" si="19"/>
        <v>5.0941939355636356E-3</v>
      </c>
      <c r="Y102" s="50">
        <f t="shared" si="19"/>
        <v>5.0503737997315062E-3</v>
      </c>
      <c r="Z102" s="50">
        <f t="shared" si="19"/>
        <v>5.0041615759765113E-3</v>
      </c>
      <c r="AA102" s="50">
        <f t="shared" si="19"/>
        <v>4.9554420252791165E-3</v>
      </c>
      <c r="AB102" s="50">
        <f t="shared" si="19"/>
        <v>4.9040971818205877E-3</v>
      </c>
      <c r="AC102" s="50">
        <f t="shared" si="19"/>
        <v>4.850006769809013E-3</v>
      </c>
      <c r="AD102" s="50">
        <f t="shared" si="19"/>
        <v>4.7930487103638323E-3</v>
      </c>
      <c r="AE102" s="50">
        <f t="shared" si="19"/>
        <v>4.7330997276288384E-3</v>
      </c>
      <c r="AF102" s="50">
        <f t="shared" si="19"/>
        <v>4.6700360631553245E-3</v>
      </c>
      <c r="AG102" s="50">
        <f t="shared" si="19"/>
        <v>4.6037343071740205E-3</v>
      </c>
      <c r="AH102" s="50">
        <f t="shared" si="19"/>
        <v>4.5340723545888931E-3</v>
      </c>
      <c r="AI102" s="50">
        <f t="shared" si="19"/>
        <v>4.4609304923057926E-3</v>
      </c>
      <c r="AJ102" s="50">
        <f t="shared" si="19"/>
        <v>4.3841926227808463E-3</v>
      </c>
      <c r="AK102" s="50">
        <f t="shared" si="19"/>
        <v>4.3037476263664822E-3</v>
      </c>
    </row>
    <row r="103" spans="1:37" x14ac:dyDescent="0.25">
      <c r="A103" s="26" t="s">
        <v>12</v>
      </c>
      <c r="B103" s="27" t="s">
        <v>20</v>
      </c>
      <c r="C103" s="26" t="s">
        <v>156</v>
      </c>
      <c r="D103" s="50">
        <f t="shared" si="14"/>
        <v>1.7020275053996056E-2</v>
      </c>
      <c r="E103" s="50">
        <f t="shared" si="15"/>
        <v>1.7020275053996056E-2</v>
      </c>
      <c r="F103" s="50">
        <f t="shared" ref="F103:AK103" si="20">F64*F130/SUMPRODUCT(F$60:F$72,F$126:F$138)</f>
        <v>1.7020275053996056E-2</v>
      </c>
      <c r="G103" s="50">
        <f t="shared" si="20"/>
        <v>1.7024257864133498E-2</v>
      </c>
      <c r="H103" s="50">
        <f t="shared" si="20"/>
        <v>1.7024257864133498E-2</v>
      </c>
      <c r="I103" s="50">
        <f t="shared" si="20"/>
        <v>1.7024257864133498E-2</v>
      </c>
      <c r="J103" s="50">
        <f t="shared" si="20"/>
        <v>1.7024255662969567E-2</v>
      </c>
      <c r="K103" s="50">
        <f t="shared" si="20"/>
        <v>1.702424329534373E-2</v>
      </c>
      <c r="L103" s="50">
        <f t="shared" si="20"/>
        <v>1.702416143836874E-2</v>
      </c>
      <c r="M103" s="50">
        <f t="shared" si="20"/>
        <v>1.7023619672253701E-2</v>
      </c>
      <c r="N103" s="50">
        <f t="shared" si="20"/>
        <v>1.7020034756890588E-2</v>
      </c>
      <c r="O103" s="50">
        <f t="shared" si="20"/>
        <v>1.6996345294931534E-2</v>
      </c>
      <c r="P103" s="50">
        <f t="shared" si="20"/>
        <v>1.6841197066713103E-2</v>
      </c>
      <c r="Q103" s="50">
        <f t="shared" si="20"/>
        <v>1.5459317111541811E-2</v>
      </c>
      <c r="R103" s="50">
        <f t="shared" si="20"/>
        <v>1.5372459417791008E-2</v>
      </c>
      <c r="S103" s="50">
        <f t="shared" si="20"/>
        <v>1.5280735334854368E-2</v>
      </c>
      <c r="T103" s="50">
        <f t="shared" si="20"/>
        <v>1.5183883773779702E-2</v>
      </c>
      <c r="U103" s="50">
        <f t="shared" si="20"/>
        <v>1.5081632548080407E-2</v>
      </c>
      <c r="V103" s="50">
        <f t="shared" si="20"/>
        <v>1.4973698423839353E-2</v>
      </c>
      <c r="W103" s="50">
        <f t="shared" si="20"/>
        <v>1.485978727354475E-2</v>
      </c>
      <c r="X103" s="50">
        <f t="shared" si="20"/>
        <v>1.4739594351338958E-2</v>
      </c>
      <c r="Y103" s="50">
        <f t="shared" si="20"/>
        <v>1.4612804709099965E-2</v>
      </c>
      <c r="Z103" s="50">
        <f t="shared" si="20"/>
        <v>1.4479093774487384E-2</v>
      </c>
      <c r="AA103" s="50">
        <f t="shared" si="20"/>
        <v>1.4338128113709174E-2</v>
      </c>
      <c r="AB103" s="50">
        <f t="shared" si="20"/>
        <v>1.4189566403223773E-2</v>
      </c>
      <c r="AC103" s="50">
        <f t="shared" si="20"/>
        <v>1.4033060635788909E-2</v>
      </c>
      <c r="AD103" s="50">
        <f t="shared" si="20"/>
        <v>1.3868257587086654E-2</v>
      </c>
      <c r="AE103" s="50">
        <f t="shared" si="20"/>
        <v>1.3694800569457136E-2</v>
      </c>
      <c r="AF103" s="50">
        <f t="shared" si="20"/>
        <v>1.3512331498902267E-2</v>
      </c>
      <c r="AG103" s="50">
        <f t="shared" si="20"/>
        <v>1.3320493300296716E-2</v>
      </c>
      <c r="AH103" s="50">
        <f t="shared" si="20"/>
        <v>1.3118932673470409E-2</v>
      </c>
      <c r="AI103" s="50">
        <f t="shared" si="20"/>
        <v>1.2907303239296711E-2</v>
      </c>
      <c r="AJ103" s="50">
        <f t="shared" si="20"/>
        <v>1.2685269079920222E-2</v>
      </c>
      <c r="AK103" s="50">
        <f t="shared" si="20"/>
        <v>1.2452508680583079E-2</v>
      </c>
    </row>
    <row r="104" spans="1:37" x14ac:dyDescent="0.25">
      <c r="A104" s="26" t="s">
        <v>54</v>
      </c>
      <c r="B104" s="27" t="s">
        <v>20</v>
      </c>
      <c r="C104" s="26" t="s">
        <v>156</v>
      </c>
      <c r="D104" s="50">
        <f t="shared" si="14"/>
        <v>0</v>
      </c>
      <c r="E104" s="50">
        <f t="shared" si="15"/>
        <v>0</v>
      </c>
      <c r="F104" s="50">
        <f t="shared" ref="F104:AK104" si="21">F65*F131/SUMPRODUCT(F$60:F$72,F$126:F$138)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26" t="s">
        <v>79</v>
      </c>
      <c r="B105" s="27" t="s">
        <v>20</v>
      </c>
      <c r="C105" s="26" t="s">
        <v>156</v>
      </c>
      <c r="D105" s="50">
        <f t="shared" si="14"/>
        <v>0</v>
      </c>
      <c r="E105" s="50">
        <f t="shared" si="15"/>
        <v>0</v>
      </c>
      <c r="F105" s="50">
        <f t="shared" ref="F105:AK105" si="22">F66*F132/SUMPRODUCT(F$60:F$72,F$126:F$138)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26" t="s">
        <v>57</v>
      </c>
      <c r="B106" s="27" t="s">
        <v>20</v>
      </c>
      <c r="C106" s="26" t="s">
        <v>156</v>
      </c>
      <c r="D106" s="50">
        <f t="shared" si="14"/>
        <v>0</v>
      </c>
      <c r="E106" s="50">
        <f t="shared" si="15"/>
        <v>0</v>
      </c>
      <c r="F106" s="50">
        <f t="shared" ref="F106:AK106" si="23">F67*F133/SUMPRODUCT(F$60:F$72,F$126:F$138)</f>
        <v>0</v>
      </c>
      <c r="G106" s="50">
        <f t="shared" si="23"/>
        <v>0</v>
      </c>
      <c r="H106" s="50">
        <f t="shared" si="23"/>
        <v>0</v>
      </c>
      <c r="I106" s="50">
        <f t="shared" si="23"/>
        <v>0</v>
      </c>
      <c r="J106" s="50">
        <f t="shared" si="23"/>
        <v>0</v>
      </c>
      <c r="K106" s="50">
        <f t="shared" si="23"/>
        <v>0</v>
      </c>
      <c r="L106" s="50">
        <f t="shared" si="23"/>
        <v>0</v>
      </c>
      <c r="M106" s="50">
        <f t="shared" si="23"/>
        <v>0</v>
      </c>
      <c r="N106" s="50">
        <f t="shared" si="23"/>
        <v>0</v>
      </c>
      <c r="O106" s="50">
        <f t="shared" si="23"/>
        <v>0</v>
      </c>
      <c r="P106" s="50">
        <f t="shared" si="23"/>
        <v>0</v>
      </c>
      <c r="Q106" s="50">
        <f t="shared" si="23"/>
        <v>0</v>
      </c>
      <c r="R106" s="50">
        <f t="shared" si="23"/>
        <v>0</v>
      </c>
      <c r="S106" s="50">
        <f t="shared" si="23"/>
        <v>0</v>
      </c>
      <c r="T106" s="50">
        <f t="shared" si="23"/>
        <v>0</v>
      </c>
      <c r="U106" s="50">
        <f t="shared" si="23"/>
        <v>0</v>
      </c>
      <c r="V106" s="50">
        <f t="shared" si="23"/>
        <v>0</v>
      </c>
      <c r="W106" s="50">
        <f t="shared" si="23"/>
        <v>0</v>
      </c>
      <c r="X106" s="50">
        <f t="shared" si="23"/>
        <v>0</v>
      </c>
      <c r="Y106" s="50">
        <f t="shared" si="23"/>
        <v>0</v>
      </c>
      <c r="Z106" s="50">
        <f t="shared" si="23"/>
        <v>0</v>
      </c>
      <c r="AA106" s="50">
        <f t="shared" si="23"/>
        <v>0</v>
      </c>
      <c r="AB106" s="50">
        <f t="shared" si="23"/>
        <v>0</v>
      </c>
      <c r="AC106" s="50">
        <f t="shared" si="23"/>
        <v>0</v>
      </c>
      <c r="AD106" s="50">
        <f t="shared" si="23"/>
        <v>0</v>
      </c>
      <c r="AE106" s="50">
        <f t="shared" si="23"/>
        <v>0</v>
      </c>
      <c r="AF106" s="50">
        <f t="shared" si="23"/>
        <v>0</v>
      </c>
      <c r="AG106" s="50">
        <f t="shared" si="23"/>
        <v>0</v>
      </c>
      <c r="AH106" s="50">
        <f t="shared" si="23"/>
        <v>0</v>
      </c>
      <c r="AI106" s="50">
        <f t="shared" si="23"/>
        <v>0</v>
      </c>
      <c r="AJ106" s="50">
        <f t="shared" si="23"/>
        <v>0</v>
      </c>
      <c r="AK106" s="50">
        <f t="shared" si="23"/>
        <v>0</v>
      </c>
    </row>
    <row r="107" spans="1:37" x14ac:dyDescent="0.25">
      <c r="A107" s="26" t="s">
        <v>13</v>
      </c>
      <c r="B107" s="27" t="s">
        <v>20</v>
      </c>
      <c r="C107" s="26" t="s">
        <v>156</v>
      </c>
      <c r="D107" s="50">
        <f t="shared" si="14"/>
        <v>0</v>
      </c>
      <c r="E107" s="50">
        <f t="shared" si="15"/>
        <v>0</v>
      </c>
      <c r="F107" s="50">
        <f t="shared" ref="F107:AB107" si="24">F68*F134/SUMPRODUCT(F$60:F$72,F$126:F$138)</f>
        <v>0</v>
      </c>
      <c r="G107" s="50">
        <f t="shared" si="24"/>
        <v>0</v>
      </c>
      <c r="H107" s="50">
        <f t="shared" si="24"/>
        <v>0</v>
      </c>
      <c r="I107" s="50">
        <f t="shared" si="24"/>
        <v>0</v>
      </c>
      <c r="J107" s="50">
        <f t="shared" si="24"/>
        <v>0</v>
      </c>
      <c r="K107" s="50">
        <f t="shared" si="24"/>
        <v>0</v>
      </c>
      <c r="L107" s="50">
        <f t="shared" si="24"/>
        <v>0</v>
      </c>
      <c r="M107" s="50">
        <f t="shared" si="24"/>
        <v>0</v>
      </c>
      <c r="N107" s="50">
        <f t="shared" si="24"/>
        <v>0</v>
      </c>
      <c r="O107" s="50">
        <f t="shared" si="24"/>
        <v>0</v>
      </c>
      <c r="P107" s="50">
        <f t="shared" si="24"/>
        <v>0</v>
      </c>
      <c r="Q107" s="50">
        <f t="shared" si="24"/>
        <v>0</v>
      </c>
      <c r="R107" s="50">
        <f t="shared" si="24"/>
        <v>0</v>
      </c>
      <c r="S107" s="50">
        <f t="shared" si="24"/>
        <v>0</v>
      </c>
      <c r="T107" s="50">
        <f t="shared" si="24"/>
        <v>0</v>
      </c>
      <c r="U107" s="50">
        <f t="shared" si="24"/>
        <v>0</v>
      </c>
      <c r="V107" s="50">
        <f t="shared" si="24"/>
        <v>0</v>
      </c>
      <c r="W107" s="50">
        <f t="shared" si="24"/>
        <v>0</v>
      </c>
      <c r="X107" s="50">
        <f t="shared" si="24"/>
        <v>0</v>
      </c>
      <c r="Y107" s="50">
        <f t="shared" si="24"/>
        <v>0</v>
      </c>
      <c r="Z107" s="50">
        <f t="shared" si="24"/>
        <v>0</v>
      </c>
      <c r="AA107" s="50">
        <f t="shared" si="24"/>
        <v>0</v>
      </c>
      <c r="AB107" s="50">
        <f t="shared" si="24"/>
        <v>0</v>
      </c>
      <c r="AC107" s="50">
        <f t="shared" ref="AC107:AK107" si="25">AC68*AC134/SUMPRODUCT(AC$60:AC$72,AC$126:AC$138)</f>
        <v>0</v>
      </c>
      <c r="AD107" s="50">
        <f t="shared" si="25"/>
        <v>0</v>
      </c>
      <c r="AE107" s="50">
        <f t="shared" si="25"/>
        <v>0</v>
      </c>
      <c r="AF107" s="50">
        <f t="shared" si="25"/>
        <v>0</v>
      </c>
      <c r="AG107" s="50">
        <f t="shared" si="25"/>
        <v>0</v>
      </c>
      <c r="AH107" s="50">
        <f t="shared" si="25"/>
        <v>0</v>
      </c>
      <c r="AI107" s="50">
        <f t="shared" si="25"/>
        <v>0</v>
      </c>
      <c r="AJ107" s="50">
        <f t="shared" si="25"/>
        <v>0</v>
      </c>
      <c r="AK107" s="50">
        <f t="shared" si="25"/>
        <v>0</v>
      </c>
    </row>
    <row r="108" spans="1:37" x14ac:dyDescent="0.25">
      <c r="A108" s="26" t="s">
        <v>55</v>
      </c>
      <c r="B108" s="27" t="s">
        <v>20</v>
      </c>
      <c r="C108" s="26" t="s">
        <v>156</v>
      </c>
      <c r="D108" s="50">
        <f t="shared" si="14"/>
        <v>0</v>
      </c>
      <c r="E108" s="50">
        <f t="shared" si="15"/>
        <v>0</v>
      </c>
      <c r="F108" s="50">
        <f t="shared" ref="F108:AB108" si="26">F69*F135/SUMPRODUCT(F$60:F$72,F$126:F$138)</f>
        <v>0</v>
      </c>
      <c r="G108" s="50">
        <f t="shared" si="26"/>
        <v>0</v>
      </c>
      <c r="H108" s="50">
        <f t="shared" si="26"/>
        <v>0</v>
      </c>
      <c r="I108" s="50">
        <f t="shared" si="26"/>
        <v>0</v>
      </c>
      <c r="J108" s="50">
        <f t="shared" si="26"/>
        <v>0</v>
      </c>
      <c r="K108" s="50">
        <f t="shared" si="26"/>
        <v>0</v>
      </c>
      <c r="L108" s="50">
        <f t="shared" si="26"/>
        <v>0</v>
      </c>
      <c r="M108" s="50">
        <f t="shared" si="26"/>
        <v>0</v>
      </c>
      <c r="N108" s="50">
        <f t="shared" si="26"/>
        <v>0</v>
      </c>
      <c r="O108" s="50">
        <f t="shared" si="26"/>
        <v>0</v>
      </c>
      <c r="P108" s="50">
        <f t="shared" si="26"/>
        <v>0</v>
      </c>
      <c r="Q108" s="50">
        <f t="shared" si="26"/>
        <v>0</v>
      </c>
      <c r="R108" s="50">
        <f t="shared" si="26"/>
        <v>0</v>
      </c>
      <c r="S108" s="50">
        <f t="shared" si="26"/>
        <v>0</v>
      </c>
      <c r="T108" s="50">
        <f t="shared" si="26"/>
        <v>0</v>
      </c>
      <c r="U108" s="50">
        <f t="shared" si="26"/>
        <v>0</v>
      </c>
      <c r="V108" s="50">
        <f t="shared" si="26"/>
        <v>0</v>
      </c>
      <c r="W108" s="50">
        <f t="shared" si="26"/>
        <v>0</v>
      </c>
      <c r="X108" s="50">
        <f t="shared" si="26"/>
        <v>0</v>
      </c>
      <c r="Y108" s="50">
        <f t="shared" si="26"/>
        <v>0</v>
      </c>
      <c r="Z108" s="50">
        <f t="shared" si="26"/>
        <v>0</v>
      </c>
      <c r="AA108" s="50">
        <f t="shared" si="26"/>
        <v>0</v>
      </c>
      <c r="AB108" s="50">
        <f t="shared" si="26"/>
        <v>0</v>
      </c>
      <c r="AC108" s="50">
        <f t="shared" ref="AC108:AK108" si="27">AC69*AC135/SUMPRODUCT(AC$60:AC$72,AC$126:AC$138)</f>
        <v>0</v>
      </c>
      <c r="AD108" s="50">
        <f t="shared" si="27"/>
        <v>0</v>
      </c>
      <c r="AE108" s="50">
        <f t="shared" si="27"/>
        <v>0</v>
      </c>
      <c r="AF108" s="50">
        <f t="shared" si="27"/>
        <v>0</v>
      </c>
      <c r="AG108" s="50">
        <f t="shared" si="27"/>
        <v>0</v>
      </c>
      <c r="AH108" s="50">
        <f t="shared" si="27"/>
        <v>0</v>
      </c>
      <c r="AI108" s="50">
        <f t="shared" si="27"/>
        <v>0</v>
      </c>
      <c r="AJ108" s="50">
        <f t="shared" si="27"/>
        <v>0</v>
      </c>
      <c r="AK108" s="50">
        <f t="shared" si="27"/>
        <v>0</v>
      </c>
    </row>
    <row r="109" spans="1:37" x14ac:dyDescent="0.25">
      <c r="A109" s="26" t="s">
        <v>56</v>
      </c>
      <c r="B109" s="27" t="s">
        <v>20</v>
      </c>
      <c r="C109" s="26" t="s">
        <v>156</v>
      </c>
      <c r="D109" s="50">
        <f t="shared" si="14"/>
        <v>0</v>
      </c>
      <c r="E109" s="50">
        <f t="shared" si="15"/>
        <v>0</v>
      </c>
      <c r="F109" s="50">
        <f t="shared" ref="F109:AB109" si="28">F70*F136/SUMPRODUCT(F$60:F$72,F$126:F$138)</f>
        <v>0</v>
      </c>
      <c r="G109" s="50">
        <f t="shared" si="28"/>
        <v>0</v>
      </c>
      <c r="H109" s="50">
        <f t="shared" si="28"/>
        <v>0</v>
      </c>
      <c r="I109" s="50">
        <f t="shared" si="28"/>
        <v>0</v>
      </c>
      <c r="J109" s="50">
        <f t="shared" si="28"/>
        <v>0</v>
      </c>
      <c r="K109" s="50">
        <f t="shared" si="28"/>
        <v>0</v>
      </c>
      <c r="L109" s="50">
        <f t="shared" si="28"/>
        <v>0</v>
      </c>
      <c r="M109" s="50">
        <f t="shared" si="28"/>
        <v>0</v>
      </c>
      <c r="N109" s="50">
        <f t="shared" si="28"/>
        <v>0</v>
      </c>
      <c r="O109" s="50">
        <f t="shared" si="28"/>
        <v>0</v>
      </c>
      <c r="P109" s="50">
        <f t="shared" si="28"/>
        <v>0</v>
      </c>
      <c r="Q109" s="50">
        <f t="shared" si="28"/>
        <v>0</v>
      </c>
      <c r="R109" s="50">
        <f t="shared" si="28"/>
        <v>0</v>
      </c>
      <c r="S109" s="50">
        <f t="shared" si="28"/>
        <v>0</v>
      </c>
      <c r="T109" s="50">
        <f t="shared" si="28"/>
        <v>0</v>
      </c>
      <c r="U109" s="50">
        <f t="shared" si="28"/>
        <v>0</v>
      </c>
      <c r="V109" s="50">
        <f t="shared" si="28"/>
        <v>0</v>
      </c>
      <c r="W109" s="50">
        <f t="shared" si="28"/>
        <v>0</v>
      </c>
      <c r="X109" s="50">
        <f t="shared" si="28"/>
        <v>0</v>
      </c>
      <c r="Y109" s="50">
        <f t="shared" si="28"/>
        <v>0</v>
      </c>
      <c r="Z109" s="50">
        <f t="shared" si="28"/>
        <v>0</v>
      </c>
      <c r="AA109" s="50">
        <f t="shared" si="28"/>
        <v>0</v>
      </c>
      <c r="AB109" s="50">
        <f t="shared" si="28"/>
        <v>0</v>
      </c>
      <c r="AC109" s="50">
        <f t="shared" ref="AC109:AK109" si="29">AC70*AC136/SUMPRODUCT(AC$60:AC$72,AC$126:AC$138)</f>
        <v>0</v>
      </c>
      <c r="AD109" s="50">
        <f t="shared" si="29"/>
        <v>0</v>
      </c>
      <c r="AE109" s="50">
        <f t="shared" si="29"/>
        <v>0</v>
      </c>
      <c r="AF109" s="50">
        <f t="shared" si="29"/>
        <v>0</v>
      </c>
      <c r="AG109" s="50">
        <f t="shared" si="29"/>
        <v>0</v>
      </c>
      <c r="AH109" s="50">
        <f t="shared" si="29"/>
        <v>0</v>
      </c>
      <c r="AI109" s="50">
        <f t="shared" si="29"/>
        <v>0</v>
      </c>
      <c r="AJ109" s="50">
        <f t="shared" si="29"/>
        <v>0</v>
      </c>
      <c r="AK109" s="50">
        <f t="shared" si="29"/>
        <v>0</v>
      </c>
    </row>
    <row r="110" spans="1:37" x14ac:dyDescent="0.25">
      <c r="A110" s="26" t="s">
        <v>14</v>
      </c>
      <c r="B110" s="27" t="s">
        <v>20</v>
      </c>
      <c r="C110" s="26" t="s">
        <v>156</v>
      </c>
      <c r="D110" s="50">
        <f t="shared" si="14"/>
        <v>0</v>
      </c>
      <c r="E110" s="50">
        <f t="shared" si="15"/>
        <v>0</v>
      </c>
      <c r="F110" s="50">
        <f t="shared" ref="F110:AB110" si="30">F71*F137/SUMPRODUCT(F$60:F$72,F$126:F$138)</f>
        <v>0</v>
      </c>
      <c r="G110" s="50">
        <f t="shared" si="30"/>
        <v>0</v>
      </c>
      <c r="H110" s="50">
        <f t="shared" si="30"/>
        <v>0</v>
      </c>
      <c r="I110" s="50">
        <f t="shared" si="30"/>
        <v>0</v>
      </c>
      <c r="J110" s="50">
        <f t="shared" si="30"/>
        <v>1.2929573479712228E-7</v>
      </c>
      <c r="K110" s="50">
        <f t="shared" si="30"/>
        <v>8.5576651166117951E-7</v>
      </c>
      <c r="L110" s="50">
        <f t="shared" si="30"/>
        <v>5.6640216289996458E-6</v>
      </c>
      <c r="M110" s="50">
        <f t="shared" si="30"/>
        <v>3.7487207071685315E-5</v>
      </c>
      <c r="N110" s="50">
        <f t="shared" si="30"/>
        <v>2.4806410221313817E-4</v>
      </c>
      <c r="O110" s="50">
        <f t="shared" si="30"/>
        <v>1.6395762696223572E-3</v>
      </c>
      <c r="P110" s="50">
        <f t="shared" si="30"/>
        <v>1.075281013050188E-2</v>
      </c>
      <c r="Q110" s="50">
        <f t="shared" si="30"/>
        <v>6.6739464976290616E-2</v>
      </c>
      <c r="R110" s="50">
        <f t="shared" si="30"/>
        <v>6.9806808322994574E-2</v>
      </c>
      <c r="S110" s="50">
        <f t="shared" si="30"/>
        <v>7.300146306380853E-2</v>
      </c>
      <c r="T110" s="50">
        <f t="shared" si="30"/>
        <v>7.6327354856470284E-2</v>
      </c>
      <c r="U110" s="50">
        <f t="shared" si="30"/>
        <v>7.9788392661904461E-2</v>
      </c>
      <c r="V110" s="50">
        <f t="shared" si="30"/>
        <v>8.3388452024187709E-2</v>
      </c>
      <c r="W110" s="50">
        <f t="shared" si="30"/>
        <v>8.7131356797349527E-2</v>
      </c>
      <c r="X110" s="50">
        <f t="shared" si="30"/>
        <v>9.102085929605791E-2</v>
      </c>
      <c r="Y110" s="50">
        <f t="shared" si="30"/>
        <v>9.5060618866773416E-2</v>
      </c>
      <c r="Z110" s="50">
        <f t="shared" si="30"/>
        <v>9.9254178899558912E-2</v>
      </c>
      <c r="AA110" s="50">
        <f t="shared" si="30"/>
        <v>0.10360494232874234</v>
      </c>
      <c r="AB110" s="50">
        <f t="shared" si="30"/>
        <v>0.10811614570333238</v>
      </c>
      <c r="AC110" s="50">
        <f t="shared" ref="AC110:AK110" si="31">AC71*AC137/SUMPRODUCT(AC$60:AC$72,AC$126:AC$138)</f>
        <v>0.11279083194566747</v>
      </c>
      <c r="AD110" s="50">
        <f t="shared" si="31"/>
        <v>0.11763182195929495</v>
      </c>
      <c r="AE110" s="50">
        <f t="shared" si="31"/>
        <v>0.12264168529441409</v>
      </c>
      <c r="AF110" s="50">
        <f t="shared" si="31"/>
        <v>0.12782271013102081</v>
      </c>
      <c r="AG110" s="50">
        <f t="shared" si="31"/>
        <v>0.13317687289553226</v>
      </c>
      <c r="AH110" s="50">
        <f t="shared" si="31"/>
        <v>0.13870580788517095</v>
      </c>
      <c r="AI110" s="50">
        <f t="shared" si="31"/>
        <v>0.14441077733436042</v>
      </c>
      <c r="AJ110" s="50">
        <f t="shared" si="31"/>
        <v>0.15029264241699594</v>
      </c>
      <c r="AK110" s="50">
        <f t="shared" si="31"/>
        <v>0.1563518357353566</v>
      </c>
    </row>
    <row r="111" spans="1:37" x14ac:dyDescent="0.25">
      <c r="A111" s="26" t="s">
        <v>80</v>
      </c>
      <c r="B111" s="27" t="s">
        <v>20</v>
      </c>
      <c r="C111" s="26" t="s">
        <v>156</v>
      </c>
      <c r="D111" s="50">
        <f t="shared" si="14"/>
        <v>0</v>
      </c>
      <c r="E111" s="50">
        <f t="shared" si="15"/>
        <v>0</v>
      </c>
      <c r="F111" s="50">
        <f t="shared" ref="F111:AB111" si="32">F72*F138/SUMPRODUCT(F$60:F$72,F$126:F$138)</f>
        <v>0</v>
      </c>
      <c r="G111" s="50">
        <f t="shared" si="32"/>
        <v>0</v>
      </c>
      <c r="H111" s="50">
        <f t="shared" si="32"/>
        <v>0</v>
      </c>
      <c r="I111" s="50">
        <f t="shared" si="32"/>
        <v>0</v>
      </c>
      <c r="J111" s="50">
        <f t="shared" si="32"/>
        <v>0</v>
      </c>
      <c r="K111" s="50">
        <f t="shared" si="32"/>
        <v>0</v>
      </c>
      <c r="L111" s="50">
        <f t="shared" si="32"/>
        <v>0</v>
      </c>
      <c r="M111" s="50">
        <f t="shared" si="32"/>
        <v>0</v>
      </c>
      <c r="N111" s="50">
        <f t="shared" si="32"/>
        <v>0</v>
      </c>
      <c r="O111" s="50">
        <f t="shared" si="32"/>
        <v>0</v>
      </c>
      <c r="P111" s="50">
        <f t="shared" si="32"/>
        <v>1.2834595691099167E-7</v>
      </c>
      <c r="Q111" s="50">
        <f t="shared" si="32"/>
        <v>2.5184703764637988E-2</v>
      </c>
      <c r="R111" s="50">
        <f t="shared" si="32"/>
        <v>2.7219356313672415E-2</v>
      </c>
      <c r="S111" s="50">
        <f t="shared" si="32"/>
        <v>2.9412547766722846E-2</v>
      </c>
      <c r="T111" s="50">
        <f t="shared" si="32"/>
        <v>3.177568875584913E-2</v>
      </c>
      <c r="U111" s="50">
        <f t="shared" si="32"/>
        <v>3.4320858475896332E-2</v>
      </c>
      <c r="V111" s="50">
        <f t="shared" si="32"/>
        <v>3.7060818461442879E-2</v>
      </c>
      <c r="W111" s="50">
        <f t="shared" si="32"/>
        <v>4.0009021823725358E-2</v>
      </c>
      <c r="X111" s="50">
        <f t="shared" si="32"/>
        <v>4.3179616931915681E-2</v>
      </c>
      <c r="Y111" s="50">
        <f t="shared" si="32"/>
        <v>4.6587444401461765E-2</v>
      </c>
      <c r="Z111" s="50">
        <f t="shared" si="32"/>
        <v>5.024802612802292E-2</v>
      </c>
      <c r="AA111" s="50">
        <f t="shared" si="32"/>
        <v>5.4177544982109846E-2</v>
      </c>
      <c r="AB111" s="50">
        <f t="shared" si="32"/>
        <v>5.8392813661164548E-2</v>
      </c>
      <c r="AC111" s="50">
        <f t="shared" ref="AC111:AK111" si="33">AC72*AC138/SUMPRODUCT(AC$60:AC$72,AC$126:AC$138)</f>
        <v>6.2911231087952532E-2</v>
      </c>
      <c r="AD111" s="50">
        <f t="shared" si="33"/>
        <v>6.7750724653551198E-2</v>
      </c>
      <c r="AE111" s="50">
        <f t="shared" si="33"/>
        <v>7.2929676538092986E-2</v>
      </c>
      <c r="AF111" s="50">
        <f t="shared" si="33"/>
        <v>7.8466832312418563E-2</v>
      </c>
      <c r="AG111" s="50">
        <f t="shared" si="33"/>
        <v>8.4381190040052539E-2</v>
      </c>
      <c r="AH111" s="50">
        <f t="shared" si="33"/>
        <v>9.0691868173929435E-2</v>
      </c>
      <c r="AI111" s="50">
        <f t="shared" si="33"/>
        <v>9.7417950689686741E-2</v>
      </c>
      <c r="AJ111" s="50">
        <f t="shared" si="33"/>
        <v>0.10457830813143307</v>
      </c>
      <c r="AK111" s="50">
        <f t="shared" si="33"/>
        <v>0.11219139358109557</v>
      </c>
    </row>
    <row r="113" spans="1:37" x14ac:dyDescent="0.25">
      <c r="A113" s="23" t="s">
        <v>85</v>
      </c>
    </row>
    <row r="114" spans="1:37" x14ac:dyDescent="0.25">
      <c r="A114" s="26" t="s">
        <v>12</v>
      </c>
      <c r="B114" s="27" t="s">
        <v>20</v>
      </c>
      <c r="C114" s="26" t="s">
        <v>156</v>
      </c>
      <c r="D114" s="57">
        <f>D$47/D$86*D75*D141</f>
        <v>1</v>
      </c>
      <c r="E114" s="54">
        <f>D114</f>
        <v>1</v>
      </c>
      <c r="F114" s="54">
        <f t="shared" ref="F114:AK114" si="34">E114</f>
        <v>1</v>
      </c>
      <c r="G114" s="54">
        <f t="shared" si="34"/>
        <v>1</v>
      </c>
      <c r="H114" s="54">
        <f t="shared" si="34"/>
        <v>1</v>
      </c>
      <c r="I114" s="54">
        <f t="shared" si="34"/>
        <v>1</v>
      </c>
      <c r="J114" s="54">
        <f t="shared" si="34"/>
        <v>1</v>
      </c>
      <c r="K114" s="54">
        <f t="shared" si="34"/>
        <v>1</v>
      </c>
      <c r="L114" s="54">
        <f t="shared" si="34"/>
        <v>1</v>
      </c>
      <c r="M114" s="54">
        <f t="shared" si="34"/>
        <v>1</v>
      </c>
      <c r="N114" s="54">
        <f t="shared" si="34"/>
        <v>1</v>
      </c>
      <c r="O114" s="54">
        <f t="shared" si="34"/>
        <v>1</v>
      </c>
      <c r="P114" s="54">
        <f t="shared" si="34"/>
        <v>1</v>
      </c>
      <c r="Q114" s="54">
        <f t="shared" si="34"/>
        <v>1</v>
      </c>
      <c r="R114" s="54">
        <f t="shared" si="34"/>
        <v>1</v>
      </c>
      <c r="S114" s="54">
        <f t="shared" si="34"/>
        <v>1</v>
      </c>
      <c r="T114" s="54">
        <f t="shared" si="34"/>
        <v>1</v>
      </c>
      <c r="U114" s="54">
        <f t="shared" si="34"/>
        <v>1</v>
      </c>
      <c r="V114" s="54">
        <f t="shared" si="34"/>
        <v>1</v>
      </c>
      <c r="W114" s="54">
        <f t="shared" si="34"/>
        <v>1</v>
      </c>
      <c r="X114" s="54">
        <f t="shared" si="34"/>
        <v>1</v>
      </c>
      <c r="Y114" s="54">
        <f t="shared" si="34"/>
        <v>1</v>
      </c>
      <c r="Z114" s="54">
        <f t="shared" si="34"/>
        <v>1</v>
      </c>
      <c r="AA114" s="54">
        <f t="shared" si="34"/>
        <v>1</v>
      </c>
      <c r="AB114" s="54">
        <f t="shared" si="34"/>
        <v>1</v>
      </c>
      <c r="AC114" s="54">
        <f t="shared" si="34"/>
        <v>1</v>
      </c>
      <c r="AD114" s="54">
        <f t="shared" si="34"/>
        <v>1</v>
      </c>
      <c r="AE114" s="54">
        <f t="shared" si="34"/>
        <v>1</v>
      </c>
      <c r="AF114" s="54">
        <f t="shared" si="34"/>
        <v>1</v>
      </c>
      <c r="AG114" s="54">
        <f t="shared" si="34"/>
        <v>1</v>
      </c>
      <c r="AH114" s="54">
        <f t="shared" si="34"/>
        <v>1</v>
      </c>
      <c r="AI114" s="54">
        <f t="shared" si="34"/>
        <v>1</v>
      </c>
      <c r="AJ114" s="54">
        <f t="shared" si="34"/>
        <v>1</v>
      </c>
      <c r="AK114" s="54">
        <f t="shared" si="34"/>
        <v>1</v>
      </c>
    </row>
    <row r="117" spans="1:37" x14ac:dyDescent="0.25">
      <c r="A117" s="23" t="s">
        <v>22</v>
      </c>
    </row>
    <row r="118" spans="1:37" x14ac:dyDescent="0.25">
      <c r="A118" s="26" t="s">
        <v>7</v>
      </c>
      <c r="B118" s="27" t="s">
        <v>20</v>
      </c>
      <c r="C118" s="26" t="s">
        <v>157</v>
      </c>
      <c r="D118" s="53">
        <f>'Param.Transv.'!D113</f>
        <v>0.3</v>
      </c>
      <c r="E118" s="54">
        <f>'Param.Transv.'!E113</f>
        <v>0.3</v>
      </c>
      <c r="F118" s="54">
        <f>'Param.Transv.'!F113</f>
        <v>0.3</v>
      </c>
      <c r="G118" s="54">
        <f>'Param.Transv.'!G113</f>
        <v>0.3</v>
      </c>
      <c r="H118" s="54">
        <f>'Param.Transv.'!H113</f>
        <v>0.3</v>
      </c>
      <c r="I118" s="54">
        <f>'Param.Transv.'!I113</f>
        <v>0.3</v>
      </c>
      <c r="J118" s="54">
        <f>'Param.Transv.'!J113</f>
        <v>0.3</v>
      </c>
      <c r="K118" s="54">
        <f>'Param.Transv.'!K113</f>
        <v>0.3</v>
      </c>
      <c r="L118" s="54">
        <f>'Param.Transv.'!L113</f>
        <v>0.3</v>
      </c>
      <c r="M118" s="54">
        <f>'Param.Transv.'!M113</f>
        <v>0.3</v>
      </c>
      <c r="N118" s="54">
        <f>'Param.Transv.'!N113</f>
        <v>0.3</v>
      </c>
      <c r="O118" s="54">
        <f>'Param.Transv.'!O113</f>
        <v>0.3</v>
      </c>
      <c r="P118" s="54">
        <f>'Param.Transv.'!P113</f>
        <v>0.3</v>
      </c>
      <c r="Q118" s="54">
        <f>'Param.Transv.'!Q113</f>
        <v>0.3</v>
      </c>
      <c r="R118" s="54">
        <f>'Param.Transv.'!R113</f>
        <v>0.3</v>
      </c>
      <c r="S118" s="54">
        <f>'Param.Transv.'!S113</f>
        <v>0.3</v>
      </c>
      <c r="T118" s="54">
        <f>'Param.Transv.'!T113</f>
        <v>0.3</v>
      </c>
      <c r="U118" s="54">
        <f>'Param.Transv.'!U113</f>
        <v>0.3</v>
      </c>
      <c r="V118" s="54">
        <f>'Param.Transv.'!V113</f>
        <v>0.3</v>
      </c>
      <c r="W118" s="54">
        <f>'Param.Transv.'!W113</f>
        <v>0.3</v>
      </c>
      <c r="X118" s="54">
        <f>'Param.Transv.'!X113</f>
        <v>0.3</v>
      </c>
      <c r="Y118" s="54">
        <f>'Param.Transv.'!Y113</f>
        <v>0.3</v>
      </c>
      <c r="Z118" s="54">
        <f>'Param.Transv.'!Z113</f>
        <v>0.3</v>
      </c>
      <c r="AA118" s="54">
        <f>'Param.Transv.'!AA113</f>
        <v>0.3</v>
      </c>
      <c r="AB118" s="54">
        <f>'Param.Transv.'!AB113</f>
        <v>0.3</v>
      </c>
      <c r="AC118" s="54">
        <f>'Param.Transv.'!AC113</f>
        <v>0.3</v>
      </c>
      <c r="AD118" s="54">
        <f>'Param.Transv.'!AD113</f>
        <v>0.3</v>
      </c>
      <c r="AE118" s="54">
        <f>'Param.Transv.'!AE113</f>
        <v>0.3</v>
      </c>
      <c r="AF118" s="54">
        <f>'Param.Transv.'!AF113</f>
        <v>0.3</v>
      </c>
      <c r="AG118" s="54">
        <f>'Param.Transv.'!AG113</f>
        <v>0.3</v>
      </c>
      <c r="AH118" s="54">
        <f>'Param.Transv.'!AH113</f>
        <v>0.3</v>
      </c>
      <c r="AI118" s="54">
        <f>'Param.Transv.'!AI113</f>
        <v>0.3</v>
      </c>
      <c r="AJ118" s="54">
        <f>'Param.Transv.'!AJ113</f>
        <v>0.3</v>
      </c>
      <c r="AK118" s="54">
        <f>'Param.Transv.'!AK113</f>
        <v>0.3</v>
      </c>
    </row>
    <row r="119" spans="1:37" x14ac:dyDescent="0.25">
      <c r="A119" s="26" t="s">
        <v>11</v>
      </c>
      <c r="B119" s="27" t="s">
        <v>20</v>
      </c>
      <c r="C119" s="26" t="s">
        <v>157</v>
      </c>
      <c r="D119" s="53">
        <f>'Param.Transv.'!D114</f>
        <v>0.25</v>
      </c>
      <c r="E119" s="54">
        <f>'Param.Transv.'!E114</f>
        <v>0.25</v>
      </c>
      <c r="F119" s="54">
        <f>'Param.Transv.'!F114</f>
        <v>0.25</v>
      </c>
      <c r="G119" s="54">
        <f>'Param.Transv.'!G114</f>
        <v>0.25</v>
      </c>
      <c r="H119" s="54">
        <f>'Param.Transv.'!H114</f>
        <v>0.25</v>
      </c>
      <c r="I119" s="54">
        <f>'Param.Transv.'!I114</f>
        <v>0.25</v>
      </c>
      <c r="J119" s="54">
        <f>'Param.Transv.'!J114</f>
        <v>0.25</v>
      </c>
      <c r="K119" s="54">
        <f>'Param.Transv.'!K114</f>
        <v>0.25</v>
      </c>
      <c r="L119" s="54">
        <f>'Param.Transv.'!L114</f>
        <v>0.25</v>
      </c>
      <c r="M119" s="54">
        <f>'Param.Transv.'!M114</f>
        <v>0.25</v>
      </c>
      <c r="N119" s="54">
        <f>'Param.Transv.'!N114</f>
        <v>0.25</v>
      </c>
      <c r="O119" s="54">
        <f>'Param.Transv.'!O114</f>
        <v>0.25</v>
      </c>
      <c r="P119" s="54">
        <f>'Param.Transv.'!P114</f>
        <v>0.25</v>
      </c>
      <c r="Q119" s="54">
        <f>'Param.Transv.'!Q114</f>
        <v>0.25</v>
      </c>
      <c r="R119" s="54">
        <f>'Param.Transv.'!R114</f>
        <v>0.25</v>
      </c>
      <c r="S119" s="54">
        <f>'Param.Transv.'!S114</f>
        <v>0.25</v>
      </c>
      <c r="T119" s="54">
        <f>'Param.Transv.'!T114</f>
        <v>0.25</v>
      </c>
      <c r="U119" s="54">
        <f>'Param.Transv.'!U114</f>
        <v>0.25</v>
      </c>
      <c r="V119" s="54">
        <f>'Param.Transv.'!V114</f>
        <v>0.25</v>
      </c>
      <c r="W119" s="54">
        <f>'Param.Transv.'!W114</f>
        <v>0.25</v>
      </c>
      <c r="X119" s="54">
        <f>'Param.Transv.'!X114</f>
        <v>0.25</v>
      </c>
      <c r="Y119" s="54">
        <f>'Param.Transv.'!Y114</f>
        <v>0.25</v>
      </c>
      <c r="Z119" s="54">
        <f>'Param.Transv.'!Z114</f>
        <v>0.25</v>
      </c>
      <c r="AA119" s="54">
        <f>'Param.Transv.'!AA114</f>
        <v>0.25</v>
      </c>
      <c r="AB119" s="54">
        <f>'Param.Transv.'!AB114</f>
        <v>0.25</v>
      </c>
      <c r="AC119" s="54">
        <f>'Param.Transv.'!AC114</f>
        <v>0.25</v>
      </c>
      <c r="AD119" s="54">
        <f>'Param.Transv.'!AD114</f>
        <v>0.25</v>
      </c>
      <c r="AE119" s="54">
        <f>'Param.Transv.'!AE114</f>
        <v>0.25</v>
      </c>
      <c r="AF119" s="54">
        <f>'Param.Transv.'!AF114</f>
        <v>0.25</v>
      </c>
      <c r="AG119" s="54">
        <f>'Param.Transv.'!AG114</f>
        <v>0.25</v>
      </c>
      <c r="AH119" s="54">
        <f>'Param.Transv.'!AH114</f>
        <v>0.25</v>
      </c>
      <c r="AI119" s="54">
        <f>'Param.Transv.'!AI114</f>
        <v>0.25</v>
      </c>
      <c r="AJ119" s="54">
        <f>'Param.Transv.'!AJ114</f>
        <v>0.25</v>
      </c>
      <c r="AK119" s="54">
        <f>'Param.Transv.'!AK114</f>
        <v>0.25</v>
      </c>
    </row>
    <row r="120" spans="1:37" x14ac:dyDescent="0.25">
      <c r="A120" s="26" t="s">
        <v>12</v>
      </c>
      <c r="B120" s="27" t="s">
        <v>20</v>
      </c>
      <c r="C120" s="26" t="s">
        <v>157</v>
      </c>
      <c r="D120" s="53">
        <f>'Param.Transv.'!D115</f>
        <v>0.87906603773584902</v>
      </c>
      <c r="E120" s="54">
        <f>'Param.Transv.'!E115</f>
        <v>0.8820145137880987</v>
      </c>
      <c r="F120" s="54">
        <f>'Param.Transv.'!F115</f>
        <v>0.88496298984034827</v>
      </c>
      <c r="G120" s="54">
        <f>'Param.Transv.'!G115</f>
        <v>0.88791146589259795</v>
      </c>
      <c r="H120" s="54">
        <f>'Param.Transv.'!H115</f>
        <v>0.89085994194484752</v>
      </c>
      <c r="I120" s="54">
        <f>'Param.Transv.'!I115</f>
        <v>0.89380841799709732</v>
      </c>
      <c r="J120" s="54">
        <f>'Param.Transv.'!J115</f>
        <v>0.89675689404934689</v>
      </c>
      <c r="K120" s="54">
        <f>'Param.Transv.'!K115</f>
        <v>0.89970537010159646</v>
      </c>
      <c r="L120" s="54">
        <f>'Param.Transv.'!L115</f>
        <v>0.90265384615384625</v>
      </c>
      <c r="M120" s="54">
        <f>'Param.Transv.'!M115</f>
        <v>0.90560232220609582</v>
      </c>
      <c r="N120" s="54">
        <f>'Param.Transv.'!N115</f>
        <v>0.90855079825834539</v>
      </c>
      <c r="O120" s="54">
        <f>'Param.Transv.'!O115</f>
        <v>0.91149927431059508</v>
      </c>
      <c r="P120" s="54">
        <f>'Param.Transv.'!P115</f>
        <v>0.91444775036284465</v>
      </c>
      <c r="Q120" s="54">
        <f>'Param.Transv.'!Q115</f>
        <v>0.91739622641509433</v>
      </c>
      <c r="R120" s="54">
        <f>'Param.Transv.'!R115</f>
        <v>0.91739622641509433</v>
      </c>
      <c r="S120" s="54">
        <f>'Param.Transv.'!S115</f>
        <v>0.91739622641509433</v>
      </c>
      <c r="T120" s="54">
        <f>'Param.Transv.'!T115</f>
        <v>0.91739622641509433</v>
      </c>
      <c r="U120" s="54">
        <f>'Param.Transv.'!U115</f>
        <v>0.91739622641509433</v>
      </c>
      <c r="V120" s="54">
        <f>'Param.Transv.'!V115</f>
        <v>0.91739622641509433</v>
      </c>
      <c r="W120" s="54">
        <f>'Param.Transv.'!W115</f>
        <v>0.91739622641509433</v>
      </c>
      <c r="X120" s="54">
        <f>'Param.Transv.'!X115</f>
        <v>0.91739622641509433</v>
      </c>
      <c r="Y120" s="54">
        <f>'Param.Transv.'!Y115</f>
        <v>0.91739622641509433</v>
      </c>
      <c r="Z120" s="54">
        <f>'Param.Transv.'!Z115</f>
        <v>0.91739622641509433</v>
      </c>
      <c r="AA120" s="54">
        <f>'Param.Transv.'!AA115</f>
        <v>0.91739622641509433</v>
      </c>
      <c r="AB120" s="54">
        <f>'Param.Transv.'!AB115</f>
        <v>0.91739622641509433</v>
      </c>
      <c r="AC120" s="54">
        <f>'Param.Transv.'!AC115</f>
        <v>0.91739622641509433</v>
      </c>
      <c r="AD120" s="54">
        <f>'Param.Transv.'!AD115</f>
        <v>0.91739622641509433</v>
      </c>
      <c r="AE120" s="54">
        <f>'Param.Transv.'!AE115</f>
        <v>0.91739622641509433</v>
      </c>
      <c r="AF120" s="54">
        <f>'Param.Transv.'!AF115</f>
        <v>0.91739622641509433</v>
      </c>
      <c r="AG120" s="54">
        <f>'Param.Transv.'!AG115</f>
        <v>0.91739622641509433</v>
      </c>
      <c r="AH120" s="54">
        <f>'Param.Transv.'!AH115</f>
        <v>0.91739622641509433</v>
      </c>
      <c r="AI120" s="54">
        <f>'Param.Transv.'!AI115</f>
        <v>0.91739622641509433</v>
      </c>
      <c r="AJ120" s="54">
        <f>'Param.Transv.'!AJ115</f>
        <v>0.91739622641509433</v>
      </c>
      <c r="AK120" s="54">
        <f>'Param.Transv.'!AK115</f>
        <v>0.91739622641509433</v>
      </c>
    </row>
    <row r="121" spans="1:37" x14ac:dyDescent="0.25">
      <c r="A121" s="26" t="s">
        <v>13</v>
      </c>
      <c r="B121" s="27" t="s">
        <v>20</v>
      </c>
      <c r="C121" s="26" t="s">
        <v>157</v>
      </c>
      <c r="D121" s="53">
        <f>'Param.Transv.'!D116</f>
        <v>0.25</v>
      </c>
      <c r="E121" s="54">
        <f>'Param.Transv.'!E116</f>
        <v>0.25</v>
      </c>
      <c r="F121" s="54">
        <f>'Param.Transv.'!F116</f>
        <v>0.25</v>
      </c>
      <c r="G121" s="54">
        <f>'Param.Transv.'!G116</f>
        <v>0.25</v>
      </c>
      <c r="H121" s="54">
        <f>'Param.Transv.'!H116</f>
        <v>0.25</v>
      </c>
      <c r="I121" s="54">
        <f>'Param.Transv.'!I116</f>
        <v>0.25</v>
      </c>
      <c r="J121" s="54">
        <f>'Param.Transv.'!J116</f>
        <v>0.25</v>
      </c>
      <c r="K121" s="54">
        <f>'Param.Transv.'!K116</f>
        <v>0.25</v>
      </c>
      <c r="L121" s="54">
        <f>'Param.Transv.'!L116</f>
        <v>0.25</v>
      </c>
      <c r="M121" s="54">
        <f>'Param.Transv.'!M116</f>
        <v>0.25</v>
      </c>
      <c r="N121" s="54">
        <f>'Param.Transv.'!N116</f>
        <v>0.25</v>
      </c>
      <c r="O121" s="54">
        <f>'Param.Transv.'!O116</f>
        <v>0.25</v>
      </c>
      <c r="P121" s="54">
        <f>'Param.Transv.'!P116</f>
        <v>0.25</v>
      </c>
      <c r="Q121" s="54">
        <f>'Param.Transv.'!Q116</f>
        <v>0.25</v>
      </c>
      <c r="R121" s="54">
        <f>'Param.Transv.'!R116</f>
        <v>0.25</v>
      </c>
      <c r="S121" s="54">
        <f>'Param.Transv.'!S116</f>
        <v>0.25</v>
      </c>
      <c r="T121" s="54">
        <f>'Param.Transv.'!T116</f>
        <v>0.25</v>
      </c>
      <c r="U121" s="54">
        <f>'Param.Transv.'!U116</f>
        <v>0.25</v>
      </c>
      <c r="V121" s="54">
        <f>'Param.Transv.'!V116</f>
        <v>0.25</v>
      </c>
      <c r="W121" s="54">
        <f>'Param.Transv.'!W116</f>
        <v>0.25</v>
      </c>
      <c r="X121" s="54">
        <f>'Param.Transv.'!X116</f>
        <v>0.25</v>
      </c>
      <c r="Y121" s="54">
        <f>'Param.Transv.'!Y116</f>
        <v>0.25</v>
      </c>
      <c r="Z121" s="54">
        <f>'Param.Transv.'!Z116</f>
        <v>0.25</v>
      </c>
      <c r="AA121" s="54">
        <f>'Param.Transv.'!AA116</f>
        <v>0.25</v>
      </c>
      <c r="AB121" s="54">
        <f>'Param.Transv.'!AB116</f>
        <v>0.25</v>
      </c>
      <c r="AC121" s="54">
        <f>'Param.Transv.'!AC116</f>
        <v>0.25</v>
      </c>
      <c r="AD121" s="54">
        <f>'Param.Transv.'!AD116</f>
        <v>0.25</v>
      </c>
      <c r="AE121" s="54">
        <f>'Param.Transv.'!AE116</f>
        <v>0.25</v>
      </c>
      <c r="AF121" s="54">
        <f>'Param.Transv.'!AF116</f>
        <v>0.25</v>
      </c>
      <c r="AG121" s="54">
        <f>'Param.Transv.'!AG116</f>
        <v>0.25</v>
      </c>
      <c r="AH121" s="54">
        <f>'Param.Transv.'!AH116</f>
        <v>0.25</v>
      </c>
      <c r="AI121" s="54">
        <f>'Param.Transv.'!AI116</f>
        <v>0.25</v>
      </c>
      <c r="AJ121" s="54">
        <f>'Param.Transv.'!AJ116</f>
        <v>0.25</v>
      </c>
      <c r="AK121" s="54">
        <f>'Param.Transv.'!AK116</f>
        <v>0.25</v>
      </c>
    </row>
    <row r="122" spans="1:37" x14ac:dyDescent="0.25">
      <c r="A122" s="26" t="s">
        <v>55</v>
      </c>
      <c r="B122" s="27" t="s">
        <v>20</v>
      </c>
      <c r="C122" s="26" t="s">
        <v>157</v>
      </c>
      <c r="D122" s="53">
        <f>'Param.Transv.'!D117</f>
        <v>0.25</v>
      </c>
      <c r="E122" s="54">
        <f>'Param.Transv.'!E117</f>
        <v>0.25</v>
      </c>
      <c r="F122" s="54">
        <f>'Param.Transv.'!F117</f>
        <v>0.25</v>
      </c>
      <c r="G122" s="54">
        <f>'Param.Transv.'!G117</f>
        <v>0.25</v>
      </c>
      <c r="H122" s="54">
        <f>'Param.Transv.'!H117</f>
        <v>0.25</v>
      </c>
      <c r="I122" s="54">
        <f>'Param.Transv.'!I117</f>
        <v>0.25</v>
      </c>
      <c r="J122" s="54">
        <f>'Param.Transv.'!J117</f>
        <v>0.25</v>
      </c>
      <c r="K122" s="54">
        <f>'Param.Transv.'!K117</f>
        <v>0.25</v>
      </c>
      <c r="L122" s="54">
        <f>'Param.Transv.'!L117</f>
        <v>0.25</v>
      </c>
      <c r="M122" s="54">
        <f>'Param.Transv.'!M117</f>
        <v>0.25</v>
      </c>
      <c r="N122" s="54">
        <f>'Param.Transv.'!N117</f>
        <v>0.25</v>
      </c>
      <c r="O122" s="54">
        <f>'Param.Transv.'!O117</f>
        <v>0.25</v>
      </c>
      <c r="P122" s="54">
        <f>'Param.Transv.'!P117</f>
        <v>0.25</v>
      </c>
      <c r="Q122" s="54">
        <f>'Param.Transv.'!Q117</f>
        <v>0.25</v>
      </c>
      <c r="R122" s="54">
        <f>'Param.Transv.'!R117</f>
        <v>0.25</v>
      </c>
      <c r="S122" s="54">
        <f>'Param.Transv.'!S117</f>
        <v>0.25</v>
      </c>
      <c r="T122" s="54">
        <f>'Param.Transv.'!T117</f>
        <v>0.25</v>
      </c>
      <c r="U122" s="54">
        <f>'Param.Transv.'!U117</f>
        <v>0.25</v>
      </c>
      <c r="V122" s="54">
        <f>'Param.Transv.'!V117</f>
        <v>0.25</v>
      </c>
      <c r="W122" s="54">
        <f>'Param.Transv.'!W117</f>
        <v>0.25</v>
      </c>
      <c r="X122" s="54">
        <f>'Param.Transv.'!X117</f>
        <v>0.25</v>
      </c>
      <c r="Y122" s="54">
        <f>'Param.Transv.'!Y117</f>
        <v>0.25</v>
      </c>
      <c r="Z122" s="54">
        <f>'Param.Transv.'!Z117</f>
        <v>0.25</v>
      </c>
      <c r="AA122" s="54">
        <f>'Param.Transv.'!AA117</f>
        <v>0.25</v>
      </c>
      <c r="AB122" s="54">
        <f>'Param.Transv.'!AB117</f>
        <v>0.25</v>
      </c>
      <c r="AC122" s="54">
        <f>'Param.Transv.'!AC117</f>
        <v>0.25</v>
      </c>
      <c r="AD122" s="54">
        <f>'Param.Transv.'!AD117</f>
        <v>0.25</v>
      </c>
      <c r="AE122" s="54">
        <f>'Param.Transv.'!AE117</f>
        <v>0.25</v>
      </c>
      <c r="AF122" s="54">
        <f>'Param.Transv.'!AF117</f>
        <v>0.25</v>
      </c>
      <c r="AG122" s="54">
        <f>'Param.Transv.'!AG117</f>
        <v>0.25</v>
      </c>
      <c r="AH122" s="54">
        <f>'Param.Transv.'!AH117</f>
        <v>0.25</v>
      </c>
      <c r="AI122" s="54">
        <f>'Param.Transv.'!AI117</f>
        <v>0.25</v>
      </c>
      <c r="AJ122" s="54">
        <f>'Param.Transv.'!AJ117</f>
        <v>0.25</v>
      </c>
      <c r="AK122" s="54">
        <f>'Param.Transv.'!AK117</f>
        <v>0.25</v>
      </c>
    </row>
    <row r="123" spans="1:37" x14ac:dyDescent="0.25">
      <c r="A123" s="26" t="s">
        <v>80</v>
      </c>
      <c r="B123" s="27" t="s">
        <v>20</v>
      </c>
      <c r="C123" s="26" t="s">
        <v>157</v>
      </c>
      <c r="D123" s="53">
        <f>'Param.Transv.'!D118</f>
        <v>1</v>
      </c>
      <c r="E123" s="54">
        <f>'Param.Transv.'!E118</f>
        <v>0.8820145137880987</v>
      </c>
      <c r="F123" s="54">
        <f>'Param.Transv.'!F118</f>
        <v>0.88496298984034827</v>
      </c>
      <c r="G123" s="54">
        <f>'Param.Transv.'!G118</f>
        <v>0.88791146589259795</v>
      </c>
      <c r="H123" s="54">
        <f>'Param.Transv.'!H118</f>
        <v>0.89085994194484752</v>
      </c>
      <c r="I123" s="54">
        <f>'Param.Transv.'!I118</f>
        <v>0.89380841799709732</v>
      </c>
      <c r="J123" s="54">
        <f>'Param.Transv.'!J118</f>
        <v>0.89675689404934689</v>
      </c>
      <c r="K123" s="54">
        <f>'Param.Transv.'!K118</f>
        <v>0.89970537010159646</v>
      </c>
      <c r="L123" s="54">
        <f>'Param.Transv.'!L118</f>
        <v>0.90265384615384625</v>
      </c>
      <c r="M123" s="54">
        <f>'Param.Transv.'!M118</f>
        <v>0.90560232220609582</v>
      </c>
      <c r="N123" s="54">
        <f>'Param.Transv.'!N118</f>
        <v>0.90855079825834539</v>
      </c>
      <c r="O123" s="54">
        <f>'Param.Transv.'!O118</f>
        <v>0.91149927431059508</v>
      </c>
      <c r="P123" s="54">
        <f>'Param.Transv.'!P118</f>
        <v>0.91444775036284465</v>
      </c>
      <c r="Q123" s="54">
        <f>'Param.Transv.'!Q118</f>
        <v>0.91739622641509433</v>
      </c>
      <c r="R123" s="54">
        <f>'Param.Transv.'!R118</f>
        <v>0.91739622641509433</v>
      </c>
      <c r="S123" s="54">
        <f>'Param.Transv.'!S118</f>
        <v>0.91739622641509433</v>
      </c>
      <c r="T123" s="54">
        <f>'Param.Transv.'!T118</f>
        <v>0.91739622641509433</v>
      </c>
      <c r="U123" s="54">
        <f>'Param.Transv.'!U118</f>
        <v>0.91739622641509433</v>
      </c>
      <c r="V123" s="54">
        <f>'Param.Transv.'!V118</f>
        <v>0.91739622641509433</v>
      </c>
      <c r="W123" s="54">
        <f>'Param.Transv.'!W118</f>
        <v>0.91739622641509433</v>
      </c>
      <c r="X123" s="54">
        <f>'Param.Transv.'!X118</f>
        <v>0.91739622641509433</v>
      </c>
      <c r="Y123" s="54">
        <f>'Param.Transv.'!Y118</f>
        <v>0.91739622641509433</v>
      </c>
      <c r="Z123" s="54">
        <f>'Param.Transv.'!Z118</f>
        <v>0.91739622641509433</v>
      </c>
      <c r="AA123" s="54">
        <f>'Param.Transv.'!AA118</f>
        <v>0.91739622641509433</v>
      </c>
      <c r="AB123" s="54">
        <f>'Param.Transv.'!AB118</f>
        <v>0.91739622641509433</v>
      </c>
      <c r="AC123" s="54">
        <f>'Param.Transv.'!AC118</f>
        <v>0.91739622641509433</v>
      </c>
      <c r="AD123" s="54">
        <f>'Param.Transv.'!AD118</f>
        <v>0.91739622641509433</v>
      </c>
      <c r="AE123" s="54">
        <f>'Param.Transv.'!AE118</f>
        <v>0.91739622641509433</v>
      </c>
      <c r="AF123" s="54">
        <f>'Param.Transv.'!AF118</f>
        <v>0.91739622641509433</v>
      </c>
      <c r="AG123" s="54">
        <f>'Param.Transv.'!AG118</f>
        <v>0.91739622641509433</v>
      </c>
      <c r="AH123" s="54">
        <f>'Param.Transv.'!AH118</f>
        <v>0.91739622641509433</v>
      </c>
      <c r="AI123" s="54">
        <f>'Param.Transv.'!AI118</f>
        <v>0.91739622641509433</v>
      </c>
      <c r="AJ123" s="54">
        <f>'Param.Transv.'!AJ118</f>
        <v>0.91739622641509433</v>
      </c>
      <c r="AK123" s="54">
        <f>'Param.Transv.'!AK118</f>
        <v>0.91739622641509433</v>
      </c>
    </row>
    <row r="125" spans="1:37" x14ac:dyDescent="0.25">
      <c r="A125" s="23" t="s">
        <v>86</v>
      </c>
    </row>
    <row r="126" spans="1:37" x14ac:dyDescent="0.25">
      <c r="A126" s="26" t="s">
        <v>7</v>
      </c>
      <c r="B126" s="27" t="s">
        <v>20</v>
      </c>
      <c r="C126" s="26" t="s">
        <v>157</v>
      </c>
      <c r="D126" s="55">
        <f>'Param.Transv.'!D121</f>
        <v>0.82</v>
      </c>
      <c r="E126" s="56">
        <f>'Param.Transv.'!E121</f>
        <v>0.82</v>
      </c>
      <c r="F126" s="56">
        <f>'Param.Transv.'!F121</f>
        <v>0.82</v>
      </c>
      <c r="G126" s="56">
        <f>'Param.Transv.'!G121</f>
        <v>0.82</v>
      </c>
      <c r="H126" s="56">
        <f>'Param.Transv.'!H121</f>
        <v>0.82068333333333321</v>
      </c>
      <c r="I126" s="56">
        <f>'Param.Transv.'!I121</f>
        <v>0.82136666666666669</v>
      </c>
      <c r="J126" s="56">
        <f>'Param.Transv.'!J121</f>
        <v>0.82204999999999995</v>
      </c>
      <c r="K126" s="56">
        <f>'Param.Transv.'!K121</f>
        <v>0.82273333333333332</v>
      </c>
      <c r="L126" s="56">
        <f>'Param.Transv.'!L121</f>
        <v>0.82341666666666657</v>
      </c>
      <c r="M126" s="56">
        <f>'Param.Transv.'!M121</f>
        <v>0.82409999999999983</v>
      </c>
      <c r="N126" s="56">
        <f>'Param.Transv.'!N121</f>
        <v>0.82478333333333331</v>
      </c>
      <c r="O126" s="56">
        <f>'Param.Transv.'!O121</f>
        <v>0.82546666666666657</v>
      </c>
      <c r="P126" s="56">
        <f>'Param.Transv.'!P121</f>
        <v>0.82615000000000005</v>
      </c>
      <c r="Q126" s="56">
        <f>'Param.Transv.'!Q121</f>
        <v>0.82683333333333331</v>
      </c>
      <c r="R126" s="56">
        <f>'Param.Transv.'!R121</f>
        <v>0.82751666666666668</v>
      </c>
      <c r="S126" s="56">
        <f>'Param.Transv.'!S121</f>
        <v>0.82819999999999994</v>
      </c>
      <c r="T126" s="56">
        <f>'Param.Transv.'!T121</f>
        <v>0.82888333333333319</v>
      </c>
      <c r="U126" s="56">
        <f>'Param.Transv.'!U121</f>
        <v>0.82956666666666667</v>
      </c>
      <c r="V126" s="56">
        <f>'Param.Transv.'!V121</f>
        <v>0.83024999999999993</v>
      </c>
      <c r="W126" s="56">
        <f>'Param.Transv.'!W121</f>
        <v>0.8309333333333333</v>
      </c>
      <c r="X126" s="56">
        <f>'Param.Transv.'!X121</f>
        <v>0.83161666666666656</v>
      </c>
      <c r="Y126" s="56">
        <f>'Param.Transv.'!Y121</f>
        <v>0.83229999999999982</v>
      </c>
      <c r="Z126" s="56">
        <f>'Param.Transv.'!Z121</f>
        <v>0.8329833333333333</v>
      </c>
      <c r="AA126" s="56">
        <f>'Param.Transv.'!AA121</f>
        <v>0.83366666666666656</v>
      </c>
      <c r="AB126" s="56">
        <f>'Param.Transv.'!AB121</f>
        <v>0.83435000000000004</v>
      </c>
      <c r="AC126" s="56">
        <f>'Param.Transv.'!AC121</f>
        <v>0.83503333333333329</v>
      </c>
      <c r="AD126" s="56">
        <f>'Param.Transv.'!AD121</f>
        <v>0.83571666666666655</v>
      </c>
      <c r="AE126" s="56">
        <f>'Param.Transv.'!AE121</f>
        <v>0.83639999999999992</v>
      </c>
      <c r="AF126" s="56">
        <f>'Param.Transv.'!AF121</f>
        <v>0.83708333333333318</v>
      </c>
      <c r="AG126" s="56">
        <f>'Param.Transv.'!AG121</f>
        <v>0.83776666666666666</v>
      </c>
      <c r="AH126" s="56">
        <f>'Param.Transv.'!AH121</f>
        <v>0.83844999999999992</v>
      </c>
      <c r="AI126" s="56">
        <f>'Param.Transv.'!AI121</f>
        <v>0.8391333333333334</v>
      </c>
      <c r="AJ126" s="56">
        <f>'Param.Transv.'!AJ121</f>
        <v>0.83981666666666666</v>
      </c>
      <c r="AK126" s="56">
        <f>'Param.Transv.'!AK121</f>
        <v>0.84049999999999991</v>
      </c>
    </row>
    <row r="127" spans="1:37" x14ac:dyDescent="0.25">
      <c r="A127" s="26" t="s">
        <v>9</v>
      </c>
      <c r="B127" s="27" t="s">
        <v>20</v>
      </c>
      <c r="C127" s="26" t="s">
        <v>157</v>
      </c>
      <c r="D127" s="55">
        <f>'Param.Transv.'!D122</f>
        <v>0.74099999999999999</v>
      </c>
      <c r="E127" s="56">
        <f>'Param.Transv.'!E122</f>
        <v>0.74099999999999999</v>
      </c>
      <c r="F127" s="56">
        <f>'Param.Transv.'!F122</f>
        <v>0.74099999999999999</v>
      </c>
      <c r="G127" s="56">
        <f>'Param.Transv.'!G122</f>
        <v>0.74099999999999999</v>
      </c>
      <c r="H127" s="56">
        <f>'Param.Transv.'!H122</f>
        <v>0.74161749999999993</v>
      </c>
      <c r="I127" s="56">
        <f>'Param.Transv.'!I122</f>
        <v>0.74223499999999998</v>
      </c>
      <c r="J127" s="56">
        <f>'Param.Transv.'!J122</f>
        <v>0.74285249999999992</v>
      </c>
      <c r="K127" s="56">
        <f>'Param.Transv.'!K122</f>
        <v>0.74347000000000008</v>
      </c>
      <c r="L127" s="56">
        <f>'Param.Transv.'!L122</f>
        <v>0.74408750000000001</v>
      </c>
      <c r="M127" s="56">
        <f>'Param.Transv.'!M122</f>
        <v>0.74470499999999995</v>
      </c>
      <c r="N127" s="56">
        <f>'Param.Transv.'!N122</f>
        <v>0.7453225</v>
      </c>
      <c r="O127" s="56">
        <f>'Param.Transv.'!O122</f>
        <v>0.74593999999999994</v>
      </c>
      <c r="P127" s="56">
        <f>'Param.Transv.'!P122</f>
        <v>0.74655749999999999</v>
      </c>
      <c r="Q127" s="56">
        <f>'Param.Transv.'!Q122</f>
        <v>0.74717499999999992</v>
      </c>
      <c r="R127" s="56">
        <f>'Param.Transv.'!R122</f>
        <v>0.74779250000000008</v>
      </c>
      <c r="S127" s="56">
        <f>'Param.Transv.'!S122</f>
        <v>0.74841000000000002</v>
      </c>
      <c r="T127" s="56">
        <f>'Param.Transv.'!T122</f>
        <v>0.74902749999999996</v>
      </c>
      <c r="U127" s="56">
        <f>'Param.Transv.'!U122</f>
        <v>0.74964500000000001</v>
      </c>
      <c r="V127" s="56">
        <f>'Param.Transv.'!V122</f>
        <v>0.75026249999999994</v>
      </c>
      <c r="W127" s="56">
        <f>'Param.Transv.'!W122</f>
        <v>0.7508800000000001</v>
      </c>
      <c r="X127" s="56">
        <f>'Param.Transv.'!X122</f>
        <v>0.75149750000000004</v>
      </c>
      <c r="Y127" s="56">
        <f>'Param.Transv.'!Y122</f>
        <v>0.75211499999999987</v>
      </c>
      <c r="Z127" s="56">
        <f>'Param.Transv.'!Z122</f>
        <v>0.75273250000000003</v>
      </c>
      <c r="AA127" s="56">
        <f>'Param.Transv.'!AA122</f>
        <v>0.75334999999999996</v>
      </c>
      <c r="AB127" s="56">
        <f>'Param.Transv.'!AB122</f>
        <v>0.75396750000000001</v>
      </c>
      <c r="AC127" s="56">
        <f>'Param.Transv.'!AC122</f>
        <v>0.75458499999999995</v>
      </c>
      <c r="AD127" s="56">
        <f>'Param.Transv.'!AD122</f>
        <v>0.75520249999999989</v>
      </c>
      <c r="AE127" s="56">
        <f>'Param.Transv.'!AE122</f>
        <v>0.75582000000000005</v>
      </c>
      <c r="AF127" s="56">
        <f>'Param.Transv.'!AF122</f>
        <v>0.75643749999999998</v>
      </c>
      <c r="AG127" s="56">
        <f>'Param.Transv.'!AG122</f>
        <v>0.75705500000000003</v>
      </c>
      <c r="AH127" s="56">
        <f>'Param.Transv.'!AH122</f>
        <v>0.75767249999999997</v>
      </c>
      <c r="AI127" s="56">
        <f>'Param.Transv.'!AI122</f>
        <v>0.75829000000000002</v>
      </c>
      <c r="AJ127" s="56">
        <f>'Param.Transv.'!AJ122</f>
        <v>0.75890749999999996</v>
      </c>
      <c r="AK127" s="56">
        <f>'Param.Transv.'!AK122</f>
        <v>0.75952499999999989</v>
      </c>
    </row>
    <row r="128" spans="1:37" x14ac:dyDescent="0.25">
      <c r="A128" s="26" t="s">
        <v>10</v>
      </c>
      <c r="B128" s="27" t="s">
        <v>20</v>
      </c>
      <c r="C128" s="26" t="s">
        <v>157</v>
      </c>
      <c r="D128" s="55">
        <f>'Param.Transv.'!D123</f>
        <v>0.82</v>
      </c>
      <c r="E128" s="56">
        <f>'Param.Transv.'!E123</f>
        <v>0.82</v>
      </c>
      <c r="F128" s="56">
        <f>'Param.Transv.'!F123</f>
        <v>0.82</v>
      </c>
      <c r="G128" s="56">
        <f>'Param.Transv.'!G123</f>
        <v>0.82</v>
      </c>
      <c r="H128" s="56">
        <f>'Param.Transv.'!H123</f>
        <v>0.82068333333333321</v>
      </c>
      <c r="I128" s="56">
        <f>'Param.Transv.'!I123</f>
        <v>0.82136666666666669</v>
      </c>
      <c r="J128" s="56">
        <f>'Param.Transv.'!J123</f>
        <v>0.82204999999999995</v>
      </c>
      <c r="K128" s="56">
        <f>'Param.Transv.'!K123</f>
        <v>0.82273333333333332</v>
      </c>
      <c r="L128" s="56">
        <f>'Param.Transv.'!L123</f>
        <v>0.82341666666666657</v>
      </c>
      <c r="M128" s="56">
        <f>'Param.Transv.'!M123</f>
        <v>0.82409999999999983</v>
      </c>
      <c r="N128" s="56">
        <f>'Param.Transv.'!N123</f>
        <v>0.82478333333333331</v>
      </c>
      <c r="O128" s="56">
        <f>'Param.Transv.'!O123</f>
        <v>0.82546666666666657</v>
      </c>
      <c r="P128" s="56">
        <f>'Param.Transv.'!P123</f>
        <v>0.82615000000000005</v>
      </c>
      <c r="Q128" s="56">
        <f>'Param.Transv.'!Q123</f>
        <v>0.82683333333333331</v>
      </c>
      <c r="R128" s="56">
        <f>'Param.Transv.'!R123</f>
        <v>0.82751666666666668</v>
      </c>
      <c r="S128" s="56">
        <f>'Param.Transv.'!S123</f>
        <v>0.82819999999999994</v>
      </c>
      <c r="T128" s="56">
        <f>'Param.Transv.'!T123</f>
        <v>0.82888333333333319</v>
      </c>
      <c r="U128" s="56">
        <f>'Param.Transv.'!U123</f>
        <v>0.82956666666666667</v>
      </c>
      <c r="V128" s="56">
        <f>'Param.Transv.'!V123</f>
        <v>0.83024999999999993</v>
      </c>
      <c r="W128" s="56">
        <f>'Param.Transv.'!W123</f>
        <v>0.8309333333333333</v>
      </c>
      <c r="X128" s="56">
        <f>'Param.Transv.'!X123</f>
        <v>0.83161666666666656</v>
      </c>
      <c r="Y128" s="56">
        <f>'Param.Transv.'!Y123</f>
        <v>0.83229999999999982</v>
      </c>
      <c r="Z128" s="56">
        <f>'Param.Transv.'!Z123</f>
        <v>0.8329833333333333</v>
      </c>
      <c r="AA128" s="56">
        <f>'Param.Transv.'!AA123</f>
        <v>0.83366666666666656</v>
      </c>
      <c r="AB128" s="56">
        <f>'Param.Transv.'!AB123</f>
        <v>0.83435000000000004</v>
      </c>
      <c r="AC128" s="56">
        <f>'Param.Transv.'!AC123</f>
        <v>0.83503333333333329</v>
      </c>
      <c r="AD128" s="56">
        <f>'Param.Transv.'!AD123</f>
        <v>0.83571666666666655</v>
      </c>
      <c r="AE128" s="56">
        <f>'Param.Transv.'!AE123</f>
        <v>0.83639999999999992</v>
      </c>
      <c r="AF128" s="56">
        <f>'Param.Transv.'!AF123</f>
        <v>0.83708333333333318</v>
      </c>
      <c r="AG128" s="56">
        <f>'Param.Transv.'!AG123</f>
        <v>0.83776666666666666</v>
      </c>
      <c r="AH128" s="56">
        <f>'Param.Transv.'!AH123</f>
        <v>0.83844999999999992</v>
      </c>
      <c r="AI128" s="56">
        <f>'Param.Transv.'!AI123</f>
        <v>0.8391333333333334</v>
      </c>
      <c r="AJ128" s="56">
        <f>'Param.Transv.'!AJ123</f>
        <v>0.83981666666666666</v>
      </c>
      <c r="AK128" s="56">
        <f>'Param.Transv.'!AK123</f>
        <v>0.84049999999999991</v>
      </c>
    </row>
    <row r="129" spans="1:37" x14ac:dyDescent="0.25">
      <c r="A129" s="26" t="s">
        <v>11</v>
      </c>
      <c r="B129" s="27" t="s">
        <v>20</v>
      </c>
      <c r="C129" s="26" t="s">
        <v>157</v>
      </c>
      <c r="D129" s="55">
        <f>'Param.Transv.'!D124</f>
        <v>0.76700000000000002</v>
      </c>
      <c r="E129" s="56">
        <f>'Param.Transv.'!E124</f>
        <v>0.76700000000000002</v>
      </c>
      <c r="F129" s="56">
        <f>'Param.Transv.'!F124</f>
        <v>0.76700000000000002</v>
      </c>
      <c r="G129" s="56">
        <f>'Param.Transv.'!G124</f>
        <v>0.76700000000000002</v>
      </c>
      <c r="H129" s="56">
        <f>'Param.Transv.'!H124</f>
        <v>0.76763916666666665</v>
      </c>
      <c r="I129" s="56">
        <f>'Param.Transv.'!I124</f>
        <v>0.7682783333333334</v>
      </c>
      <c r="J129" s="56">
        <f>'Param.Transv.'!J124</f>
        <v>0.76891749999999992</v>
      </c>
      <c r="K129" s="56">
        <f>'Param.Transv.'!K124</f>
        <v>0.76955666666666678</v>
      </c>
      <c r="L129" s="56">
        <f>'Param.Transv.'!L124</f>
        <v>0.7701958333333333</v>
      </c>
      <c r="M129" s="56">
        <f>'Param.Transv.'!M124</f>
        <v>0.77083499999999994</v>
      </c>
      <c r="N129" s="56">
        <f>'Param.Transv.'!N124</f>
        <v>0.77147416666666668</v>
      </c>
      <c r="O129" s="56">
        <f>'Param.Transv.'!O124</f>
        <v>0.77211333333333332</v>
      </c>
      <c r="P129" s="56">
        <f>'Param.Transv.'!P124</f>
        <v>0.77275250000000006</v>
      </c>
      <c r="Q129" s="56">
        <f>'Param.Transv.'!Q124</f>
        <v>0.7733916666666667</v>
      </c>
      <c r="R129" s="56">
        <f>'Param.Transv.'!R124</f>
        <v>0.77403083333333345</v>
      </c>
      <c r="S129" s="56">
        <f>'Param.Transv.'!S124</f>
        <v>0.77466999999999997</v>
      </c>
      <c r="T129" s="56">
        <f>'Param.Transv.'!T124</f>
        <v>0.7753091666666666</v>
      </c>
      <c r="U129" s="56">
        <f>'Param.Transv.'!U124</f>
        <v>0.77594833333333335</v>
      </c>
      <c r="V129" s="56">
        <f>'Param.Transv.'!V124</f>
        <v>0.77658749999999999</v>
      </c>
      <c r="W129" s="56">
        <f>'Param.Transv.'!W124</f>
        <v>0.77722666666666673</v>
      </c>
      <c r="X129" s="56">
        <f>'Param.Transv.'!X124</f>
        <v>0.77786583333333337</v>
      </c>
      <c r="Y129" s="56">
        <f>'Param.Transv.'!Y124</f>
        <v>0.77850499999999989</v>
      </c>
      <c r="Z129" s="56">
        <f>'Param.Transv.'!Z124</f>
        <v>0.77914416666666675</v>
      </c>
      <c r="AA129" s="56">
        <f>'Param.Transv.'!AA124</f>
        <v>0.77978333333333327</v>
      </c>
      <c r="AB129" s="56">
        <f>'Param.Transv.'!AB124</f>
        <v>0.78042250000000002</v>
      </c>
      <c r="AC129" s="56">
        <f>'Param.Transv.'!AC124</f>
        <v>0.78106166666666665</v>
      </c>
      <c r="AD129" s="56">
        <f>'Param.Transv.'!AD124</f>
        <v>0.78170083333333329</v>
      </c>
      <c r="AE129" s="56">
        <f>'Param.Transv.'!AE124</f>
        <v>0.78234000000000004</v>
      </c>
      <c r="AF129" s="56">
        <f>'Param.Transv.'!AF124</f>
        <v>0.78297916666666667</v>
      </c>
      <c r="AG129" s="56">
        <f>'Param.Transv.'!AG124</f>
        <v>0.78361833333333342</v>
      </c>
      <c r="AH129" s="56">
        <f>'Param.Transv.'!AH124</f>
        <v>0.78425749999999994</v>
      </c>
      <c r="AI129" s="56">
        <f>'Param.Transv.'!AI124</f>
        <v>0.7848966666666668</v>
      </c>
      <c r="AJ129" s="56">
        <f>'Param.Transv.'!AJ124</f>
        <v>0.78553583333333332</v>
      </c>
      <c r="AK129" s="56">
        <f>'Param.Transv.'!AK124</f>
        <v>0.78617499999999996</v>
      </c>
    </row>
    <row r="130" spans="1:37" x14ac:dyDescent="0.25">
      <c r="A130" s="26" t="s">
        <v>12</v>
      </c>
      <c r="B130" s="27" t="s">
        <v>20</v>
      </c>
      <c r="C130" s="26" t="s">
        <v>157</v>
      </c>
      <c r="D130" s="55">
        <f>'Param.Transv.'!D125</f>
        <v>0.81799999999999995</v>
      </c>
      <c r="E130" s="56">
        <f>'Param.Transv.'!E125</f>
        <v>0.81799999999999995</v>
      </c>
      <c r="F130" s="56">
        <f>'Param.Transv.'!F125</f>
        <v>0.81799999999999995</v>
      </c>
      <c r="G130" s="56">
        <f>'Param.Transv.'!G125</f>
        <v>0.81819473030000001</v>
      </c>
      <c r="H130" s="56">
        <f>'Param.Transv.'!H125</f>
        <v>0.8188765592419166</v>
      </c>
      <c r="I130" s="56">
        <f>'Param.Transv.'!I125</f>
        <v>0.81955838818383342</v>
      </c>
      <c r="J130" s="56">
        <f>'Param.Transv.'!J125</f>
        <v>0.82024021712575002</v>
      </c>
      <c r="K130" s="56">
        <f>'Param.Transv.'!K125</f>
        <v>0.82092204606766672</v>
      </c>
      <c r="L130" s="56">
        <f>'Param.Transv.'!L125</f>
        <v>0.82160387500958332</v>
      </c>
      <c r="M130" s="56">
        <f>'Param.Transv.'!M125</f>
        <v>0.82228570395149991</v>
      </c>
      <c r="N130" s="56">
        <f>'Param.Transv.'!N125</f>
        <v>0.82296753289341673</v>
      </c>
      <c r="O130" s="56">
        <f>'Param.Transv.'!O125</f>
        <v>0.82364936183533333</v>
      </c>
      <c r="P130" s="56">
        <f>'Param.Transv.'!P125</f>
        <v>0.82433119077725003</v>
      </c>
      <c r="Q130" s="56">
        <f>'Param.Transv.'!Q125</f>
        <v>0.82501301971916663</v>
      </c>
      <c r="R130" s="56">
        <f>'Param.Transv.'!R125</f>
        <v>0.82569484866108345</v>
      </c>
      <c r="S130" s="56">
        <f>'Param.Transv.'!S125</f>
        <v>0.82637667760300004</v>
      </c>
      <c r="T130" s="56">
        <f>'Param.Transv.'!T125</f>
        <v>0.82705850654491664</v>
      </c>
      <c r="U130" s="56">
        <f>'Param.Transv.'!U125</f>
        <v>0.82774033548683335</v>
      </c>
      <c r="V130" s="56">
        <f>'Param.Transv.'!V125</f>
        <v>0.82842216442874994</v>
      </c>
      <c r="W130" s="56">
        <f>'Param.Transv.'!W125</f>
        <v>0.82910399337066676</v>
      </c>
      <c r="X130" s="56">
        <f>'Param.Transv.'!X125</f>
        <v>0.82978582231258335</v>
      </c>
      <c r="Y130" s="56">
        <f>'Param.Transv.'!Y125</f>
        <v>0.83046765125449995</v>
      </c>
      <c r="Z130" s="56">
        <f>'Param.Transv.'!Z125</f>
        <v>0.83114948019641666</v>
      </c>
      <c r="AA130" s="56">
        <f>'Param.Transv.'!AA125</f>
        <v>0.83183130913833325</v>
      </c>
      <c r="AB130" s="56">
        <f>'Param.Transv.'!AB125</f>
        <v>0.83251313808025007</v>
      </c>
      <c r="AC130" s="56">
        <f>'Param.Transv.'!AC125</f>
        <v>0.83319496702216667</v>
      </c>
      <c r="AD130" s="56">
        <f>'Param.Transv.'!AD125</f>
        <v>0.83387679596408326</v>
      </c>
      <c r="AE130" s="56">
        <f>'Param.Transv.'!AE125</f>
        <v>0.83455862490599997</v>
      </c>
      <c r="AF130" s="56">
        <f>'Param.Transv.'!AF125</f>
        <v>0.83524045384791656</v>
      </c>
      <c r="AG130" s="56">
        <f>'Param.Transv.'!AG125</f>
        <v>0.83592228278983338</v>
      </c>
      <c r="AH130" s="56">
        <f>'Param.Transv.'!AH125</f>
        <v>0.83660411173174998</v>
      </c>
      <c r="AI130" s="56">
        <f>'Param.Transv.'!AI125</f>
        <v>0.8372859406736668</v>
      </c>
      <c r="AJ130" s="56">
        <f>'Param.Transv.'!AJ125</f>
        <v>0.83796776961558339</v>
      </c>
      <c r="AK130" s="56">
        <f>'Param.Transv.'!AK125</f>
        <v>0.83864959855749999</v>
      </c>
    </row>
    <row r="131" spans="1:37" x14ac:dyDescent="0.25">
      <c r="A131" s="26" t="s">
        <v>54</v>
      </c>
      <c r="B131" s="27" t="s">
        <v>20</v>
      </c>
      <c r="C131" s="26" t="s">
        <v>157</v>
      </c>
      <c r="D131" s="55">
        <f>'Param.Transv.'!D126</f>
        <v>0.5</v>
      </c>
      <c r="E131" s="56">
        <f>'Param.Transv.'!E126</f>
        <v>0.5</v>
      </c>
      <c r="F131" s="56">
        <f>'Param.Transv.'!F126</f>
        <v>0.5</v>
      </c>
      <c r="G131" s="56">
        <f>'Param.Transv.'!G126</f>
        <v>0.5</v>
      </c>
      <c r="H131" s="56">
        <f>'Param.Transv.'!H126</f>
        <v>0.50041666666666662</v>
      </c>
      <c r="I131" s="56">
        <f>'Param.Transv.'!I126</f>
        <v>0.50083333333333335</v>
      </c>
      <c r="J131" s="56">
        <f>'Param.Transv.'!J126</f>
        <v>0.50124999999999997</v>
      </c>
      <c r="K131" s="56">
        <f>'Param.Transv.'!K126</f>
        <v>0.50166666666666671</v>
      </c>
      <c r="L131" s="56">
        <f>'Param.Transv.'!L126</f>
        <v>0.50208333333333333</v>
      </c>
      <c r="M131" s="56">
        <f>'Param.Transv.'!M126</f>
        <v>0.50249999999999995</v>
      </c>
      <c r="N131" s="56">
        <f>'Param.Transv.'!N126</f>
        <v>0.50291666666666668</v>
      </c>
      <c r="O131" s="56">
        <f>'Param.Transv.'!O126</f>
        <v>0.5033333333333333</v>
      </c>
      <c r="P131" s="56">
        <f>'Param.Transv.'!P126</f>
        <v>0.50375000000000003</v>
      </c>
      <c r="Q131" s="56">
        <f>'Param.Transv.'!Q126</f>
        <v>0.50416666666666665</v>
      </c>
      <c r="R131" s="56">
        <f>'Param.Transv.'!R126</f>
        <v>0.50458333333333338</v>
      </c>
      <c r="S131" s="56">
        <f>'Param.Transv.'!S126</f>
        <v>0.505</v>
      </c>
      <c r="T131" s="56">
        <f>'Param.Transv.'!T126</f>
        <v>0.50541666666666663</v>
      </c>
      <c r="U131" s="56">
        <f>'Param.Transv.'!U126</f>
        <v>0.50583333333333336</v>
      </c>
      <c r="V131" s="56">
        <f>'Param.Transv.'!V126</f>
        <v>0.50624999999999998</v>
      </c>
      <c r="W131" s="56">
        <f>'Param.Transv.'!W126</f>
        <v>0.50666666666666671</v>
      </c>
      <c r="X131" s="56">
        <f>'Param.Transv.'!X126</f>
        <v>0.50708333333333333</v>
      </c>
      <c r="Y131" s="56">
        <f>'Param.Transv.'!Y126</f>
        <v>0.50749999999999995</v>
      </c>
      <c r="Z131" s="56">
        <f>'Param.Transv.'!Z126</f>
        <v>0.50791666666666668</v>
      </c>
      <c r="AA131" s="56">
        <f>'Param.Transv.'!AA126</f>
        <v>0.5083333333333333</v>
      </c>
      <c r="AB131" s="56">
        <f>'Param.Transv.'!AB126</f>
        <v>0.50875000000000004</v>
      </c>
      <c r="AC131" s="56">
        <f>'Param.Transv.'!AC126</f>
        <v>0.50916666666666666</v>
      </c>
      <c r="AD131" s="56">
        <f>'Param.Transv.'!AD126</f>
        <v>0.50958333333333328</v>
      </c>
      <c r="AE131" s="56">
        <f>'Param.Transv.'!AE126</f>
        <v>0.51</v>
      </c>
      <c r="AF131" s="56">
        <f>'Param.Transv.'!AF126</f>
        <v>0.51041666666666663</v>
      </c>
      <c r="AG131" s="56">
        <f>'Param.Transv.'!AG126</f>
        <v>0.51083333333333336</v>
      </c>
      <c r="AH131" s="56">
        <f>'Param.Transv.'!AH126</f>
        <v>0.51124999999999998</v>
      </c>
      <c r="AI131" s="56">
        <f>'Param.Transv.'!AI126</f>
        <v>0.51166666666666671</v>
      </c>
      <c r="AJ131" s="56">
        <f>'Param.Transv.'!AJ126</f>
        <v>0.51208333333333333</v>
      </c>
      <c r="AK131" s="56">
        <f>'Param.Transv.'!AK126</f>
        <v>0.51249999999999996</v>
      </c>
    </row>
    <row r="132" spans="1:37" x14ac:dyDescent="0.25">
      <c r="A132" s="26" t="s">
        <v>79</v>
      </c>
      <c r="B132" s="27" t="s">
        <v>20</v>
      </c>
      <c r="C132" s="26" t="s">
        <v>157</v>
      </c>
      <c r="D132" s="55">
        <f>'Param.Transv.'!D127</f>
        <v>0.5</v>
      </c>
      <c r="E132" s="56">
        <f>'Param.Transv.'!E127</f>
        <v>0.5</v>
      </c>
      <c r="F132" s="56">
        <f>'Param.Transv.'!F127</f>
        <v>0.5</v>
      </c>
      <c r="G132" s="56">
        <f>'Param.Transv.'!G127</f>
        <v>0.5</v>
      </c>
      <c r="H132" s="56">
        <f>'Param.Transv.'!H127</f>
        <v>0.50041666666666662</v>
      </c>
      <c r="I132" s="56">
        <f>'Param.Transv.'!I127</f>
        <v>0.50083333333333335</v>
      </c>
      <c r="J132" s="56">
        <f>'Param.Transv.'!J127</f>
        <v>0.50124999999999997</v>
      </c>
      <c r="K132" s="56">
        <f>'Param.Transv.'!K127</f>
        <v>0.50166666666666671</v>
      </c>
      <c r="L132" s="56">
        <f>'Param.Transv.'!L127</f>
        <v>0.50208333333333333</v>
      </c>
      <c r="M132" s="56">
        <f>'Param.Transv.'!M127</f>
        <v>0.50249999999999995</v>
      </c>
      <c r="N132" s="56">
        <f>'Param.Transv.'!N127</f>
        <v>0.50291666666666668</v>
      </c>
      <c r="O132" s="56">
        <f>'Param.Transv.'!O127</f>
        <v>0.5033333333333333</v>
      </c>
      <c r="P132" s="56">
        <f>'Param.Transv.'!P127</f>
        <v>0.50375000000000003</v>
      </c>
      <c r="Q132" s="56">
        <f>'Param.Transv.'!Q127</f>
        <v>0.50416666666666665</v>
      </c>
      <c r="R132" s="56">
        <f>'Param.Transv.'!R127</f>
        <v>0.50458333333333338</v>
      </c>
      <c r="S132" s="56">
        <f>'Param.Transv.'!S127</f>
        <v>0.505</v>
      </c>
      <c r="T132" s="56">
        <f>'Param.Transv.'!T127</f>
        <v>0.50541666666666663</v>
      </c>
      <c r="U132" s="56">
        <f>'Param.Transv.'!U127</f>
        <v>0.50583333333333336</v>
      </c>
      <c r="V132" s="56">
        <f>'Param.Transv.'!V127</f>
        <v>0.50624999999999998</v>
      </c>
      <c r="W132" s="56">
        <f>'Param.Transv.'!W127</f>
        <v>0.50666666666666671</v>
      </c>
      <c r="X132" s="56">
        <f>'Param.Transv.'!X127</f>
        <v>0.50708333333333333</v>
      </c>
      <c r="Y132" s="56">
        <f>'Param.Transv.'!Y127</f>
        <v>0.50749999999999995</v>
      </c>
      <c r="Z132" s="56">
        <f>'Param.Transv.'!Z127</f>
        <v>0.50791666666666668</v>
      </c>
      <c r="AA132" s="56">
        <f>'Param.Transv.'!AA127</f>
        <v>0.5083333333333333</v>
      </c>
      <c r="AB132" s="56">
        <f>'Param.Transv.'!AB127</f>
        <v>0.50875000000000004</v>
      </c>
      <c r="AC132" s="56">
        <f>'Param.Transv.'!AC127</f>
        <v>0.50916666666666666</v>
      </c>
      <c r="AD132" s="56">
        <f>'Param.Transv.'!AD127</f>
        <v>0.50958333333333328</v>
      </c>
      <c r="AE132" s="56">
        <f>'Param.Transv.'!AE127</f>
        <v>0.51</v>
      </c>
      <c r="AF132" s="56">
        <f>'Param.Transv.'!AF127</f>
        <v>0.51041666666666663</v>
      </c>
      <c r="AG132" s="56">
        <f>'Param.Transv.'!AG127</f>
        <v>0.51083333333333336</v>
      </c>
      <c r="AH132" s="56">
        <f>'Param.Transv.'!AH127</f>
        <v>0.51124999999999998</v>
      </c>
      <c r="AI132" s="56">
        <f>'Param.Transv.'!AI127</f>
        <v>0.51166666666666671</v>
      </c>
      <c r="AJ132" s="56">
        <f>'Param.Transv.'!AJ127</f>
        <v>0.51208333333333333</v>
      </c>
      <c r="AK132" s="56">
        <f>'Param.Transv.'!AK127</f>
        <v>0.51249999999999996</v>
      </c>
    </row>
    <row r="133" spans="1:37" x14ac:dyDescent="0.25">
      <c r="A133" s="26" t="s">
        <v>57</v>
      </c>
      <c r="B133" s="27" t="s">
        <v>20</v>
      </c>
      <c r="C133" s="26" t="s">
        <v>157</v>
      </c>
      <c r="D133" s="55">
        <f>'Param.Transv.'!D128</f>
        <v>0.76700000000000002</v>
      </c>
      <c r="E133" s="56">
        <f>'Param.Transv.'!E128</f>
        <v>0.76700000000000002</v>
      </c>
      <c r="F133" s="56">
        <f>'Param.Transv.'!F128</f>
        <v>0.76700000000000002</v>
      </c>
      <c r="G133" s="56">
        <f>'Param.Transv.'!G128</f>
        <v>0.76700000000000002</v>
      </c>
      <c r="H133" s="56">
        <f>'Param.Transv.'!H128</f>
        <v>0.76763916666666665</v>
      </c>
      <c r="I133" s="56">
        <f>'Param.Transv.'!I128</f>
        <v>0.7682783333333334</v>
      </c>
      <c r="J133" s="56">
        <f>'Param.Transv.'!J128</f>
        <v>0.76891749999999992</v>
      </c>
      <c r="K133" s="56">
        <f>'Param.Transv.'!K128</f>
        <v>0.76955666666666678</v>
      </c>
      <c r="L133" s="56">
        <f>'Param.Transv.'!L128</f>
        <v>0.7701958333333333</v>
      </c>
      <c r="M133" s="56">
        <f>'Param.Transv.'!M128</f>
        <v>0.77083499999999994</v>
      </c>
      <c r="N133" s="56">
        <f>'Param.Transv.'!N128</f>
        <v>0.77147416666666668</v>
      </c>
      <c r="O133" s="56">
        <f>'Param.Transv.'!O128</f>
        <v>0.77211333333333332</v>
      </c>
      <c r="P133" s="56">
        <f>'Param.Transv.'!P128</f>
        <v>0.77275250000000006</v>
      </c>
      <c r="Q133" s="56">
        <f>'Param.Transv.'!Q128</f>
        <v>0.7733916666666667</v>
      </c>
      <c r="R133" s="56">
        <f>'Param.Transv.'!R128</f>
        <v>0.77403083333333345</v>
      </c>
      <c r="S133" s="56">
        <f>'Param.Transv.'!S128</f>
        <v>0.77466999999999997</v>
      </c>
      <c r="T133" s="56">
        <f>'Param.Transv.'!T128</f>
        <v>0.7753091666666666</v>
      </c>
      <c r="U133" s="56">
        <f>'Param.Transv.'!U128</f>
        <v>0.77594833333333335</v>
      </c>
      <c r="V133" s="56">
        <f>'Param.Transv.'!V128</f>
        <v>0.77658749999999999</v>
      </c>
      <c r="W133" s="56">
        <f>'Param.Transv.'!W128</f>
        <v>0.77722666666666673</v>
      </c>
      <c r="X133" s="56">
        <f>'Param.Transv.'!X128</f>
        <v>0.77786583333333337</v>
      </c>
      <c r="Y133" s="56">
        <f>'Param.Transv.'!Y128</f>
        <v>0.77850499999999989</v>
      </c>
      <c r="Z133" s="56">
        <f>'Param.Transv.'!Z128</f>
        <v>0.77914416666666675</v>
      </c>
      <c r="AA133" s="56">
        <f>'Param.Transv.'!AA128</f>
        <v>0.77978333333333327</v>
      </c>
      <c r="AB133" s="56">
        <f>'Param.Transv.'!AB128</f>
        <v>0.78042250000000002</v>
      </c>
      <c r="AC133" s="56">
        <f>'Param.Transv.'!AC128</f>
        <v>0.78106166666666665</v>
      </c>
      <c r="AD133" s="56">
        <f>'Param.Transv.'!AD128</f>
        <v>0.78170083333333329</v>
      </c>
      <c r="AE133" s="56">
        <f>'Param.Transv.'!AE128</f>
        <v>0.78234000000000004</v>
      </c>
      <c r="AF133" s="56">
        <f>'Param.Transv.'!AF128</f>
        <v>0.78297916666666667</v>
      </c>
      <c r="AG133" s="56">
        <f>'Param.Transv.'!AG128</f>
        <v>0.78361833333333342</v>
      </c>
      <c r="AH133" s="56">
        <f>'Param.Transv.'!AH128</f>
        <v>0.78425749999999994</v>
      </c>
      <c r="AI133" s="56">
        <f>'Param.Transv.'!AI128</f>
        <v>0.7848966666666668</v>
      </c>
      <c r="AJ133" s="56">
        <f>'Param.Transv.'!AJ128</f>
        <v>0.78553583333333332</v>
      </c>
      <c r="AK133" s="56">
        <f>'Param.Transv.'!AK128</f>
        <v>0.78617499999999996</v>
      </c>
    </row>
    <row r="134" spans="1:37" x14ac:dyDescent="0.25">
      <c r="A134" s="26" t="s">
        <v>13</v>
      </c>
      <c r="B134" s="27" t="s">
        <v>20</v>
      </c>
      <c r="C134" s="26" t="s">
        <v>157</v>
      </c>
      <c r="D134" s="55">
        <f>'Param.Transv.'!D129</f>
        <v>0.76700000000000002</v>
      </c>
      <c r="E134" s="56">
        <f>'Param.Transv.'!E129</f>
        <v>0.76700000000000002</v>
      </c>
      <c r="F134" s="56">
        <f>'Param.Transv.'!F129</f>
        <v>0.76700000000000002</v>
      </c>
      <c r="G134" s="56">
        <f>'Param.Transv.'!G129</f>
        <v>0.76700000000000002</v>
      </c>
      <c r="H134" s="56">
        <f>'Param.Transv.'!H129</f>
        <v>0.76763916666666665</v>
      </c>
      <c r="I134" s="56">
        <f>'Param.Transv.'!I129</f>
        <v>0.7682783333333334</v>
      </c>
      <c r="J134" s="56">
        <f>'Param.Transv.'!J129</f>
        <v>0.76891749999999992</v>
      </c>
      <c r="K134" s="56">
        <f>'Param.Transv.'!K129</f>
        <v>0.76955666666666678</v>
      </c>
      <c r="L134" s="56">
        <f>'Param.Transv.'!L129</f>
        <v>0.7701958333333333</v>
      </c>
      <c r="M134" s="56">
        <f>'Param.Transv.'!M129</f>
        <v>0.77083499999999994</v>
      </c>
      <c r="N134" s="56">
        <f>'Param.Transv.'!N129</f>
        <v>0.77147416666666668</v>
      </c>
      <c r="O134" s="56">
        <f>'Param.Transv.'!O129</f>
        <v>0.77211333333333332</v>
      </c>
      <c r="P134" s="56">
        <f>'Param.Transv.'!P129</f>
        <v>0.77275250000000006</v>
      </c>
      <c r="Q134" s="56">
        <f>'Param.Transv.'!Q129</f>
        <v>0.7733916666666667</v>
      </c>
      <c r="R134" s="56">
        <f>'Param.Transv.'!R129</f>
        <v>0.77403083333333345</v>
      </c>
      <c r="S134" s="56">
        <f>'Param.Transv.'!S129</f>
        <v>0.77466999999999997</v>
      </c>
      <c r="T134" s="56">
        <f>'Param.Transv.'!T129</f>
        <v>0.7753091666666666</v>
      </c>
      <c r="U134" s="56">
        <f>'Param.Transv.'!U129</f>
        <v>0.77594833333333335</v>
      </c>
      <c r="V134" s="56">
        <f>'Param.Transv.'!V129</f>
        <v>0.77658749999999999</v>
      </c>
      <c r="W134" s="56">
        <f>'Param.Transv.'!W129</f>
        <v>0.77722666666666673</v>
      </c>
      <c r="X134" s="56">
        <f>'Param.Transv.'!X129</f>
        <v>0.77786583333333337</v>
      </c>
      <c r="Y134" s="56">
        <f>'Param.Transv.'!Y129</f>
        <v>0.77850499999999989</v>
      </c>
      <c r="Z134" s="56">
        <f>'Param.Transv.'!Z129</f>
        <v>0.77914416666666675</v>
      </c>
      <c r="AA134" s="56">
        <f>'Param.Transv.'!AA129</f>
        <v>0.77978333333333327</v>
      </c>
      <c r="AB134" s="56">
        <f>'Param.Transv.'!AB129</f>
        <v>0.78042250000000002</v>
      </c>
      <c r="AC134" s="56">
        <f>'Param.Transv.'!AC129</f>
        <v>0.78106166666666665</v>
      </c>
      <c r="AD134" s="56">
        <f>'Param.Transv.'!AD129</f>
        <v>0.78170083333333329</v>
      </c>
      <c r="AE134" s="56">
        <f>'Param.Transv.'!AE129</f>
        <v>0.78234000000000004</v>
      </c>
      <c r="AF134" s="56">
        <f>'Param.Transv.'!AF129</f>
        <v>0.78297916666666667</v>
      </c>
      <c r="AG134" s="56">
        <f>'Param.Transv.'!AG129</f>
        <v>0.78361833333333342</v>
      </c>
      <c r="AH134" s="56">
        <f>'Param.Transv.'!AH129</f>
        <v>0.78425749999999994</v>
      </c>
      <c r="AI134" s="56">
        <f>'Param.Transv.'!AI129</f>
        <v>0.7848966666666668</v>
      </c>
      <c r="AJ134" s="56">
        <f>'Param.Transv.'!AJ129</f>
        <v>0.78553583333333332</v>
      </c>
      <c r="AK134" s="56">
        <f>'Param.Transv.'!AK129</f>
        <v>0.78617499999999996</v>
      </c>
    </row>
    <row r="135" spans="1:37" x14ac:dyDescent="0.25">
      <c r="A135" s="26" t="s">
        <v>55</v>
      </c>
      <c r="B135" s="27" t="s">
        <v>20</v>
      </c>
      <c r="C135" s="26" t="s">
        <v>157</v>
      </c>
      <c r="D135" s="55">
        <f>'Param.Transv.'!D130</f>
        <v>0.76700000000000002</v>
      </c>
      <c r="E135" s="56">
        <f>'Param.Transv.'!E130</f>
        <v>0.76700000000000002</v>
      </c>
      <c r="F135" s="56">
        <f>'Param.Transv.'!F130</f>
        <v>0.76700000000000002</v>
      </c>
      <c r="G135" s="56">
        <f>'Param.Transv.'!G130</f>
        <v>0.76700000000000002</v>
      </c>
      <c r="H135" s="56">
        <f>'Param.Transv.'!H130</f>
        <v>0.76763916666666665</v>
      </c>
      <c r="I135" s="56">
        <f>'Param.Transv.'!I130</f>
        <v>0.7682783333333334</v>
      </c>
      <c r="J135" s="56">
        <f>'Param.Transv.'!J130</f>
        <v>0.76891749999999992</v>
      </c>
      <c r="K135" s="56">
        <f>'Param.Transv.'!K130</f>
        <v>0.76955666666666678</v>
      </c>
      <c r="L135" s="56">
        <f>'Param.Transv.'!L130</f>
        <v>0.7701958333333333</v>
      </c>
      <c r="M135" s="56">
        <f>'Param.Transv.'!M130</f>
        <v>0.77083499999999994</v>
      </c>
      <c r="N135" s="56">
        <f>'Param.Transv.'!N130</f>
        <v>0.77147416666666668</v>
      </c>
      <c r="O135" s="56">
        <f>'Param.Transv.'!O130</f>
        <v>0.77211333333333332</v>
      </c>
      <c r="P135" s="56">
        <f>'Param.Transv.'!P130</f>
        <v>0.77275250000000006</v>
      </c>
      <c r="Q135" s="56">
        <f>'Param.Transv.'!Q130</f>
        <v>0.7733916666666667</v>
      </c>
      <c r="R135" s="56">
        <f>'Param.Transv.'!R130</f>
        <v>0.77403083333333345</v>
      </c>
      <c r="S135" s="56">
        <f>'Param.Transv.'!S130</f>
        <v>0.77466999999999997</v>
      </c>
      <c r="T135" s="56">
        <f>'Param.Transv.'!T130</f>
        <v>0.7753091666666666</v>
      </c>
      <c r="U135" s="56">
        <f>'Param.Transv.'!U130</f>
        <v>0.77594833333333335</v>
      </c>
      <c r="V135" s="56">
        <f>'Param.Transv.'!V130</f>
        <v>0.77658749999999999</v>
      </c>
      <c r="W135" s="56">
        <f>'Param.Transv.'!W130</f>
        <v>0.77722666666666673</v>
      </c>
      <c r="X135" s="56">
        <f>'Param.Transv.'!X130</f>
        <v>0.77786583333333337</v>
      </c>
      <c r="Y135" s="56">
        <f>'Param.Transv.'!Y130</f>
        <v>0.77850499999999989</v>
      </c>
      <c r="Z135" s="56">
        <f>'Param.Transv.'!Z130</f>
        <v>0.77914416666666675</v>
      </c>
      <c r="AA135" s="56">
        <f>'Param.Transv.'!AA130</f>
        <v>0.77978333333333327</v>
      </c>
      <c r="AB135" s="56">
        <f>'Param.Transv.'!AB130</f>
        <v>0.78042250000000002</v>
      </c>
      <c r="AC135" s="56">
        <f>'Param.Transv.'!AC130</f>
        <v>0.78106166666666665</v>
      </c>
      <c r="AD135" s="56">
        <f>'Param.Transv.'!AD130</f>
        <v>0.78170083333333329</v>
      </c>
      <c r="AE135" s="56">
        <f>'Param.Transv.'!AE130</f>
        <v>0.78234000000000004</v>
      </c>
      <c r="AF135" s="56">
        <f>'Param.Transv.'!AF130</f>
        <v>0.78297916666666667</v>
      </c>
      <c r="AG135" s="56">
        <f>'Param.Transv.'!AG130</f>
        <v>0.78361833333333342</v>
      </c>
      <c r="AH135" s="56">
        <f>'Param.Transv.'!AH130</f>
        <v>0.78425749999999994</v>
      </c>
      <c r="AI135" s="56">
        <f>'Param.Transv.'!AI130</f>
        <v>0.7848966666666668</v>
      </c>
      <c r="AJ135" s="56">
        <f>'Param.Transv.'!AJ130</f>
        <v>0.78553583333333332</v>
      </c>
      <c r="AK135" s="56">
        <f>'Param.Transv.'!AK130</f>
        <v>0.78617499999999996</v>
      </c>
    </row>
    <row r="136" spans="1:37" x14ac:dyDescent="0.25">
      <c r="A136" s="26" t="s">
        <v>56</v>
      </c>
      <c r="B136" s="27" t="s">
        <v>20</v>
      </c>
      <c r="C136" s="26" t="s">
        <v>157</v>
      </c>
      <c r="D136" s="55">
        <f>'Param.Transv.'!D131</f>
        <v>0.7340000000000001</v>
      </c>
      <c r="E136" s="56">
        <f>'Param.Transv.'!E131</f>
        <v>0.7340000000000001</v>
      </c>
      <c r="F136" s="56">
        <f>'Param.Transv.'!F131</f>
        <v>0.7340000000000001</v>
      </c>
      <c r="G136" s="56">
        <f>'Param.Transv.'!G131</f>
        <v>0.7340000000000001</v>
      </c>
      <c r="H136" s="56">
        <f>'Param.Transv.'!H131</f>
        <v>0.73461166666666666</v>
      </c>
      <c r="I136" s="56">
        <f>'Param.Transv.'!I131</f>
        <v>0.73522333333333345</v>
      </c>
      <c r="J136" s="56">
        <f>'Param.Transv.'!J131</f>
        <v>0.73583500000000002</v>
      </c>
      <c r="K136" s="56">
        <f>'Param.Transv.'!K131</f>
        <v>0.7364466666666668</v>
      </c>
      <c r="L136" s="56">
        <f>'Param.Transv.'!L131</f>
        <v>0.73705833333333337</v>
      </c>
      <c r="M136" s="56">
        <f>'Param.Transv.'!M131</f>
        <v>0.73767000000000005</v>
      </c>
      <c r="N136" s="56">
        <f>'Param.Transv.'!N131</f>
        <v>0.73828166666666684</v>
      </c>
      <c r="O136" s="56">
        <f>'Param.Transv.'!O131</f>
        <v>0.7388933333333334</v>
      </c>
      <c r="P136" s="56">
        <f>'Param.Transv.'!P131</f>
        <v>0.73950500000000019</v>
      </c>
      <c r="Q136" s="56">
        <f>'Param.Transv.'!Q131</f>
        <v>0.74011666666666676</v>
      </c>
      <c r="R136" s="56">
        <f>'Param.Transv.'!R131</f>
        <v>0.74072833333333354</v>
      </c>
      <c r="S136" s="56">
        <f>'Param.Transv.'!S131</f>
        <v>0.74134000000000011</v>
      </c>
      <c r="T136" s="56">
        <f>'Param.Transv.'!T131</f>
        <v>0.74195166666666668</v>
      </c>
      <c r="U136" s="56">
        <f>'Param.Transv.'!U131</f>
        <v>0.74256333333333346</v>
      </c>
      <c r="V136" s="56">
        <f>'Param.Transv.'!V131</f>
        <v>0.74317500000000003</v>
      </c>
      <c r="W136" s="56">
        <f>'Param.Transv.'!W131</f>
        <v>0.74378666666666682</v>
      </c>
      <c r="X136" s="56">
        <f>'Param.Transv.'!X131</f>
        <v>0.74439833333333338</v>
      </c>
      <c r="Y136" s="56">
        <f>'Param.Transv.'!Y131</f>
        <v>0.74501000000000006</v>
      </c>
      <c r="Z136" s="56">
        <f>'Param.Transv.'!Z131</f>
        <v>0.74562166666666674</v>
      </c>
      <c r="AA136" s="56">
        <f>'Param.Transv.'!AA131</f>
        <v>0.74623333333333342</v>
      </c>
      <c r="AB136" s="56">
        <f>'Param.Transv.'!AB131</f>
        <v>0.7468450000000002</v>
      </c>
      <c r="AC136" s="56">
        <f>'Param.Transv.'!AC131</f>
        <v>0.74745666666666677</v>
      </c>
      <c r="AD136" s="56">
        <f>'Param.Transv.'!AD131</f>
        <v>0.74806833333333334</v>
      </c>
      <c r="AE136" s="56">
        <f>'Param.Transv.'!AE131</f>
        <v>0.74868000000000012</v>
      </c>
      <c r="AF136" s="56">
        <f>'Param.Transv.'!AF131</f>
        <v>0.74929166666666669</v>
      </c>
      <c r="AG136" s="56">
        <f>'Param.Transv.'!AG131</f>
        <v>0.74990333333333348</v>
      </c>
      <c r="AH136" s="56">
        <f>'Param.Transv.'!AH131</f>
        <v>0.75051500000000004</v>
      </c>
      <c r="AI136" s="56">
        <f>'Param.Transv.'!AI131</f>
        <v>0.75112666666666683</v>
      </c>
      <c r="AJ136" s="56">
        <f>'Param.Transv.'!AJ131</f>
        <v>0.7517383333333334</v>
      </c>
      <c r="AK136" s="56">
        <f>'Param.Transv.'!AK131</f>
        <v>0.75235000000000007</v>
      </c>
    </row>
    <row r="137" spans="1:37" x14ac:dyDescent="0.25">
      <c r="A137" s="26" t="s">
        <v>14</v>
      </c>
      <c r="B137" s="27" t="s">
        <v>20</v>
      </c>
      <c r="C137" s="26" t="s">
        <v>157</v>
      </c>
      <c r="D137" s="55">
        <f>'Param.Transv.'!D132</f>
        <v>1</v>
      </c>
      <c r="E137" s="56">
        <f>'Param.Transv.'!E132</f>
        <v>1</v>
      </c>
      <c r="F137" s="56">
        <f>'Param.Transv.'!F132</f>
        <v>1</v>
      </c>
      <c r="G137" s="56">
        <f>'Param.Transv.'!G132</f>
        <v>1</v>
      </c>
      <c r="H137" s="56">
        <f>'Param.Transv.'!H132</f>
        <v>1</v>
      </c>
      <c r="I137" s="56">
        <f>'Param.Transv.'!I132</f>
        <v>1</v>
      </c>
      <c r="J137" s="56">
        <f>'Param.Transv.'!J132</f>
        <v>1</v>
      </c>
      <c r="K137" s="56">
        <f>'Param.Transv.'!K132</f>
        <v>1</v>
      </c>
      <c r="L137" s="56">
        <f>'Param.Transv.'!L132</f>
        <v>1</v>
      </c>
      <c r="M137" s="56">
        <f>'Param.Transv.'!M132</f>
        <v>1</v>
      </c>
      <c r="N137" s="56">
        <f>'Param.Transv.'!N132</f>
        <v>1</v>
      </c>
      <c r="O137" s="56">
        <f>'Param.Transv.'!O132</f>
        <v>1</v>
      </c>
      <c r="P137" s="56">
        <f>'Param.Transv.'!P132</f>
        <v>1</v>
      </c>
      <c r="Q137" s="56">
        <f>'Param.Transv.'!Q132</f>
        <v>1</v>
      </c>
      <c r="R137" s="56">
        <f>'Param.Transv.'!R132</f>
        <v>1</v>
      </c>
      <c r="S137" s="56">
        <f>'Param.Transv.'!S132</f>
        <v>1</v>
      </c>
      <c r="T137" s="56">
        <f>'Param.Transv.'!T132</f>
        <v>1</v>
      </c>
      <c r="U137" s="56">
        <f>'Param.Transv.'!U132</f>
        <v>1</v>
      </c>
      <c r="V137" s="56">
        <f>'Param.Transv.'!V132</f>
        <v>1</v>
      </c>
      <c r="W137" s="56">
        <f>'Param.Transv.'!W132</f>
        <v>1</v>
      </c>
      <c r="X137" s="56">
        <f>'Param.Transv.'!X132</f>
        <v>1</v>
      </c>
      <c r="Y137" s="56">
        <f>'Param.Transv.'!Y132</f>
        <v>1</v>
      </c>
      <c r="Z137" s="56">
        <f>'Param.Transv.'!Z132</f>
        <v>1</v>
      </c>
      <c r="AA137" s="56">
        <f>'Param.Transv.'!AA132</f>
        <v>1</v>
      </c>
      <c r="AB137" s="56">
        <f>'Param.Transv.'!AB132</f>
        <v>1</v>
      </c>
      <c r="AC137" s="56">
        <f>'Param.Transv.'!AC132</f>
        <v>1</v>
      </c>
      <c r="AD137" s="56">
        <f>'Param.Transv.'!AD132</f>
        <v>1</v>
      </c>
      <c r="AE137" s="56">
        <f>'Param.Transv.'!AE132</f>
        <v>1</v>
      </c>
      <c r="AF137" s="56">
        <f>'Param.Transv.'!AF132</f>
        <v>1</v>
      </c>
      <c r="AG137" s="56">
        <f>'Param.Transv.'!AG132</f>
        <v>1</v>
      </c>
      <c r="AH137" s="56">
        <f>'Param.Transv.'!AH132</f>
        <v>1</v>
      </c>
      <c r="AI137" s="56">
        <f>'Param.Transv.'!AI132</f>
        <v>1</v>
      </c>
      <c r="AJ137" s="56">
        <f>'Param.Transv.'!AJ132</f>
        <v>1</v>
      </c>
      <c r="AK137" s="56">
        <f>'Param.Transv.'!AK132</f>
        <v>1</v>
      </c>
    </row>
    <row r="138" spans="1:37" x14ac:dyDescent="0.25">
      <c r="A138" s="26" t="s">
        <v>80</v>
      </c>
      <c r="B138" s="27" t="s">
        <v>20</v>
      </c>
      <c r="C138" s="26" t="s">
        <v>157</v>
      </c>
      <c r="D138" s="55">
        <f>'Param.Transv.'!D133</f>
        <v>1</v>
      </c>
      <c r="E138" s="56">
        <f>'Param.Transv.'!E133</f>
        <v>1</v>
      </c>
      <c r="F138" s="56">
        <f>'Param.Transv.'!F133</f>
        <v>1</v>
      </c>
      <c r="G138" s="56">
        <f>'Param.Transv.'!G133</f>
        <v>1</v>
      </c>
      <c r="H138" s="56">
        <f>'Param.Transv.'!H133</f>
        <v>1</v>
      </c>
      <c r="I138" s="56">
        <f>'Param.Transv.'!I133</f>
        <v>1</v>
      </c>
      <c r="J138" s="56">
        <f>'Param.Transv.'!J133</f>
        <v>1</v>
      </c>
      <c r="K138" s="56">
        <f>'Param.Transv.'!K133</f>
        <v>1</v>
      </c>
      <c r="L138" s="56">
        <f>'Param.Transv.'!L133</f>
        <v>1</v>
      </c>
      <c r="M138" s="56">
        <f>'Param.Transv.'!M133</f>
        <v>1</v>
      </c>
      <c r="N138" s="56">
        <f>'Param.Transv.'!N133</f>
        <v>1</v>
      </c>
      <c r="O138" s="56">
        <f>'Param.Transv.'!O133</f>
        <v>1</v>
      </c>
      <c r="P138" s="56">
        <f>'Param.Transv.'!P133</f>
        <v>1</v>
      </c>
      <c r="Q138" s="56">
        <f>'Param.Transv.'!Q133</f>
        <v>1</v>
      </c>
      <c r="R138" s="56">
        <f>'Param.Transv.'!R133</f>
        <v>1</v>
      </c>
      <c r="S138" s="56">
        <f>'Param.Transv.'!S133</f>
        <v>1</v>
      </c>
      <c r="T138" s="56">
        <f>'Param.Transv.'!T133</f>
        <v>1</v>
      </c>
      <c r="U138" s="56">
        <f>'Param.Transv.'!U133</f>
        <v>1</v>
      </c>
      <c r="V138" s="56">
        <f>'Param.Transv.'!V133</f>
        <v>1</v>
      </c>
      <c r="W138" s="56">
        <f>'Param.Transv.'!W133</f>
        <v>1</v>
      </c>
      <c r="X138" s="56">
        <f>'Param.Transv.'!X133</f>
        <v>1</v>
      </c>
      <c r="Y138" s="56">
        <f>'Param.Transv.'!Y133</f>
        <v>1</v>
      </c>
      <c r="Z138" s="56">
        <f>'Param.Transv.'!Z133</f>
        <v>1</v>
      </c>
      <c r="AA138" s="56">
        <f>'Param.Transv.'!AA133</f>
        <v>1</v>
      </c>
      <c r="AB138" s="56">
        <f>'Param.Transv.'!AB133</f>
        <v>1</v>
      </c>
      <c r="AC138" s="56">
        <f>'Param.Transv.'!AC133</f>
        <v>1</v>
      </c>
      <c r="AD138" s="56">
        <f>'Param.Transv.'!AD133</f>
        <v>1</v>
      </c>
      <c r="AE138" s="56">
        <f>'Param.Transv.'!AE133</f>
        <v>1</v>
      </c>
      <c r="AF138" s="56">
        <f>'Param.Transv.'!AF133</f>
        <v>1</v>
      </c>
      <c r="AG138" s="56">
        <f>'Param.Transv.'!AG133</f>
        <v>1</v>
      </c>
      <c r="AH138" s="56">
        <f>'Param.Transv.'!AH133</f>
        <v>1</v>
      </c>
      <c r="AI138" s="56">
        <f>'Param.Transv.'!AI133</f>
        <v>1</v>
      </c>
      <c r="AJ138" s="56">
        <f>'Param.Transv.'!AJ133</f>
        <v>1</v>
      </c>
      <c r="AK138" s="56">
        <f>'Param.Transv.'!AK133</f>
        <v>1</v>
      </c>
    </row>
    <row r="139" spans="1:37" x14ac:dyDescent="0.25">
      <c r="D139" s="3"/>
      <c r="E139" s="3"/>
      <c r="F139" s="3"/>
      <c r="G139" s="3"/>
      <c r="H139" s="3"/>
      <c r="I139" s="3"/>
      <c r="J139" s="3"/>
      <c r="K139" s="127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</row>
    <row r="140" spans="1:37" x14ac:dyDescent="0.25">
      <c r="A140" s="23" t="s">
        <v>87</v>
      </c>
    </row>
    <row r="141" spans="1:37" x14ac:dyDescent="0.25">
      <c r="A141" s="26" t="s">
        <v>23</v>
      </c>
      <c r="B141" s="27" t="s">
        <v>20</v>
      </c>
      <c r="C141" s="26" t="s">
        <v>157</v>
      </c>
      <c r="D141" s="55">
        <f>'Param.Transv.'!D136</f>
        <v>1</v>
      </c>
      <c r="E141" s="56">
        <f>'Param.Transv.'!E136</f>
        <v>1</v>
      </c>
      <c r="F141" s="56">
        <f>'Param.Transv.'!F136</f>
        <v>1</v>
      </c>
      <c r="G141" s="56">
        <f>'Param.Transv.'!G136</f>
        <v>1</v>
      </c>
      <c r="H141" s="56">
        <f>'Param.Transv.'!H136</f>
        <v>1</v>
      </c>
      <c r="I141" s="56">
        <f>'Param.Transv.'!I136</f>
        <v>1</v>
      </c>
      <c r="J141" s="56">
        <f>'Param.Transv.'!J136</f>
        <v>1</v>
      </c>
      <c r="K141" s="56">
        <f>'Param.Transv.'!K136</f>
        <v>1</v>
      </c>
      <c r="L141" s="56">
        <f>'Param.Transv.'!L136</f>
        <v>1</v>
      </c>
      <c r="M141" s="56">
        <f>'Param.Transv.'!M136</f>
        <v>1</v>
      </c>
      <c r="N141" s="56">
        <f>'Param.Transv.'!N136</f>
        <v>1</v>
      </c>
      <c r="O141" s="56">
        <f>'Param.Transv.'!O136</f>
        <v>1</v>
      </c>
      <c r="P141" s="56">
        <f>'Param.Transv.'!P136</f>
        <v>1</v>
      </c>
      <c r="Q141" s="56">
        <f>'Param.Transv.'!Q136</f>
        <v>1</v>
      </c>
      <c r="R141" s="56">
        <f>'Param.Transv.'!R136</f>
        <v>1</v>
      </c>
      <c r="S141" s="56">
        <f>'Param.Transv.'!S136</f>
        <v>1</v>
      </c>
      <c r="T141" s="56">
        <f>'Param.Transv.'!T136</f>
        <v>1</v>
      </c>
      <c r="U141" s="56">
        <f>'Param.Transv.'!U136</f>
        <v>1</v>
      </c>
      <c r="V141" s="56">
        <f>'Param.Transv.'!V136</f>
        <v>1</v>
      </c>
      <c r="W141" s="56">
        <f>'Param.Transv.'!W136</f>
        <v>1</v>
      </c>
      <c r="X141" s="56">
        <f>'Param.Transv.'!X136</f>
        <v>1</v>
      </c>
      <c r="Y141" s="56">
        <f>'Param.Transv.'!Y136</f>
        <v>1</v>
      </c>
      <c r="Z141" s="56">
        <f>'Param.Transv.'!Z136</f>
        <v>1</v>
      </c>
      <c r="AA141" s="56">
        <f>'Param.Transv.'!AA136</f>
        <v>1</v>
      </c>
      <c r="AB141" s="56">
        <f>'Param.Transv.'!AB136</f>
        <v>1</v>
      </c>
      <c r="AC141" s="56">
        <f>'Param.Transv.'!AC136</f>
        <v>1</v>
      </c>
      <c r="AD141" s="56">
        <f>'Param.Transv.'!AD136</f>
        <v>1</v>
      </c>
      <c r="AE141" s="56">
        <f>'Param.Transv.'!AE136</f>
        <v>1</v>
      </c>
      <c r="AF141" s="56">
        <f>'Param.Transv.'!AF136</f>
        <v>1</v>
      </c>
      <c r="AG141" s="56">
        <f>'Param.Transv.'!AG136</f>
        <v>1</v>
      </c>
      <c r="AH141" s="56">
        <f>'Param.Transv.'!AH136</f>
        <v>1</v>
      </c>
      <c r="AI141" s="56">
        <f>'Param.Transv.'!AI136</f>
        <v>1</v>
      </c>
      <c r="AJ141" s="56">
        <f>'Param.Transv.'!AJ136</f>
        <v>1</v>
      </c>
      <c r="AK141" s="56">
        <f>'Param.Transv.'!AK136</f>
        <v>1</v>
      </c>
    </row>
    <row r="143" spans="1:37" x14ac:dyDescent="0.25">
      <c r="A143" s="23" t="s">
        <v>111</v>
      </c>
    </row>
    <row r="144" spans="1:37" x14ac:dyDescent="0.25">
      <c r="A144" s="26" t="s">
        <v>16</v>
      </c>
      <c r="B144" s="26" t="s">
        <v>8</v>
      </c>
      <c r="C144" s="26" t="s">
        <v>158</v>
      </c>
      <c r="D144" s="22">
        <f>D$84*D$11/1000</f>
        <v>235.67627074719414</v>
      </c>
      <c r="E144" s="22">
        <f t="shared" ref="E144:AK144" si="35">E$84*E$11/1000</f>
        <v>240.53969609893213</v>
      </c>
      <c r="F144" s="22">
        <f t="shared" si="35"/>
        <v>241.87392589962784</v>
      </c>
      <c r="G144" s="22">
        <f t="shared" si="35"/>
        <v>234.37149881546483</v>
      </c>
      <c r="H144" s="22">
        <f t="shared" si="35"/>
        <v>243.53831176984517</v>
      </c>
      <c r="I144" s="22">
        <f t="shared" si="35"/>
        <v>247.25542070448097</v>
      </c>
      <c r="J144" s="22">
        <f t="shared" si="35"/>
        <v>250.89283319330499</v>
      </c>
      <c r="K144" s="22">
        <f t="shared" si="35"/>
        <v>254.15252715098762</v>
      </c>
      <c r="L144" s="22">
        <f t="shared" si="35"/>
        <v>257.16284324977562</v>
      </c>
      <c r="M144" s="22">
        <f t="shared" si="35"/>
        <v>260.10093480456385</v>
      </c>
      <c r="N144" s="22">
        <f t="shared" si="35"/>
        <v>262.84450333713079</v>
      </c>
      <c r="O144" s="22">
        <f t="shared" si="35"/>
        <v>265.58871663800346</v>
      </c>
      <c r="P144" s="22">
        <f t="shared" si="35"/>
        <v>268.35853903974714</v>
      </c>
      <c r="Q144" s="22">
        <f t="shared" si="35"/>
        <v>271.15628299236505</v>
      </c>
      <c r="R144" s="22">
        <f t="shared" si="35"/>
        <v>274.13096875254087</v>
      </c>
      <c r="S144" s="22">
        <f t="shared" si="35"/>
        <v>277.13266945384692</v>
      </c>
      <c r="T144" s="22">
        <f t="shared" si="35"/>
        <v>280.16693629686927</v>
      </c>
      <c r="U144" s="22">
        <f t="shared" si="35"/>
        <v>283.2330058283967</v>
      </c>
      <c r="V144" s="22">
        <f t="shared" si="35"/>
        <v>286.3324221133438</v>
      </c>
      <c r="W144" s="22">
        <f t="shared" si="35"/>
        <v>289.3674985616309</v>
      </c>
      <c r="X144" s="22">
        <f t="shared" si="35"/>
        <v>292.35821420709675</v>
      </c>
      <c r="Y144" s="22">
        <f t="shared" si="35"/>
        <v>295.29826142863584</v>
      </c>
      <c r="Z144" s="22">
        <f t="shared" si="35"/>
        <v>298.17571672633153</v>
      </c>
      <c r="AA144" s="22">
        <f t="shared" si="35"/>
        <v>300.97796841975992</v>
      </c>
      <c r="AB144" s="22">
        <f t="shared" si="35"/>
        <v>303.71639570264699</v>
      </c>
      <c r="AC144" s="22">
        <f t="shared" si="35"/>
        <v>306.37009833900419</v>
      </c>
      <c r="AD144" s="22">
        <f t="shared" si="35"/>
        <v>308.93446824307</v>
      </c>
      <c r="AE144" s="22">
        <f t="shared" si="35"/>
        <v>311.40970870354784</v>
      </c>
      <c r="AF144" s="22">
        <f t="shared" si="35"/>
        <v>313.86887947351244</v>
      </c>
      <c r="AG144" s="22">
        <f t="shared" si="35"/>
        <v>316.25237109129085</v>
      </c>
      <c r="AH144" s="22">
        <f t="shared" si="35"/>
        <v>318.55846580110818</v>
      </c>
      <c r="AI144" s="22">
        <f t="shared" si="35"/>
        <v>320.78421138535947</v>
      </c>
      <c r="AJ144" s="22">
        <f t="shared" si="35"/>
        <v>322.9220789651057</v>
      </c>
      <c r="AK144" s="22">
        <f t="shared" si="35"/>
        <v>324.96050874836823</v>
      </c>
    </row>
    <row r="145" spans="1:37" x14ac:dyDescent="0.25">
      <c r="A145" s="26" t="s">
        <v>7</v>
      </c>
      <c r="B145" s="26" t="s">
        <v>8</v>
      </c>
      <c r="C145" s="26" t="s">
        <v>158</v>
      </c>
      <c r="D145" s="22">
        <f>D$144*D91</f>
        <v>168.9037474297867</v>
      </c>
      <c r="E145" s="22">
        <f t="shared" ref="E145:AK145" si="36">E$144*E91</f>
        <v>172.22558724579852</v>
      </c>
      <c r="F145" s="22">
        <f t="shared" si="36"/>
        <v>173.0166305628002</v>
      </c>
      <c r="G145" s="22">
        <f t="shared" si="36"/>
        <v>167.49114992451595</v>
      </c>
      <c r="H145" s="22">
        <f t="shared" si="36"/>
        <v>173.87735240442044</v>
      </c>
      <c r="I145" s="22">
        <f t="shared" si="36"/>
        <v>176.36426751728246</v>
      </c>
      <c r="J145" s="22">
        <f t="shared" si="36"/>
        <v>163.86978345907588</v>
      </c>
      <c r="K145" s="22">
        <f t="shared" si="36"/>
        <v>152.09473581353868</v>
      </c>
      <c r="L145" s="22">
        <f t="shared" si="36"/>
        <v>141.05172486210623</v>
      </c>
      <c r="M145" s="22">
        <f t="shared" si="36"/>
        <v>130.76287892770662</v>
      </c>
      <c r="N145" s="22">
        <f t="shared" si="36"/>
        <v>121.09232488277577</v>
      </c>
      <c r="O145" s="22">
        <f t="shared" si="36"/>
        <v>112.06858587005192</v>
      </c>
      <c r="P145" s="22">
        <f t="shared" si="36"/>
        <v>103.63382198368269</v>
      </c>
      <c r="Q145" s="22">
        <f t="shared" si="36"/>
        <v>95.728053044284096</v>
      </c>
      <c r="R145" s="22">
        <f t="shared" si="36"/>
        <v>88.538544665556429</v>
      </c>
      <c r="S145" s="22">
        <f t="shared" si="36"/>
        <v>81.754361712731964</v>
      </c>
      <c r="T145" s="22">
        <f t="shared" si="36"/>
        <v>75.335027793243981</v>
      </c>
      <c r="U145" s="22">
        <f t="shared" si="36"/>
        <v>69.243411408965883</v>
      </c>
      <c r="V145" s="22">
        <f t="shared" si="36"/>
        <v>63.447593191151881</v>
      </c>
      <c r="W145" s="22">
        <f t="shared" si="36"/>
        <v>56.821547541939466</v>
      </c>
      <c r="X145" s="22">
        <f t="shared" si="36"/>
        <v>50.5424778312643</v>
      </c>
      <c r="Y145" s="22">
        <f t="shared" si="36"/>
        <v>44.576944279449208</v>
      </c>
      <c r="Z145" s="22">
        <f t="shared" si="36"/>
        <v>38.895477205312574</v>
      </c>
      <c r="AA145" s="22">
        <f t="shared" si="36"/>
        <v>33.472931409260489</v>
      </c>
      <c r="AB145" s="22">
        <f t="shared" si="36"/>
        <v>20.039409522579103</v>
      </c>
      <c r="AC145" s="22">
        <f t="shared" si="36"/>
        <v>8.3080977779801586</v>
      </c>
      <c r="AD145" s="22">
        <f t="shared" si="36"/>
        <v>0</v>
      </c>
      <c r="AE145" s="22">
        <f t="shared" si="36"/>
        <v>0</v>
      </c>
      <c r="AF145" s="22">
        <f t="shared" si="36"/>
        <v>0</v>
      </c>
      <c r="AG145" s="22">
        <f t="shared" si="36"/>
        <v>0</v>
      </c>
      <c r="AH145" s="22">
        <f t="shared" si="36"/>
        <v>0</v>
      </c>
      <c r="AI145" s="22">
        <f t="shared" si="36"/>
        <v>0</v>
      </c>
      <c r="AJ145" s="22">
        <f t="shared" si="36"/>
        <v>0</v>
      </c>
      <c r="AK145" s="22">
        <f t="shared" si="36"/>
        <v>0</v>
      </c>
    </row>
    <row r="146" spans="1:37" x14ac:dyDescent="0.25">
      <c r="A146" s="26" t="s">
        <v>11</v>
      </c>
      <c r="B146" s="26" t="s">
        <v>8</v>
      </c>
      <c r="C146" s="26" t="s">
        <v>158</v>
      </c>
      <c r="D146" s="22">
        <f t="shared" ref="D146:AK150" si="37">D$144*D92</f>
        <v>0</v>
      </c>
      <c r="E146" s="22">
        <f t="shared" si="37"/>
        <v>0</v>
      </c>
      <c r="F146" s="22">
        <f t="shared" si="37"/>
        <v>0</v>
      </c>
      <c r="G146" s="22">
        <f t="shared" si="37"/>
        <v>0</v>
      </c>
      <c r="H146" s="22">
        <f t="shared" si="37"/>
        <v>0</v>
      </c>
      <c r="I146" s="22">
        <f t="shared" si="37"/>
        <v>0</v>
      </c>
      <c r="J146" s="22">
        <f t="shared" si="37"/>
        <v>0</v>
      </c>
      <c r="K146" s="22">
        <f t="shared" si="37"/>
        <v>0</v>
      </c>
      <c r="L146" s="22">
        <f t="shared" si="37"/>
        <v>0</v>
      </c>
      <c r="M146" s="22">
        <f t="shared" si="37"/>
        <v>0</v>
      </c>
      <c r="N146" s="22">
        <f t="shared" si="37"/>
        <v>0</v>
      </c>
      <c r="O146" s="22">
        <f t="shared" si="37"/>
        <v>0</v>
      </c>
      <c r="P146" s="22">
        <f t="shared" si="37"/>
        <v>0</v>
      </c>
      <c r="Q146" s="22">
        <f t="shared" si="37"/>
        <v>0</v>
      </c>
      <c r="R146" s="22">
        <f t="shared" si="37"/>
        <v>0</v>
      </c>
      <c r="S146" s="22">
        <f t="shared" si="37"/>
        <v>0</v>
      </c>
      <c r="T146" s="22">
        <f t="shared" si="37"/>
        <v>0</v>
      </c>
      <c r="U146" s="22">
        <f t="shared" si="37"/>
        <v>0</v>
      </c>
      <c r="V146" s="22">
        <f t="shared" si="37"/>
        <v>0</v>
      </c>
      <c r="W146" s="22">
        <f t="shared" si="37"/>
        <v>0</v>
      </c>
      <c r="X146" s="22">
        <f t="shared" si="37"/>
        <v>0</v>
      </c>
      <c r="Y146" s="22">
        <f t="shared" si="37"/>
        <v>0</v>
      </c>
      <c r="Z146" s="22">
        <f t="shared" si="37"/>
        <v>0</v>
      </c>
      <c r="AA146" s="22">
        <f t="shared" si="37"/>
        <v>0</v>
      </c>
      <c r="AB146" s="22">
        <f t="shared" si="37"/>
        <v>0</v>
      </c>
      <c r="AC146" s="22">
        <f t="shared" si="37"/>
        <v>0</v>
      </c>
      <c r="AD146" s="22">
        <f t="shared" si="37"/>
        <v>0</v>
      </c>
      <c r="AE146" s="22">
        <f t="shared" si="37"/>
        <v>0</v>
      </c>
      <c r="AF146" s="22">
        <f t="shared" si="37"/>
        <v>0</v>
      </c>
      <c r="AG146" s="22">
        <f t="shared" si="37"/>
        <v>0</v>
      </c>
      <c r="AH146" s="22">
        <f t="shared" si="37"/>
        <v>0</v>
      </c>
      <c r="AI146" s="22">
        <f t="shared" si="37"/>
        <v>0</v>
      </c>
      <c r="AJ146" s="22">
        <f t="shared" si="37"/>
        <v>0</v>
      </c>
      <c r="AK146" s="22">
        <f t="shared" si="37"/>
        <v>0</v>
      </c>
    </row>
    <row r="147" spans="1:37" x14ac:dyDescent="0.25">
      <c r="A147" s="26" t="s">
        <v>12</v>
      </c>
      <c r="B147" s="26" t="s">
        <v>8</v>
      </c>
      <c r="C147" s="26" t="s">
        <v>158</v>
      </c>
      <c r="D147" s="22">
        <f t="shared" si="37"/>
        <v>66.772523317407405</v>
      </c>
      <c r="E147" s="22">
        <f t="shared" si="37"/>
        <v>68.314108853133604</v>
      </c>
      <c r="F147" s="22">
        <f t="shared" si="37"/>
        <v>68.857295336827619</v>
      </c>
      <c r="G147" s="22">
        <f t="shared" si="37"/>
        <v>66.880348890948881</v>
      </c>
      <c r="H147" s="22">
        <f t="shared" si="37"/>
        <v>69.660959365424716</v>
      </c>
      <c r="I147" s="22">
        <f t="shared" si="37"/>
        <v>70.891153187198483</v>
      </c>
      <c r="J147" s="22">
        <f t="shared" si="37"/>
        <v>87.023049734229119</v>
      </c>
      <c r="K147" s="22">
        <f t="shared" si="37"/>
        <v>102.05779133744892</v>
      </c>
      <c r="L147" s="22">
        <f t="shared" si="37"/>
        <v>116.11111838766941</v>
      </c>
      <c r="M147" s="22">
        <f t="shared" si="37"/>
        <v>129.33805587685725</v>
      </c>
      <c r="N147" s="22">
        <f t="shared" si="37"/>
        <v>141.75217845435506</v>
      </c>
      <c r="O147" s="22">
        <f t="shared" si="37"/>
        <v>153.52013076795154</v>
      </c>
      <c r="P147" s="22">
        <f t="shared" si="37"/>
        <v>164.72471705606446</v>
      </c>
      <c r="Q147" s="22">
        <f t="shared" si="37"/>
        <v>175.42822994808094</v>
      </c>
      <c r="R147" s="22">
        <f t="shared" si="37"/>
        <v>185.59242408698444</v>
      </c>
      <c r="S147" s="22">
        <f t="shared" si="37"/>
        <v>195.37830774111492</v>
      </c>
      <c r="T147" s="22">
        <f t="shared" si="37"/>
        <v>204.83190850362524</v>
      </c>
      <c r="U147" s="22">
        <f t="shared" si="37"/>
        <v>213.98959441943083</v>
      </c>
      <c r="V147" s="22">
        <f t="shared" si="37"/>
        <v>222.8848289221919</v>
      </c>
      <c r="W147" s="22">
        <f t="shared" si="37"/>
        <v>227.11442272832204</v>
      </c>
      <c r="X147" s="22">
        <f t="shared" si="37"/>
        <v>231.21821096071324</v>
      </c>
      <c r="Y147" s="22">
        <f t="shared" si="37"/>
        <v>235.19948038122766</v>
      </c>
      <c r="Z147" s="22">
        <f t="shared" si="37"/>
        <v>239.05581235584233</v>
      </c>
      <c r="AA147" s="22">
        <f t="shared" si="37"/>
        <v>242.78310730634624</v>
      </c>
      <c r="AB147" s="22">
        <f t="shared" si="37"/>
        <v>234.83630811354993</v>
      </c>
      <c r="AC147" s="22">
        <f t="shared" si="37"/>
        <v>228.08647478263538</v>
      </c>
      <c r="AD147" s="22">
        <f t="shared" si="37"/>
        <v>219.011893929461</v>
      </c>
      <c r="AE147" s="22">
        <f t="shared" si="37"/>
        <v>197.49056202510644</v>
      </c>
      <c r="AF147" s="22">
        <f t="shared" si="37"/>
        <v>175.59021996714165</v>
      </c>
      <c r="AG147" s="22">
        <f t="shared" si="37"/>
        <v>153.28557876879262</v>
      </c>
      <c r="AH147" s="22">
        <f t="shared" si="37"/>
        <v>130.59290398911511</v>
      </c>
      <c r="AI147" s="22">
        <f t="shared" si="37"/>
        <v>107.5285609588061</v>
      </c>
      <c r="AJ147" s="22">
        <f t="shared" si="37"/>
        <v>84.108605612345428</v>
      </c>
      <c r="AK147" s="22">
        <f t="shared" si="37"/>
        <v>60.350596238995955</v>
      </c>
    </row>
    <row r="148" spans="1:37" x14ac:dyDescent="0.25">
      <c r="A148" s="26" t="s">
        <v>13</v>
      </c>
      <c r="B148" s="26" t="s">
        <v>8</v>
      </c>
      <c r="C148" s="26" t="s">
        <v>158</v>
      </c>
      <c r="D148" s="22">
        <f t="shared" si="37"/>
        <v>0</v>
      </c>
      <c r="E148" s="22">
        <f t="shared" si="37"/>
        <v>0</v>
      </c>
      <c r="F148" s="22">
        <f t="shared" si="37"/>
        <v>0</v>
      </c>
      <c r="G148" s="22">
        <f t="shared" si="37"/>
        <v>0</v>
      </c>
      <c r="H148" s="22">
        <f t="shared" si="37"/>
        <v>0</v>
      </c>
      <c r="I148" s="22">
        <f t="shared" si="37"/>
        <v>0</v>
      </c>
      <c r="J148" s="22">
        <f t="shared" si="37"/>
        <v>0</v>
      </c>
      <c r="K148" s="22">
        <f t="shared" si="37"/>
        <v>0</v>
      </c>
      <c r="L148" s="22">
        <f t="shared" si="37"/>
        <v>0</v>
      </c>
      <c r="M148" s="22">
        <f t="shared" si="37"/>
        <v>0</v>
      </c>
      <c r="N148" s="22">
        <f t="shared" si="37"/>
        <v>0</v>
      </c>
      <c r="O148" s="22">
        <f t="shared" si="37"/>
        <v>0</v>
      </c>
      <c r="P148" s="22">
        <f t="shared" si="37"/>
        <v>0</v>
      </c>
      <c r="Q148" s="22">
        <f t="shared" si="37"/>
        <v>0</v>
      </c>
      <c r="R148" s="22">
        <f t="shared" si="37"/>
        <v>0</v>
      </c>
      <c r="S148" s="22">
        <f t="shared" si="37"/>
        <v>0</v>
      </c>
      <c r="T148" s="22">
        <f t="shared" si="37"/>
        <v>0</v>
      </c>
      <c r="U148" s="22">
        <f t="shared" si="37"/>
        <v>0</v>
      </c>
      <c r="V148" s="22">
        <f t="shared" si="37"/>
        <v>0</v>
      </c>
      <c r="W148" s="22">
        <f t="shared" si="37"/>
        <v>0</v>
      </c>
      <c r="X148" s="22">
        <f t="shared" si="37"/>
        <v>0</v>
      </c>
      <c r="Y148" s="22">
        <f t="shared" si="37"/>
        <v>0</v>
      </c>
      <c r="Z148" s="22">
        <f t="shared" si="37"/>
        <v>0</v>
      </c>
      <c r="AA148" s="22">
        <f t="shared" si="37"/>
        <v>0</v>
      </c>
      <c r="AB148" s="22">
        <f t="shared" si="37"/>
        <v>0</v>
      </c>
      <c r="AC148" s="22">
        <f t="shared" si="37"/>
        <v>0</v>
      </c>
      <c r="AD148" s="22">
        <f t="shared" si="37"/>
        <v>0</v>
      </c>
      <c r="AE148" s="22">
        <f t="shared" si="37"/>
        <v>0</v>
      </c>
      <c r="AF148" s="22">
        <f t="shared" si="37"/>
        <v>0</v>
      </c>
      <c r="AG148" s="22">
        <f t="shared" si="37"/>
        <v>0</v>
      </c>
      <c r="AH148" s="22">
        <f t="shared" si="37"/>
        <v>0</v>
      </c>
      <c r="AI148" s="22">
        <f t="shared" si="37"/>
        <v>0</v>
      </c>
      <c r="AJ148" s="22">
        <f t="shared" si="37"/>
        <v>0</v>
      </c>
      <c r="AK148" s="22">
        <f t="shared" si="37"/>
        <v>0</v>
      </c>
    </row>
    <row r="149" spans="1:37" x14ac:dyDescent="0.25">
      <c r="A149" s="26" t="s">
        <v>55</v>
      </c>
      <c r="B149" s="26" t="s">
        <v>8</v>
      </c>
      <c r="C149" s="26" t="s">
        <v>158</v>
      </c>
      <c r="D149" s="22">
        <f t="shared" si="37"/>
        <v>0</v>
      </c>
      <c r="E149" s="22">
        <f t="shared" si="37"/>
        <v>0</v>
      </c>
      <c r="F149" s="22">
        <f t="shared" si="37"/>
        <v>0</v>
      </c>
      <c r="G149" s="22">
        <f t="shared" si="37"/>
        <v>0</v>
      </c>
      <c r="H149" s="22">
        <f t="shared" si="37"/>
        <v>0</v>
      </c>
      <c r="I149" s="22">
        <f t="shared" si="37"/>
        <v>0</v>
      </c>
      <c r="J149" s="22">
        <f t="shared" si="37"/>
        <v>0</v>
      </c>
      <c r="K149" s="22">
        <f t="shared" si="37"/>
        <v>0</v>
      </c>
      <c r="L149" s="22">
        <f t="shared" si="37"/>
        <v>0</v>
      </c>
      <c r="M149" s="22">
        <f t="shared" si="37"/>
        <v>0</v>
      </c>
      <c r="N149" s="22">
        <f t="shared" si="37"/>
        <v>0</v>
      </c>
      <c r="O149" s="22">
        <f t="shared" si="37"/>
        <v>0</v>
      </c>
      <c r="P149" s="22">
        <f t="shared" si="37"/>
        <v>0</v>
      </c>
      <c r="Q149" s="22">
        <f t="shared" si="37"/>
        <v>0</v>
      </c>
      <c r="R149" s="22">
        <f t="shared" si="37"/>
        <v>0</v>
      </c>
      <c r="S149" s="22">
        <f t="shared" si="37"/>
        <v>0</v>
      </c>
      <c r="T149" s="22">
        <f t="shared" si="37"/>
        <v>0</v>
      </c>
      <c r="U149" s="22">
        <f t="shared" si="37"/>
        <v>0</v>
      </c>
      <c r="V149" s="22">
        <f t="shared" si="37"/>
        <v>0</v>
      </c>
      <c r="W149" s="22">
        <f t="shared" si="37"/>
        <v>0</v>
      </c>
      <c r="X149" s="22">
        <f t="shared" si="37"/>
        <v>0</v>
      </c>
      <c r="Y149" s="22">
        <f t="shared" si="37"/>
        <v>0</v>
      </c>
      <c r="Z149" s="22">
        <f t="shared" si="37"/>
        <v>0</v>
      </c>
      <c r="AA149" s="22">
        <f t="shared" si="37"/>
        <v>0</v>
      </c>
      <c r="AB149" s="22">
        <f t="shared" si="37"/>
        <v>0</v>
      </c>
      <c r="AC149" s="22">
        <f t="shared" si="37"/>
        <v>0</v>
      </c>
      <c r="AD149" s="22">
        <f t="shared" si="37"/>
        <v>0</v>
      </c>
      <c r="AE149" s="22">
        <f t="shared" si="37"/>
        <v>0</v>
      </c>
      <c r="AF149" s="22">
        <f t="shared" si="37"/>
        <v>0</v>
      </c>
      <c r="AG149" s="22">
        <f t="shared" si="37"/>
        <v>0</v>
      </c>
      <c r="AH149" s="22">
        <f t="shared" si="37"/>
        <v>0</v>
      </c>
      <c r="AI149" s="22">
        <f t="shared" si="37"/>
        <v>0</v>
      </c>
      <c r="AJ149" s="22">
        <f t="shared" si="37"/>
        <v>0</v>
      </c>
      <c r="AK149" s="22">
        <f t="shared" si="37"/>
        <v>0</v>
      </c>
    </row>
    <row r="150" spans="1:37" x14ac:dyDescent="0.25">
      <c r="A150" s="26" t="s">
        <v>80</v>
      </c>
      <c r="B150" s="26" t="s">
        <v>8</v>
      </c>
      <c r="C150" s="26" t="s">
        <v>158</v>
      </c>
      <c r="D150" s="22">
        <f t="shared" si="37"/>
        <v>0</v>
      </c>
      <c r="E150" s="22">
        <f t="shared" si="37"/>
        <v>0</v>
      </c>
      <c r="F150" s="22">
        <f t="shared" si="37"/>
        <v>0</v>
      </c>
      <c r="G150" s="22">
        <f t="shared" si="37"/>
        <v>0</v>
      </c>
      <c r="H150" s="22">
        <f t="shared" si="37"/>
        <v>0</v>
      </c>
      <c r="I150" s="22">
        <f t="shared" si="37"/>
        <v>0</v>
      </c>
      <c r="J150" s="22">
        <f t="shared" si="37"/>
        <v>0</v>
      </c>
      <c r="K150" s="22">
        <f t="shared" si="37"/>
        <v>0</v>
      </c>
      <c r="L150" s="22">
        <f t="shared" si="37"/>
        <v>0</v>
      </c>
      <c r="M150" s="22">
        <f t="shared" si="37"/>
        <v>0</v>
      </c>
      <c r="N150" s="22">
        <f t="shared" si="37"/>
        <v>0</v>
      </c>
      <c r="O150" s="22">
        <f t="shared" si="37"/>
        <v>0</v>
      </c>
      <c r="P150" s="22">
        <f t="shared" si="37"/>
        <v>0</v>
      </c>
      <c r="Q150" s="22">
        <f t="shared" si="37"/>
        <v>0</v>
      </c>
      <c r="R150" s="22">
        <f t="shared" si="37"/>
        <v>0</v>
      </c>
      <c r="S150" s="22">
        <f t="shared" si="37"/>
        <v>0</v>
      </c>
      <c r="T150" s="22">
        <f t="shared" si="37"/>
        <v>0</v>
      </c>
      <c r="U150" s="22">
        <f t="shared" si="37"/>
        <v>0</v>
      </c>
      <c r="V150" s="22">
        <f t="shared" si="37"/>
        <v>0</v>
      </c>
      <c r="W150" s="22">
        <f t="shared" si="37"/>
        <v>5.4315282913693617</v>
      </c>
      <c r="X150" s="22">
        <f t="shared" si="37"/>
        <v>10.597525415119209</v>
      </c>
      <c r="Y150" s="22">
        <f t="shared" si="37"/>
        <v>15.521836767958982</v>
      </c>
      <c r="Z150" s="22">
        <f t="shared" si="37"/>
        <v>20.224427165176586</v>
      </c>
      <c r="AA150" s="22">
        <f t="shared" si="37"/>
        <v>24.721929704153172</v>
      </c>
      <c r="AB150" s="22">
        <f t="shared" si="37"/>
        <v>48.84067806651796</v>
      </c>
      <c r="AC150" s="22">
        <f t="shared" si="37"/>
        <v>69.975525778388644</v>
      </c>
      <c r="AD150" s="22">
        <f t="shared" si="37"/>
        <v>89.922574313609019</v>
      </c>
      <c r="AE150" s="22">
        <f t="shared" si="37"/>
        <v>113.91914667844141</v>
      </c>
      <c r="AF150" s="22">
        <f t="shared" si="37"/>
        <v>138.27865950637079</v>
      </c>
      <c r="AG150" s="22">
        <f t="shared" si="37"/>
        <v>162.96679232249824</v>
      </c>
      <c r="AH150" s="22">
        <f t="shared" si="37"/>
        <v>187.96556181199307</v>
      </c>
      <c r="AI150" s="22">
        <f t="shared" si="37"/>
        <v>213.25565042655339</v>
      </c>
      <c r="AJ150" s="22">
        <f t="shared" si="37"/>
        <v>238.8134733527603</v>
      </c>
      <c r="AK150" s="22">
        <f t="shared" si="37"/>
        <v>264.60991250937229</v>
      </c>
    </row>
    <row r="152" spans="1:37" x14ac:dyDescent="0.25">
      <c r="A152" s="26" t="s">
        <v>84</v>
      </c>
      <c r="B152" s="26" t="s">
        <v>8</v>
      </c>
      <c r="C152" s="26" t="s">
        <v>158</v>
      </c>
      <c r="D152" s="22">
        <f>D$85*D$11/1000</f>
        <v>75.26988936587729</v>
      </c>
      <c r="E152" s="22">
        <f t="shared" ref="E152:AK152" si="38">E$85*E$11/1000</f>
        <v>76.823161941872854</v>
      </c>
      <c r="F152" s="22">
        <f t="shared" si="38"/>
        <v>77.249286002511724</v>
      </c>
      <c r="G152" s="22">
        <f t="shared" si="38"/>
        <v>74.853173509683543</v>
      </c>
      <c r="H152" s="22">
        <f t="shared" si="38"/>
        <v>77.780854751101486</v>
      </c>
      <c r="I152" s="22">
        <f t="shared" si="38"/>
        <v>78.968018725581857</v>
      </c>
      <c r="J152" s="22">
        <f t="shared" si="38"/>
        <v>80.129729383781878</v>
      </c>
      <c r="K152" s="22">
        <f t="shared" si="38"/>
        <v>81.170804935357353</v>
      </c>
      <c r="L152" s="22">
        <f t="shared" si="38"/>
        <v>82.13223460748226</v>
      </c>
      <c r="M152" s="22">
        <f t="shared" si="38"/>
        <v>83.070597326709745</v>
      </c>
      <c r="N152" s="22">
        <f t="shared" si="38"/>
        <v>83.946833611590236</v>
      </c>
      <c r="O152" s="22">
        <f t="shared" si="38"/>
        <v>84.823275821483435</v>
      </c>
      <c r="P152" s="22">
        <f t="shared" si="38"/>
        <v>85.707897022766829</v>
      </c>
      <c r="Q152" s="22">
        <f t="shared" si="38"/>
        <v>86.601435761817456</v>
      </c>
      <c r="R152" s="22">
        <f t="shared" si="38"/>
        <v>87.551485876565167</v>
      </c>
      <c r="S152" s="22">
        <f t="shared" si="38"/>
        <v>88.510163977591063</v>
      </c>
      <c r="T152" s="22">
        <f t="shared" si="38"/>
        <v>89.479242997963979</v>
      </c>
      <c r="U152" s="22">
        <f t="shared" si="38"/>
        <v>90.458479107286649</v>
      </c>
      <c r="V152" s="22">
        <f t="shared" si="38"/>
        <v>91.448365446403983</v>
      </c>
      <c r="W152" s="22">
        <f t="shared" si="38"/>
        <v>92.417703037139219</v>
      </c>
      <c r="X152" s="22">
        <f t="shared" si="38"/>
        <v>93.372872749581262</v>
      </c>
      <c r="Y152" s="22">
        <f t="shared" si="38"/>
        <v>94.31186006635312</v>
      </c>
      <c r="Z152" s="22">
        <f t="shared" si="38"/>
        <v>95.230856880186522</v>
      </c>
      <c r="AA152" s="22">
        <f t="shared" si="38"/>
        <v>96.125835293885018</v>
      </c>
      <c r="AB152" s="22">
        <f t="shared" si="38"/>
        <v>97.00042957512477</v>
      </c>
      <c r="AC152" s="22">
        <f t="shared" si="38"/>
        <v>97.847964641829918</v>
      </c>
      <c r="AD152" s="22">
        <f t="shared" si="38"/>
        <v>98.666968771351591</v>
      </c>
      <c r="AE152" s="22">
        <f t="shared" si="38"/>
        <v>99.457506889692567</v>
      </c>
      <c r="AF152" s="22">
        <f t="shared" si="38"/>
        <v>100.24291269741425</v>
      </c>
      <c r="AG152" s="22">
        <f t="shared" si="38"/>
        <v>101.00414822530973</v>
      </c>
      <c r="AH152" s="22">
        <f t="shared" si="38"/>
        <v>101.74066485944036</v>
      </c>
      <c r="AI152" s="22">
        <f t="shared" si="38"/>
        <v>102.45151972553288</v>
      </c>
      <c r="AJ152" s="22">
        <f t="shared" si="38"/>
        <v>103.13430826294577</v>
      </c>
      <c r="AK152" s="22">
        <f t="shared" si="38"/>
        <v>103.78533852483777</v>
      </c>
    </row>
    <row r="153" spans="1:37" x14ac:dyDescent="0.25">
      <c r="A153" s="26" t="s">
        <v>7</v>
      </c>
      <c r="B153" s="26" t="s">
        <v>8</v>
      </c>
      <c r="C153" s="26" t="s">
        <v>158</v>
      </c>
      <c r="D153" s="22">
        <f>D$152*D99</f>
        <v>29.468313381367036</v>
      </c>
      <c r="E153" s="22">
        <f t="shared" ref="E153:AK153" si="39">E$152*E99</f>
        <v>30.076422725245926</v>
      </c>
      <c r="F153" s="22">
        <f t="shared" si="39"/>
        <v>30.243251153772082</v>
      </c>
      <c r="G153" s="22">
        <f t="shared" si="39"/>
        <v>29.305049545969332</v>
      </c>
      <c r="H153" s="22">
        <f t="shared" si="39"/>
        <v>30.451238008152014</v>
      </c>
      <c r="I153" s="22">
        <f t="shared" si="39"/>
        <v>30.916013213532402</v>
      </c>
      <c r="J153" s="22">
        <f t="shared" si="39"/>
        <v>31.370819378554227</v>
      </c>
      <c r="K153" s="22">
        <f t="shared" si="39"/>
        <v>31.778377764904736</v>
      </c>
      <c r="L153" s="22">
        <f t="shared" si="39"/>
        <v>32.154622963441376</v>
      </c>
      <c r="M153" s="22">
        <f t="shared" si="39"/>
        <v>32.520955330659916</v>
      </c>
      <c r="N153" s="22">
        <f t="shared" si="39"/>
        <v>32.857068696008234</v>
      </c>
      <c r="O153" s="22">
        <f t="shared" si="39"/>
        <v>33.153901258092638</v>
      </c>
      <c r="P153" s="22">
        <f t="shared" si="39"/>
        <v>33.193867065666744</v>
      </c>
      <c r="Q153" s="22">
        <f t="shared" si="39"/>
        <v>30.787856347544963</v>
      </c>
      <c r="R153" s="22">
        <f t="shared" si="39"/>
        <v>30.950732359559289</v>
      </c>
      <c r="S153" s="22">
        <f t="shared" si="39"/>
        <v>31.102940715256143</v>
      </c>
      <c r="T153" s="22">
        <f t="shared" si="39"/>
        <v>31.244186789869765</v>
      </c>
      <c r="U153" s="22">
        <f t="shared" si="39"/>
        <v>31.373407499388243</v>
      </c>
      <c r="V153" s="22">
        <f t="shared" si="39"/>
        <v>31.489740577156383</v>
      </c>
      <c r="W153" s="22">
        <f t="shared" si="39"/>
        <v>31.58143183352238</v>
      </c>
      <c r="X153" s="22">
        <f t="shared" si="39"/>
        <v>31.649751586076132</v>
      </c>
      <c r="Y153" s="22">
        <f t="shared" si="39"/>
        <v>31.693043306116355</v>
      </c>
      <c r="Z153" s="22">
        <f t="shared" si="39"/>
        <v>31.709042380347626</v>
      </c>
      <c r="AA153" s="22">
        <f t="shared" si="39"/>
        <v>31.695429173018365</v>
      </c>
      <c r="AB153" s="22">
        <f t="shared" si="39"/>
        <v>31.652413878587907</v>
      </c>
      <c r="AC153" s="22">
        <f t="shared" si="39"/>
        <v>31.576809822096095</v>
      </c>
      <c r="AD153" s="22">
        <f t="shared" si="39"/>
        <v>31.467173824003442</v>
      </c>
      <c r="AE153" s="22">
        <f t="shared" si="39"/>
        <v>31.322566089159441</v>
      </c>
      <c r="AF153" s="22">
        <f t="shared" si="39"/>
        <v>31.149280670780982</v>
      </c>
      <c r="AG153" s="22">
        <f t="shared" si="39"/>
        <v>30.940232472785226</v>
      </c>
      <c r="AH153" s="22">
        <f t="shared" si="39"/>
        <v>30.694257212794152</v>
      </c>
      <c r="AI153" s="22">
        <f t="shared" si="39"/>
        <v>30.410108646768151</v>
      </c>
      <c r="AJ153" s="22">
        <f t="shared" si="39"/>
        <v>30.086169468528393</v>
      </c>
      <c r="AK153" s="22">
        <f t="shared" si="39"/>
        <v>29.720554844198499</v>
      </c>
    </row>
    <row r="154" spans="1:37" x14ac:dyDescent="0.25">
      <c r="A154" s="26" t="s">
        <v>9</v>
      </c>
      <c r="B154" s="26" t="s">
        <v>8</v>
      </c>
      <c r="C154" s="26" t="s">
        <v>158</v>
      </c>
      <c r="D154" s="22">
        <f t="shared" ref="D154:AK161" si="40">D$152*D100</f>
        <v>44.077586760219177</v>
      </c>
      <c r="E154" s="22">
        <f t="shared" si="40"/>
        <v>44.98717367880645</v>
      </c>
      <c r="F154" s="22">
        <f t="shared" si="40"/>
        <v>45.236709321965527</v>
      </c>
      <c r="G154" s="22">
        <f t="shared" si="40"/>
        <v>43.833382900418407</v>
      </c>
      <c r="H154" s="22">
        <f t="shared" si="40"/>
        <v>45.547808179245671</v>
      </c>
      <c r="I154" s="22">
        <f t="shared" si="40"/>
        <v>46.243001323625151</v>
      </c>
      <c r="J154" s="22">
        <f t="shared" si="40"/>
        <v>46.923283155109537</v>
      </c>
      <c r="K154" s="22">
        <f t="shared" si="40"/>
        <v>47.532893549221136</v>
      </c>
      <c r="L154" s="22">
        <f t="shared" si="40"/>
        <v>48.095666863288749</v>
      </c>
      <c r="M154" s="22">
        <f t="shared" si="40"/>
        <v>48.64361293981451</v>
      </c>
      <c r="N154" s="22">
        <f t="shared" si="40"/>
        <v>49.14635857817796</v>
      </c>
      <c r="O154" s="22">
        <f t="shared" si="40"/>
        <v>49.590349479157268</v>
      </c>
      <c r="P154" s="22">
        <f t="shared" si="40"/>
        <v>49.65012882003748</v>
      </c>
      <c r="Q154" s="22">
        <f t="shared" si="40"/>
        <v>46.051309138654346</v>
      </c>
      <c r="R154" s="22">
        <f t="shared" si="40"/>
        <v>46.294932906930796</v>
      </c>
      <c r="S154" s="22">
        <f t="shared" si="40"/>
        <v>46.522600399027588</v>
      </c>
      <c r="T154" s="22">
        <f t="shared" si="40"/>
        <v>46.733870926381854</v>
      </c>
      <c r="U154" s="22">
        <f t="shared" si="40"/>
        <v>46.927154368203105</v>
      </c>
      <c r="V154" s="22">
        <f t="shared" si="40"/>
        <v>47.101160978695134</v>
      </c>
      <c r="W154" s="22">
        <f t="shared" si="40"/>
        <v>47.238309286279701</v>
      </c>
      <c r="X154" s="22">
        <f t="shared" si="40"/>
        <v>47.340499383882261</v>
      </c>
      <c r="Y154" s="22">
        <f t="shared" si="40"/>
        <v>47.405253498628404</v>
      </c>
      <c r="Z154" s="22">
        <f t="shared" si="40"/>
        <v>47.429184307744798</v>
      </c>
      <c r="AA154" s="22">
        <f t="shared" si="40"/>
        <v>47.408822187952772</v>
      </c>
      <c r="AB154" s="22">
        <f t="shared" si="40"/>
        <v>47.344481540161446</v>
      </c>
      <c r="AC154" s="22">
        <f t="shared" si="40"/>
        <v>47.231395856691357</v>
      </c>
      <c r="AD154" s="22">
        <f t="shared" si="40"/>
        <v>47.067406484261653</v>
      </c>
      <c r="AE154" s="22">
        <f t="shared" si="40"/>
        <v>46.851107712889991</v>
      </c>
      <c r="AF154" s="22">
        <f t="shared" si="40"/>
        <v>46.591913948930404</v>
      </c>
      <c r="AG154" s="22">
        <f t="shared" si="40"/>
        <v>46.279227574078284</v>
      </c>
      <c r="AH154" s="22">
        <f t="shared" si="40"/>
        <v>45.911307098861023</v>
      </c>
      <c r="AI154" s="22">
        <f t="shared" si="40"/>
        <v>45.48628843865761</v>
      </c>
      <c r="AJ154" s="22">
        <f t="shared" si="40"/>
        <v>45.001752488156768</v>
      </c>
      <c r="AK154" s="22">
        <f t="shared" si="40"/>
        <v>44.454879984252436</v>
      </c>
    </row>
    <row r="155" spans="1:37" x14ac:dyDescent="0.25">
      <c r="A155" s="26" t="s">
        <v>10</v>
      </c>
      <c r="B155" s="26" t="s">
        <v>8</v>
      </c>
      <c r="C155" s="26" t="s">
        <v>158</v>
      </c>
      <c r="D155" s="22">
        <f t="shared" si="40"/>
        <v>0</v>
      </c>
      <c r="E155" s="22">
        <f t="shared" si="40"/>
        <v>0</v>
      </c>
      <c r="F155" s="22">
        <f t="shared" si="40"/>
        <v>0</v>
      </c>
      <c r="G155" s="22">
        <f t="shared" si="40"/>
        <v>0</v>
      </c>
      <c r="H155" s="22">
        <f t="shared" si="40"/>
        <v>0</v>
      </c>
      <c r="I155" s="22">
        <f t="shared" si="40"/>
        <v>0</v>
      </c>
      <c r="J155" s="22">
        <f t="shared" si="40"/>
        <v>0</v>
      </c>
      <c r="K155" s="22">
        <f t="shared" si="40"/>
        <v>0</v>
      </c>
      <c r="L155" s="22">
        <f t="shared" si="40"/>
        <v>0</v>
      </c>
      <c r="M155" s="22">
        <f t="shared" si="40"/>
        <v>0</v>
      </c>
      <c r="N155" s="22">
        <f t="shared" si="40"/>
        <v>0</v>
      </c>
      <c r="O155" s="22">
        <f t="shared" si="40"/>
        <v>0</v>
      </c>
      <c r="P155" s="22">
        <f t="shared" si="40"/>
        <v>0</v>
      </c>
      <c r="Q155" s="22">
        <f t="shared" si="40"/>
        <v>0</v>
      </c>
      <c r="R155" s="22">
        <f t="shared" si="40"/>
        <v>0</v>
      </c>
      <c r="S155" s="22">
        <f t="shared" si="40"/>
        <v>0</v>
      </c>
      <c r="T155" s="22">
        <f t="shared" si="40"/>
        <v>0</v>
      </c>
      <c r="U155" s="22">
        <f t="shared" si="40"/>
        <v>0</v>
      </c>
      <c r="V155" s="22">
        <f t="shared" si="40"/>
        <v>0</v>
      </c>
      <c r="W155" s="22">
        <f t="shared" si="40"/>
        <v>0</v>
      </c>
      <c r="X155" s="22">
        <f t="shared" si="40"/>
        <v>0</v>
      </c>
      <c r="Y155" s="22">
        <f t="shared" si="40"/>
        <v>0</v>
      </c>
      <c r="Z155" s="22">
        <f t="shared" si="40"/>
        <v>0</v>
      </c>
      <c r="AA155" s="22">
        <f t="shared" si="40"/>
        <v>0</v>
      </c>
      <c r="AB155" s="22">
        <f t="shared" si="40"/>
        <v>0</v>
      </c>
      <c r="AC155" s="22">
        <f t="shared" si="40"/>
        <v>0</v>
      </c>
      <c r="AD155" s="22">
        <f t="shared" si="40"/>
        <v>0</v>
      </c>
      <c r="AE155" s="22">
        <f t="shared" si="40"/>
        <v>0</v>
      </c>
      <c r="AF155" s="22">
        <f t="shared" si="40"/>
        <v>0</v>
      </c>
      <c r="AG155" s="22">
        <f t="shared" si="40"/>
        <v>0</v>
      </c>
      <c r="AH155" s="22">
        <f t="shared" si="40"/>
        <v>0</v>
      </c>
      <c r="AI155" s="22">
        <f t="shared" si="40"/>
        <v>0</v>
      </c>
      <c r="AJ155" s="22">
        <f t="shared" si="40"/>
        <v>0</v>
      </c>
      <c r="AK155" s="22">
        <f t="shared" si="40"/>
        <v>0</v>
      </c>
    </row>
    <row r="156" spans="1:37" x14ac:dyDescent="0.25">
      <c r="A156" s="26" t="s">
        <v>11</v>
      </c>
      <c r="B156" s="26" t="s">
        <v>8</v>
      </c>
      <c r="C156" s="26" t="s">
        <v>158</v>
      </c>
      <c r="D156" s="22">
        <f t="shared" si="40"/>
        <v>0.44287500400000002</v>
      </c>
      <c r="E156" s="22">
        <f t="shared" si="40"/>
        <v>0.45201419105211998</v>
      </c>
      <c r="F156" s="22">
        <f t="shared" si="40"/>
        <v>0.45452143128655947</v>
      </c>
      <c r="G156" s="22">
        <f t="shared" si="40"/>
        <v>0.44042133551822893</v>
      </c>
      <c r="H156" s="22">
        <f t="shared" si="40"/>
        <v>0.45764723552833536</v>
      </c>
      <c r="I156" s="22">
        <f t="shared" si="40"/>
        <v>0.46463227462026019</v>
      </c>
      <c r="J156" s="22">
        <f t="shared" si="40"/>
        <v>0.47146749045180558</v>
      </c>
      <c r="K156" s="22">
        <f t="shared" si="40"/>
        <v>0.47759262627648924</v>
      </c>
      <c r="L156" s="22">
        <f t="shared" si="40"/>
        <v>0.48324716074714064</v>
      </c>
      <c r="M156" s="22">
        <f t="shared" si="40"/>
        <v>0.4887527167149221</v>
      </c>
      <c r="N156" s="22">
        <f t="shared" si="40"/>
        <v>0.49380411569037924</v>
      </c>
      <c r="O156" s="22">
        <f t="shared" si="40"/>
        <v>0.49826516917583563</v>
      </c>
      <c r="P156" s="22">
        <f t="shared" si="40"/>
        <v>0.49886580949617476</v>
      </c>
      <c r="Q156" s="22">
        <f t="shared" si="40"/>
        <v>0.46270622368540415</v>
      </c>
      <c r="R156" s="22">
        <f t="shared" si="40"/>
        <v>0.46515406362584538</v>
      </c>
      <c r="S156" s="22">
        <f t="shared" si="40"/>
        <v>0.4674415809080763</v>
      </c>
      <c r="T156" s="22">
        <f t="shared" si="40"/>
        <v>0.4695643476592623</v>
      </c>
      <c r="U156" s="22">
        <f t="shared" si="40"/>
        <v>0.47150638694411195</v>
      </c>
      <c r="V156" s="22">
        <f t="shared" si="40"/>
        <v>0.47325473988223693</v>
      </c>
      <c r="W156" s="22">
        <f t="shared" si="40"/>
        <v>0.47463275446367315</v>
      </c>
      <c r="X156" s="22">
        <f t="shared" si="40"/>
        <v>0.47565952210707191</v>
      </c>
      <c r="Y156" s="22">
        <f t="shared" si="40"/>
        <v>0.47631014708305391</v>
      </c>
      <c r="Z156" s="22">
        <f t="shared" si="40"/>
        <v>0.47655059484714779</v>
      </c>
      <c r="AA156" s="22">
        <f t="shared" si="40"/>
        <v>0.47634600393037635</v>
      </c>
      <c r="AB156" s="22">
        <f t="shared" si="40"/>
        <v>0.47569953331475578</v>
      </c>
      <c r="AC156" s="22">
        <f t="shared" si="40"/>
        <v>0.47456329092490807</v>
      </c>
      <c r="AD156" s="22">
        <f t="shared" si="40"/>
        <v>0.47291558742503526</v>
      </c>
      <c r="AE156" s="22">
        <f t="shared" si="40"/>
        <v>0.4707422987702472</v>
      </c>
      <c r="AF156" s="22">
        <f t="shared" si="40"/>
        <v>0.46813801737265537</v>
      </c>
      <c r="AG156" s="22">
        <f t="shared" si="40"/>
        <v>0.4649962623517484</v>
      </c>
      <c r="AH156" s="22">
        <f t="shared" si="40"/>
        <v>0.46129953587668221</v>
      </c>
      <c r="AI156" s="22">
        <f t="shared" si="40"/>
        <v>0.45702910832669802</v>
      </c>
      <c r="AJ156" s="22">
        <f t="shared" si="40"/>
        <v>0.4521606734420125</v>
      </c>
      <c r="AK156" s="22">
        <f t="shared" si="40"/>
        <v>0.44666590432791237</v>
      </c>
    </row>
    <row r="157" spans="1:37" x14ac:dyDescent="0.25">
      <c r="A157" s="26" t="s">
        <v>12</v>
      </c>
      <c r="B157" s="26" t="s">
        <v>8</v>
      </c>
      <c r="C157" s="26" t="s">
        <v>158</v>
      </c>
      <c r="D157" s="22">
        <f t="shared" si="40"/>
        <v>1.2811142202910841</v>
      </c>
      <c r="E157" s="22">
        <f t="shared" si="40"/>
        <v>1.3075513467683577</v>
      </c>
      <c r="F157" s="22">
        <f t="shared" si="40"/>
        <v>1.3148040954875571</v>
      </c>
      <c r="G157" s="22">
        <f t="shared" si="40"/>
        <v>1.2743197277775793</v>
      </c>
      <c r="H157" s="22">
        <f t="shared" si="40"/>
        <v>1.3241613281754649</v>
      </c>
      <c r="I157" s="22">
        <f t="shared" si="40"/>
        <v>1.3443719138040282</v>
      </c>
      <c r="J157" s="22">
        <f t="shared" si="40"/>
        <v>1.3641489992340676</v>
      </c>
      <c r="K157" s="22">
        <f t="shared" si="40"/>
        <v>1.3818715316984111</v>
      </c>
      <c r="L157" s="22">
        <f t="shared" si="40"/>
        <v>1.3982324212517541</v>
      </c>
      <c r="M157" s="22">
        <f t="shared" si="40"/>
        <v>1.4141622548368418</v>
      </c>
      <c r="N157" s="22">
        <f t="shared" si="40"/>
        <v>1.428778025800177</v>
      </c>
      <c r="O157" s="22">
        <f t="shared" si="40"/>
        <v>1.4416856849091497</v>
      </c>
      <c r="P157" s="22">
        <f t="shared" si="40"/>
        <v>1.4434235839339693</v>
      </c>
      <c r="Q157" s="22">
        <f t="shared" si="40"/>
        <v>1.3387990577567535</v>
      </c>
      <c r="R157" s="22">
        <f t="shared" si="40"/>
        <v>1.3458816636048005</v>
      </c>
      <c r="S157" s="22">
        <f t="shared" si="40"/>
        <v>1.3525003901861301</v>
      </c>
      <c r="T157" s="22">
        <f t="shared" si="40"/>
        <v>1.3586424258468763</v>
      </c>
      <c r="U157" s="22">
        <f t="shared" si="40"/>
        <v>1.3642615427543059</v>
      </c>
      <c r="V157" s="22">
        <f t="shared" si="40"/>
        <v>1.3693202455475044</v>
      </c>
      <c r="W157" s="22">
        <f t="shared" si="40"/>
        <v>1.3733074074415195</v>
      </c>
      <c r="X157" s="22">
        <f t="shared" si="40"/>
        <v>1.3762782677480192</v>
      </c>
      <c r="Y157" s="22">
        <f t="shared" si="40"/>
        <v>1.3781607929015818</v>
      </c>
      <c r="Z157" s="22">
        <f t="shared" si="40"/>
        <v>1.3788565069930077</v>
      </c>
      <c r="AA157" s="22">
        <f t="shared" si="40"/>
        <v>1.3782645414810304</v>
      </c>
      <c r="AB157" s="22">
        <f t="shared" si="40"/>
        <v>1.3763940365974641</v>
      </c>
      <c r="AC157" s="22">
        <f t="shared" si="40"/>
        <v>1.3731064209073285</v>
      </c>
      <c r="AD157" s="22">
        <f t="shared" si="40"/>
        <v>1.3683389382581386</v>
      </c>
      <c r="AE157" s="22">
        <f t="shared" si="40"/>
        <v>1.3620507219897489</v>
      </c>
      <c r="AF157" s="22">
        <f t="shared" si="40"/>
        <v>1.3545154667829806</v>
      </c>
      <c r="AG157" s="22">
        <f t="shared" si="40"/>
        <v>1.3454250797374148</v>
      </c>
      <c r="AH157" s="22">
        <f t="shared" si="40"/>
        <v>1.3347289324451148</v>
      </c>
      <c r="AI157" s="22">
        <f t="shared" si="40"/>
        <v>1.3223728324242414</v>
      </c>
      <c r="AJ157" s="22">
        <f t="shared" si="40"/>
        <v>1.3082864516869066</v>
      </c>
      <c r="AK157" s="22">
        <f t="shared" si="40"/>
        <v>1.2923878288977957</v>
      </c>
    </row>
    <row r="158" spans="1:37" x14ac:dyDescent="0.25">
      <c r="A158" s="26" t="s">
        <v>54</v>
      </c>
      <c r="B158" s="26" t="s">
        <v>8</v>
      </c>
      <c r="C158" s="26" t="s">
        <v>158</v>
      </c>
      <c r="D158" s="22">
        <f t="shared" si="40"/>
        <v>0</v>
      </c>
      <c r="E158" s="22">
        <f t="shared" si="40"/>
        <v>0</v>
      </c>
      <c r="F158" s="22">
        <f t="shared" si="40"/>
        <v>0</v>
      </c>
      <c r="G158" s="22">
        <f t="shared" si="40"/>
        <v>0</v>
      </c>
      <c r="H158" s="22">
        <f t="shared" si="40"/>
        <v>0</v>
      </c>
      <c r="I158" s="22">
        <f t="shared" si="40"/>
        <v>0</v>
      </c>
      <c r="J158" s="22">
        <f t="shared" si="40"/>
        <v>0</v>
      </c>
      <c r="K158" s="22">
        <f t="shared" si="40"/>
        <v>0</v>
      </c>
      <c r="L158" s="22">
        <f t="shared" si="40"/>
        <v>0</v>
      </c>
      <c r="M158" s="22">
        <f t="shared" si="40"/>
        <v>0</v>
      </c>
      <c r="N158" s="22">
        <f t="shared" si="40"/>
        <v>0</v>
      </c>
      <c r="O158" s="22">
        <f t="shared" si="40"/>
        <v>0</v>
      </c>
      <c r="P158" s="22">
        <f t="shared" si="40"/>
        <v>0</v>
      </c>
      <c r="Q158" s="22">
        <f t="shared" si="40"/>
        <v>0</v>
      </c>
      <c r="R158" s="22">
        <f t="shared" si="40"/>
        <v>0</v>
      </c>
      <c r="S158" s="22">
        <f t="shared" si="40"/>
        <v>0</v>
      </c>
      <c r="T158" s="22">
        <f t="shared" si="40"/>
        <v>0</v>
      </c>
      <c r="U158" s="22">
        <f t="shared" si="40"/>
        <v>0</v>
      </c>
      <c r="V158" s="22">
        <f t="shared" si="40"/>
        <v>0</v>
      </c>
      <c r="W158" s="22">
        <f t="shared" si="40"/>
        <v>0</v>
      </c>
      <c r="X158" s="22">
        <f t="shared" si="40"/>
        <v>0</v>
      </c>
      <c r="Y158" s="22">
        <f t="shared" si="40"/>
        <v>0</v>
      </c>
      <c r="Z158" s="22">
        <f t="shared" si="40"/>
        <v>0</v>
      </c>
      <c r="AA158" s="22">
        <f t="shared" si="40"/>
        <v>0</v>
      </c>
      <c r="AB158" s="22">
        <f t="shared" si="40"/>
        <v>0</v>
      </c>
      <c r="AC158" s="22">
        <f t="shared" si="40"/>
        <v>0</v>
      </c>
      <c r="AD158" s="22">
        <f t="shared" si="40"/>
        <v>0</v>
      </c>
      <c r="AE158" s="22">
        <f t="shared" si="40"/>
        <v>0</v>
      </c>
      <c r="AF158" s="22">
        <f t="shared" si="40"/>
        <v>0</v>
      </c>
      <c r="AG158" s="22">
        <f t="shared" si="40"/>
        <v>0</v>
      </c>
      <c r="AH158" s="22">
        <f t="shared" si="40"/>
        <v>0</v>
      </c>
      <c r="AI158" s="22">
        <f t="shared" si="40"/>
        <v>0</v>
      </c>
      <c r="AJ158" s="22">
        <f t="shared" si="40"/>
        <v>0</v>
      </c>
      <c r="AK158" s="22">
        <f t="shared" si="40"/>
        <v>0</v>
      </c>
    </row>
    <row r="159" spans="1:37" x14ac:dyDescent="0.25">
      <c r="A159" s="26" t="s">
        <v>79</v>
      </c>
      <c r="B159" s="26" t="s">
        <v>8</v>
      </c>
      <c r="C159" s="26" t="s">
        <v>158</v>
      </c>
      <c r="D159" s="22">
        <f t="shared" si="40"/>
        <v>0</v>
      </c>
      <c r="E159" s="22">
        <f t="shared" si="40"/>
        <v>0</v>
      </c>
      <c r="F159" s="22">
        <f t="shared" si="40"/>
        <v>0</v>
      </c>
      <c r="G159" s="22">
        <f t="shared" si="40"/>
        <v>0</v>
      </c>
      <c r="H159" s="22">
        <f t="shared" si="40"/>
        <v>0</v>
      </c>
      <c r="I159" s="22">
        <f t="shared" si="40"/>
        <v>0</v>
      </c>
      <c r="J159" s="22">
        <f t="shared" si="40"/>
        <v>0</v>
      </c>
      <c r="K159" s="22">
        <f t="shared" si="40"/>
        <v>0</v>
      </c>
      <c r="L159" s="22">
        <f t="shared" si="40"/>
        <v>0</v>
      </c>
      <c r="M159" s="22">
        <f t="shared" si="40"/>
        <v>0</v>
      </c>
      <c r="N159" s="22">
        <f t="shared" si="40"/>
        <v>0</v>
      </c>
      <c r="O159" s="22">
        <f t="shared" si="40"/>
        <v>0</v>
      </c>
      <c r="P159" s="22">
        <f t="shared" si="40"/>
        <v>0</v>
      </c>
      <c r="Q159" s="22">
        <f t="shared" si="40"/>
        <v>0</v>
      </c>
      <c r="R159" s="22">
        <f t="shared" si="40"/>
        <v>0</v>
      </c>
      <c r="S159" s="22">
        <f t="shared" si="40"/>
        <v>0</v>
      </c>
      <c r="T159" s="22">
        <f t="shared" si="40"/>
        <v>0</v>
      </c>
      <c r="U159" s="22">
        <f t="shared" si="40"/>
        <v>0</v>
      </c>
      <c r="V159" s="22">
        <f t="shared" si="40"/>
        <v>0</v>
      </c>
      <c r="W159" s="22">
        <f t="shared" si="40"/>
        <v>0</v>
      </c>
      <c r="X159" s="22">
        <f t="shared" si="40"/>
        <v>0</v>
      </c>
      <c r="Y159" s="22">
        <f t="shared" si="40"/>
        <v>0</v>
      </c>
      <c r="Z159" s="22">
        <f t="shared" si="40"/>
        <v>0</v>
      </c>
      <c r="AA159" s="22">
        <f t="shared" si="40"/>
        <v>0</v>
      </c>
      <c r="AB159" s="22">
        <f t="shared" si="40"/>
        <v>0</v>
      </c>
      <c r="AC159" s="22">
        <f t="shared" si="40"/>
        <v>0</v>
      </c>
      <c r="AD159" s="22">
        <f t="shared" si="40"/>
        <v>0</v>
      </c>
      <c r="AE159" s="22">
        <f t="shared" si="40"/>
        <v>0</v>
      </c>
      <c r="AF159" s="22">
        <f t="shared" si="40"/>
        <v>0</v>
      </c>
      <c r="AG159" s="22">
        <f t="shared" si="40"/>
        <v>0</v>
      </c>
      <c r="AH159" s="22">
        <f t="shared" si="40"/>
        <v>0</v>
      </c>
      <c r="AI159" s="22">
        <f t="shared" si="40"/>
        <v>0</v>
      </c>
      <c r="AJ159" s="22">
        <f t="shared" si="40"/>
        <v>0</v>
      </c>
      <c r="AK159" s="22">
        <f t="shared" si="40"/>
        <v>0</v>
      </c>
    </row>
    <row r="160" spans="1:37" x14ac:dyDescent="0.25">
      <c r="A160" s="26" t="s">
        <v>57</v>
      </c>
      <c r="B160" s="26" t="s">
        <v>8</v>
      </c>
      <c r="C160" s="26" t="s">
        <v>158</v>
      </c>
      <c r="D160" s="22">
        <f t="shared" si="40"/>
        <v>0</v>
      </c>
      <c r="E160" s="22">
        <f t="shared" si="40"/>
        <v>0</v>
      </c>
      <c r="F160" s="22">
        <f t="shared" si="40"/>
        <v>0</v>
      </c>
      <c r="G160" s="22">
        <f t="shared" si="40"/>
        <v>0</v>
      </c>
      <c r="H160" s="22">
        <f t="shared" si="40"/>
        <v>0</v>
      </c>
      <c r="I160" s="22">
        <f t="shared" si="40"/>
        <v>0</v>
      </c>
      <c r="J160" s="22">
        <f t="shared" si="40"/>
        <v>0</v>
      </c>
      <c r="K160" s="22">
        <f t="shared" si="40"/>
        <v>0</v>
      </c>
      <c r="L160" s="22">
        <f t="shared" si="40"/>
        <v>0</v>
      </c>
      <c r="M160" s="22">
        <f t="shared" si="40"/>
        <v>0</v>
      </c>
      <c r="N160" s="22">
        <f t="shared" si="40"/>
        <v>0</v>
      </c>
      <c r="O160" s="22">
        <f t="shared" si="40"/>
        <v>0</v>
      </c>
      <c r="P160" s="22">
        <f t="shared" si="40"/>
        <v>0</v>
      </c>
      <c r="Q160" s="22">
        <f t="shared" si="40"/>
        <v>0</v>
      </c>
      <c r="R160" s="22">
        <f t="shared" si="40"/>
        <v>0</v>
      </c>
      <c r="S160" s="22">
        <f t="shared" si="40"/>
        <v>0</v>
      </c>
      <c r="T160" s="22">
        <f t="shared" si="40"/>
        <v>0</v>
      </c>
      <c r="U160" s="22">
        <f t="shared" si="40"/>
        <v>0</v>
      </c>
      <c r="V160" s="22">
        <f t="shared" si="40"/>
        <v>0</v>
      </c>
      <c r="W160" s="22">
        <f t="shared" si="40"/>
        <v>0</v>
      </c>
      <c r="X160" s="22">
        <f t="shared" si="40"/>
        <v>0</v>
      </c>
      <c r="Y160" s="22">
        <f t="shared" si="40"/>
        <v>0</v>
      </c>
      <c r="Z160" s="22">
        <f t="shared" si="40"/>
        <v>0</v>
      </c>
      <c r="AA160" s="22">
        <f t="shared" si="40"/>
        <v>0</v>
      </c>
      <c r="AB160" s="22">
        <f t="shared" si="40"/>
        <v>0</v>
      </c>
      <c r="AC160" s="22">
        <f t="shared" si="40"/>
        <v>0</v>
      </c>
      <c r="AD160" s="22">
        <f t="shared" si="40"/>
        <v>0</v>
      </c>
      <c r="AE160" s="22">
        <f t="shared" si="40"/>
        <v>0</v>
      </c>
      <c r="AF160" s="22">
        <f t="shared" si="40"/>
        <v>0</v>
      </c>
      <c r="AG160" s="22">
        <f t="shared" si="40"/>
        <v>0</v>
      </c>
      <c r="AH160" s="22">
        <f t="shared" si="40"/>
        <v>0</v>
      </c>
      <c r="AI160" s="22">
        <f t="shared" si="40"/>
        <v>0</v>
      </c>
      <c r="AJ160" s="22">
        <f t="shared" si="40"/>
        <v>0</v>
      </c>
      <c r="AK160" s="22">
        <f t="shared" si="40"/>
        <v>0</v>
      </c>
    </row>
    <row r="161" spans="1:37" x14ac:dyDescent="0.25">
      <c r="A161" s="26" t="s">
        <v>13</v>
      </c>
      <c r="B161" s="26" t="s">
        <v>8</v>
      </c>
      <c r="C161" s="26" t="s">
        <v>158</v>
      </c>
      <c r="D161" s="22">
        <f t="shared" si="40"/>
        <v>0</v>
      </c>
      <c r="E161" s="22">
        <f t="shared" si="40"/>
        <v>0</v>
      </c>
      <c r="F161" s="22">
        <f t="shared" si="40"/>
        <v>0</v>
      </c>
      <c r="G161" s="22">
        <f t="shared" si="40"/>
        <v>0</v>
      </c>
      <c r="H161" s="22">
        <f t="shared" si="40"/>
        <v>0</v>
      </c>
      <c r="I161" s="22">
        <f t="shared" si="40"/>
        <v>0</v>
      </c>
      <c r="J161" s="22">
        <f t="shared" si="40"/>
        <v>0</v>
      </c>
      <c r="K161" s="22">
        <f t="shared" si="40"/>
        <v>0</v>
      </c>
      <c r="L161" s="22">
        <f t="shared" si="40"/>
        <v>0</v>
      </c>
      <c r="M161" s="22">
        <f t="shared" si="40"/>
        <v>0</v>
      </c>
      <c r="N161" s="22">
        <f t="shared" si="40"/>
        <v>0</v>
      </c>
      <c r="O161" s="22">
        <f t="shared" si="40"/>
        <v>0</v>
      </c>
      <c r="P161" s="22">
        <f t="shared" si="40"/>
        <v>0</v>
      </c>
      <c r="Q161" s="22">
        <f t="shared" si="40"/>
        <v>0</v>
      </c>
      <c r="R161" s="22">
        <f t="shared" si="40"/>
        <v>0</v>
      </c>
      <c r="S161" s="22">
        <f t="shared" si="40"/>
        <v>0</v>
      </c>
      <c r="T161" s="22">
        <f t="shared" si="40"/>
        <v>0</v>
      </c>
      <c r="U161" s="22">
        <f t="shared" ref="U161:AK161" si="41">U$152*U107</f>
        <v>0</v>
      </c>
      <c r="V161" s="22">
        <f t="shared" si="41"/>
        <v>0</v>
      </c>
      <c r="W161" s="22">
        <f t="shared" si="41"/>
        <v>0</v>
      </c>
      <c r="X161" s="22">
        <f t="shared" si="41"/>
        <v>0</v>
      </c>
      <c r="Y161" s="22">
        <f t="shared" si="41"/>
        <v>0</v>
      </c>
      <c r="Z161" s="22">
        <f t="shared" si="41"/>
        <v>0</v>
      </c>
      <c r="AA161" s="22">
        <f t="shared" si="41"/>
        <v>0</v>
      </c>
      <c r="AB161" s="22">
        <f t="shared" si="41"/>
        <v>0</v>
      </c>
      <c r="AC161" s="22">
        <f t="shared" si="41"/>
        <v>0</v>
      </c>
      <c r="AD161" s="22">
        <f t="shared" si="41"/>
        <v>0</v>
      </c>
      <c r="AE161" s="22">
        <f t="shared" si="41"/>
        <v>0</v>
      </c>
      <c r="AF161" s="22">
        <f t="shared" si="41"/>
        <v>0</v>
      </c>
      <c r="AG161" s="22">
        <f t="shared" si="41"/>
        <v>0</v>
      </c>
      <c r="AH161" s="22">
        <f t="shared" si="41"/>
        <v>0</v>
      </c>
      <c r="AI161" s="22">
        <f t="shared" si="41"/>
        <v>0</v>
      </c>
      <c r="AJ161" s="22">
        <f t="shared" si="41"/>
        <v>0</v>
      </c>
      <c r="AK161" s="22">
        <f t="shared" si="41"/>
        <v>0</v>
      </c>
    </row>
    <row r="162" spans="1:37" x14ac:dyDescent="0.25">
      <c r="A162" s="26" t="s">
        <v>55</v>
      </c>
      <c r="B162" s="26" t="s">
        <v>8</v>
      </c>
      <c r="C162" s="26" t="s">
        <v>158</v>
      </c>
      <c r="D162" s="22">
        <f t="shared" ref="D162:AK165" si="42">D$152*D108</f>
        <v>0</v>
      </c>
      <c r="E162" s="22">
        <f t="shared" si="42"/>
        <v>0</v>
      </c>
      <c r="F162" s="22">
        <f t="shared" si="42"/>
        <v>0</v>
      </c>
      <c r="G162" s="22">
        <f t="shared" si="42"/>
        <v>0</v>
      </c>
      <c r="H162" s="22">
        <f t="shared" si="42"/>
        <v>0</v>
      </c>
      <c r="I162" s="22">
        <f t="shared" si="42"/>
        <v>0</v>
      </c>
      <c r="J162" s="22">
        <f t="shared" si="42"/>
        <v>0</v>
      </c>
      <c r="K162" s="22">
        <f t="shared" si="42"/>
        <v>0</v>
      </c>
      <c r="L162" s="22">
        <f t="shared" si="42"/>
        <v>0</v>
      </c>
      <c r="M162" s="22">
        <f t="shared" si="42"/>
        <v>0</v>
      </c>
      <c r="N162" s="22">
        <f t="shared" si="42"/>
        <v>0</v>
      </c>
      <c r="O162" s="22">
        <f t="shared" si="42"/>
        <v>0</v>
      </c>
      <c r="P162" s="22">
        <f t="shared" si="42"/>
        <v>0</v>
      </c>
      <c r="Q162" s="22">
        <f t="shared" si="42"/>
        <v>0</v>
      </c>
      <c r="R162" s="22">
        <f t="shared" si="42"/>
        <v>0</v>
      </c>
      <c r="S162" s="22">
        <f t="shared" si="42"/>
        <v>0</v>
      </c>
      <c r="T162" s="22">
        <f t="shared" si="42"/>
        <v>0</v>
      </c>
      <c r="U162" s="22">
        <f t="shared" si="42"/>
        <v>0</v>
      </c>
      <c r="V162" s="22">
        <f t="shared" si="42"/>
        <v>0</v>
      </c>
      <c r="W162" s="22">
        <f t="shared" si="42"/>
        <v>0</v>
      </c>
      <c r="X162" s="22">
        <f t="shared" si="42"/>
        <v>0</v>
      </c>
      <c r="Y162" s="22">
        <f t="shared" si="42"/>
        <v>0</v>
      </c>
      <c r="Z162" s="22">
        <f t="shared" si="42"/>
        <v>0</v>
      </c>
      <c r="AA162" s="22">
        <f t="shared" si="42"/>
        <v>0</v>
      </c>
      <c r="AB162" s="22">
        <f t="shared" si="42"/>
        <v>0</v>
      </c>
      <c r="AC162" s="22">
        <f t="shared" si="42"/>
        <v>0</v>
      </c>
      <c r="AD162" s="22">
        <f t="shared" si="42"/>
        <v>0</v>
      </c>
      <c r="AE162" s="22">
        <f t="shared" si="42"/>
        <v>0</v>
      </c>
      <c r="AF162" s="22">
        <f t="shared" si="42"/>
        <v>0</v>
      </c>
      <c r="AG162" s="22">
        <f t="shared" si="42"/>
        <v>0</v>
      </c>
      <c r="AH162" s="22">
        <f t="shared" si="42"/>
        <v>0</v>
      </c>
      <c r="AI162" s="22">
        <f t="shared" si="42"/>
        <v>0</v>
      </c>
      <c r="AJ162" s="22">
        <f t="shared" si="42"/>
        <v>0</v>
      </c>
      <c r="AK162" s="22">
        <f t="shared" si="42"/>
        <v>0</v>
      </c>
    </row>
    <row r="163" spans="1:37" x14ac:dyDescent="0.25">
      <c r="A163" s="26" t="s">
        <v>56</v>
      </c>
      <c r="B163" s="26" t="s">
        <v>8</v>
      </c>
      <c r="C163" s="26" t="s">
        <v>158</v>
      </c>
      <c r="D163" s="22">
        <f t="shared" si="42"/>
        <v>0</v>
      </c>
      <c r="E163" s="22">
        <f t="shared" si="42"/>
        <v>0</v>
      </c>
      <c r="F163" s="22">
        <f t="shared" si="42"/>
        <v>0</v>
      </c>
      <c r="G163" s="22">
        <f t="shared" si="42"/>
        <v>0</v>
      </c>
      <c r="H163" s="22">
        <f t="shared" si="42"/>
        <v>0</v>
      </c>
      <c r="I163" s="22">
        <f t="shared" si="42"/>
        <v>0</v>
      </c>
      <c r="J163" s="22">
        <f t="shared" si="42"/>
        <v>0</v>
      </c>
      <c r="K163" s="22">
        <f t="shared" si="42"/>
        <v>0</v>
      </c>
      <c r="L163" s="22">
        <f t="shared" si="42"/>
        <v>0</v>
      </c>
      <c r="M163" s="22">
        <f t="shared" si="42"/>
        <v>0</v>
      </c>
      <c r="N163" s="22">
        <f t="shared" si="42"/>
        <v>0</v>
      </c>
      <c r="O163" s="22">
        <f t="shared" si="42"/>
        <v>0</v>
      </c>
      <c r="P163" s="22">
        <f t="shared" si="42"/>
        <v>0</v>
      </c>
      <c r="Q163" s="22">
        <f t="shared" si="42"/>
        <v>0</v>
      </c>
      <c r="R163" s="22">
        <f t="shared" si="42"/>
        <v>0</v>
      </c>
      <c r="S163" s="22">
        <f t="shared" si="42"/>
        <v>0</v>
      </c>
      <c r="T163" s="22">
        <f t="shared" si="42"/>
        <v>0</v>
      </c>
      <c r="U163" s="22">
        <f t="shared" si="42"/>
        <v>0</v>
      </c>
      <c r="V163" s="22">
        <f t="shared" si="42"/>
        <v>0</v>
      </c>
      <c r="W163" s="22">
        <f t="shared" si="42"/>
        <v>0</v>
      </c>
      <c r="X163" s="22">
        <f t="shared" si="42"/>
        <v>0</v>
      </c>
      <c r="Y163" s="22">
        <f t="shared" si="42"/>
        <v>0</v>
      </c>
      <c r="Z163" s="22">
        <f t="shared" si="42"/>
        <v>0</v>
      </c>
      <c r="AA163" s="22">
        <f t="shared" si="42"/>
        <v>0</v>
      </c>
      <c r="AB163" s="22">
        <f t="shared" si="42"/>
        <v>0</v>
      </c>
      <c r="AC163" s="22">
        <f t="shared" si="42"/>
        <v>0</v>
      </c>
      <c r="AD163" s="22">
        <f t="shared" si="42"/>
        <v>0</v>
      </c>
      <c r="AE163" s="22">
        <f t="shared" si="42"/>
        <v>0</v>
      </c>
      <c r="AF163" s="22">
        <f t="shared" si="42"/>
        <v>0</v>
      </c>
      <c r="AG163" s="22">
        <f t="shared" si="42"/>
        <v>0</v>
      </c>
      <c r="AH163" s="22">
        <f t="shared" si="42"/>
        <v>0</v>
      </c>
      <c r="AI163" s="22">
        <f t="shared" si="42"/>
        <v>0</v>
      </c>
      <c r="AJ163" s="22">
        <f t="shared" si="42"/>
        <v>0</v>
      </c>
      <c r="AK163" s="22">
        <f t="shared" si="42"/>
        <v>0</v>
      </c>
    </row>
    <row r="164" spans="1:37" x14ac:dyDescent="0.25">
      <c r="A164" s="26" t="s">
        <v>14</v>
      </c>
      <c r="B164" s="26" t="s">
        <v>8</v>
      </c>
      <c r="C164" s="26" t="s">
        <v>158</v>
      </c>
      <c r="D164" s="22">
        <f t="shared" si="42"/>
        <v>0</v>
      </c>
      <c r="E164" s="22">
        <f t="shared" si="42"/>
        <v>0</v>
      </c>
      <c r="F164" s="22">
        <f t="shared" si="42"/>
        <v>0</v>
      </c>
      <c r="G164" s="22">
        <f t="shared" si="42"/>
        <v>0</v>
      </c>
      <c r="H164" s="22">
        <f t="shared" si="42"/>
        <v>0</v>
      </c>
      <c r="I164" s="22">
        <f t="shared" si="42"/>
        <v>0</v>
      </c>
      <c r="J164" s="22">
        <f t="shared" si="42"/>
        <v>1.0360432239770639E-5</v>
      </c>
      <c r="K164" s="22">
        <f t="shared" si="42"/>
        <v>6.946325658826082E-5</v>
      </c>
      <c r="L164" s="22">
        <f t="shared" si="42"/>
        <v>4.6519875325485275E-4</v>
      </c>
      <c r="M164" s="22">
        <f t="shared" si="42"/>
        <v>3.1140846835549566E-3</v>
      </c>
      <c r="N164" s="22">
        <f t="shared" si="42"/>
        <v>2.0824195913494822E-2</v>
      </c>
      <c r="O164" s="22">
        <f t="shared" si="42"/>
        <v>0.13907423014853609</v>
      </c>
      <c r="P164" s="22">
        <f t="shared" si="42"/>
        <v>0.92160074337041908</v>
      </c>
      <c r="Q164" s="22">
        <f t="shared" si="42"/>
        <v>5.7797334889222975</v>
      </c>
      <c r="R164" s="22">
        <f t="shared" si="42"/>
        <v>6.1116897929787513</v>
      </c>
      <c r="S164" s="22">
        <f t="shared" si="42"/>
        <v>6.4613714663817499</v>
      </c>
      <c r="T164" s="22">
        <f t="shared" si="42"/>
        <v>6.8297139325939309</v>
      </c>
      <c r="U164" s="22">
        <f t="shared" si="42"/>
        <v>7.2175366506108682</v>
      </c>
      <c r="V164" s="22">
        <f t="shared" si="42"/>
        <v>7.6257376347178436</v>
      </c>
      <c r="W164" s="22">
        <f t="shared" si="42"/>
        <v>8.0524798577204706</v>
      </c>
      <c r="X164" s="22">
        <f t="shared" si="42"/>
        <v>8.4988791126083552</v>
      </c>
      <c r="Y164" s="22">
        <f t="shared" si="42"/>
        <v>8.9653437843840624</v>
      </c>
      <c r="Z164" s="22">
        <f t="shared" si="42"/>
        <v>9.4520605055443241</v>
      </c>
      <c r="AA164" s="22">
        <f t="shared" si="42"/>
        <v>9.9591116219251425</v>
      </c>
      <c r="AB164" s="22">
        <f t="shared" si="42"/>
        <v>10.487312577230021</v>
      </c>
      <c r="AC164" s="22">
        <f t="shared" si="42"/>
        <v>11.03635333614225</v>
      </c>
      <c r="AD164" s="22">
        <f t="shared" si="42"/>
        <v>11.606375303774945</v>
      </c>
      <c r="AE164" s="22">
        <f t="shared" si="42"/>
        <v>12.197636260132697</v>
      </c>
      <c r="AF164" s="22">
        <f t="shared" si="42"/>
        <v>12.813320772410808</v>
      </c>
      <c r="AG164" s="22">
        <f t="shared" si="42"/>
        <v>13.451416610123575</v>
      </c>
      <c r="AH164" s="22">
        <f t="shared" si="42"/>
        <v>14.112021114103097</v>
      </c>
      <c r="AI164" s="22">
        <f t="shared" si="42"/>
        <v>14.795103602650762</v>
      </c>
      <c r="AJ164" s="22">
        <f t="shared" si="42"/>
        <v>15.500327712687138</v>
      </c>
      <c r="AK164" s="22">
        <f t="shared" si="42"/>
        <v>16.227028200773812</v>
      </c>
    </row>
    <row r="165" spans="1:37" x14ac:dyDescent="0.25">
      <c r="A165" s="26" t="s">
        <v>80</v>
      </c>
      <c r="B165" s="26"/>
      <c r="D165" s="22">
        <f t="shared" si="42"/>
        <v>0</v>
      </c>
      <c r="E165" s="22">
        <f t="shared" si="42"/>
        <v>0</v>
      </c>
      <c r="F165" s="22">
        <f t="shared" si="42"/>
        <v>0</v>
      </c>
      <c r="G165" s="22">
        <f t="shared" si="42"/>
        <v>0</v>
      </c>
      <c r="H165" s="22">
        <f t="shared" si="42"/>
        <v>0</v>
      </c>
      <c r="I165" s="22">
        <f t="shared" si="42"/>
        <v>0</v>
      </c>
      <c r="J165" s="22">
        <f t="shared" si="42"/>
        <v>0</v>
      </c>
      <c r="K165" s="22">
        <f t="shared" si="42"/>
        <v>0</v>
      </c>
      <c r="L165" s="22">
        <f t="shared" si="42"/>
        <v>0</v>
      </c>
      <c r="M165" s="22">
        <f t="shared" si="42"/>
        <v>0</v>
      </c>
      <c r="N165" s="22">
        <f t="shared" si="42"/>
        <v>0</v>
      </c>
      <c r="O165" s="22">
        <f t="shared" si="42"/>
        <v>0</v>
      </c>
      <c r="P165" s="22">
        <f t="shared" si="42"/>
        <v>1.1000262058215742E-5</v>
      </c>
      <c r="Q165" s="22">
        <f t="shared" si="42"/>
        <v>2.1810315052536988</v>
      </c>
      <c r="R165" s="22">
        <f t="shared" si="42"/>
        <v>2.3830950898656851</v>
      </c>
      <c r="S165" s="22">
        <f t="shared" si="42"/>
        <v>2.6033094258313687</v>
      </c>
      <c r="T165" s="22">
        <f t="shared" si="42"/>
        <v>2.8432645756122961</v>
      </c>
      <c r="U165" s="22">
        <f t="shared" si="42"/>
        <v>3.1046126593860102</v>
      </c>
      <c r="V165" s="22">
        <f t="shared" si="42"/>
        <v>3.3891512704048639</v>
      </c>
      <c r="W165" s="22">
        <f t="shared" si="42"/>
        <v>3.6975418977114725</v>
      </c>
      <c r="X165" s="22">
        <f t="shared" si="42"/>
        <v>4.031804877159427</v>
      </c>
      <c r="Y165" s="22">
        <f t="shared" si="42"/>
        <v>4.3937485372396683</v>
      </c>
      <c r="Z165" s="22">
        <f t="shared" si="42"/>
        <v>4.7851625847096235</v>
      </c>
      <c r="AA165" s="22">
        <f t="shared" si="42"/>
        <v>5.2078617655773378</v>
      </c>
      <c r="AB165" s="22">
        <f t="shared" si="42"/>
        <v>5.6641280092331749</v>
      </c>
      <c r="AC165" s="22">
        <f t="shared" si="42"/>
        <v>6.1557359150679707</v>
      </c>
      <c r="AD165" s="22">
        <f t="shared" si="42"/>
        <v>6.684758633628376</v>
      </c>
      <c r="AE165" s="22">
        <f t="shared" si="42"/>
        <v>7.2534038067504332</v>
      </c>
      <c r="AF165" s="22">
        <f t="shared" si="42"/>
        <v>7.8657438211364177</v>
      </c>
      <c r="AG165" s="22">
        <f t="shared" si="42"/>
        <v>8.522850226233496</v>
      </c>
      <c r="AH165" s="22">
        <f t="shared" si="42"/>
        <v>9.2270509653603003</v>
      </c>
      <c r="AI165" s="22">
        <f t="shared" si="42"/>
        <v>9.98061709670543</v>
      </c>
      <c r="AJ165" s="22">
        <f t="shared" si="42"/>
        <v>10.785611468444547</v>
      </c>
      <c r="AK165" s="22">
        <f t="shared" si="42"/>
        <v>11.643821762387315</v>
      </c>
    </row>
    <row r="167" spans="1:37" x14ac:dyDescent="0.25">
      <c r="A167" s="23" t="s">
        <v>85</v>
      </c>
      <c r="B167" s="26" t="s">
        <v>8</v>
      </c>
      <c r="C167" s="26" t="s">
        <v>158</v>
      </c>
      <c r="D167">
        <f>D$86*D$11/1000</f>
        <v>0.78307715176716663</v>
      </c>
      <c r="E167">
        <f t="shared" ref="E167:AK167" si="43">E$86*E$11/1000</f>
        <v>0.79923676452833614</v>
      </c>
      <c r="F167">
        <f t="shared" si="43"/>
        <v>0.80366998501684439</v>
      </c>
      <c r="G167">
        <f t="shared" si="43"/>
        <v>0.77874181039077361</v>
      </c>
      <c r="H167">
        <f t="shared" si="43"/>
        <v>0.80920020892338862</v>
      </c>
      <c r="I167">
        <f t="shared" si="43"/>
        <v>0.82155097749297967</v>
      </c>
      <c r="J167">
        <f t="shared" si="43"/>
        <v>0.83363694016762691</v>
      </c>
      <c r="K167" s="4">
        <f t="shared" si="43"/>
        <v>0.84446786451958622</v>
      </c>
      <c r="L167">
        <f t="shared" si="43"/>
        <v>0.85447018570824096</v>
      </c>
      <c r="M167">
        <f t="shared" si="43"/>
        <v>0.86423252775082493</v>
      </c>
      <c r="N167">
        <f t="shared" si="43"/>
        <v>0.87334853177341532</v>
      </c>
      <c r="O167">
        <f t="shared" si="43"/>
        <v>0.88246667815563684</v>
      </c>
      <c r="P167">
        <f t="shared" si="43"/>
        <v>0.89166991541996443</v>
      </c>
      <c r="Q167">
        <f t="shared" si="43"/>
        <v>0.90096592710091949</v>
      </c>
      <c r="R167">
        <f t="shared" si="43"/>
        <v>0.91084986002762292</v>
      </c>
      <c r="S167">
        <f t="shared" si="43"/>
        <v>0.9208235549956566</v>
      </c>
      <c r="T167">
        <f t="shared" si="43"/>
        <v>0.93090545687573267</v>
      </c>
      <c r="U167">
        <f t="shared" si="43"/>
        <v>0.94109302895609748</v>
      </c>
      <c r="V167">
        <f t="shared" si="43"/>
        <v>0.95139140167246061</v>
      </c>
      <c r="W167">
        <f t="shared" si="43"/>
        <v>0.96147599361285896</v>
      </c>
      <c r="X167">
        <f t="shared" si="43"/>
        <v>0.97141318874061555</v>
      </c>
      <c r="Y167">
        <f t="shared" si="43"/>
        <v>0.98118202884065886</v>
      </c>
      <c r="Z167">
        <f t="shared" si="43"/>
        <v>0.9907428959220711</v>
      </c>
      <c r="AA167">
        <f t="shared" si="43"/>
        <v>1.0000538853893921</v>
      </c>
      <c r="AB167">
        <f t="shared" si="43"/>
        <v>1.0091528066775048</v>
      </c>
      <c r="AC167">
        <f t="shared" si="43"/>
        <v>1.0179702149618746</v>
      </c>
      <c r="AD167">
        <f t="shared" si="43"/>
        <v>1.0264907990418362</v>
      </c>
      <c r="AE167">
        <f t="shared" si="43"/>
        <v>1.0347152343809756</v>
      </c>
      <c r="AF167">
        <f t="shared" si="43"/>
        <v>1.0428862752589885</v>
      </c>
      <c r="AG167">
        <f t="shared" si="43"/>
        <v>1.0508058584287043</v>
      </c>
      <c r="AH167">
        <f t="shared" si="43"/>
        <v>1.0584682763350286</v>
      </c>
      <c r="AI167">
        <f t="shared" si="43"/>
        <v>1.0658637196995557</v>
      </c>
      <c r="AJ167">
        <f t="shared" si="43"/>
        <v>1.0729671724565746</v>
      </c>
      <c r="AK167">
        <f t="shared" si="43"/>
        <v>1.0797402251007537</v>
      </c>
    </row>
    <row r="168" spans="1:37" x14ac:dyDescent="0.25">
      <c r="A168" s="26" t="s">
        <v>12</v>
      </c>
      <c r="B168" s="26" t="s">
        <v>8</v>
      </c>
      <c r="C168" s="26" t="s">
        <v>158</v>
      </c>
      <c r="D168" s="22">
        <f>D167</f>
        <v>0.78307715176716663</v>
      </c>
      <c r="E168" s="22">
        <f t="shared" ref="E168:AK168" si="44">E167</f>
        <v>0.79923676452833614</v>
      </c>
      <c r="F168" s="22">
        <f t="shared" si="44"/>
        <v>0.80366998501684439</v>
      </c>
      <c r="G168" s="22">
        <f t="shared" si="44"/>
        <v>0.77874181039077361</v>
      </c>
      <c r="H168" s="22">
        <f t="shared" si="44"/>
        <v>0.80920020892338862</v>
      </c>
      <c r="I168" s="22">
        <f t="shared" si="44"/>
        <v>0.82155097749297967</v>
      </c>
      <c r="J168" s="22">
        <f t="shared" si="44"/>
        <v>0.83363694016762691</v>
      </c>
      <c r="K168" s="22">
        <f t="shared" si="44"/>
        <v>0.84446786451958622</v>
      </c>
      <c r="L168" s="22">
        <f t="shared" si="44"/>
        <v>0.85447018570824096</v>
      </c>
      <c r="M168" s="22">
        <f t="shared" si="44"/>
        <v>0.86423252775082493</v>
      </c>
      <c r="N168" s="22">
        <f t="shared" si="44"/>
        <v>0.87334853177341532</v>
      </c>
      <c r="O168" s="22">
        <f t="shared" si="44"/>
        <v>0.88246667815563684</v>
      </c>
      <c r="P168" s="22">
        <f t="shared" si="44"/>
        <v>0.89166991541996443</v>
      </c>
      <c r="Q168" s="22">
        <f t="shared" si="44"/>
        <v>0.90096592710091949</v>
      </c>
      <c r="R168" s="22">
        <f t="shared" si="44"/>
        <v>0.91084986002762292</v>
      </c>
      <c r="S168" s="22">
        <f t="shared" si="44"/>
        <v>0.9208235549956566</v>
      </c>
      <c r="T168" s="22">
        <f t="shared" si="44"/>
        <v>0.93090545687573267</v>
      </c>
      <c r="U168" s="22">
        <f t="shared" si="44"/>
        <v>0.94109302895609748</v>
      </c>
      <c r="V168" s="22">
        <f t="shared" si="44"/>
        <v>0.95139140167246061</v>
      </c>
      <c r="W168" s="22">
        <f t="shared" si="44"/>
        <v>0.96147599361285896</v>
      </c>
      <c r="X168" s="22">
        <f t="shared" si="44"/>
        <v>0.97141318874061555</v>
      </c>
      <c r="Y168" s="22">
        <f t="shared" si="44"/>
        <v>0.98118202884065886</v>
      </c>
      <c r="Z168" s="22">
        <f t="shared" si="44"/>
        <v>0.9907428959220711</v>
      </c>
      <c r="AA168" s="22">
        <f t="shared" si="44"/>
        <v>1.0000538853893921</v>
      </c>
      <c r="AB168" s="22">
        <f t="shared" si="44"/>
        <v>1.0091528066775048</v>
      </c>
      <c r="AC168" s="22">
        <f t="shared" si="44"/>
        <v>1.0179702149618746</v>
      </c>
      <c r="AD168" s="22">
        <f t="shared" si="44"/>
        <v>1.0264907990418362</v>
      </c>
      <c r="AE168" s="22">
        <f t="shared" si="44"/>
        <v>1.0347152343809756</v>
      </c>
      <c r="AF168" s="22">
        <f t="shared" si="44"/>
        <v>1.0428862752589885</v>
      </c>
      <c r="AG168" s="22">
        <f t="shared" si="44"/>
        <v>1.0508058584287043</v>
      </c>
      <c r="AH168" s="22">
        <f t="shared" si="44"/>
        <v>1.0584682763350286</v>
      </c>
      <c r="AI168" s="22">
        <f t="shared" si="44"/>
        <v>1.0658637196995557</v>
      </c>
      <c r="AJ168" s="22">
        <f t="shared" si="44"/>
        <v>1.0729671724565746</v>
      </c>
      <c r="AK168" s="22">
        <f t="shared" si="44"/>
        <v>1.0797402251007537</v>
      </c>
    </row>
    <row r="170" spans="1:37" x14ac:dyDescent="0.25">
      <c r="A170" s="23" t="s">
        <v>113</v>
      </c>
    </row>
    <row r="171" spans="1:37" x14ac:dyDescent="0.25">
      <c r="A171" s="26" t="s">
        <v>16</v>
      </c>
      <c r="B171" s="26"/>
      <c r="C171" s="26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  <c r="AD171" s="22"/>
      <c r="AE171" s="22"/>
      <c r="AF171" s="22"/>
      <c r="AG171" s="22"/>
      <c r="AH171" s="22"/>
      <c r="AI171" s="22"/>
      <c r="AJ171" s="22"/>
      <c r="AK171" s="22"/>
    </row>
    <row r="172" spans="1:37" x14ac:dyDescent="0.25">
      <c r="A172" s="26" t="s">
        <v>7</v>
      </c>
      <c r="B172" s="26" t="s">
        <v>8</v>
      </c>
      <c r="C172" s="26" t="s">
        <v>158</v>
      </c>
      <c r="D172" s="22">
        <f>D145/D118</f>
        <v>563.01249143262237</v>
      </c>
      <c r="E172" s="22">
        <f t="shared" ref="E172:AK172" si="45">E145/E118</f>
        <v>574.08529081932841</v>
      </c>
      <c r="F172" s="22">
        <f t="shared" si="45"/>
        <v>576.72210187600069</v>
      </c>
      <c r="G172" s="22">
        <f t="shared" si="45"/>
        <v>558.30383308171986</v>
      </c>
      <c r="H172" s="22">
        <f t="shared" si="45"/>
        <v>579.59117468140153</v>
      </c>
      <c r="I172" s="22">
        <f t="shared" si="45"/>
        <v>587.88089172427487</v>
      </c>
      <c r="J172" s="22">
        <f t="shared" si="45"/>
        <v>546.23261153025294</v>
      </c>
      <c r="K172" s="22">
        <f t="shared" si="45"/>
        <v>506.98245271179559</v>
      </c>
      <c r="L172" s="22">
        <f t="shared" si="45"/>
        <v>470.17241620702077</v>
      </c>
      <c r="M172" s="22">
        <f t="shared" si="45"/>
        <v>435.87626309235543</v>
      </c>
      <c r="N172" s="22">
        <f t="shared" si="45"/>
        <v>403.64108294258591</v>
      </c>
      <c r="O172" s="22">
        <f t="shared" si="45"/>
        <v>373.56195290017308</v>
      </c>
      <c r="P172" s="22">
        <f t="shared" si="45"/>
        <v>345.44607327894232</v>
      </c>
      <c r="Q172" s="22">
        <f t="shared" si="45"/>
        <v>319.09351014761364</v>
      </c>
      <c r="R172" s="22">
        <f t="shared" si="45"/>
        <v>295.12848221852147</v>
      </c>
      <c r="S172" s="22">
        <f t="shared" si="45"/>
        <v>272.51453904243988</v>
      </c>
      <c r="T172" s="22">
        <f t="shared" si="45"/>
        <v>251.11675931081328</v>
      </c>
      <c r="U172" s="22">
        <f t="shared" si="45"/>
        <v>230.81137136321962</v>
      </c>
      <c r="V172" s="22">
        <f t="shared" si="45"/>
        <v>211.4919773038396</v>
      </c>
      <c r="W172" s="22">
        <f t="shared" si="45"/>
        <v>189.40515847313156</v>
      </c>
      <c r="X172" s="22">
        <f t="shared" si="45"/>
        <v>168.47492610421435</v>
      </c>
      <c r="Y172" s="22">
        <f t="shared" si="45"/>
        <v>148.58981426483069</v>
      </c>
      <c r="Z172" s="22">
        <f t="shared" si="45"/>
        <v>129.65159068437526</v>
      </c>
      <c r="AA172" s="22">
        <f t="shared" si="45"/>
        <v>111.5764380308683</v>
      </c>
      <c r="AB172" s="22">
        <f t="shared" si="45"/>
        <v>66.798031741930345</v>
      </c>
      <c r="AC172" s="22">
        <f t="shared" si="45"/>
        <v>27.693659259933863</v>
      </c>
      <c r="AD172" s="22">
        <f t="shared" si="45"/>
        <v>0</v>
      </c>
      <c r="AE172" s="22">
        <f t="shared" si="45"/>
        <v>0</v>
      </c>
      <c r="AF172" s="22">
        <f t="shared" si="45"/>
        <v>0</v>
      </c>
      <c r="AG172" s="22">
        <f t="shared" si="45"/>
        <v>0</v>
      </c>
      <c r="AH172" s="22">
        <f t="shared" si="45"/>
        <v>0</v>
      </c>
      <c r="AI172" s="22">
        <f t="shared" si="45"/>
        <v>0</v>
      </c>
      <c r="AJ172" s="22">
        <f t="shared" si="45"/>
        <v>0</v>
      </c>
      <c r="AK172" s="22">
        <f t="shared" si="45"/>
        <v>0</v>
      </c>
    </row>
    <row r="173" spans="1:37" x14ac:dyDescent="0.25">
      <c r="A173" s="26" t="s">
        <v>11</v>
      </c>
      <c r="B173" s="26" t="s">
        <v>8</v>
      </c>
      <c r="C173" s="26" t="s">
        <v>158</v>
      </c>
      <c r="D173" s="22">
        <f t="shared" ref="D173:AK174" si="46">D146/D119</f>
        <v>0</v>
      </c>
      <c r="E173" s="22">
        <f t="shared" si="46"/>
        <v>0</v>
      </c>
      <c r="F173" s="22">
        <f t="shared" si="46"/>
        <v>0</v>
      </c>
      <c r="G173" s="22">
        <f t="shared" si="46"/>
        <v>0</v>
      </c>
      <c r="H173" s="22">
        <f t="shared" si="46"/>
        <v>0</v>
      </c>
      <c r="I173" s="22">
        <f t="shared" si="46"/>
        <v>0</v>
      </c>
      <c r="J173" s="22">
        <f t="shared" si="46"/>
        <v>0</v>
      </c>
      <c r="K173" s="22">
        <f t="shared" si="46"/>
        <v>0</v>
      </c>
      <c r="L173" s="22">
        <f t="shared" si="46"/>
        <v>0</v>
      </c>
      <c r="M173" s="22">
        <f t="shared" si="46"/>
        <v>0</v>
      </c>
      <c r="N173" s="22">
        <f t="shared" si="46"/>
        <v>0</v>
      </c>
      <c r="O173" s="22">
        <f t="shared" si="46"/>
        <v>0</v>
      </c>
      <c r="P173" s="22">
        <f t="shared" si="46"/>
        <v>0</v>
      </c>
      <c r="Q173" s="22">
        <f t="shared" si="46"/>
        <v>0</v>
      </c>
      <c r="R173" s="22">
        <f t="shared" si="46"/>
        <v>0</v>
      </c>
      <c r="S173" s="22">
        <f t="shared" si="46"/>
        <v>0</v>
      </c>
      <c r="T173" s="22">
        <f t="shared" si="46"/>
        <v>0</v>
      </c>
      <c r="U173" s="22">
        <f t="shared" si="46"/>
        <v>0</v>
      </c>
      <c r="V173" s="22">
        <f t="shared" si="46"/>
        <v>0</v>
      </c>
      <c r="W173" s="22">
        <f t="shared" si="46"/>
        <v>0</v>
      </c>
      <c r="X173" s="22">
        <f t="shared" si="46"/>
        <v>0</v>
      </c>
      <c r="Y173" s="22">
        <f t="shared" si="46"/>
        <v>0</v>
      </c>
      <c r="Z173" s="22">
        <f t="shared" si="46"/>
        <v>0</v>
      </c>
      <c r="AA173" s="22">
        <f t="shared" si="46"/>
        <v>0</v>
      </c>
      <c r="AB173" s="22">
        <f t="shared" si="46"/>
        <v>0</v>
      </c>
      <c r="AC173" s="22">
        <f t="shared" si="46"/>
        <v>0</v>
      </c>
      <c r="AD173" s="22">
        <f t="shared" si="46"/>
        <v>0</v>
      </c>
      <c r="AE173" s="22">
        <f t="shared" si="46"/>
        <v>0</v>
      </c>
      <c r="AF173" s="22">
        <f t="shared" si="46"/>
        <v>0</v>
      </c>
      <c r="AG173" s="22">
        <f t="shared" si="46"/>
        <v>0</v>
      </c>
      <c r="AH173" s="22">
        <f t="shared" si="46"/>
        <v>0</v>
      </c>
      <c r="AI173" s="22">
        <f t="shared" si="46"/>
        <v>0</v>
      </c>
      <c r="AJ173" s="22">
        <f t="shared" si="46"/>
        <v>0</v>
      </c>
      <c r="AK173" s="22">
        <f t="shared" si="46"/>
        <v>0</v>
      </c>
    </row>
    <row r="174" spans="1:37" x14ac:dyDescent="0.25">
      <c r="A174" s="26" t="s">
        <v>12</v>
      </c>
      <c r="B174" s="26" t="s">
        <v>8</v>
      </c>
      <c r="C174" s="26" t="s">
        <v>158</v>
      </c>
      <c r="D174" s="22">
        <f>D147/D120</f>
        <v>75.958483721415149</v>
      </c>
      <c r="E174" s="22">
        <f t="shared" si="46"/>
        <v>77.452363634852674</v>
      </c>
      <c r="F174" s="22">
        <f t="shared" si="46"/>
        <v>77.808107375484497</v>
      </c>
      <c r="G174" s="22">
        <f t="shared" si="46"/>
        <v>75.323217978400052</v>
      </c>
      <c r="H174" s="22">
        <f t="shared" si="46"/>
        <v>78.195186566978194</v>
      </c>
      <c r="I174" s="22">
        <f t="shared" si="46"/>
        <v>79.313588639113377</v>
      </c>
      <c r="J174" s="22">
        <f t="shared" si="46"/>
        <v>97.041963448167706</v>
      </c>
      <c r="K174" s="22">
        <f t="shared" si="46"/>
        <v>113.43468065098284</v>
      </c>
      <c r="L174" s="22">
        <f t="shared" si="46"/>
        <v>128.63305117727234</v>
      </c>
      <c r="M174" s="22">
        <f t="shared" si="46"/>
        <v>142.81992515410386</v>
      </c>
      <c r="N174" s="22">
        <f t="shared" si="46"/>
        <v>156.02009125531359</v>
      </c>
      <c r="O174" s="22">
        <f t="shared" si="46"/>
        <v>168.42594952592279</v>
      </c>
      <c r="P174" s="22">
        <f t="shared" si="46"/>
        <v>180.1357343715955</v>
      </c>
      <c r="Q174" s="22">
        <f t="shared" si="46"/>
        <v>191.22405880564949</v>
      </c>
      <c r="R174" s="22">
        <f t="shared" si="46"/>
        <v>202.30345268829285</v>
      </c>
      <c r="S174" s="22">
        <f t="shared" si="46"/>
        <v>212.97047242563224</v>
      </c>
      <c r="T174" s="22">
        <f t="shared" si="46"/>
        <v>223.27529000641968</v>
      </c>
      <c r="U174" s="22">
        <f t="shared" si="46"/>
        <v>233.25754811052269</v>
      </c>
      <c r="V174" s="22">
        <f t="shared" si="46"/>
        <v>242.95372327086855</v>
      </c>
      <c r="W174" s="22">
        <f t="shared" si="46"/>
        <v>247.56415623793896</v>
      </c>
      <c r="X174" s="22">
        <f t="shared" si="46"/>
        <v>252.03745590304393</v>
      </c>
      <c r="Y174" s="22">
        <f t="shared" si="46"/>
        <v>256.37720497316167</v>
      </c>
      <c r="Z174" s="22">
        <f t="shared" si="46"/>
        <v>260.58076703672504</v>
      </c>
      <c r="AA174" s="22">
        <f t="shared" si="46"/>
        <v>264.64367338316708</v>
      </c>
      <c r="AB174" s="22">
        <f t="shared" si="46"/>
        <v>255.98133211340846</v>
      </c>
      <c r="AC174" s="22">
        <f t="shared" si="46"/>
        <v>248.62373336102331</v>
      </c>
      <c r="AD174" s="22">
        <f t="shared" si="46"/>
        <v>238.73206322778645</v>
      </c>
      <c r="AE174" s="22">
        <f t="shared" si="46"/>
        <v>215.27291734874422</v>
      </c>
      <c r="AF174" s="22">
        <f t="shared" si="46"/>
        <v>191.40063465629771</v>
      </c>
      <c r="AG174" s="22">
        <f t="shared" si="46"/>
        <v>167.08764910423284</v>
      </c>
      <c r="AH174" s="22">
        <f t="shared" si="46"/>
        <v>142.35169082767268</v>
      </c>
      <c r="AI174" s="22">
        <f t="shared" si="46"/>
        <v>117.21059871697427</v>
      </c>
      <c r="AJ174" s="22">
        <f t="shared" si="46"/>
        <v>91.681874407764141</v>
      </c>
      <c r="AK174" s="22">
        <f t="shared" si="46"/>
        <v>65.784657164797537</v>
      </c>
    </row>
    <row r="175" spans="1:37" x14ac:dyDescent="0.25">
      <c r="A175" s="26" t="s">
        <v>13</v>
      </c>
      <c r="B175" s="26" t="s">
        <v>8</v>
      </c>
      <c r="C175" s="26" t="s">
        <v>158</v>
      </c>
      <c r="D175" s="22">
        <f t="shared" ref="D175:AK177" si="47">D148/D121</f>
        <v>0</v>
      </c>
      <c r="E175" s="22">
        <f t="shared" si="47"/>
        <v>0</v>
      </c>
      <c r="F175" s="22">
        <f t="shared" si="47"/>
        <v>0</v>
      </c>
      <c r="G175" s="22">
        <f t="shared" si="47"/>
        <v>0</v>
      </c>
      <c r="H175" s="22">
        <f t="shared" si="47"/>
        <v>0</v>
      </c>
      <c r="I175" s="22">
        <f t="shared" si="47"/>
        <v>0</v>
      </c>
      <c r="J175" s="22">
        <f t="shared" si="47"/>
        <v>0</v>
      </c>
      <c r="K175" s="22">
        <f t="shared" si="47"/>
        <v>0</v>
      </c>
      <c r="L175" s="22">
        <f t="shared" si="47"/>
        <v>0</v>
      </c>
      <c r="M175" s="22">
        <f t="shared" si="47"/>
        <v>0</v>
      </c>
      <c r="N175" s="22">
        <f t="shared" si="47"/>
        <v>0</v>
      </c>
      <c r="O175" s="22">
        <f t="shared" si="47"/>
        <v>0</v>
      </c>
      <c r="P175" s="22">
        <f t="shared" si="47"/>
        <v>0</v>
      </c>
      <c r="Q175" s="22">
        <f t="shared" si="47"/>
        <v>0</v>
      </c>
      <c r="R175" s="22">
        <f t="shared" si="47"/>
        <v>0</v>
      </c>
      <c r="S175" s="22">
        <f t="shared" si="47"/>
        <v>0</v>
      </c>
      <c r="T175" s="22">
        <f t="shared" si="47"/>
        <v>0</v>
      </c>
      <c r="U175" s="22">
        <f t="shared" si="47"/>
        <v>0</v>
      </c>
      <c r="V175" s="22">
        <f t="shared" si="47"/>
        <v>0</v>
      </c>
      <c r="W175" s="22">
        <f t="shared" si="47"/>
        <v>0</v>
      </c>
      <c r="X175" s="22">
        <f t="shared" si="47"/>
        <v>0</v>
      </c>
      <c r="Y175" s="22">
        <f t="shared" si="47"/>
        <v>0</v>
      </c>
      <c r="Z175" s="22">
        <f t="shared" si="47"/>
        <v>0</v>
      </c>
      <c r="AA175" s="22">
        <f t="shared" si="47"/>
        <v>0</v>
      </c>
      <c r="AB175" s="22">
        <f t="shared" si="47"/>
        <v>0</v>
      </c>
      <c r="AC175" s="22">
        <f t="shared" si="47"/>
        <v>0</v>
      </c>
      <c r="AD175" s="22">
        <f t="shared" si="47"/>
        <v>0</v>
      </c>
      <c r="AE175" s="22">
        <f t="shared" si="47"/>
        <v>0</v>
      </c>
      <c r="AF175" s="22">
        <f t="shared" si="47"/>
        <v>0</v>
      </c>
      <c r="AG175" s="22">
        <f t="shared" si="47"/>
        <v>0</v>
      </c>
      <c r="AH175" s="22">
        <f t="shared" si="47"/>
        <v>0</v>
      </c>
      <c r="AI175" s="22">
        <f t="shared" si="47"/>
        <v>0</v>
      </c>
      <c r="AJ175" s="22">
        <f t="shared" si="47"/>
        <v>0</v>
      </c>
      <c r="AK175" s="22">
        <f t="shared" si="47"/>
        <v>0</v>
      </c>
    </row>
    <row r="176" spans="1:37" x14ac:dyDescent="0.25">
      <c r="A176" s="26" t="s">
        <v>55</v>
      </c>
      <c r="B176" s="26" t="s">
        <v>8</v>
      </c>
      <c r="C176" s="26" t="s">
        <v>158</v>
      </c>
      <c r="D176" s="22">
        <f t="shared" si="47"/>
        <v>0</v>
      </c>
      <c r="E176" s="22">
        <f t="shared" si="47"/>
        <v>0</v>
      </c>
      <c r="F176" s="22">
        <f t="shared" si="47"/>
        <v>0</v>
      </c>
      <c r="G176" s="22">
        <f t="shared" si="47"/>
        <v>0</v>
      </c>
      <c r="H176" s="22">
        <f t="shared" si="47"/>
        <v>0</v>
      </c>
      <c r="I176" s="22">
        <f t="shared" si="47"/>
        <v>0</v>
      </c>
      <c r="J176" s="22">
        <f t="shared" si="47"/>
        <v>0</v>
      </c>
      <c r="K176" s="22">
        <f t="shared" si="47"/>
        <v>0</v>
      </c>
      <c r="L176" s="22">
        <f t="shared" si="47"/>
        <v>0</v>
      </c>
      <c r="M176" s="22">
        <f t="shared" si="47"/>
        <v>0</v>
      </c>
      <c r="N176" s="22">
        <f t="shared" si="47"/>
        <v>0</v>
      </c>
      <c r="O176" s="22">
        <f t="shared" si="47"/>
        <v>0</v>
      </c>
      <c r="P176" s="22">
        <f t="shared" si="47"/>
        <v>0</v>
      </c>
      <c r="Q176" s="22">
        <f t="shared" si="47"/>
        <v>0</v>
      </c>
      <c r="R176" s="22">
        <f t="shared" si="47"/>
        <v>0</v>
      </c>
      <c r="S176" s="22">
        <f t="shared" si="47"/>
        <v>0</v>
      </c>
      <c r="T176" s="22">
        <f t="shared" si="47"/>
        <v>0</v>
      </c>
      <c r="U176" s="22">
        <f t="shared" si="47"/>
        <v>0</v>
      </c>
      <c r="V176" s="22">
        <f t="shared" si="47"/>
        <v>0</v>
      </c>
      <c r="W176" s="22">
        <f t="shared" si="47"/>
        <v>0</v>
      </c>
      <c r="X176" s="22">
        <f t="shared" si="47"/>
        <v>0</v>
      </c>
      <c r="Y176" s="22">
        <f t="shared" si="47"/>
        <v>0</v>
      </c>
      <c r="Z176" s="22">
        <f t="shared" si="47"/>
        <v>0</v>
      </c>
      <c r="AA176" s="22">
        <f t="shared" si="47"/>
        <v>0</v>
      </c>
      <c r="AB176" s="22">
        <f t="shared" si="47"/>
        <v>0</v>
      </c>
      <c r="AC176" s="22">
        <f t="shared" si="47"/>
        <v>0</v>
      </c>
      <c r="AD176" s="22">
        <f t="shared" si="47"/>
        <v>0</v>
      </c>
      <c r="AE176" s="22">
        <f t="shared" si="47"/>
        <v>0</v>
      </c>
      <c r="AF176" s="22">
        <f t="shared" si="47"/>
        <v>0</v>
      </c>
      <c r="AG176" s="22">
        <f t="shared" si="47"/>
        <v>0</v>
      </c>
      <c r="AH176" s="22">
        <f t="shared" si="47"/>
        <v>0</v>
      </c>
      <c r="AI176" s="22">
        <f t="shared" si="47"/>
        <v>0</v>
      </c>
      <c r="AJ176" s="22">
        <f t="shared" si="47"/>
        <v>0</v>
      </c>
      <c r="AK176" s="22">
        <f t="shared" si="47"/>
        <v>0</v>
      </c>
    </row>
    <row r="177" spans="1:37" x14ac:dyDescent="0.25">
      <c r="A177" s="26" t="s">
        <v>80</v>
      </c>
      <c r="B177" s="26" t="s">
        <v>8</v>
      </c>
      <c r="C177" s="26" t="s">
        <v>158</v>
      </c>
      <c r="D177" s="22">
        <f t="shared" si="47"/>
        <v>0</v>
      </c>
      <c r="E177" s="22">
        <f t="shared" si="47"/>
        <v>0</v>
      </c>
      <c r="F177" s="22">
        <f t="shared" si="47"/>
        <v>0</v>
      </c>
      <c r="G177" s="22">
        <f t="shared" si="47"/>
        <v>0</v>
      </c>
      <c r="H177" s="22">
        <f t="shared" si="47"/>
        <v>0</v>
      </c>
      <c r="I177" s="22">
        <f t="shared" si="47"/>
        <v>0</v>
      </c>
      <c r="J177" s="22">
        <f t="shared" si="47"/>
        <v>0</v>
      </c>
      <c r="K177" s="22">
        <f t="shared" si="47"/>
        <v>0</v>
      </c>
      <c r="L177" s="22">
        <f t="shared" si="47"/>
        <v>0</v>
      </c>
      <c r="M177" s="22">
        <f t="shared" si="47"/>
        <v>0</v>
      </c>
      <c r="N177" s="22">
        <f t="shared" si="47"/>
        <v>0</v>
      </c>
      <c r="O177" s="22">
        <f t="shared" si="47"/>
        <v>0</v>
      </c>
      <c r="P177" s="22">
        <f t="shared" si="47"/>
        <v>0</v>
      </c>
      <c r="Q177" s="22">
        <f t="shared" si="47"/>
        <v>0</v>
      </c>
      <c r="R177" s="22">
        <f t="shared" si="47"/>
        <v>0</v>
      </c>
      <c r="S177" s="22">
        <f t="shared" si="47"/>
        <v>0</v>
      </c>
      <c r="T177" s="22">
        <f t="shared" si="47"/>
        <v>0</v>
      </c>
      <c r="U177" s="22">
        <f t="shared" si="47"/>
        <v>0</v>
      </c>
      <c r="V177" s="22">
        <f t="shared" si="47"/>
        <v>0</v>
      </c>
      <c r="W177" s="22">
        <f t="shared" si="47"/>
        <v>5.9205914903248766</v>
      </c>
      <c r="X177" s="22">
        <f t="shared" si="47"/>
        <v>11.551742976457531</v>
      </c>
      <c r="Y177" s="22">
        <f t="shared" si="47"/>
        <v>16.919446931467775</v>
      </c>
      <c r="Z177" s="22">
        <f t="shared" si="47"/>
        <v>22.045465833457264</v>
      </c>
      <c r="AA177" s="22">
        <f t="shared" si="47"/>
        <v>26.947930449593152</v>
      </c>
      <c r="AB177" s="22">
        <f t="shared" si="47"/>
        <v>53.238368177480396</v>
      </c>
      <c r="AC177" s="22">
        <f t="shared" si="47"/>
        <v>76.276230230237303</v>
      </c>
      <c r="AD177" s="22">
        <f t="shared" si="47"/>
        <v>98.019341833352769</v>
      </c>
      <c r="AE177" s="22">
        <f t="shared" si="47"/>
        <v>124.17660264813037</v>
      </c>
      <c r="AF177" s="22">
        <f t="shared" si="47"/>
        <v>150.72948364603783</v>
      </c>
      <c r="AG177" s="22">
        <f t="shared" si="47"/>
        <v>177.64057408359193</v>
      </c>
      <c r="AH177" s="22">
        <f t="shared" si="47"/>
        <v>204.89027140051073</v>
      </c>
      <c r="AI177" s="22">
        <f t="shared" si="47"/>
        <v>232.45751866659805</v>
      </c>
      <c r="AJ177" s="22">
        <f t="shared" si="47"/>
        <v>260.31660745539665</v>
      </c>
      <c r="AK177" s="22">
        <f t="shared" si="47"/>
        <v>288.43579784864323</v>
      </c>
    </row>
    <row r="179" spans="1:37" x14ac:dyDescent="0.25">
      <c r="A179" s="23" t="s">
        <v>84</v>
      </c>
      <c r="B179" s="26"/>
      <c r="C179" s="26"/>
    </row>
    <row r="180" spans="1:37" x14ac:dyDescent="0.25">
      <c r="A180" s="26" t="s">
        <v>7</v>
      </c>
      <c r="B180" s="26" t="s">
        <v>8</v>
      </c>
      <c r="C180" s="26" t="s">
        <v>158</v>
      </c>
      <c r="D180" s="22">
        <f>D153/D126</f>
        <v>35.936967538252482</v>
      </c>
      <c r="E180" s="22">
        <f t="shared" ref="E180:AK180" si="48">E153/E126</f>
        <v>36.678564299080399</v>
      </c>
      <c r="F180" s="22">
        <f t="shared" si="48"/>
        <v>36.882013602161081</v>
      </c>
      <c r="G180" s="22">
        <f t="shared" si="48"/>
        <v>35.7378652999626</v>
      </c>
      <c r="H180" s="22">
        <f t="shared" si="48"/>
        <v>37.104735494590301</v>
      </c>
      <c r="I180" s="22">
        <f t="shared" si="48"/>
        <v>37.639722268007468</v>
      </c>
      <c r="J180" s="22">
        <f t="shared" si="48"/>
        <v>38.161692571685698</v>
      </c>
      <c r="K180" s="22">
        <f t="shared" si="48"/>
        <v>38.625367998830811</v>
      </c>
      <c r="L180" s="22">
        <f t="shared" si="48"/>
        <v>39.050245477309637</v>
      </c>
      <c r="M180" s="22">
        <f t="shared" si="48"/>
        <v>39.462389674384085</v>
      </c>
      <c r="N180" s="22">
        <f t="shared" si="48"/>
        <v>39.837212232717562</v>
      </c>
      <c r="O180" s="22">
        <f t="shared" si="48"/>
        <v>40.163828046469845</v>
      </c>
      <c r="P180" s="22">
        <f t="shared" si="48"/>
        <v>40.178983314975177</v>
      </c>
      <c r="Q180" s="22">
        <f t="shared" si="48"/>
        <v>37.235867382638538</v>
      </c>
      <c r="R180" s="22">
        <f t="shared" si="48"/>
        <v>37.401944403406929</v>
      </c>
      <c r="S180" s="22">
        <f t="shared" si="48"/>
        <v>37.554866838029639</v>
      </c>
      <c r="T180" s="22">
        <f t="shared" si="48"/>
        <v>37.694311772709995</v>
      </c>
      <c r="U180" s="22">
        <f t="shared" si="48"/>
        <v>37.819031019473911</v>
      </c>
      <c r="V180" s="22">
        <f t="shared" si="48"/>
        <v>37.928022375376557</v>
      </c>
      <c r="W180" s="22">
        <f t="shared" si="48"/>
        <v>38.007178875387979</v>
      </c>
      <c r="X180" s="22">
        <f t="shared" si="48"/>
        <v>38.058101592572065</v>
      </c>
      <c r="Y180" s="22">
        <f t="shared" si="48"/>
        <v>38.078869765849291</v>
      </c>
      <c r="Z180" s="22">
        <f t="shared" si="48"/>
        <v>38.066838928767233</v>
      </c>
      <c r="AA180" s="22">
        <f t="shared" si="48"/>
        <v>38.019307284708162</v>
      </c>
      <c r="AB180" s="22">
        <f t="shared" si="48"/>
        <v>37.93661398524349</v>
      </c>
      <c r="AC180" s="22">
        <f t="shared" si="48"/>
        <v>37.815029127096039</v>
      </c>
      <c r="AD180" s="22">
        <f t="shared" si="48"/>
        <v>37.652921234074682</v>
      </c>
      <c r="AE180" s="22">
        <f t="shared" si="48"/>
        <v>37.449266008081594</v>
      </c>
      <c r="AF180" s="22">
        <f t="shared" si="48"/>
        <v>37.211684225920543</v>
      </c>
      <c r="AG180" s="22">
        <f t="shared" si="48"/>
        <v>36.93180178186276</v>
      </c>
      <c r="AH180" s="22">
        <f t="shared" si="48"/>
        <v>36.608333487738271</v>
      </c>
      <c r="AI180" s="22">
        <f t="shared" si="48"/>
        <v>36.239900667476142</v>
      </c>
      <c r="AJ180" s="22">
        <f t="shared" si="48"/>
        <v>35.824687295078363</v>
      </c>
      <c r="AK180" s="22">
        <f t="shared" si="48"/>
        <v>35.360564954430103</v>
      </c>
    </row>
    <row r="181" spans="1:37" x14ac:dyDescent="0.25">
      <c r="A181" s="26" t="s">
        <v>9</v>
      </c>
      <c r="B181" s="26" t="s">
        <v>8</v>
      </c>
      <c r="C181" s="26" t="s">
        <v>158</v>
      </c>
      <c r="D181" s="22">
        <f t="shared" ref="D181:AK188" si="49">D154/D127</f>
        <v>59.483922753332223</v>
      </c>
      <c r="E181" s="22">
        <f t="shared" si="49"/>
        <v>60.711435463976315</v>
      </c>
      <c r="F181" s="22">
        <f t="shared" si="49"/>
        <v>61.048190717902195</v>
      </c>
      <c r="G181" s="22">
        <f t="shared" si="49"/>
        <v>59.154362888553855</v>
      </c>
      <c r="H181" s="22">
        <f t="shared" si="49"/>
        <v>61.416846527011124</v>
      </c>
      <c r="I181" s="22">
        <f t="shared" si="49"/>
        <v>62.302372326318689</v>
      </c>
      <c r="J181" s="22">
        <f t="shared" si="49"/>
        <v>63.166352883122208</v>
      </c>
      <c r="K181" s="22">
        <f t="shared" si="49"/>
        <v>63.93384205041378</v>
      </c>
      <c r="L181" s="22">
        <f t="shared" si="49"/>
        <v>64.637111715072152</v>
      </c>
      <c r="M181" s="22">
        <f t="shared" si="49"/>
        <v>65.319304878864131</v>
      </c>
      <c r="N181" s="22">
        <f t="shared" si="49"/>
        <v>65.939722171513623</v>
      </c>
      <c r="O181" s="22">
        <f t="shared" si="49"/>
        <v>66.48034624655773</v>
      </c>
      <c r="P181" s="22">
        <f t="shared" si="49"/>
        <v>66.505431691514019</v>
      </c>
      <c r="Q181" s="22">
        <f t="shared" si="49"/>
        <v>61.633899874399376</v>
      </c>
      <c r="R181" s="22">
        <f t="shared" si="49"/>
        <v>61.908795430458035</v>
      </c>
      <c r="S181" s="22">
        <f t="shared" si="49"/>
        <v>62.161917129685051</v>
      </c>
      <c r="T181" s="22">
        <f t="shared" si="49"/>
        <v>62.392730475692623</v>
      </c>
      <c r="U181" s="22">
        <f t="shared" si="49"/>
        <v>62.599169431134875</v>
      </c>
      <c r="V181" s="22">
        <f t="shared" si="49"/>
        <v>62.779575120301409</v>
      </c>
      <c r="W181" s="22">
        <f t="shared" si="49"/>
        <v>62.910597280896674</v>
      </c>
      <c r="X181" s="22">
        <f t="shared" si="49"/>
        <v>62.994886056017826</v>
      </c>
      <c r="Y181" s="22">
        <f t="shared" si="49"/>
        <v>63.029262145587325</v>
      </c>
      <c r="Z181" s="22">
        <f t="shared" si="49"/>
        <v>63.009348351166977</v>
      </c>
      <c r="AA181" s="22">
        <f t="shared" si="49"/>
        <v>62.930672579747494</v>
      </c>
      <c r="AB181" s="22">
        <f t="shared" si="49"/>
        <v>62.793796204957701</v>
      </c>
      <c r="AC181" s="22">
        <f t="shared" si="49"/>
        <v>62.592545381489643</v>
      </c>
      <c r="AD181" s="22">
        <f t="shared" si="49"/>
        <v>62.324219642098193</v>
      </c>
      <c r="AE181" s="22">
        <f t="shared" si="49"/>
        <v>61.987123538527676</v>
      </c>
      <c r="AF181" s="22">
        <f t="shared" si="49"/>
        <v>61.593871204072251</v>
      </c>
      <c r="AG181" s="22">
        <f t="shared" si="49"/>
        <v>61.130601573304823</v>
      </c>
      <c r="AH181" s="22">
        <f t="shared" si="49"/>
        <v>60.595187365070032</v>
      </c>
      <c r="AI181" s="22">
        <f t="shared" si="49"/>
        <v>59.985346554296655</v>
      </c>
      <c r="AJ181" s="22">
        <f t="shared" si="49"/>
        <v>59.298073201486048</v>
      </c>
      <c r="AK181" s="22">
        <f t="shared" si="49"/>
        <v>58.529844289855426</v>
      </c>
    </row>
    <row r="182" spans="1:37" x14ac:dyDescent="0.25">
      <c r="A182" s="26" t="s">
        <v>10</v>
      </c>
      <c r="B182" s="26" t="s">
        <v>8</v>
      </c>
      <c r="C182" s="26" t="s">
        <v>158</v>
      </c>
      <c r="D182" s="22">
        <f t="shared" si="49"/>
        <v>0</v>
      </c>
      <c r="E182" s="22">
        <f t="shared" si="49"/>
        <v>0</v>
      </c>
      <c r="F182" s="22">
        <f t="shared" si="49"/>
        <v>0</v>
      </c>
      <c r="G182" s="22">
        <f t="shared" si="49"/>
        <v>0</v>
      </c>
      <c r="H182" s="22">
        <f t="shared" si="49"/>
        <v>0</v>
      </c>
      <c r="I182" s="22">
        <f t="shared" si="49"/>
        <v>0</v>
      </c>
      <c r="J182" s="22">
        <f t="shared" si="49"/>
        <v>0</v>
      </c>
      <c r="K182" s="22">
        <f t="shared" si="49"/>
        <v>0</v>
      </c>
      <c r="L182" s="22">
        <f t="shared" si="49"/>
        <v>0</v>
      </c>
      <c r="M182" s="22">
        <f t="shared" si="49"/>
        <v>0</v>
      </c>
      <c r="N182" s="22">
        <f t="shared" si="49"/>
        <v>0</v>
      </c>
      <c r="O182" s="22">
        <f t="shared" si="49"/>
        <v>0</v>
      </c>
      <c r="P182" s="22">
        <f t="shared" si="49"/>
        <v>0</v>
      </c>
      <c r="Q182" s="22">
        <f t="shared" si="49"/>
        <v>0</v>
      </c>
      <c r="R182" s="22">
        <f t="shared" si="49"/>
        <v>0</v>
      </c>
      <c r="S182" s="22">
        <f t="shared" si="49"/>
        <v>0</v>
      </c>
      <c r="T182" s="22">
        <f t="shared" si="49"/>
        <v>0</v>
      </c>
      <c r="U182" s="22">
        <f t="shared" si="49"/>
        <v>0</v>
      </c>
      <c r="V182" s="22">
        <f t="shared" si="49"/>
        <v>0</v>
      </c>
      <c r="W182" s="22">
        <f t="shared" si="49"/>
        <v>0</v>
      </c>
      <c r="X182" s="22">
        <f t="shared" si="49"/>
        <v>0</v>
      </c>
      <c r="Y182" s="22">
        <f t="shared" si="49"/>
        <v>0</v>
      </c>
      <c r="Z182" s="22">
        <f t="shared" si="49"/>
        <v>0</v>
      </c>
      <c r="AA182" s="22">
        <f t="shared" si="49"/>
        <v>0</v>
      </c>
      <c r="AB182" s="22">
        <f t="shared" si="49"/>
        <v>0</v>
      </c>
      <c r="AC182" s="22">
        <f t="shared" si="49"/>
        <v>0</v>
      </c>
      <c r="AD182" s="22">
        <f t="shared" si="49"/>
        <v>0</v>
      </c>
      <c r="AE182" s="22">
        <f t="shared" si="49"/>
        <v>0</v>
      </c>
      <c r="AF182" s="22">
        <f t="shared" si="49"/>
        <v>0</v>
      </c>
      <c r="AG182" s="22">
        <f t="shared" si="49"/>
        <v>0</v>
      </c>
      <c r="AH182" s="22">
        <f t="shared" si="49"/>
        <v>0</v>
      </c>
      <c r="AI182" s="22">
        <f t="shared" si="49"/>
        <v>0</v>
      </c>
      <c r="AJ182" s="22">
        <f t="shared" si="49"/>
        <v>0</v>
      </c>
      <c r="AK182" s="22">
        <f t="shared" si="49"/>
        <v>0</v>
      </c>
    </row>
    <row r="183" spans="1:37" x14ac:dyDescent="0.25">
      <c r="A183" s="26" t="s">
        <v>11</v>
      </c>
      <c r="B183" s="26" t="s">
        <v>8</v>
      </c>
      <c r="C183" s="26" t="s">
        <v>158</v>
      </c>
      <c r="D183" s="22">
        <f t="shared" si="49"/>
        <v>0.57741200000000004</v>
      </c>
      <c r="E183" s="22">
        <f t="shared" si="49"/>
        <v>0.58932749811228158</v>
      </c>
      <c r="F183" s="22">
        <f t="shared" si="49"/>
        <v>0.59259639020411925</v>
      </c>
      <c r="G183" s="22">
        <f t="shared" si="49"/>
        <v>0.57421295373954229</v>
      </c>
      <c r="H183" s="22">
        <f t="shared" si="49"/>
        <v>0.59617494182271236</v>
      </c>
      <c r="I183" s="22">
        <f t="shared" si="49"/>
        <v>0.60477076400730656</v>
      </c>
      <c r="J183" s="22">
        <f t="shared" si="49"/>
        <v>0.61315744595721344</v>
      </c>
      <c r="K183" s="22">
        <f t="shared" si="49"/>
        <v>0.6206074834556119</v>
      </c>
      <c r="L183" s="22">
        <f t="shared" si="49"/>
        <v>0.62743414055577729</v>
      </c>
      <c r="M183" s="22">
        <f t="shared" si="49"/>
        <v>0.63405620750863956</v>
      </c>
      <c r="N183" s="22">
        <f t="shared" si="49"/>
        <v>0.64007861445830982</v>
      </c>
      <c r="O183" s="22">
        <f t="shared" si="49"/>
        <v>0.6453264665496028</v>
      </c>
      <c r="P183" s="22">
        <f t="shared" si="49"/>
        <v>0.64556997162244667</v>
      </c>
      <c r="Q183" s="22">
        <f t="shared" si="49"/>
        <v>0.59828188436484853</v>
      </c>
      <c r="R183" s="22">
        <f t="shared" si="49"/>
        <v>0.6009503027452765</v>
      </c>
      <c r="S183" s="22">
        <f t="shared" si="49"/>
        <v>0.6034073617257365</v>
      </c>
      <c r="T183" s="22">
        <f t="shared" si="49"/>
        <v>0.60564787293575872</v>
      </c>
      <c r="U183" s="22">
        <f t="shared" si="49"/>
        <v>0.60765178129657937</v>
      </c>
      <c r="V183" s="22">
        <f t="shared" si="49"/>
        <v>0.6094029840581221</v>
      </c>
      <c r="W183" s="22">
        <f t="shared" si="49"/>
        <v>0.61067481961118997</v>
      </c>
      <c r="X183" s="22">
        <f t="shared" si="49"/>
        <v>0.61149301296441039</v>
      </c>
      <c r="Y183" s="22">
        <f t="shared" si="49"/>
        <v>0.61182670256845362</v>
      </c>
      <c r="Z183" s="22">
        <f t="shared" si="49"/>
        <v>0.61163339884315082</v>
      </c>
      <c r="AA183" s="22">
        <f t="shared" si="49"/>
        <v>0.61086969106423972</v>
      </c>
      <c r="AB183" s="22">
        <f t="shared" si="49"/>
        <v>0.60954102850027492</v>
      </c>
      <c r="AC183" s="22">
        <f t="shared" si="49"/>
        <v>0.60758748147274932</v>
      </c>
      <c r="AD183" s="22">
        <f t="shared" si="49"/>
        <v>0.6049828364752099</v>
      </c>
      <c r="AE183" s="22">
        <f t="shared" si="49"/>
        <v>0.6017106357469223</v>
      </c>
      <c r="AF183" s="22">
        <f t="shared" si="49"/>
        <v>0.59789332501097459</v>
      </c>
      <c r="AG183" s="22">
        <f t="shared" si="49"/>
        <v>0.59339635454132433</v>
      </c>
      <c r="AH183" s="22">
        <f t="shared" si="49"/>
        <v>0.58819907476394195</v>
      </c>
      <c r="AI183" s="22">
        <f t="shared" si="49"/>
        <v>0.58227933400154319</v>
      </c>
      <c r="AJ183" s="22">
        <f t="shared" si="49"/>
        <v>0.57560795352048977</v>
      </c>
      <c r="AK183" s="22">
        <f t="shared" si="49"/>
        <v>0.5681507353043691</v>
      </c>
    </row>
    <row r="184" spans="1:37" x14ac:dyDescent="0.25">
      <c r="A184" s="26" t="s">
        <v>12</v>
      </c>
      <c r="B184" s="26" t="s">
        <v>8</v>
      </c>
      <c r="C184" s="26" t="s">
        <v>158</v>
      </c>
      <c r="D184" s="22">
        <f t="shared" si="49"/>
        <v>1.5661543035343328</v>
      </c>
      <c r="E184" s="22">
        <f t="shared" si="49"/>
        <v>1.5984735290566721</v>
      </c>
      <c r="F184" s="22">
        <f t="shared" si="49"/>
        <v>1.6073399700336883</v>
      </c>
      <c r="G184" s="22">
        <f t="shared" si="49"/>
        <v>1.5574773102123698</v>
      </c>
      <c r="H184" s="22">
        <f t="shared" si="49"/>
        <v>1.6170463218550557</v>
      </c>
      <c r="I184" s="22">
        <f t="shared" si="49"/>
        <v>1.6403613619075972</v>
      </c>
      <c r="J184" s="22">
        <f t="shared" si="49"/>
        <v>1.6631091365091302</v>
      </c>
      <c r="K184" s="22">
        <f t="shared" si="49"/>
        <v>1.6833163859074953</v>
      </c>
      <c r="L184" s="22">
        <f t="shared" si="49"/>
        <v>1.7018327977523777</v>
      </c>
      <c r="M184" s="22">
        <f t="shared" si="49"/>
        <v>1.7197942856613886</v>
      </c>
      <c r="N184" s="22">
        <f t="shared" si="49"/>
        <v>1.7361292744767602</v>
      </c>
      <c r="O184" s="22">
        <f t="shared" si="49"/>
        <v>1.7503633848469808</v>
      </c>
      <c r="P184" s="22">
        <f t="shared" si="49"/>
        <v>1.751023860413417</v>
      </c>
      <c r="Q184" s="22">
        <f t="shared" si="49"/>
        <v>1.6227611271061866</v>
      </c>
      <c r="R184" s="22">
        <f t="shared" si="49"/>
        <v>1.6299988619127672</v>
      </c>
      <c r="S184" s="22">
        <f t="shared" si="49"/>
        <v>1.636663312073632</v>
      </c>
      <c r="T184" s="22">
        <f t="shared" si="49"/>
        <v>1.6427404048145051</v>
      </c>
      <c r="U184" s="22">
        <f t="shared" si="49"/>
        <v>1.6481757433651207</v>
      </c>
      <c r="V184" s="22">
        <f t="shared" si="49"/>
        <v>1.6529256511282968</v>
      </c>
      <c r="W184" s="22">
        <f t="shared" si="49"/>
        <v>1.6563753382231705</v>
      </c>
      <c r="X184" s="22">
        <f t="shared" si="49"/>
        <v>1.6585945803609672</v>
      </c>
      <c r="Y184" s="22">
        <f t="shared" si="49"/>
        <v>1.6594996696376307</v>
      </c>
      <c r="Z184" s="22">
        <f t="shared" si="49"/>
        <v>1.6589753586408515</v>
      </c>
      <c r="AA184" s="22">
        <f t="shared" si="49"/>
        <v>1.6569039014758045</v>
      </c>
      <c r="AB184" s="22">
        <f t="shared" si="49"/>
        <v>1.6533000785685938</v>
      </c>
      <c r="AC184" s="22">
        <f t="shared" si="49"/>
        <v>1.6480013385280059</v>
      </c>
      <c r="AD184" s="22">
        <f t="shared" si="49"/>
        <v>1.6409365806565455</v>
      </c>
      <c r="AE184" s="22">
        <f t="shared" si="49"/>
        <v>1.6320611654371946</v>
      </c>
      <c r="AF184" s="22">
        <f t="shared" si="49"/>
        <v>1.6217072108310686</v>
      </c>
      <c r="AG184" s="22">
        <f t="shared" si="49"/>
        <v>1.6095097683568749</v>
      </c>
      <c r="AH184" s="22">
        <f t="shared" si="49"/>
        <v>1.5954128287539235</v>
      </c>
      <c r="AI184" s="22">
        <f t="shared" si="49"/>
        <v>1.5793563085034983</v>
      </c>
      <c r="AJ184" s="22">
        <f t="shared" si="49"/>
        <v>1.5612610641183506</v>
      </c>
      <c r="AK184" s="22">
        <f t="shared" si="49"/>
        <v>1.5410343379651499</v>
      </c>
    </row>
    <row r="185" spans="1:37" x14ac:dyDescent="0.25">
      <c r="A185" s="26" t="s">
        <v>54</v>
      </c>
      <c r="B185" s="26" t="s">
        <v>8</v>
      </c>
      <c r="C185" s="26" t="s">
        <v>158</v>
      </c>
      <c r="D185" s="22">
        <f t="shared" si="49"/>
        <v>0</v>
      </c>
      <c r="E185" s="22">
        <f t="shared" si="49"/>
        <v>0</v>
      </c>
      <c r="F185" s="22">
        <f t="shared" si="49"/>
        <v>0</v>
      </c>
      <c r="G185" s="22">
        <f t="shared" si="49"/>
        <v>0</v>
      </c>
      <c r="H185" s="22">
        <f t="shared" si="49"/>
        <v>0</v>
      </c>
      <c r="I185" s="22">
        <f t="shared" si="49"/>
        <v>0</v>
      </c>
      <c r="J185" s="22">
        <f t="shared" si="49"/>
        <v>0</v>
      </c>
      <c r="K185" s="22">
        <f t="shared" si="49"/>
        <v>0</v>
      </c>
      <c r="L185" s="22">
        <f t="shared" si="49"/>
        <v>0</v>
      </c>
      <c r="M185" s="22">
        <f t="shared" si="49"/>
        <v>0</v>
      </c>
      <c r="N185" s="22">
        <f t="shared" si="49"/>
        <v>0</v>
      </c>
      <c r="O185" s="22">
        <f t="shared" si="49"/>
        <v>0</v>
      </c>
      <c r="P185" s="22">
        <f t="shared" si="49"/>
        <v>0</v>
      </c>
      <c r="Q185" s="22">
        <f t="shared" si="49"/>
        <v>0</v>
      </c>
      <c r="R185" s="22">
        <f t="shared" si="49"/>
        <v>0</v>
      </c>
      <c r="S185" s="22">
        <f t="shared" si="49"/>
        <v>0</v>
      </c>
      <c r="T185" s="22">
        <f t="shared" si="49"/>
        <v>0</v>
      </c>
      <c r="U185" s="22">
        <f t="shared" si="49"/>
        <v>0</v>
      </c>
      <c r="V185" s="22">
        <f t="shared" si="49"/>
        <v>0</v>
      </c>
      <c r="W185" s="22">
        <f t="shared" si="49"/>
        <v>0</v>
      </c>
      <c r="X185" s="22">
        <f t="shared" si="49"/>
        <v>0</v>
      </c>
      <c r="Y185" s="22">
        <f t="shared" si="49"/>
        <v>0</v>
      </c>
      <c r="Z185" s="22">
        <f t="shared" si="49"/>
        <v>0</v>
      </c>
      <c r="AA185" s="22">
        <f t="shared" si="49"/>
        <v>0</v>
      </c>
      <c r="AB185" s="22">
        <f t="shared" si="49"/>
        <v>0</v>
      </c>
      <c r="AC185" s="22">
        <f t="shared" si="49"/>
        <v>0</v>
      </c>
      <c r="AD185" s="22">
        <f t="shared" si="49"/>
        <v>0</v>
      </c>
      <c r="AE185" s="22">
        <f t="shared" si="49"/>
        <v>0</v>
      </c>
      <c r="AF185" s="22">
        <f t="shared" si="49"/>
        <v>0</v>
      </c>
      <c r="AG185" s="22">
        <f t="shared" si="49"/>
        <v>0</v>
      </c>
      <c r="AH185" s="22">
        <f t="shared" si="49"/>
        <v>0</v>
      </c>
      <c r="AI185" s="22">
        <f t="shared" si="49"/>
        <v>0</v>
      </c>
      <c r="AJ185" s="22">
        <f t="shared" si="49"/>
        <v>0</v>
      </c>
      <c r="AK185" s="22">
        <f t="shared" si="49"/>
        <v>0</v>
      </c>
    </row>
    <row r="186" spans="1:37" x14ac:dyDescent="0.25">
      <c r="A186" s="26" t="s">
        <v>79</v>
      </c>
      <c r="B186" s="26" t="s">
        <v>8</v>
      </c>
      <c r="C186" s="26" t="s">
        <v>158</v>
      </c>
      <c r="D186" s="22">
        <f t="shared" si="49"/>
        <v>0</v>
      </c>
      <c r="E186" s="22">
        <f t="shared" si="49"/>
        <v>0</v>
      </c>
      <c r="F186" s="22">
        <f t="shared" si="49"/>
        <v>0</v>
      </c>
      <c r="G186" s="22">
        <f t="shared" si="49"/>
        <v>0</v>
      </c>
      <c r="H186" s="22">
        <f t="shared" si="49"/>
        <v>0</v>
      </c>
      <c r="I186" s="22">
        <f t="shared" si="49"/>
        <v>0</v>
      </c>
      <c r="J186" s="22">
        <f t="shared" si="49"/>
        <v>0</v>
      </c>
      <c r="K186" s="22">
        <f t="shared" si="49"/>
        <v>0</v>
      </c>
      <c r="L186" s="22">
        <f t="shared" si="49"/>
        <v>0</v>
      </c>
      <c r="M186" s="22">
        <f t="shared" si="49"/>
        <v>0</v>
      </c>
      <c r="N186" s="22">
        <f t="shared" si="49"/>
        <v>0</v>
      </c>
      <c r="O186" s="22">
        <f t="shared" si="49"/>
        <v>0</v>
      </c>
      <c r="P186" s="22">
        <f t="shared" si="49"/>
        <v>0</v>
      </c>
      <c r="Q186" s="22">
        <f t="shared" si="49"/>
        <v>0</v>
      </c>
      <c r="R186" s="22">
        <f t="shared" si="49"/>
        <v>0</v>
      </c>
      <c r="S186" s="22">
        <f t="shared" si="49"/>
        <v>0</v>
      </c>
      <c r="T186" s="22">
        <f t="shared" si="49"/>
        <v>0</v>
      </c>
      <c r="U186" s="22">
        <f t="shared" si="49"/>
        <v>0</v>
      </c>
      <c r="V186" s="22">
        <f t="shared" si="49"/>
        <v>0</v>
      </c>
      <c r="W186" s="22">
        <f t="shared" si="49"/>
        <v>0</v>
      </c>
      <c r="X186" s="22">
        <f t="shared" si="49"/>
        <v>0</v>
      </c>
      <c r="Y186" s="22">
        <f t="shared" si="49"/>
        <v>0</v>
      </c>
      <c r="Z186" s="22">
        <f t="shared" si="49"/>
        <v>0</v>
      </c>
      <c r="AA186" s="22">
        <f t="shared" si="49"/>
        <v>0</v>
      </c>
      <c r="AB186" s="22">
        <f t="shared" si="49"/>
        <v>0</v>
      </c>
      <c r="AC186" s="22">
        <f t="shared" si="49"/>
        <v>0</v>
      </c>
      <c r="AD186" s="22">
        <f t="shared" si="49"/>
        <v>0</v>
      </c>
      <c r="AE186" s="22">
        <f t="shared" si="49"/>
        <v>0</v>
      </c>
      <c r="AF186" s="22">
        <f t="shared" si="49"/>
        <v>0</v>
      </c>
      <c r="AG186" s="22">
        <f t="shared" si="49"/>
        <v>0</v>
      </c>
      <c r="AH186" s="22">
        <f t="shared" si="49"/>
        <v>0</v>
      </c>
      <c r="AI186" s="22">
        <f t="shared" si="49"/>
        <v>0</v>
      </c>
      <c r="AJ186" s="22">
        <f t="shared" si="49"/>
        <v>0</v>
      </c>
      <c r="AK186" s="22">
        <f t="shared" si="49"/>
        <v>0</v>
      </c>
    </row>
    <row r="187" spans="1:37" x14ac:dyDescent="0.25">
      <c r="A187" s="26" t="s">
        <v>57</v>
      </c>
      <c r="B187" s="26" t="s">
        <v>8</v>
      </c>
      <c r="C187" s="26" t="s">
        <v>158</v>
      </c>
      <c r="D187" s="22">
        <f t="shared" si="49"/>
        <v>0</v>
      </c>
      <c r="E187" s="22">
        <f t="shared" si="49"/>
        <v>0</v>
      </c>
      <c r="F187" s="22">
        <f t="shared" si="49"/>
        <v>0</v>
      </c>
      <c r="G187" s="22">
        <f t="shared" si="49"/>
        <v>0</v>
      </c>
      <c r="H187" s="22">
        <f t="shared" si="49"/>
        <v>0</v>
      </c>
      <c r="I187" s="22">
        <f t="shared" si="49"/>
        <v>0</v>
      </c>
      <c r="J187" s="22">
        <f t="shared" si="49"/>
        <v>0</v>
      </c>
      <c r="K187" s="22">
        <f t="shared" si="49"/>
        <v>0</v>
      </c>
      <c r="L187" s="22">
        <f t="shared" si="49"/>
        <v>0</v>
      </c>
      <c r="M187" s="22">
        <f t="shared" si="49"/>
        <v>0</v>
      </c>
      <c r="N187" s="22">
        <f t="shared" si="49"/>
        <v>0</v>
      </c>
      <c r="O187" s="22">
        <f t="shared" si="49"/>
        <v>0</v>
      </c>
      <c r="P187" s="22">
        <f t="shared" si="49"/>
        <v>0</v>
      </c>
      <c r="Q187" s="22">
        <f t="shared" si="49"/>
        <v>0</v>
      </c>
      <c r="R187" s="22">
        <f t="shared" si="49"/>
        <v>0</v>
      </c>
      <c r="S187" s="22">
        <f t="shared" si="49"/>
        <v>0</v>
      </c>
      <c r="T187" s="22">
        <f t="shared" si="49"/>
        <v>0</v>
      </c>
      <c r="U187" s="22">
        <f t="shared" si="49"/>
        <v>0</v>
      </c>
      <c r="V187" s="22">
        <f t="shared" si="49"/>
        <v>0</v>
      </c>
      <c r="W187" s="22">
        <f t="shared" si="49"/>
        <v>0</v>
      </c>
      <c r="X187" s="22">
        <f t="shared" si="49"/>
        <v>0</v>
      </c>
      <c r="Y187" s="22">
        <f t="shared" si="49"/>
        <v>0</v>
      </c>
      <c r="Z187" s="22">
        <f t="shared" si="49"/>
        <v>0</v>
      </c>
      <c r="AA187" s="22">
        <f t="shared" si="49"/>
        <v>0</v>
      </c>
      <c r="AB187" s="22">
        <f t="shared" si="49"/>
        <v>0</v>
      </c>
      <c r="AC187" s="22">
        <f t="shared" si="49"/>
        <v>0</v>
      </c>
      <c r="AD187" s="22">
        <f t="shared" si="49"/>
        <v>0</v>
      </c>
      <c r="AE187" s="22">
        <f t="shared" si="49"/>
        <v>0</v>
      </c>
      <c r="AF187" s="22">
        <f t="shared" si="49"/>
        <v>0</v>
      </c>
      <c r="AG187" s="22">
        <f t="shared" si="49"/>
        <v>0</v>
      </c>
      <c r="AH187" s="22">
        <f t="shared" si="49"/>
        <v>0</v>
      </c>
      <c r="AI187" s="22">
        <f t="shared" si="49"/>
        <v>0</v>
      </c>
      <c r="AJ187" s="22">
        <f t="shared" si="49"/>
        <v>0</v>
      </c>
      <c r="AK187" s="22">
        <f t="shared" si="49"/>
        <v>0</v>
      </c>
    </row>
    <row r="188" spans="1:37" x14ac:dyDescent="0.25">
      <c r="A188" s="26" t="s">
        <v>13</v>
      </c>
      <c r="B188" s="26" t="s">
        <v>8</v>
      </c>
      <c r="C188" s="26" t="s">
        <v>158</v>
      </c>
      <c r="D188" s="22">
        <f t="shared" si="49"/>
        <v>0</v>
      </c>
      <c r="E188" s="22">
        <f t="shared" si="49"/>
        <v>0</v>
      </c>
      <c r="F188" s="22">
        <f t="shared" si="49"/>
        <v>0</v>
      </c>
      <c r="G188" s="22">
        <f t="shared" si="49"/>
        <v>0</v>
      </c>
      <c r="H188" s="22">
        <f t="shared" si="49"/>
        <v>0</v>
      </c>
      <c r="I188" s="22">
        <f t="shared" si="49"/>
        <v>0</v>
      </c>
      <c r="J188" s="22">
        <f t="shared" si="49"/>
        <v>0</v>
      </c>
      <c r="K188" s="22">
        <f t="shared" si="49"/>
        <v>0</v>
      </c>
      <c r="L188" s="22">
        <f t="shared" si="49"/>
        <v>0</v>
      </c>
      <c r="M188" s="22">
        <f t="shared" si="49"/>
        <v>0</v>
      </c>
      <c r="N188" s="22">
        <f t="shared" si="49"/>
        <v>0</v>
      </c>
      <c r="O188" s="22">
        <f t="shared" si="49"/>
        <v>0</v>
      </c>
      <c r="P188" s="22">
        <f t="shared" si="49"/>
        <v>0</v>
      </c>
      <c r="Q188" s="22">
        <f t="shared" si="49"/>
        <v>0</v>
      </c>
      <c r="R188" s="22">
        <f t="shared" si="49"/>
        <v>0</v>
      </c>
      <c r="S188" s="22">
        <f t="shared" si="49"/>
        <v>0</v>
      </c>
      <c r="T188" s="22">
        <f t="shared" si="49"/>
        <v>0</v>
      </c>
      <c r="U188" s="22">
        <f t="shared" ref="U188:AK188" si="50">U161/U134</f>
        <v>0</v>
      </c>
      <c r="V188" s="22">
        <f t="shared" si="50"/>
        <v>0</v>
      </c>
      <c r="W188" s="22">
        <f t="shared" si="50"/>
        <v>0</v>
      </c>
      <c r="X188" s="22">
        <f t="shared" si="50"/>
        <v>0</v>
      </c>
      <c r="Y188" s="22">
        <f t="shared" si="50"/>
        <v>0</v>
      </c>
      <c r="Z188" s="22">
        <f t="shared" si="50"/>
        <v>0</v>
      </c>
      <c r="AA188" s="22">
        <f t="shared" si="50"/>
        <v>0</v>
      </c>
      <c r="AB188" s="22">
        <f t="shared" si="50"/>
        <v>0</v>
      </c>
      <c r="AC188" s="22">
        <f t="shared" si="50"/>
        <v>0</v>
      </c>
      <c r="AD188" s="22">
        <f t="shared" si="50"/>
        <v>0</v>
      </c>
      <c r="AE188" s="22">
        <f t="shared" si="50"/>
        <v>0</v>
      </c>
      <c r="AF188" s="22">
        <f t="shared" si="50"/>
        <v>0</v>
      </c>
      <c r="AG188" s="22">
        <f t="shared" si="50"/>
        <v>0</v>
      </c>
      <c r="AH188" s="22">
        <f t="shared" si="50"/>
        <v>0</v>
      </c>
      <c r="AI188" s="22">
        <f t="shared" si="50"/>
        <v>0</v>
      </c>
      <c r="AJ188" s="22">
        <f t="shared" si="50"/>
        <v>0</v>
      </c>
      <c r="AK188" s="22">
        <f t="shared" si="50"/>
        <v>0</v>
      </c>
    </row>
    <row r="189" spans="1:37" x14ac:dyDescent="0.25">
      <c r="A189" s="26" t="s">
        <v>55</v>
      </c>
      <c r="B189" s="26" t="s">
        <v>8</v>
      </c>
      <c r="C189" s="26" t="s">
        <v>158</v>
      </c>
      <c r="D189" s="22">
        <f t="shared" ref="D189:AK192" si="51">D162/D135</f>
        <v>0</v>
      </c>
      <c r="E189" s="22">
        <f t="shared" si="51"/>
        <v>0</v>
      </c>
      <c r="F189" s="22">
        <f t="shared" si="51"/>
        <v>0</v>
      </c>
      <c r="G189" s="22">
        <f t="shared" si="51"/>
        <v>0</v>
      </c>
      <c r="H189" s="22">
        <f t="shared" si="51"/>
        <v>0</v>
      </c>
      <c r="I189" s="22">
        <f t="shared" si="51"/>
        <v>0</v>
      </c>
      <c r="J189" s="22">
        <f t="shared" si="51"/>
        <v>0</v>
      </c>
      <c r="K189" s="22">
        <f t="shared" si="51"/>
        <v>0</v>
      </c>
      <c r="L189" s="22">
        <f t="shared" si="51"/>
        <v>0</v>
      </c>
      <c r="M189" s="22">
        <f t="shared" si="51"/>
        <v>0</v>
      </c>
      <c r="N189" s="22">
        <f t="shared" si="51"/>
        <v>0</v>
      </c>
      <c r="O189" s="22">
        <f t="shared" si="51"/>
        <v>0</v>
      </c>
      <c r="P189" s="22">
        <f t="shared" si="51"/>
        <v>0</v>
      </c>
      <c r="Q189" s="22">
        <f t="shared" si="51"/>
        <v>0</v>
      </c>
      <c r="R189" s="22">
        <f t="shared" si="51"/>
        <v>0</v>
      </c>
      <c r="S189" s="22">
        <f t="shared" si="51"/>
        <v>0</v>
      </c>
      <c r="T189" s="22">
        <f t="shared" si="51"/>
        <v>0</v>
      </c>
      <c r="U189" s="22">
        <f t="shared" si="51"/>
        <v>0</v>
      </c>
      <c r="V189" s="22">
        <f t="shared" si="51"/>
        <v>0</v>
      </c>
      <c r="W189" s="22">
        <f t="shared" si="51"/>
        <v>0</v>
      </c>
      <c r="X189" s="22">
        <f t="shared" si="51"/>
        <v>0</v>
      </c>
      <c r="Y189" s="22">
        <f t="shared" si="51"/>
        <v>0</v>
      </c>
      <c r="Z189" s="22">
        <f t="shared" si="51"/>
        <v>0</v>
      </c>
      <c r="AA189" s="22">
        <f t="shared" si="51"/>
        <v>0</v>
      </c>
      <c r="AB189" s="22">
        <f t="shared" si="51"/>
        <v>0</v>
      </c>
      <c r="AC189" s="22">
        <f t="shared" si="51"/>
        <v>0</v>
      </c>
      <c r="AD189" s="22">
        <f t="shared" si="51"/>
        <v>0</v>
      </c>
      <c r="AE189" s="22">
        <f t="shared" si="51"/>
        <v>0</v>
      </c>
      <c r="AF189" s="22">
        <f t="shared" si="51"/>
        <v>0</v>
      </c>
      <c r="AG189" s="22">
        <f t="shared" si="51"/>
        <v>0</v>
      </c>
      <c r="AH189" s="22">
        <f t="shared" si="51"/>
        <v>0</v>
      </c>
      <c r="AI189" s="22">
        <f t="shared" si="51"/>
        <v>0</v>
      </c>
      <c r="AJ189" s="22">
        <f t="shared" si="51"/>
        <v>0</v>
      </c>
      <c r="AK189" s="22">
        <f t="shared" si="51"/>
        <v>0</v>
      </c>
    </row>
    <row r="190" spans="1:37" x14ac:dyDescent="0.25">
      <c r="A190" s="26" t="s">
        <v>56</v>
      </c>
      <c r="B190" s="26" t="s">
        <v>8</v>
      </c>
      <c r="C190" s="26" t="s">
        <v>158</v>
      </c>
      <c r="D190" s="22">
        <f t="shared" si="51"/>
        <v>0</v>
      </c>
      <c r="E190" s="22">
        <f t="shared" si="51"/>
        <v>0</v>
      </c>
      <c r="F190" s="22">
        <f t="shared" si="51"/>
        <v>0</v>
      </c>
      <c r="G190" s="22">
        <f t="shared" si="51"/>
        <v>0</v>
      </c>
      <c r="H190" s="22">
        <f t="shared" si="51"/>
        <v>0</v>
      </c>
      <c r="I190" s="22">
        <f t="shared" si="51"/>
        <v>0</v>
      </c>
      <c r="J190" s="22">
        <f t="shared" si="51"/>
        <v>0</v>
      </c>
      <c r="K190" s="22">
        <f t="shared" si="51"/>
        <v>0</v>
      </c>
      <c r="L190" s="22">
        <f t="shared" si="51"/>
        <v>0</v>
      </c>
      <c r="M190" s="22">
        <f t="shared" si="51"/>
        <v>0</v>
      </c>
      <c r="N190" s="22">
        <f t="shared" si="51"/>
        <v>0</v>
      </c>
      <c r="O190" s="22">
        <f t="shared" si="51"/>
        <v>0</v>
      </c>
      <c r="P190" s="22">
        <f t="shared" si="51"/>
        <v>0</v>
      </c>
      <c r="Q190" s="22">
        <f t="shared" si="51"/>
        <v>0</v>
      </c>
      <c r="R190" s="22">
        <f t="shared" si="51"/>
        <v>0</v>
      </c>
      <c r="S190" s="22">
        <f t="shared" si="51"/>
        <v>0</v>
      </c>
      <c r="T190" s="22">
        <f t="shared" si="51"/>
        <v>0</v>
      </c>
      <c r="U190" s="22">
        <f t="shared" si="51"/>
        <v>0</v>
      </c>
      <c r="V190" s="22">
        <f t="shared" si="51"/>
        <v>0</v>
      </c>
      <c r="W190" s="22">
        <f t="shared" si="51"/>
        <v>0</v>
      </c>
      <c r="X190" s="22">
        <f t="shared" si="51"/>
        <v>0</v>
      </c>
      <c r="Y190" s="22">
        <f t="shared" si="51"/>
        <v>0</v>
      </c>
      <c r="Z190" s="22">
        <f t="shared" si="51"/>
        <v>0</v>
      </c>
      <c r="AA190" s="22">
        <f t="shared" si="51"/>
        <v>0</v>
      </c>
      <c r="AB190" s="22">
        <f t="shared" si="51"/>
        <v>0</v>
      </c>
      <c r="AC190" s="22">
        <f t="shared" si="51"/>
        <v>0</v>
      </c>
      <c r="AD190" s="22">
        <f t="shared" si="51"/>
        <v>0</v>
      </c>
      <c r="AE190" s="22">
        <f t="shared" si="51"/>
        <v>0</v>
      </c>
      <c r="AF190" s="22">
        <f t="shared" si="51"/>
        <v>0</v>
      </c>
      <c r="AG190" s="22">
        <f t="shared" si="51"/>
        <v>0</v>
      </c>
      <c r="AH190" s="22">
        <f t="shared" si="51"/>
        <v>0</v>
      </c>
      <c r="AI190" s="22">
        <f t="shared" si="51"/>
        <v>0</v>
      </c>
      <c r="AJ190" s="22">
        <f t="shared" si="51"/>
        <v>0</v>
      </c>
      <c r="AK190" s="22">
        <f t="shared" si="51"/>
        <v>0</v>
      </c>
    </row>
    <row r="191" spans="1:37" x14ac:dyDescent="0.25">
      <c r="A191" s="26" t="s">
        <v>14</v>
      </c>
      <c r="B191" s="26" t="s">
        <v>8</v>
      </c>
      <c r="C191" s="26" t="s">
        <v>158</v>
      </c>
      <c r="D191" s="22">
        <f t="shared" si="51"/>
        <v>0</v>
      </c>
      <c r="E191" s="22">
        <f t="shared" si="51"/>
        <v>0</v>
      </c>
      <c r="F191" s="22">
        <f t="shared" si="51"/>
        <v>0</v>
      </c>
      <c r="G191" s="22">
        <f t="shared" si="51"/>
        <v>0</v>
      </c>
      <c r="H191" s="22">
        <f t="shared" si="51"/>
        <v>0</v>
      </c>
      <c r="I191" s="22">
        <f t="shared" si="51"/>
        <v>0</v>
      </c>
      <c r="J191" s="22">
        <f t="shared" si="51"/>
        <v>1.0360432239770639E-5</v>
      </c>
      <c r="K191" s="22">
        <f t="shared" si="51"/>
        <v>6.946325658826082E-5</v>
      </c>
      <c r="L191" s="22">
        <f t="shared" si="51"/>
        <v>4.6519875325485275E-4</v>
      </c>
      <c r="M191" s="22">
        <f t="shared" si="51"/>
        <v>3.1140846835549566E-3</v>
      </c>
      <c r="N191" s="22">
        <f t="shared" si="51"/>
        <v>2.0824195913494822E-2</v>
      </c>
      <c r="O191" s="22">
        <f t="shared" si="51"/>
        <v>0.13907423014853609</v>
      </c>
      <c r="P191" s="22">
        <f t="shared" si="51"/>
        <v>0.92160074337041908</v>
      </c>
      <c r="Q191" s="22">
        <f t="shared" si="51"/>
        <v>5.7797334889222975</v>
      </c>
      <c r="R191" s="22">
        <f t="shared" si="51"/>
        <v>6.1116897929787513</v>
      </c>
      <c r="S191" s="22">
        <f t="shared" si="51"/>
        <v>6.4613714663817499</v>
      </c>
      <c r="T191" s="22">
        <f t="shared" si="51"/>
        <v>6.8297139325939309</v>
      </c>
      <c r="U191" s="22">
        <f t="shared" si="51"/>
        <v>7.2175366506108682</v>
      </c>
      <c r="V191" s="22">
        <f t="shared" si="51"/>
        <v>7.6257376347178436</v>
      </c>
      <c r="W191" s="22">
        <f t="shared" si="51"/>
        <v>8.0524798577204706</v>
      </c>
      <c r="X191" s="22">
        <f t="shared" si="51"/>
        <v>8.4988791126083552</v>
      </c>
      <c r="Y191" s="22">
        <f t="shared" si="51"/>
        <v>8.9653437843840624</v>
      </c>
      <c r="Z191" s="22">
        <f t="shared" si="51"/>
        <v>9.4520605055443241</v>
      </c>
      <c r="AA191" s="22">
        <f t="shared" si="51"/>
        <v>9.9591116219251425</v>
      </c>
      <c r="AB191" s="22">
        <f t="shared" si="51"/>
        <v>10.487312577230021</v>
      </c>
      <c r="AC191" s="22">
        <f t="shared" si="51"/>
        <v>11.03635333614225</v>
      </c>
      <c r="AD191" s="22">
        <f t="shared" si="51"/>
        <v>11.606375303774945</v>
      </c>
      <c r="AE191" s="22">
        <f t="shared" si="51"/>
        <v>12.197636260132697</v>
      </c>
      <c r="AF191" s="22">
        <f t="shared" si="51"/>
        <v>12.813320772410808</v>
      </c>
      <c r="AG191" s="22">
        <f t="shared" si="51"/>
        <v>13.451416610123575</v>
      </c>
      <c r="AH191" s="22">
        <f t="shared" si="51"/>
        <v>14.112021114103097</v>
      </c>
      <c r="AI191" s="22">
        <f t="shared" si="51"/>
        <v>14.795103602650762</v>
      </c>
      <c r="AJ191" s="22">
        <f t="shared" si="51"/>
        <v>15.500327712687138</v>
      </c>
      <c r="AK191" s="22">
        <f t="shared" si="51"/>
        <v>16.227028200773812</v>
      </c>
    </row>
    <row r="192" spans="1:37" x14ac:dyDescent="0.25">
      <c r="A192" s="26" t="s">
        <v>80</v>
      </c>
      <c r="B192" s="26" t="s">
        <v>8</v>
      </c>
      <c r="C192" s="26" t="s">
        <v>158</v>
      </c>
      <c r="D192" s="22">
        <f t="shared" si="51"/>
        <v>0</v>
      </c>
      <c r="E192" s="22">
        <f t="shared" si="51"/>
        <v>0</v>
      </c>
      <c r="F192" s="22">
        <f t="shared" si="51"/>
        <v>0</v>
      </c>
      <c r="G192" s="22">
        <f t="shared" si="51"/>
        <v>0</v>
      </c>
      <c r="H192" s="22">
        <f t="shared" si="51"/>
        <v>0</v>
      </c>
      <c r="I192" s="22">
        <f t="shared" si="51"/>
        <v>0</v>
      </c>
      <c r="J192" s="22">
        <f t="shared" si="51"/>
        <v>0</v>
      </c>
      <c r="K192" s="22">
        <f t="shared" si="51"/>
        <v>0</v>
      </c>
      <c r="L192" s="22">
        <f t="shared" si="51"/>
        <v>0</v>
      </c>
      <c r="M192" s="22">
        <f t="shared" si="51"/>
        <v>0</v>
      </c>
      <c r="N192" s="22">
        <f t="shared" si="51"/>
        <v>0</v>
      </c>
      <c r="O192" s="22">
        <f t="shared" si="51"/>
        <v>0</v>
      </c>
      <c r="P192" s="22">
        <f t="shared" si="51"/>
        <v>1.1000262058215742E-5</v>
      </c>
      <c r="Q192" s="22">
        <f t="shared" si="51"/>
        <v>2.1810315052536988</v>
      </c>
      <c r="R192" s="22">
        <f t="shared" si="51"/>
        <v>2.3830950898656851</v>
      </c>
      <c r="S192" s="22">
        <f t="shared" si="51"/>
        <v>2.6033094258313687</v>
      </c>
      <c r="T192" s="22">
        <f t="shared" si="51"/>
        <v>2.8432645756122961</v>
      </c>
      <c r="U192" s="22">
        <f t="shared" si="51"/>
        <v>3.1046126593860102</v>
      </c>
      <c r="V192" s="22">
        <f t="shared" si="51"/>
        <v>3.3891512704048639</v>
      </c>
      <c r="W192" s="22">
        <f t="shared" si="51"/>
        <v>3.6975418977114725</v>
      </c>
      <c r="X192" s="22">
        <f t="shared" si="51"/>
        <v>4.031804877159427</v>
      </c>
      <c r="Y192" s="22">
        <f t="shared" si="51"/>
        <v>4.3937485372396683</v>
      </c>
      <c r="Z192" s="22">
        <f t="shared" si="51"/>
        <v>4.7851625847096235</v>
      </c>
      <c r="AA192" s="22">
        <f t="shared" si="51"/>
        <v>5.2078617655773378</v>
      </c>
      <c r="AB192" s="22">
        <f t="shared" si="51"/>
        <v>5.6641280092331749</v>
      </c>
      <c r="AC192" s="22">
        <f t="shared" si="51"/>
        <v>6.1557359150679707</v>
      </c>
      <c r="AD192" s="22">
        <f t="shared" si="51"/>
        <v>6.684758633628376</v>
      </c>
      <c r="AE192" s="22">
        <f t="shared" si="51"/>
        <v>7.2534038067504332</v>
      </c>
      <c r="AF192" s="22">
        <f t="shared" si="51"/>
        <v>7.8657438211364177</v>
      </c>
      <c r="AG192" s="22">
        <f t="shared" si="51"/>
        <v>8.522850226233496</v>
      </c>
      <c r="AH192" s="22">
        <f t="shared" si="51"/>
        <v>9.2270509653603003</v>
      </c>
      <c r="AI192" s="22">
        <f t="shared" si="51"/>
        <v>9.98061709670543</v>
      </c>
      <c r="AJ192" s="22">
        <f t="shared" si="51"/>
        <v>10.785611468444547</v>
      </c>
      <c r="AK192" s="22">
        <f t="shared" si="51"/>
        <v>11.643821762387315</v>
      </c>
    </row>
    <row r="194" spans="1:37" x14ac:dyDescent="0.25">
      <c r="A194" s="23" t="s">
        <v>85</v>
      </c>
      <c r="B194" s="26"/>
    </row>
    <row r="195" spans="1:37" x14ac:dyDescent="0.25">
      <c r="A195" s="26" t="s">
        <v>12</v>
      </c>
      <c r="B195" s="26" t="s">
        <v>8</v>
      </c>
      <c r="C195" s="26" t="s">
        <v>158</v>
      </c>
      <c r="D195" s="22">
        <f t="shared" ref="D195:AK195" si="52">D168/D141</f>
        <v>0.78307715176716663</v>
      </c>
      <c r="E195" s="22">
        <f t="shared" si="52"/>
        <v>0.79923676452833614</v>
      </c>
      <c r="F195" s="22">
        <f t="shared" si="52"/>
        <v>0.80366998501684439</v>
      </c>
      <c r="G195" s="22">
        <f t="shared" si="52"/>
        <v>0.77874181039077361</v>
      </c>
      <c r="H195" s="22">
        <f t="shared" si="52"/>
        <v>0.80920020892338862</v>
      </c>
      <c r="I195" s="22">
        <f t="shared" si="52"/>
        <v>0.82155097749297967</v>
      </c>
      <c r="J195" s="22">
        <f t="shared" si="52"/>
        <v>0.83363694016762691</v>
      </c>
      <c r="K195" s="22">
        <f t="shared" si="52"/>
        <v>0.84446786451958622</v>
      </c>
      <c r="L195" s="22">
        <f t="shared" si="52"/>
        <v>0.85447018570824096</v>
      </c>
      <c r="M195" s="22">
        <f t="shared" si="52"/>
        <v>0.86423252775082493</v>
      </c>
      <c r="N195" s="22">
        <f t="shared" si="52"/>
        <v>0.87334853177341532</v>
      </c>
      <c r="O195" s="22">
        <f t="shared" si="52"/>
        <v>0.88246667815563684</v>
      </c>
      <c r="P195" s="22">
        <f t="shared" si="52"/>
        <v>0.89166991541996443</v>
      </c>
      <c r="Q195" s="22">
        <f t="shared" si="52"/>
        <v>0.90096592710091949</v>
      </c>
      <c r="R195" s="22">
        <f t="shared" si="52"/>
        <v>0.91084986002762292</v>
      </c>
      <c r="S195" s="22">
        <f t="shared" si="52"/>
        <v>0.9208235549956566</v>
      </c>
      <c r="T195" s="22">
        <f t="shared" si="52"/>
        <v>0.93090545687573267</v>
      </c>
      <c r="U195" s="22">
        <f t="shared" si="52"/>
        <v>0.94109302895609748</v>
      </c>
      <c r="V195" s="22">
        <f t="shared" si="52"/>
        <v>0.95139140167246061</v>
      </c>
      <c r="W195" s="22">
        <f t="shared" si="52"/>
        <v>0.96147599361285896</v>
      </c>
      <c r="X195" s="22">
        <f t="shared" si="52"/>
        <v>0.97141318874061555</v>
      </c>
      <c r="Y195" s="22">
        <f t="shared" si="52"/>
        <v>0.98118202884065886</v>
      </c>
      <c r="Z195" s="22">
        <f t="shared" si="52"/>
        <v>0.9907428959220711</v>
      </c>
      <c r="AA195" s="22">
        <f t="shared" si="52"/>
        <v>1.0000538853893921</v>
      </c>
      <c r="AB195" s="22">
        <f t="shared" si="52"/>
        <v>1.0091528066775048</v>
      </c>
      <c r="AC195" s="22">
        <f t="shared" si="52"/>
        <v>1.0179702149618746</v>
      </c>
      <c r="AD195" s="22">
        <f t="shared" si="52"/>
        <v>1.0264907990418362</v>
      </c>
      <c r="AE195" s="22">
        <f t="shared" si="52"/>
        <v>1.0347152343809756</v>
      </c>
      <c r="AF195" s="22">
        <f t="shared" si="52"/>
        <v>1.0428862752589885</v>
      </c>
      <c r="AG195" s="22">
        <f t="shared" si="52"/>
        <v>1.0508058584287043</v>
      </c>
      <c r="AH195" s="22">
        <f t="shared" si="52"/>
        <v>1.0584682763350286</v>
      </c>
      <c r="AI195" s="22">
        <f t="shared" si="52"/>
        <v>1.0658637196995557</v>
      </c>
      <c r="AJ195" s="22">
        <f t="shared" si="52"/>
        <v>1.0729671724565746</v>
      </c>
      <c r="AK195" s="22">
        <f t="shared" si="52"/>
        <v>1.0797402251007537</v>
      </c>
    </row>
    <row r="197" spans="1:37" x14ac:dyDescent="0.25">
      <c r="A197" s="23" t="s">
        <v>114</v>
      </c>
    </row>
    <row r="198" spans="1:37" x14ac:dyDescent="0.25">
      <c r="A198" s="26" t="s">
        <v>7</v>
      </c>
      <c r="B198" s="26" t="s">
        <v>8</v>
      </c>
      <c r="C198" s="26" t="s">
        <v>159</v>
      </c>
      <c r="D198" s="22">
        <f>D180+D172</f>
        <v>598.94945897087484</v>
      </c>
      <c r="E198" s="22">
        <f t="shared" ref="E198:AK198" si="53">E180+E172</f>
        <v>610.76385511840886</v>
      </c>
      <c r="F198" s="22">
        <f t="shared" si="53"/>
        <v>613.60411547816182</v>
      </c>
      <c r="G198" s="22">
        <f t="shared" si="53"/>
        <v>594.04169838168241</v>
      </c>
      <c r="H198" s="22">
        <f t="shared" si="53"/>
        <v>616.6959101759918</v>
      </c>
      <c r="I198" s="22">
        <f t="shared" si="53"/>
        <v>625.52061399228239</v>
      </c>
      <c r="J198" s="22">
        <f t="shared" si="53"/>
        <v>584.39430410193859</v>
      </c>
      <c r="K198" s="22">
        <f t="shared" si="53"/>
        <v>545.60782071062636</v>
      </c>
      <c r="L198" s="22">
        <f t="shared" si="53"/>
        <v>509.22266168433043</v>
      </c>
      <c r="M198" s="22">
        <f t="shared" si="53"/>
        <v>475.33865276673953</v>
      </c>
      <c r="N198" s="22">
        <f t="shared" si="53"/>
        <v>443.47829517530346</v>
      </c>
      <c r="O198" s="22">
        <f t="shared" si="53"/>
        <v>413.72578094664294</v>
      </c>
      <c r="P198" s="22">
        <f t="shared" si="53"/>
        <v>385.62505659391752</v>
      </c>
      <c r="Q198" s="22">
        <f t="shared" si="53"/>
        <v>356.3293775302522</v>
      </c>
      <c r="R198" s="22">
        <f t="shared" si="53"/>
        <v>332.53042662192843</v>
      </c>
      <c r="S198" s="22">
        <f t="shared" si="53"/>
        <v>310.0694058804695</v>
      </c>
      <c r="T198" s="22">
        <f t="shared" si="53"/>
        <v>288.8110710835233</v>
      </c>
      <c r="U198" s="22">
        <f t="shared" si="53"/>
        <v>268.63040238269355</v>
      </c>
      <c r="V198" s="22">
        <f t="shared" si="53"/>
        <v>249.41999967921618</v>
      </c>
      <c r="W198" s="22">
        <f t="shared" si="53"/>
        <v>227.41233734851954</v>
      </c>
      <c r="X198" s="22">
        <f t="shared" si="53"/>
        <v>206.53302769678641</v>
      </c>
      <c r="Y198" s="22">
        <f t="shared" si="53"/>
        <v>186.66868403067997</v>
      </c>
      <c r="Z198" s="22">
        <f t="shared" si="53"/>
        <v>167.71842961314249</v>
      </c>
      <c r="AA198" s="22">
        <f t="shared" si="53"/>
        <v>149.59574531557647</v>
      </c>
      <c r="AB198" s="22">
        <f t="shared" si="53"/>
        <v>104.73464572717384</v>
      </c>
      <c r="AC198" s="22">
        <f t="shared" si="53"/>
        <v>65.508688387029906</v>
      </c>
      <c r="AD198" s="22">
        <f t="shared" si="53"/>
        <v>37.652921234074682</v>
      </c>
      <c r="AE198" s="22">
        <f t="shared" si="53"/>
        <v>37.449266008081594</v>
      </c>
      <c r="AF198" s="22">
        <f t="shared" si="53"/>
        <v>37.211684225920543</v>
      </c>
      <c r="AG198" s="22">
        <f t="shared" si="53"/>
        <v>36.93180178186276</v>
      </c>
      <c r="AH198" s="22">
        <f t="shared" si="53"/>
        <v>36.608333487738271</v>
      </c>
      <c r="AI198" s="22">
        <f t="shared" si="53"/>
        <v>36.239900667476142</v>
      </c>
      <c r="AJ198" s="22">
        <f t="shared" si="53"/>
        <v>35.824687295078363</v>
      </c>
      <c r="AK198" s="22">
        <f t="shared" si="53"/>
        <v>35.360564954430103</v>
      </c>
    </row>
    <row r="199" spans="1:37" x14ac:dyDescent="0.25">
      <c r="A199" s="26" t="s">
        <v>9</v>
      </c>
      <c r="B199" s="26" t="s">
        <v>8</v>
      </c>
      <c r="C199" s="26" t="s">
        <v>159</v>
      </c>
      <c r="D199" s="22">
        <f>D181</f>
        <v>59.483922753332223</v>
      </c>
      <c r="E199" s="22">
        <f t="shared" ref="E199:AK200" si="54">E181</f>
        <v>60.711435463976315</v>
      </c>
      <c r="F199" s="22">
        <f t="shared" si="54"/>
        <v>61.048190717902195</v>
      </c>
      <c r="G199" s="22">
        <f t="shared" si="54"/>
        <v>59.154362888553855</v>
      </c>
      <c r="H199" s="22">
        <f t="shared" si="54"/>
        <v>61.416846527011124</v>
      </c>
      <c r="I199" s="22">
        <f t="shared" si="54"/>
        <v>62.302372326318689</v>
      </c>
      <c r="J199" s="22">
        <f t="shared" si="54"/>
        <v>63.166352883122208</v>
      </c>
      <c r="K199" s="22">
        <f t="shared" si="54"/>
        <v>63.93384205041378</v>
      </c>
      <c r="L199" s="22">
        <f t="shared" si="54"/>
        <v>64.637111715072152</v>
      </c>
      <c r="M199" s="22">
        <f t="shared" si="54"/>
        <v>65.319304878864131</v>
      </c>
      <c r="N199" s="22">
        <f t="shared" si="54"/>
        <v>65.939722171513623</v>
      </c>
      <c r="O199" s="22">
        <f t="shared" si="54"/>
        <v>66.48034624655773</v>
      </c>
      <c r="P199" s="22">
        <f t="shared" si="54"/>
        <v>66.505431691514019</v>
      </c>
      <c r="Q199" s="22">
        <f t="shared" si="54"/>
        <v>61.633899874399376</v>
      </c>
      <c r="R199" s="22">
        <f t="shared" si="54"/>
        <v>61.908795430458035</v>
      </c>
      <c r="S199" s="22">
        <f t="shared" si="54"/>
        <v>62.161917129685051</v>
      </c>
      <c r="T199" s="22">
        <f t="shared" si="54"/>
        <v>62.392730475692623</v>
      </c>
      <c r="U199" s="22">
        <f t="shared" si="54"/>
        <v>62.599169431134875</v>
      </c>
      <c r="V199" s="22">
        <f t="shared" si="54"/>
        <v>62.779575120301409</v>
      </c>
      <c r="W199" s="22">
        <f t="shared" si="54"/>
        <v>62.910597280896674</v>
      </c>
      <c r="X199" s="22">
        <f t="shared" si="54"/>
        <v>62.994886056017826</v>
      </c>
      <c r="Y199" s="22">
        <f t="shared" si="54"/>
        <v>63.029262145587325</v>
      </c>
      <c r="Z199" s="22">
        <f t="shared" si="54"/>
        <v>63.009348351166977</v>
      </c>
      <c r="AA199" s="22">
        <f t="shared" si="54"/>
        <v>62.930672579747494</v>
      </c>
      <c r="AB199" s="22">
        <f t="shared" si="54"/>
        <v>62.793796204957701</v>
      </c>
      <c r="AC199" s="22">
        <f t="shared" si="54"/>
        <v>62.592545381489643</v>
      </c>
      <c r="AD199" s="22">
        <f t="shared" si="54"/>
        <v>62.324219642098193</v>
      </c>
      <c r="AE199" s="22">
        <f t="shared" si="54"/>
        <v>61.987123538527676</v>
      </c>
      <c r="AF199" s="22">
        <f t="shared" si="54"/>
        <v>61.593871204072251</v>
      </c>
      <c r="AG199" s="22">
        <f t="shared" si="54"/>
        <v>61.130601573304823</v>
      </c>
      <c r="AH199" s="22">
        <f t="shared" si="54"/>
        <v>60.595187365070032</v>
      </c>
      <c r="AI199" s="22">
        <f t="shared" si="54"/>
        <v>59.985346554296655</v>
      </c>
      <c r="AJ199" s="22">
        <f t="shared" si="54"/>
        <v>59.298073201486048</v>
      </c>
      <c r="AK199" s="22">
        <f t="shared" si="54"/>
        <v>58.529844289855426</v>
      </c>
    </row>
    <row r="200" spans="1:37" x14ac:dyDescent="0.25">
      <c r="A200" s="26" t="s">
        <v>10</v>
      </c>
      <c r="B200" s="26" t="s">
        <v>8</v>
      </c>
      <c r="C200" s="26" t="s">
        <v>159</v>
      </c>
      <c r="D200" s="22">
        <f>D182</f>
        <v>0</v>
      </c>
      <c r="E200" s="22">
        <f t="shared" si="54"/>
        <v>0</v>
      </c>
      <c r="F200" s="22">
        <f t="shared" si="54"/>
        <v>0</v>
      </c>
      <c r="G200" s="22">
        <f t="shared" si="54"/>
        <v>0</v>
      </c>
      <c r="H200" s="22">
        <f t="shared" si="54"/>
        <v>0</v>
      </c>
      <c r="I200" s="22">
        <f t="shared" si="54"/>
        <v>0</v>
      </c>
      <c r="J200" s="22">
        <f t="shared" si="54"/>
        <v>0</v>
      </c>
      <c r="K200" s="22">
        <f t="shared" si="54"/>
        <v>0</v>
      </c>
      <c r="L200" s="22">
        <f t="shared" si="54"/>
        <v>0</v>
      </c>
      <c r="M200" s="22">
        <f t="shared" si="54"/>
        <v>0</v>
      </c>
      <c r="N200" s="22">
        <f t="shared" si="54"/>
        <v>0</v>
      </c>
      <c r="O200" s="22">
        <f t="shared" si="54"/>
        <v>0</v>
      </c>
      <c r="P200" s="22">
        <f t="shared" si="54"/>
        <v>0</v>
      </c>
      <c r="Q200" s="22">
        <f t="shared" si="54"/>
        <v>0</v>
      </c>
      <c r="R200" s="22">
        <f t="shared" si="54"/>
        <v>0</v>
      </c>
      <c r="S200" s="22">
        <f t="shared" si="54"/>
        <v>0</v>
      </c>
      <c r="T200" s="22">
        <f t="shared" si="54"/>
        <v>0</v>
      </c>
      <c r="U200" s="22">
        <f t="shared" si="54"/>
        <v>0</v>
      </c>
      <c r="V200" s="22">
        <f t="shared" si="54"/>
        <v>0</v>
      </c>
      <c r="W200" s="22">
        <f t="shared" si="54"/>
        <v>0</v>
      </c>
      <c r="X200" s="22">
        <f t="shared" si="54"/>
        <v>0</v>
      </c>
      <c r="Y200" s="22">
        <f t="shared" si="54"/>
        <v>0</v>
      </c>
      <c r="Z200" s="22">
        <f t="shared" si="54"/>
        <v>0</v>
      </c>
      <c r="AA200" s="22">
        <f t="shared" si="54"/>
        <v>0</v>
      </c>
      <c r="AB200" s="22">
        <f t="shared" si="54"/>
        <v>0</v>
      </c>
      <c r="AC200" s="22">
        <f t="shared" si="54"/>
        <v>0</v>
      </c>
      <c r="AD200" s="22">
        <f t="shared" si="54"/>
        <v>0</v>
      </c>
      <c r="AE200" s="22">
        <f t="shared" si="54"/>
        <v>0</v>
      </c>
      <c r="AF200" s="22">
        <f t="shared" si="54"/>
        <v>0</v>
      </c>
      <c r="AG200" s="22">
        <f t="shared" si="54"/>
        <v>0</v>
      </c>
      <c r="AH200" s="22">
        <f t="shared" si="54"/>
        <v>0</v>
      </c>
      <c r="AI200" s="22">
        <f t="shared" si="54"/>
        <v>0</v>
      </c>
      <c r="AJ200" s="22">
        <f t="shared" si="54"/>
        <v>0</v>
      </c>
      <c r="AK200" s="22">
        <f t="shared" si="54"/>
        <v>0</v>
      </c>
    </row>
    <row r="201" spans="1:37" x14ac:dyDescent="0.25">
      <c r="A201" s="26" t="s">
        <v>11</v>
      </c>
      <c r="B201" s="26" t="s">
        <v>8</v>
      </c>
      <c r="C201" s="26" t="s">
        <v>159</v>
      </c>
      <c r="D201" s="22">
        <f>D183+D173</f>
        <v>0.57741200000000004</v>
      </c>
      <c r="E201" s="22">
        <f t="shared" ref="E201:AK201" si="55">E183+E173</f>
        <v>0.58932749811228158</v>
      </c>
      <c r="F201" s="22">
        <f t="shared" si="55"/>
        <v>0.59259639020411925</v>
      </c>
      <c r="G201" s="22">
        <f t="shared" si="55"/>
        <v>0.57421295373954229</v>
      </c>
      <c r="H201" s="22">
        <f t="shared" si="55"/>
        <v>0.59617494182271236</v>
      </c>
      <c r="I201" s="22">
        <f t="shared" si="55"/>
        <v>0.60477076400730656</v>
      </c>
      <c r="J201" s="22">
        <f t="shared" si="55"/>
        <v>0.61315744595721344</v>
      </c>
      <c r="K201" s="22">
        <f t="shared" si="55"/>
        <v>0.6206074834556119</v>
      </c>
      <c r="L201" s="22">
        <f t="shared" si="55"/>
        <v>0.62743414055577729</v>
      </c>
      <c r="M201" s="22">
        <f t="shared" si="55"/>
        <v>0.63405620750863956</v>
      </c>
      <c r="N201" s="22">
        <f t="shared" si="55"/>
        <v>0.64007861445830982</v>
      </c>
      <c r="O201" s="22">
        <f t="shared" si="55"/>
        <v>0.6453264665496028</v>
      </c>
      <c r="P201" s="22">
        <f t="shared" si="55"/>
        <v>0.64556997162244667</v>
      </c>
      <c r="Q201" s="22">
        <f t="shared" si="55"/>
        <v>0.59828188436484853</v>
      </c>
      <c r="R201" s="22">
        <f t="shared" si="55"/>
        <v>0.6009503027452765</v>
      </c>
      <c r="S201" s="22">
        <f t="shared" si="55"/>
        <v>0.6034073617257365</v>
      </c>
      <c r="T201" s="22">
        <f t="shared" si="55"/>
        <v>0.60564787293575872</v>
      </c>
      <c r="U201" s="22">
        <f t="shared" si="55"/>
        <v>0.60765178129657937</v>
      </c>
      <c r="V201" s="22">
        <f t="shared" si="55"/>
        <v>0.6094029840581221</v>
      </c>
      <c r="W201" s="22">
        <f t="shared" si="55"/>
        <v>0.61067481961118997</v>
      </c>
      <c r="X201" s="22">
        <f t="shared" si="55"/>
        <v>0.61149301296441039</v>
      </c>
      <c r="Y201" s="22">
        <f t="shared" si="55"/>
        <v>0.61182670256845362</v>
      </c>
      <c r="Z201" s="22">
        <f t="shared" si="55"/>
        <v>0.61163339884315082</v>
      </c>
      <c r="AA201" s="22">
        <f t="shared" si="55"/>
        <v>0.61086969106423972</v>
      </c>
      <c r="AB201" s="22">
        <f t="shared" si="55"/>
        <v>0.60954102850027492</v>
      </c>
      <c r="AC201" s="22">
        <f t="shared" si="55"/>
        <v>0.60758748147274932</v>
      </c>
      <c r="AD201" s="22">
        <f t="shared" si="55"/>
        <v>0.6049828364752099</v>
      </c>
      <c r="AE201" s="22">
        <f t="shared" si="55"/>
        <v>0.6017106357469223</v>
      </c>
      <c r="AF201" s="22">
        <f t="shared" si="55"/>
        <v>0.59789332501097459</v>
      </c>
      <c r="AG201" s="22">
        <f t="shared" si="55"/>
        <v>0.59339635454132433</v>
      </c>
      <c r="AH201" s="22">
        <f t="shared" si="55"/>
        <v>0.58819907476394195</v>
      </c>
      <c r="AI201" s="22">
        <f t="shared" si="55"/>
        <v>0.58227933400154319</v>
      </c>
      <c r="AJ201" s="22">
        <f t="shared" si="55"/>
        <v>0.57560795352048977</v>
      </c>
      <c r="AK201" s="22">
        <f t="shared" si="55"/>
        <v>0.5681507353043691</v>
      </c>
    </row>
    <row r="202" spans="1:37" x14ac:dyDescent="0.25">
      <c r="A202" s="26" t="s">
        <v>12</v>
      </c>
      <c r="B202" s="26" t="s">
        <v>8</v>
      </c>
      <c r="C202" s="26" t="s">
        <v>159</v>
      </c>
      <c r="D202" s="22">
        <f>D184+D174+D195</f>
        <v>78.307715176716655</v>
      </c>
      <c r="E202" s="22">
        <f t="shared" ref="E202:AK202" si="56">E184+E174+E195</f>
        <v>79.850073928437681</v>
      </c>
      <c r="F202" s="22">
        <f t="shared" si="56"/>
        <v>80.219117330535028</v>
      </c>
      <c r="G202" s="22">
        <f t="shared" si="56"/>
        <v>77.659437099003185</v>
      </c>
      <c r="H202" s="22">
        <f t="shared" si="56"/>
        <v>80.621433097756636</v>
      </c>
      <c r="I202" s="22">
        <f t="shared" si="56"/>
        <v>81.775500978513946</v>
      </c>
      <c r="J202" s="22">
        <f t="shared" si="56"/>
        <v>99.538709524844464</v>
      </c>
      <c r="K202" s="22">
        <f t="shared" si="56"/>
        <v>115.96246490140992</v>
      </c>
      <c r="L202" s="22">
        <f t="shared" si="56"/>
        <v>131.18935416073296</v>
      </c>
      <c r="M202" s="22">
        <f t="shared" si="56"/>
        <v>145.40395196751606</v>
      </c>
      <c r="N202" s="22">
        <f t="shared" si="56"/>
        <v>158.62956906156376</v>
      </c>
      <c r="O202" s="22">
        <f t="shared" si="56"/>
        <v>171.0587795889254</v>
      </c>
      <c r="P202" s="22">
        <f t="shared" si="56"/>
        <v>182.77842814742888</v>
      </c>
      <c r="Q202" s="22">
        <f t="shared" si="56"/>
        <v>193.74778585985658</v>
      </c>
      <c r="R202" s="22">
        <f t="shared" si="56"/>
        <v>204.84430141023321</v>
      </c>
      <c r="S202" s="22">
        <f t="shared" si="56"/>
        <v>215.52795929270152</v>
      </c>
      <c r="T202" s="22">
        <f t="shared" si="56"/>
        <v>225.84893586810992</v>
      </c>
      <c r="U202" s="22">
        <f t="shared" si="56"/>
        <v>235.84681688284391</v>
      </c>
      <c r="V202" s="22">
        <f t="shared" si="56"/>
        <v>245.5580403236693</v>
      </c>
      <c r="W202" s="22">
        <f t="shared" si="56"/>
        <v>250.18200756977498</v>
      </c>
      <c r="X202" s="22">
        <f t="shared" si="56"/>
        <v>254.66746367214552</v>
      </c>
      <c r="Y202" s="22">
        <f t="shared" si="56"/>
        <v>259.01788667163993</v>
      </c>
      <c r="Z202" s="22">
        <f t="shared" si="56"/>
        <v>263.23048529128801</v>
      </c>
      <c r="AA202" s="22">
        <f t="shared" si="56"/>
        <v>267.30063117003226</v>
      </c>
      <c r="AB202" s="22">
        <f t="shared" si="56"/>
        <v>258.64378499865455</v>
      </c>
      <c r="AC202" s="22">
        <f t="shared" si="56"/>
        <v>251.28970491451321</v>
      </c>
      <c r="AD202" s="22">
        <f t="shared" si="56"/>
        <v>241.39949060748484</v>
      </c>
      <c r="AE202" s="22">
        <f t="shared" si="56"/>
        <v>217.93969374856238</v>
      </c>
      <c r="AF202" s="22">
        <f t="shared" si="56"/>
        <v>194.06522814238775</v>
      </c>
      <c r="AG202" s="22">
        <f t="shared" si="56"/>
        <v>169.74796473101841</v>
      </c>
      <c r="AH202" s="22">
        <f t="shared" si="56"/>
        <v>145.00557193276163</v>
      </c>
      <c r="AI202" s="22">
        <f t="shared" si="56"/>
        <v>119.85581874517732</v>
      </c>
      <c r="AJ202" s="22">
        <f t="shared" si="56"/>
        <v>94.316102644339068</v>
      </c>
      <c r="AK202" s="22">
        <f t="shared" si="56"/>
        <v>68.40543172786343</v>
      </c>
    </row>
    <row r="203" spans="1:37" x14ac:dyDescent="0.25">
      <c r="A203" s="26" t="s">
        <v>54</v>
      </c>
      <c r="B203" s="26" t="s">
        <v>8</v>
      </c>
      <c r="C203" s="26" t="s">
        <v>159</v>
      </c>
      <c r="D203" s="22">
        <f>D186</f>
        <v>0</v>
      </c>
      <c r="E203" s="22">
        <f t="shared" ref="E203:AK204" si="57">E186</f>
        <v>0</v>
      </c>
      <c r="F203" s="22">
        <f t="shared" si="57"/>
        <v>0</v>
      </c>
      <c r="G203" s="22">
        <f t="shared" si="57"/>
        <v>0</v>
      </c>
      <c r="H203" s="22">
        <f t="shared" si="57"/>
        <v>0</v>
      </c>
      <c r="I203" s="22">
        <f t="shared" si="57"/>
        <v>0</v>
      </c>
      <c r="J203" s="22">
        <f t="shared" si="57"/>
        <v>0</v>
      </c>
      <c r="K203" s="22">
        <f t="shared" si="57"/>
        <v>0</v>
      </c>
      <c r="L203" s="22">
        <f t="shared" si="57"/>
        <v>0</v>
      </c>
      <c r="M203" s="22">
        <f t="shared" si="57"/>
        <v>0</v>
      </c>
      <c r="N203" s="22">
        <f t="shared" si="57"/>
        <v>0</v>
      </c>
      <c r="O203" s="22">
        <f t="shared" si="57"/>
        <v>0</v>
      </c>
      <c r="P203" s="22">
        <f t="shared" si="57"/>
        <v>0</v>
      </c>
      <c r="Q203" s="22">
        <f t="shared" si="57"/>
        <v>0</v>
      </c>
      <c r="R203" s="22">
        <f t="shared" si="57"/>
        <v>0</v>
      </c>
      <c r="S203" s="22">
        <f t="shared" si="57"/>
        <v>0</v>
      </c>
      <c r="T203" s="22">
        <f t="shared" si="57"/>
        <v>0</v>
      </c>
      <c r="U203" s="22">
        <f t="shared" si="57"/>
        <v>0</v>
      </c>
      <c r="V203" s="22">
        <f t="shared" si="57"/>
        <v>0</v>
      </c>
      <c r="W203" s="22">
        <f t="shared" si="57"/>
        <v>0</v>
      </c>
      <c r="X203" s="22">
        <f t="shared" si="57"/>
        <v>0</v>
      </c>
      <c r="Y203" s="22">
        <f t="shared" si="57"/>
        <v>0</v>
      </c>
      <c r="Z203" s="22">
        <f t="shared" si="57"/>
        <v>0</v>
      </c>
      <c r="AA203" s="22">
        <f t="shared" si="57"/>
        <v>0</v>
      </c>
      <c r="AB203" s="22">
        <f t="shared" si="57"/>
        <v>0</v>
      </c>
      <c r="AC203" s="22">
        <f t="shared" si="57"/>
        <v>0</v>
      </c>
      <c r="AD203" s="22">
        <f t="shared" si="57"/>
        <v>0</v>
      </c>
      <c r="AE203" s="22">
        <f t="shared" si="57"/>
        <v>0</v>
      </c>
      <c r="AF203" s="22">
        <f t="shared" si="57"/>
        <v>0</v>
      </c>
      <c r="AG203" s="22">
        <f t="shared" si="57"/>
        <v>0</v>
      </c>
      <c r="AH203" s="22">
        <f t="shared" si="57"/>
        <v>0</v>
      </c>
      <c r="AI203" s="22">
        <f t="shared" si="57"/>
        <v>0</v>
      </c>
      <c r="AJ203" s="22">
        <f t="shared" si="57"/>
        <v>0</v>
      </c>
      <c r="AK203" s="22">
        <f t="shared" si="57"/>
        <v>0</v>
      </c>
    </row>
    <row r="204" spans="1:37" x14ac:dyDescent="0.25">
      <c r="A204" s="26" t="s">
        <v>79</v>
      </c>
      <c r="B204" s="26" t="s">
        <v>8</v>
      </c>
      <c r="C204" s="26" t="s">
        <v>159</v>
      </c>
      <c r="D204" s="22">
        <f>D187</f>
        <v>0</v>
      </c>
      <c r="E204" s="22">
        <f t="shared" si="57"/>
        <v>0</v>
      </c>
      <c r="F204" s="22">
        <f t="shared" si="57"/>
        <v>0</v>
      </c>
      <c r="G204" s="22">
        <f t="shared" si="57"/>
        <v>0</v>
      </c>
      <c r="H204" s="22">
        <f t="shared" si="57"/>
        <v>0</v>
      </c>
      <c r="I204" s="22">
        <f t="shared" si="57"/>
        <v>0</v>
      </c>
      <c r="J204" s="22">
        <f t="shared" si="57"/>
        <v>0</v>
      </c>
      <c r="K204" s="22">
        <f t="shared" si="57"/>
        <v>0</v>
      </c>
      <c r="L204" s="22">
        <f t="shared" si="57"/>
        <v>0</v>
      </c>
      <c r="M204" s="22">
        <f t="shared" si="57"/>
        <v>0</v>
      </c>
      <c r="N204" s="22">
        <f t="shared" si="57"/>
        <v>0</v>
      </c>
      <c r="O204" s="22">
        <f t="shared" si="57"/>
        <v>0</v>
      </c>
      <c r="P204" s="22">
        <f t="shared" si="57"/>
        <v>0</v>
      </c>
      <c r="Q204" s="22">
        <f t="shared" si="57"/>
        <v>0</v>
      </c>
      <c r="R204" s="22">
        <f t="shared" si="57"/>
        <v>0</v>
      </c>
      <c r="S204" s="22">
        <f t="shared" si="57"/>
        <v>0</v>
      </c>
      <c r="T204" s="22">
        <f t="shared" si="57"/>
        <v>0</v>
      </c>
      <c r="U204" s="22">
        <f t="shared" si="57"/>
        <v>0</v>
      </c>
      <c r="V204" s="22">
        <f t="shared" si="57"/>
        <v>0</v>
      </c>
      <c r="W204" s="22">
        <f t="shared" si="57"/>
        <v>0</v>
      </c>
      <c r="X204" s="22">
        <f t="shared" si="57"/>
        <v>0</v>
      </c>
      <c r="Y204" s="22">
        <f t="shared" si="57"/>
        <v>0</v>
      </c>
      <c r="Z204" s="22">
        <f t="shared" si="57"/>
        <v>0</v>
      </c>
      <c r="AA204" s="22">
        <f t="shared" si="57"/>
        <v>0</v>
      </c>
      <c r="AB204" s="22">
        <f t="shared" si="57"/>
        <v>0</v>
      </c>
      <c r="AC204" s="22">
        <f t="shared" si="57"/>
        <v>0</v>
      </c>
      <c r="AD204" s="22">
        <f t="shared" si="57"/>
        <v>0</v>
      </c>
      <c r="AE204" s="22">
        <f t="shared" si="57"/>
        <v>0</v>
      </c>
      <c r="AF204" s="22">
        <f t="shared" si="57"/>
        <v>0</v>
      </c>
      <c r="AG204" s="22">
        <f t="shared" si="57"/>
        <v>0</v>
      </c>
      <c r="AH204" s="22">
        <f t="shared" si="57"/>
        <v>0</v>
      </c>
      <c r="AI204" s="22">
        <f t="shared" si="57"/>
        <v>0</v>
      </c>
      <c r="AJ204" s="22">
        <f t="shared" si="57"/>
        <v>0</v>
      </c>
      <c r="AK204" s="22">
        <f t="shared" si="57"/>
        <v>0</v>
      </c>
    </row>
    <row r="205" spans="1:37" x14ac:dyDescent="0.25">
      <c r="A205" s="26" t="s">
        <v>13</v>
      </c>
      <c r="B205" s="26" t="s">
        <v>8</v>
      </c>
      <c r="C205" s="26" t="s">
        <v>159</v>
      </c>
      <c r="D205" s="22">
        <f>D188+D175</f>
        <v>0</v>
      </c>
      <c r="E205" s="22">
        <f t="shared" ref="E205:AK205" si="58">E188+E175</f>
        <v>0</v>
      </c>
      <c r="F205" s="22">
        <f t="shared" si="58"/>
        <v>0</v>
      </c>
      <c r="G205" s="22">
        <f t="shared" si="58"/>
        <v>0</v>
      </c>
      <c r="H205" s="22">
        <f t="shared" si="58"/>
        <v>0</v>
      </c>
      <c r="I205" s="22">
        <f t="shared" si="58"/>
        <v>0</v>
      </c>
      <c r="J205" s="22">
        <f t="shared" si="58"/>
        <v>0</v>
      </c>
      <c r="K205" s="22">
        <f t="shared" si="58"/>
        <v>0</v>
      </c>
      <c r="L205" s="22">
        <f t="shared" si="58"/>
        <v>0</v>
      </c>
      <c r="M205" s="22">
        <f t="shared" si="58"/>
        <v>0</v>
      </c>
      <c r="N205" s="22">
        <f t="shared" si="58"/>
        <v>0</v>
      </c>
      <c r="O205" s="22">
        <f t="shared" si="58"/>
        <v>0</v>
      </c>
      <c r="P205" s="22">
        <f t="shared" si="58"/>
        <v>0</v>
      </c>
      <c r="Q205" s="22">
        <f t="shared" si="58"/>
        <v>0</v>
      </c>
      <c r="R205" s="22">
        <f t="shared" si="58"/>
        <v>0</v>
      </c>
      <c r="S205" s="22">
        <f t="shared" si="58"/>
        <v>0</v>
      </c>
      <c r="T205" s="22">
        <f t="shared" si="58"/>
        <v>0</v>
      </c>
      <c r="U205" s="22">
        <f t="shared" si="58"/>
        <v>0</v>
      </c>
      <c r="V205" s="22">
        <f t="shared" si="58"/>
        <v>0</v>
      </c>
      <c r="W205" s="22">
        <f t="shared" si="58"/>
        <v>0</v>
      </c>
      <c r="X205" s="22">
        <f t="shared" si="58"/>
        <v>0</v>
      </c>
      <c r="Y205" s="22">
        <f t="shared" si="58"/>
        <v>0</v>
      </c>
      <c r="Z205" s="22">
        <f t="shared" si="58"/>
        <v>0</v>
      </c>
      <c r="AA205" s="22">
        <f t="shared" si="58"/>
        <v>0</v>
      </c>
      <c r="AB205" s="22">
        <f t="shared" si="58"/>
        <v>0</v>
      </c>
      <c r="AC205" s="22">
        <f t="shared" si="58"/>
        <v>0</v>
      </c>
      <c r="AD205" s="22">
        <f t="shared" si="58"/>
        <v>0</v>
      </c>
      <c r="AE205" s="22">
        <f t="shared" si="58"/>
        <v>0</v>
      </c>
      <c r="AF205" s="22">
        <f t="shared" si="58"/>
        <v>0</v>
      </c>
      <c r="AG205" s="22">
        <f t="shared" si="58"/>
        <v>0</v>
      </c>
      <c r="AH205" s="22">
        <f t="shared" si="58"/>
        <v>0</v>
      </c>
      <c r="AI205" s="22">
        <f t="shared" si="58"/>
        <v>0</v>
      </c>
      <c r="AJ205" s="22">
        <f t="shared" si="58"/>
        <v>0</v>
      </c>
      <c r="AK205" s="22">
        <f t="shared" si="58"/>
        <v>0</v>
      </c>
    </row>
    <row r="206" spans="1:37" x14ac:dyDescent="0.25">
      <c r="A206" s="26" t="s">
        <v>55</v>
      </c>
      <c r="B206" s="26" t="s">
        <v>8</v>
      </c>
      <c r="C206" s="26" t="s">
        <v>159</v>
      </c>
      <c r="D206" s="22">
        <f>D189</f>
        <v>0</v>
      </c>
      <c r="E206" s="22">
        <f t="shared" ref="E206:AK208" si="59">E189</f>
        <v>0</v>
      </c>
      <c r="F206" s="22">
        <f t="shared" si="59"/>
        <v>0</v>
      </c>
      <c r="G206" s="22">
        <f t="shared" si="59"/>
        <v>0</v>
      </c>
      <c r="H206" s="22">
        <f t="shared" si="59"/>
        <v>0</v>
      </c>
      <c r="I206" s="22">
        <f t="shared" si="59"/>
        <v>0</v>
      </c>
      <c r="J206" s="22">
        <f t="shared" si="59"/>
        <v>0</v>
      </c>
      <c r="K206" s="22">
        <f t="shared" si="59"/>
        <v>0</v>
      </c>
      <c r="L206" s="22">
        <f t="shared" si="59"/>
        <v>0</v>
      </c>
      <c r="M206" s="22">
        <f t="shared" si="59"/>
        <v>0</v>
      </c>
      <c r="N206" s="22">
        <f t="shared" si="59"/>
        <v>0</v>
      </c>
      <c r="O206" s="22">
        <f t="shared" si="59"/>
        <v>0</v>
      </c>
      <c r="P206" s="22">
        <f t="shared" si="59"/>
        <v>0</v>
      </c>
      <c r="Q206" s="22">
        <f t="shared" si="59"/>
        <v>0</v>
      </c>
      <c r="R206" s="22">
        <f t="shared" si="59"/>
        <v>0</v>
      </c>
      <c r="S206" s="22">
        <f t="shared" si="59"/>
        <v>0</v>
      </c>
      <c r="T206" s="22">
        <f t="shared" si="59"/>
        <v>0</v>
      </c>
      <c r="U206" s="22">
        <f t="shared" si="59"/>
        <v>0</v>
      </c>
      <c r="V206" s="22">
        <f t="shared" si="59"/>
        <v>0</v>
      </c>
      <c r="W206" s="22">
        <f t="shared" si="59"/>
        <v>0</v>
      </c>
      <c r="X206" s="22">
        <f t="shared" si="59"/>
        <v>0</v>
      </c>
      <c r="Y206" s="22">
        <f t="shared" si="59"/>
        <v>0</v>
      </c>
      <c r="Z206" s="22">
        <f t="shared" si="59"/>
        <v>0</v>
      </c>
      <c r="AA206" s="22">
        <f t="shared" si="59"/>
        <v>0</v>
      </c>
      <c r="AB206" s="22">
        <f t="shared" si="59"/>
        <v>0</v>
      </c>
      <c r="AC206" s="22">
        <f t="shared" si="59"/>
        <v>0</v>
      </c>
      <c r="AD206" s="22">
        <f t="shared" si="59"/>
        <v>0</v>
      </c>
      <c r="AE206" s="22">
        <f t="shared" si="59"/>
        <v>0</v>
      </c>
      <c r="AF206" s="22">
        <f t="shared" si="59"/>
        <v>0</v>
      </c>
      <c r="AG206" s="22">
        <f t="shared" si="59"/>
        <v>0</v>
      </c>
      <c r="AH206" s="22">
        <f t="shared" si="59"/>
        <v>0</v>
      </c>
      <c r="AI206" s="22">
        <f t="shared" si="59"/>
        <v>0</v>
      </c>
      <c r="AJ206" s="22">
        <f t="shared" si="59"/>
        <v>0</v>
      </c>
      <c r="AK206" s="22">
        <f t="shared" si="59"/>
        <v>0</v>
      </c>
    </row>
    <row r="207" spans="1:37" x14ac:dyDescent="0.25">
      <c r="A207" s="26" t="s">
        <v>56</v>
      </c>
      <c r="B207" s="26" t="s">
        <v>8</v>
      </c>
      <c r="C207" s="26" t="s">
        <v>159</v>
      </c>
      <c r="D207" s="22">
        <f>D190</f>
        <v>0</v>
      </c>
      <c r="E207" s="22">
        <f t="shared" si="59"/>
        <v>0</v>
      </c>
      <c r="F207" s="22">
        <f t="shared" si="59"/>
        <v>0</v>
      </c>
      <c r="G207" s="22">
        <f t="shared" si="59"/>
        <v>0</v>
      </c>
      <c r="H207" s="22">
        <f t="shared" si="59"/>
        <v>0</v>
      </c>
      <c r="I207" s="22">
        <f t="shared" si="59"/>
        <v>0</v>
      </c>
      <c r="J207" s="22">
        <f t="shared" si="59"/>
        <v>0</v>
      </c>
      <c r="K207" s="22">
        <f t="shared" si="59"/>
        <v>0</v>
      </c>
      <c r="L207" s="22">
        <f t="shared" si="59"/>
        <v>0</v>
      </c>
      <c r="M207" s="22">
        <f t="shared" si="59"/>
        <v>0</v>
      </c>
      <c r="N207" s="22">
        <f t="shared" si="59"/>
        <v>0</v>
      </c>
      <c r="O207" s="22">
        <f t="shared" si="59"/>
        <v>0</v>
      </c>
      <c r="P207" s="22">
        <f t="shared" si="59"/>
        <v>0</v>
      </c>
      <c r="Q207" s="22">
        <f t="shared" si="59"/>
        <v>0</v>
      </c>
      <c r="R207" s="22">
        <f t="shared" si="59"/>
        <v>0</v>
      </c>
      <c r="S207" s="22">
        <f t="shared" si="59"/>
        <v>0</v>
      </c>
      <c r="T207" s="22">
        <f t="shared" si="59"/>
        <v>0</v>
      </c>
      <c r="U207" s="22">
        <f t="shared" si="59"/>
        <v>0</v>
      </c>
      <c r="V207" s="22">
        <f t="shared" si="59"/>
        <v>0</v>
      </c>
      <c r="W207" s="22">
        <f t="shared" si="59"/>
        <v>0</v>
      </c>
      <c r="X207" s="22">
        <f t="shared" si="59"/>
        <v>0</v>
      </c>
      <c r="Y207" s="22">
        <f t="shared" si="59"/>
        <v>0</v>
      </c>
      <c r="Z207" s="22">
        <f t="shared" si="59"/>
        <v>0</v>
      </c>
      <c r="AA207" s="22">
        <f t="shared" si="59"/>
        <v>0</v>
      </c>
      <c r="AB207" s="22">
        <f t="shared" si="59"/>
        <v>0</v>
      </c>
      <c r="AC207" s="22">
        <f t="shared" si="59"/>
        <v>0</v>
      </c>
      <c r="AD207" s="22">
        <f t="shared" si="59"/>
        <v>0</v>
      </c>
      <c r="AE207" s="22">
        <f t="shared" si="59"/>
        <v>0</v>
      </c>
      <c r="AF207" s="22">
        <f t="shared" si="59"/>
        <v>0</v>
      </c>
      <c r="AG207" s="22">
        <f t="shared" si="59"/>
        <v>0</v>
      </c>
      <c r="AH207" s="22">
        <f t="shared" si="59"/>
        <v>0</v>
      </c>
      <c r="AI207" s="22">
        <f t="shared" si="59"/>
        <v>0</v>
      </c>
      <c r="AJ207" s="22">
        <f t="shared" si="59"/>
        <v>0</v>
      </c>
      <c r="AK207" s="22">
        <f t="shared" si="59"/>
        <v>0</v>
      </c>
    </row>
    <row r="208" spans="1:37" x14ac:dyDescent="0.25">
      <c r="A208" s="26" t="s">
        <v>14</v>
      </c>
      <c r="B208" s="26" t="s">
        <v>8</v>
      </c>
      <c r="C208" s="26" t="s">
        <v>159</v>
      </c>
      <c r="D208" s="22">
        <f>D191</f>
        <v>0</v>
      </c>
      <c r="E208" s="22">
        <f t="shared" si="59"/>
        <v>0</v>
      </c>
      <c r="F208" s="22">
        <f t="shared" si="59"/>
        <v>0</v>
      </c>
      <c r="G208" s="22">
        <f t="shared" si="59"/>
        <v>0</v>
      </c>
      <c r="H208" s="22">
        <f t="shared" si="59"/>
        <v>0</v>
      </c>
      <c r="I208" s="22">
        <f t="shared" si="59"/>
        <v>0</v>
      </c>
      <c r="J208" s="22">
        <f t="shared" si="59"/>
        <v>1.0360432239770639E-5</v>
      </c>
      <c r="K208" s="22">
        <f t="shared" si="59"/>
        <v>6.946325658826082E-5</v>
      </c>
      <c r="L208" s="22">
        <f t="shared" si="59"/>
        <v>4.6519875325485275E-4</v>
      </c>
      <c r="M208" s="22">
        <f t="shared" si="59"/>
        <v>3.1140846835549566E-3</v>
      </c>
      <c r="N208" s="22">
        <f t="shared" si="59"/>
        <v>2.0824195913494822E-2</v>
      </c>
      <c r="O208" s="22">
        <f t="shared" si="59"/>
        <v>0.13907423014853609</v>
      </c>
      <c r="P208" s="22">
        <f t="shared" si="59"/>
        <v>0.92160074337041908</v>
      </c>
      <c r="Q208" s="22">
        <f t="shared" si="59"/>
        <v>5.7797334889222975</v>
      </c>
      <c r="R208" s="22">
        <f t="shared" si="59"/>
        <v>6.1116897929787513</v>
      </c>
      <c r="S208" s="22">
        <f t="shared" si="59"/>
        <v>6.4613714663817499</v>
      </c>
      <c r="T208" s="22">
        <f t="shared" si="59"/>
        <v>6.8297139325939309</v>
      </c>
      <c r="U208" s="22">
        <f t="shared" si="59"/>
        <v>7.2175366506108682</v>
      </c>
      <c r="V208" s="22">
        <f t="shared" si="59"/>
        <v>7.6257376347178436</v>
      </c>
      <c r="W208" s="22">
        <f t="shared" si="59"/>
        <v>8.0524798577204706</v>
      </c>
      <c r="X208" s="22">
        <f t="shared" si="59"/>
        <v>8.4988791126083552</v>
      </c>
      <c r="Y208" s="22">
        <f t="shared" si="59"/>
        <v>8.9653437843840624</v>
      </c>
      <c r="Z208" s="22">
        <f t="shared" si="59"/>
        <v>9.4520605055443241</v>
      </c>
      <c r="AA208" s="22">
        <f t="shared" si="59"/>
        <v>9.9591116219251425</v>
      </c>
      <c r="AB208" s="22">
        <f t="shared" si="59"/>
        <v>10.487312577230021</v>
      </c>
      <c r="AC208" s="22">
        <f t="shared" si="59"/>
        <v>11.03635333614225</v>
      </c>
      <c r="AD208" s="22">
        <f t="shared" si="59"/>
        <v>11.606375303774945</v>
      </c>
      <c r="AE208" s="22">
        <f t="shared" si="59"/>
        <v>12.197636260132697</v>
      </c>
      <c r="AF208" s="22">
        <f t="shared" si="59"/>
        <v>12.813320772410808</v>
      </c>
      <c r="AG208" s="22">
        <f t="shared" si="59"/>
        <v>13.451416610123575</v>
      </c>
      <c r="AH208" s="22">
        <f t="shared" si="59"/>
        <v>14.112021114103097</v>
      </c>
      <c r="AI208" s="22">
        <f t="shared" si="59"/>
        <v>14.795103602650762</v>
      </c>
      <c r="AJ208" s="22">
        <f t="shared" si="59"/>
        <v>15.500327712687138</v>
      </c>
      <c r="AK208" s="22">
        <f t="shared" si="59"/>
        <v>16.227028200773812</v>
      </c>
    </row>
    <row r="209" spans="1:37" x14ac:dyDescent="0.25">
      <c r="A209" s="26" t="s">
        <v>80</v>
      </c>
      <c r="B209" s="26" t="s">
        <v>8</v>
      </c>
      <c r="C209" s="26" t="s">
        <v>159</v>
      </c>
      <c r="D209" s="22">
        <f>D192+D177</f>
        <v>0</v>
      </c>
      <c r="E209" s="22">
        <f t="shared" ref="E209:AK209" si="60">E192+E177</f>
        <v>0</v>
      </c>
      <c r="F209" s="22">
        <f t="shared" si="60"/>
        <v>0</v>
      </c>
      <c r="G209" s="22">
        <f t="shared" si="60"/>
        <v>0</v>
      </c>
      <c r="H209" s="22">
        <f t="shared" si="60"/>
        <v>0</v>
      </c>
      <c r="I209" s="22">
        <f t="shared" si="60"/>
        <v>0</v>
      </c>
      <c r="J209" s="22">
        <f t="shared" si="60"/>
        <v>0</v>
      </c>
      <c r="K209" s="22">
        <f t="shared" si="60"/>
        <v>0</v>
      </c>
      <c r="L209" s="22">
        <f t="shared" si="60"/>
        <v>0</v>
      </c>
      <c r="M209" s="22">
        <f t="shared" si="60"/>
        <v>0</v>
      </c>
      <c r="N209" s="22">
        <f t="shared" si="60"/>
        <v>0</v>
      </c>
      <c r="O209" s="22">
        <f t="shared" si="60"/>
        <v>0</v>
      </c>
      <c r="P209" s="22">
        <f t="shared" si="60"/>
        <v>1.1000262058215742E-5</v>
      </c>
      <c r="Q209" s="22">
        <f t="shared" si="60"/>
        <v>2.1810315052536988</v>
      </c>
      <c r="R209" s="22">
        <f t="shared" si="60"/>
        <v>2.3830950898656851</v>
      </c>
      <c r="S209" s="22">
        <f t="shared" si="60"/>
        <v>2.6033094258313687</v>
      </c>
      <c r="T209" s="22">
        <f t="shared" si="60"/>
        <v>2.8432645756122961</v>
      </c>
      <c r="U209" s="22">
        <f t="shared" si="60"/>
        <v>3.1046126593860102</v>
      </c>
      <c r="V209" s="22">
        <f t="shared" si="60"/>
        <v>3.3891512704048639</v>
      </c>
      <c r="W209" s="22">
        <f t="shared" si="60"/>
        <v>9.6181333880363482</v>
      </c>
      <c r="X209" s="22">
        <f t="shared" si="60"/>
        <v>15.583547853616958</v>
      </c>
      <c r="Y209" s="22">
        <f t="shared" si="60"/>
        <v>21.313195468707441</v>
      </c>
      <c r="Z209" s="22">
        <f t="shared" si="60"/>
        <v>26.830628418166889</v>
      </c>
      <c r="AA209" s="22">
        <f t="shared" si="60"/>
        <v>32.155792215170493</v>
      </c>
      <c r="AB209" s="22">
        <f t="shared" si="60"/>
        <v>58.90249618671357</v>
      </c>
      <c r="AC209" s="22">
        <f t="shared" si="60"/>
        <v>82.431966145305267</v>
      </c>
      <c r="AD209" s="22">
        <f t="shared" si="60"/>
        <v>104.70410046698115</v>
      </c>
      <c r="AE209" s="22">
        <f t="shared" si="60"/>
        <v>131.43000645488081</v>
      </c>
      <c r="AF209" s="22">
        <f t="shared" si="60"/>
        <v>158.59522746717425</v>
      </c>
      <c r="AG209" s="22">
        <f t="shared" si="60"/>
        <v>186.16342430982542</v>
      </c>
      <c r="AH209" s="22">
        <f t="shared" si="60"/>
        <v>214.11732236587102</v>
      </c>
      <c r="AI209" s="22">
        <f t="shared" si="60"/>
        <v>242.43813576330348</v>
      </c>
      <c r="AJ209" s="22">
        <f t="shared" si="60"/>
        <v>271.10221892384118</v>
      </c>
      <c r="AK209" s="22">
        <f t="shared" si="60"/>
        <v>300.07961961103052</v>
      </c>
    </row>
    <row r="210" spans="1:37" x14ac:dyDescent="0.25">
      <c r="A210" s="26" t="s">
        <v>115</v>
      </c>
      <c r="B210" s="26" t="s">
        <v>8</v>
      </c>
      <c r="C210" s="26" t="s">
        <v>159</v>
      </c>
      <c r="D210" s="22">
        <f>SUM(D198:D209)</f>
        <v>737.31850890092369</v>
      </c>
      <c r="E210" s="22">
        <f t="shared" ref="E210:AK210" si="61">SUM(E198:E209)</f>
        <v>751.91469200893516</v>
      </c>
      <c r="F210" s="22">
        <f t="shared" si="61"/>
        <v>755.46401991680318</v>
      </c>
      <c r="G210" s="22">
        <f t="shared" si="61"/>
        <v>731.42971132297896</v>
      </c>
      <c r="H210" s="22">
        <f t="shared" si="61"/>
        <v>759.33036474258222</v>
      </c>
      <c r="I210" s="22">
        <f t="shared" si="61"/>
        <v>770.20325806112237</v>
      </c>
      <c r="J210" s="22">
        <f t="shared" si="61"/>
        <v>747.71253431629464</v>
      </c>
      <c r="K210" s="22">
        <f t="shared" si="61"/>
        <v>726.12480460916231</v>
      </c>
      <c r="L210" s="22">
        <f t="shared" si="61"/>
        <v>705.67702689944451</v>
      </c>
      <c r="M210" s="22">
        <f t="shared" si="61"/>
        <v>686.69907990531192</v>
      </c>
      <c r="N210" s="22">
        <f t="shared" si="61"/>
        <v>668.70848921875267</v>
      </c>
      <c r="O210" s="22">
        <f t="shared" si="61"/>
        <v>652.04930747882418</v>
      </c>
      <c r="P210" s="22">
        <f t="shared" si="61"/>
        <v>636.47609814811517</v>
      </c>
      <c r="Q210" s="22">
        <f t="shared" si="61"/>
        <v>620.27011014304901</v>
      </c>
      <c r="R210" s="22">
        <f t="shared" si="61"/>
        <v>608.37925864820943</v>
      </c>
      <c r="S210" s="22">
        <f t="shared" si="61"/>
        <v>597.42737055679493</v>
      </c>
      <c r="T210" s="22">
        <f t="shared" si="61"/>
        <v>587.33136380846793</v>
      </c>
      <c r="U210" s="22">
        <f t="shared" si="61"/>
        <v>578.00618978796581</v>
      </c>
      <c r="V210" s="22">
        <f t="shared" si="61"/>
        <v>569.38190701236783</v>
      </c>
      <c r="W210" s="22">
        <f t="shared" si="61"/>
        <v>558.78623026455921</v>
      </c>
      <c r="X210" s="22">
        <f t="shared" si="61"/>
        <v>548.88929740413948</v>
      </c>
      <c r="Y210" s="22">
        <f t="shared" si="61"/>
        <v>539.60619880356728</v>
      </c>
      <c r="Z210" s="22">
        <f t="shared" si="61"/>
        <v>530.85258557815177</v>
      </c>
      <c r="AA210" s="22">
        <f t="shared" si="61"/>
        <v>522.55282259351611</v>
      </c>
      <c r="AB210" s="22">
        <f t="shared" si="61"/>
        <v>496.17157672322998</v>
      </c>
      <c r="AC210" s="22">
        <f t="shared" si="61"/>
        <v>473.46684564595307</v>
      </c>
      <c r="AD210" s="22">
        <f t="shared" si="61"/>
        <v>458.29209009088902</v>
      </c>
      <c r="AE210" s="22">
        <f t="shared" si="61"/>
        <v>461.60543664593206</v>
      </c>
      <c r="AF210" s="22">
        <f t="shared" si="61"/>
        <v>464.87722513697656</v>
      </c>
      <c r="AG210" s="22">
        <f t="shared" si="61"/>
        <v>468.01860536067636</v>
      </c>
      <c r="AH210" s="22">
        <f t="shared" si="61"/>
        <v>471.02663534030796</v>
      </c>
      <c r="AI210" s="22">
        <f t="shared" si="61"/>
        <v>473.89658466690594</v>
      </c>
      <c r="AJ210" s="22">
        <f t="shared" si="61"/>
        <v>476.61701773095228</v>
      </c>
      <c r="AK210" s="22">
        <f t="shared" si="61"/>
        <v>479.17063951925769</v>
      </c>
    </row>
    <row r="212" spans="1:37" s="52" customFormat="1" ht="12.75" x14ac:dyDescent="0.2">
      <c r="A212" s="58" t="s">
        <v>160</v>
      </c>
      <c r="B212" s="59"/>
    </row>
    <row r="213" spans="1:37" s="52" customFormat="1" ht="12.75" x14ac:dyDescent="0.2">
      <c r="A213" s="26" t="s">
        <v>161</v>
      </c>
      <c r="B213" s="27" t="s">
        <v>162</v>
      </c>
      <c r="C213" s="27" t="s">
        <v>159</v>
      </c>
      <c r="D213" s="87">
        <f>D167+D152+D144</f>
        <v>311.72923726483862</v>
      </c>
      <c r="E213" s="87">
        <f t="shared" ref="E213:AK213" si="62">E167+E152+E144</f>
        <v>318.16209480533331</v>
      </c>
      <c r="F213" s="87">
        <f t="shared" si="62"/>
        <v>319.92688188715641</v>
      </c>
      <c r="G213" s="87">
        <f t="shared" si="62"/>
        <v>310.00341413553917</v>
      </c>
      <c r="H213" s="87">
        <f t="shared" si="62"/>
        <v>322.12836672987004</v>
      </c>
      <c r="I213" s="87">
        <f t="shared" si="62"/>
        <v>327.04499040755582</v>
      </c>
      <c r="J213" s="87">
        <f t="shared" si="62"/>
        <v>331.85619951725448</v>
      </c>
      <c r="K213" s="87">
        <f t="shared" si="62"/>
        <v>336.16779995086455</v>
      </c>
      <c r="L213" s="87">
        <f t="shared" si="62"/>
        <v>340.1495480429661</v>
      </c>
      <c r="M213" s="87">
        <f t="shared" si="62"/>
        <v>344.03576465902444</v>
      </c>
      <c r="N213" s="87">
        <f t="shared" si="62"/>
        <v>347.66468548049443</v>
      </c>
      <c r="O213" s="87">
        <f t="shared" si="62"/>
        <v>351.29445913764255</v>
      </c>
      <c r="P213" s="87">
        <f t="shared" si="62"/>
        <v>354.95810597793394</v>
      </c>
      <c r="Q213" s="87">
        <f t="shared" si="62"/>
        <v>358.65868468128343</v>
      </c>
      <c r="R213" s="87">
        <f t="shared" si="62"/>
        <v>362.59330448913363</v>
      </c>
      <c r="S213" s="87">
        <f t="shared" si="62"/>
        <v>366.56365698643361</v>
      </c>
      <c r="T213" s="87">
        <f t="shared" si="62"/>
        <v>370.57708475170898</v>
      </c>
      <c r="U213" s="87">
        <f t="shared" si="62"/>
        <v>374.63257796463944</v>
      </c>
      <c r="V213" s="87">
        <f t="shared" si="62"/>
        <v>378.73217896142023</v>
      </c>
      <c r="W213" s="87">
        <f t="shared" si="62"/>
        <v>382.74667759238298</v>
      </c>
      <c r="X213" s="87">
        <f t="shared" si="62"/>
        <v>386.70250014541864</v>
      </c>
      <c r="Y213" s="87">
        <f t="shared" si="62"/>
        <v>390.59130352382965</v>
      </c>
      <c r="Z213" s="87">
        <f t="shared" si="62"/>
        <v>394.39731650244011</v>
      </c>
      <c r="AA213" s="87">
        <f t="shared" si="62"/>
        <v>398.10385759903431</v>
      </c>
      <c r="AB213" s="87">
        <f t="shared" si="62"/>
        <v>401.72597808444925</v>
      </c>
      <c r="AC213" s="87">
        <f t="shared" si="62"/>
        <v>405.23603319579598</v>
      </c>
      <c r="AD213" s="87">
        <f t="shared" si="62"/>
        <v>408.62792781346343</v>
      </c>
      <c r="AE213" s="87">
        <f t="shared" si="62"/>
        <v>411.90193082762141</v>
      </c>
      <c r="AF213" s="87">
        <f t="shared" si="62"/>
        <v>415.1546784461857</v>
      </c>
      <c r="AG213" s="87">
        <f t="shared" si="62"/>
        <v>418.30732517502929</v>
      </c>
      <c r="AH213" s="87">
        <f t="shared" si="62"/>
        <v>421.35759893688356</v>
      </c>
      <c r="AI213" s="87">
        <f t="shared" si="62"/>
        <v>424.30159483059191</v>
      </c>
      <c r="AJ213" s="87">
        <f t="shared" si="62"/>
        <v>427.12935440050802</v>
      </c>
      <c r="AK213" s="87">
        <f t="shared" si="62"/>
        <v>429.82558749830673</v>
      </c>
    </row>
    <row r="214" spans="1:37" s="52" customFormat="1" ht="12.75" x14ac:dyDescent="0.2">
      <c r="B214" s="59"/>
    </row>
    <row r="215" spans="1:37" s="52" customFormat="1" ht="12.75" x14ac:dyDescent="0.2">
      <c r="A215" s="26" t="s">
        <v>163</v>
      </c>
      <c r="B215" s="27"/>
    </row>
    <row r="216" spans="1:37" s="52" customFormat="1" ht="12.75" x14ac:dyDescent="0.2">
      <c r="A216" s="26" t="s">
        <v>16</v>
      </c>
      <c r="B216" s="27" t="s">
        <v>162</v>
      </c>
      <c r="C216" s="27" t="s">
        <v>159</v>
      </c>
    </row>
    <row r="217" spans="1:37" s="52" customFormat="1" ht="12.75" x14ac:dyDescent="0.2">
      <c r="A217" s="26" t="s">
        <v>7</v>
      </c>
      <c r="B217" s="27" t="s">
        <v>162</v>
      </c>
      <c r="C217" s="27" t="s">
        <v>159</v>
      </c>
      <c r="D217" s="52">
        <f>D145*1163/8760*2</f>
        <v>44.848186817543819</v>
      </c>
    </row>
    <row r="218" spans="1:37" s="52" customFormat="1" ht="12.75" x14ac:dyDescent="0.2">
      <c r="A218" s="26" t="s">
        <v>11</v>
      </c>
      <c r="B218" s="27" t="s">
        <v>162</v>
      </c>
      <c r="C218" s="27" t="s">
        <v>159</v>
      </c>
      <c r="D218" s="52">
        <f t="shared" ref="D218:D222" si="63">D146*1163/8760*2</f>
        <v>0</v>
      </c>
    </row>
    <row r="219" spans="1:37" s="52" customFormat="1" ht="12.75" x14ac:dyDescent="0.2">
      <c r="A219" s="26" t="s">
        <v>12</v>
      </c>
      <c r="B219" s="27" t="s">
        <v>162</v>
      </c>
      <c r="C219" s="27" t="s">
        <v>159</v>
      </c>
      <c r="D219" s="52">
        <f t="shared" si="63"/>
        <v>17.729781876288772</v>
      </c>
    </row>
    <row r="220" spans="1:37" s="52" customFormat="1" ht="12.75" x14ac:dyDescent="0.2">
      <c r="A220" s="26" t="s">
        <v>13</v>
      </c>
      <c r="B220" s="27" t="s">
        <v>162</v>
      </c>
      <c r="C220" s="27" t="s">
        <v>159</v>
      </c>
      <c r="D220" s="52">
        <f t="shared" si="63"/>
        <v>0</v>
      </c>
    </row>
    <row r="221" spans="1:37" s="52" customFormat="1" ht="12.75" x14ac:dyDescent="0.2">
      <c r="A221" s="26" t="s">
        <v>55</v>
      </c>
      <c r="B221" s="27" t="s">
        <v>162</v>
      </c>
      <c r="C221" s="27" t="s">
        <v>159</v>
      </c>
      <c r="D221" s="52">
        <f t="shared" si="63"/>
        <v>0</v>
      </c>
    </row>
    <row r="222" spans="1:37" s="52" customFormat="1" ht="12.75" x14ac:dyDescent="0.2">
      <c r="A222" s="26" t="s">
        <v>80</v>
      </c>
      <c r="B222" s="27" t="s">
        <v>162</v>
      </c>
      <c r="C222" s="27" t="s">
        <v>159</v>
      </c>
      <c r="D222" s="52">
        <f t="shared" si="63"/>
        <v>0</v>
      </c>
    </row>
    <row r="223" spans="1:37" s="52" customFormat="1" ht="12.75" x14ac:dyDescent="0.2">
      <c r="B223" s="27"/>
    </row>
    <row r="224" spans="1:37" s="52" customFormat="1" ht="12.75" x14ac:dyDescent="0.2">
      <c r="A224" s="26" t="s">
        <v>84</v>
      </c>
      <c r="B224" s="27" t="s">
        <v>162</v>
      </c>
      <c r="C224" s="27" t="s">
        <v>159</v>
      </c>
    </row>
    <row r="225" spans="1:4" s="52" customFormat="1" ht="12.75" x14ac:dyDescent="0.2">
      <c r="A225" s="26" t="s">
        <v>7</v>
      </c>
      <c r="B225" s="27" t="s">
        <v>162</v>
      </c>
      <c r="C225" s="27" t="s">
        <v>159</v>
      </c>
      <c r="D225" s="52">
        <f t="shared" ref="D225:D237" si="64">D153*1163/8760*2</f>
        <v>7.8245772745501965</v>
      </c>
    </row>
    <row r="226" spans="1:4" s="52" customFormat="1" ht="12.75" x14ac:dyDescent="0.2">
      <c r="A226" s="26" t="s">
        <v>9</v>
      </c>
      <c r="B226" s="27" t="s">
        <v>162</v>
      </c>
      <c r="C226" s="27" t="s">
        <v>159</v>
      </c>
      <c r="D226" s="52">
        <f t="shared" si="64"/>
        <v>11.703706256195183</v>
      </c>
    </row>
    <row r="227" spans="1:4" s="52" customFormat="1" ht="12.75" x14ac:dyDescent="0.2">
      <c r="A227" s="26" t="s">
        <v>10</v>
      </c>
      <c r="B227" s="27" t="s">
        <v>162</v>
      </c>
      <c r="C227" s="27" t="s">
        <v>159</v>
      </c>
      <c r="D227" s="52">
        <f t="shared" si="64"/>
        <v>0</v>
      </c>
    </row>
    <row r="228" spans="1:4" s="52" customFormat="1" ht="12.75" x14ac:dyDescent="0.2">
      <c r="A228" s="26" t="s">
        <v>11</v>
      </c>
      <c r="B228" s="27" t="s">
        <v>162</v>
      </c>
      <c r="C228" s="27" t="s">
        <v>159</v>
      </c>
      <c r="D228" s="52">
        <f t="shared" si="64"/>
        <v>0.11759443599360732</v>
      </c>
    </row>
    <row r="229" spans="1:4" s="52" customFormat="1" ht="12.75" x14ac:dyDescent="0.2">
      <c r="A229" s="26" t="s">
        <v>12</v>
      </c>
      <c r="B229" s="27" t="s">
        <v>162</v>
      </c>
      <c r="C229" s="27" t="s">
        <v>159</v>
      </c>
      <c r="D229" s="52">
        <f t="shared" si="64"/>
        <v>0.34016799958870564</v>
      </c>
    </row>
    <row r="230" spans="1:4" s="52" customFormat="1" ht="12.75" x14ac:dyDescent="0.2">
      <c r="A230" s="26" t="s">
        <v>54</v>
      </c>
      <c r="B230" s="27" t="s">
        <v>162</v>
      </c>
      <c r="C230" s="27" t="s">
        <v>159</v>
      </c>
      <c r="D230" s="52">
        <f t="shared" si="64"/>
        <v>0</v>
      </c>
    </row>
    <row r="231" spans="1:4" s="52" customFormat="1" ht="12.75" x14ac:dyDescent="0.2">
      <c r="A231" s="26" t="s">
        <v>79</v>
      </c>
      <c r="B231" s="27" t="s">
        <v>162</v>
      </c>
      <c r="C231" s="27" t="s">
        <v>159</v>
      </c>
      <c r="D231" s="52">
        <f t="shared" si="64"/>
        <v>0</v>
      </c>
    </row>
    <row r="232" spans="1:4" s="52" customFormat="1" ht="12.75" x14ac:dyDescent="0.2">
      <c r="A232" s="26" t="s">
        <v>57</v>
      </c>
      <c r="B232" s="27" t="s">
        <v>162</v>
      </c>
      <c r="C232" s="27" t="s">
        <v>159</v>
      </c>
      <c r="D232" s="52">
        <f t="shared" si="64"/>
        <v>0</v>
      </c>
    </row>
    <row r="233" spans="1:4" s="52" customFormat="1" ht="12.75" x14ac:dyDescent="0.2">
      <c r="A233" s="26" t="s">
        <v>13</v>
      </c>
      <c r="B233" s="27" t="s">
        <v>162</v>
      </c>
      <c r="C233" s="27" t="s">
        <v>159</v>
      </c>
      <c r="D233" s="52">
        <f t="shared" si="64"/>
        <v>0</v>
      </c>
    </row>
    <row r="234" spans="1:4" s="52" customFormat="1" ht="12.75" x14ac:dyDescent="0.2">
      <c r="A234" s="26" t="s">
        <v>55</v>
      </c>
      <c r="B234" s="27" t="s">
        <v>162</v>
      </c>
      <c r="C234" s="27" t="s">
        <v>159</v>
      </c>
      <c r="D234" s="52">
        <f t="shared" si="64"/>
        <v>0</v>
      </c>
    </row>
    <row r="235" spans="1:4" s="52" customFormat="1" ht="12.75" x14ac:dyDescent="0.2">
      <c r="A235" s="26" t="s">
        <v>56</v>
      </c>
      <c r="B235" s="27" t="s">
        <v>162</v>
      </c>
      <c r="C235" s="27" t="s">
        <v>159</v>
      </c>
      <c r="D235" s="52">
        <f t="shared" si="64"/>
        <v>0</v>
      </c>
    </row>
    <row r="236" spans="1:4" s="52" customFormat="1" ht="12.75" x14ac:dyDescent="0.2">
      <c r="A236" s="26" t="s">
        <v>14</v>
      </c>
      <c r="B236" s="27" t="s">
        <v>162</v>
      </c>
      <c r="C236" s="27" t="s">
        <v>159</v>
      </c>
      <c r="D236" s="52">
        <f t="shared" si="64"/>
        <v>0</v>
      </c>
    </row>
    <row r="237" spans="1:4" s="52" customFormat="1" ht="12.75" x14ac:dyDescent="0.2">
      <c r="A237" s="26" t="s">
        <v>80</v>
      </c>
      <c r="B237" s="27" t="s">
        <v>162</v>
      </c>
      <c r="C237" s="27" t="s">
        <v>159</v>
      </c>
      <c r="D237" s="52">
        <f t="shared" si="64"/>
        <v>0</v>
      </c>
    </row>
    <row r="238" spans="1:4" s="52" customFormat="1" ht="12.75" x14ac:dyDescent="0.2">
      <c r="A238" s="26"/>
      <c r="B238" s="27"/>
    </row>
    <row r="239" spans="1:4" s="52" customFormat="1" ht="12.75" x14ac:dyDescent="0.2">
      <c r="A239" s="26" t="s">
        <v>85</v>
      </c>
      <c r="B239" s="27" t="s">
        <v>162</v>
      </c>
      <c r="C239" s="27" t="s">
        <v>159</v>
      </c>
    </row>
    <row r="240" spans="1:4" s="52" customFormat="1" ht="12.75" x14ac:dyDescent="0.2">
      <c r="A240" s="26" t="s">
        <v>12</v>
      </c>
      <c r="B240" s="27" t="s">
        <v>162</v>
      </c>
      <c r="C240" s="27" t="s">
        <v>159</v>
      </c>
      <c r="D240" s="52">
        <f t="shared" ref="D240" si="65">D168*1163/8760*2</f>
        <v>0.20792665011534583</v>
      </c>
    </row>
    <row r="241" spans="1:4" s="52" customFormat="1" ht="12.75" x14ac:dyDescent="0.2">
      <c r="A241" s="26"/>
      <c r="B241" s="59"/>
    </row>
    <row r="242" spans="1:4" s="52" customFormat="1" ht="12.75" x14ac:dyDescent="0.2">
      <c r="B242" s="59"/>
    </row>
    <row r="243" spans="1:4" s="52" customFormat="1" ht="12.75" x14ac:dyDescent="0.2">
      <c r="A243" s="23" t="s">
        <v>21</v>
      </c>
      <c r="B243" s="24"/>
      <c r="C243" s="25"/>
      <c r="D243" s="25"/>
    </row>
    <row r="244" spans="1:4" s="52" customFormat="1" ht="12.75" x14ac:dyDescent="0.2">
      <c r="A244" s="26" t="s">
        <v>16</v>
      </c>
      <c r="B244" s="27" t="s">
        <v>20</v>
      </c>
      <c r="C244" s="26" t="s">
        <v>159</v>
      </c>
      <c r="D244" s="48">
        <f>D84/SUM($D$84:$D$86)</f>
        <v>0.75602876655091722</v>
      </c>
    </row>
    <row r="245" spans="1:4" s="52" customFormat="1" ht="12.75" x14ac:dyDescent="0.2">
      <c r="A245" s="26" t="s">
        <v>84</v>
      </c>
      <c r="B245" s="27" t="s">
        <v>20</v>
      </c>
      <c r="C245" s="26" t="s">
        <v>159</v>
      </c>
      <c r="D245" s="48">
        <f t="shared" ref="D245" si="66">D85/SUM($D$84:$D$86)</f>
        <v>0.24145919075896488</v>
      </c>
    </row>
    <row r="246" spans="1:4" s="52" customFormat="1" ht="12.75" x14ac:dyDescent="0.2">
      <c r="A246" s="26" t="s">
        <v>85</v>
      </c>
      <c r="B246" s="27" t="s">
        <v>20</v>
      </c>
      <c r="C246" s="26" t="s">
        <v>159</v>
      </c>
      <c r="D246" s="48">
        <f>D86/SUM($D$84:$D$86)</f>
        <v>2.5120426901179011E-3</v>
      </c>
    </row>
    <row r="248" spans="1:4" x14ac:dyDescent="0.25">
      <c r="A248" s="26" t="s">
        <v>173</v>
      </c>
      <c r="D248" s="48">
        <f>D225</f>
        <v>7.8245772745501965</v>
      </c>
    </row>
    <row r="249" spans="1:4" x14ac:dyDescent="0.25">
      <c r="A249" s="26" t="s">
        <v>174</v>
      </c>
      <c r="D249" s="48">
        <f>D226</f>
        <v>11.703706256195183</v>
      </c>
    </row>
    <row r="250" spans="1:4" x14ac:dyDescent="0.25">
      <c r="A250" s="26" t="s">
        <v>175</v>
      </c>
      <c r="D250" s="48">
        <f>D227</f>
        <v>0</v>
      </c>
    </row>
    <row r="251" spans="1:4" x14ac:dyDescent="0.25">
      <c r="A251" s="26" t="s">
        <v>176</v>
      </c>
      <c r="D251" s="48">
        <f>D228</f>
        <v>0.11759443599360732</v>
      </c>
    </row>
    <row r="252" spans="1:4" x14ac:dyDescent="0.25">
      <c r="A252" s="26" t="s">
        <v>177</v>
      </c>
      <c r="D252" s="48">
        <v>0</v>
      </c>
    </row>
    <row r="253" spans="1:4" x14ac:dyDescent="0.25">
      <c r="A253" s="26" t="s">
        <v>178</v>
      </c>
      <c r="D253" s="48">
        <v>0</v>
      </c>
    </row>
    <row r="254" spans="1:4" x14ac:dyDescent="0.25">
      <c r="A254" s="26" t="s">
        <v>179</v>
      </c>
      <c r="D254" s="48">
        <v>0</v>
      </c>
    </row>
    <row r="255" spans="1:4" x14ac:dyDescent="0.25">
      <c r="A255" s="26" t="s">
        <v>180</v>
      </c>
      <c r="D255" s="48">
        <f t="shared" ref="D255:D263" si="67">D229</f>
        <v>0.34016799958870564</v>
      </c>
    </row>
    <row r="256" spans="1:4" x14ac:dyDescent="0.25">
      <c r="A256" s="26" t="s">
        <v>181</v>
      </c>
      <c r="D256" s="48">
        <f t="shared" si="67"/>
        <v>0</v>
      </c>
    </row>
    <row r="257" spans="1:4" x14ac:dyDescent="0.25">
      <c r="A257" s="26" t="s">
        <v>182</v>
      </c>
      <c r="D257" s="48">
        <f t="shared" si="67"/>
        <v>0</v>
      </c>
    </row>
    <row r="258" spans="1:4" x14ac:dyDescent="0.25">
      <c r="A258" s="26" t="s">
        <v>183</v>
      </c>
      <c r="D258" s="48">
        <f t="shared" si="67"/>
        <v>0</v>
      </c>
    </row>
    <row r="259" spans="1:4" x14ac:dyDescent="0.25">
      <c r="A259" s="26" t="s">
        <v>184</v>
      </c>
      <c r="D259" s="48">
        <f t="shared" si="67"/>
        <v>0</v>
      </c>
    </row>
    <row r="260" spans="1:4" x14ac:dyDescent="0.25">
      <c r="A260" s="26" t="s">
        <v>185</v>
      </c>
      <c r="D260" s="48">
        <f t="shared" si="67"/>
        <v>0</v>
      </c>
    </row>
    <row r="261" spans="1:4" x14ac:dyDescent="0.25">
      <c r="A261" s="26" t="s">
        <v>186</v>
      </c>
      <c r="D261" s="48">
        <f t="shared" si="67"/>
        <v>0</v>
      </c>
    </row>
    <row r="262" spans="1:4" x14ac:dyDescent="0.25">
      <c r="A262" s="26" t="s">
        <v>187</v>
      </c>
      <c r="D262" s="48">
        <f t="shared" si="67"/>
        <v>0</v>
      </c>
    </row>
    <row r="263" spans="1:4" x14ac:dyDescent="0.25">
      <c r="A263" s="26" t="s">
        <v>188</v>
      </c>
      <c r="D263" s="48">
        <f t="shared" si="67"/>
        <v>0</v>
      </c>
    </row>
    <row r="264" spans="1:4" x14ac:dyDescent="0.25">
      <c r="A264" s="26" t="s">
        <v>189</v>
      </c>
      <c r="D264" s="48">
        <f>D219</f>
        <v>17.729781876288772</v>
      </c>
    </row>
    <row r="265" spans="1:4" x14ac:dyDescent="0.25">
      <c r="A265" s="26" t="s">
        <v>190</v>
      </c>
      <c r="D265" s="48">
        <f>D217</f>
        <v>44.848186817543819</v>
      </c>
    </row>
    <row r="266" spans="1:4" x14ac:dyDescent="0.25">
      <c r="A266" s="26" t="s">
        <v>191</v>
      </c>
      <c r="D266" s="48">
        <v>0</v>
      </c>
    </row>
    <row r="267" spans="1:4" x14ac:dyDescent="0.25">
      <c r="A267" s="26" t="s">
        <v>192</v>
      </c>
      <c r="D267" s="48">
        <v>0</v>
      </c>
    </row>
    <row r="268" spans="1:4" x14ac:dyDescent="0.25">
      <c r="A268" s="26" t="s">
        <v>193</v>
      </c>
      <c r="D268" s="48">
        <v>0</v>
      </c>
    </row>
    <row r="269" spans="1:4" x14ac:dyDescent="0.25">
      <c r="A269" s="26" t="s">
        <v>194</v>
      </c>
      <c r="D269" s="48">
        <v>0</v>
      </c>
    </row>
    <row r="270" spans="1:4" x14ac:dyDescent="0.25">
      <c r="A270" s="26" t="s">
        <v>195</v>
      </c>
      <c r="D270" s="48">
        <v>0</v>
      </c>
    </row>
    <row r="271" spans="1:4" x14ac:dyDescent="0.25">
      <c r="A271" s="26" t="s">
        <v>196</v>
      </c>
      <c r="D271" s="48">
        <f>D240</f>
        <v>0.20792665011534583</v>
      </c>
    </row>
  </sheetData>
  <conditionalFormatting sqref="D14:AK26">
    <cfRule type="cellIs" dxfId="549" priority="45" operator="equal">
      <formula>0</formula>
    </cfRule>
  </conditionalFormatting>
  <conditionalFormatting sqref="D11:AK11 D8:AK8 D5:AK5">
    <cfRule type="cellIs" dxfId="548" priority="17" operator="equal">
      <formula>0</formula>
    </cfRule>
  </conditionalFormatting>
  <conditionalFormatting sqref="D91:AK96">
    <cfRule type="cellIs" dxfId="547" priority="4" operator="equal">
      <formula>0</formula>
    </cfRule>
  </conditionalFormatting>
  <conditionalFormatting sqref="D61:AK72 D60 F60:AK60">
    <cfRule type="cellIs" dxfId="546" priority="14" operator="equal">
      <formula>0</formula>
    </cfRule>
  </conditionalFormatting>
  <conditionalFormatting sqref="D75:AK76">
    <cfRule type="cellIs" dxfId="545" priority="13" operator="equal">
      <formula>0</formula>
    </cfRule>
  </conditionalFormatting>
  <conditionalFormatting sqref="D84:AK86">
    <cfRule type="cellIs" dxfId="544" priority="12" operator="equal">
      <formula>0</formula>
    </cfRule>
  </conditionalFormatting>
  <conditionalFormatting sqref="D92:D96">
    <cfRule type="cellIs" dxfId="543" priority="11" operator="equal">
      <formula>0</formula>
    </cfRule>
  </conditionalFormatting>
  <conditionalFormatting sqref="D99:D111">
    <cfRule type="cellIs" dxfId="542" priority="10" operator="equal">
      <formula>0</formula>
    </cfRule>
  </conditionalFormatting>
  <conditionalFormatting sqref="D114">
    <cfRule type="cellIs" dxfId="541" priority="9" operator="equal">
      <formula>0</formula>
    </cfRule>
  </conditionalFormatting>
  <conditionalFormatting sqref="D118:AK123">
    <cfRule type="cellIs" dxfId="540" priority="8" operator="equal">
      <formula>0</formula>
    </cfRule>
  </conditionalFormatting>
  <conditionalFormatting sqref="D126:AK138">
    <cfRule type="cellIs" dxfId="539" priority="7" operator="equal">
      <formula>0</formula>
    </cfRule>
  </conditionalFormatting>
  <conditionalFormatting sqref="D141:AK141">
    <cfRule type="cellIs" dxfId="538" priority="6" operator="equal">
      <formula>0</formula>
    </cfRule>
  </conditionalFormatting>
  <conditionalFormatting sqref="D244:D246">
    <cfRule type="cellIs" dxfId="537" priority="5" operator="equal">
      <formula>0</formula>
    </cfRule>
  </conditionalFormatting>
  <conditionalFormatting sqref="E99:AK111">
    <cfRule type="cellIs" dxfId="536" priority="3" operator="equal">
      <formula>0</formula>
    </cfRule>
  </conditionalFormatting>
  <conditionalFormatting sqref="D45:AK47">
    <cfRule type="cellIs" dxfId="535" priority="16" operator="equal">
      <formula>0</formula>
    </cfRule>
  </conditionalFormatting>
  <conditionalFormatting sqref="D52:AK57">
    <cfRule type="cellIs" dxfId="534" priority="15" operator="equal">
      <formula>0</formula>
    </cfRule>
  </conditionalFormatting>
  <conditionalFormatting sqref="D248:D271">
    <cfRule type="cellIs" dxfId="533" priority="2" operator="equal">
      <formula>0</formula>
    </cfRule>
  </conditionalFormatting>
  <conditionalFormatting sqref="E60:AK72">
    <cfRule type="cellIs" dxfId="53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>
    <tabColor rgb="FF00B050"/>
  </sheetPr>
  <dimension ref="A1:AN271"/>
  <sheetViews>
    <sheetView topLeftCell="A88" zoomScale="70" zoomScaleNormal="70" workbookViewId="0">
      <selection activeCell="Y123" sqref="Y123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Específicos'!D16</f>
        <v>2997.1091983688157</v>
      </c>
      <c r="E5" s="29">
        <f>'Datos Específicos'!E12*'Datos Específicos'!E16</f>
        <v>3058.9576687772333</v>
      </c>
      <c r="F5" s="29">
        <f>'Datos Específicos'!F12*'Datos Específicos'!F16</f>
        <v>3075.9251487688543</v>
      </c>
      <c r="G5" s="29">
        <f>'Datos Específicos'!G12*'Datos Específicos'!G16</f>
        <v>2980.5163358546511</v>
      </c>
      <c r="H5" s="29">
        <f>'Datos Específicos'!H12*'Datos Específicos'!H16</f>
        <v>3097.0912431976585</v>
      </c>
      <c r="I5" s="29">
        <f>'Datos Específicos'!I12*'Datos Específicos'!I16</f>
        <v>3144.3619393267832</v>
      </c>
      <c r="J5" s="29">
        <f>'Datos Específicos'!J12*'Datos Específicos'!J16</f>
        <v>3190.6191309988726</v>
      </c>
      <c r="K5" s="29">
        <f>'Datos Específicos'!K12*'Datos Específicos'!K16</f>
        <v>3235.7641512806667</v>
      </c>
      <c r="L5" s="29">
        <f>'Datos Específicos'!L12*'Datos Específicos'!L16</f>
        <v>3277.8295274947463</v>
      </c>
      <c r="M5" s="29">
        <f>'Datos Específicos'!M12*'Datos Específicos'!M16</f>
        <v>3319.0651330962628</v>
      </c>
      <c r="N5" s="29">
        <f>'Datos Específicos'!N12*'Datos Específicos'!N16</f>
        <v>3357.9055710458092</v>
      </c>
      <c r="O5" s="29">
        <f>'Datos Específicos'!O12*'Datos Específicos'!O16</f>
        <v>3396.8386443044255</v>
      </c>
      <c r="P5" s="29">
        <f>'Datos Específicos'!P12*'Datos Específicos'!P16</f>
        <v>3436.1841778347316</v>
      </c>
      <c r="Q5" s="29">
        <f>'Datos Específicos'!Q12*'Datos Específicos'!Q16</f>
        <v>3475.9730809567627</v>
      </c>
      <c r="R5" s="29">
        <f>'Datos Específicos'!R12*'Datos Específicos'!R16</f>
        <v>3516.2162945123255</v>
      </c>
      <c r="S5" s="29">
        <f>'Datos Específicos'!S12*'Datos Específicos'!S16</f>
        <v>3556.8533152622658</v>
      </c>
      <c r="T5" s="29">
        <f>'Datos Específicos'!T12*'Datos Específicos'!T16</f>
        <v>3597.9560995017682</v>
      </c>
      <c r="U5" s="29">
        <f>'Datos Específicos'!U12*'Datos Específicos'!U16</f>
        <v>3639.5156329031879</v>
      </c>
      <c r="V5" s="29">
        <f>'Datos Específicos'!V12*'Datos Específicos'!V16</f>
        <v>3681.5525476941812</v>
      </c>
      <c r="W5" s="29">
        <f>'Datos Específicos'!W12*'Datos Específicos'!W16</f>
        <v>3722.8108887243397</v>
      </c>
      <c r="X5" s="29">
        <f>'Datos Específicos'!X12*'Datos Específicos'!X16</f>
        <v>3763.5463999237036</v>
      </c>
      <c r="Y5" s="29">
        <f>'Datos Específicos'!Y12*'Datos Específicos'!Y16</f>
        <v>3803.6768482623238</v>
      </c>
      <c r="Z5" s="29">
        <f>'Datos Específicos'!Z12*'Datos Específicos'!Z16</f>
        <v>3843.0474238913325</v>
      </c>
      <c r="AA5" s="29">
        <f>'Datos Específicos'!AA12*'Datos Específicos'!AA16</f>
        <v>3881.4940714416662</v>
      </c>
      <c r="AB5" s="29">
        <f>'Datos Específicos'!AB12*'Datos Específicos'!AB16</f>
        <v>3919.1619217903026</v>
      </c>
      <c r="AC5" s="29">
        <f>'Datos Específicos'!AC12*'Datos Específicos'!AC16</f>
        <v>3955.7796719843418</v>
      </c>
      <c r="AD5" s="29">
        <f>'Datos Específicos'!AD12*'Datos Específicos'!AD16</f>
        <v>3991.2858558399475</v>
      </c>
      <c r="AE5" s="29">
        <f>'Datos Específicos'!AE12*'Datos Específicos'!AE16</f>
        <v>4025.6810598109346</v>
      </c>
      <c r="AF5" s="29">
        <f>'Datos Específicos'!AF12*'Datos Específicos'!AF16</f>
        <v>4058.9329849833757</v>
      </c>
      <c r="AG5" s="29">
        <f>'Datos Específicos'!AG12*'Datos Específicos'!AG16</f>
        <v>4091.2293123571912</v>
      </c>
      <c r="AH5" s="29">
        <f>'Datos Específicos'!AH12*'Datos Específicos'!AH16</f>
        <v>4122.5467666189797</v>
      </c>
      <c r="AI5" s="29">
        <f>'Datos Específicos'!AI12*'Datos Específicos'!AI16</f>
        <v>4152.8460584281711</v>
      </c>
      <c r="AJ5" s="29">
        <f>'Datos Específicos'!AJ12*'Datos Específicos'!AJ16</f>
        <v>4182.0285721791834</v>
      </c>
      <c r="AK5" s="29">
        <f>'Datos Específicos'!AK12*'Datos Específicos'!AK16</f>
        <v>4209.9433295065228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Generales'!E6</f>
        <v>0</v>
      </c>
      <c r="F8" s="31">
        <f>'Datos Generales'!F6</f>
        <v>0</v>
      </c>
      <c r="G8" s="31">
        <f>'Datos Generales'!G6</f>
        <v>0</v>
      </c>
      <c r="H8" s="31">
        <f>'Datos Generales'!H6</f>
        <v>0</v>
      </c>
      <c r="I8" s="31">
        <f>'Datos Generales'!I6</f>
        <v>0</v>
      </c>
      <c r="J8" s="31">
        <f>'Datos Generales'!J6</f>
        <v>0</v>
      </c>
      <c r="K8" s="31">
        <f>'Datos Generales'!K6</f>
        <v>0</v>
      </c>
      <c r="L8" s="31">
        <f>'Datos Generales'!L6</f>
        <v>0</v>
      </c>
      <c r="M8" s="31">
        <f>'Datos Generales'!M6</f>
        <v>0</v>
      </c>
      <c r="N8" s="31">
        <f>'Datos Generales'!N6</f>
        <v>0</v>
      </c>
      <c r="O8" s="31">
        <f>'Datos Generales'!O6</f>
        <v>0</v>
      </c>
      <c r="P8" s="31">
        <f>'Datos Generales'!P6</f>
        <v>0</v>
      </c>
      <c r="Q8" s="31">
        <f>'Datos Generales'!Q6</f>
        <v>0</v>
      </c>
      <c r="R8" s="31">
        <f>'Datos Generales'!R6</f>
        <v>0</v>
      </c>
      <c r="S8" s="31">
        <f>'Datos Generales'!S6</f>
        <v>0</v>
      </c>
      <c r="T8" s="31">
        <f>'Datos Generales'!T6</f>
        <v>0</v>
      </c>
      <c r="U8" s="31">
        <f>'Datos Generales'!U6</f>
        <v>0</v>
      </c>
      <c r="V8" s="31">
        <f>'Datos Generales'!V6</f>
        <v>0</v>
      </c>
      <c r="W8" s="31">
        <f>'Datos Generales'!W6</f>
        <v>0</v>
      </c>
      <c r="X8" s="31">
        <f>'Datos Generales'!X6</f>
        <v>0</v>
      </c>
      <c r="Y8" s="31">
        <f>'Datos Generales'!Y6</f>
        <v>0</v>
      </c>
      <c r="Z8" s="31">
        <f>'Datos Generales'!Z6</f>
        <v>0</v>
      </c>
      <c r="AA8" s="31">
        <f>'Datos Generales'!AA6</f>
        <v>0</v>
      </c>
      <c r="AB8" s="31">
        <f>'Datos Generales'!AB6</f>
        <v>0</v>
      </c>
      <c r="AC8" s="31">
        <f>'Datos Generales'!AC6</f>
        <v>0</v>
      </c>
      <c r="AD8" s="31">
        <f>'Datos Generales'!AD6</f>
        <v>0</v>
      </c>
      <c r="AE8" s="31">
        <f>'Datos Generales'!AE6</f>
        <v>0</v>
      </c>
      <c r="AF8" s="31">
        <f>'Datos Generales'!AF6</f>
        <v>0</v>
      </c>
      <c r="AG8" s="31">
        <f>'Datos Generales'!AG6</f>
        <v>0</v>
      </c>
      <c r="AH8" s="31">
        <f>'Datos Generales'!AH6</f>
        <v>0</v>
      </c>
      <c r="AI8" s="31">
        <f>'Datos Generales'!AI6</f>
        <v>0</v>
      </c>
      <c r="AJ8" s="31">
        <f>'Datos Generales'!AJ6</f>
        <v>0</v>
      </c>
      <c r="AK8" s="31">
        <f>'Datos Generales'!AK6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2997.1091983688157</v>
      </c>
      <c r="E11" s="29">
        <f t="shared" si="1"/>
        <v>3058.9576687772333</v>
      </c>
      <c r="F11" s="29">
        <f t="shared" si="1"/>
        <v>3075.9251487688543</v>
      </c>
      <c r="G11" s="29">
        <f t="shared" si="1"/>
        <v>2980.5163358546511</v>
      </c>
      <c r="H11" s="29">
        <f t="shared" si="1"/>
        <v>3097.0912431976585</v>
      </c>
      <c r="I11" s="29">
        <f t="shared" si="1"/>
        <v>3144.3619393267832</v>
      </c>
      <c r="J11" s="29">
        <f t="shared" si="1"/>
        <v>3190.6191309988726</v>
      </c>
      <c r="K11" s="29">
        <f t="shared" si="1"/>
        <v>3235.7641512806667</v>
      </c>
      <c r="L11" s="29">
        <f t="shared" si="1"/>
        <v>3277.8295274947463</v>
      </c>
      <c r="M11" s="29">
        <f t="shared" si="1"/>
        <v>3319.0651330962628</v>
      </c>
      <c r="N11" s="29">
        <f t="shared" si="1"/>
        <v>3357.9055710458092</v>
      </c>
      <c r="O11" s="29">
        <f t="shared" si="1"/>
        <v>3396.8386443044255</v>
      </c>
      <c r="P11" s="29">
        <f t="shared" si="1"/>
        <v>3436.1841778347316</v>
      </c>
      <c r="Q11" s="29">
        <f t="shared" si="1"/>
        <v>3475.9730809567627</v>
      </c>
      <c r="R11" s="29">
        <f t="shared" si="1"/>
        <v>3516.2162945123255</v>
      </c>
      <c r="S11" s="29">
        <f t="shared" si="1"/>
        <v>3556.8533152622658</v>
      </c>
      <c r="T11" s="29">
        <f t="shared" si="1"/>
        <v>3597.9560995017682</v>
      </c>
      <c r="U11" s="29">
        <f t="shared" si="1"/>
        <v>3639.5156329031879</v>
      </c>
      <c r="V11" s="29">
        <f t="shared" si="1"/>
        <v>3681.5525476941812</v>
      </c>
      <c r="W11" s="29">
        <f t="shared" si="1"/>
        <v>3722.8108887243397</v>
      </c>
      <c r="X11" s="29">
        <f t="shared" si="1"/>
        <v>3763.5463999237036</v>
      </c>
      <c r="Y11" s="29">
        <f t="shared" si="1"/>
        <v>3803.6768482623238</v>
      </c>
      <c r="Z11" s="29">
        <f t="shared" si="1"/>
        <v>3843.0474238913325</v>
      </c>
      <c r="AA11" s="29">
        <f t="shared" si="1"/>
        <v>3881.4940714416662</v>
      </c>
      <c r="AB11" s="29">
        <f t="shared" si="1"/>
        <v>3919.1619217903026</v>
      </c>
      <c r="AC11" s="29">
        <f t="shared" si="1"/>
        <v>3955.7796719843418</v>
      </c>
      <c r="AD11" s="29">
        <f t="shared" si="1"/>
        <v>3991.2858558399475</v>
      </c>
      <c r="AE11" s="29">
        <f t="shared" si="1"/>
        <v>4025.6810598109346</v>
      </c>
      <c r="AF11" s="29">
        <f t="shared" si="1"/>
        <v>4058.9329849833757</v>
      </c>
      <c r="AG11" s="29">
        <f t="shared" si="1"/>
        <v>4091.2293123571912</v>
      </c>
      <c r="AH11" s="29">
        <f t="shared" si="1"/>
        <v>4122.5467666189797</v>
      </c>
      <c r="AI11" s="29">
        <f t="shared" si="1"/>
        <v>4152.8460584281711</v>
      </c>
      <c r="AJ11" s="29">
        <f t="shared" si="1"/>
        <v>4182.0285721791834</v>
      </c>
      <c r="AK11" s="29">
        <f t="shared" si="1"/>
        <v>4209.9433295065228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Generales'!D41</f>
        <v>2075.79626061003</v>
      </c>
      <c r="E14" s="31">
        <f>'Datos Generales'!E41</f>
        <v>0</v>
      </c>
      <c r="F14" s="31">
        <f>'Datos Generales'!F41</f>
        <v>0</v>
      </c>
      <c r="G14" s="31">
        <f>'Datos Generales'!G41</f>
        <v>0</v>
      </c>
      <c r="H14" s="31">
        <f>'Datos Generales'!H41</f>
        <v>0</v>
      </c>
      <c r="I14" s="31">
        <f>'Datos Generales'!I41</f>
        <v>0</v>
      </c>
      <c r="J14" s="31">
        <f>'Datos Generales'!J41</f>
        <v>0</v>
      </c>
      <c r="K14" s="31">
        <f>'Datos Generales'!K41</f>
        <v>0</v>
      </c>
      <c r="L14" s="31">
        <f>'Datos Generales'!L41</f>
        <v>0</v>
      </c>
      <c r="M14" s="31">
        <f>'Datos Generales'!M41</f>
        <v>0</v>
      </c>
      <c r="N14" s="31">
        <f>'Datos Generales'!N41</f>
        <v>0</v>
      </c>
      <c r="O14" s="31">
        <f>'Datos Generales'!O41</f>
        <v>0</v>
      </c>
      <c r="P14" s="31">
        <f>'Datos Generales'!P41</f>
        <v>0</v>
      </c>
      <c r="Q14" s="31">
        <f>'Datos Generales'!Q41</f>
        <v>0</v>
      </c>
      <c r="R14" s="31">
        <f>'Datos Generales'!R41</f>
        <v>0</v>
      </c>
      <c r="S14" s="31">
        <f>'Datos Generales'!S41</f>
        <v>0</v>
      </c>
      <c r="T14" s="31">
        <f>'Datos Generales'!T41</f>
        <v>0</v>
      </c>
      <c r="U14" s="31">
        <f>'Datos Generales'!U41</f>
        <v>0</v>
      </c>
      <c r="V14" s="31">
        <f>'Datos Generales'!V41</f>
        <v>0</v>
      </c>
      <c r="W14" s="31">
        <f>'Datos Generales'!W41</f>
        <v>0</v>
      </c>
      <c r="X14" s="31">
        <f>'Datos Generales'!X41</f>
        <v>0</v>
      </c>
      <c r="Y14" s="31">
        <f>'Datos Generales'!Y41</f>
        <v>0</v>
      </c>
      <c r="Z14" s="31">
        <f>'Datos Generales'!Z41</f>
        <v>0</v>
      </c>
      <c r="AA14" s="31">
        <f>'Datos Generales'!AA41</f>
        <v>0</v>
      </c>
      <c r="AB14" s="31">
        <f>'Datos Generales'!AB41</f>
        <v>0</v>
      </c>
      <c r="AC14" s="31">
        <f>'Datos Generales'!AC41</f>
        <v>0</v>
      </c>
      <c r="AD14" s="31">
        <f>'Datos Generales'!AD41</f>
        <v>0</v>
      </c>
      <c r="AE14" s="31">
        <f>'Datos Generales'!AE41</f>
        <v>0</v>
      </c>
      <c r="AF14" s="31">
        <f>'Datos Generales'!AF41</f>
        <v>0</v>
      </c>
      <c r="AG14" s="31">
        <f>'Datos Generales'!AG41</f>
        <v>0</v>
      </c>
      <c r="AH14" s="31">
        <f>'Datos Generales'!AH41</f>
        <v>0</v>
      </c>
      <c r="AI14" s="31">
        <f>'Datos Generales'!AI41</f>
        <v>0</v>
      </c>
      <c r="AJ14" s="31">
        <f>'Datos Generales'!AJ41</f>
        <v>0</v>
      </c>
      <c r="AK14" s="31">
        <f>'Datos Generales'!AK41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Generales'!D42</f>
        <v>170.8966018055504</v>
      </c>
      <c r="E15" s="31">
        <f>'Datos Generales'!E42</f>
        <v>0</v>
      </c>
      <c r="F15" s="31">
        <f>'Datos Generales'!F42</f>
        <v>0</v>
      </c>
      <c r="G15" s="31">
        <f>'Datos Generales'!G42</f>
        <v>0</v>
      </c>
      <c r="H15" s="31">
        <f>'Datos Generales'!H42</f>
        <v>0</v>
      </c>
      <c r="I15" s="31">
        <f>'Datos Generales'!I42</f>
        <v>0</v>
      </c>
      <c r="J15" s="31">
        <f>'Datos Generales'!J42</f>
        <v>0</v>
      </c>
      <c r="K15" s="31">
        <f>'Datos Generales'!K42</f>
        <v>0</v>
      </c>
      <c r="L15" s="31">
        <f>'Datos Generales'!L42</f>
        <v>0</v>
      </c>
      <c r="M15" s="31">
        <f>'Datos Generales'!M42</f>
        <v>0</v>
      </c>
      <c r="N15" s="31">
        <f>'Datos Generales'!N42</f>
        <v>0</v>
      </c>
      <c r="O15" s="31">
        <f>'Datos Generales'!O42</f>
        <v>0</v>
      </c>
      <c r="P15" s="31">
        <f>'Datos Generales'!P42</f>
        <v>0</v>
      </c>
      <c r="Q15" s="31">
        <f>'Datos Generales'!Q42</f>
        <v>0</v>
      </c>
      <c r="R15" s="31">
        <f>'Datos Generales'!R42</f>
        <v>0</v>
      </c>
      <c r="S15" s="31">
        <f>'Datos Generales'!S42</f>
        <v>0</v>
      </c>
      <c r="T15" s="31">
        <f>'Datos Generales'!T42</f>
        <v>0</v>
      </c>
      <c r="U15" s="31">
        <f>'Datos Generales'!U42</f>
        <v>0</v>
      </c>
      <c r="V15" s="31">
        <f>'Datos Generales'!V42</f>
        <v>0</v>
      </c>
      <c r="W15" s="31">
        <f>'Datos Generales'!W42</f>
        <v>0</v>
      </c>
      <c r="X15" s="31">
        <f>'Datos Generales'!X42</f>
        <v>0</v>
      </c>
      <c r="Y15" s="31">
        <f>'Datos Generales'!Y42</f>
        <v>0</v>
      </c>
      <c r="Z15" s="31">
        <f>'Datos Generales'!Z42</f>
        <v>0</v>
      </c>
      <c r="AA15" s="31">
        <f>'Datos Generales'!AA42</f>
        <v>0</v>
      </c>
      <c r="AB15" s="31">
        <f>'Datos Generales'!AB42</f>
        <v>0</v>
      </c>
      <c r="AC15" s="31">
        <f>'Datos Generales'!AC42</f>
        <v>0</v>
      </c>
      <c r="AD15" s="31">
        <f>'Datos Generales'!AD42</f>
        <v>0</v>
      </c>
      <c r="AE15" s="31">
        <f>'Datos Generales'!AE42</f>
        <v>0</v>
      </c>
      <c r="AF15" s="31">
        <f>'Datos Generales'!AF42</f>
        <v>0</v>
      </c>
      <c r="AG15" s="31">
        <f>'Datos Generales'!AG42</f>
        <v>0</v>
      </c>
      <c r="AH15" s="31">
        <f>'Datos Generales'!AH42</f>
        <v>0</v>
      </c>
      <c r="AI15" s="31">
        <f>'Datos Generales'!AI42</f>
        <v>0</v>
      </c>
      <c r="AJ15" s="31">
        <f>'Datos Generales'!AJ42</f>
        <v>0</v>
      </c>
      <c r="AK15" s="31">
        <f>'Datos Generales'!AK42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Generales'!D43</f>
        <v>0</v>
      </c>
      <c r="E16" s="31">
        <f>'Datos Generales'!E43</f>
        <v>0</v>
      </c>
      <c r="F16" s="31">
        <f>'Datos Generales'!F43</f>
        <v>0</v>
      </c>
      <c r="G16" s="31">
        <f>'Datos Generales'!G43</f>
        <v>0</v>
      </c>
      <c r="H16" s="31">
        <f>'Datos Generales'!H43</f>
        <v>0</v>
      </c>
      <c r="I16" s="31">
        <f>'Datos Generales'!I43</f>
        <v>0</v>
      </c>
      <c r="J16" s="31">
        <f>'Datos Generales'!J43</f>
        <v>0</v>
      </c>
      <c r="K16" s="31">
        <f>'Datos Generales'!K43</f>
        <v>0</v>
      </c>
      <c r="L16" s="31">
        <f>'Datos Generales'!L43</f>
        <v>0</v>
      </c>
      <c r="M16" s="31">
        <f>'Datos Generales'!M43</f>
        <v>0</v>
      </c>
      <c r="N16" s="31">
        <f>'Datos Generales'!N43</f>
        <v>0</v>
      </c>
      <c r="O16" s="31">
        <f>'Datos Generales'!O43</f>
        <v>0</v>
      </c>
      <c r="P16" s="31">
        <f>'Datos Generales'!P43</f>
        <v>0</v>
      </c>
      <c r="Q16" s="31">
        <f>'Datos Generales'!Q43</f>
        <v>0</v>
      </c>
      <c r="R16" s="31">
        <f>'Datos Generales'!R43</f>
        <v>0</v>
      </c>
      <c r="S16" s="31">
        <f>'Datos Generales'!S43</f>
        <v>0</v>
      </c>
      <c r="T16" s="31">
        <f>'Datos Generales'!T43</f>
        <v>0</v>
      </c>
      <c r="U16" s="31">
        <f>'Datos Generales'!U43</f>
        <v>0</v>
      </c>
      <c r="V16" s="31">
        <f>'Datos Generales'!V43</f>
        <v>0</v>
      </c>
      <c r="W16" s="31">
        <f>'Datos Generales'!W43</f>
        <v>0</v>
      </c>
      <c r="X16" s="31">
        <f>'Datos Generales'!X43</f>
        <v>0</v>
      </c>
      <c r="Y16" s="31">
        <f>'Datos Generales'!Y43</f>
        <v>0</v>
      </c>
      <c r="Z16" s="31">
        <f>'Datos Generales'!Z43</f>
        <v>0</v>
      </c>
      <c r="AA16" s="31">
        <f>'Datos Generales'!AA43</f>
        <v>0</v>
      </c>
      <c r="AB16" s="31">
        <f>'Datos Generales'!AB43</f>
        <v>0</v>
      </c>
      <c r="AC16" s="31">
        <f>'Datos Generales'!AC43</f>
        <v>0</v>
      </c>
      <c r="AD16" s="31">
        <f>'Datos Generales'!AD43</f>
        <v>0</v>
      </c>
      <c r="AE16" s="31">
        <f>'Datos Generales'!AE43</f>
        <v>0</v>
      </c>
      <c r="AF16" s="31">
        <f>'Datos Generales'!AF43</f>
        <v>0</v>
      </c>
      <c r="AG16" s="31">
        <f>'Datos Generales'!AG43</f>
        <v>0</v>
      </c>
      <c r="AH16" s="31">
        <f>'Datos Generales'!AH43</f>
        <v>0</v>
      </c>
      <c r="AI16" s="31">
        <f>'Datos Generales'!AI43</f>
        <v>0</v>
      </c>
      <c r="AJ16" s="31">
        <f>'Datos Generales'!AJ43</f>
        <v>0</v>
      </c>
      <c r="AK16" s="31">
        <f>'Datos Generales'!AK43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Generales'!D44</f>
        <v>30.427144000000002</v>
      </c>
      <c r="E17" s="31">
        <f>'Datos Generales'!E44</f>
        <v>0</v>
      </c>
      <c r="F17" s="31">
        <f>'Datos Generales'!F44</f>
        <v>0</v>
      </c>
      <c r="G17" s="31">
        <f>'Datos Generales'!G44</f>
        <v>0</v>
      </c>
      <c r="H17" s="31">
        <f>'Datos Generales'!H44</f>
        <v>0</v>
      </c>
      <c r="I17" s="31">
        <f>'Datos Generales'!I44</f>
        <v>0</v>
      </c>
      <c r="J17" s="31">
        <f>'Datos Generales'!J44</f>
        <v>0</v>
      </c>
      <c r="K17" s="31">
        <f>'Datos Generales'!K44</f>
        <v>0</v>
      </c>
      <c r="L17" s="31">
        <f>'Datos Generales'!L44</f>
        <v>0</v>
      </c>
      <c r="M17" s="31">
        <f>'Datos Generales'!M44</f>
        <v>0</v>
      </c>
      <c r="N17" s="31">
        <f>'Datos Generales'!N44</f>
        <v>0</v>
      </c>
      <c r="O17" s="31">
        <f>'Datos Generales'!O44</f>
        <v>0</v>
      </c>
      <c r="P17" s="31">
        <f>'Datos Generales'!P44</f>
        <v>0</v>
      </c>
      <c r="Q17" s="31">
        <f>'Datos Generales'!Q44</f>
        <v>0</v>
      </c>
      <c r="R17" s="31">
        <f>'Datos Generales'!R44</f>
        <v>0</v>
      </c>
      <c r="S17" s="31">
        <f>'Datos Generales'!S44</f>
        <v>0</v>
      </c>
      <c r="T17" s="31">
        <f>'Datos Generales'!T44</f>
        <v>0</v>
      </c>
      <c r="U17" s="31">
        <f>'Datos Generales'!U44</f>
        <v>0</v>
      </c>
      <c r="V17" s="31">
        <f>'Datos Generales'!V44</f>
        <v>0</v>
      </c>
      <c r="W17" s="31">
        <f>'Datos Generales'!W44</f>
        <v>0</v>
      </c>
      <c r="X17" s="31">
        <f>'Datos Generales'!X44</f>
        <v>0</v>
      </c>
      <c r="Y17" s="31">
        <f>'Datos Generales'!Y44</f>
        <v>0</v>
      </c>
      <c r="Z17" s="31">
        <f>'Datos Generales'!Z44</f>
        <v>0</v>
      </c>
      <c r="AA17" s="31">
        <f>'Datos Generales'!AA44</f>
        <v>0</v>
      </c>
      <c r="AB17" s="31">
        <f>'Datos Generales'!AB44</f>
        <v>0</v>
      </c>
      <c r="AC17" s="31">
        <f>'Datos Generales'!AC44</f>
        <v>0</v>
      </c>
      <c r="AD17" s="31">
        <f>'Datos Generales'!AD44</f>
        <v>0</v>
      </c>
      <c r="AE17" s="31">
        <f>'Datos Generales'!AE44</f>
        <v>0</v>
      </c>
      <c r="AF17" s="31">
        <f>'Datos Generales'!AF44</f>
        <v>0</v>
      </c>
      <c r="AG17" s="31">
        <f>'Datos Generales'!AG44</f>
        <v>0</v>
      </c>
      <c r="AH17" s="31">
        <f>'Datos Generales'!AH44</f>
        <v>0</v>
      </c>
      <c r="AI17" s="31">
        <f>'Datos Generales'!AI44</f>
        <v>0</v>
      </c>
      <c r="AJ17" s="31">
        <f>'Datos Generales'!AJ44</f>
        <v>0</v>
      </c>
      <c r="AK17" s="31">
        <f>'Datos Generales'!AK44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Generales'!D45</f>
        <v>132.31061901999999</v>
      </c>
      <c r="E18" s="31">
        <f>'Datos Generales'!E45</f>
        <v>0</v>
      </c>
      <c r="F18" s="31">
        <f>'Datos Generales'!F45</f>
        <v>0</v>
      </c>
      <c r="G18" s="31">
        <f>'Datos Generales'!G45</f>
        <v>0</v>
      </c>
      <c r="H18" s="31">
        <f>'Datos Generales'!H45</f>
        <v>0</v>
      </c>
      <c r="I18" s="31">
        <f>'Datos Generales'!I45</f>
        <v>0</v>
      </c>
      <c r="J18" s="31">
        <f>'Datos Generales'!J45</f>
        <v>0</v>
      </c>
      <c r="K18" s="31">
        <f>'Datos Generales'!K45</f>
        <v>0</v>
      </c>
      <c r="L18" s="31">
        <f>'Datos Generales'!L45</f>
        <v>0</v>
      </c>
      <c r="M18" s="31">
        <f>'Datos Generales'!M45</f>
        <v>0</v>
      </c>
      <c r="N18" s="31">
        <f>'Datos Generales'!N45</f>
        <v>0</v>
      </c>
      <c r="O18" s="31">
        <f>'Datos Generales'!O45</f>
        <v>0</v>
      </c>
      <c r="P18" s="31">
        <f>'Datos Generales'!P45</f>
        <v>0</v>
      </c>
      <c r="Q18" s="31">
        <f>'Datos Generales'!Q45</f>
        <v>0</v>
      </c>
      <c r="R18" s="31">
        <f>'Datos Generales'!R45</f>
        <v>0</v>
      </c>
      <c r="S18" s="31">
        <f>'Datos Generales'!S45</f>
        <v>0</v>
      </c>
      <c r="T18" s="31">
        <f>'Datos Generales'!T45</f>
        <v>0</v>
      </c>
      <c r="U18" s="31">
        <f>'Datos Generales'!U45</f>
        <v>0</v>
      </c>
      <c r="V18" s="31">
        <f>'Datos Generales'!V45</f>
        <v>0</v>
      </c>
      <c r="W18" s="31">
        <f>'Datos Generales'!W45</f>
        <v>0</v>
      </c>
      <c r="X18" s="31">
        <f>'Datos Generales'!X45</f>
        <v>0</v>
      </c>
      <c r="Y18" s="31">
        <f>'Datos Generales'!Y45</f>
        <v>0</v>
      </c>
      <c r="Z18" s="31">
        <f>'Datos Generales'!Z45</f>
        <v>0</v>
      </c>
      <c r="AA18" s="31">
        <f>'Datos Generales'!AA45</f>
        <v>0</v>
      </c>
      <c r="AB18" s="31">
        <f>'Datos Generales'!AB45</f>
        <v>0</v>
      </c>
      <c r="AC18" s="31">
        <f>'Datos Generales'!AC45</f>
        <v>0</v>
      </c>
      <c r="AD18" s="31">
        <f>'Datos Generales'!AD45</f>
        <v>0</v>
      </c>
      <c r="AE18" s="31">
        <f>'Datos Generales'!AE45</f>
        <v>0</v>
      </c>
      <c r="AF18" s="31">
        <f>'Datos Generales'!AF45</f>
        <v>0</v>
      </c>
      <c r="AG18" s="31">
        <f>'Datos Generales'!AG45</f>
        <v>0</v>
      </c>
      <c r="AH18" s="31">
        <f>'Datos Generales'!AH45</f>
        <v>0</v>
      </c>
      <c r="AI18" s="31">
        <f>'Datos Generales'!AI45</f>
        <v>0</v>
      </c>
      <c r="AJ18" s="31">
        <f>'Datos Generales'!AJ45</f>
        <v>0</v>
      </c>
      <c r="AK18" s="31">
        <f>'Datos Generales'!AK45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Generales'!D46</f>
        <v>0</v>
      </c>
      <c r="E19" s="31">
        <f>'Datos Generales'!E46</f>
        <v>0</v>
      </c>
      <c r="F19" s="31">
        <f>'Datos Generales'!F46</f>
        <v>0</v>
      </c>
      <c r="G19" s="31">
        <f>'Datos Generales'!G46</f>
        <v>0</v>
      </c>
      <c r="H19" s="31">
        <f>'Datos Generales'!H46</f>
        <v>0</v>
      </c>
      <c r="I19" s="31">
        <f>'Datos Generales'!I46</f>
        <v>0</v>
      </c>
      <c r="J19" s="31">
        <f>'Datos Generales'!J46</f>
        <v>0</v>
      </c>
      <c r="K19" s="31">
        <f>'Datos Generales'!K46</f>
        <v>0</v>
      </c>
      <c r="L19" s="31">
        <f>'Datos Generales'!L46</f>
        <v>0</v>
      </c>
      <c r="M19" s="31">
        <f>'Datos Generales'!M46</f>
        <v>0</v>
      </c>
      <c r="N19" s="31">
        <f>'Datos Generales'!N46</f>
        <v>0</v>
      </c>
      <c r="O19" s="31">
        <f>'Datos Generales'!O46</f>
        <v>0</v>
      </c>
      <c r="P19" s="31">
        <f>'Datos Generales'!P46</f>
        <v>0</v>
      </c>
      <c r="Q19" s="31">
        <f>'Datos Generales'!Q46</f>
        <v>0</v>
      </c>
      <c r="R19" s="31">
        <f>'Datos Generales'!R46</f>
        <v>0</v>
      </c>
      <c r="S19" s="31">
        <f>'Datos Generales'!S46</f>
        <v>0</v>
      </c>
      <c r="T19" s="31">
        <f>'Datos Generales'!T46</f>
        <v>0</v>
      </c>
      <c r="U19" s="31">
        <f>'Datos Generales'!U46</f>
        <v>0</v>
      </c>
      <c r="V19" s="31">
        <f>'Datos Generales'!V46</f>
        <v>0</v>
      </c>
      <c r="W19" s="31">
        <f>'Datos Generales'!W46</f>
        <v>0</v>
      </c>
      <c r="X19" s="31">
        <f>'Datos Generales'!X46</f>
        <v>0</v>
      </c>
      <c r="Y19" s="31">
        <f>'Datos Generales'!Y46</f>
        <v>0</v>
      </c>
      <c r="Z19" s="31">
        <f>'Datos Generales'!Z46</f>
        <v>0</v>
      </c>
      <c r="AA19" s="31">
        <f>'Datos Generales'!AA46</f>
        <v>0</v>
      </c>
      <c r="AB19" s="31">
        <f>'Datos Generales'!AB46</f>
        <v>0</v>
      </c>
      <c r="AC19" s="31">
        <f>'Datos Generales'!AC46</f>
        <v>0</v>
      </c>
      <c r="AD19" s="31">
        <f>'Datos Generales'!AD46</f>
        <v>0</v>
      </c>
      <c r="AE19" s="31">
        <f>'Datos Generales'!AE46</f>
        <v>0</v>
      </c>
      <c r="AF19" s="31">
        <f>'Datos Generales'!AF46</f>
        <v>0</v>
      </c>
      <c r="AG19" s="31">
        <f>'Datos Generales'!AG46</f>
        <v>0</v>
      </c>
      <c r="AH19" s="31">
        <f>'Datos Generales'!AH46</f>
        <v>0</v>
      </c>
      <c r="AI19" s="31">
        <f>'Datos Generales'!AI46</f>
        <v>0</v>
      </c>
      <c r="AJ19" s="31">
        <f>'Datos Generales'!AJ46</f>
        <v>0</v>
      </c>
      <c r="AK19" s="31">
        <f>'Datos Generales'!AK46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Generales'!D47</f>
        <v>0</v>
      </c>
      <c r="E20" s="31">
        <f>'Datos Generales'!E47</f>
        <v>0</v>
      </c>
      <c r="F20" s="31">
        <f>'Datos Generales'!F47</f>
        <v>0</v>
      </c>
      <c r="G20" s="31">
        <f>'Datos Generales'!G47</f>
        <v>0</v>
      </c>
      <c r="H20" s="31">
        <f>'Datos Generales'!H47</f>
        <v>0</v>
      </c>
      <c r="I20" s="31">
        <f>'Datos Generales'!I47</f>
        <v>0</v>
      </c>
      <c r="J20" s="31">
        <f>'Datos Generales'!J47</f>
        <v>0</v>
      </c>
      <c r="K20" s="31">
        <f>'Datos Generales'!K47</f>
        <v>0</v>
      </c>
      <c r="L20" s="31">
        <f>'Datos Generales'!L47</f>
        <v>0</v>
      </c>
      <c r="M20" s="31">
        <f>'Datos Generales'!M47</f>
        <v>0</v>
      </c>
      <c r="N20" s="31">
        <f>'Datos Generales'!N47</f>
        <v>0</v>
      </c>
      <c r="O20" s="31">
        <f>'Datos Generales'!O47</f>
        <v>0</v>
      </c>
      <c r="P20" s="31">
        <f>'Datos Generales'!P47</f>
        <v>0</v>
      </c>
      <c r="Q20" s="31">
        <f>'Datos Generales'!Q47</f>
        <v>0</v>
      </c>
      <c r="R20" s="31">
        <f>'Datos Generales'!R47</f>
        <v>0</v>
      </c>
      <c r="S20" s="31">
        <f>'Datos Generales'!S47</f>
        <v>0</v>
      </c>
      <c r="T20" s="31">
        <f>'Datos Generales'!T47</f>
        <v>0</v>
      </c>
      <c r="U20" s="31">
        <f>'Datos Generales'!U47</f>
        <v>0</v>
      </c>
      <c r="V20" s="31">
        <f>'Datos Generales'!V47</f>
        <v>0</v>
      </c>
      <c r="W20" s="31">
        <f>'Datos Generales'!W47</f>
        <v>0</v>
      </c>
      <c r="X20" s="31">
        <f>'Datos Generales'!X47</f>
        <v>0</v>
      </c>
      <c r="Y20" s="31">
        <f>'Datos Generales'!Y47</f>
        <v>0</v>
      </c>
      <c r="Z20" s="31">
        <f>'Datos Generales'!Z47</f>
        <v>0</v>
      </c>
      <c r="AA20" s="31">
        <f>'Datos Generales'!AA47</f>
        <v>0</v>
      </c>
      <c r="AB20" s="31">
        <f>'Datos Generales'!AB47</f>
        <v>0</v>
      </c>
      <c r="AC20" s="31">
        <f>'Datos Generales'!AC47</f>
        <v>0</v>
      </c>
      <c r="AD20" s="31">
        <f>'Datos Generales'!AD47</f>
        <v>0</v>
      </c>
      <c r="AE20" s="31">
        <f>'Datos Generales'!AE47</f>
        <v>0</v>
      </c>
      <c r="AF20" s="31">
        <f>'Datos Generales'!AF47</f>
        <v>0</v>
      </c>
      <c r="AG20" s="31">
        <f>'Datos Generales'!AG47</f>
        <v>0</v>
      </c>
      <c r="AH20" s="31">
        <f>'Datos Generales'!AH47</f>
        <v>0</v>
      </c>
      <c r="AI20" s="31">
        <f>'Datos Generales'!AI47</f>
        <v>0</v>
      </c>
      <c r="AJ20" s="31">
        <f>'Datos Generales'!AJ47</f>
        <v>0</v>
      </c>
      <c r="AK20" s="31">
        <f>'Datos Generales'!AK47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Generales'!D48</f>
        <v>0</v>
      </c>
      <c r="E21" s="31">
        <f>'Datos Generales'!E48</f>
        <v>0</v>
      </c>
      <c r="F21" s="31">
        <f>'Datos Generales'!F48</f>
        <v>0</v>
      </c>
      <c r="G21" s="31">
        <f>'Datos Generales'!G48</f>
        <v>0</v>
      </c>
      <c r="H21" s="31">
        <f>'Datos Generales'!H48</f>
        <v>0</v>
      </c>
      <c r="I21" s="31">
        <f>'Datos Generales'!I48</f>
        <v>0</v>
      </c>
      <c r="J21" s="31">
        <f>'Datos Generales'!J48</f>
        <v>0</v>
      </c>
      <c r="K21" s="31">
        <f>'Datos Generales'!K48</f>
        <v>0</v>
      </c>
      <c r="L21" s="31">
        <f>'Datos Generales'!L48</f>
        <v>0</v>
      </c>
      <c r="M21" s="31">
        <f>'Datos Generales'!M48</f>
        <v>0</v>
      </c>
      <c r="N21" s="31">
        <f>'Datos Generales'!N48</f>
        <v>0</v>
      </c>
      <c r="O21" s="31">
        <f>'Datos Generales'!O48</f>
        <v>0</v>
      </c>
      <c r="P21" s="31">
        <f>'Datos Generales'!P48</f>
        <v>0</v>
      </c>
      <c r="Q21" s="31">
        <f>'Datos Generales'!Q48</f>
        <v>0</v>
      </c>
      <c r="R21" s="31">
        <f>'Datos Generales'!R48</f>
        <v>0</v>
      </c>
      <c r="S21" s="31">
        <f>'Datos Generales'!S48</f>
        <v>0</v>
      </c>
      <c r="T21" s="31">
        <f>'Datos Generales'!T48</f>
        <v>0</v>
      </c>
      <c r="U21" s="31">
        <f>'Datos Generales'!U48</f>
        <v>0</v>
      </c>
      <c r="V21" s="31">
        <f>'Datos Generales'!V48</f>
        <v>0</v>
      </c>
      <c r="W21" s="31">
        <f>'Datos Generales'!W48</f>
        <v>0</v>
      </c>
      <c r="X21" s="31">
        <f>'Datos Generales'!X48</f>
        <v>0</v>
      </c>
      <c r="Y21" s="31">
        <f>'Datos Generales'!Y48</f>
        <v>0</v>
      </c>
      <c r="Z21" s="31">
        <f>'Datos Generales'!Z48</f>
        <v>0</v>
      </c>
      <c r="AA21" s="31">
        <f>'Datos Generales'!AA48</f>
        <v>0</v>
      </c>
      <c r="AB21" s="31">
        <f>'Datos Generales'!AB48</f>
        <v>0</v>
      </c>
      <c r="AC21" s="31">
        <f>'Datos Generales'!AC48</f>
        <v>0</v>
      </c>
      <c r="AD21" s="31">
        <f>'Datos Generales'!AD48</f>
        <v>0</v>
      </c>
      <c r="AE21" s="31">
        <f>'Datos Generales'!AE48</f>
        <v>0</v>
      </c>
      <c r="AF21" s="31">
        <f>'Datos Generales'!AF48</f>
        <v>0</v>
      </c>
      <c r="AG21" s="31">
        <f>'Datos Generales'!AG48</f>
        <v>0</v>
      </c>
      <c r="AH21" s="31">
        <f>'Datos Generales'!AH48</f>
        <v>0</v>
      </c>
      <c r="AI21" s="31">
        <f>'Datos Generales'!AI48</f>
        <v>0</v>
      </c>
      <c r="AJ21" s="31">
        <f>'Datos Generales'!AJ48</f>
        <v>0</v>
      </c>
      <c r="AK21" s="31">
        <f>'Datos Generales'!AK48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Generales'!D49</f>
        <v>48.92465</v>
      </c>
      <c r="E22" s="31">
        <f>'Datos Generales'!E49</f>
        <v>0</v>
      </c>
      <c r="F22" s="31">
        <f>'Datos Generales'!F49</f>
        <v>0</v>
      </c>
      <c r="G22" s="31">
        <f>'Datos Generales'!G49</f>
        <v>0</v>
      </c>
      <c r="H22" s="31">
        <f>'Datos Generales'!H49</f>
        <v>0</v>
      </c>
      <c r="I22" s="31">
        <f>'Datos Generales'!I49</f>
        <v>0</v>
      </c>
      <c r="J22" s="31">
        <f>'Datos Generales'!J49</f>
        <v>0</v>
      </c>
      <c r="K22" s="31">
        <f>'Datos Generales'!K49</f>
        <v>0</v>
      </c>
      <c r="L22" s="31">
        <f>'Datos Generales'!L49</f>
        <v>0</v>
      </c>
      <c r="M22" s="31">
        <f>'Datos Generales'!M49</f>
        <v>0</v>
      </c>
      <c r="N22" s="31">
        <f>'Datos Generales'!N49</f>
        <v>0</v>
      </c>
      <c r="O22" s="31">
        <f>'Datos Generales'!O49</f>
        <v>0</v>
      </c>
      <c r="P22" s="31">
        <f>'Datos Generales'!P49</f>
        <v>0</v>
      </c>
      <c r="Q22" s="31">
        <f>'Datos Generales'!Q49</f>
        <v>0</v>
      </c>
      <c r="R22" s="31">
        <f>'Datos Generales'!R49</f>
        <v>0</v>
      </c>
      <c r="S22" s="31">
        <f>'Datos Generales'!S49</f>
        <v>0</v>
      </c>
      <c r="T22" s="31">
        <f>'Datos Generales'!T49</f>
        <v>0</v>
      </c>
      <c r="U22" s="31">
        <f>'Datos Generales'!U49</f>
        <v>0</v>
      </c>
      <c r="V22" s="31">
        <f>'Datos Generales'!V49</f>
        <v>0</v>
      </c>
      <c r="W22" s="31">
        <f>'Datos Generales'!W49</f>
        <v>0</v>
      </c>
      <c r="X22" s="31">
        <f>'Datos Generales'!X49</f>
        <v>0</v>
      </c>
      <c r="Y22" s="31">
        <f>'Datos Generales'!Y49</f>
        <v>0</v>
      </c>
      <c r="Z22" s="31">
        <f>'Datos Generales'!Z49</f>
        <v>0</v>
      </c>
      <c r="AA22" s="31">
        <f>'Datos Generales'!AA49</f>
        <v>0</v>
      </c>
      <c r="AB22" s="31">
        <f>'Datos Generales'!AB49</f>
        <v>0</v>
      </c>
      <c r="AC22" s="31">
        <f>'Datos Generales'!AC49</f>
        <v>0</v>
      </c>
      <c r="AD22" s="31">
        <f>'Datos Generales'!AD49</f>
        <v>0</v>
      </c>
      <c r="AE22" s="31">
        <f>'Datos Generales'!AE49</f>
        <v>0</v>
      </c>
      <c r="AF22" s="31">
        <f>'Datos Generales'!AF49</f>
        <v>0</v>
      </c>
      <c r="AG22" s="31">
        <f>'Datos Generales'!AG49</f>
        <v>0</v>
      </c>
      <c r="AH22" s="31">
        <f>'Datos Generales'!AH49</f>
        <v>0</v>
      </c>
      <c r="AI22" s="31">
        <f>'Datos Generales'!AI49</f>
        <v>0</v>
      </c>
      <c r="AJ22" s="31">
        <f>'Datos Generales'!AJ49</f>
        <v>0</v>
      </c>
      <c r="AK22" s="31">
        <f>'Datos Generales'!AK49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Generales'!D50</f>
        <v>0</v>
      </c>
      <c r="E23" s="31">
        <f>'Datos Generales'!E50</f>
        <v>0</v>
      </c>
      <c r="F23" s="31">
        <f>'Datos Generales'!F50</f>
        <v>0</v>
      </c>
      <c r="G23" s="31">
        <f>'Datos Generales'!G50</f>
        <v>0</v>
      </c>
      <c r="H23" s="31">
        <f>'Datos Generales'!H50</f>
        <v>0</v>
      </c>
      <c r="I23" s="31">
        <f>'Datos Generales'!I50</f>
        <v>0</v>
      </c>
      <c r="J23" s="31">
        <f>'Datos Generales'!J50</f>
        <v>0</v>
      </c>
      <c r="K23" s="31">
        <f>'Datos Generales'!K50</f>
        <v>0</v>
      </c>
      <c r="L23" s="31">
        <f>'Datos Generales'!L50</f>
        <v>0</v>
      </c>
      <c r="M23" s="31">
        <f>'Datos Generales'!M50</f>
        <v>0</v>
      </c>
      <c r="N23" s="31">
        <f>'Datos Generales'!N50</f>
        <v>0</v>
      </c>
      <c r="O23" s="31">
        <f>'Datos Generales'!O50</f>
        <v>0</v>
      </c>
      <c r="P23" s="31">
        <f>'Datos Generales'!P50</f>
        <v>0</v>
      </c>
      <c r="Q23" s="31">
        <f>'Datos Generales'!Q50</f>
        <v>0</v>
      </c>
      <c r="R23" s="31">
        <f>'Datos Generales'!R50</f>
        <v>0</v>
      </c>
      <c r="S23" s="31">
        <f>'Datos Generales'!S50</f>
        <v>0</v>
      </c>
      <c r="T23" s="31">
        <f>'Datos Generales'!T50</f>
        <v>0</v>
      </c>
      <c r="U23" s="31">
        <f>'Datos Generales'!U50</f>
        <v>0</v>
      </c>
      <c r="V23" s="31">
        <f>'Datos Generales'!V50</f>
        <v>0</v>
      </c>
      <c r="W23" s="31">
        <f>'Datos Generales'!W50</f>
        <v>0</v>
      </c>
      <c r="X23" s="31">
        <f>'Datos Generales'!X50</f>
        <v>0</v>
      </c>
      <c r="Y23" s="31">
        <f>'Datos Generales'!Y50</f>
        <v>0</v>
      </c>
      <c r="Z23" s="31">
        <f>'Datos Generales'!Z50</f>
        <v>0</v>
      </c>
      <c r="AA23" s="31">
        <f>'Datos Generales'!AA50</f>
        <v>0</v>
      </c>
      <c r="AB23" s="31">
        <f>'Datos Generales'!AB50</f>
        <v>0</v>
      </c>
      <c r="AC23" s="31">
        <f>'Datos Generales'!AC50</f>
        <v>0</v>
      </c>
      <c r="AD23" s="31">
        <f>'Datos Generales'!AD50</f>
        <v>0</v>
      </c>
      <c r="AE23" s="31">
        <f>'Datos Generales'!AE50</f>
        <v>0</v>
      </c>
      <c r="AF23" s="31">
        <f>'Datos Generales'!AF50</f>
        <v>0</v>
      </c>
      <c r="AG23" s="31">
        <f>'Datos Generales'!AG50</f>
        <v>0</v>
      </c>
      <c r="AH23" s="31">
        <f>'Datos Generales'!AH50</f>
        <v>0</v>
      </c>
      <c r="AI23" s="31">
        <f>'Datos Generales'!AI50</f>
        <v>0</v>
      </c>
      <c r="AJ23" s="31">
        <f>'Datos Generales'!AJ50</f>
        <v>0</v>
      </c>
      <c r="AK23" s="31">
        <f>'Datos Generales'!AK50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Generales'!D51</f>
        <v>0</v>
      </c>
      <c r="E24" s="31">
        <f>'Datos Generales'!E51</f>
        <v>0</v>
      </c>
      <c r="F24" s="31">
        <f>'Datos Generales'!F51</f>
        <v>0</v>
      </c>
      <c r="G24" s="31">
        <f>'Datos Generales'!G51</f>
        <v>0</v>
      </c>
      <c r="H24" s="31">
        <f>'Datos Generales'!H51</f>
        <v>0</v>
      </c>
      <c r="I24" s="31">
        <f>'Datos Generales'!I51</f>
        <v>0</v>
      </c>
      <c r="J24" s="31">
        <f>'Datos Generales'!J51</f>
        <v>0</v>
      </c>
      <c r="K24" s="31">
        <f>'Datos Generales'!K51</f>
        <v>0</v>
      </c>
      <c r="L24" s="31">
        <f>'Datos Generales'!L51</f>
        <v>0</v>
      </c>
      <c r="M24" s="31">
        <f>'Datos Generales'!M51</f>
        <v>0</v>
      </c>
      <c r="N24" s="31">
        <f>'Datos Generales'!N51</f>
        <v>0</v>
      </c>
      <c r="O24" s="31">
        <f>'Datos Generales'!O51</f>
        <v>0</v>
      </c>
      <c r="P24" s="31">
        <f>'Datos Generales'!P51</f>
        <v>0</v>
      </c>
      <c r="Q24" s="31">
        <f>'Datos Generales'!Q51</f>
        <v>0</v>
      </c>
      <c r="R24" s="31">
        <f>'Datos Generales'!R51</f>
        <v>0</v>
      </c>
      <c r="S24" s="31">
        <f>'Datos Generales'!S51</f>
        <v>0</v>
      </c>
      <c r="T24" s="31">
        <f>'Datos Generales'!T51</f>
        <v>0</v>
      </c>
      <c r="U24" s="31">
        <f>'Datos Generales'!U51</f>
        <v>0</v>
      </c>
      <c r="V24" s="31">
        <f>'Datos Generales'!V51</f>
        <v>0</v>
      </c>
      <c r="W24" s="31">
        <f>'Datos Generales'!W51</f>
        <v>0</v>
      </c>
      <c r="X24" s="31">
        <f>'Datos Generales'!X51</f>
        <v>0</v>
      </c>
      <c r="Y24" s="31">
        <f>'Datos Generales'!Y51</f>
        <v>0</v>
      </c>
      <c r="Z24" s="31">
        <f>'Datos Generales'!Z51</f>
        <v>0</v>
      </c>
      <c r="AA24" s="31">
        <f>'Datos Generales'!AA51</f>
        <v>0</v>
      </c>
      <c r="AB24" s="31">
        <f>'Datos Generales'!AB51</f>
        <v>0</v>
      </c>
      <c r="AC24" s="31">
        <f>'Datos Generales'!AC51</f>
        <v>0</v>
      </c>
      <c r="AD24" s="31">
        <f>'Datos Generales'!AD51</f>
        <v>0</v>
      </c>
      <c r="AE24" s="31">
        <f>'Datos Generales'!AE51</f>
        <v>0</v>
      </c>
      <c r="AF24" s="31">
        <f>'Datos Generales'!AF51</f>
        <v>0</v>
      </c>
      <c r="AG24" s="31">
        <f>'Datos Generales'!AG51</f>
        <v>0</v>
      </c>
      <c r="AH24" s="31">
        <f>'Datos Generales'!AH51</f>
        <v>0</v>
      </c>
      <c r="AI24" s="31">
        <f>'Datos Generales'!AI51</f>
        <v>0</v>
      </c>
      <c r="AJ24" s="31">
        <f>'Datos Generales'!AJ51</f>
        <v>0</v>
      </c>
      <c r="AK24" s="31">
        <f>'Datos Generales'!AK51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Generales'!D53</f>
        <v>0</v>
      </c>
      <c r="E25" s="31">
        <f>'Datos Generales'!E53</f>
        <v>0</v>
      </c>
      <c r="F25" s="31">
        <f>'Datos Generales'!F53</f>
        <v>0</v>
      </c>
      <c r="G25" s="31">
        <f>'Datos Generales'!G53</f>
        <v>0</v>
      </c>
      <c r="H25" s="31">
        <f>'Datos Generales'!H53</f>
        <v>0</v>
      </c>
      <c r="I25" s="31">
        <f>'Datos Generales'!I53</f>
        <v>0</v>
      </c>
      <c r="J25" s="31">
        <f>'Datos Generales'!J53</f>
        <v>0</v>
      </c>
      <c r="K25" s="31">
        <f>'Datos Generales'!K53</f>
        <v>0</v>
      </c>
      <c r="L25" s="31">
        <f>'Datos Generales'!L53</f>
        <v>0</v>
      </c>
      <c r="M25" s="31">
        <f>'Datos Generales'!M53</f>
        <v>0</v>
      </c>
      <c r="N25" s="31">
        <f>'Datos Generales'!N53</f>
        <v>0</v>
      </c>
      <c r="O25" s="31">
        <f>'Datos Generales'!O53</f>
        <v>0</v>
      </c>
      <c r="P25" s="31">
        <f>'Datos Generales'!P53</f>
        <v>0</v>
      </c>
      <c r="Q25" s="31">
        <f>'Datos Generales'!Q53</f>
        <v>0</v>
      </c>
      <c r="R25" s="31">
        <f>'Datos Generales'!R53</f>
        <v>0</v>
      </c>
      <c r="S25" s="31">
        <f>'Datos Generales'!S53</f>
        <v>0</v>
      </c>
      <c r="T25" s="31">
        <f>'Datos Generales'!T53</f>
        <v>0</v>
      </c>
      <c r="U25" s="31">
        <f>'Datos Generales'!U53</f>
        <v>0</v>
      </c>
      <c r="V25" s="31">
        <f>'Datos Generales'!V53</f>
        <v>0</v>
      </c>
      <c r="W25" s="31">
        <f>'Datos Generales'!W53</f>
        <v>0</v>
      </c>
      <c r="X25" s="31">
        <f>'Datos Generales'!X53</f>
        <v>0</v>
      </c>
      <c r="Y25" s="31">
        <f>'Datos Generales'!Y53</f>
        <v>0</v>
      </c>
      <c r="Z25" s="31">
        <f>'Datos Generales'!Z53</f>
        <v>0</v>
      </c>
      <c r="AA25" s="31">
        <f>'Datos Generales'!AA53</f>
        <v>0</v>
      </c>
      <c r="AB25" s="31">
        <f>'Datos Generales'!AB53</f>
        <v>0</v>
      </c>
      <c r="AC25" s="31">
        <f>'Datos Generales'!AC53</f>
        <v>0</v>
      </c>
      <c r="AD25" s="31">
        <f>'Datos Generales'!AD53</f>
        <v>0</v>
      </c>
      <c r="AE25" s="31">
        <f>'Datos Generales'!AE53</f>
        <v>0</v>
      </c>
      <c r="AF25" s="31">
        <f>'Datos Generales'!AF53</f>
        <v>0</v>
      </c>
      <c r="AG25" s="31">
        <f>'Datos Generales'!AG53</f>
        <v>0</v>
      </c>
      <c r="AH25" s="31">
        <f>'Datos Generales'!AH53</f>
        <v>0</v>
      </c>
      <c r="AI25" s="31">
        <f>'Datos Generales'!AI53</f>
        <v>0</v>
      </c>
      <c r="AJ25" s="31">
        <f>'Datos Generales'!AJ53</f>
        <v>0</v>
      </c>
      <c r="AK25" s="31">
        <f>'Datos Generales'!AK53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Generales'!D54</f>
        <v>0</v>
      </c>
      <c r="E26" s="31">
        <f>'Datos Generales'!E54</f>
        <v>0</v>
      </c>
      <c r="F26" s="31">
        <f>'Datos Generales'!F54</f>
        <v>0</v>
      </c>
      <c r="G26" s="31">
        <f>'Datos Generales'!G54</f>
        <v>0</v>
      </c>
      <c r="H26" s="31">
        <f>'Datos Generales'!H54</f>
        <v>0</v>
      </c>
      <c r="I26" s="31">
        <f>'Datos Generales'!I54</f>
        <v>0</v>
      </c>
      <c r="J26" s="31">
        <f>'Datos Generales'!J54</f>
        <v>0</v>
      </c>
      <c r="K26" s="31">
        <f>'Datos Generales'!K54</f>
        <v>0</v>
      </c>
      <c r="L26" s="31">
        <f>'Datos Generales'!L54</f>
        <v>0</v>
      </c>
      <c r="M26" s="31">
        <f>'Datos Generales'!M54</f>
        <v>0</v>
      </c>
      <c r="N26" s="31">
        <f>'Datos Generales'!N54</f>
        <v>0</v>
      </c>
      <c r="O26" s="31">
        <f>'Datos Generales'!O54</f>
        <v>0</v>
      </c>
      <c r="P26" s="31">
        <f>'Datos Generales'!P54</f>
        <v>0</v>
      </c>
      <c r="Q26" s="31">
        <f>'Datos Generales'!Q54</f>
        <v>0</v>
      </c>
      <c r="R26" s="31">
        <f>'Datos Generales'!R54</f>
        <v>0</v>
      </c>
      <c r="S26" s="31">
        <f>'Datos Generales'!S54</f>
        <v>0</v>
      </c>
      <c r="T26" s="31">
        <f>'Datos Generales'!T54</f>
        <v>0</v>
      </c>
      <c r="U26" s="31">
        <f>'Datos Generales'!U54</f>
        <v>0</v>
      </c>
      <c r="V26" s="31">
        <f>'Datos Generales'!V54</f>
        <v>0</v>
      </c>
      <c r="W26" s="31">
        <f>'Datos Generales'!W54</f>
        <v>0</v>
      </c>
      <c r="X26" s="31">
        <f>'Datos Generales'!X54</f>
        <v>0</v>
      </c>
      <c r="Y26" s="31">
        <f>'Datos Generales'!Y54</f>
        <v>0</v>
      </c>
      <c r="Z26" s="31">
        <f>'Datos Generales'!Z54</f>
        <v>0</v>
      </c>
      <c r="AA26" s="31">
        <f>'Datos Generales'!AA54</f>
        <v>0</v>
      </c>
      <c r="AB26" s="31">
        <f>'Datos Generales'!AB54</f>
        <v>0</v>
      </c>
      <c r="AC26" s="31">
        <f>'Datos Generales'!AC54</f>
        <v>0</v>
      </c>
      <c r="AD26" s="31">
        <f>'Datos Generales'!AD54</f>
        <v>0</v>
      </c>
      <c r="AE26" s="31">
        <f>'Datos Generales'!AE54</f>
        <v>0</v>
      </c>
      <c r="AF26" s="31">
        <f>'Datos Generales'!AF54</f>
        <v>0</v>
      </c>
      <c r="AG26" s="31">
        <f>'Datos Generales'!AG54</f>
        <v>0</v>
      </c>
      <c r="AH26" s="31">
        <f>'Datos Generales'!AH54</f>
        <v>0</v>
      </c>
      <c r="AI26" s="31">
        <f>'Datos Generales'!AI54</f>
        <v>0</v>
      </c>
      <c r="AJ26" s="31">
        <f>'Datos Generales'!AJ54</f>
        <v>0</v>
      </c>
      <c r="AK26" s="31">
        <f>'Datos Generales'!AK54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693.86520402881877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125.93547943731117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0.44146078858925253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0.9382852804197126</v>
      </c>
      <c r="E52" s="51">
        <f>+'Particip. Energético'!E31</f>
        <v>0.93828528041971249</v>
      </c>
      <c r="F52" s="51">
        <f>+'Particip. Energético'!F31</f>
        <v>0.93828528041971249</v>
      </c>
      <c r="G52" s="51">
        <f>+'Particip. Energético'!G31</f>
        <v>0.93828528041971249</v>
      </c>
      <c r="H52" s="51">
        <f>+'Particip. Energético'!H31</f>
        <v>0.93828528041971249</v>
      </c>
      <c r="I52" s="51">
        <f>+'Particip. Energético'!I31</f>
        <v>0.93828528041971249</v>
      </c>
      <c r="J52" s="51">
        <f>+'Particip. Energético'!J31</f>
        <v>0.90190829598424394</v>
      </c>
      <c r="K52" s="51">
        <f>+'Particip. Energético'!K31</f>
        <v>0.86553131154877527</v>
      </c>
      <c r="L52" s="51">
        <f>+'Particip. Energético'!L31</f>
        <v>0.82915432711330672</v>
      </c>
      <c r="M52" s="51">
        <f>+'Particip. Energético'!M31</f>
        <v>0.79277734267783817</v>
      </c>
      <c r="N52" s="51">
        <f>+'Particip. Energético'!N31</f>
        <v>0.75640035824236951</v>
      </c>
      <c r="O52" s="51">
        <f>+'Particip. Energético'!O31</f>
        <v>0.72002337380690085</v>
      </c>
      <c r="P52" s="51">
        <f>+'Particip. Energético'!P31</f>
        <v>0.68364638937143229</v>
      </c>
      <c r="Q52" s="51">
        <f>+'Particip. Energético'!Q31</f>
        <v>0.64726940493596374</v>
      </c>
      <c r="R52" s="51">
        <f>+'Particip. Energético'!R31</f>
        <v>0.61089242050049508</v>
      </c>
      <c r="S52" s="51">
        <f>+'Particip. Energético'!S31</f>
        <v>0.57451543606502642</v>
      </c>
      <c r="T52" s="51">
        <f>+'Particip. Energético'!T31</f>
        <v>0.53813845162955787</v>
      </c>
      <c r="U52" s="51">
        <f>+'Particip. Energético'!U31</f>
        <v>0.50176146719408932</v>
      </c>
      <c r="V52" s="51">
        <f>+'Particip. Energético'!V31</f>
        <v>0.46538448275862077</v>
      </c>
      <c r="W52" s="51">
        <f>+'Particip. Energético'!W31</f>
        <v>0.42679019449870526</v>
      </c>
      <c r="X52" s="51">
        <f>+'Particip. Energético'!X31</f>
        <v>0.38819590623879308</v>
      </c>
      <c r="Y52" s="51">
        <f>+'Particip. Energético'!Y31</f>
        <v>0.34960161797888101</v>
      </c>
      <c r="Z52" s="51">
        <f>+'Particip. Energético'!Z31</f>
        <v>0.3110073297189655</v>
      </c>
      <c r="AA52" s="51">
        <f>+'Particip. Energético'!AA31</f>
        <v>0.27241304145905332</v>
      </c>
      <c r="AB52" s="51">
        <f>+'Particip. Energético'!AB31</f>
        <v>0.16846087064249682</v>
      </c>
      <c r="AC52" s="51">
        <f>+'Particip. Energético'!AC31</f>
        <v>6.4508699825940319E-2</v>
      </c>
      <c r="AD52" s="51">
        <f>+'Particip. Energético'!AD31</f>
        <v>0</v>
      </c>
      <c r="AE52" s="51">
        <f>+'Particip. Energético'!AE31</f>
        <v>0</v>
      </c>
      <c r="AF52" s="51">
        <f>+'Particip. Energético'!AF31</f>
        <v>0</v>
      </c>
      <c r="AG52" s="51">
        <f>+'Particip. Energético'!AG31</f>
        <v>0</v>
      </c>
      <c r="AH52" s="51">
        <f>+'Particip. Energético'!AH31</f>
        <v>0</v>
      </c>
      <c r="AI52" s="51">
        <f>+'Particip. Energético'!AI31</f>
        <v>0</v>
      </c>
      <c r="AJ52" s="51">
        <f>+'Particip. Energético'!AJ31</f>
        <v>0</v>
      </c>
      <c r="AK52" s="51">
        <f>+'Particip. Energético'!AK31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+'Particip. Energético'!E32</f>
        <v>0</v>
      </c>
      <c r="F53" s="51">
        <f>+'Particip. Energético'!F32</f>
        <v>0</v>
      </c>
      <c r="G53" s="51">
        <f>+'Particip. Energético'!G32</f>
        <v>0</v>
      </c>
      <c r="H53" s="51">
        <f>+'Particip. Energético'!H32</f>
        <v>0</v>
      </c>
      <c r="I53" s="51">
        <f>+'Particip. Energético'!I32</f>
        <v>0</v>
      </c>
      <c r="J53" s="51">
        <f>+'Particip. Energético'!J32</f>
        <v>0</v>
      </c>
      <c r="K53" s="51">
        <f>+'Particip. Energético'!K32</f>
        <v>0</v>
      </c>
      <c r="L53" s="51">
        <f>+'Particip. Energético'!L32</f>
        <v>0</v>
      </c>
      <c r="M53" s="51">
        <f>+'Particip. Energético'!M32</f>
        <v>0</v>
      </c>
      <c r="N53" s="51">
        <f>+'Particip. Energético'!N32</f>
        <v>0</v>
      </c>
      <c r="O53" s="51">
        <f>+'Particip. Energético'!O32</f>
        <v>0</v>
      </c>
      <c r="P53" s="51">
        <f>+'Particip. Energético'!P32</f>
        <v>0</v>
      </c>
      <c r="Q53" s="51">
        <f>+'Particip. Energético'!Q32</f>
        <v>0</v>
      </c>
      <c r="R53" s="51">
        <f>+'Particip. Energético'!R32</f>
        <v>0</v>
      </c>
      <c r="S53" s="51">
        <f>+'Particip. Energético'!S32</f>
        <v>0</v>
      </c>
      <c r="T53" s="51">
        <f>+'Particip. Energético'!T32</f>
        <v>0</v>
      </c>
      <c r="U53" s="51">
        <f>+'Particip. Energético'!U32</f>
        <v>0</v>
      </c>
      <c r="V53" s="51">
        <f>+'Particip. Energético'!V32</f>
        <v>0</v>
      </c>
      <c r="W53" s="51">
        <f>+'Particip. Energético'!W32</f>
        <v>0</v>
      </c>
      <c r="X53" s="51">
        <f>+'Particip. Energético'!X32</f>
        <v>0</v>
      </c>
      <c r="Y53" s="51">
        <f>+'Particip. Energético'!Y32</f>
        <v>0</v>
      </c>
      <c r="Z53" s="51">
        <f>+'Particip. Energético'!Z32</f>
        <v>0</v>
      </c>
      <c r="AA53" s="51">
        <f>+'Particip. Energético'!AA32</f>
        <v>0</v>
      </c>
      <c r="AB53" s="51">
        <f>+'Particip. Energético'!AB32</f>
        <v>0</v>
      </c>
      <c r="AC53" s="51">
        <f>+'Particip. Energético'!AC32</f>
        <v>0</v>
      </c>
      <c r="AD53" s="51">
        <f>+'Particip. Energético'!AD32</f>
        <v>0</v>
      </c>
      <c r="AE53" s="51">
        <f>+'Particip. Energético'!AE32</f>
        <v>0</v>
      </c>
      <c r="AF53" s="51">
        <f>+'Particip. Energético'!AF32</f>
        <v>0</v>
      </c>
      <c r="AG53" s="51">
        <f>+'Particip. Energético'!AG32</f>
        <v>0</v>
      </c>
      <c r="AH53" s="51">
        <f>+'Particip. Energético'!AH32</f>
        <v>0</v>
      </c>
      <c r="AI53" s="51">
        <f>+'Particip. Energético'!AI32</f>
        <v>0</v>
      </c>
      <c r="AJ53" s="51">
        <f>+'Particip. Energético'!AJ32</f>
        <v>0</v>
      </c>
      <c r="AK53" s="51">
        <f>+'Particip. Energético'!AK32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6.1714719580287465E-2</v>
      </c>
      <c r="E54" s="51">
        <f>+'Particip. Energético'!E33</f>
        <v>6.1714719580287465E-2</v>
      </c>
      <c r="F54" s="51">
        <f>+'Particip. Energético'!F33</f>
        <v>6.1714719580287465E-2</v>
      </c>
      <c r="G54" s="51">
        <f>+'Particip. Energético'!G33</f>
        <v>6.1714719580287465E-2</v>
      </c>
      <c r="H54" s="51">
        <f>+'Particip. Energético'!H33</f>
        <v>6.1714719580287465E-2</v>
      </c>
      <c r="I54" s="51">
        <f>+'Particip. Energético'!I33</f>
        <v>6.1714719580287465E-2</v>
      </c>
      <c r="J54" s="51">
        <f>+'Particip. Energético'!J33</f>
        <v>9.8091704015756065E-2</v>
      </c>
      <c r="K54" s="51">
        <f>+'Particip. Energético'!K33</f>
        <v>0.13446868845122467</v>
      </c>
      <c r="L54" s="51">
        <f>+'Particip. Energético'!L33</f>
        <v>0.17084567288669328</v>
      </c>
      <c r="M54" s="51">
        <f>+'Particip. Energético'!M33</f>
        <v>0.20722265732216189</v>
      </c>
      <c r="N54" s="51">
        <f>+'Particip. Energético'!N33</f>
        <v>0.24359964175763049</v>
      </c>
      <c r="O54" s="51">
        <f>+'Particip. Energético'!O33</f>
        <v>0.2799766261930991</v>
      </c>
      <c r="P54" s="51">
        <f>+'Particip. Energético'!P33</f>
        <v>0.31635361062856771</v>
      </c>
      <c r="Q54" s="51">
        <f>+'Particip. Energético'!Q33</f>
        <v>0.35273059506403631</v>
      </c>
      <c r="R54" s="51">
        <f>+'Particip. Energético'!R33</f>
        <v>0.38910757949950492</v>
      </c>
      <c r="S54" s="51">
        <f>+'Particip. Energético'!S33</f>
        <v>0.42548456393497353</v>
      </c>
      <c r="T54" s="51">
        <f>+'Particip. Energético'!T33</f>
        <v>0.46186154837044213</v>
      </c>
      <c r="U54" s="51">
        <f>+'Particip. Energético'!U33</f>
        <v>0.49823853280591074</v>
      </c>
      <c r="V54" s="51">
        <f>+'Particip. Energético'!V33</f>
        <v>0.53461551724137923</v>
      </c>
      <c r="W54" s="51">
        <f>+'Particip. Energético'!W33</f>
        <v>0.55897448275862061</v>
      </c>
      <c r="X54" s="51">
        <f>+'Particip. Energético'!X33</f>
        <v>0.58333344827586198</v>
      </c>
      <c r="Y54" s="51">
        <f>+'Particip. Energético'!Y33</f>
        <v>0.60769241379310335</v>
      </c>
      <c r="Z54" s="51">
        <f>+'Particip. Energético'!Z33</f>
        <v>0.63205137931034472</v>
      </c>
      <c r="AA54" s="51">
        <f>+'Particip. Energético'!AA33</f>
        <v>0.65641034482758609</v>
      </c>
      <c r="AB54" s="51">
        <f>+'Particip. Energético'!AB33</f>
        <v>0.68076931034482746</v>
      </c>
      <c r="AC54" s="51">
        <f>+'Particip. Energético'!AC33</f>
        <v>0.70512827586206883</v>
      </c>
      <c r="AD54" s="51">
        <f>+'Particip. Energético'!AD33</f>
        <v>0.69004377038872067</v>
      </c>
      <c r="AE54" s="51">
        <f>+'Particip. Energético'!AE33</f>
        <v>0.61045056508943218</v>
      </c>
      <c r="AF54" s="51">
        <f>+'Particip. Energético'!AF33</f>
        <v>0.53085735979011706</v>
      </c>
      <c r="AG54" s="51">
        <f>+'Particip. Energético'!AG33</f>
        <v>0.45126415449085522</v>
      </c>
      <c r="AH54" s="51">
        <f>+'Particip. Energético'!AH33</f>
        <v>0.37167094919154009</v>
      </c>
      <c r="AI54" s="51">
        <f>+'Particip. Energético'!AI33</f>
        <v>0.29207774389225161</v>
      </c>
      <c r="AJ54" s="51">
        <f>+'Particip. Energético'!AJ33</f>
        <v>0.21248453859296312</v>
      </c>
      <c r="AK54" s="51">
        <f>+'Particip. Energético'!AK33</f>
        <v>0.132891333293648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+'Particip. Energético'!E34</f>
        <v>0</v>
      </c>
      <c r="F55" s="51">
        <f>+'Particip. Energético'!F34</f>
        <v>0</v>
      </c>
      <c r="G55" s="51">
        <f>+'Particip. Energético'!G34</f>
        <v>0</v>
      </c>
      <c r="H55" s="51">
        <f>+'Particip. Energético'!H34</f>
        <v>0</v>
      </c>
      <c r="I55" s="51">
        <f>+'Particip. Energético'!I34</f>
        <v>0</v>
      </c>
      <c r="J55" s="51">
        <f>+'Particip. Energético'!J34</f>
        <v>0</v>
      </c>
      <c r="K55" s="51">
        <f>+'Particip. Energético'!K34</f>
        <v>0</v>
      </c>
      <c r="L55" s="51">
        <f>+'Particip. Energético'!L34</f>
        <v>0</v>
      </c>
      <c r="M55" s="51">
        <f>+'Particip. Energético'!M34</f>
        <v>0</v>
      </c>
      <c r="N55" s="51">
        <f>+'Particip. Energético'!N34</f>
        <v>0</v>
      </c>
      <c r="O55" s="51">
        <f>+'Particip. Energético'!O34</f>
        <v>0</v>
      </c>
      <c r="P55" s="51">
        <f>+'Particip. Energético'!P34</f>
        <v>0</v>
      </c>
      <c r="Q55" s="51">
        <f>+'Particip. Energético'!Q34</f>
        <v>0</v>
      </c>
      <c r="R55" s="51">
        <f>+'Particip. Energético'!R34</f>
        <v>0</v>
      </c>
      <c r="S55" s="51">
        <f>+'Particip. Energético'!S34</f>
        <v>0</v>
      </c>
      <c r="T55" s="51">
        <f>+'Particip. Energético'!T34</f>
        <v>0</v>
      </c>
      <c r="U55" s="51">
        <f>+'Particip. Energético'!U34</f>
        <v>0</v>
      </c>
      <c r="V55" s="51">
        <f>+'Particip. Energético'!V34</f>
        <v>0</v>
      </c>
      <c r="W55" s="51">
        <f>+'Particip. Energético'!W34</f>
        <v>0</v>
      </c>
      <c r="X55" s="51">
        <f>+'Particip. Energético'!X34</f>
        <v>0</v>
      </c>
      <c r="Y55" s="51">
        <f>+'Particip. Energético'!Y34</f>
        <v>0</v>
      </c>
      <c r="Z55" s="51">
        <f>+'Particip. Energético'!Z34</f>
        <v>0</v>
      </c>
      <c r="AA55" s="51">
        <f>+'Particip. Energético'!AA34</f>
        <v>0</v>
      </c>
      <c r="AB55" s="51">
        <f>+'Particip. Energético'!AB34</f>
        <v>0</v>
      </c>
      <c r="AC55" s="51">
        <f>+'Particip. Energético'!AC34</f>
        <v>0</v>
      </c>
      <c r="AD55" s="51">
        <f>+'Particip. Energético'!AD34</f>
        <v>0</v>
      </c>
      <c r="AE55" s="51">
        <f>+'Particip. Energético'!AE34</f>
        <v>0</v>
      </c>
      <c r="AF55" s="51">
        <f>+'Particip. Energético'!AF34</f>
        <v>0</v>
      </c>
      <c r="AG55" s="51">
        <f>+'Particip. Energético'!AG34</f>
        <v>0</v>
      </c>
      <c r="AH55" s="51">
        <f>+'Particip. Energético'!AH34</f>
        <v>0</v>
      </c>
      <c r="AI55" s="51">
        <f>+'Particip. Energético'!AI34</f>
        <v>0</v>
      </c>
      <c r="AJ55" s="51">
        <f>+'Particip. Energético'!AJ34</f>
        <v>0</v>
      </c>
      <c r="AK55" s="51">
        <f>+'Particip. Energético'!AK34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+'Particip. Energético'!E35</f>
        <v>0</v>
      </c>
      <c r="F56" s="51">
        <f>+'Particip. Energético'!F35</f>
        <v>0</v>
      </c>
      <c r="G56" s="51">
        <f>+'Particip. Energético'!G35</f>
        <v>0</v>
      </c>
      <c r="H56" s="51">
        <f>+'Particip. Energético'!H35</f>
        <v>0</v>
      </c>
      <c r="I56" s="51">
        <f>+'Particip. Energético'!I35</f>
        <v>0</v>
      </c>
      <c r="J56" s="51">
        <f>+'Particip. Energético'!J35</f>
        <v>0</v>
      </c>
      <c r="K56" s="51">
        <f>+'Particip. Energético'!K35</f>
        <v>0</v>
      </c>
      <c r="L56" s="51">
        <f>+'Particip. Energético'!L35</f>
        <v>0</v>
      </c>
      <c r="M56" s="51">
        <f>+'Particip. Energético'!M35</f>
        <v>0</v>
      </c>
      <c r="N56" s="51">
        <f>+'Particip. Energético'!N35</f>
        <v>0</v>
      </c>
      <c r="O56" s="51">
        <f>+'Particip. Energético'!O35</f>
        <v>0</v>
      </c>
      <c r="P56" s="51">
        <f>+'Particip. Energético'!P35</f>
        <v>0</v>
      </c>
      <c r="Q56" s="51">
        <f>+'Particip. Energético'!Q35</f>
        <v>0</v>
      </c>
      <c r="R56" s="51">
        <f>+'Particip. Energético'!R35</f>
        <v>0</v>
      </c>
      <c r="S56" s="51">
        <f>+'Particip. Energético'!S35</f>
        <v>0</v>
      </c>
      <c r="T56" s="51">
        <f>+'Particip. Energético'!T35</f>
        <v>0</v>
      </c>
      <c r="U56" s="51">
        <f>+'Particip. Energético'!U35</f>
        <v>0</v>
      </c>
      <c r="V56" s="51">
        <f>+'Particip. Energético'!V35</f>
        <v>0</v>
      </c>
      <c r="W56" s="51">
        <f>+'Particip. Energético'!W35</f>
        <v>0</v>
      </c>
      <c r="X56" s="51">
        <f>+'Particip. Energético'!X35</f>
        <v>0</v>
      </c>
      <c r="Y56" s="51">
        <f>+'Particip. Energético'!Y35</f>
        <v>0</v>
      </c>
      <c r="Z56" s="51">
        <f>+'Particip. Energético'!Z35</f>
        <v>0</v>
      </c>
      <c r="AA56" s="51">
        <f>+'Particip. Energético'!AA35</f>
        <v>0</v>
      </c>
      <c r="AB56" s="51">
        <f>+'Particip. Energético'!AB35</f>
        <v>0</v>
      </c>
      <c r="AC56" s="51">
        <f>+'Particip. Energético'!AC35</f>
        <v>0</v>
      </c>
      <c r="AD56" s="51">
        <f>+'Particip. Energético'!AD35</f>
        <v>0</v>
      </c>
      <c r="AE56" s="51">
        <f>+'Particip. Energético'!AE35</f>
        <v>0</v>
      </c>
      <c r="AF56" s="51">
        <f>+'Particip. Energético'!AF35</f>
        <v>0</v>
      </c>
      <c r="AG56" s="51">
        <f>+'Particip. Energético'!AG35</f>
        <v>0</v>
      </c>
      <c r="AH56" s="51">
        <f>+'Particip. Energético'!AH35</f>
        <v>0</v>
      </c>
      <c r="AI56" s="51">
        <f>+'Particip. Energético'!AI35</f>
        <v>0</v>
      </c>
      <c r="AJ56" s="51">
        <f>+'Particip. Energético'!AJ35</f>
        <v>0</v>
      </c>
      <c r="AK56" s="51">
        <f>+'Particip. Energético'!AK35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+'Particip. Energético'!E36</f>
        <v>0</v>
      </c>
      <c r="F57" s="51">
        <f>+'Particip. Energético'!F36</f>
        <v>0</v>
      </c>
      <c r="G57" s="51">
        <f>+'Particip. Energético'!G36</f>
        <v>0</v>
      </c>
      <c r="H57" s="51">
        <f>+'Particip. Energético'!H36</f>
        <v>0</v>
      </c>
      <c r="I57" s="51">
        <f>+'Particip. Energético'!I36</f>
        <v>0</v>
      </c>
      <c r="J57" s="51">
        <f>+'Particip. Energético'!J36</f>
        <v>0</v>
      </c>
      <c r="K57" s="51">
        <f>+'Particip. Energético'!K36</f>
        <v>0</v>
      </c>
      <c r="L57" s="51">
        <f>+'Particip. Energético'!L36</f>
        <v>0</v>
      </c>
      <c r="M57" s="51">
        <f>+'Particip. Energético'!M36</f>
        <v>0</v>
      </c>
      <c r="N57" s="51">
        <f>+'Particip. Energético'!N36</f>
        <v>0</v>
      </c>
      <c r="O57" s="51">
        <f>+'Particip. Energético'!O36</f>
        <v>0</v>
      </c>
      <c r="P57" s="51">
        <f>+'Particip. Energético'!P36</f>
        <v>0</v>
      </c>
      <c r="Q57" s="51">
        <f>+'Particip. Energético'!Q36</f>
        <v>0</v>
      </c>
      <c r="R57" s="51">
        <f>+'Particip. Energético'!R36</f>
        <v>0</v>
      </c>
      <c r="S57" s="51">
        <f>+'Particip. Energético'!S36</f>
        <v>0</v>
      </c>
      <c r="T57" s="51">
        <f>+'Particip. Energético'!T36</f>
        <v>0</v>
      </c>
      <c r="U57" s="51">
        <f>+'Particip. Energético'!U36</f>
        <v>0</v>
      </c>
      <c r="V57" s="51">
        <f>+'Particip. Energético'!V36</f>
        <v>0</v>
      </c>
      <c r="W57" s="51">
        <f>+'Particip. Energético'!W36</f>
        <v>1.4235322742674123E-2</v>
      </c>
      <c r="X57" s="51">
        <f>+'Particip. Energético'!X36</f>
        <v>2.8470645485344913E-2</v>
      </c>
      <c r="Y57" s="51">
        <f>+'Particip. Energético'!Y36</f>
        <v>4.27059682280157E-2</v>
      </c>
      <c r="Z57" s="51">
        <f>+'Particip. Energético'!Z36</f>
        <v>5.6941290970689826E-2</v>
      </c>
      <c r="AA57" s="51">
        <f>+'Particip. Energético'!AA36</f>
        <v>7.117661371336062E-2</v>
      </c>
      <c r="AB57" s="51">
        <f>+'Particip. Energético'!AB36</f>
        <v>0.15076981901267575</v>
      </c>
      <c r="AC57" s="51">
        <f>+'Particip. Energético'!AC36</f>
        <v>0.23036302431199088</v>
      </c>
      <c r="AD57" s="51">
        <f>+'Particip. Energético'!AD36</f>
        <v>0.30995622961127933</v>
      </c>
      <c r="AE57" s="51">
        <f>+'Particip. Energético'!AE36</f>
        <v>0.38954943491056782</v>
      </c>
      <c r="AF57" s="51">
        <f>+'Particip. Energético'!AF36</f>
        <v>0.46914264020988294</v>
      </c>
      <c r="AG57" s="51">
        <f>+'Particip. Energético'!AG36</f>
        <v>0.54873584550914478</v>
      </c>
      <c r="AH57" s="51">
        <f>+'Particip. Energético'!AH36</f>
        <v>0.62832905080845991</v>
      </c>
      <c r="AI57" s="51">
        <f>+'Particip. Energético'!AI36</f>
        <v>0.70792225610774839</v>
      </c>
      <c r="AJ57" s="51">
        <f>+'Particip. Energético'!AJ36</f>
        <v>0.78751546140703688</v>
      </c>
      <c r="AK57" s="51">
        <f>+'Particip. Energético'!AK36</f>
        <v>0.867108666706352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0.32997824562054406</v>
      </c>
      <c r="E60" s="51">
        <f>IF('[1]Panel de Control'!$C$56="Precio",'Esc Precios'!E39,'Particip. Energético'!E39*(1-'[1]Trayectorias medidas generales'!F$13))</f>
        <v>0.32897831154290602</v>
      </c>
      <c r="F60" s="51">
        <f>IF('[1]Panel de Control'!$C$56="Precio",'Esc Precios'!F39,'Particip. Energético'!F39*(1-'[1]Trayectorias medidas generales'!G$13))</f>
        <v>0.32797837746526803</v>
      </c>
      <c r="G60" s="51">
        <f>IF('[1]Panel de Control'!$C$56="Precio",'Esc Precios'!G39,'Particip. Energético'!G39*(1-'[1]Trayectorias medidas generales'!H$13))</f>
        <v>0.32697844338763005</v>
      </c>
      <c r="H60" s="51">
        <f>IF('[1]Panel de Control'!$C$56="Precio",'Esc Precios'!H39,'Particip. Energético'!H39*(1-'[1]Trayectorias medidas generales'!I$13))</f>
        <v>0.325978509309992</v>
      </c>
      <c r="I60" s="51">
        <f>IF('[1]Panel de Control'!$C$56="Precio",'Esc Precios'!I39,'Particip. Energético'!I39*(1-'[1]Trayectorias medidas generales'!J$13))</f>
        <v>0.32497857523235402</v>
      </c>
      <c r="J60" s="51">
        <f>IF('[1]Panel de Control'!$C$56="Precio",'Esc Precios'!J39,'Particip. Energético'!J39*(1-'[1]Trayectorias medidas generales'!K$13))</f>
        <v>0.32397860875685186</v>
      </c>
      <c r="K60" s="51">
        <f>IF('[1]Panel de Control'!$C$56="Precio",'Esc Precios'!K39,'Particip. Energético'!K39*(1-'[1]Trayectorias medidas generales'!L$13))</f>
        <v>0.32297849313022076</v>
      </c>
      <c r="L60" s="51">
        <f>IF('[1]Panel de Control'!$C$56="Precio",'Esc Precios'!L39,'Particip. Energético'!L39*(1-'[1]Trayectorias medidas generales'!M$13))</f>
        <v>0.32197736016944506</v>
      </c>
      <c r="M60" s="51">
        <f>IF('[1]Panel de Control'!$C$56="Precio",'Esc Precios'!M39,'Particip. Energético'!M39*(1-'[1]Trayectorias medidas generales'!N$13))</f>
        <v>0.3209695093735872</v>
      </c>
      <c r="N60" s="51">
        <f>IF('[1]Panel de Control'!$C$56="Precio",'Esc Precios'!N39,'Particip. Energético'!N39*(1-'[1]Trayectorias medidas generales'!O$13))</f>
        <v>0.31991730681259567</v>
      </c>
      <c r="O60" s="51">
        <f>IF('[1]Panel de Control'!$C$56="Precio",'Esc Precios'!O39,'Particip. Energético'!O39*(1-'[1]Trayectorias medidas generales'!P$13))</f>
        <v>0.31857264922270645</v>
      </c>
      <c r="P60" s="51">
        <f>IF('[1]Panel de Control'!$C$56="Precio",'Esc Precios'!P39,'Particip. Energético'!P39*(1-'[1]Trayectorias medidas generales'!Q$13))</f>
        <v>0.31531498002468739</v>
      </c>
      <c r="Q60" s="51">
        <f>IF('[1]Panel de Control'!$C$56="Precio",'Esc Precios'!Q39,'Particip. Energético'!Q39*(1-'[1]Trayectorias medidas generales'!R$13))</f>
        <v>0.29383962812062864</v>
      </c>
      <c r="R60" s="51">
        <f>IF('[1]Panel de Control'!$C$56="Precio",'Esc Precios'!R39,'Particip. Energético'!R39*(1-'[1]Trayectorias medidas generales'!S$13))</f>
        <v>0.29158566545710524</v>
      </c>
      <c r="S60" s="51">
        <f>IF('[1]Panel de Control'!$C$56="Precio",'Esc Precios'!S39,'Particip. Energético'!S39*(1-'[1]Trayectorias medidas generales'!T$13))</f>
        <v>0.28926182535790201</v>
      </c>
      <c r="T60" s="51">
        <f>IF('[1]Panel de Control'!$C$56="Precio",'Esc Precios'!T39,'Particip. Energético'!T39*(1-'[1]Trayectorias medidas generales'!U$13))</f>
        <v>0.28686423776147801</v>
      </c>
      <c r="U60" s="51">
        <f>IF('[1]Panel de Control'!$C$56="Precio",'Esc Precios'!U39,'Particip. Energético'!U39*(1-'[1]Trayectorias medidas generales'!V$13))</f>
        <v>0.28438884379348006</v>
      </c>
      <c r="V60" s="51">
        <f>IF('[1]Panel de Control'!$C$56="Precio",'Esc Precios'!V39,'Particip. Energético'!V39*(1-'[1]Trayectorias medidas generales'!W$13))</f>
        <v>0.28183139201669266</v>
      </c>
      <c r="W60" s="51">
        <f>IF('[1]Panel de Control'!$C$56="Precio",'Esc Precios'!W39,'Particip. Energético'!W39*(1-'[1]Trayectorias medidas generales'!X$13))</f>
        <v>0.27918743568503684</v>
      </c>
      <c r="X60" s="51">
        <f>IF('[1]Panel de Control'!$C$56="Precio",'Esc Precios'!X39,'Particip. Energético'!X39*(1-'[1]Trayectorias medidas generales'!Y$13))</f>
        <v>0.27645233123236335</v>
      </c>
      <c r="Y60" s="51">
        <f>IF('[1]Panel de Control'!$C$56="Precio",'Esc Precios'!Y39,'Particip. Energético'!Y39*(1-'[1]Trayectorias medidas generales'!Z$13))</f>
        <v>0.27362123825803791</v>
      </c>
      <c r="Z60" s="51">
        <f>IF('[1]Panel de Control'!$C$56="Precio",'Esc Precios'!Z39,'Particip. Energético'!Z39*(1-'[1]Trayectorias medidas generales'!AA$13))</f>
        <v>0.27068912130462686</v>
      </c>
      <c r="AA60" s="51">
        <f>IF('[1]Panel de Control'!$C$56="Precio",'Esc Precios'!AA39,'Particip. Energético'!AA39*(1-'[1]Trayectorias medidas generales'!AB$13))</f>
        <v>0.267650753757949</v>
      </c>
      <c r="AB60" s="51">
        <f>IF('[1]Panel de Control'!$C$56="Precio",'Esc Precios'!AB39,'Particip. Energético'!AB39*(1-'[1]Trayectorias medidas generales'!AC$13))</f>
        <v>0.26450072423577714</v>
      </c>
      <c r="AC60" s="51">
        <f>IF('[1]Panel de Control'!$C$56="Precio",'Esc Precios'!AC39,'Particip. Energético'!AC39*(1-'[1]Trayectorias medidas generales'!AD$13))</f>
        <v>0.26123344586769359</v>
      </c>
      <c r="AD60" s="51">
        <f>IF('[1]Panel de Control'!$C$56="Precio",'Esc Precios'!AD39,'Particip. Energético'!AD39*(1-'[1]Trayectorias medidas generales'!AE$13))</f>
        <v>0.25784316890390974</v>
      </c>
      <c r="AE60" s="51">
        <f>IF('[1]Panel de Control'!$C$56="Precio",'Esc Precios'!AE39,'Particip. Energético'!AE39*(1-'[1]Trayectorias medidas generales'!AF$13))</f>
        <v>0.254323997123788</v>
      </c>
      <c r="AF60" s="51">
        <f>IF('[1]Panel de Control'!$C$56="Precio",'Esc Precios'!AF39,'Particip. Energético'!AF39*(1-'[1]Trayectorias medidas generales'!AG$13))</f>
        <v>0.25066990854349691</v>
      </c>
      <c r="AG60" s="51">
        <f>IF('[1]Panel de Control'!$C$56="Precio",'Esc Precios'!AG39,'Particip. Energético'!AG39*(1-'[1]Trayectorias medidas generales'!AH$13))</f>
        <v>0.24687478094443677</v>
      </c>
      <c r="AH60" s="51">
        <f>IF('[1]Panel de Control'!$C$56="Precio",'Esc Precios'!AH39,'Particip. Energético'!AH39*(1-'[1]Trayectorias medidas generales'!AI$13))</f>
        <v>0.24293242275703986</v>
      </c>
      <c r="AI60" s="51">
        <f>IF('[1]Panel de Control'!$C$56="Precio",'Esc Precios'!AI39,'Particip. Energético'!AI39*(1-'[1]Trayectorias medidas generales'!AJ$13))</f>
        <v>0.2388366098350993</v>
      </c>
      <c r="AJ60" s="51">
        <f>IF('[1]Panel de Control'!$C$56="Precio",'Esc Precios'!AJ39,'Particip. Energético'!AJ39*(1-'[1]Trayectorias medidas generales'!AK$13))</f>
        <v>0.23458112864022795</v>
      </c>
      <c r="AK60" s="51">
        <f>IF('[1]Panel de Control'!$C$56="Precio",'Esc Precios'!AK39,'Particip. Energético'!AK39*(1-'[1]Trayectorias medidas generales'!AL$13))</f>
        <v>0.2301598263203295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0.4527753350717878</v>
      </c>
      <c r="E61" s="51">
        <f>IF('[1]Panel de Control'!$C$56="Precio",'Esc Precios'!E40,'Particip. Energético'!E40)</f>
        <v>0.4527753350717878</v>
      </c>
      <c r="F61" s="51">
        <f>IF('[1]Panel de Control'!$C$56="Precio",'Esc Precios'!F40,'Particip. Energético'!F40)</f>
        <v>0.4527753350717878</v>
      </c>
      <c r="G61" s="51">
        <f>IF('[1]Panel de Control'!$C$56="Precio",'Esc Precios'!G40,'Particip. Energético'!G40)</f>
        <v>0.4527753350717878</v>
      </c>
      <c r="H61" s="51">
        <f>IF('[1]Panel de Control'!$C$56="Precio",'Esc Precios'!H40,'Particip. Energético'!H40)</f>
        <v>0.4527753350717878</v>
      </c>
      <c r="I61" s="51">
        <f>IF('[1]Panel de Control'!$C$56="Precio",'Esc Precios'!I40,'Particip. Energético'!I40)</f>
        <v>0.4527753350717878</v>
      </c>
      <c r="J61" s="51">
        <f>IF('[1]Panel de Control'!$C$56="Precio",'Esc Precios'!J40,'Particip. Energético'!J40)</f>
        <v>0.4527752897942543</v>
      </c>
      <c r="K61" s="51">
        <f>IF('[1]Panel de Control'!$C$56="Precio",'Esc Precios'!K40,'Particip. Energético'!K40)</f>
        <v>0.45277503514532874</v>
      </c>
      <c r="L61" s="51">
        <f>IF('[1]Panel de Control'!$C$56="Precio",'Esc Precios'!L40,'Particip. Energético'!L40)</f>
        <v>0.45277334831170307</v>
      </c>
      <c r="M61" s="51">
        <f>IF('[1]Panel de Control'!$C$56="Precio",'Esc Precios'!M40,'Particip. Energético'!M40)</f>
        <v>0.45276217473594382</v>
      </c>
      <c r="N61" s="51">
        <f>IF('[1]Panel de Control'!$C$56="Precio",'Esc Precios'!N40,'Particip. Energético'!N40)</f>
        <v>0.45268817285902668</v>
      </c>
      <c r="O61" s="51">
        <f>IF('[1]Panel de Control'!$C$56="Precio",'Esc Precios'!O40,'Particip. Energético'!O40)</f>
        <v>0.45219858114751604</v>
      </c>
      <c r="P61" s="51">
        <f>IF('[1]Panel de Control'!$C$56="Precio",'Esc Precios'!P40,'Particip. Energético'!P40)</f>
        <v>0.44898194302511707</v>
      </c>
      <c r="Q61" s="51">
        <f>IF('[1]Panel de Control'!$C$56="Precio",'Esc Precios'!Q40,'Particip. Energético'!Q40)</f>
        <v>0.41972273561154727</v>
      </c>
      <c r="R61" s="51">
        <f>IF('[1]Panel de Control'!$C$56="Precio",'Esc Precios'!R40,'Particip. Energético'!R40)</f>
        <v>0.41782120635407416</v>
      </c>
      <c r="S61" s="51">
        <f>IF('[1]Panel de Control'!$C$56="Precio",'Esc Precios'!S40,'Particip. Energético'!S40)</f>
        <v>0.41580715670387286</v>
      </c>
      <c r="T61" s="51">
        <f>IF('[1]Panel de Control'!$C$56="Precio",'Esc Precios'!T40,'Particip. Energético'!T40)</f>
        <v>0.41367393078479547</v>
      </c>
      <c r="U61" s="51">
        <f>IF('[1]Panel de Control'!$C$56="Precio",'Esc Precios'!U40,'Particip. Energético'!U40)</f>
        <v>0.41141451451326599</v>
      </c>
      <c r="V61" s="51">
        <f>IF('[1]Panel de Control'!$C$56="Precio",'Esc Precios'!V40,'Particip. Energético'!V40)</f>
        <v>0.40902152441533429</v>
      </c>
      <c r="W61" s="51">
        <f>IF('[1]Panel de Control'!$C$56="Precio",'Esc Precios'!W40,'Particip. Energético'!W40)</f>
        <v>0.40648719768984154</v>
      </c>
      <c r="X61" s="51">
        <f>IF('[1]Panel de Control'!$C$56="Precio",'Esc Precios'!X40,'Particip. Energético'!X40)</f>
        <v>0.40380338388287706</v>
      </c>
      <c r="Y61" s="51">
        <f>IF('[1]Panel de Control'!$C$56="Precio",'Esc Precios'!Y40,'Particip. Energético'!Y40)</f>
        <v>0.40096153859395778</v>
      </c>
      <c r="Z61" s="51">
        <f>IF('[1]Panel de Control'!$C$56="Precio",'Esc Precios'!Z40,'Particip. Energético'!Z40)</f>
        <v>0.39795271969424906</v>
      </c>
      <c r="AA61" s="51">
        <f>IF('[1]Panel de Control'!$C$56="Precio",'Esc Precios'!AA40,'Particip. Energético'!AA40)</f>
        <v>0.39476758660123012</v>
      </c>
      <c r="AB61" s="51">
        <f>IF('[1]Panel de Control'!$C$56="Precio",'Esc Precios'!AB40,'Particip. Energético'!AB40)</f>
        <v>0.39139640322172875</v>
      </c>
      <c r="AC61" s="51">
        <f>IF('[1]Panel de Control'!$C$56="Precio",'Esc Precios'!AC40,'Particip. Energético'!AC40)</f>
        <v>0.38782904524507961</v>
      </c>
      <c r="AD61" s="51">
        <f>IF('[1]Panel de Control'!$C$56="Precio",'Esc Precios'!AD40,'Particip. Energético'!AD40)</f>
        <v>0.38405501253868923</v>
      </c>
      <c r="AE61" s="51">
        <f>IF('[1]Panel de Control'!$C$56="Precio",'Esc Precios'!AE40,'Particip. Energético'!AE40)</f>
        <v>0.38006344746735543</v>
      </c>
      <c r="AF61" s="51">
        <f>IF('[1]Panel de Control'!$C$56="Precio",'Esc Precios'!AF40,'Particip. Energético'!AF40)</f>
        <v>0.37584316002247559</v>
      </c>
      <c r="AG61" s="51">
        <f>IF('[1]Panel de Control'!$C$56="Precio",'Esc Precios'!AG40,'Particip. Energético'!AG40)</f>
        <v>0.37138266070422676</v>
      </c>
      <c r="AH61" s="51">
        <f>IF('[1]Panel de Control'!$C$56="Precio",'Esc Precios'!AH40,'Particip. Energético'!AH40)</f>
        <v>0.36667020214452906</v>
      </c>
      <c r="AI61" s="51">
        <f>IF('[1]Panel de Control'!$C$56="Precio",'Esc Precios'!AI40,'Particip. Energético'!AI40)</f>
        <v>0.36169383048585929</v>
      </c>
      <c r="AJ61" s="51">
        <f>IF('[1]Panel de Control'!$C$56="Precio",'Esc Precios'!AJ40,'Particip. Energético'!AJ40)</f>
        <v>0.35644144753460621</v>
      </c>
      <c r="AK61" s="51">
        <f>IF('[1]Panel de Control'!$C$56="Precio",'Esc Precios'!AK40,'Particip. Energético'!AK40)</f>
        <v>0.35090088468063557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Precios'!E41,'Particip. Energético'!E41)</f>
        <v>0</v>
      </c>
      <c r="F62" s="51">
        <f>IF('[1]Panel de Control'!$C$56="Precio",'Esc Precios'!F41,'Particip. Energético'!F41)</f>
        <v>0</v>
      </c>
      <c r="G62" s="51">
        <f>IF('[1]Panel de Control'!$C$56="Precio",'Esc Precios'!G41,'Particip. Energético'!G41)</f>
        <v>0</v>
      </c>
      <c r="H62" s="51">
        <f>IF('[1]Panel de Control'!$C$56="Precio",'Esc Precios'!H41,'Particip. Energético'!H41)</f>
        <v>0</v>
      </c>
      <c r="I62" s="51">
        <f>IF('[1]Panel de Control'!$C$56="Precio",'Esc Precios'!I41,'Particip. Energético'!I41)</f>
        <v>0</v>
      </c>
      <c r="J62" s="51">
        <f>IF('[1]Panel de Control'!$C$56="Precio",'Esc Precios'!J41,'Particip. Energético'!J41)</f>
        <v>0</v>
      </c>
      <c r="K62" s="51">
        <f>IF('[1]Panel de Control'!$C$56="Precio",'Esc Precios'!K41,'Particip. Energético'!K41)</f>
        <v>0</v>
      </c>
      <c r="L62" s="51">
        <f>IF('[1]Panel de Control'!$C$56="Precio",'Esc Precios'!L41,'Particip. Energético'!L41)</f>
        <v>0</v>
      </c>
      <c r="M62" s="51">
        <f>IF('[1]Panel de Control'!$C$56="Precio",'Esc Precios'!M41,'Particip. Energético'!M41)</f>
        <v>0</v>
      </c>
      <c r="N62" s="51">
        <f>IF('[1]Panel de Control'!$C$56="Precio",'Esc Precios'!N41,'Particip. Energético'!N41)</f>
        <v>0</v>
      </c>
      <c r="O62" s="51">
        <f>IF('[1]Panel de Control'!$C$56="Precio",'Esc Precios'!O41,'Particip. Energético'!O41)</f>
        <v>0</v>
      </c>
      <c r="P62" s="51">
        <f>IF('[1]Panel de Control'!$C$56="Precio",'Esc Precios'!P41,'Particip. Energético'!P41)</f>
        <v>0</v>
      </c>
      <c r="Q62" s="51">
        <f>IF('[1]Panel de Control'!$C$56="Precio",'Esc Precios'!Q41,'Particip. Energético'!Q41)</f>
        <v>0</v>
      </c>
      <c r="R62" s="51">
        <f>IF('[1]Panel de Control'!$C$56="Precio",'Esc Precios'!R41,'Particip. Energético'!R41)</f>
        <v>0</v>
      </c>
      <c r="S62" s="51">
        <f>IF('[1]Panel de Control'!$C$56="Precio",'Esc Precios'!S41,'Particip. Energético'!S41)</f>
        <v>0</v>
      </c>
      <c r="T62" s="51">
        <f>IF('[1]Panel de Control'!$C$56="Precio",'Esc Precios'!T41,'Particip. Energético'!T41)</f>
        <v>0</v>
      </c>
      <c r="U62" s="51">
        <f>IF('[1]Panel de Control'!$C$56="Precio",'Esc Precios'!U41,'Particip. Energético'!U41)</f>
        <v>0</v>
      </c>
      <c r="V62" s="51">
        <f>IF('[1]Panel de Control'!$C$56="Precio",'Esc Precios'!V41,'Particip. Energético'!V41)</f>
        <v>0</v>
      </c>
      <c r="W62" s="51">
        <f>IF('[1]Panel de Control'!$C$56="Precio",'Esc Precios'!W41,'Particip. Energético'!W41)</f>
        <v>0</v>
      </c>
      <c r="X62" s="51">
        <f>IF('[1]Panel de Control'!$C$56="Precio",'Esc Precios'!X41,'Particip. Energético'!X41)</f>
        <v>0</v>
      </c>
      <c r="Y62" s="51">
        <f>IF('[1]Panel de Control'!$C$56="Precio",'Esc Precios'!Y41,'Particip. Energético'!Y41)</f>
        <v>0</v>
      </c>
      <c r="Z62" s="51">
        <f>IF('[1]Panel de Control'!$C$56="Precio",'Esc Precios'!Z41,'Particip. Energético'!Z41)</f>
        <v>0</v>
      </c>
      <c r="AA62" s="51">
        <f>IF('[1]Panel de Control'!$C$56="Precio",'Esc Precios'!AA41,'Particip. Energético'!AA41)</f>
        <v>0</v>
      </c>
      <c r="AB62" s="51">
        <f>IF('[1]Panel de Control'!$C$56="Precio",'Esc Precios'!AB41,'Particip. Energético'!AB41)</f>
        <v>0</v>
      </c>
      <c r="AC62" s="51">
        <f>IF('[1]Panel de Control'!$C$56="Precio",'Esc Precios'!AC41,'Particip. Energético'!AC41)</f>
        <v>0</v>
      </c>
      <c r="AD62" s="51">
        <f>IF('[1]Panel de Control'!$C$56="Precio",'Esc Precios'!AD41,'Particip. Energético'!AD41)</f>
        <v>0</v>
      </c>
      <c r="AE62" s="51">
        <f>IF('[1]Panel de Control'!$C$56="Precio",'Esc Precios'!AE41,'Particip. Energético'!AE41)</f>
        <v>0</v>
      </c>
      <c r="AF62" s="51">
        <f>IF('[1]Panel de Control'!$C$56="Precio",'Esc Precios'!AF41,'Particip. Energético'!AF41)</f>
        <v>0</v>
      </c>
      <c r="AG62" s="51">
        <f>IF('[1]Panel de Control'!$C$56="Precio",'Esc Precios'!AG41,'Particip. Energético'!AG41)</f>
        <v>0</v>
      </c>
      <c r="AH62" s="51">
        <f>IF('[1]Panel de Control'!$C$56="Precio",'Esc Precios'!AH41,'Particip. Energético'!AH41)</f>
        <v>0</v>
      </c>
      <c r="AI62" s="51">
        <f>IF('[1]Panel de Control'!$C$56="Precio",'Esc Precios'!AI41,'Particip. Energético'!AI41)</f>
        <v>0</v>
      </c>
      <c r="AJ62" s="51">
        <f>IF('[1]Panel de Control'!$C$56="Precio",'Esc Precios'!AJ41,'Particip. Energético'!AJ41)</f>
        <v>0</v>
      </c>
      <c r="AK62" s="51">
        <f>IF('[1]Panel de Control'!$C$56="Precio",'Esc Precios'!AK41,'Particip. Energético'!AK41)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8.0614009724739297E-2</v>
      </c>
      <c r="E63" s="51">
        <f>IF('[1]Panel de Control'!$C$56="Precio",'Esc Precios'!E42,'Particip. Energético'!E42)</f>
        <v>8.0614009724739297E-2</v>
      </c>
      <c r="F63" s="51">
        <f>IF('[1]Panel de Control'!$C$56="Precio",'Esc Precios'!F42,'Particip. Energético'!F42)</f>
        <v>8.0614009724739297E-2</v>
      </c>
      <c r="G63" s="51">
        <f>IF('[1]Panel de Control'!$C$56="Precio",'Esc Precios'!G42,'Particip. Energético'!G42)</f>
        <v>8.0614009724739297E-2</v>
      </c>
      <c r="H63" s="51">
        <f>IF('[1]Panel de Control'!$C$56="Precio",'Esc Precios'!H42,'Particip. Energético'!H42)</f>
        <v>8.0614009724739297E-2</v>
      </c>
      <c r="I63" s="51">
        <f>IF('[1]Panel de Control'!$C$56="Precio",'Esc Precios'!I42,'Particip. Energético'!I42)</f>
        <v>8.0614009724739297E-2</v>
      </c>
      <c r="J63" s="51">
        <f>IF('[1]Panel de Control'!$C$56="Precio",'Esc Precios'!J42,'Particip. Energético'!J42)</f>
        <v>8.0614001663338319E-2</v>
      </c>
      <c r="K63" s="51">
        <f>IF('[1]Panel de Control'!$C$56="Precio",'Esc Precios'!K42,'Particip. Energético'!K42)</f>
        <v>8.0613956324581168E-2</v>
      </c>
      <c r="L63" s="51">
        <f>IF('[1]Panel de Control'!$C$56="Precio",'Esc Precios'!L42,'Particip. Energético'!L42)</f>
        <v>8.0613655993684655E-2</v>
      </c>
      <c r="M63" s="51">
        <f>IF('[1]Panel de Control'!$C$56="Precio",'Esc Precios'!M42,'Particip. Energético'!M42)</f>
        <v>8.061166660363811E-2</v>
      </c>
      <c r="N63" s="51">
        <f>IF('[1]Panel de Control'!$C$56="Precio",'Esc Precios'!N42,'Particip. Energético'!N42)</f>
        <v>8.0598491000721265E-2</v>
      </c>
      <c r="O63" s="51">
        <f>IF('[1]Panel de Control'!$C$56="Precio",'Esc Precios'!O42,'Particip. Energético'!O42)</f>
        <v>8.0511322049730133E-2</v>
      </c>
      <c r="P63" s="51">
        <f>IF('[1]Panel de Control'!$C$56="Precio",'Esc Precios'!P42,'Particip. Energético'!P42)</f>
        <v>7.9938618377965578E-2</v>
      </c>
      <c r="Q63" s="51">
        <f>IF('[1]Panel de Control'!$C$56="Precio",'Esc Precios'!Q42,'Particip. Energético'!Q42)</f>
        <v>7.4729187014833331E-2</v>
      </c>
      <c r="R63" s="51">
        <f>IF('[1]Panel de Control'!$C$56="Precio",'Esc Precios'!R42,'Particip. Energético'!R42)</f>
        <v>7.4390630812275371E-2</v>
      </c>
      <c r="S63" s="51">
        <f>IF('[1]Panel de Control'!$C$56="Precio",'Esc Precios'!S42,'Particip. Energético'!S42)</f>
        <v>7.4032041009538668E-2</v>
      </c>
      <c r="T63" s="51">
        <f>IF('[1]Panel de Control'!$C$56="Precio",'Esc Precios'!T42,'Particip. Energético'!T42)</f>
        <v>7.3652232566664227E-2</v>
      </c>
      <c r="U63" s="51">
        <f>IF('[1]Panel de Control'!$C$56="Precio",'Esc Precios'!U42,'Particip. Energético'!U42)</f>
        <v>7.3249956666948016E-2</v>
      </c>
      <c r="V63" s="51">
        <f>IF('[1]Panel de Control'!$C$56="Precio",'Esc Precios'!V42,'Particip. Energético'!V42)</f>
        <v>7.2823898725882644E-2</v>
      </c>
      <c r="W63" s="51">
        <f>IF('[1]Panel de Control'!$C$56="Precio",'Esc Precios'!W42,'Particip. Energético'!W42)</f>
        <v>7.237267662196184E-2</v>
      </c>
      <c r="X63" s="51">
        <f>IF('[1]Panel de Control'!$C$56="Precio",'Esc Precios'!X42,'Particip. Energético'!X42)</f>
        <v>7.1894839214366041E-2</v>
      </c>
      <c r="Y63" s="51">
        <f>IF('[1]Panel de Control'!$C$56="Precio",'Esc Precios'!Y42,'Particip. Energético'!Y42)</f>
        <v>7.1388865222384301E-2</v>
      </c>
      <c r="Z63" s="51">
        <f>IF('[1]Panel de Control'!$C$56="Precio",'Esc Precios'!Z42,'Particip. Energético'!Z42)</f>
        <v>7.0853162552090565E-2</v>
      </c>
      <c r="AA63" s="51">
        <f>IF('[1]Panel de Control'!$C$56="Precio",'Esc Precios'!AA42,'Particip. Energético'!AA42)</f>
        <v>7.0286068167202065E-2</v>
      </c>
      <c r="AB63" s="51">
        <f>IF('[1]Panel de Control'!$C$56="Precio",'Esc Precios'!AB42,'Particip. Energético'!AB42)</f>
        <v>6.968584861306952E-2</v>
      </c>
      <c r="AC63" s="51">
        <f>IF('[1]Panel de Control'!$C$56="Precio",'Esc Precios'!AC42,'Particip. Energético'!AC42)</f>
        <v>6.9050701315181429E-2</v>
      </c>
      <c r="AD63" s="51">
        <f>IF('[1]Panel de Control'!$C$56="Precio",'Esc Precios'!AD42,'Particip. Energético'!AD42)</f>
        <v>6.8378756786122222E-2</v>
      </c>
      <c r="AE63" s="51">
        <f>IF('[1]Panel de Control'!$C$56="Precio",'Esc Precios'!AE42,'Particip. Energético'!AE42)</f>
        <v>6.7668081887220288E-2</v>
      </c>
      <c r="AF63" s="51">
        <f>IF('[1]Panel de Control'!$C$56="Precio",'Esc Precios'!AF42,'Particip. Energético'!AF42)</f>
        <v>6.6916684302657084E-2</v>
      </c>
      <c r="AG63" s="51">
        <f>IF('[1]Panel de Control'!$C$56="Precio",'Esc Precios'!AG42,'Particip. Energético'!AG42)</f>
        <v>6.6122518393947657E-2</v>
      </c>
      <c r="AH63" s="51">
        <f>IF('[1]Panel de Control'!$C$56="Precio",'Esc Precios'!AH42,'Particip. Energético'!AH42)</f>
        <v>6.528349261066671E-2</v>
      </c>
      <c r="AI63" s="51">
        <f>IF('[1]Panel de Control'!$C$56="Precio",'Esc Precios'!AI42,'Particip. Energético'!AI42)</f>
        <v>6.4397478638146946E-2</v>
      </c>
      <c r="AJ63" s="51">
        <f>IF('[1]Panel de Control'!$C$56="Precio",'Esc Precios'!AJ42,'Particip. Energético'!AJ42)</f>
        <v>6.3462322463521764E-2</v>
      </c>
      <c r="AK63" s="51">
        <f>IF('[1]Panel de Control'!$C$56="Precio",'Esc Precios'!AK42,'Particip. Energético'!AK42)</f>
        <v>6.2475857536672993E-2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7.0109041639692202E-3</v>
      </c>
      <c r="E64" s="51">
        <f>IF('[1]Panel de Control'!$C$56="Precio",'Esc Precios'!E43,'Particip. Energético'!E43)</f>
        <v>7.0109041639692202E-3</v>
      </c>
      <c r="F64" s="51">
        <f>IF('[1]Panel de Control'!$C$56="Precio",'Esc Precios'!F43,'Particip. Energético'!F43)</f>
        <v>7.0109041639692202E-3</v>
      </c>
      <c r="G64" s="51">
        <f>IF('[1]Panel de Control'!$C$56="Precio",'Esc Precios'!G43,'Particip. Energético'!G43)</f>
        <v>7.0109041639692202E-3</v>
      </c>
      <c r="H64" s="51">
        <f>IF('[1]Panel de Control'!$C$56="Precio",'Esc Precios'!H43,'Particip. Energético'!H43)</f>
        <v>7.0109041639692202E-3</v>
      </c>
      <c r="I64" s="51">
        <f>IF('[1]Panel de Control'!$C$56="Precio",'Esc Precios'!I43,'Particip. Energético'!I43)</f>
        <v>7.0109041639692202E-3</v>
      </c>
      <c r="J64" s="51">
        <f>IF('[1]Panel de Control'!$C$56="Precio",'Esc Precios'!J43,'Particip. Energético'!J43)</f>
        <v>7.0109034628788036E-3</v>
      </c>
      <c r="K64" s="51">
        <f>IF('[1]Panel de Control'!$C$56="Precio",'Esc Precios'!K43,'Particip. Energético'!K43)</f>
        <v>7.0108995198212331E-3</v>
      </c>
      <c r="L64" s="51">
        <f>IF('[1]Panel de Control'!$C$56="Precio",'Esc Precios'!L43,'Particip. Energético'!L43)</f>
        <v>7.0108734004017898E-3</v>
      </c>
      <c r="M64" s="51">
        <f>IF('[1]Panel de Control'!$C$56="Precio",'Esc Precios'!M43,'Particip. Energético'!M43)</f>
        <v>7.0107003855249869E-3</v>
      </c>
      <c r="N64" s="51">
        <f>IF('[1]Panel de Control'!$C$56="Precio",'Esc Precios'!N43,'Particip. Energético'!N43)</f>
        <v>7.0095545190723947E-3</v>
      </c>
      <c r="O64" s="51">
        <f>IF('[1]Panel de Control'!$C$56="Precio",'Esc Precios'!O43,'Particip. Energético'!O43)</f>
        <v>7.0019735394937915E-3</v>
      </c>
      <c r="P64" s="51">
        <f>IF('[1]Panel de Control'!$C$56="Precio",'Esc Precios'!P43,'Particip. Energético'!P43)</f>
        <v>6.9521661850301623E-3</v>
      </c>
      <c r="Q64" s="51">
        <f>IF('[1]Panel de Control'!$C$56="Precio",'Esc Precios'!Q43,'Particip. Energético'!Q43)</f>
        <v>6.4991081599994668E-3</v>
      </c>
      <c r="R64" s="51">
        <f>IF('[1]Panel de Control'!$C$56="Precio",'Esc Precios'!R43,'Particip. Energético'!R43)</f>
        <v>6.469664331335492E-3</v>
      </c>
      <c r="S64" s="51">
        <f>IF('[1]Panel de Control'!$C$56="Precio",'Esc Precios'!S43,'Particip. Energético'!S43)</f>
        <v>6.4384782043862441E-3</v>
      </c>
      <c r="T64" s="51">
        <f>IF('[1]Panel de Control'!$C$56="Precio",'Esc Precios'!T43,'Particip. Energético'!T43)</f>
        <v>6.4054467176415534E-3</v>
      </c>
      <c r="U64" s="51">
        <f>IF('[1]Panel de Control'!$C$56="Precio",'Esc Precios'!U43,'Particip. Energético'!U43)</f>
        <v>6.3704612630038921E-3</v>
      </c>
      <c r="V64" s="51">
        <f>IF('[1]Panel de Control'!$C$56="Precio",'Esc Precios'!V43,'Particip. Energético'!V43)</f>
        <v>6.3334075126284077E-3</v>
      </c>
      <c r="W64" s="51">
        <f>IF('[1]Panel de Control'!$C$56="Precio",'Esc Precios'!W43,'Particip. Energético'!W43)</f>
        <v>6.2941652650581013E-3</v>
      </c>
      <c r="X64" s="51">
        <f>IF('[1]Panel de Control'!$C$56="Precio",'Esc Precios'!X43,'Particip. Energético'!X43)</f>
        <v>6.2526083163087134E-3</v>
      </c>
      <c r="Y64" s="51">
        <f>IF('[1]Panel de Control'!$C$56="Precio",'Esc Precios'!Y43,'Particip. Energético'!Y43)</f>
        <v>6.2086043624133853E-3</v>
      </c>
      <c r="Z64" s="51">
        <f>IF('[1]Panel de Control'!$C$56="Precio",'Esc Precios'!Z43,'Particip. Energético'!Z43)</f>
        <v>6.1620149408645004E-3</v>
      </c>
      <c r="AA64" s="51">
        <f>IF('[1]Panel de Control'!$C$56="Precio",'Esc Precios'!AA43,'Particip. Energético'!AA43)</f>
        <v>6.1126954193823904E-3</v>
      </c>
      <c r="AB64" s="51">
        <f>IF('[1]Panel de Control'!$C$56="Precio",'Esc Precios'!AB43,'Particip. Energético'!AB43)</f>
        <v>6.0604950414861365E-3</v>
      </c>
      <c r="AC64" s="51">
        <f>IF('[1]Panel de Control'!$C$56="Precio",'Esc Precios'!AC43,'Particip. Energético'!AC43)</f>
        <v>6.005257039422944E-3</v>
      </c>
      <c r="AD64" s="51">
        <f>IF('[1]Panel de Control'!$C$56="Precio",'Esc Precios'!AD43,'Particip. Energético'!AD43)</f>
        <v>5.9468188261046469E-3</v>
      </c>
      <c r="AE64" s="51">
        <f>IF('[1]Panel de Control'!$C$56="Precio",'Esc Precios'!AE43,'Particip. Energético'!AE43)</f>
        <v>5.8850122787693524E-3</v>
      </c>
      <c r="AF64" s="51">
        <f>IF('[1]Panel de Control'!$C$56="Precio",'Esc Precios'!AF43,'Particip. Energético'!AF43)</f>
        <v>5.8196641280893599E-3</v>
      </c>
      <c r="AG64" s="51">
        <f>IF('[1]Panel de Control'!$C$56="Precio",'Esc Precios'!AG43,'Particip. Energético'!AG43)</f>
        <v>5.7505964673283463E-3</v>
      </c>
      <c r="AH64" s="51">
        <f>IF('[1]Panel de Control'!$C$56="Precio",'Esc Precios'!AH43,'Particip. Energético'!AH43)</f>
        <v>5.6776273968433596E-3</v>
      </c>
      <c r="AI64" s="51">
        <f>IF('[1]Panel de Control'!$C$56="Precio",'Esc Precios'!AI43,'Particip. Energético'!AI43)</f>
        <v>5.6005718196492204E-3</v>
      </c>
      <c r="AJ64" s="51">
        <f>IF('[1]Panel de Control'!$C$56="Precio",'Esc Precios'!AJ43,'Particip. Energético'!AJ43)</f>
        <v>5.5192424038190439E-3</v>
      </c>
      <c r="AK64" s="51">
        <f>IF('[1]Panel de Control'!$C$56="Precio",'Esc Precios'!AK43,'Particip. Energético'!AK43)</f>
        <v>5.4334507270761461E-3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Precios'!E44,'Particip. Energético'!E44)</f>
        <v>0</v>
      </c>
      <c r="F65" s="51">
        <f>IF('[1]Panel de Control'!$C$56="Precio",'Esc Precios'!F44,'Particip. Energético'!F44)</f>
        <v>0</v>
      </c>
      <c r="G65" s="51">
        <f>IF('[1]Panel de Control'!$C$56="Precio",'Esc Precios'!G44,'Particip. Energético'!G44)</f>
        <v>0</v>
      </c>
      <c r="H65" s="51">
        <f>IF('[1]Panel de Control'!$C$56="Precio",'Esc Precios'!H44,'Particip. Energético'!H44)</f>
        <v>0</v>
      </c>
      <c r="I65" s="51">
        <f>IF('[1]Panel de Control'!$C$56="Precio",'Esc Precios'!I44,'Particip. Energético'!I44)</f>
        <v>0</v>
      </c>
      <c r="J65" s="51">
        <f>IF('[1]Panel de Control'!$C$56="Precio",'Esc Precios'!J44,'Particip. Energético'!J44)</f>
        <v>0</v>
      </c>
      <c r="K65" s="51">
        <f>IF('[1]Panel de Control'!$C$56="Precio",'Esc Precios'!K44,'Particip. Energético'!K44)</f>
        <v>0</v>
      </c>
      <c r="L65" s="51">
        <f>IF('[1]Panel de Control'!$C$56="Precio",'Esc Precios'!L44,'Particip. Energético'!L44)</f>
        <v>0</v>
      </c>
      <c r="M65" s="51">
        <f>IF('[1]Panel de Control'!$C$56="Precio",'Esc Precios'!M44,'Particip. Energético'!M44)</f>
        <v>0</v>
      </c>
      <c r="N65" s="51">
        <f>IF('[1]Panel de Control'!$C$56="Precio",'Esc Precios'!N44,'Particip. Energético'!N44)</f>
        <v>0</v>
      </c>
      <c r="O65" s="51">
        <f>IF('[1]Panel de Control'!$C$56="Precio",'Esc Precios'!O44,'Particip. Energético'!O44)</f>
        <v>0</v>
      </c>
      <c r="P65" s="51">
        <f>IF('[1]Panel de Control'!$C$56="Precio",'Esc Precios'!P44,'Particip. Energético'!P44)</f>
        <v>0</v>
      </c>
      <c r="Q65" s="51">
        <f>IF('[1]Panel de Control'!$C$56="Precio",'Esc Precios'!Q44,'Particip. Energético'!Q44)</f>
        <v>0</v>
      </c>
      <c r="R65" s="51">
        <f>IF('[1]Panel de Control'!$C$56="Precio",'Esc Precios'!R44,'Particip. Energético'!R44)</f>
        <v>0</v>
      </c>
      <c r="S65" s="51">
        <f>IF('[1]Panel de Control'!$C$56="Precio",'Esc Precios'!S44,'Particip. Energético'!S44)</f>
        <v>0</v>
      </c>
      <c r="T65" s="51">
        <f>IF('[1]Panel de Control'!$C$56="Precio",'Esc Precios'!T44,'Particip. Energético'!T44)</f>
        <v>0</v>
      </c>
      <c r="U65" s="51">
        <f>IF('[1]Panel de Control'!$C$56="Precio",'Esc Precios'!U44,'Particip. Energético'!U44)</f>
        <v>0</v>
      </c>
      <c r="V65" s="51">
        <f>IF('[1]Panel de Control'!$C$56="Precio",'Esc Precios'!V44,'Particip. Energético'!V44)</f>
        <v>0</v>
      </c>
      <c r="W65" s="51">
        <f>IF('[1]Panel de Control'!$C$56="Precio",'Esc Precios'!W44,'Particip. Energético'!W44)</f>
        <v>0</v>
      </c>
      <c r="X65" s="51">
        <f>IF('[1]Panel de Control'!$C$56="Precio",'Esc Precios'!X44,'Particip. Energético'!X44)</f>
        <v>0</v>
      </c>
      <c r="Y65" s="51">
        <f>IF('[1]Panel de Control'!$C$56="Precio",'Esc Precios'!Y44,'Particip. Energético'!Y44)</f>
        <v>0</v>
      </c>
      <c r="Z65" s="51">
        <f>IF('[1]Panel de Control'!$C$56="Precio",'Esc Precios'!Z44,'Particip. Energético'!Z44)</f>
        <v>0</v>
      </c>
      <c r="AA65" s="51">
        <f>IF('[1]Panel de Control'!$C$56="Precio",'Esc Precios'!AA44,'Particip. Energético'!AA44)</f>
        <v>0</v>
      </c>
      <c r="AB65" s="51">
        <f>IF('[1]Panel de Control'!$C$56="Precio",'Esc Precios'!AB44,'Particip. Energético'!AB44)</f>
        <v>0</v>
      </c>
      <c r="AC65" s="51">
        <f>IF('[1]Panel de Control'!$C$56="Precio",'Esc Precios'!AC44,'Particip. Energético'!AC44)</f>
        <v>0</v>
      </c>
      <c r="AD65" s="51">
        <f>IF('[1]Panel de Control'!$C$56="Precio",'Esc Precios'!AD44,'Particip. Energético'!AD44)</f>
        <v>0</v>
      </c>
      <c r="AE65" s="51">
        <f>IF('[1]Panel de Control'!$C$56="Precio",'Esc Precios'!AE44,'Particip. Energético'!AE44)</f>
        <v>0</v>
      </c>
      <c r="AF65" s="51">
        <f>IF('[1]Panel de Control'!$C$56="Precio",'Esc Precios'!AF44,'Particip. Energético'!AF44)</f>
        <v>0</v>
      </c>
      <c r="AG65" s="51">
        <f>IF('[1]Panel de Control'!$C$56="Precio",'Esc Precios'!AG44,'Particip. Energético'!AG44)</f>
        <v>0</v>
      </c>
      <c r="AH65" s="51">
        <f>IF('[1]Panel de Control'!$C$56="Precio",'Esc Precios'!AH44,'Particip. Energético'!AH44)</f>
        <v>0</v>
      </c>
      <c r="AI65" s="51">
        <f>IF('[1]Panel de Control'!$C$56="Precio",'Esc Precios'!AI44,'Particip. Energético'!AI44)</f>
        <v>0</v>
      </c>
      <c r="AJ65" s="51">
        <f>IF('[1]Panel de Control'!$C$56="Precio",'Esc Precios'!AJ44,'Particip. Energético'!AJ44)</f>
        <v>0</v>
      </c>
      <c r="AK65" s="51">
        <f>IF('[1]Panel de Control'!$C$56="Precio",'Esc Precios'!AK44,'Particip. Energético'!AK44)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Precios'!E45,'Particip. Energético'!E45)</f>
        <v>0</v>
      </c>
      <c r="F66" s="51">
        <f>IF('[1]Panel de Control'!$C$56="Precio",'Esc Precios'!F45,'Particip. Energético'!F45)</f>
        <v>0</v>
      </c>
      <c r="G66" s="51">
        <f>IF('[1]Panel de Control'!$C$56="Precio",'Esc Precios'!G45,'Particip. Energético'!G45)</f>
        <v>0</v>
      </c>
      <c r="H66" s="51">
        <f>IF('[1]Panel de Control'!$C$56="Precio",'Esc Precios'!H45,'Particip. Energético'!H45)</f>
        <v>0</v>
      </c>
      <c r="I66" s="51">
        <f>IF('[1]Panel de Control'!$C$56="Precio",'Esc Precios'!I45,'Particip. Energético'!I45)</f>
        <v>0</v>
      </c>
      <c r="J66" s="51">
        <f>IF('[1]Panel de Control'!$C$56="Precio",'Esc Precios'!J45,'Particip. Energético'!J45)</f>
        <v>0</v>
      </c>
      <c r="K66" s="51">
        <f>IF('[1]Panel de Control'!$C$56="Precio",'Esc Precios'!K45,'Particip. Energético'!K45)</f>
        <v>0</v>
      </c>
      <c r="L66" s="51">
        <f>IF('[1]Panel de Control'!$C$56="Precio",'Esc Precios'!L45,'Particip. Energético'!L45)</f>
        <v>0</v>
      </c>
      <c r="M66" s="51">
        <f>IF('[1]Panel de Control'!$C$56="Precio",'Esc Precios'!M45,'Particip. Energético'!M45)</f>
        <v>0</v>
      </c>
      <c r="N66" s="51">
        <f>IF('[1]Panel de Control'!$C$56="Precio",'Esc Precios'!N45,'Particip. Energético'!N45)</f>
        <v>0</v>
      </c>
      <c r="O66" s="51">
        <f>IF('[1]Panel de Control'!$C$56="Precio",'Esc Precios'!O45,'Particip. Energético'!O45)</f>
        <v>0</v>
      </c>
      <c r="P66" s="51">
        <f>IF('[1]Panel de Control'!$C$56="Precio",'Esc Precios'!P45,'Particip. Energético'!P45)</f>
        <v>0</v>
      </c>
      <c r="Q66" s="51">
        <f>IF('[1]Panel de Control'!$C$56="Precio",'Esc Precios'!Q45,'Particip. Energético'!Q45)</f>
        <v>0</v>
      </c>
      <c r="R66" s="51">
        <f>IF('[1]Panel de Control'!$C$56="Precio",'Esc Precios'!R45,'Particip. Energético'!R45)</f>
        <v>0</v>
      </c>
      <c r="S66" s="51">
        <f>IF('[1]Panel de Control'!$C$56="Precio",'Esc Precios'!S45,'Particip. Energético'!S45)</f>
        <v>0</v>
      </c>
      <c r="T66" s="51">
        <f>IF('[1]Panel de Control'!$C$56="Precio",'Esc Precios'!T45,'Particip. Energético'!T45)</f>
        <v>0</v>
      </c>
      <c r="U66" s="51">
        <f>IF('[1]Panel de Control'!$C$56="Precio",'Esc Precios'!U45,'Particip. Energético'!U45)</f>
        <v>0</v>
      </c>
      <c r="V66" s="51">
        <f>IF('[1]Panel de Control'!$C$56="Precio",'Esc Precios'!V45,'Particip. Energético'!V45)</f>
        <v>0</v>
      </c>
      <c r="W66" s="51">
        <f>IF('[1]Panel de Control'!$C$56="Precio",'Esc Precios'!W45,'Particip. Energético'!W45)</f>
        <v>0</v>
      </c>
      <c r="X66" s="51">
        <f>IF('[1]Panel de Control'!$C$56="Precio",'Esc Precios'!X45,'Particip. Energético'!X45)</f>
        <v>0</v>
      </c>
      <c r="Y66" s="51">
        <f>IF('[1]Panel de Control'!$C$56="Precio",'Esc Precios'!Y45,'Particip. Energético'!Y45)</f>
        <v>0</v>
      </c>
      <c r="Z66" s="51">
        <f>IF('[1]Panel de Control'!$C$56="Precio",'Esc Precios'!Z45,'Particip. Energético'!Z45)</f>
        <v>0</v>
      </c>
      <c r="AA66" s="51">
        <f>IF('[1]Panel de Control'!$C$56="Precio",'Esc Precios'!AA45,'Particip. Energético'!AA45)</f>
        <v>0</v>
      </c>
      <c r="AB66" s="51">
        <f>IF('[1]Panel de Control'!$C$56="Precio",'Esc Precios'!AB45,'Particip. Energético'!AB45)</f>
        <v>0</v>
      </c>
      <c r="AC66" s="51">
        <f>IF('[1]Panel de Control'!$C$56="Precio",'Esc Precios'!AC45,'Particip. Energético'!AC45)</f>
        <v>0</v>
      </c>
      <c r="AD66" s="51">
        <f>IF('[1]Panel de Control'!$C$56="Precio",'Esc Precios'!AD45,'Particip. Energético'!AD45)</f>
        <v>0</v>
      </c>
      <c r="AE66" s="51">
        <f>IF('[1]Panel de Control'!$C$56="Precio",'Esc Precios'!AE45,'Particip. Energético'!AE45)</f>
        <v>0</v>
      </c>
      <c r="AF66" s="51">
        <f>IF('[1]Panel de Control'!$C$56="Precio",'Esc Precios'!AF45,'Particip. Energético'!AF45)</f>
        <v>0</v>
      </c>
      <c r="AG66" s="51">
        <f>IF('[1]Panel de Control'!$C$56="Precio",'Esc Precios'!AG45,'Particip. Energético'!AG45)</f>
        <v>0</v>
      </c>
      <c r="AH66" s="51">
        <f>IF('[1]Panel de Control'!$C$56="Precio",'Esc Precios'!AH45,'Particip. Energético'!AH45)</f>
        <v>0</v>
      </c>
      <c r="AI66" s="51">
        <f>IF('[1]Panel de Control'!$C$56="Precio",'Esc Precios'!AI45,'Particip. Energético'!AI45)</f>
        <v>0</v>
      </c>
      <c r="AJ66" s="51">
        <f>IF('[1]Panel de Control'!$C$56="Precio",'Esc Precios'!AJ45,'Particip. Energético'!AJ45)</f>
        <v>0</v>
      </c>
      <c r="AK66" s="51">
        <f>IF('[1]Panel de Control'!$C$56="Precio",'Esc Precios'!AK45,'Particip. Energético'!AK45)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Precios'!E46,'Particip. Energético'!E46)</f>
        <v>0</v>
      </c>
      <c r="F67" s="51">
        <f>IF('[1]Panel de Control'!$C$56="Precio",'Esc Precios'!F46,'Particip. Energético'!F46)</f>
        <v>0</v>
      </c>
      <c r="G67" s="51">
        <f>IF('[1]Panel de Control'!$C$56="Precio",'Esc Precios'!G46,'Particip. Energético'!G46)</f>
        <v>0</v>
      </c>
      <c r="H67" s="51">
        <f>IF('[1]Panel de Control'!$C$56="Precio",'Esc Precios'!H46,'Particip. Energético'!H46)</f>
        <v>0</v>
      </c>
      <c r="I67" s="51">
        <f>IF('[1]Panel de Control'!$C$56="Precio",'Esc Precios'!I46,'Particip. Energético'!I46)</f>
        <v>0</v>
      </c>
      <c r="J67" s="51">
        <f>IF('[1]Panel de Control'!$C$56="Precio",'Esc Precios'!J46,'Particip. Energético'!J46)</f>
        <v>0</v>
      </c>
      <c r="K67" s="51">
        <f>IF('[1]Panel de Control'!$C$56="Precio",'Esc Precios'!K46,'Particip. Energético'!K46)</f>
        <v>0</v>
      </c>
      <c r="L67" s="51">
        <f>IF('[1]Panel de Control'!$C$56="Precio",'Esc Precios'!L46,'Particip. Energético'!L46)</f>
        <v>0</v>
      </c>
      <c r="M67" s="51">
        <f>IF('[1]Panel de Control'!$C$56="Precio",'Esc Precios'!M46,'Particip. Energético'!M46)</f>
        <v>0</v>
      </c>
      <c r="N67" s="51">
        <f>IF('[1]Panel de Control'!$C$56="Precio",'Esc Precios'!N46,'Particip. Energético'!N46)</f>
        <v>0</v>
      </c>
      <c r="O67" s="51">
        <f>IF('[1]Panel de Control'!$C$56="Precio",'Esc Precios'!O46,'Particip. Energético'!O46)</f>
        <v>0</v>
      </c>
      <c r="P67" s="51">
        <f>IF('[1]Panel de Control'!$C$56="Precio",'Esc Precios'!P46,'Particip. Energético'!P46)</f>
        <v>0</v>
      </c>
      <c r="Q67" s="51">
        <f>IF('[1]Panel de Control'!$C$56="Precio",'Esc Precios'!Q46,'Particip. Energético'!Q46)</f>
        <v>0</v>
      </c>
      <c r="R67" s="51">
        <f>IF('[1]Panel de Control'!$C$56="Precio",'Esc Precios'!R46,'Particip. Energético'!R46)</f>
        <v>0</v>
      </c>
      <c r="S67" s="51">
        <f>IF('[1]Panel de Control'!$C$56="Precio",'Esc Precios'!S46,'Particip. Energético'!S46)</f>
        <v>0</v>
      </c>
      <c r="T67" s="51">
        <f>IF('[1]Panel de Control'!$C$56="Precio",'Esc Precios'!T46,'Particip. Energético'!T46)</f>
        <v>0</v>
      </c>
      <c r="U67" s="51">
        <f>IF('[1]Panel de Control'!$C$56="Precio",'Esc Precios'!U46,'Particip. Energético'!U46)</f>
        <v>0</v>
      </c>
      <c r="V67" s="51">
        <f>IF('[1]Panel de Control'!$C$56="Precio",'Esc Precios'!V46,'Particip. Energético'!V46)</f>
        <v>0</v>
      </c>
      <c r="W67" s="51">
        <f>IF('[1]Panel de Control'!$C$56="Precio",'Esc Precios'!W46,'Particip. Energético'!W46)</f>
        <v>0</v>
      </c>
      <c r="X67" s="51">
        <f>IF('[1]Panel de Control'!$C$56="Precio",'Esc Precios'!X46,'Particip. Energético'!X46)</f>
        <v>0</v>
      </c>
      <c r="Y67" s="51">
        <f>IF('[1]Panel de Control'!$C$56="Precio",'Esc Precios'!Y46,'Particip. Energético'!Y46)</f>
        <v>0</v>
      </c>
      <c r="Z67" s="51">
        <f>IF('[1]Panel de Control'!$C$56="Precio",'Esc Precios'!Z46,'Particip. Energético'!Z46)</f>
        <v>0</v>
      </c>
      <c r="AA67" s="51">
        <f>IF('[1]Panel de Control'!$C$56="Precio",'Esc Precios'!AA46,'Particip. Energético'!AA46)</f>
        <v>0</v>
      </c>
      <c r="AB67" s="51">
        <f>IF('[1]Panel de Control'!$C$56="Precio",'Esc Precios'!AB46,'Particip. Energético'!AB46)</f>
        <v>0</v>
      </c>
      <c r="AC67" s="51">
        <f>IF('[1]Panel de Control'!$C$56="Precio",'Esc Precios'!AC46,'Particip. Energético'!AC46)</f>
        <v>0</v>
      </c>
      <c r="AD67" s="51">
        <f>IF('[1]Panel de Control'!$C$56="Precio",'Esc Precios'!AD46,'Particip. Energético'!AD46)</f>
        <v>0</v>
      </c>
      <c r="AE67" s="51">
        <f>IF('[1]Panel de Control'!$C$56="Precio",'Esc Precios'!AE46,'Particip. Energético'!AE46)</f>
        <v>0</v>
      </c>
      <c r="AF67" s="51">
        <f>IF('[1]Panel de Control'!$C$56="Precio",'Esc Precios'!AF46,'Particip. Energético'!AF46)</f>
        <v>0</v>
      </c>
      <c r="AG67" s="51">
        <f>IF('[1]Panel de Control'!$C$56="Precio",'Esc Precios'!AG46,'Particip. Energético'!AG46)</f>
        <v>0</v>
      </c>
      <c r="AH67" s="51">
        <f>IF('[1]Panel de Control'!$C$56="Precio",'Esc Precios'!AH46,'Particip. Energético'!AH46)</f>
        <v>0</v>
      </c>
      <c r="AI67" s="51">
        <f>IF('[1]Panel de Control'!$C$56="Precio",'Esc Precios'!AI46,'Particip. Energético'!AI46)</f>
        <v>0</v>
      </c>
      <c r="AJ67" s="51">
        <f>IF('[1]Panel de Control'!$C$56="Precio",'Esc Precios'!AJ46,'Particip. Energético'!AJ46)</f>
        <v>0</v>
      </c>
      <c r="AK67" s="51">
        <f>IF('[1]Panel de Control'!$C$56="Precio",'Esc Precios'!AK46,'Particip. Energético'!AK46)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0.12962150541895967</v>
      </c>
      <c r="E68" s="51">
        <f>1-SUM(E60:E67)-SUM(E69:E72)</f>
        <v>0.13062143949659766</v>
      </c>
      <c r="F68" s="51">
        <f t="shared" ref="F68:AK68" si="2">1-SUM(F60:F67)-SUM(F69:F72)</f>
        <v>0.13162137357423564</v>
      </c>
      <c r="G68" s="51">
        <f t="shared" si="2"/>
        <v>0.13262130765187363</v>
      </c>
      <c r="H68" s="51">
        <f t="shared" si="2"/>
        <v>0.13362124172951162</v>
      </c>
      <c r="I68" s="51">
        <f t="shared" si="2"/>
        <v>0.13462117580714972</v>
      </c>
      <c r="J68" s="51">
        <f t="shared" si="2"/>
        <v>0.13562109632267666</v>
      </c>
      <c r="K68" s="51">
        <f t="shared" si="2"/>
        <v>0.13662095346220904</v>
      </c>
      <c r="L68" s="51">
        <f t="shared" si="2"/>
        <v>0.13762037416470926</v>
      </c>
      <c r="M68" s="51">
        <f t="shared" si="2"/>
        <v>0.13861688297208111</v>
      </c>
      <c r="N68" s="51">
        <f t="shared" si="2"/>
        <v>0.13959396826944734</v>
      </c>
      <c r="O68" s="51">
        <f t="shared" si="2"/>
        <v>0.1404416548202988</v>
      </c>
      <c r="P68" s="51">
        <f t="shared" si="2"/>
        <v>0.14043420340390916</v>
      </c>
      <c r="Q68" s="51">
        <f t="shared" si="2"/>
        <v>0.13220934109299132</v>
      </c>
      <c r="R68" s="51">
        <f t="shared" si="2"/>
        <v>0.1325331138684317</v>
      </c>
      <c r="S68" s="51">
        <f t="shared" si="2"/>
        <v>0.13281254773321202</v>
      </c>
      <c r="T68" s="51">
        <f t="shared" si="2"/>
        <v>0.13304475655262388</v>
      </c>
      <c r="U68" s="51">
        <f t="shared" si="2"/>
        <v>0.13322667939829377</v>
      </c>
      <c r="V68" s="51">
        <f t="shared" si="2"/>
        <v>0.13335507294673243</v>
      </c>
      <c r="W68" s="51">
        <f t="shared" si="2"/>
        <v>0.13342650413873025</v>
      </c>
      <c r="X68" s="51">
        <f t="shared" si="2"/>
        <v>0.13343734323953427</v>
      </c>
      <c r="Y68" s="51">
        <f t="shared" si="2"/>
        <v>0.13338375746457881</v>
      </c>
      <c r="Z68" s="51">
        <f t="shared" si="2"/>
        <v>0.13326170536302176</v>
      </c>
      <c r="AA68" s="51">
        <f t="shared" si="2"/>
        <v>0.13306693218142407</v>
      </c>
      <c r="AB68" s="51">
        <f t="shared" si="2"/>
        <v>0.13279496646244252</v>
      </c>
      <c r="AC68" s="51">
        <f t="shared" si="2"/>
        <v>0.13244111816805715</v>
      </c>
      <c r="AD68" s="51">
        <f t="shared" si="2"/>
        <v>0.13200047865314846</v>
      </c>
      <c r="AE68" s="51">
        <f t="shared" si="2"/>
        <v>0.13146792285241124</v>
      </c>
      <c r="AF68" s="51">
        <f t="shared" si="2"/>
        <v>0.13083811408066487</v>
      </c>
      <c r="AG68" s="51">
        <f t="shared" si="2"/>
        <v>0.13010551188222191</v>
      </c>
      <c r="AH68" s="51">
        <f t="shared" si="2"/>
        <v>0.12926438339740937</v>
      </c>
      <c r="AI68" s="51">
        <f t="shared" si="2"/>
        <v>0.12830881874145683</v>
      </c>
      <c r="AJ68" s="51">
        <f t="shared" si="2"/>
        <v>0.12723275091019293</v>
      </c>
      <c r="AK68" s="51">
        <f t="shared" si="2"/>
        <v>0.12602998073528585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Precios'!E48,'Particip. Energético'!E48)</f>
        <v>0</v>
      </c>
      <c r="F69" s="51">
        <f>IF('[1]Panel de Control'!$C$56="Precio",'Esc Precios'!F48,'Particip. Energético'!F48)</f>
        <v>0</v>
      </c>
      <c r="G69" s="51">
        <f>IF('[1]Panel de Control'!$C$56="Precio",'Esc Precios'!G48,'Particip. Energético'!G48)</f>
        <v>0</v>
      </c>
      <c r="H69" s="51">
        <f>IF('[1]Panel de Control'!$C$56="Precio",'Esc Precios'!H48,'Particip. Energético'!H48)</f>
        <v>0</v>
      </c>
      <c r="I69" s="51">
        <f>IF('[1]Panel de Control'!$C$56="Precio",'Esc Precios'!I48,'Particip. Energético'!I48)</f>
        <v>0</v>
      </c>
      <c r="J69" s="51">
        <f>IF('[1]Panel de Control'!$C$56="Precio",'Esc Precios'!J48,'Particip. Energético'!J48)</f>
        <v>0</v>
      </c>
      <c r="K69" s="51">
        <f>IF('[1]Panel de Control'!$C$56="Precio",'Esc Precios'!K48,'Particip. Energético'!K48)</f>
        <v>0</v>
      </c>
      <c r="L69" s="51">
        <f>IF('[1]Panel de Control'!$C$56="Precio",'Esc Precios'!L48,'Particip. Energético'!L48)</f>
        <v>0</v>
      </c>
      <c r="M69" s="51">
        <f>IF('[1]Panel de Control'!$C$56="Precio",'Esc Precios'!M48,'Particip. Energético'!M48)</f>
        <v>0</v>
      </c>
      <c r="N69" s="51">
        <f>IF('[1]Panel de Control'!$C$56="Precio",'Esc Precios'!N48,'Particip. Energético'!N48)</f>
        <v>0</v>
      </c>
      <c r="O69" s="51">
        <f>IF('[1]Panel de Control'!$C$56="Precio",'Esc Precios'!O48,'Particip. Energético'!O48)</f>
        <v>0</v>
      </c>
      <c r="P69" s="51">
        <f>IF('[1]Panel de Control'!$C$56="Precio",'Esc Precios'!P48,'Particip. Energético'!P48)</f>
        <v>0</v>
      </c>
      <c r="Q69" s="51">
        <f>IF('[1]Panel de Control'!$C$56="Precio",'Esc Precios'!Q48,'Particip. Energético'!Q48)</f>
        <v>0</v>
      </c>
      <c r="R69" s="51">
        <f>IF('[1]Panel de Control'!$C$56="Precio",'Esc Precios'!R48,'Particip. Energético'!R48)</f>
        <v>0</v>
      </c>
      <c r="S69" s="51">
        <f>IF('[1]Panel de Control'!$C$56="Precio",'Esc Precios'!S48,'Particip. Energético'!S48)</f>
        <v>0</v>
      </c>
      <c r="T69" s="51">
        <f>IF('[1]Panel de Control'!$C$56="Precio",'Esc Precios'!T48,'Particip. Energético'!T48)</f>
        <v>0</v>
      </c>
      <c r="U69" s="51">
        <f>IF('[1]Panel de Control'!$C$56="Precio",'Esc Precios'!U48,'Particip. Energético'!U48)</f>
        <v>0</v>
      </c>
      <c r="V69" s="51">
        <f>IF('[1]Panel de Control'!$C$56="Precio",'Esc Precios'!V48,'Particip. Energético'!V48)</f>
        <v>0</v>
      </c>
      <c r="W69" s="51">
        <f>IF('[1]Panel de Control'!$C$56="Precio",'Esc Precios'!W48,'Particip. Energético'!W48)</f>
        <v>0</v>
      </c>
      <c r="X69" s="51">
        <f>IF('[1]Panel de Control'!$C$56="Precio",'Esc Precios'!X48,'Particip. Energético'!X48)</f>
        <v>0</v>
      </c>
      <c r="Y69" s="51">
        <f>IF('[1]Panel de Control'!$C$56="Precio",'Esc Precios'!Y48,'Particip. Energético'!Y48)</f>
        <v>0</v>
      </c>
      <c r="Z69" s="51">
        <f>IF('[1]Panel de Control'!$C$56="Precio",'Esc Precios'!Z48,'Particip. Energético'!Z48)</f>
        <v>0</v>
      </c>
      <c r="AA69" s="51">
        <f>IF('[1]Panel de Control'!$C$56="Precio",'Esc Precios'!AA48,'Particip. Energético'!AA48)</f>
        <v>0</v>
      </c>
      <c r="AB69" s="51">
        <f>IF('[1]Panel de Control'!$C$56="Precio",'Esc Precios'!AB48,'Particip. Energético'!AB48)</f>
        <v>0</v>
      </c>
      <c r="AC69" s="51">
        <f>IF('[1]Panel de Control'!$C$56="Precio",'Esc Precios'!AC48,'Particip. Energético'!AC48)</f>
        <v>0</v>
      </c>
      <c r="AD69" s="51">
        <f>IF('[1]Panel de Control'!$C$56="Precio",'Esc Precios'!AD48,'Particip. Energético'!AD48)</f>
        <v>0</v>
      </c>
      <c r="AE69" s="51">
        <f>IF('[1]Panel de Control'!$C$56="Precio",'Esc Precios'!AE48,'Particip. Energético'!AE48)</f>
        <v>0</v>
      </c>
      <c r="AF69" s="51">
        <f>IF('[1]Panel de Control'!$C$56="Precio",'Esc Precios'!AF48,'Particip. Energético'!AF48)</f>
        <v>0</v>
      </c>
      <c r="AG69" s="51">
        <f>IF('[1]Panel de Control'!$C$56="Precio",'Esc Precios'!AG48,'Particip. Energético'!AG48)</f>
        <v>0</v>
      </c>
      <c r="AH69" s="51">
        <f>IF('[1]Panel de Control'!$C$56="Precio",'Esc Precios'!AH48,'Particip. Energético'!AH48)</f>
        <v>0</v>
      </c>
      <c r="AI69" s="51">
        <f>IF('[1]Panel de Control'!$C$56="Precio",'Esc Precios'!AI48,'Particip. Energético'!AI48)</f>
        <v>0</v>
      </c>
      <c r="AJ69" s="51">
        <f>IF('[1]Panel de Control'!$C$56="Precio",'Esc Precios'!AJ48,'Particip. Energético'!AJ48)</f>
        <v>0</v>
      </c>
      <c r="AK69" s="51">
        <f>IF('[1]Panel de Control'!$C$56="Precio",'Esc Precios'!AK48,'Particip. Energético'!AK48)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Precios'!E49,'Particip. Energético'!E49)</f>
        <v>0</v>
      </c>
      <c r="F70" s="51">
        <f>IF('[1]Panel de Control'!$C$56="Precio",'Esc Precios'!F49,'Particip. Energético'!F49)</f>
        <v>0</v>
      </c>
      <c r="G70" s="51">
        <f>IF('[1]Panel de Control'!$C$56="Precio",'Esc Precios'!G49,'Particip. Energético'!G49)</f>
        <v>0</v>
      </c>
      <c r="H70" s="51">
        <f>IF('[1]Panel de Control'!$C$56="Precio",'Esc Precios'!H49,'Particip. Energético'!H49)</f>
        <v>0</v>
      </c>
      <c r="I70" s="51">
        <f>IF('[1]Panel de Control'!$C$56="Precio",'Esc Precios'!I49,'Particip. Energético'!I49)</f>
        <v>0</v>
      </c>
      <c r="J70" s="51">
        <f>IF('[1]Panel de Control'!$C$56="Precio",'Esc Precios'!J49,'Particip. Energético'!J49)</f>
        <v>0</v>
      </c>
      <c r="K70" s="51">
        <f>IF('[1]Panel de Control'!$C$56="Precio",'Esc Precios'!K49,'Particip. Energético'!K49)</f>
        <v>0</v>
      </c>
      <c r="L70" s="51">
        <f>IF('[1]Panel de Control'!$C$56="Precio",'Esc Precios'!L49,'Particip. Energético'!L49)</f>
        <v>0</v>
      </c>
      <c r="M70" s="51">
        <f>IF('[1]Panel de Control'!$C$56="Precio",'Esc Precios'!M49,'Particip. Energético'!M49)</f>
        <v>0</v>
      </c>
      <c r="N70" s="51">
        <f>IF('[1]Panel de Control'!$C$56="Precio",'Esc Precios'!N49,'Particip. Energético'!N49)</f>
        <v>0</v>
      </c>
      <c r="O70" s="51">
        <f>IF('[1]Panel de Control'!$C$56="Precio",'Esc Precios'!O49,'Particip. Energético'!O49)</f>
        <v>0</v>
      </c>
      <c r="P70" s="51">
        <f>IF('[1]Panel de Control'!$C$56="Precio",'Esc Precios'!P49,'Particip. Energético'!P49)</f>
        <v>0</v>
      </c>
      <c r="Q70" s="51">
        <f>IF('[1]Panel de Control'!$C$56="Precio",'Esc Precios'!Q49,'Particip. Energético'!Q49)</f>
        <v>0</v>
      </c>
      <c r="R70" s="51">
        <f>IF('[1]Panel de Control'!$C$56="Precio",'Esc Precios'!R49,'Particip. Energético'!R49)</f>
        <v>0</v>
      </c>
      <c r="S70" s="51">
        <f>IF('[1]Panel de Control'!$C$56="Precio",'Esc Precios'!S49,'Particip. Energético'!S49)</f>
        <v>0</v>
      </c>
      <c r="T70" s="51">
        <f>IF('[1]Panel de Control'!$C$56="Precio",'Esc Precios'!T49,'Particip. Energético'!T49)</f>
        <v>0</v>
      </c>
      <c r="U70" s="51">
        <f>IF('[1]Panel de Control'!$C$56="Precio",'Esc Precios'!U49,'Particip. Energético'!U49)</f>
        <v>0</v>
      </c>
      <c r="V70" s="51">
        <f>IF('[1]Panel de Control'!$C$56="Precio",'Esc Precios'!V49,'Particip. Energético'!V49)</f>
        <v>0</v>
      </c>
      <c r="W70" s="51">
        <f>IF('[1]Panel de Control'!$C$56="Precio",'Esc Precios'!W49,'Particip. Energético'!W49)</f>
        <v>0</v>
      </c>
      <c r="X70" s="51">
        <f>IF('[1]Panel de Control'!$C$56="Precio",'Esc Precios'!X49,'Particip. Energético'!X49)</f>
        <v>0</v>
      </c>
      <c r="Y70" s="51">
        <f>IF('[1]Panel de Control'!$C$56="Precio",'Esc Precios'!Y49,'Particip. Energético'!Y49)</f>
        <v>0</v>
      </c>
      <c r="Z70" s="51">
        <f>IF('[1]Panel de Control'!$C$56="Precio",'Esc Precios'!Z49,'Particip. Energético'!Z49)</f>
        <v>0</v>
      </c>
      <c r="AA70" s="51">
        <f>IF('[1]Panel de Control'!$C$56="Precio",'Esc Precios'!AA49,'Particip. Energético'!AA49)</f>
        <v>0</v>
      </c>
      <c r="AB70" s="51">
        <f>IF('[1]Panel de Control'!$C$56="Precio",'Esc Precios'!AB49,'Particip. Energético'!AB49)</f>
        <v>0</v>
      </c>
      <c r="AC70" s="51">
        <f>IF('[1]Panel de Control'!$C$56="Precio",'Esc Precios'!AC49,'Particip. Energético'!AC49)</f>
        <v>0</v>
      </c>
      <c r="AD70" s="51">
        <f>IF('[1]Panel de Control'!$C$56="Precio",'Esc Precios'!AD49,'Particip. Energético'!AD49)</f>
        <v>0</v>
      </c>
      <c r="AE70" s="51">
        <f>IF('[1]Panel de Control'!$C$56="Precio",'Esc Precios'!AE49,'Particip. Energético'!AE49)</f>
        <v>0</v>
      </c>
      <c r="AF70" s="51">
        <f>IF('[1]Panel de Control'!$C$56="Precio",'Esc Precios'!AF49,'Particip. Energético'!AF49)</f>
        <v>0</v>
      </c>
      <c r="AG70" s="51">
        <f>IF('[1]Panel de Control'!$C$56="Precio",'Esc Precios'!AG49,'Particip. Energético'!AG49)</f>
        <v>0</v>
      </c>
      <c r="AH70" s="51">
        <f>IF('[1]Panel de Control'!$C$56="Precio",'Esc Precios'!AH49,'Particip. Energético'!AH49)</f>
        <v>0</v>
      </c>
      <c r="AI70" s="51">
        <f>IF('[1]Panel de Control'!$C$56="Precio",'Esc Precios'!AI49,'Particip. Energético'!AI49)</f>
        <v>0</v>
      </c>
      <c r="AJ70" s="51">
        <f>IF('[1]Panel de Control'!$C$56="Precio",'Esc Precios'!AJ49,'Particip. Energético'!AJ49)</f>
        <v>0</v>
      </c>
      <c r="AK70" s="51">
        <f>IF('[1]Panel de Control'!$C$56="Precio",'Esc Precios'!AK49,'Particip. Energético'!AK49)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Precios'!E50,'Particip. Energético'!E50)</f>
        <v>0</v>
      </c>
      <c r="F71" s="51">
        <f>IF('[1]Panel de Control'!$C$56="Precio",'Esc Precios'!F50,'Particip. Energético'!F50)</f>
        <v>0</v>
      </c>
      <c r="G71" s="51">
        <f>IF('[1]Panel de Control'!$C$56="Precio",'Esc Precios'!G50,'Particip. Energético'!G50)</f>
        <v>0</v>
      </c>
      <c r="H71" s="51">
        <f>IF('[1]Panel de Control'!$C$56="Precio",'Esc Precios'!H50,'Particip. Energético'!H50)</f>
        <v>0</v>
      </c>
      <c r="I71" s="51">
        <f>IF('[1]Panel de Control'!$C$56="Precio",'Esc Precios'!I50,'Particip. Energético'!I50)</f>
        <v>0</v>
      </c>
      <c r="J71" s="51">
        <f>IF('[1]Panel de Control'!$C$56="Precio",'Esc Precios'!J50,'Particip. Energético'!J50)</f>
        <v>9.9999999999999903E-8</v>
      </c>
      <c r="K71" s="51">
        <f>IF('[1]Panel de Control'!$C$56="Precio",'Esc Precios'!K50,'Particip. Energético'!K50)</f>
        <v>6.6241783912806007E-7</v>
      </c>
      <c r="L71" s="51">
        <f>IF('[1]Panel de Control'!$C$56="Precio",'Esc Precios'!L50,'Particip. Energético'!L50)</f>
        <v>4.3879600562251737E-6</v>
      </c>
      <c r="M71" s="51">
        <f>IF('[1]Panel de Control'!$C$56="Precio",'Esc Precios'!M50,'Particip. Energético'!M50)</f>
        <v>2.9065929224896882E-5</v>
      </c>
      <c r="N71" s="51">
        <f>IF('[1]Panel de Control'!$C$56="Precio",'Esc Precios'!N50,'Particip. Energético'!N50)</f>
        <v>1.9250653913663269E-4</v>
      </c>
      <c r="O71" s="51">
        <f>IF('[1]Panel de Control'!$C$56="Precio",'Esc Precios'!O50,'Particip. Energético'!O50)</f>
        <v>1.2738192202547179E-3</v>
      </c>
      <c r="P71" s="51">
        <f>IF('[1]Panel de Control'!$C$56="Precio",'Esc Precios'!P50,'Particip. Energético'!P50)</f>
        <v>8.377988983290667E-3</v>
      </c>
      <c r="Q71" s="51">
        <f>IF('[1]Panel de Control'!$C$56="Precio",'Esc Precios'!Q50,'Particip. Energético'!Q50)</f>
        <v>5.2999999999999964E-2</v>
      </c>
      <c r="R71" s="51">
        <f>IF('[1]Panel de Control'!$C$56="Precio",'Esc Precios'!R50,'Particip. Energético'!R50)</f>
        <v>5.5542399509892405E-2</v>
      </c>
      <c r="S71" s="51">
        <f>IF('[1]Panel de Control'!$C$56="Precio",'Esc Precios'!S50,'Particip. Energético'!S50)</f>
        <v>5.8199262290142391E-2</v>
      </c>
      <c r="T71" s="51">
        <f>IF('[1]Panel de Control'!$C$56="Precio",'Esc Precios'!T50,'Particip. Energético'!T50)</f>
        <v>6.0975010639593E-2</v>
      </c>
      <c r="U71" s="51">
        <f>IF('[1]Panel de Control'!$C$56="Precio",'Esc Precios'!U50,'Particip. Energético'!U50)</f>
        <v>6.3874166578128153E-2</v>
      </c>
      <c r="V71" s="51">
        <f>IF('[1]Panel de Control'!$C$56="Precio",'Esc Precios'!V50,'Particip. Energético'!V50)</f>
        <v>6.6901346747900228E-2</v>
      </c>
      <c r="W71" s="51">
        <f>IF('[1]Panel de Control'!$C$56="Precio",'Esc Precios'!W50,'Particip. Energético'!W50)</f>
        <v>7.0061256381072912E-2</v>
      </c>
      <c r="X71" s="51">
        <f>IF('[1]Panel de Control'!$C$56="Precio",'Esc Precios'!X50,'Particip. Energético'!X50)</f>
        <v>7.3358682264357031E-2</v>
      </c>
      <c r="Y71" s="51">
        <f>IF('[1]Panel de Control'!$C$56="Precio",'Esc Precios'!Y50,'Particip. Energético'!Y50)</f>
        <v>7.6798484629974587E-2</v>
      </c>
      <c r="Z71" s="51">
        <f>IF('[1]Panel de Control'!$C$56="Precio",'Esc Precios'!Z50,'Particip. Energético'!Z50)</f>
        <v>8.0385587902734687E-2</v>
      </c>
      <c r="AA71" s="51">
        <f>IF('[1]Panel de Control'!$C$56="Precio",'Esc Precios'!AA50,'Particip. Energético'!AA50)</f>
        <v>8.4124970233759394E-2</v>
      </c>
      <c r="AB71" s="51">
        <f>IF('[1]Panel de Control'!$C$56="Precio",'Esc Precios'!AB50,'Particip. Energético'!AB50)</f>
        <v>8.8021651753181038E-2</v>
      </c>
      <c r="AC71" s="51">
        <f>IF('[1]Panel de Control'!$C$56="Precio",'Esc Precios'!AC50,'Particip. Energético'!AC50)</f>
        <v>9.2080681476971751E-2</v>
      </c>
      <c r="AD71" s="51">
        <f>IF('[1]Panel de Control'!$C$56="Precio",'Esc Precios'!AD50,'Particip. Energético'!AD50)</f>
        <v>9.6307122807095483E-2</v>
      </c>
      <c r="AE71" s="51">
        <f>IF('[1]Panel de Control'!$C$56="Precio",'Esc Precios'!AE50,'Particip. Energético'!AE50)</f>
        <v>0.10070603756952731</v>
      </c>
      <c r="AF71" s="51">
        <f>IF('[1]Panel de Control'!$C$56="Precio",'Esc Precios'!AF50,'Particip. Energético'!AF50)</f>
        <v>0.1052824685414991</v>
      </c>
      <c r="AG71" s="51">
        <f>IF('[1]Panel de Control'!$C$56="Precio",'Esc Precios'!AG50,'Particip. Energético'!AG50)</f>
        <v>0.11004142042773479</v>
      </c>
      <c r="AH71" s="51">
        <f>IF('[1]Panel de Control'!$C$56="Precio",'Esc Precios'!AH50,'Particip. Energético'!AH50)</f>
        <v>0.11498783925556323</v>
      </c>
      <c r="AI71" s="51">
        <f>IF('[1]Panel de Control'!$C$56="Precio",'Esc Precios'!AI50,'Particip. Energético'!AI50)</f>
        <v>0.12012659017074631</v>
      </c>
      <c r="AJ71" s="51">
        <f>IF('[1]Panel de Control'!$C$56="Precio",'Esc Precios'!AJ50,'Particip. Energético'!AJ50)</f>
        <v>0.1254624336297416</v>
      </c>
      <c r="AK71" s="51">
        <f>IF('[1]Panel de Control'!$C$56="Precio",'Esc Precios'!AK50,'Particip. Energético'!AK50)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Precios'!E51,'Particip. Energético'!E51)</f>
        <v>0</v>
      </c>
      <c r="F72" s="51">
        <f>IF('[1]Panel de Control'!$C$56="Precio",'Esc Precios'!F51,'Particip. Energético'!F51)</f>
        <v>0</v>
      </c>
      <c r="G72" s="51">
        <f>IF('[1]Panel de Control'!$C$56="Precio",'Esc Precios'!G51,'Particip. Energético'!G51)</f>
        <v>0</v>
      </c>
      <c r="H72" s="51">
        <f>IF('[1]Panel de Control'!$C$56="Precio",'Esc Precios'!H51,'Particip. Energético'!H51)</f>
        <v>0</v>
      </c>
      <c r="I72" s="51">
        <f>IF('[1]Panel de Control'!$C$56="Precio",'Esc Precios'!I51,'Particip. Energético'!I51)</f>
        <v>0</v>
      </c>
      <c r="J72" s="51">
        <f>IF('[1]Panel de Control'!$C$56="Precio",'Esc Precios'!J51,'Particip. Energético'!J51)</f>
        <v>0</v>
      </c>
      <c r="K72" s="51">
        <f>IF('[1]Panel de Control'!$C$56="Precio",'Esc Precios'!K51,'Particip. Energético'!K51)</f>
        <v>0</v>
      </c>
      <c r="L72" s="51">
        <f>IF('[1]Panel de Control'!$C$56="Precio",'Esc Precios'!L51,'Particip. Energético'!L51)</f>
        <v>0</v>
      </c>
      <c r="M72" s="51">
        <f>IF('[1]Panel de Control'!$C$56="Precio",'Esc Precios'!M51,'Particip. Energético'!M51)</f>
        <v>0</v>
      </c>
      <c r="N72" s="51">
        <f>IF('[1]Panel de Control'!$C$56="Precio",'Esc Precios'!N51,'Particip. Energético'!N51)</f>
        <v>0</v>
      </c>
      <c r="O72" s="51">
        <f>IF('[1]Panel de Control'!$C$56="Precio",'Esc Precios'!O51,'Particip. Energético'!O51)</f>
        <v>0</v>
      </c>
      <c r="P72" s="51">
        <f>IF('[1]Panel de Control'!$C$56="Precio",'Esc Precios'!P51,'Particip. Energético'!P51)</f>
        <v>9.9999999999999903E-8</v>
      </c>
      <c r="Q72" s="51">
        <f>IF('[1]Panel de Control'!$C$56="Precio",'Esc Precios'!Q51,'Particip. Energético'!Q51)</f>
        <v>2.0000000000000004E-2</v>
      </c>
      <c r="R72" s="51">
        <f>IF('[1]Panel de Control'!$C$56="Precio",'Esc Precios'!R51,'Particip. Energético'!R51)</f>
        <v>2.1657319666885624E-2</v>
      </c>
      <c r="S72" s="51">
        <f>IF('[1]Panel de Control'!$C$56="Precio",'Esc Precios'!S51,'Particip. Energético'!S51)</f>
        <v>2.3448688700945873E-2</v>
      </c>
      <c r="T72" s="51">
        <f>IF('[1]Panel de Control'!$C$56="Precio",'Esc Precios'!T51,'Particip. Energético'!T51)</f>
        <v>2.5384384977203911E-2</v>
      </c>
      <c r="U72" s="51">
        <f>IF('[1]Panel de Control'!$C$56="Precio",'Esc Precios'!U51,'Particip. Energético'!U51)</f>
        <v>2.7475377786880185E-2</v>
      </c>
      <c r="V72" s="51">
        <f>IF('[1]Panel de Control'!$C$56="Precio",'Esc Precios'!V51,'Particip. Energético'!V51)</f>
        <v>2.9733357634829229E-2</v>
      </c>
      <c r="W72" s="51">
        <f>IF('[1]Panel de Control'!$C$56="Precio",'Esc Precios'!W51,'Particip. Energético'!W51)</f>
        <v>3.2170764218298405E-2</v>
      </c>
      <c r="X72" s="51">
        <f>IF('[1]Panel de Control'!$C$56="Precio",'Esc Precios'!X51,'Particip. Energético'!X51)</f>
        <v>3.4800811850193569E-2</v>
      </c>
      <c r="Y72" s="51">
        <f>IF('[1]Panel de Control'!$C$56="Precio",'Esc Precios'!Y51,'Particip. Energético'!Y51)</f>
        <v>3.7637511468653219E-2</v>
      </c>
      <c r="Z72" s="51">
        <f>IF('[1]Panel de Control'!$C$56="Precio",'Esc Precios'!Z51,'Particip. Energético'!Z51)</f>
        <v>4.0695688242412591E-2</v>
      </c>
      <c r="AA72" s="51">
        <f>IF('[1]Panel de Control'!$C$56="Precio",'Esc Precios'!AA51,'Particip. Energético'!AA51)</f>
        <v>4.3990993639052942E-2</v>
      </c>
      <c r="AB72" s="51">
        <f>IF('[1]Panel de Control'!$C$56="Precio",'Esc Precios'!AB51,'Particip. Energético'!AB51)</f>
        <v>4.7539910672315035E-2</v>
      </c>
      <c r="AC72" s="51">
        <f>IF('[1]Panel de Control'!$C$56="Precio",'Esc Precios'!AC51,'Particip. Energético'!AC51)</f>
        <v>5.1359750887593647E-2</v>
      </c>
      <c r="AD72" s="51">
        <f>IF('[1]Panel de Control'!$C$56="Precio",'Esc Precios'!AD51,'Particip. Energético'!AD51)</f>
        <v>5.5468641484930165E-2</v>
      </c>
      <c r="AE72" s="51">
        <f>IF('[1]Panel de Control'!$C$56="Precio",'Esc Precios'!AE51,'Particip. Energético'!AE51)</f>
        <v>5.9885500820928313E-2</v>
      </c>
      <c r="AF72" s="51">
        <f>IF('[1]Panel de Control'!$C$56="Precio",'Esc Precios'!AF51,'Particip. Energético'!AF51)</f>
        <v>6.4630000381117075E-2</v>
      </c>
      <c r="AG72" s="51">
        <f>IF('[1]Panel de Control'!$C$56="Precio",'Esc Precios'!AG51,'Particip. Energético'!AG51)</f>
        <v>6.9722511180103794E-2</v>
      </c>
      <c r="AH72" s="51">
        <f>IF('[1]Panel de Control'!$C$56="Precio",'Esc Precios'!AH51,'Particip. Energético'!AH51)</f>
        <v>7.5184032437948384E-2</v>
      </c>
      <c r="AI72" s="51">
        <f>IF('[1]Panel de Control'!$C$56="Precio",'Esc Precios'!AI51,'Particip. Energético'!AI51)</f>
        <v>8.1036100309042083E-2</v>
      </c>
      <c r="AJ72" s="51">
        <f>IF('[1]Panel de Control'!$C$56="Precio",'Esc Precios'!AJ51,'Particip. Energético'!AJ51)</f>
        <v>8.7300674417890398E-2</v>
      </c>
      <c r="AK72" s="51">
        <f>IF('[1]Panel de Control'!$C$56="Precio",'Esc Precios'!AK51,'Particip. Energético'!AK51)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3">E75</f>
        <v>1</v>
      </c>
      <c r="G75" s="51">
        <f t="shared" si="3"/>
        <v>1</v>
      </c>
      <c r="H75" s="51">
        <f t="shared" si="3"/>
        <v>1</v>
      </c>
      <c r="I75" s="51">
        <f t="shared" si="3"/>
        <v>1</v>
      </c>
      <c r="J75" s="51">
        <f t="shared" si="3"/>
        <v>1</v>
      </c>
      <c r="K75" s="51">
        <f t="shared" si="3"/>
        <v>1</v>
      </c>
      <c r="L75" s="51">
        <f t="shared" si="3"/>
        <v>1</v>
      </c>
      <c r="M75" s="51">
        <f t="shared" si="3"/>
        <v>1</v>
      </c>
      <c r="N75" s="51">
        <f t="shared" si="3"/>
        <v>1</v>
      </c>
      <c r="O75" s="51">
        <f t="shared" si="3"/>
        <v>1</v>
      </c>
      <c r="P75" s="51">
        <f t="shared" si="3"/>
        <v>1</v>
      </c>
      <c r="Q75" s="51">
        <f t="shared" si="3"/>
        <v>1</v>
      </c>
      <c r="R75" s="51">
        <f t="shared" si="3"/>
        <v>1</v>
      </c>
      <c r="S75" s="51">
        <f t="shared" si="3"/>
        <v>1</v>
      </c>
      <c r="T75" s="51">
        <f t="shared" si="3"/>
        <v>1</v>
      </c>
      <c r="U75" s="51">
        <f t="shared" si="3"/>
        <v>1</v>
      </c>
      <c r="V75" s="51">
        <f t="shared" si="3"/>
        <v>1</v>
      </c>
      <c r="W75" s="51">
        <f t="shared" si="3"/>
        <v>1</v>
      </c>
      <c r="X75" s="51">
        <f t="shared" si="3"/>
        <v>1</v>
      </c>
      <c r="Y75" s="51">
        <f t="shared" si="3"/>
        <v>1</v>
      </c>
      <c r="Z75" s="51">
        <f t="shared" si="3"/>
        <v>1</v>
      </c>
      <c r="AA75" s="51">
        <f t="shared" si="3"/>
        <v>1</v>
      </c>
      <c r="AB75" s="51">
        <f t="shared" si="3"/>
        <v>1</v>
      </c>
      <c r="AC75" s="51">
        <f t="shared" si="3"/>
        <v>1</v>
      </c>
      <c r="AD75" s="51">
        <f t="shared" si="3"/>
        <v>1</v>
      </c>
      <c r="AE75" s="51">
        <f t="shared" si="3"/>
        <v>1</v>
      </c>
      <c r="AF75" s="51">
        <f t="shared" si="3"/>
        <v>1</v>
      </c>
      <c r="AG75" s="51">
        <f t="shared" si="3"/>
        <v>1</v>
      </c>
      <c r="AH75" s="51">
        <f t="shared" si="3"/>
        <v>1</v>
      </c>
      <c r="AI75" s="51">
        <f t="shared" si="3"/>
        <v>1</v>
      </c>
      <c r="AJ75" s="51">
        <f t="shared" si="3"/>
        <v>1</v>
      </c>
      <c r="AK75" s="51">
        <f t="shared" si="3"/>
        <v>1</v>
      </c>
    </row>
    <row r="76" spans="1:37" x14ac:dyDescent="0.25">
      <c r="A76" s="113"/>
      <c r="B76" s="114"/>
      <c r="C76" s="113"/>
      <c r="D76" s="115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6"/>
      <c r="AH76" s="116"/>
      <c r="AI76" s="116"/>
      <c r="AJ76" s="116"/>
      <c r="AK76" s="116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117" t="s">
        <v>220</v>
      </c>
      <c r="D78" s="7"/>
      <c r="E78" s="7"/>
      <c r="F78" s="7"/>
      <c r="G78" s="7"/>
      <c r="H78" s="7"/>
      <c r="I78" s="7"/>
      <c r="J78" s="7"/>
      <c r="K78" s="125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x14ac:dyDescent="0.25">
      <c r="A79" s="118" t="s">
        <v>16</v>
      </c>
      <c r="B79" s="119" t="s">
        <v>20</v>
      </c>
      <c r="C79" s="118" t="s">
        <v>156</v>
      </c>
      <c r="D79" s="9">
        <f>D45*SUMPRODUCT(D118:D123,D52:D57)</f>
        <v>232.95615132606545</v>
      </c>
      <c r="E79" s="120">
        <f>+D79</f>
        <v>232.95615132606545</v>
      </c>
      <c r="F79" s="120">
        <f t="shared" ref="F79:G79" si="4">+E79</f>
        <v>232.95615132606545</v>
      </c>
      <c r="G79" s="120">
        <f t="shared" si="4"/>
        <v>232.95615132606545</v>
      </c>
      <c r="H79" s="120">
        <v>232.95615132606545</v>
      </c>
      <c r="I79" s="120">
        <v>232.95615132606545</v>
      </c>
      <c r="J79" s="120">
        <v>232.95615132606545</v>
      </c>
      <c r="K79" s="126">
        <f>J79*(1-SGE!I25)</f>
        <v>232.69039941474242</v>
      </c>
      <c r="L79" s="126">
        <f>K79*(1-SGE!J25)</f>
        <v>232.42495066810494</v>
      </c>
      <c r="M79" s="126">
        <f>L79*(1-SGE!K25)</f>
        <v>232.1598047403086</v>
      </c>
      <c r="N79" s="126">
        <f>M79*(1-SGE!L25)</f>
        <v>231.89496128590346</v>
      </c>
      <c r="O79" s="126">
        <f>N79*(1-SGE!M25)</f>
        <v>231.63041995983366</v>
      </c>
      <c r="P79" s="126">
        <f>O79*(1-SGE!N25)</f>
        <v>231.36618041743699</v>
      </c>
      <c r="Q79" s="126">
        <f>P79*(1-SGE!O25)</f>
        <v>231.10224231444445</v>
      </c>
      <c r="R79" s="126">
        <f>Q79*(1-SGE!P25)</f>
        <v>230.96353101499804</v>
      </c>
      <c r="S79" s="126">
        <f>R79*(1-SGE!Q25)</f>
        <v>230.82490297231453</v>
      </c>
      <c r="T79" s="126">
        <f>S79*(1-SGE!R25)</f>
        <v>230.68635813642189</v>
      </c>
      <c r="U79" s="126">
        <f>T79*(1-SGE!S25)</f>
        <v>230.54789645737802</v>
      </c>
      <c r="V79" s="126">
        <f>U79*(1-SGE!T25)</f>
        <v>230.40951788527084</v>
      </c>
      <c r="W79" s="126">
        <f>V79*(1-SGE!U25)</f>
        <v>230.27122237021825</v>
      </c>
      <c r="X79" s="126">
        <f>W79*(1-SGE!V25)</f>
        <v>230.13300986236806</v>
      </c>
      <c r="Y79" s="126">
        <f>X79*(1-SGE!W25)</f>
        <v>229.99488031189799</v>
      </c>
      <c r="Z79" s="126">
        <f>Y79*(1-SGE!X25)</f>
        <v>229.85683366901569</v>
      </c>
      <c r="AA79" s="126">
        <f>Z79*(1-SGE!Y25)</f>
        <v>229.71886988395866</v>
      </c>
      <c r="AB79" s="126">
        <f>AA79*(1-SGE!Z25)</f>
        <v>229.58098890699432</v>
      </c>
      <c r="AC79" s="126">
        <f>AB79*(1-SGE!AA25)</f>
        <v>229.44319068841992</v>
      </c>
      <c r="AD79" s="126">
        <f>AC79*(1-SGE!AB25)</f>
        <v>229.30547517856252</v>
      </c>
      <c r="AE79" s="126">
        <f>AD79*(1-SGE!AC25)</f>
        <v>229.16784232777903</v>
      </c>
      <c r="AF79" s="126">
        <f>AE79*(1-SGE!AD25)</f>
        <v>229.08532407674716</v>
      </c>
      <c r="AG79" s="126">
        <f>AF79*(1-SGE!AE25)</f>
        <v>229.00283553870506</v>
      </c>
      <c r="AH79" s="126">
        <f>AG79*(1-SGE!AF25)</f>
        <v>228.92037670295375</v>
      </c>
      <c r="AI79" s="126">
        <f>AH79*(1-SGE!AG25)</f>
        <v>228.83794755879808</v>
      </c>
      <c r="AJ79" s="126">
        <f>AI79*(1-SGE!AH25)</f>
        <v>228.75554809554677</v>
      </c>
      <c r="AK79" s="126">
        <f>AJ79*(1-SGE!AI25)</f>
        <v>228.67317830251238</v>
      </c>
    </row>
    <row r="80" spans="1:37" x14ac:dyDescent="0.25">
      <c r="A80" s="118" t="s">
        <v>84</v>
      </c>
      <c r="B80" s="119" t="s">
        <v>20</v>
      </c>
      <c r="C80" s="118" t="s">
        <v>156</v>
      </c>
      <c r="D80" s="9">
        <f>D46*SUMPRODUCT(D126:D138,D60:D72)</f>
        <v>97.357475611466356</v>
      </c>
      <c r="E80" s="120">
        <f t="shared" ref="E80:G81" si="5">+D80</f>
        <v>97.357475611466356</v>
      </c>
      <c r="F80" s="120">
        <f t="shared" si="5"/>
        <v>97.357475611466356</v>
      </c>
      <c r="G80" s="120">
        <f t="shared" si="5"/>
        <v>97.357475611466356</v>
      </c>
      <c r="H80" s="120">
        <v>97.357475611466356</v>
      </c>
      <c r="I80" s="120">
        <v>97.357475611466356</v>
      </c>
      <c r="J80" s="120">
        <v>97.357475611466356</v>
      </c>
      <c r="K80" s="126">
        <f>J80*(1-SGE!I26)</f>
        <v>97.246412069773825</v>
      </c>
      <c r="L80" s="126">
        <f>K80*(1-SGE!J26)</f>
        <v>97.135475227240406</v>
      </c>
      <c r="M80" s="126">
        <f>L80*(1-SGE!K26)</f>
        <v>97.024664939330123</v>
      </c>
      <c r="N80" s="126">
        <f>M80*(1-SGE!L26)</f>
        <v>96.91398106167189</v>
      </c>
      <c r="O80" s="126">
        <f>N80*(1-SGE!M26)</f>
        <v>96.803423450059327</v>
      </c>
      <c r="P80" s="126">
        <f>O80*(1-SGE!N26)</f>
        <v>96.692991960450541</v>
      </c>
      <c r="Q80" s="126">
        <f>P80*(1-SGE!O26)</f>
        <v>96.582686448967962</v>
      </c>
      <c r="R80" s="126">
        <f>Q80*(1-SGE!P26)</f>
        <v>96.524715960204233</v>
      </c>
      <c r="S80" s="126">
        <f>R80*(1-SGE!Q26)</f>
        <v>96.466780266264422</v>
      </c>
      <c r="T80" s="126">
        <f>S80*(1-SGE!R26)</f>
        <v>96.408879346264101</v>
      </c>
      <c r="U80" s="126">
        <f>T80*(1-SGE!S26)</f>
        <v>96.351013179331389</v>
      </c>
      <c r="V80" s="126">
        <f>U80*(1-SGE!T26)</f>
        <v>96.29318174460694</v>
      </c>
      <c r="W80" s="126">
        <f>V80*(1-SGE!U26)</f>
        <v>96.235385021243914</v>
      </c>
      <c r="X80" s="126">
        <f>W80*(1-SGE!V26)</f>
        <v>96.17762298840799</v>
      </c>
      <c r="Y80" s="126">
        <f>X80*(1-SGE!W26)</f>
        <v>96.119895625277366</v>
      </c>
      <c r="Z80" s="126">
        <f>Y80*(1-SGE!X26)</f>
        <v>96.062202911042718</v>
      </c>
      <c r="AA80" s="126">
        <f>Z80*(1-SGE!Y26)</f>
        <v>96.004544824907214</v>
      </c>
      <c r="AB80" s="126">
        <f>AA80*(1-SGE!Z26)</f>
        <v>95.946921346086512</v>
      </c>
      <c r="AC80" s="126">
        <f>AB80*(1-SGE!AA26)</f>
        <v>95.889332453808748</v>
      </c>
      <c r="AD80" s="126">
        <f>AC80*(1-SGE!AB26)</f>
        <v>95.831778127314507</v>
      </c>
      <c r="AE80" s="126">
        <f>AD80*(1-SGE!AC26)</f>
        <v>95.774258345856865</v>
      </c>
      <c r="AF80" s="126">
        <f>AE80*(1-SGE!AD26)</f>
        <v>95.739772162227013</v>
      </c>
      <c r="AG80" s="126">
        <f>AF80*(1-SGE!AE26)</f>
        <v>95.705298396306063</v>
      </c>
      <c r="AH80" s="126">
        <f>AG80*(1-SGE!AF26)</f>
        <v>95.670837043622683</v>
      </c>
      <c r="AI80" s="126">
        <f>AH80*(1-SGE!AG26)</f>
        <v>95.636388099707148</v>
      </c>
      <c r="AJ80" s="126">
        <f>AI80*(1-SGE!AH26)</f>
        <v>95.601951560091337</v>
      </c>
      <c r="AK80" s="126">
        <f>AJ80*(1-SGE!AI26)</f>
        <v>95.567527420308721</v>
      </c>
    </row>
    <row r="81" spans="1:37" x14ac:dyDescent="0.25">
      <c r="A81" s="118" t="s">
        <v>85</v>
      </c>
      <c r="B81" s="119" t="s">
        <v>20</v>
      </c>
      <c r="C81" s="118" t="s">
        <v>156</v>
      </c>
      <c r="D81" s="9">
        <f>D47*SUMPRODUCT(D141:D141,D75:D75)</f>
        <v>0.44146078858925253</v>
      </c>
      <c r="E81" s="120">
        <f t="shared" si="5"/>
        <v>0.44146078858925253</v>
      </c>
      <c r="F81" s="120">
        <f t="shared" si="5"/>
        <v>0.44146078858925253</v>
      </c>
      <c r="G81" s="120">
        <f t="shared" si="5"/>
        <v>0.44146078858925253</v>
      </c>
      <c r="H81" s="120">
        <v>0.44146078858925253</v>
      </c>
      <c r="I81" s="120">
        <v>0.44146078858925253</v>
      </c>
      <c r="J81" s="120">
        <v>0.44146078858925253</v>
      </c>
      <c r="K81" s="126">
        <f>J81*(1-SGE!I27)</f>
        <v>0.4409571785850781</v>
      </c>
      <c r="L81" s="126">
        <f>K81*(1-SGE!J27)</f>
        <v>0.44045414308954151</v>
      </c>
      <c r="M81" s="126">
        <f>L81*(1-SGE!K27)</f>
        <v>0.43995168144725427</v>
      </c>
      <c r="N81" s="126">
        <f>M81*(1-SGE!L27)</f>
        <v>0.43944979300357567</v>
      </c>
      <c r="O81" s="126">
        <f>N81*(1-SGE!M27)</f>
        <v>0.43894847710461166</v>
      </c>
      <c r="P81" s="126">
        <f>O81*(1-SGE!N27)</f>
        <v>0.43844773309721424</v>
      </c>
      <c r="Q81" s="126">
        <f>P81*(1-SGE!O27)</f>
        <v>0.43794756032898047</v>
      </c>
      <c r="R81" s="126">
        <f>Q81*(1-SGE!P27)</f>
        <v>0.43768469712793912</v>
      </c>
      <c r="S81" s="126">
        <f>R81*(1-SGE!Q27)</f>
        <v>0.43742199170163776</v>
      </c>
      <c r="T81" s="126">
        <f>S81*(1-SGE!R27)</f>
        <v>0.43715944395537742</v>
      </c>
      <c r="U81" s="126">
        <f>T81*(1-SGE!S27)</f>
        <v>0.43689705379451604</v>
      </c>
      <c r="V81" s="126">
        <f>U81*(1-SGE!T27)</f>
        <v>0.43663482112446828</v>
      </c>
      <c r="W81" s="126">
        <f>V81*(1-SGE!U27)</f>
        <v>0.43637274585070562</v>
      </c>
      <c r="X81" s="126">
        <f>W81*(1-SGE!V27)</f>
        <v>0.43611082787875627</v>
      </c>
      <c r="Y81" s="126">
        <f>X81*(1-SGE!W27)</f>
        <v>0.43584906711420512</v>
      </c>
      <c r="Z81" s="126">
        <f>Y81*(1-SGE!X27)</f>
        <v>0.43558746346269378</v>
      </c>
      <c r="AA81" s="126">
        <f>Z81*(1-SGE!Y27)</f>
        <v>0.43532601682992045</v>
      </c>
      <c r="AB81" s="126">
        <f>AA81*(1-SGE!Z27)</f>
        <v>0.43506472712163996</v>
      </c>
      <c r="AC81" s="126">
        <f>AB81*(1-SGE!AA27)</f>
        <v>0.43480359424366372</v>
      </c>
      <c r="AD81" s="126">
        <f>AC81*(1-SGE!AB27)</f>
        <v>0.43454261810185962</v>
      </c>
      <c r="AE81" s="126">
        <f>AD81*(1-SGE!AC27)</f>
        <v>0.43428179860215205</v>
      </c>
      <c r="AF81" s="126">
        <f>AE81*(1-SGE!AD27)</f>
        <v>0.43412542337030618</v>
      </c>
      <c r="AG81" s="126">
        <f>AF81*(1-SGE!AE27)</f>
        <v>0.4339691044457088</v>
      </c>
      <c r="AH81" s="126">
        <f>AG81*(1-SGE!AF27)</f>
        <v>0.43381284180808488</v>
      </c>
      <c r="AI81" s="126">
        <f>AH81*(1-SGE!AG27)</f>
        <v>0.43365663543716676</v>
      </c>
      <c r="AJ81" s="126">
        <f>AI81*(1-SGE!AH27)</f>
        <v>0.43350048531269403</v>
      </c>
      <c r="AK81" s="126">
        <f>AJ81*(1-SGE!AI27)</f>
        <v>0.43334439141441355</v>
      </c>
    </row>
    <row r="82" spans="1:37" x14ac:dyDescent="0.25"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3" t="s">
        <v>21</v>
      </c>
    </row>
    <row r="84" spans="1:37" x14ac:dyDescent="0.25">
      <c r="A84" s="26" t="s">
        <v>16</v>
      </c>
      <c r="B84" s="27" t="s">
        <v>18</v>
      </c>
      <c r="C84" s="26" t="s">
        <v>156</v>
      </c>
      <c r="D84" s="48">
        <f>D45*SUMPRODUCT(D118:D123,D52:D57)</f>
        <v>232.95615132606545</v>
      </c>
      <c r="E84" s="49">
        <f>E79</f>
        <v>232.95615132606545</v>
      </c>
      <c r="F84" s="49">
        <f t="shared" ref="F84:AK86" si="6">F79</f>
        <v>232.95615132606545</v>
      </c>
      <c r="G84" s="49">
        <f t="shared" si="6"/>
        <v>232.95615132606545</v>
      </c>
      <c r="H84" s="49">
        <f t="shared" si="6"/>
        <v>232.95615132606545</v>
      </c>
      <c r="I84" s="49">
        <f t="shared" si="6"/>
        <v>232.95615132606545</v>
      </c>
      <c r="J84" s="49">
        <f t="shared" si="6"/>
        <v>232.95615132606545</v>
      </c>
      <c r="K84" s="49">
        <f t="shared" si="6"/>
        <v>232.69039941474242</v>
      </c>
      <c r="L84" s="49">
        <f t="shared" si="6"/>
        <v>232.42495066810494</v>
      </c>
      <c r="M84" s="49">
        <f t="shared" si="6"/>
        <v>232.1598047403086</v>
      </c>
      <c r="N84" s="49">
        <f t="shared" si="6"/>
        <v>231.89496128590346</v>
      </c>
      <c r="O84" s="49">
        <f t="shared" si="6"/>
        <v>231.63041995983366</v>
      </c>
      <c r="P84" s="49">
        <f t="shared" si="6"/>
        <v>231.36618041743699</v>
      </c>
      <c r="Q84" s="49">
        <f t="shared" si="6"/>
        <v>231.10224231444445</v>
      </c>
      <c r="R84" s="49">
        <f t="shared" si="6"/>
        <v>230.96353101499804</v>
      </c>
      <c r="S84" s="49">
        <f t="shared" si="6"/>
        <v>230.82490297231453</v>
      </c>
      <c r="T84" s="49">
        <f t="shared" si="6"/>
        <v>230.68635813642189</v>
      </c>
      <c r="U84" s="49">
        <f t="shared" si="6"/>
        <v>230.54789645737802</v>
      </c>
      <c r="V84" s="49">
        <f t="shared" si="6"/>
        <v>230.40951788527084</v>
      </c>
      <c r="W84" s="49">
        <f t="shared" si="6"/>
        <v>230.27122237021825</v>
      </c>
      <c r="X84" s="49">
        <f t="shared" si="6"/>
        <v>230.13300986236806</v>
      </c>
      <c r="Y84" s="49">
        <f t="shared" si="6"/>
        <v>229.99488031189799</v>
      </c>
      <c r="Z84" s="49">
        <f t="shared" si="6"/>
        <v>229.85683366901569</v>
      </c>
      <c r="AA84" s="49">
        <f t="shared" si="6"/>
        <v>229.71886988395866</v>
      </c>
      <c r="AB84" s="49">
        <f t="shared" si="6"/>
        <v>229.58098890699432</v>
      </c>
      <c r="AC84" s="49">
        <f t="shared" si="6"/>
        <v>229.44319068841992</v>
      </c>
      <c r="AD84" s="49">
        <f t="shared" si="6"/>
        <v>229.30547517856252</v>
      </c>
      <c r="AE84" s="49">
        <f t="shared" si="6"/>
        <v>229.16784232777903</v>
      </c>
      <c r="AF84" s="49">
        <f t="shared" si="6"/>
        <v>229.08532407674716</v>
      </c>
      <c r="AG84" s="49">
        <f t="shared" si="6"/>
        <v>229.00283553870506</v>
      </c>
      <c r="AH84" s="49">
        <f t="shared" si="6"/>
        <v>228.92037670295375</v>
      </c>
      <c r="AI84" s="49">
        <f t="shared" si="6"/>
        <v>228.83794755879808</v>
      </c>
      <c r="AJ84" s="49">
        <f t="shared" si="6"/>
        <v>228.75554809554677</v>
      </c>
      <c r="AK84" s="49">
        <f t="shared" si="6"/>
        <v>228.67317830251238</v>
      </c>
    </row>
    <row r="85" spans="1:37" x14ac:dyDescent="0.25">
      <c r="A85" s="26" t="s">
        <v>84</v>
      </c>
      <c r="B85" s="27" t="s">
        <v>18</v>
      </c>
      <c r="C85" s="26" t="s">
        <v>156</v>
      </c>
      <c r="D85" s="48">
        <f>D46*SUMPRODUCT(D126:D138,D60:D72)</f>
        <v>97.357475611466356</v>
      </c>
      <c r="E85" s="49">
        <f t="shared" ref="E85:T86" si="7">E80</f>
        <v>97.357475611466356</v>
      </c>
      <c r="F85" s="49">
        <f t="shared" si="7"/>
        <v>97.357475611466356</v>
      </c>
      <c r="G85" s="49">
        <f t="shared" si="7"/>
        <v>97.357475611466356</v>
      </c>
      <c r="H85" s="49">
        <f t="shared" si="7"/>
        <v>97.357475611466356</v>
      </c>
      <c r="I85" s="49">
        <f t="shared" si="7"/>
        <v>97.357475611466356</v>
      </c>
      <c r="J85" s="49">
        <f t="shared" si="7"/>
        <v>97.357475611466356</v>
      </c>
      <c r="K85" s="49">
        <f t="shared" si="7"/>
        <v>97.246412069773825</v>
      </c>
      <c r="L85" s="49">
        <f t="shared" si="7"/>
        <v>97.135475227240406</v>
      </c>
      <c r="M85" s="49">
        <f t="shared" si="7"/>
        <v>97.024664939330123</v>
      </c>
      <c r="N85" s="49">
        <f t="shared" si="7"/>
        <v>96.91398106167189</v>
      </c>
      <c r="O85" s="49">
        <f t="shared" si="7"/>
        <v>96.803423450059327</v>
      </c>
      <c r="P85" s="49">
        <f t="shared" si="7"/>
        <v>96.692991960450541</v>
      </c>
      <c r="Q85" s="49">
        <f t="shared" si="7"/>
        <v>96.582686448967962</v>
      </c>
      <c r="R85" s="49">
        <f t="shared" si="7"/>
        <v>96.524715960204233</v>
      </c>
      <c r="S85" s="49">
        <f t="shared" si="7"/>
        <v>96.466780266264422</v>
      </c>
      <c r="T85" s="49">
        <f t="shared" si="7"/>
        <v>96.408879346264101</v>
      </c>
      <c r="U85" s="49">
        <f t="shared" si="6"/>
        <v>96.351013179331389</v>
      </c>
      <c r="V85" s="49">
        <f t="shared" si="6"/>
        <v>96.29318174460694</v>
      </c>
      <c r="W85" s="49">
        <f t="shared" si="6"/>
        <v>96.235385021243914</v>
      </c>
      <c r="X85" s="49">
        <f t="shared" si="6"/>
        <v>96.17762298840799</v>
      </c>
      <c r="Y85" s="49">
        <f t="shared" si="6"/>
        <v>96.119895625277366</v>
      </c>
      <c r="Z85" s="49">
        <f t="shared" si="6"/>
        <v>96.062202911042718</v>
      </c>
      <c r="AA85" s="49">
        <f t="shared" si="6"/>
        <v>96.004544824907214</v>
      </c>
      <c r="AB85" s="49">
        <f t="shared" si="6"/>
        <v>95.946921346086512</v>
      </c>
      <c r="AC85" s="49">
        <f t="shared" si="6"/>
        <v>95.889332453808748</v>
      </c>
      <c r="AD85" s="49">
        <f t="shared" si="6"/>
        <v>95.831778127314507</v>
      </c>
      <c r="AE85" s="49">
        <f t="shared" si="6"/>
        <v>95.774258345856865</v>
      </c>
      <c r="AF85" s="49">
        <f t="shared" si="6"/>
        <v>95.739772162227013</v>
      </c>
      <c r="AG85" s="49">
        <f t="shared" si="6"/>
        <v>95.705298396306063</v>
      </c>
      <c r="AH85" s="49">
        <f t="shared" si="6"/>
        <v>95.670837043622683</v>
      </c>
      <c r="AI85" s="49">
        <f t="shared" si="6"/>
        <v>95.636388099707148</v>
      </c>
      <c r="AJ85" s="49">
        <f t="shared" si="6"/>
        <v>95.601951560091337</v>
      </c>
      <c r="AK85" s="49">
        <f t="shared" si="6"/>
        <v>95.567527420308721</v>
      </c>
    </row>
    <row r="86" spans="1:37" x14ac:dyDescent="0.25">
      <c r="A86" s="26" t="s">
        <v>85</v>
      </c>
      <c r="B86" s="27" t="s">
        <v>18</v>
      </c>
      <c r="C86" s="26" t="s">
        <v>156</v>
      </c>
      <c r="D86" s="48">
        <f>D47*SUMPRODUCT(D141:D141,D75:D75)</f>
        <v>0.44146078858925253</v>
      </c>
      <c r="E86" s="49">
        <f t="shared" si="7"/>
        <v>0.44146078858925253</v>
      </c>
      <c r="F86" s="49">
        <f t="shared" si="6"/>
        <v>0.44146078858925253</v>
      </c>
      <c r="G86" s="49">
        <f t="shared" si="6"/>
        <v>0.44146078858925253</v>
      </c>
      <c r="H86" s="49">
        <f t="shared" si="6"/>
        <v>0.44146078858925253</v>
      </c>
      <c r="I86" s="49">
        <f t="shared" si="6"/>
        <v>0.44146078858925253</v>
      </c>
      <c r="J86" s="49">
        <f t="shared" si="6"/>
        <v>0.44146078858925253</v>
      </c>
      <c r="K86" s="49">
        <f t="shared" si="6"/>
        <v>0.4409571785850781</v>
      </c>
      <c r="L86" s="49">
        <f t="shared" si="6"/>
        <v>0.44045414308954151</v>
      </c>
      <c r="M86" s="49">
        <f t="shared" si="6"/>
        <v>0.43995168144725427</v>
      </c>
      <c r="N86" s="49">
        <f t="shared" si="6"/>
        <v>0.43944979300357567</v>
      </c>
      <c r="O86" s="49">
        <f t="shared" si="6"/>
        <v>0.43894847710461166</v>
      </c>
      <c r="P86" s="49">
        <f t="shared" si="6"/>
        <v>0.43844773309721424</v>
      </c>
      <c r="Q86" s="49">
        <f t="shared" si="6"/>
        <v>0.43794756032898047</v>
      </c>
      <c r="R86" s="49">
        <f t="shared" si="6"/>
        <v>0.43768469712793912</v>
      </c>
      <c r="S86" s="49">
        <f t="shared" si="6"/>
        <v>0.43742199170163776</v>
      </c>
      <c r="T86" s="49">
        <f t="shared" si="6"/>
        <v>0.43715944395537742</v>
      </c>
      <c r="U86" s="49">
        <f t="shared" si="6"/>
        <v>0.43689705379451604</v>
      </c>
      <c r="V86" s="49">
        <f t="shared" si="6"/>
        <v>0.43663482112446828</v>
      </c>
      <c r="W86" s="49">
        <f t="shared" si="6"/>
        <v>0.43637274585070562</v>
      </c>
      <c r="X86" s="49">
        <f t="shared" si="6"/>
        <v>0.43611082787875627</v>
      </c>
      <c r="Y86" s="49">
        <f t="shared" si="6"/>
        <v>0.43584906711420512</v>
      </c>
      <c r="Z86" s="49">
        <f t="shared" si="6"/>
        <v>0.43558746346269378</v>
      </c>
      <c r="AA86" s="49">
        <f t="shared" si="6"/>
        <v>0.43532601682992045</v>
      </c>
      <c r="AB86" s="49">
        <f t="shared" si="6"/>
        <v>0.43506472712163996</v>
      </c>
      <c r="AC86" s="49">
        <f t="shared" si="6"/>
        <v>0.43480359424366372</v>
      </c>
      <c r="AD86" s="49">
        <f t="shared" si="6"/>
        <v>0.43454261810185962</v>
      </c>
      <c r="AE86" s="49">
        <f t="shared" si="6"/>
        <v>0.43428179860215205</v>
      </c>
      <c r="AF86" s="49">
        <f t="shared" si="6"/>
        <v>0.43412542337030618</v>
      </c>
      <c r="AG86" s="49">
        <f t="shared" si="6"/>
        <v>0.4339691044457088</v>
      </c>
      <c r="AH86" s="49">
        <f t="shared" si="6"/>
        <v>0.43381284180808488</v>
      </c>
      <c r="AI86" s="49">
        <f t="shared" si="6"/>
        <v>0.43365663543716676</v>
      </c>
      <c r="AJ86" s="49">
        <f t="shared" si="6"/>
        <v>0.43350048531269403</v>
      </c>
      <c r="AK86" s="49">
        <f t="shared" si="6"/>
        <v>0.43334439141441355</v>
      </c>
    </row>
    <row r="89" spans="1:37" x14ac:dyDescent="0.25">
      <c r="A89" s="23" t="s">
        <v>83</v>
      </c>
    </row>
    <row r="90" spans="1:37" x14ac:dyDescent="0.25">
      <c r="A90" s="23" t="s">
        <v>16</v>
      </c>
    </row>
    <row r="91" spans="1:37" x14ac:dyDescent="0.25">
      <c r="A91" s="26" t="s">
        <v>7</v>
      </c>
      <c r="B91" s="27" t="s">
        <v>20</v>
      </c>
      <c r="C91" s="26" t="s">
        <v>156</v>
      </c>
      <c r="D91" s="50">
        <f t="shared" ref="D91:D96" si="8">D52*D118/SUMPRODUCT(D$52:D$57,D$118:D$123)</f>
        <v>0.83841122524093159</v>
      </c>
      <c r="E91" s="50">
        <f t="shared" ref="E91:AK91" si="9">E52*E118/SUMPRODUCT(E$52:E$57,E$118:E$123)</f>
        <v>0.83795706505602641</v>
      </c>
      <c r="F91" s="50">
        <f t="shared" si="9"/>
        <v>0.83750339663410778</v>
      </c>
      <c r="G91" s="50">
        <f t="shared" si="9"/>
        <v>0.83705021917688871</v>
      </c>
      <c r="H91" s="50">
        <f t="shared" si="9"/>
        <v>0.83659753188781005</v>
      </c>
      <c r="I91" s="50">
        <f t="shared" si="9"/>
        <v>0.83614533397203405</v>
      </c>
      <c r="J91" s="50">
        <f t="shared" si="9"/>
        <v>0.75465729838977735</v>
      </c>
      <c r="K91" s="50">
        <f t="shared" si="9"/>
        <v>0.68216242566644358</v>
      </c>
      <c r="L91" s="50">
        <f t="shared" si="9"/>
        <v>0.61729651366437721</v>
      </c>
      <c r="M91" s="50">
        <f t="shared" si="9"/>
        <v>0.55895714335558377</v>
      </c>
      <c r="N91" s="50">
        <f t="shared" si="9"/>
        <v>0.50624378020376315</v>
      </c>
      <c r="O91" s="50">
        <f t="shared" si="9"/>
        <v>0.45841360176640744</v>
      </c>
      <c r="P91" s="50">
        <f t="shared" si="9"/>
        <v>0.41484843645961483</v>
      </c>
      <c r="Q91" s="50">
        <f t="shared" si="9"/>
        <v>0.3750296839734647</v>
      </c>
      <c r="R91" s="50">
        <f t="shared" si="9"/>
        <v>0.33923795685264474</v>
      </c>
      <c r="S91" s="50">
        <f t="shared" si="9"/>
        <v>0.30630337380294692</v>
      </c>
      <c r="T91" s="50">
        <f t="shared" si="9"/>
        <v>0.27589695014014637</v>
      </c>
      <c r="U91" s="50">
        <f t="shared" si="9"/>
        <v>0.247738342012779</v>
      </c>
      <c r="V91" s="50">
        <f t="shared" si="9"/>
        <v>0.22158717731950156</v>
      </c>
      <c r="W91" s="50">
        <f t="shared" si="9"/>
        <v>0.19580598560887016</v>
      </c>
      <c r="X91" s="50">
        <f t="shared" si="9"/>
        <v>0.17183766171622253</v>
      </c>
      <c r="Y91" s="50">
        <f t="shared" si="9"/>
        <v>0.14949748577705918</v>
      </c>
      <c r="Z91" s="50">
        <f t="shared" si="9"/>
        <v>0.1286250092884284</v>
      </c>
      <c r="AA91" s="50">
        <f t="shared" si="9"/>
        <v>0.1090801954590673</v>
      </c>
      <c r="AB91" s="50">
        <f t="shared" si="9"/>
        <v>6.2132944631222924E-2</v>
      </c>
      <c r="AC91" s="50">
        <f t="shared" si="9"/>
        <v>2.2052527367975708E-2</v>
      </c>
      <c r="AD91" s="50">
        <f t="shared" si="9"/>
        <v>0</v>
      </c>
      <c r="AE91" s="50">
        <f t="shared" si="9"/>
        <v>0</v>
      </c>
      <c r="AF91" s="50">
        <f t="shared" si="9"/>
        <v>0</v>
      </c>
      <c r="AG91" s="50">
        <f t="shared" si="9"/>
        <v>0</v>
      </c>
      <c r="AH91" s="50">
        <f t="shared" si="9"/>
        <v>0</v>
      </c>
      <c r="AI91" s="50">
        <f t="shared" si="9"/>
        <v>0</v>
      </c>
      <c r="AJ91" s="50">
        <f t="shared" si="9"/>
        <v>0</v>
      </c>
      <c r="AK91" s="50">
        <f t="shared" si="9"/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 t="shared" si="8"/>
        <v>0</v>
      </c>
      <c r="E92" s="50">
        <f t="shared" ref="E92:AK92" si="10">E53*E119/SUMPRODUCT(E$52:E$57,E$118:E$123)</f>
        <v>0</v>
      </c>
      <c r="F92" s="50">
        <f t="shared" si="10"/>
        <v>0</v>
      </c>
      <c r="G92" s="50">
        <f t="shared" si="10"/>
        <v>0</v>
      </c>
      <c r="H92" s="50">
        <f t="shared" si="10"/>
        <v>0</v>
      </c>
      <c r="I92" s="50">
        <f t="shared" si="10"/>
        <v>0</v>
      </c>
      <c r="J92" s="50">
        <f t="shared" si="10"/>
        <v>0</v>
      </c>
      <c r="K92" s="50">
        <f t="shared" si="10"/>
        <v>0</v>
      </c>
      <c r="L92" s="50">
        <f t="shared" si="10"/>
        <v>0</v>
      </c>
      <c r="M92" s="50">
        <f t="shared" si="10"/>
        <v>0</v>
      </c>
      <c r="N92" s="50">
        <f t="shared" si="10"/>
        <v>0</v>
      </c>
      <c r="O92" s="50">
        <f t="shared" si="10"/>
        <v>0</v>
      </c>
      <c r="P92" s="50">
        <f t="shared" si="10"/>
        <v>0</v>
      </c>
      <c r="Q92" s="50">
        <f t="shared" si="10"/>
        <v>0</v>
      </c>
      <c r="R92" s="50">
        <f t="shared" si="10"/>
        <v>0</v>
      </c>
      <c r="S92" s="50">
        <f t="shared" si="10"/>
        <v>0</v>
      </c>
      <c r="T92" s="50">
        <f t="shared" si="10"/>
        <v>0</v>
      </c>
      <c r="U92" s="50">
        <f t="shared" si="10"/>
        <v>0</v>
      </c>
      <c r="V92" s="50">
        <f t="shared" si="10"/>
        <v>0</v>
      </c>
      <c r="W92" s="50">
        <f t="shared" si="10"/>
        <v>0</v>
      </c>
      <c r="X92" s="50">
        <f t="shared" si="10"/>
        <v>0</v>
      </c>
      <c r="Y92" s="50">
        <f t="shared" si="10"/>
        <v>0</v>
      </c>
      <c r="Z92" s="50">
        <f t="shared" si="10"/>
        <v>0</v>
      </c>
      <c r="AA92" s="50">
        <f t="shared" si="10"/>
        <v>0</v>
      </c>
      <c r="AB92" s="50">
        <f t="shared" si="10"/>
        <v>0</v>
      </c>
      <c r="AC92" s="50">
        <f t="shared" si="10"/>
        <v>0</v>
      </c>
      <c r="AD92" s="50">
        <f t="shared" si="10"/>
        <v>0</v>
      </c>
      <c r="AE92" s="50">
        <f t="shared" si="10"/>
        <v>0</v>
      </c>
      <c r="AF92" s="50">
        <f t="shared" si="10"/>
        <v>0</v>
      </c>
      <c r="AG92" s="50">
        <f t="shared" si="10"/>
        <v>0</v>
      </c>
      <c r="AH92" s="50">
        <f t="shared" si="10"/>
        <v>0</v>
      </c>
      <c r="AI92" s="50">
        <f t="shared" si="10"/>
        <v>0</v>
      </c>
      <c r="AJ92" s="50">
        <f t="shared" si="10"/>
        <v>0</v>
      </c>
      <c r="AK92" s="50">
        <f t="shared" si="10"/>
        <v>0</v>
      </c>
    </row>
    <row r="93" spans="1:37" x14ac:dyDescent="0.25">
      <c r="A93" s="26" t="s">
        <v>12</v>
      </c>
      <c r="B93" s="27" t="s">
        <v>20</v>
      </c>
      <c r="C93" s="26" t="s">
        <v>156</v>
      </c>
      <c r="D93" s="50">
        <f t="shared" si="8"/>
        <v>0.16158877475906849</v>
      </c>
      <c r="E93" s="50">
        <f t="shared" ref="E93:AK93" si="11">E54*E120/SUMPRODUCT(E$52:E$57,E$118:E$123)</f>
        <v>0.16204293494397359</v>
      </c>
      <c r="F93" s="50">
        <f t="shared" si="11"/>
        <v>0.16249660336589233</v>
      </c>
      <c r="G93" s="50">
        <f t="shared" si="11"/>
        <v>0.16294978082311123</v>
      </c>
      <c r="H93" s="50">
        <f t="shared" si="11"/>
        <v>0.16340246811218997</v>
      </c>
      <c r="I93" s="50">
        <f t="shared" si="11"/>
        <v>0.16385466602796597</v>
      </c>
      <c r="J93" s="50">
        <f t="shared" si="11"/>
        <v>0.24534270161022276</v>
      </c>
      <c r="K93" s="50">
        <f t="shared" si="11"/>
        <v>0.31783757433355647</v>
      </c>
      <c r="L93" s="50">
        <f t="shared" si="11"/>
        <v>0.38270348633562284</v>
      </c>
      <c r="M93" s="50">
        <f t="shared" si="11"/>
        <v>0.44104285664441628</v>
      </c>
      <c r="N93" s="50">
        <f t="shared" si="11"/>
        <v>0.49375621979623679</v>
      </c>
      <c r="O93" s="50">
        <f t="shared" si="11"/>
        <v>0.54158639823359256</v>
      </c>
      <c r="P93" s="50">
        <f t="shared" si="11"/>
        <v>0.58515156354038511</v>
      </c>
      <c r="Q93" s="50">
        <f t="shared" si="11"/>
        <v>0.6249703160265353</v>
      </c>
      <c r="R93" s="50">
        <f t="shared" si="11"/>
        <v>0.66076204314735543</v>
      </c>
      <c r="S93" s="50">
        <f t="shared" si="11"/>
        <v>0.69369662619705319</v>
      </c>
      <c r="T93" s="50">
        <f t="shared" si="11"/>
        <v>0.72410304985985363</v>
      </c>
      <c r="U93" s="50">
        <f t="shared" si="11"/>
        <v>0.752261657987221</v>
      </c>
      <c r="V93" s="50">
        <f t="shared" si="11"/>
        <v>0.77841282268049838</v>
      </c>
      <c r="W93" s="50">
        <f t="shared" si="11"/>
        <v>0.78422233694822086</v>
      </c>
      <c r="X93" s="50">
        <f t="shared" si="11"/>
        <v>0.78962334095108788</v>
      </c>
      <c r="Y93" s="50">
        <f t="shared" si="11"/>
        <v>0.79465745932384513</v>
      </c>
      <c r="Z93" s="50">
        <f t="shared" si="11"/>
        <v>0.79936084741095947</v>
      </c>
      <c r="AA93" s="50">
        <f t="shared" si="11"/>
        <v>0.8037650609972109</v>
      </c>
      <c r="AB93" s="50">
        <f t="shared" si="11"/>
        <v>0.76781847773280054</v>
      </c>
      <c r="AC93" s="50">
        <f t="shared" si="11"/>
        <v>0.73712969338398171</v>
      </c>
      <c r="AD93" s="50">
        <f t="shared" si="11"/>
        <v>0.69004377038872067</v>
      </c>
      <c r="AE93" s="50">
        <f t="shared" si="11"/>
        <v>0.61045056508943218</v>
      </c>
      <c r="AF93" s="50">
        <f t="shared" si="11"/>
        <v>0.53085735979011706</v>
      </c>
      <c r="AG93" s="50">
        <f t="shared" si="11"/>
        <v>0.45126415449085522</v>
      </c>
      <c r="AH93" s="50">
        <f t="shared" si="11"/>
        <v>0.37167094919154009</v>
      </c>
      <c r="AI93" s="50">
        <f t="shared" si="11"/>
        <v>0.29207774389225161</v>
      </c>
      <c r="AJ93" s="50">
        <f t="shared" si="11"/>
        <v>0.21248453859296312</v>
      </c>
      <c r="AK93" s="50">
        <f t="shared" si="11"/>
        <v>0.132891333293648</v>
      </c>
    </row>
    <row r="94" spans="1:37" x14ac:dyDescent="0.25">
      <c r="A94" s="26" t="s">
        <v>13</v>
      </c>
      <c r="B94" s="27" t="s">
        <v>20</v>
      </c>
      <c r="C94" s="26" t="s">
        <v>156</v>
      </c>
      <c r="D94" s="50">
        <f t="shared" si="8"/>
        <v>0</v>
      </c>
      <c r="E94" s="50">
        <f t="shared" ref="E94:AK94" si="12">E55*E121/SUMPRODUCT(E$52:E$57,E$118:E$123)</f>
        <v>0</v>
      </c>
      <c r="F94" s="50">
        <f t="shared" si="12"/>
        <v>0</v>
      </c>
      <c r="G94" s="50">
        <f t="shared" si="12"/>
        <v>0</v>
      </c>
      <c r="H94" s="50">
        <f t="shared" si="12"/>
        <v>0</v>
      </c>
      <c r="I94" s="50">
        <f t="shared" si="12"/>
        <v>0</v>
      </c>
      <c r="J94" s="50">
        <f t="shared" si="12"/>
        <v>0</v>
      </c>
      <c r="K94" s="50">
        <f t="shared" si="12"/>
        <v>0</v>
      </c>
      <c r="L94" s="50">
        <f t="shared" si="12"/>
        <v>0</v>
      </c>
      <c r="M94" s="50">
        <f t="shared" si="12"/>
        <v>0</v>
      </c>
      <c r="N94" s="50">
        <f t="shared" si="12"/>
        <v>0</v>
      </c>
      <c r="O94" s="50">
        <f t="shared" si="12"/>
        <v>0</v>
      </c>
      <c r="P94" s="50">
        <f t="shared" si="12"/>
        <v>0</v>
      </c>
      <c r="Q94" s="50">
        <f t="shared" si="12"/>
        <v>0</v>
      </c>
      <c r="R94" s="50">
        <f t="shared" si="12"/>
        <v>0</v>
      </c>
      <c r="S94" s="50">
        <f t="shared" si="12"/>
        <v>0</v>
      </c>
      <c r="T94" s="50">
        <f t="shared" si="12"/>
        <v>0</v>
      </c>
      <c r="U94" s="50">
        <f t="shared" si="12"/>
        <v>0</v>
      </c>
      <c r="V94" s="50">
        <f t="shared" si="12"/>
        <v>0</v>
      </c>
      <c r="W94" s="50">
        <f t="shared" si="12"/>
        <v>0</v>
      </c>
      <c r="X94" s="50">
        <f t="shared" si="12"/>
        <v>0</v>
      </c>
      <c r="Y94" s="50">
        <f t="shared" si="12"/>
        <v>0</v>
      </c>
      <c r="Z94" s="50">
        <f t="shared" si="12"/>
        <v>0</v>
      </c>
      <c r="AA94" s="50">
        <f t="shared" si="12"/>
        <v>0</v>
      </c>
      <c r="AB94" s="50">
        <f t="shared" si="12"/>
        <v>0</v>
      </c>
      <c r="AC94" s="50">
        <f t="shared" si="12"/>
        <v>0</v>
      </c>
      <c r="AD94" s="50">
        <f t="shared" si="12"/>
        <v>0</v>
      </c>
      <c r="AE94" s="50">
        <f t="shared" si="12"/>
        <v>0</v>
      </c>
      <c r="AF94" s="50">
        <f t="shared" si="12"/>
        <v>0</v>
      </c>
      <c r="AG94" s="50">
        <f t="shared" si="12"/>
        <v>0</v>
      </c>
      <c r="AH94" s="50">
        <f t="shared" si="12"/>
        <v>0</v>
      </c>
      <c r="AI94" s="50">
        <f t="shared" si="12"/>
        <v>0</v>
      </c>
      <c r="AJ94" s="50">
        <f t="shared" si="12"/>
        <v>0</v>
      </c>
      <c r="AK94" s="50">
        <f t="shared" si="12"/>
        <v>0</v>
      </c>
    </row>
    <row r="95" spans="1:37" x14ac:dyDescent="0.25">
      <c r="A95" s="26" t="s">
        <v>55</v>
      </c>
      <c r="B95" s="27" t="s">
        <v>20</v>
      </c>
      <c r="C95" s="26" t="s">
        <v>156</v>
      </c>
      <c r="D95" s="50">
        <f t="shared" si="8"/>
        <v>0</v>
      </c>
      <c r="E95" s="50">
        <f t="shared" ref="E95:AK95" si="13">E56*E122/SUMPRODUCT(E$52:E$57,E$118:E$123)</f>
        <v>0</v>
      </c>
      <c r="F95" s="50">
        <f t="shared" si="13"/>
        <v>0</v>
      </c>
      <c r="G95" s="50">
        <f t="shared" si="13"/>
        <v>0</v>
      </c>
      <c r="H95" s="50">
        <f t="shared" si="13"/>
        <v>0</v>
      </c>
      <c r="I95" s="50">
        <f t="shared" si="13"/>
        <v>0</v>
      </c>
      <c r="J95" s="50">
        <f t="shared" si="13"/>
        <v>0</v>
      </c>
      <c r="K95" s="50">
        <f t="shared" si="13"/>
        <v>0</v>
      </c>
      <c r="L95" s="50">
        <f t="shared" si="13"/>
        <v>0</v>
      </c>
      <c r="M95" s="50">
        <f t="shared" si="13"/>
        <v>0</v>
      </c>
      <c r="N95" s="50">
        <f t="shared" si="13"/>
        <v>0</v>
      </c>
      <c r="O95" s="50">
        <f t="shared" si="13"/>
        <v>0</v>
      </c>
      <c r="P95" s="50">
        <f t="shared" si="13"/>
        <v>0</v>
      </c>
      <c r="Q95" s="50">
        <f t="shared" si="13"/>
        <v>0</v>
      </c>
      <c r="R95" s="50">
        <f t="shared" si="13"/>
        <v>0</v>
      </c>
      <c r="S95" s="50">
        <f t="shared" si="13"/>
        <v>0</v>
      </c>
      <c r="T95" s="50">
        <f t="shared" si="13"/>
        <v>0</v>
      </c>
      <c r="U95" s="50">
        <f t="shared" si="13"/>
        <v>0</v>
      </c>
      <c r="V95" s="50">
        <f t="shared" si="13"/>
        <v>0</v>
      </c>
      <c r="W95" s="50">
        <f t="shared" si="13"/>
        <v>0</v>
      </c>
      <c r="X95" s="50">
        <f t="shared" si="13"/>
        <v>0</v>
      </c>
      <c r="Y95" s="50">
        <f t="shared" si="13"/>
        <v>0</v>
      </c>
      <c r="Z95" s="50">
        <f t="shared" si="13"/>
        <v>0</v>
      </c>
      <c r="AA95" s="50">
        <f t="shared" si="13"/>
        <v>0</v>
      </c>
      <c r="AB95" s="50">
        <f t="shared" si="13"/>
        <v>0</v>
      </c>
      <c r="AC95" s="50">
        <f t="shared" si="13"/>
        <v>0</v>
      </c>
      <c r="AD95" s="50">
        <f t="shared" si="13"/>
        <v>0</v>
      </c>
      <c r="AE95" s="50">
        <f t="shared" si="13"/>
        <v>0</v>
      </c>
      <c r="AF95" s="50">
        <f t="shared" si="13"/>
        <v>0</v>
      </c>
      <c r="AG95" s="50">
        <f t="shared" si="13"/>
        <v>0</v>
      </c>
      <c r="AH95" s="50">
        <f t="shared" si="13"/>
        <v>0</v>
      </c>
      <c r="AI95" s="50">
        <f t="shared" si="13"/>
        <v>0</v>
      </c>
      <c r="AJ95" s="50">
        <f t="shared" si="13"/>
        <v>0</v>
      </c>
      <c r="AK95" s="50">
        <f t="shared" si="13"/>
        <v>0</v>
      </c>
    </row>
    <row r="96" spans="1:37" x14ac:dyDescent="0.25">
      <c r="A96" s="26" t="s">
        <v>80</v>
      </c>
      <c r="B96" s="27" t="s">
        <v>20</v>
      </c>
      <c r="C96" s="26" t="s">
        <v>156</v>
      </c>
      <c r="D96" s="50">
        <f t="shared" si="8"/>
        <v>0</v>
      </c>
      <c r="E96" s="50">
        <f t="shared" ref="E96:AK96" si="14">E57*E123/SUMPRODUCT(E$52:E$57,E$118:E$123)</f>
        <v>0</v>
      </c>
      <c r="F96" s="50">
        <f t="shared" si="14"/>
        <v>0</v>
      </c>
      <c r="G96" s="50">
        <f t="shared" si="14"/>
        <v>0</v>
      </c>
      <c r="H96" s="50">
        <f t="shared" si="14"/>
        <v>0</v>
      </c>
      <c r="I96" s="50">
        <f t="shared" si="14"/>
        <v>0</v>
      </c>
      <c r="J96" s="50">
        <f t="shared" si="14"/>
        <v>0</v>
      </c>
      <c r="K96" s="50">
        <f t="shared" si="14"/>
        <v>0</v>
      </c>
      <c r="L96" s="50">
        <f t="shared" si="14"/>
        <v>0</v>
      </c>
      <c r="M96" s="50">
        <f t="shared" si="14"/>
        <v>0</v>
      </c>
      <c r="N96" s="50">
        <f t="shared" si="14"/>
        <v>0</v>
      </c>
      <c r="O96" s="50">
        <f t="shared" si="14"/>
        <v>0</v>
      </c>
      <c r="P96" s="50">
        <f t="shared" si="14"/>
        <v>0</v>
      </c>
      <c r="Q96" s="50">
        <f t="shared" si="14"/>
        <v>0</v>
      </c>
      <c r="R96" s="50">
        <f t="shared" si="14"/>
        <v>0</v>
      </c>
      <c r="S96" s="50">
        <f t="shared" si="14"/>
        <v>0</v>
      </c>
      <c r="T96" s="50">
        <f t="shared" si="14"/>
        <v>0</v>
      </c>
      <c r="U96" s="50">
        <f t="shared" si="14"/>
        <v>0</v>
      </c>
      <c r="V96" s="50">
        <f t="shared" si="14"/>
        <v>0</v>
      </c>
      <c r="W96" s="50">
        <f t="shared" si="14"/>
        <v>1.9971677442908981E-2</v>
      </c>
      <c r="X96" s="50">
        <f t="shared" si="14"/>
        <v>3.8538997332689583E-2</v>
      </c>
      <c r="Y96" s="50">
        <f t="shared" si="14"/>
        <v>5.5845054899095657E-2</v>
      </c>
      <c r="Z96" s="50">
        <f t="shared" si="14"/>
        <v>7.2014143300611996E-2</v>
      </c>
      <c r="AA96" s="50">
        <f t="shared" si="14"/>
        <v>8.7154743543721741E-2</v>
      </c>
      <c r="AB96" s="50">
        <f t="shared" si="14"/>
        <v>0.17004857763597647</v>
      </c>
      <c r="AC96" s="50">
        <f t="shared" si="14"/>
        <v>0.24081777924804257</v>
      </c>
      <c r="AD96" s="50">
        <f t="shared" si="14"/>
        <v>0.30995622961127933</v>
      </c>
      <c r="AE96" s="50">
        <f t="shared" si="14"/>
        <v>0.38954943491056782</v>
      </c>
      <c r="AF96" s="50">
        <f t="shared" si="14"/>
        <v>0.46914264020988294</v>
      </c>
      <c r="AG96" s="50">
        <f t="shared" si="14"/>
        <v>0.54873584550914467</v>
      </c>
      <c r="AH96" s="50">
        <f t="shared" si="14"/>
        <v>0.62832905080845991</v>
      </c>
      <c r="AI96" s="50">
        <f t="shared" si="14"/>
        <v>0.70792225610774839</v>
      </c>
      <c r="AJ96" s="50">
        <f t="shared" si="14"/>
        <v>0.78751546140703688</v>
      </c>
      <c r="AK96" s="50">
        <f t="shared" si="14"/>
        <v>0.867108666706352</v>
      </c>
    </row>
    <row r="98" spans="1:37" x14ac:dyDescent="0.25">
      <c r="A98" s="23" t="s">
        <v>84</v>
      </c>
    </row>
    <row r="99" spans="1:37" x14ac:dyDescent="0.25">
      <c r="A99" s="26" t="s">
        <v>7</v>
      </c>
      <c r="B99" s="27" t="s">
        <v>20</v>
      </c>
      <c r="C99" s="26" t="s">
        <v>156</v>
      </c>
      <c r="D99" s="50">
        <f t="shared" ref="D99:D111" si="15">D$46/D$85*D60*D126</f>
        <v>0.35000798870542649</v>
      </c>
      <c r="E99" s="50">
        <f t="shared" ref="E99:E111" si="16">E60*E126/SUMPRODUCT(E$60:E$72,E$126:E$138)</f>
        <v>0.34897128144115147</v>
      </c>
      <c r="F99" s="50">
        <f t="shared" ref="F99:AK99" si="17">F60*F126/SUMPRODUCT(F$60:F$72,F$126:F$138)</f>
        <v>0.34793443201874075</v>
      </c>
      <c r="G99" s="50">
        <f t="shared" si="17"/>
        <v>0.34689682766926166</v>
      </c>
      <c r="H99" s="50">
        <f t="shared" si="17"/>
        <v>0.34585969563288732</v>
      </c>
      <c r="I99" s="50">
        <f t="shared" si="17"/>
        <v>0.34482242135112351</v>
      </c>
      <c r="J99" s="50">
        <f t="shared" si="17"/>
        <v>0.34378496041757212</v>
      </c>
      <c r="K99" s="50">
        <f t="shared" si="17"/>
        <v>0.34274715308288733</v>
      </c>
      <c r="L99" s="50">
        <f t="shared" si="17"/>
        <v>0.34170781219431212</v>
      </c>
      <c r="M99" s="50">
        <f t="shared" si="17"/>
        <v>0.34065914863898827</v>
      </c>
      <c r="N99" s="50">
        <f t="shared" si="17"/>
        <v>0.33954977913654438</v>
      </c>
      <c r="O99" s="50">
        <f t="shared" si="17"/>
        <v>0.33804135121631712</v>
      </c>
      <c r="P99" s="50">
        <f t="shared" si="17"/>
        <v>0.33393218624836191</v>
      </c>
      <c r="Q99" s="50">
        <f t="shared" si="17"/>
        <v>0.3056174060655808</v>
      </c>
      <c r="R99" s="50">
        <f t="shared" si="17"/>
        <v>0.30296219127623897</v>
      </c>
      <c r="S99" s="50">
        <f t="shared" si="17"/>
        <v>0.30022171798454067</v>
      </c>
      <c r="T99" s="50">
        <f t="shared" si="17"/>
        <v>0.29739175607344498</v>
      </c>
      <c r="U99" s="50">
        <f t="shared" si="17"/>
        <v>0.29446792242232905</v>
      </c>
      <c r="V99" s="50">
        <f t="shared" si="17"/>
        <v>0.29144568534289889</v>
      </c>
      <c r="W99" s="50">
        <f t="shared" si="17"/>
        <v>0.28832037102475544</v>
      </c>
      <c r="X99" s="50">
        <f t="shared" si="17"/>
        <v>0.28508717229021308</v>
      </c>
      <c r="Y99" s="50">
        <f t="shared" si="17"/>
        <v>0.28174115998295407</v>
      </c>
      <c r="Z99" s="50">
        <f t="shared" si="17"/>
        <v>0.27827729733860357</v>
      </c>
      <c r="AA99" s="50">
        <f t="shared" si="17"/>
        <v>0.27469045770612521</v>
      </c>
      <c r="AB99" s="50">
        <f t="shared" si="17"/>
        <v>0.27097544600564905</v>
      </c>
      <c r="AC99" s="50">
        <f t="shared" si="17"/>
        <v>0.26712702431918062</v>
      </c>
      <c r="AD99" s="50">
        <f t="shared" si="17"/>
        <v>0.26313994201354562</v>
      </c>
      <c r="AE99" s="50">
        <f t="shared" si="17"/>
        <v>0.25900897078751861</v>
      </c>
      <c r="AF99" s="50">
        <f t="shared" si="17"/>
        <v>0.25472894501464582</v>
      </c>
      <c r="AG99" s="50">
        <f t="shared" si="17"/>
        <v>0.25029480771685336</v>
      </c>
      <c r="AH99" s="50">
        <f t="shared" si="17"/>
        <v>0.24570166244833169</v>
      </c>
      <c r="AI99" s="50">
        <f t="shared" si="17"/>
        <v>0.2409448312911549</v>
      </c>
      <c r="AJ99" s="50">
        <f t="shared" si="17"/>
        <v>0.23601991906040223</v>
      </c>
      <c r="AK99" s="50">
        <f t="shared" si="17"/>
        <v>0.23092288368429678</v>
      </c>
    </row>
    <row r="100" spans="1:37" x14ac:dyDescent="0.25">
      <c r="A100" s="26" t="s">
        <v>9</v>
      </c>
      <c r="B100" s="27" t="s">
        <v>20</v>
      </c>
      <c r="C100" s="26" t="s">
        <v>156</v>
      </c>
      <c r="D100" s="50">
        <f t="shared" si="15"/>
        <v>0.43399004133245961</v>
      </c>
      <c r="E100" s="50">
        <f t="shared" si="16"/>
        <v>0.43401979466193313</v>
      </c>
      <c r="F100" s="50">
        <f t="shared" ref="F100:AK100" si="18">F61*F127/SUMPRODUCT(F$60:F$72,F$126:F$138)</f>
        <v>0.43404955207132212</v>
      </c>
      <c r="G100" s="50">
        <f t="shared" si="18"/>
        <v>0.43407854682872804</v>
      </c>
      <c r="H100" s="50">
        <f t="shared" si="18"/>
        <v>0.43410831229530972</v>
      </c>
      <c r="I100" s="50">
        <f t="shared" si="18"/>
        <v>0.43413808184430341</v>
      </c>
      <c r="J100" s="50">
        <f t="shared" si="18"/>
        <v>0.4341677994324401</v>
      </c>
      <c r="K100" s="50">
        <f t="shared" si="18"/>
        <v>0.43419726220423094</v>
      </c>
      <c r="L100" s="50">
        <f t="shared" si="18"/>
        <v>0.43422495921208915</v>
      </c>
      <c r="M100" s="50">
        <f t="shared" si="18"/>
        <v>0.43424094510900479</v>
      </c>
      <c r="N100" s="50">
        <f t="shared" si="18"/>
        <v>0.43417940674092281</v>
      </c>
      <c r="O100" s="50">
        <f t="shared" si="18"/>
        <v>0.4336056103562777</v>
      </c>
      <c r="P100" s="50">
        <f t="shared" si="18"/>
        <v>0.42968174955903454</v>
      </c>
      <c r="Q100" s="50">
        <f t="shared" si="18"/>
        <v>0.39448870227017735</v>
      </c>
      <c r="R100" s="50">
        <f t="shared" si="18"/>
        <v>0.39229890651158444</v>
      </c>
      <c r="S100" s="50">
        <f t="shared" si="18"/>
        <v>0.38998445750262478</v>
      </c>
      <c r="T100" s="50">
        <f t="shared" si="18"/>
        <v>0.387538651917127</v>
      </c>
      <c r="U100" s="50">
        <f t="shared" si="18"/>
        <v>0.38495450074360016</v>
      </c>
      <c r="V100" s="50">
        <f t="shared" si="18"/>
        <v>0.3822247305245462</v>
      </c>
      <c r="W100" s="50">
        <f t="shared" si="18"/>
        <v>0.37934178726377382</v>
      </c>
      <c r="X100" s="50">
        <f t="shared" si="18"/>
        <v>0.37629784345741157</v>
      </c>
      <c r="Y100" s="50">
        <f t="shared" si="18"/>
        <v>0.37308480874920347</v>
      </c>
      <c r="Z100" s="50">
        <f t="shared" si="18"/>
        <v>0.36969434475488433</v>
      </c>
      <c r="AA100" s="50">
        <f t="shared" si="18"/>
        <v>0.36611788464238637</v>
      </c>
      <c r="AB100" s="50">
        <f t="shared" si="18"/>
        <v>0.36234665809230432</v>
      </c>
      <c r="AC100" s="50">
        <f t="shared" si="18"/>
        <v>0.35837172229396719</v>
      </c>
      <c r="AD100" s="50">
        <f t="shared" si="18"/>
        <v>0.35418399965362546</v>
      </c>
      <c r="AE100" s="50">
        <f t="shared" si="18"/>
        <v>0.34977432289911359</v>
      </c>
      <c r="AF100" s="50">
        <f t="shared" si="18"/>
        <v>0.34513348825579676</v>
      </c>
      <c r="AG100" s="50">
        <f t="shared" si="18"/>
        <v>0.3402523173370251</v>
      </c>
      <c r="AH100" s="50">
        <f t="shared" si="18"/>
        <v>0.33512172833364695</v>
      </c>
      <c r="AI100" s="50">
        <f t="shared" si="18"/>
        <v>0.32973281699597695</v>
      </c>
      <c r="AJ100" s="50">
        <f t="shared" si="18"/>
        <v>0.32407694777249002</v>
      </c>
      <c r="AK100" s="50">
        <f t="shared" si="18"/>
        <v>0.31814585529711153</v>
      </c>
    </row>
    <row r="101" spans="1:37" x14ac:dyDescent="0.25">
      <c r="A101" s="26" t="s">
        <v>10</v>
      </c>
      <c r="B101" s="27" t="s">
        <v>20</v>
      </c>
      <c r="C101" s="26" t="s">
        <v>156</v>
      </c>
      <c r="D101" s="50">
        <f t="shared" si="15"/>
        <v>0</v>
      </c>
      <c r="E101" s="50">
        <f t="shared" si="16"/>
        <v>0</v>
      </c>
      <c r="F101" s="50">
        <f t="shared" ref="F101:AK101" si="19">F62*F128/SUMPRODUCT(F$60:F$72,F$126:F$138)</f>
        <v>0</v>
      </c>
      <c r="G101" s="50">
        <f t="shared" si="19"/>
        <v>0</v>
      </c>
      <c r="H101" s="50">
        <f t="shared" si="19"/>
        <v>0</v>
      </c>
      <c r="I101" s="50">
        <f t="shared" si="19"/>
        <v>0</v>
      </c>
      <c r="J101" s="50">
        <f t="shared" si="19"/>
        <v>0</v>
      </c>
      <c r="K101" s="50">
        <f t="shared" si="19"/>
        <v>0</v>
      </c>
      <c r="L101" s="50">
        <f t="shared" si="19"/>
        <v>0</v>
      </c>
      <c r="M101" s="50">
        <f t="shared" si="19"/>
        <v>0</v>
      </c>
      <c r="N101" s="50">
        <f t="shared" si="19"/>
        <v>0</v>
      </c>
      <c r="O101" s="50">
        <f t="shared" si="19"/>
        <v>0</v>
      </c>
      <c r="P101" s="50">
        <f t="shared" si="19"/>
        <v>0</v>
      </c>
      <c r="Q101" s="50">
        <f t="shared" si="19"/>
        <v>0</v>
      </c>
      <c r="R101" s="50">
        <f t="shared" si="19"/>
        <v>0</v>
      </c>
      <c r="S101" s="50">
        <f t="shared" si="19"/>
        <v>0</v>
      </c>
      <c r="T101" s="50">
        <f t="shared" si="19"/>
        <v>0</v>
      </c>
      <c r="U101" s="50">
        <f t="shared" si="19"/>
        <v>0</v>
      </c>
      <c r="V101" s="50">
        <f t="shared" si="19"/>
        <v>0</v>
      </c>
      <c r="W101" s="50">
        <f t="shared" si="19"/>
        <v>0</v>
      </c>
      <c r="X101" s="50">
        <f t="shared" si="19"/>
        <v>0</v>
      </c>
      <c r="Y101" s="50">
        <f t="shared" si="19"/>
        <v>0</v>
      </c>
      <c r="Z101" s="50">
        <f t="shared" si="19"/>
        <v>0</v>
      </c>
      <c r="AA101" s="50">
        <f t="shared" si="19"/>
        <v>0</v>
      </c>
      <c r="AB101" s="50">
        <f t="shared" si="19"/>
        <v>0</v>
      </c>
      <c r="AC101" s="50">
        <f t="shared" si="19"/>
        <v>0</v>
      </c>
      <c r="AD101" s="50">
        <f t="shared" si="19"/>
        <v>0</v>
      </c>
      <c r="AE101" s="50">
        <f t="shared" si="19"/>
        <v>0</v>
      </c>
      <c r="AF101" s="50">
        <f t="shared" si="19"/>
        <v>0</v>
      </c>
      <c r="AG101" s="50">
        <f t="shared" si="19"/>
        <v>0</v>
      </c>
      <c r="AH101" s="50">
        <f t="shared" si="19"/>
        <v>0</v>
      </c>
      <c r="AI101" s="50">
        <f t="shared" si="19"/>
        <v>0</v>
      </c>
      <c r="AJ101" s="50">
        <f t="shared" si="19"/>
        <v>0</v>
      </c>
      <c r="AK101" s="50">
        <f t="shared" si="19"/>
        <v>0</v>
      </c>
    </row>
    <row r="102" spans="1:37" x14ac:dyDescent="0.25">
      <c r="A102" s="26" t="s">
        <v>11</v>
      </c>
      <c r="B102" s="27" t="s">
        <v>20</v>
      </c>
      <c r="C102" s="26" t="s">
        <v>156</v>
      </c>
      <c r="D102" s="50">
        <f t="shared" si="15"/>
        <v>7.9980604586552984E-2</v>
      </c>
      <c r="E102" s="50">
        <f t="shared" si="16"/>
        <v>7.9986087867396138E-2</v>
      </c>
      <c r="F102" s="50">
        <f t="shared" ref="F102:AK102" si="20">F63*F129/SUMPRODUCT(F$60:F$72,F$126:F$138)</f>
        <v>7.9991571900132355E-2</v>
      </c>
      <c r="G102" s="50">
        <f t="shared" si="20"/>
        <v>7.9996915382715611E-2</v>
      </c>
      <c r="H102" s="50">
        <f t="shared" si="20"/>
        <v>8.0002400900322637E-2</v>
      </c>
      <c r="I102" s="50">
        <f t="shared" si="20"/>
        <v>8.0007887170282829E-2</v>
      </c>
      <c r="J102" s="50">
        <f t="shared" si="20"/>
        <v>8.0013363864307255E-2</v>
      </c>
      <c r="K102" s="50">
        <f t="shared" si="20"/>
        <v>8.0018793597886828E-2</v>
      </c>
      <c r="L102" s="50">
        <f t="shared" si="20"/>
        <v>8.0023897916471964E-2</v>
      </c>
      <c r="M102" s="50">
        <f t="shared" si="20"/>
        <v>8.0026843978773896E-2</v>
      </c>
      <c r="N102" s="50">
        <f t="shared" si="20"/>
        <v>8.0015502990696472E-2</v>
      </c>
      <c r="O102" s="50">
        <f t="shared" si="20"/>
        <v>7.9909757288300659E-2</v>
      </c>
      <c r="P102" s="50">
        <f t="shared" si="20"/>
        <v>7.9186623739167988E-2</v>
      </c>
      <c r="Q102" s="50">
        <f t="shared" si="20"/>
        <v>7.2700850031633318E-2</v>
      </c>
      <c r="R102" s="50">
        <f t="shared" si="20"/>
        <v>7.2297289645418913E-2</v>
      </c>
      <c r="S102" s="50">
        <f t="shared" si="20"/>
        <v>7.1870756745140818E-2</v>
      </c>
      <c r="T102" s="50">
        <f t="shared" si="20"/>
        <v>7.1420015965862352E-2</v>
      </c>
      <c r="U102" s="50">
        <f t="shared" si="20"/>
        <v>7.0943779293317619E-2</v>
      </c>
      <c r="V102" s="50">
        <f t="shared" si="20"/>
        <v>7.0440706292305949E-2</v>
      </c>
      <c r="W102" s="50">
        <f t="shared" si="20"/>
        <v>6.9909404826776073E-2</v>
      </c>
      <c r="X102" s="50">
        <f t="shared" si="20"/>
        <v>6.9348432355580955E-2</v>
      </c>
      <c r="Y102" s="50">
        <f t="shared" si="20"/>
        <v>6.8756297896156338E-2</v>
      </c>
      <c r="Z102" s="50">
        <f t="shared" si="20"/>
        <v>6.813146475652479E-2</v>
      </c>
      <c r="AA102" s="50">
        <f t="shared" si="20"/>
        <v>6.7472354143758087E-2</v>
      </c>
      <c r="AB102" s="50">
        <f t="shared" si="20"/>
        <v>6.677734976397473E-2</v>
      </c>
      <c r="AC102" s="50">
        <f t="shared" si="20"/>
        <v>6.6044803534647339E-2</v>
      </c>
      <c r="AD102" s="50">
        <f t="shared" si="20"/>
        <v>6.5273042533894904E-2</v>
      </c>
      <c r="AE102" s="50">
        <f t="shared" si="20"/>
        <v>6.4460377312881345E-2</v>
      </c>
      <c r="AF102" s="50">
        <f t="shared" si="20"/>
        <v>6.3605111695681713E-2</v>
      </c>
      <c r="AG102" s="50">
        <f t="shared" si="20"/>
        <v>6.2705554185156748E-2</v>
      </c>
      <c r="AH102" s="50">
        <f t="shared" si="20"/>
        <v>6.1760031082563338E-2</v>
      </c>
      <c r="AI102" s="50">
        <f t="shared" si="20"/>
        <v>6.0766901411829735E-2</v>
      </c>
      <c r="AJ102" s="50">
        <f t="shared" si="20"/>
        <v>5.9724573715627075E-2</v>
      </c>
      <c r="AK102" s="50">
        <f t="shared" si="20"/>
        <v>5.8631524758597814E-2</v>
      </c>
    </row>
    <row r="103" spans="1:37" x14ac:dyDescent="0.25">
      <c r="A103" s="26" t="s">
        <v>12</v>
      </c>
      <c r="B103" s="27" t="s">
        <v>20</v>
      </c>
      <c r="C103" s="26" t="s">
        <v>156</v>
      </c>
      <c r="D103" s="50">
        <f t="shared" si="15"/>
        <v>7.4183296721279804E-3</v>
      </c>
      <c r="E103" s="50">
        <f t="shared" si="16"/>
        <v>7.41883825524247E-3</v>
      </c>
      <c r="F103" s="50">
        <f t="shared" ref="F103:AK103" si="21">F64*F130/SUMPRODUCT(F$60:F$72,F$126:F$138)</f>
        <v>7.4193469080962504E-3</v>
      </c>
      <c r="G103" s="50">
        <f t="shared" si="21"/>
        <v>7.4216088671922092E-3</v>
      </c>
      <c r="H103" s="50">
        <f t="shared" si="21"/>
        <v>7.422117778891099E-3</v>
      </c>
      <c r="I103" s="50">
        <f t="shared" si="21"/>
        <v>7.4226267603885688E-3</v>
      </c>
      <c r="J103" s="50">
        <f t="shared" si="21"/>
        <v>7.4231348534911611E-3</v>
      </c>
      <c r="K103" s="50">
        <f t="shared" si="21"/>
        <v>7.4236385899000938E-3</v>
      </c>
      <c r="L103" s="50">
        <f t="shared" si="21"/>
        <v>7.4241121363598688E-3</v>
      </c>
      <c r="M103" s="50">
        <f t="shared" si="21"/>
        <v>7.4243854534246402E-3</v>
      </c>
      <c r="N103" s="50">
        <f t="shared" si="21"/>
        <v>7.4233333081353461E-3</v>
      </c>
      <c r="O103" s="50">
        <f t="shared" si="21"/>
        <v>7.4135228893358988E-3</v>
      </c>
      <c r="P103" s="50">
        <f t="shared" si="21"/>
        <v>7.346435123079767E-3</v>
      </c>
      <c r="Q103" s="50">
        <f t="shared" si="21"/>
        <v>6.7447259768188411E-3</v>
      </c>
      <c r="R103" s="50">
        <f t="shared" si="21"/>
        <v>6.7072861914665247E-3</v>
      </c>
      <c r="S103" s="50">
        <f t="shared" si="21"/>
        <v>6.6677151612623145E-3</v>
      </c>
      <c r="T103" s="50">
        <f t="shared" si="21"/>
        <v>6.625898276845032E-3</v>
      </c>
      <c r="U103" s="50">
        <f t="shared" si="21"/>
        <v>6.5817160443810557E-3</v>
      </c>
      <c r="V103" s="50">
        <f t="shared" si="21"/>
        <v>6.5350441067533209E-3</v>
      </c>
      <c r="W103" s="50">
        <f t="shared" si="21"/>
        <v>6.485753310366181E-3</v>
      </c>
      <c r="X103" s="50">
        <f t="shared" si="21"/>
        <v>6.433709825357359E-3</v>
      </c>
      <c r="Y103" s="50">
        <f t="shared" si="21"/>
        <v>6.378775327775651E-3</v>
      </c>
      <c r="Z103" s="50">
        <f t="shared" si="21"/>
        <v>6.3208072530390215E-3</v>
      </c>
      <c r="AA103" s="50">
        <f t="shared" si="21"/>
        <v>6.2596591307049632E-3</v>
      </c>
      <c r="AB103" s="50">
        <f t="shared" si="21"/>
        <v>6.1951810112292191E-3</v>
      </c>
      <c r="AC103" s="50">
        <f t="shared" si="21"/>
        <v>6.1272199959176337E-3</v>
      </c>
      <c r="AD103" s="50">
        <f t="shared" si="21"/>
        <v>6.0556208816375965E-3</v>
      </c>
      <c r="AE103" s="50">
        <f t="shared" si="21"/>
        <v>5.9802269319899314E-3</v>
      </c>
      <c r="AF103" s="50">
        <f t="shared" si="21"/>
        <v>5.9008807864786147E-3</v>
      </c>
      <c r="AG103" s="50">
        <f t="shared" si="21"/>
        <v>5.8174255186758264E-3</v>
      </c>
      <c r="AH103" s="50">
        <f t="shared" si="21"/>
        <v>5.7297058533766019E-3</v>
      </c>
      <c r="AI103" s="50">
        <f t="shared" si="21"/>
        <v>5.637569551178871E-3</v>
      </c>
      <c r="AJ103" s="50">
        <f t="shared" si="21"/>
        <v>5.5408689667169721E-3</v>
      </c>
      <c r="AK103" s="50">
        <f t="shared" si="21"/>
        <v>5.4394627838291213E-3</v>
      </c>
    </row>
    <row r="104" spans="1:37" x14ac:dyDescent="0.25">
      <c r="A104" s="26" t="s">
        <v>54</v>
      </c>
      <c r="B104" s="27" t="s">
        <v>20</v>
      </c>
      <c r="C104" s="26" t="s">
        <v>156</v>
      </c>
      <c r="D104" s="50">
        <f t="shared" si="15"/>
        <v>0</v>
      </c>
      <c r="E104" s="50">
        <f t="shared" si="16"/>
        <v>0</v>
      </c>
      <c r="F104" s="50">
        <f t="shared" ref="F104:AK104" si="22">F65*F131/SUMPRODUCT(F$60:F$72,F$126:F$138)</f>
        <v>0</v>
      </c>
      <c r="G104" s="50">
        <f t="shared" si="22"/>
        <v>0</v>
      </c>
      <c r="H104" s="50">
        <f t="shared" si="22"/>
        <v>0</v>
      </c>
      <c r="I104" s="50">
        <f t="shared" si="22"/>
        <v>0</v>
      </c>
      <c r="J104" s="50">
        <f t="shared" si="22"/>
        <v>0</v>
      </c>
      <c r="K104" s="50">
        <f t="shared" si="22"/>
        <v>0</v>
      </c>
      <c r="L104" s="50">
        <f t="shared" si="22"/>
        <v>0</v>
      </c>
      <c r="M104" s="50">
        <f t="shared" si="22"/>
        <v>0</v>
      </c>
      <c r="N104" s="50">
        <f t="shared" si="22"/>
        <v>0</v>
      </c>
      <c r="O104" s="50">
        <f t="shared" si="22"/>
        <v>0</v>
      </c>
      <c r="P104" s="50">
        <f t="shared" si="22"/>
        <v>0</v>
      </c>
      <c r="Q104" s="50">
        <f t="shared" si="22"/>
        <v>0</v>
      </c>
      <c r="R104" s="50">
        <f t="shared" si="22"/>
        <v>0</v>
      </c>
      <c r="S104" s="50">
        <f t="shared" si="22"/>
        <v>0</v>
      </c>
      <c r="T104" s="50">
        <f t="shared" si="22"/>
        <v>0</v>
      </c>
      <c r="U104" s="50">
        <f t="shared" si="22"/>
        <v>0</v>
      </c>
      <c r="V104" s="50">
        <f t="shared" si="22"/>
        <v>0</v>
      </c>
      <c r="W104" s="50">
        <f t="shared" si="22"/>
        <v>0</v>
      </c>
      <c r="X104" s="50">
        <f t="shared" si="22"/>
        <v>0</v>
      </c>
      <c r="Y104" s="50">
        <f t="shared" si="22"/>
        <v>0</v>
      </c>
      <c r="Z104" s="50">
        <f t="shared" si="22"/>
        <v>0</v>
      </c>
      <c r="AA104" s="50">
        <f t="shared" si="22"/>
        <v>0</v>
      </c>
      <c r="AB104" s="50">
        <f t="shared" si="22"/>
        <v>0</v>
      </c>
      <c r="AC104" s="50">
        <f t="shared" si="22"/>
        <v>0</v>
      </c>
      <c r="AD104" s="50">
        <f t="shared" si="22"/>
        <v>0</v>
      </c>
      <c r="AE104" s="50">
        <f t="shared" si="22"/>
        <v>0</v>
      </c>
      <c r="AF104" s="50">
        <f t="shared" si="22"/>
        <v>0</v>
      </c>
      <c r="AG104" s="50">
        <f t="shared" si="22"/>
        <v>0</v>
      </c>
      <c r="AH104" s="50">
        <f t="shared" si="22"/>
        <v>0</v>
      </c>
      <c r="AI104" s="50">
        <f t="shared" si="22"/>
        <v>0</v>
      </c>
      <c r="AJ104" s="50">
        <f t="shared" si="22"/>
        <v>0</v>
      </c>
      <c r="AK104" s="50">
        <f t="shared" si="22"/>
        <v>0</v>
      </c>
    </row>
    <row r="105" spans="1:37" x14ac:dyDescent="0.25">
      <c r="A105" s="26" t="s">
        <v>79</v>
      </c>
      <c r="B105" s="27" t="s">
        <v>20</v>
      </c>
      <c r="C105" s="26" t="s">
        <v>156</v>
      </c>
      <c r="D105" s="50">
        <f t="shared" si="15"/>
        <v>0</v>
      </c>
      <c r="E105" s="50">
        <f t="shared" si="16"/>
        <v>0</v>
      </c>
      <c r="F105" s="50">
        <f t="shared" ref="F105:AK105" si="23">F66*F132/SUMPRODUCT(F$60:F$72,F$126:F$138)</f>
        <v>0</v>
      </c>
      <c r="G105" s="50">
        <f t="shared" si="23"/>
        <v>0</v>
      </c>
      <c r="H105" s="50">
        <f t="shared" si="23"/>
        <v>0</v>
      </c>
      <c r="I105" s="50">
        <f t="shared" si="23"/>
        <v>0</v>
      </c>
      <c r="J105" s="50">
        <f t="shared" si="23"/>
        <v>0</v>
      </c>
      <c r="K105" s="50">
        <f t="shared" si="23"/>
        <v>0</v>
      </c>
      <c r="L105" s="50">
        <f t="shared" si="23"/>
        <v>0</v>
      </c>
      <c r="M105" s="50">
        <f t="shared" si="23"/>
        <v>0</v>
      </c>
      <c r="N105" s="50">
        <f t="shared" si="23"/>
        <v>0</v>
      </c>
      <c r="O105" s="50">
        <f t="shared" si="23"/>
        <v>0</v>
      </c>
      <c r="P105" s="50">
        <f t="shared" si="23"/>
        <v>0</v>
      </c>
      <c r="Q105" s="50">
        <f t="shared" si="23"/>
        <v>0</v>
      </c>
      <c r="R105" s="50">
        <f t="shared" si="23"/>
        <v>0</v>
      </c>
      <c r="S105" s="50">
        <f t="shared" si="23"/>
        <v>0</v>
      </c>
      <c r="T105" s="50">
        <f t="shared" si="23"/>
        <v>0</v>
      </c>
      <c r="U105" s="50">
        <f t="shared" si="23"/>
        <v>0</v>
      </c>
      <c r="V105" s="50">
        <f t="shared" si="23"/>
        <v>0</v>
      </c>
      <c r="W105" s="50">
        <f t="shared" si="23"/>
        <v>0</v>
      </c>
      <c r="X105" s="50">
        <f t="shared" si="23"/>
        <v>0</v>
      </c>
      <c r="Y105" s="50">
        <f t="shared" si="23"/>
        <v>0</v>
      </c>
      <c r="Z105" s="50">
        <f t="shared" si="23"/>
        <v>0</v>
      </c>
      <c r="AA105" s="50">
        <f t="shared" si="23"/>
        <v>0</v>
      </c>
      <c r="AB105" s="50">
        <f t="shared" si="23"/>
        <v>0</v>
      </c>
      <c r="AC105" s="50">
        <f t="shared" si="23"/>
        <v>0</v>
      </c>
      <c r="AD105" s="50">
        <f t="shared" si="23"/>
        <v>0</v>
      </c>
      <c r="AE105" s="50">
        <f t="shared" si="23"/>
        <v>0</v>
      </c>
      <c r="AF105" s="50">
        <f t="shared" si="23"/>
        <v>0</v>
      </c>
      <c r="AG105" s="50">
        <f t="shared" si="23"/>
        <v>0</v>
      </c>
      <c r="AH105" s="50">
        <f t="shared" si="23"/>
        <v>0</v>
      </c>
      <c r="AI105" s="50">
        <f t="shared" si="23"/>
        <v>0</v>
      </c>
      <c r="AJ105" s="50">
        <f t="shared" si="23"/>
        <v>0</v>
      </c>
      <c r="AK105" s="50">
        <f t="shared" si="23"/>
        <v>0</v>
      </c>
    </row>
    <row r="106" spans="1:37" x14ac:dyDescent="0.25">
      <c r="A106" s="26" t="s">
        <v>57</v>
      </c>
      <c r="B106" s="27" t="s">
        <v>20</v>
      </c>
      <c r="C106" s="26" t="s">
        <v>156</v>
      </c>
      <c r="D106" s="50">
        <f t="shared" si="15"/>
        <v>0</v>
      </c>
      <c r="E106" s="50">
        <f t="shared" si="16"/>
        <v>0</v>
      </c>
      <c r="F106" s="50">
        <f t="shared" ref="F106:AK106" si="24">F67*F133/SUMPRODUCT(F$60:F$72,F$126:F$138)</f>
        <v>0</v>
      </c>
      <c r="G106" s="50">
        <f t="shared" si="24"/>
        <v>0</v>
      </c>
      <c r="H106" s="50">
        <f t="shared" si="24"/>
        <v>0</v>
      </c>
      <c r="I106" s="50">
        <f t="shared" si="24"/>
        <v>0</v>
      </c>
      <c r="J106" s="50">
        <f t="shared" si="24"/>
        <v>0</v>
      </c>
      <c r="K106" s="50">
        <f t="shared" si="24"/>
        <v>0</v>
      </c>
      <c r="L106" s="50">
        <f t="shared" si="24"/>
        <v>0</v>
      </c>
      <c r="M106" s="50">
        <f t="shared" si="24"/>
        <v>0</v>
      </c>
      <c r="N106" s="50">
        <f t="shared" si="24"/>
        <v>0</v>
      </c>
      <c r="O106" s="50">
        <f t="shared" si="24"/>
        <v>0</v>
      </c>
      <c r="P106" s="50">
        <f t="shared" si="24"/>
        <v>0</v>
      </c>
      <c r="Q106" s="50">
        <f t="shared" si="24"/>
        <v>0</v>
      </c>
      <c r="R106" s="50">
        <f t="shared" si="24"/>
        <v>0</v>
      </c>
      <c r="S106" s="50">
        <f t="shared" si="24"/>
        <v>0</v>
      </c>
      <c r="T106" s="50">
        <f t="shared" si="24"/>
        <v>0</v>
      </c>
      <c r="U106" s="50">
        <f t="shared" si="24"/>
        <v>0</v>
      </c>
      <c r="V106" s="50">
        <f t="shared" si="24"/>
        <v>0</v>
      </c>
      <c r="W106" s="50">
        <f t="shared" si="24"/>
        <v>0</v>
      </c>
      <c r="X106" s="50">
        <f t="shared" si="24"/>
        <v>0</v>
      </c>
      <c r="Y106" s="50">
        <f t="shared" si="24"/>
        <v>0</v>
      </c>
      <c r="Z106" s="50">
        <f t="shared" si="24"/>
        <v>0</v>
      </c>
      <c r="AA106" s="50">
        <f t="shared" si="24"/>
        <v>0</v>
      </c>
      <c r="AB106" s="50">
        <f t="shared" si="24"/>
        <v>0</v>
      </c>
      <c r="AC106" s="50">
        <f t="shared" si="24"/>
        <v>0</v>
      </c>
      <c r="AD106" s="50">
        <f t="shared" si="24"/>
        <v>0</v>
      </c>
      <c r="AE106" s="50">
        <f t="shared" si="24"/>
        <v>0</v>
      </c>
      <c r="AF106" s="50">
        <f t="shared" si="24"/>
        <v>0</v>
      </c>
      <c r="AG106" s="50">
        <f t="shared" si="24"/>
        <v>0</v>
      </c>
      <c r="AH106" s="50">
        <f t="shared" si="24"/>
        <v>0</v>
      </c>
      <c r="AI106" s="50">
        <f t="shared" si="24"/>
        <v>0</v>
      </c>
      <c r="AJ106" s="50">
        <f t="shared" si="24"/>
        <v>0</v>
      </c>
      <c r="AK106" s="50">
        <f t="shared" si="24"/>
        <v>0</v>
      </c>
    </row>
    <row r="107" spans="1:37" x14ac:dyDescent="0.25">
      <c r="A107" s="26" t="s">
        <v>13</v>
      </c>
      <c r="B107" s="27" t="s">
        <v>20</v>
      </c>
      <c r="C107" s="26" t="s">
        <v>156</v>
      </c>
      <c r="D107" s="50">
        <f t="shared" si="15"/>
        <v>0.12860303570343307</v>
      </c>
      <c r="E107" s="50">
        <f t="shared" si="16"/>
        <v>0.12960399777427664</v>
      </c>
      <c r="F107" s="50">
        <f t="shared" ref="F107:AB107" si="25">F68*F134/SUMPRODUCT(F$60:F$72,F$126:F$138)</f>
        <v>0.13060509710170853</v>
      </c>
      <c r="G107" s="50">
        <f t="shared" si="25"/>
        <v>0.13160610125210268</v>
      </c>
      <c r="H107" s="50">
        <f t="shared" si="25"/>
        <v>0.13260747339258938</v>
      </c>
      <c r="I107" s="50">
        <f t="shared" si="25"/>
        <v>0.13360898287390174</v>
      </c>
      <c r="J107" s="50">
        <f t="shared" si="25"/>
        <v>0.13461061234822239</v>
      </c>
      <c r="K107" s="50">
        <f t="shared" si="25"/>
        <v>0.13561229810160672</v>
      </c>
      <c r="L107" s="50">
        <f t="shared" si="25"/>
        <v>0.13661356302021749</v>
      </c>
      <c r="M107" s="50">
        <f t="shared" si="25"/>
        <v>0.13761124330767835</v>
      </c>
      <c r="N107" s="50">
        <f t="shared" si="25"/>
        <v>0.13858425197373975</v>
      </c>
      <c r="O107" s="50">
        <f t="shared" si="25"/>
        <v>0.13939230240096392</v>
      </c>
      <c r="P107" s="50">
        <f t="shared" si="25"/>
        <v>0.13911311767330239</v>
      </c>
      <c r="Q107" s="50">
        <f t="shared" si="25"/>
        <v>0.12862084900876469</v>
      </c>
      <c r="R107" s="50">
        <f t="shared" si="25"/>
        <v>0.12880365196976096</v>
      </c>
      <c r="S107" s="50">
        <f t="shared" si="25"/>
        <v>0.12893523102525584</v>
      </c>
      <c r="T107" s="50">
        <f t="shared" si="25"/>
        <v>0.12901249977130225</v>
      </c>
      <c r="U107" s="50">
        <f t="shared" si="25"/>
        <v>0.12903221475186086</v>
      </c>
      <c r="V107" s="50">
        <f t="shared" si="25"/>
        <v>0.12899097261173118</v>
      </c>
      <c r="W107" s="50">
        <f t="shared" si="25"/>
        <v>0.1288852081729619</v>
      </c>
      <c r="X107" s="50">
        <f t="shared" si="25"/>
        <v>0.12871119363330058</v>
      </c>
      <c r="Y107" s="50">
        <f t="shared" si="25"/>
        <v>0.12846503910903526</v>
      </c>
      <c r="Z107" s="50">
        <f t="shared" si="25"/>
        <v>0.12814269476905962</v>
      </c>
      <c r="AA107" s="50">
        <f t="shared" si="25"/>
        <v>0.12773995483159054</v>
      </c>
      <c r="AB107" s="50">
        <f t="shared" si="25"/>
        <v>0.12725246371893489</v>
      </c>
      <c r="AC107" s="50">
        <f t="shared" ref="AC107:AK107" si="26">AC68*AC134/SUMPRODUCT(AC$60:AC$72,AC$126:AC$138)</f>
        <v>0.12667572468804497</v>
      </c>
      <c r="AD107" s="50">
        <f t="shared" si="26"/>
        <v>0.12600511127412187</v>
      </c>
      <c r="AE107" s="50">
        <f t="shared" si="26"/>
        <v>0.12523588189970081</v>
      </c>
      <c r="AF107" s="50">
        <f t="shared" si="26"/>
        <v>0.12436319801073276</v>
      </c>
      <c r="AG107" s="50">
        <f t="shared" si="26"/>
        <v>0.12338214610206032</v>
      </c>
      <c r="AH107" s="50">
        <f t="shared" si="26"/>
        <v>0.12228776398504113</v>
      </c>
      <c r="AI107" s="50">
        <f t="shared" si="26"/>
        <v>0.12107507162728874</v>
      </c>
      <c r="AJ107" s="50">
        <f t="shared" si="26"/>
        <v>0.11973910685581522</v>
      </c>
      <c r="AK107" s="50">
        <f t="shared" si="26"/>
        <v>0.11827496615743163</v>
      </c>
    </row>
    <row r="108" spans="1:37" x14ac:dyDescent="0.25">
      <c r="A108" s="26" t="s">
        <v>55</v>
      </c>
      <c r="B108" s="27" t="s">
        <v>20</v>
      </c>
      <c r="C108" s="26" t="s">
        <v>156</v>
      </c>
      <c r="D108" s="50">
        <f t="shared" si="15"/>
        <v>0</v>
      </c>
      <c r="E108" s="50">
        <f t="shared" si="16"/>
        <v>0</v>
      </c>
      <c r="F108" s="50">
        <f t="shared" ref="F108:AB108" si="27">F69*F135/SUMPRODUCT(F$60:F$72,F$126:F$138)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AC69*AC135/SUMPRODUCT(AC$60:AC$72,AC$126:AC$138)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26" t="s">
        <v>56</v>
      </c>
      <c r="B109" s="27" t="s">
        <v>20</v>
      </c>
      <c r="C109" s="26" t="s">
        <v>156</v>
      </c>
      <c r="D109" s="50">
        <f t="shared" si="15"/>
        <v>0</v>
      </c>
      <c r="E109" s="50">
        <f t="shared" si="16"/>
        <v>0</v>
      </c>
      <c r="F109" s="50">
        <f t="shared" ref="F109:AB109" si="29">F70*F136/SUMPRODUCT(F$60:F$72,F$126:F$138)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0</v>
      </c>
      <c r="K109" s="50">
        <f t="shared" si="29"/>
        <v>0</v>
      </c>
      <c r="L109" s="50">
        <f t="shared" si="29"/>
        <v>0</v>
      </c>
      <c r="M109" s="50">
        <f t="shared" si="29"/>
        <v>0</v>
      </c>
      <c r="N109" s="50">
        <f t="shared" si="29"/>
        <v>0</v>
      </c>
      <c r="O109" s="50">
        <f t="shared" si="29"/>
        <v>0</v>
      </c>
      <c r="P109" s="50">
        <f t="shared" si="29"/>
        <v>0</v>
      </c>
      <c r="Q109" s="50">
        <f t="shared" si="29"/>
        <v>0</v>
      </c>
      <c r="R109" s="50">
        <f t="shared" si="29"/>
        <v>0</v>
      </c>
      <c r="S109" s="50">
        <f t="shared" si="29"/>
        <v>0</v>
      </c>
      <c r="T109" s="50">
        <f t="shared" si="29"/>
        <v>0</v>
      </c>
      <c r="U109" s="50">
        <f t="shared" si="29"/>
        <v>0</v>
      </c>
      <c r="V109" s="50">
        <f t="shared" si="29"/>
        <v>0</v>
      </c>
      <c r="W109" s="50">
        <f t="shared" si="29"/>
        <v>0</v>
      </c>
      <c r="X109" s="50">
        <f t="shared" si="29"/>
        <v>0</v>
      </c>
      <c r="Y109" s="50">
        <f t="shared" si="29"/>
        <v>0</v>
      </c>
      <c r="Z109" s="50">
        <f t="shared" si="29"/>
        <v>0</v>
      </c>
      <c r="AA109" s="50">
        <f t="shared" si="29"/>
        <v>0</v>
      </c>
      <c r="AB109" s="50">
        <f t="shared" si="29"/>
        <v>0</v>
      </c>
      <c r="AC109" s="50">
        <f t="shared" ref="AC109:AK109" si="30">AC70*AC136/SUMPRODUCT(AC$60:AC$72,AC$126:AC$138)</f>
        <v>0</v>
      </c>
      <c r="AD109" s="50">
        <f t="shared" si="30"/>
        <v>0</v>
      </c>
      <c r="AE109" s="50">
        <f t="shared" si="30"/>
        <v>0</v>
      </c>
      <c r="AF109" s="50">
        <f t="shared" si="30"/>
        <v>0</v>
      </c>
      <c r="AG109" s="50">
        <f t="shared" si="30"/>
        <v>0</v>
      </c>
      <c r="AH109" s="50">
        <f t="shared" si="30"/>
        <v>0</v>
      </c>
      <c r="AI109" s="50">
        <f t="shared" si="30"/>
        <v>0</v>
      </c>
      <c r="AJ109" s="50">
        <f t="shared" si="30"/>
        <v>0</v>
      </c>
      <c r="AK109" s="50">
        <f t="shared" si="30"/>
        <v>0</v>
      </c>
    </row>
    <row r="110" spans="1:37" x14ac:dyDescent="0.25">
      <c r="A110" s="26" t="s">
        <v>14</v>
      </c>
      <c r="B110" s="27" t="s">
        <v>20</v>
      </c>
      <c r="C110" s="26" t="s">
        <v>156</v>
      </c>
      <c r="D110" s="50">
        <f t="shared" si="15"/>
        <v>0</v>
      </c>
      <c r="E110" s="50">
        <f t="shared" si="16"/>
        <v>0</v>
      </c>
      <c r="F110" s="50">
        <f t="shared" ref="F110:AB110" si="31">F71*F137/SUMPRODUCT(F$60:F$72,F$126:F$138)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1.2908396706556742E-7</v>
      </c>
      <c r="K110" s="50">
        <f t="shared" si="31"/>
        <v>8.5442348796583154E-7</v>
      </c>
      <c r="L110" s="50">
        <f t="shared" si="31"/>
        <v>5.655520549574419E-6</v>
      </c>
      <c r="M110" s="50">
        <f t="shared" si="31"/>
        <v>3.7433512130057619E-5</v>
      </c>
      <c r="N110" s="50">
        <f t="shared" si="31"/>
        <v>2.4772584996120495E-4</v>
      </c>
      <c r="O110" s="50">
        <f t="shared" si="31"/>
        <v>1.6374558488046721E-3</v>
      </c>
      <c r="P110" s="50">
        <f t="shared" si="31"/>
        <v>1.0739759466869661E-2</v>
      </c>
      <c r="Q110" s="50">
        <f t="shared" si="31"/>
        <v>6.6669256606744193E-2</v>
      </c>
      <c r="R110" s="50">
        <f t="shared" si="31"/>
        <v>6.9738106563148272E-2</v>
      </c>
      <c r="S110" s="50">
        <f t="shared" si="31"/>
        <v>7.2934538113663974E-2</v>
      </c>
      <c r="T110" s="50">
        <f t="shared" si="31"/>
        <v>7.6262492117124506E-2</v>
      </c>
      <c r="U110" s="50">
        <f t="shared" si="31"/>
        <v>7.9725892584141117E-2</v>
      </c>
      <c r="V110" s="50">
        <f t="shared" si="31"/>
        <v>8.3328629801403473E-2</v>
      </c>
      <c r="W110" s="50">
        <f t="shared" si="31"/>
        <v>8.7074541880684933E-2</v>
      </c>
      <c r="X110" s="50">
        <f t="shared" si="31"/>
        <v>9.0967394708084334E-2</v>
      </c>
      <c r="Y110" s="50">
        <f t="shared" si="31"/>
        <v>9.5010860288702897E-2</v>
      </c>
      <c r="Z110" s="50">
        <f t="shared" si="31"/>
        <v>9.9208493505757139E-2</v>
      </c>
      <c r="AA110" s="50">
        <f t="shared" si="31"/>
        <v>0.10356370734141693</v>
      </c>
      <c r="AB110" s="50">
        <f t="shared" si="31"/>
        <v>0.10807974663972907</v>
      </c>
      <c r="AC110" s="50">
        <f t="shared" ref="AC110:AK110" si="32">AC71*AC137/SUMPRODUCT(AC$60:AC$72,AC$126:AC$138)</f>
        <v>0.11275966053003972</v>
      </c>
      <c r="AD110" s="50">
        <f t="shared" si="32"/>
        <v>0.11760627367243358</v>
      </c>
      <c r="AE110" s="50">
        <f t="shared" si="32"/>
        <v>0.12262215653475998</v>
      </c>
      <c r="AF110" s="50">
        <f t="shared" si="32"/>
        <v>0.12780959496346961</v>
      </c>
      <c r="AG110" s="50">
        <f t="shared" si="32"/>
        <v>0.13317055936711286</v>
      </c>
      <c r="AH110" s="50">
        <f t="shared" si="32"/>
        <v>0.13870667389098218</v>
      </c>
      <c r="AI110" s="50">
        <f t="shared" si="32"/>
        <v>0.14441918602260906</v>
      </c>
      <c r="AJ110" s="50">
        <f t="shared" si="32"/>
        <v>0.15030893712881177</v>
      </c>
      <c r="AK110" s="50">
        <f t="shared" si="32"/>
        <v>0.15637633448335128</v>
      </c>
    </row>
    <row r="111" spans="1:37" x14ac:dyDescent="0.25">
      <c r="A111" s="26" t="s">
        <v>80</v>
      </c>
      <c r="B111" s="27" t="s">
        <v>20</v>
      </c>
      <c r="C111" s="26" t="s">
        <v>156</v>
      </c>
      <c r="D111" s="50">
        <f t="shared" si="15"/>
        <v>0</v>
      </c>
      <c r="E111" s="50">
        <f t="shared" si="16"/>
        <v>0</v>
      </c>
      <c r="F111" s="50">
        <f t="shared" ref="F111:AB111" si="33">F72*F138/SUMPRODUCT(F$60:F$72,F$126:F$138)</f>
        <v>0</v>
      </c>
      <c r="G111" s="50">
        <f t="shared" si="33"/>
        <v>0</v>
      </c>
      <c r="H111" s="50">
        <f t="shared" si="33"/>
        <v>0</v>
      </c>
      <c r="I111" s="50">
        <f t="shared" si="33"/>
        <v>0</v>
      </c>
      <c r="J111" s="50">
        <f t="shared" si="33"/>
        <v>0</v>
      </c>
      <c r="K111" s="50">
        <f t="shared" si="33"/>
        <v>0</v>
      </c>
      <c r="L111" s="50">
        <f t="shared" si="33"/>
        <v>0</v>
      </c>
      <c r="M111" s="50">
        <f t="shared" si="33"/>
        <v>0</v>
      </c>
      <c r="N111" s="50">
        <f t="shared" si="33"/>
        <v>0</v>
      </c>
      <c r="O111" s="50">
        <f t="shared" si="33"/>
        <v>0</v>
      </c>
      <c r="P111" s="50">
        <f t="shared" si="33"/>
        <v>1.2819018368595824E-7</v>
      </c>
      <c r="Q111" s="50">
        <f t="shared" si="33"/>
        <v>2.5158210040280852E-2</v>
      </c>
      <c r="R111" s="50">
        <f t="shared" si="33"/>
        <v>2.7192567842382047E-2</v>
      </c>
      <c r="S111" s="50">
        <f t="shared" si="33"/>
        <v>2.9385583467511581E-2</v>
      </c>
      <c r="T111" s="50">
        <f t="shared" si="33"/>
        <v>3.1748685878293909E-2</v>
      </c>
      <c r="U111" s="50">
        <f t="shared" si="33"/>
        <v>3.4293974160370166E-2</v>
      </c>
      <c r="V111" s="50">
        <f t="shared" si="33"/>
        <v>3.7034231320361002E-2</v>
      </c>
      <c r="W111" s="50">
        <f t="shared" si="33"/>
        <v>3.9982933520681552E-2</v>
      </c>
      <c r="X111" s="50">
        <f t="shared" si="33"/>
        <v>4.3154253730052113E-2</v>
      </c>
      <c r="Y111" s="50">
        <f t="shared" si="33"/>
        <v>4.6563058646172245E-2</v>
      </c>
      <c r="Z111" s="50">
        <f t="shared" si="33"/>
        <v>5.0224897622131552E-2</v>
      </c>
      <c r="AA111" s="50">
        <f t="shared" si="33"/>
        <v>5.415598220401794E-2</v>
      </c>
      <c r="AB111" s="50">
        <f t="shared" si="33"/>
        <v>5.8373154768178656E-2</v>
      </c>
      <c r="AC111" s="50">
        <f t="shared" ref="AC111:AK111" si="34">AC72*AC138/SUMPRODUCT(AC$60:AC$72,AC$126:AC$138)</f>
        <v>6.2893844638202426E-2</v>
      </c>
      <c r="AD111" s="50">
        <f t="shared" si="34"/>
        <v>6.7736009970741015E-2</v>
      </c>
      <c r="AE111" s="50">
        <f t="shared" si="34"/>
        <v>7.2918063634035565E-2</v>
      </c>
      <c r="AF111" s="50">
        <f t="shared" si="34"/>
        <v>7.8458781273194514E-2</v>
      </c>
      <c r="AG111" s="50">
        <f t="shared" si="34"/>
        <v>8.4377189773115827E-2</v>
      </c>
      <c r="AH111" s="50">
        <f t="shared" si="34"/>
        <v>9.0692434406058189E-2</v>
      </c>
      <c r="AI111" s="50">
        <f t="shared" si="34"/>
        <v>9.7423623099961734E-2</v>
      </c>
      <c r="AJ111" s="50">
        <f t="shared" si="34"/>
        <v>0.10458964650013683</v>
      </c>
      <c r="AK111" s="50">
        <f t="shared" si="34"/>
        <v>0.11220897283538182</v>
      </c>
    </row>
    <row r="113" spans="1:37" x14ac:dyDescent="0.25">
      <c r="A113" s="23" t="s">
        <v>85</v>
      </c>
    </row>
    <row r="114" spans="1:37" x14ac:dyDescent="0.25">
      <c r="A114" s="26" t="s">
        <v>12</v>
      </c>
      <c r="B114" s="27" t="s">
        <v>20</v>
      </c>
      <c r="C114" s="26" t="s">
        <v>156</v>
      </c>
      <c r="D114" s="57">
        <f>D$47/D$86*D75*D141</f>
        <v>1</v>
      </c>
      <c r="E114" s="54">
        <f>D114</f>
        <v>1</v>
      </c>
      <c r="F114" s="54">
        <f t="shared" ref="F114:AK114" si="35">E114</f>
        <v>1</v>
      </c>
      <c r="G114" s="54">
        <f t="shared" si="35"/>
        <v>1</v>
      </c>
      <c r="H114" s="54">
        <f t="shared" si="35"/>
        <v>1</v>
      </c>
      <c r="I114" s="54">
        <f t="shared" si="35"/>
        <v>1</v>
      </c>
      <c r="J114" s="54">
        <f t="shared" si="35"/>
        <v>1</v>
      </c>
      <c r="K114" s="54">
        <f t="shared" si="35"/>
        <v>1</v>
      </c>
      <c r="L114" s="54">
        <f t="shared" si="35"/>
        <v>1</v>
      </c>
      <c r="M114" s="54">
        <f t="shared" si="35"/>
        <v>1</v>
      </c>
      <c r="N114" s="54">
        <f t="shared" si="35"/>
        <v>1</v>
      </c>
      <c r="O114" s="54">
        <f t="shared" si="35"/>
        <v>1</v>
      </c>
      <c r="P114" s="54">
        <f t="shared" si="35"/>
        <v>1</v>
      </c>
      <c r="Q114" s="54">
        <f t="shared" si="35"/>
        <v>1</v>
      </c>
      <c r="R114" s="54">
        <f t="shared" si="35"/>
        <v>1</v>
      </c>
      <c r="S114" s="54">
        <f t="shared" si="35"/>
        <v>1</v>
      </c>
      <c r="T114" s="54">
        <f t="shared" si="35"/>
        <v>1</v>
      </c>
      <c r="U114" s="54">
        <f t="shared" si="35"/>
        <v>1</v>
      </c>
      <c r="V114" s="54">
        <f t="shared" si="35"/>
        <v>1</v>
      </c>
      <c r="W114" s="54">
        <f t="shared" si="35"/>
        <v>1</v>
      </c>
      <c r="X114" s="54">
        <f t="shared" si="35"/>
        <v>1</v>
      </c>
      <c r="Y114" s="54">
        <f t="shared" si="35"/>
        <v>1</v>
      </c>
      <c r="Z114" s="54">
        <f t="shared" si="35"/>
        <v>1</v>
      </c>
      <c r="AA114" s="54">
        <f t="shared" si="35"/>
        <v>1</v>
      </c>
      <c r="AB114" s="54">
        <f t="shared" si="35"/>
        <v>1</v>
      </c>
      <c r="AC114" s="54">
        <f t="shared" si="35"/>
        <v>1</v>
      </c>
      <c r="AD114" s="54">
        <f t="shared" si="35"/>
        <v>1</v>
      </c>
      <c r="AE114" s="54">
        <f t="shared" si="35"/>
        <v>1</v>
      </c>
      <c r="AF114" s="54">
        <f t="shared" si="35"/>
        <v>1</v>
      </c>
      <c r="AG114" s="54">
        <f t="shared" si="35"/>
        <v>1</v>
      </c>
      <c r="AH114" s="54">
        <f t="shared" si="35"/>
        <v>1</v>
      </c>
      <c r="AI114" s="54">
        <f t="shared" si="35"/>
        <v>1</v>
      </c>
      <c r="AJ114" s="54">
        <f t="shared" si="35"/>
        <v>1</v>
      </c>
      <c r="AK114" s="54">
        <f t="shared" si="35"/>
        <v>1</v>
      </c>
    </row>
    <row r="117" spans="1:37" x14ac:dyDescent="0.25">
      <c r="A117" s="23" t="s">
        <v>22</v>
      </c>
    </row>
    <row r="118" spans="1:37" x14ac:dyDescent="0.25">
      <c r="A118" s="26" t="s">
        <v>7</v>
      </c>
      <c r="B118" s="27" t="s">
        <v>20</v>
      </c>
      <c r="C118" s="26" t="s">
        <v>157</v>
      </c>
      <c r="D118" s="53">
        <f>'Param.Transv.'!D113</f>
        <v>0.3</v>
      </c>
      <c r="E118" s="54">
        <f>'Param.Transv.'!E113</f>
        <v>0.3</v>
      </c>
      <c r="F118" s="54">
        <f>'Param.Transv.'!F113</f>
        <v>0.3</v>
      </c>
      <c r="G118" s="54">
        <f>'Param.Transv.'!G113</f>
        <v>0.3</v>
      </c>
      <c r="H118" s="54">
        <f>'Param.Transv.'!H113</f>
        <v>0.3</v>
      </c>
      <c r="I118" s="54">
        <f>'Param.Transv.'!I113</f>
        <v>0.3</v>
      </c>
      <c r="J118" s="54">
        <f>'Param.Transv.'!J113</f>
        <v>0.3</v>
      </c>
      <c r="K118" s="54">
        <f>'Param.Transv.'!K113</f>
        <v>0.3</v>
      </c>
      <c r="L118" s="54">
        <f>'Param.Transv.'!L113</f>
        <v>0.3</v>
      </c>
      <c r="M118" s="54">
        <f>'Param.Transv.'!M113</f>
        <v>0.3</v>
      </c>
      <c r="N118" s="54">
        <f>'Param.Transv.'!N113</f>
        <v>0.3</v>
      </c>
      <c r="O118" s="54">
        <f>'Param.Transv.'!O113</f>
        <v>0.3</v>
      </c>
      <c r="P118" s="54">
        <f>'Param.Transv.'!P113</f>
        <v>0.3</v>
      </c>
      <c r="Q118" s="54">
        <f>'Param.Transv.'!Q113</f>
        <v>0.3</v>
      </c>
      <c r="R118" s="54">
        <f>'Param.Transv.'!R113</f>
        <v>0.3</v>
      </c>
      <c r="S118" s="54">
        <f>'Param.Transv.'!S113</f>
        <v>0.3</v>
      </c>
      <c r="T118" s="54">
        <f>'Param.Transv.'!T113</f>
        <v>0.3</v>
      </c>
      <c r="U118" s="54">
        <f>'Param.Transv.'!U113</f>
        <v>0.3</v>
      </c>
      <c r="V118" s="54">
        <f>'Param.Transv.'!V113</f>
        <v>0.3</v>
      </c>
      <c r="W118" s="54">
        <f>'Param.Transv.'!W113</f>
        <v>0.3</v>
      </c>
      <c r="X118" s="54">
        <f>'Param.Transv.'!X113</f>
        <v>0.3</v>
      </c>
      <c r="Y118" s="54">
        <f>'Param.Transv.'!Y113</f>
        <v>0.3</v>
      </c>
      <c r="Z118" s="54">
        <f>'Param.Transv.'!Z113</f>
        <v>0.3</v>
      </c>
      <c r="AA118" s="54">
        <f>'Param.Transv.'!AA113</f>
        <v>0.3</v>
      </c>
      <c r="AB118" s="54">
        <f>'Param.Transv.'!AB113</f>
        <v>0.3</v>
      </c>
      <c r="AC118" s="54">
        <f>'Param.Transv.'!AC113</f>
        <v>0.3</v>
      </c>
      <c r="AD118" s="54">
        <f>'Param.Transv.'!AD113</f>
        <v>0.3</v>
      </c>
      <c r="AE118" s="54">
        <f>'Param.Transv.'!AE113</f>
        <v>0.3</v>
      </c>
      <c r="AF118" s="54">
        <f>'Param.Transv.'!AF113</f>
        <v>0.3</v>
      </c>
      <c r="AG118" s="54">
        <f>'Param.Transv.'!AG113</f>
        <v>0.3</v>
      </c>
      <c r="AH118" s="54">
        <f>'Param.Transv.'!AH113</f>
        <v>0.3</v>
      </c>
      <c r="AI118" s="54">
        <f>'Param.Transv.'!AI113</f>
        <v>0.3</v>
      </c>
      <c r="AJ118" s="54">
        <f>'Param.Transv.'!AJ113</f>
        <v>0.3</v>
      </c>
      <c r="AK118" s="54">
        <f>'Param.Transv.'!AK113</f>
        <v>0.3</v>
      </c>
    </row>
    <row r="119" spans="1:37" x14ac:dyDescent="0.25">
      <c r="A119" s="26" t="s">
        <v>11</v>
      </c>
      <c r="B119" s="27" t="s">
        <v>20</v>
      </c>
      <c r="C119" s="26" t="s">
        <v>157</v>
      </c>
      <c r="D119" s="53">
        <f>'Param.Transv.'!D114</f>
        <v>0.25</v>
      </c>
      <c r="E119" s="54">
        <f>'Param.Transv.'!E114</f>
        <v>0.25</v>
      </c>
      <c r="F119" s="54">
        <f>'Param.Transv.'!F114</f>
        <v>0.25</v>
      </c>
      <c r="G119" s="54">
        <f>'Param.Transv.'!G114</f>
        <v>0.25</v>
      </c>
      <c r="H119" s="54">
        <f>'Param.Transv.'!H114</f>
        <v>0.25</v>
      </c>
      <c r="I119" s="54">
        <f>'Param.Transv.'!I114</f>
        <v>0.25</v>
      </c>
      <c r="J119" s="54">
        <f>'Param.Transv.'!J114</f>
        <v>0.25</v>
      </c>
      <c r="K119" s="54">
        <f>'Param.Transv.'!K114</f>
        <v>0.25</v>
      </c>
      <c r="L119" s="54">
        <f>'Param.Transv.'!L114</f>
        <v>0.25</v>
      </c>
      <c r="M119" s="54">
        <f>'Param.Transv.'!M114</f>
        <v>0.25</v>
      </c>
      <c r="N119" s="54">
        <f>'Param.Transv.'!N114</f>
        <v>0.25</v>
      </c>
      <c r="O119" s="54">
        <f>'Param.Transv.'!O114</f>
        <v>0.25</v>
      </c>
      <c r="P119" s="54">
        <f>'Param.Transv.'!P114</f>
        <v>0.25</v>
      </c>
      <c r="Q119" s="54">
        <f>'Param.Transv.'!Q114</f>
        <v>0.25</v>
      </c>
      <c r="R119" s="54">
        <f>'Param.Transv.'!R114</f>
        <v>0.25</v>
      </c>
      <c r="S119" s="54">
        <f>'Param.Transv.'!S114</f>
        <v>0.25</v>
      </c>
      <c r="T119" s="54">
        <f>'Param.Transv.'!T114</f>
        <v>0.25</v>
      </c>
      <c r="U119" s="54">
        <f>'Param.Transv.'!U114</f>
        <v>0.25</v>
      </c>
      <c r="V119" s="54">
        <f>'Param.Transv.'!V114</f>
        <v>0.25</v>
      </c>
      <c r="W119" s="54">
        <f>'Param.Transv.'!W114</f>
        <v>0.25</v>
      </c>
      <c r="X119" s="54">
        <f>'Param.Transv.'!X114</f>
        <v>0.25</v>
      </c>
      <c r="Y119" s="54">
        <f>'Param.Transv.'!Y114</f>
        <v>0.25</v>
      </c>
      <c r="Z119" s="54">
        <f>'Param.Transv.'!Z114</f>
        <v>0.25</v>
      </c>
      <c r="AA119" s="54">
        <f>'Param.Transv.'!AA114</f>
        <v>0.25</v>
      </c>
      <c r="AB119" s="54">
        <f>'Param.Transv.'!AB114</f>
        <v>0.25</v>
      </c>
      <c r="AC119" s="54">
        <f>'Param.Transv.'!AC114</f>
        <v>0.25</v>
      </c>
      <c r="AD119" s="54">
        <f>'Param.Transv.'!AD114</f>
        <v>0.25</v>
      </c>
      <c r="AE119" s="54">
        <f>'Param.Transv.'!AE114</f>
        <v>0.25</v>
      </c>
      <c r="AF119" s="54">
        <f>'Param.Transv.'!AF114</f>
        <v>0.25</v>
      </c>
      <c r="AG119" s="54">
        <f>'Param.Transv.'!AG114</f>
        <v>0.25</v>
      </c>
      <c r="AH119" s="54">
        <f>'Param.Transv.'!AH114</f>
        <v>0.25</v>
      </c>
      <c r="AI119" s="54">
        <f>'Param.Transv.'!AI114</f>
        <v>0.25</v>
      </c>
      <c r="AJ119" s="54">
        <f>'Param.Transv.'!AJ114</f>
        <v>0.25</v>
      </c>
      <c r="AK119" s="54">
        <f>'Param.Transv.'!AK114</f>
        <v>0.25</v>
      </c>
    </row>
    <row r="120" spans="1:37" x14ac:dyDescent="0.25">
      <c r="A120" s="26" t="s">
        <v>12</v>
      </c>
      <c r="B120" s="27" t="s">
        <v>20</v>
      </c>
      <c r="C120" s="26" t="s">
        <v>157</v>
      </c>
      <c r="D120" s="53">
        <f>'Param.Transv.'!D115</f>
        <v>0.87906603773584902</v>
      </c>
      <c r="E120" s="54">
        <f>'Param.Transv.'!E115</f>
        <v>0.8820145137880987</v>
      </c>
      <c r="F120" s="54">
        <f>'Param.Transv.'!F115</f>
        <v>0.88496298984034827</v>
      </c>
      <c r="G120" s="54">
        <f>'Param.Transv.'!G115</f>
        <v>0.88791146589259795</v>
      </c>
      <c r="H120" s="54">
        <f>'Param.Transv.'!H115</f>
        <v>0.89085994194484752</v>
      </c>
      <c r="I120" s="54">
        <f>'Param.Transv.'!I115</f>
        <v>0.89380841799709732</v>
      </c>
      <c r="J120" s="54">
        <f>'Param.Transv.'!J115</f>
        <v>0.89675689404934689</v>
      </c>
      <c r="K120" s="54">
        <f>'Param.Transv.'!K115</f>
        <v>0.89970537010159646</v>
      </c>
      <c r="L120" s="54">
        <f>'Param.Transv.'!L115</f>
        <v>0.90265384615384625</v>
      </c>
      <c r="M120" s="54">
        <f>'Param.Transv.'!M115</f>
        <v>0.90560232220609582</v>
      </c>
      <c r="N120" s="54">
        <f>'Param.Transv.'!N115</f>
        <v>0.90855079825834539</v>
      </c>
      <c r="O120" s="54">
        <f>'Param.Transv.'!O115</f>
        <v>0.91149927431059508</v>
      </c>
      <c r="P120" s="54">
        <f>'Param.Transv.'!P115</f>
        <v>0.91444775036284465</v>
      </c>
      <c r="Q120" s="54">
        <f>'Param.Transv.'!Q115</f>
        <v>0.91739622641509433</v>
      </c>
      <c r="R120" s="54">
        <f>'Param.Transv.'!R115</f>
        <v>0.91739622641509433</v>
      </c>
      <c r="S120" s="54">
        <f>'Param.Transv.'!S115</f>
        <v>0.91739622641509433</v>
      </c>
      <c r="T120" s="54">
        <f>'Param.Transv.'!T115</f>
        <v>0.91739622641509433</v>
      </c>
      <c r="U120" s="54">
        <f>'Param.Transv.'!U115</f>
        <v>0.91739622641509433</v>
      </c>
      <c r="V120" s="54">
        <f>'Param.Transv.'!V115</f>
        <v>0.91739622641509433</v>
      </c>
      <c r="W120" s="54">
        <f>'Param.Transv.'!W115</f>
        <v>0.91739622641509433</v>
      </c>
      <c r="X120" s="54">
        <f>'Param.Transv.'!X115</f>
        <v>0.91739622641509433</v>
      </c>
      <c r="Y120" s="54">
        <f>'Param.Transv.'!Y115</f>
        <v>0.91739622641509433</v>
      </c>
      <c r="Z120" s="54">
        <f>'Param.Transv.'!Z115</f>
        <v>0.91739622641509433</v>
      </c>
      <c r="AA120" s="54">
        <f>'Param.Transv.'!AA115</f>
        <v>0.91739622641509433</v>
      </c>
      <c r="AB120" s="54">
        <f>'Param.Transv.'!AB115</f>
        <v>0.91739622641509433</v>
      </c>
      <c r="AC120" s="54">
        <f>'Param.Transv.'!AC115</f>
        <v>0.91739622641509433</v>
      </c>
      <c r="AD120" s="54">
        <f>'Param.Transv.'!AD115</f>
        <v>0.91739622641509433</v>
      </c>
      <c r="AE120" s="54">
        <f>'Param.Transv.'!AE115</f>
        <v>0.91739622641509433</v>
      </c>
      <c r="AF120" s="54">
        <f>'Param.Transv.'!AF115</f>
        <v>0.91739622641509433</v>
      </c>
      <c r="AG120" s="54">
        <f>'Param.Transv.'!AG115</f>
        <v>0.91739622641509433</v>
      </c>
      <c r="AH120" s="54">
        <f>'Param.Transv.'!AH115</f>
        <v>0.91739622641509433</v>
      </c>
      <c r="AI120" s="54">
        <f>'Param.Transv.'!AI115</f>
        <v>0.91739622641509433</v>
      </c>
      <c r="AJ120" s="54">
        <f>'Param.Transv.'!AJ115</f>
        <v>0.91739622641509433</v>
      </c>
      <c r="AK120" s="54">
        <f>'Param.Transv.'!AK115</f>
        <v>0.91739622641509433</v>
      </c>
    </row>
    <row r="121" spans="1:37" x14ac:dyDescent="0.25">
      <c r="A121" s="26" t="s">
        <v>13</v>
      </c>
      <c r="B121" s="27" t="s">
        <v>20</v>
      </c>
      <c r="C121" s="26" t="s">
        <v>157</v>
      </c>
      <c r="D121" s="53">
        <f>'Param.Transv.'!D116</f>
        <v>0.25</v>
      </c>
      <c r="E121" s="54">
        <f>'Param.Transv.'!E116</f>
        <v>0.25</v>
      </c>
      <c r="F121" s="54">
        <f>'Param.Transv.'!F116</f>
        <v>0.25</v>
      </c>
      <c r="G121" s="54">
        <f>'Param.Transv.'!G116</f>
        <v>0.25</v>
      </c>
      <c r="H121" s="54">
        <f>'Param.Transv.'!H116</f>
        <v>0.25</v>
      </c>
      <c r="I121" s="54">
        <f>'Param.Transv.'!I116</f>
        <v>0.25</v>
      </c>
      <c r="J121" s="54">
        <f>'Param.Transv.'!J116</f>
        <v>0.25</v>
      </c>
      <c r="K121" s="54">
        <f>'Param.Transv.'!K116</f>
        <v>0.25</v>
      </c>
      <c r="L121" s="54">
        <f>'Param.Transv.'!L116</f>
        <v>0.25</v>
      </c>
      <c r="M121" s="54">
        <f>'Param.Transv.'!M116</f>
        <v>0.25</v>
      </c>
      <c r="N121" s="54">
        <f>'Param.Transv.'!N116</f>
        <v>0.25</v>
      </c>
      <c r="O121" s="54">
        <f>'Param.Transv.'!O116</f>
        <v>0.25</v>
      </c>
      <c r="P121" s="54">
        <f>'Param.Transv.'!P116</f>
        <v>0.25</v>
      </c>
      <c r="Q121" s="54">
        <f>'Param.Transv.'!Q116</f>
        <v>0.25</v>
      </c>
      <c r="R121" s="54">
        <f>'Param.Transv.'!R116</f>
        <v>0.25</v>
      </c>
      <c r="S121" s="54">
        <f>'Param.Transv.'!S116</f>
        <v>0.25</v>
      </c>
      <c r="T121" s="54">
        <f>'Param.Transv.'!T116</f>
        <v>0.25</v>
      </c>
      <c r="U121" s="54">
        <f>'Param.Transv.'!U116</f>
        <v>0.25</v>
      </c>
      <c r="V121" s="54">
        <f>'Param.Transv.'!V116</f>
        <v>0.25</v>
      </c>
      <c r="W121" s="54">
        <f>'Param.Transv.'!W116</f>
        <v>0.25</v>
      </c>
      <c r="X121" s="54">
        <f>'Param.Transv.'!X116</f>
        <v>0.25</v>
      </c>
      <c r="Y121" s="54">
        <f>'Param.Transv.'!Y116</f>
        <v>0.25</v>
      </c>
      <c r="Z121" s="54">
        <f>'Param.Transv.'!Z116</f>
        <v>0.25</v>
      </c>
      <c r="AA121" s="54">
        <f>'Param.Transv.'!AA116</f>
        <v>0.25</v>
      </c>
      <c r="AB121" s="54">
        <f>'Param.Transv.'!AB116</f>
        <v>0.25</v>
      </c>
      <c r="AC121" s="54">
        <f>'Param.Transv.'!AC116</f>
        <v>0.25</v>
      </c>
      <c r="AD121" s="54">
        <f>'Param.Transv.'!AD116</f>
        <v>0.25</v>
      </c>
      <c r="AE121" s="54">
        <f>'Param.Transv.'!AE116</f>
        <v>0.25</v>
      </c>
      <c r="AF121" s="54">
        <f>'Param.Transv.'!AF116</f>
        <v>0.25</v>
      </c>
      <c r="AG121" s="54">
        <f>'Param.Transv.'!AG116</f>
        <v>0.25</v>
      </c>
      <c r="AH121" s="54">
        <f>'Param.Transv.'!AH116</f>
        <v>0.25</v>
      </c>
      <c r="AI121" s="54">
        <f>'Param.Transv.'!AI116</f>
        <v>0.25</v>
      </c>
      <c r="AJ121" s="54">
        <f>'Param.Transv.'!AJ116</f>
        <v>0.25</v>
      </c>
      <c r="AK121" s="54">
        <f>'Param.Transv.'!AK116</f>
        <v>0.25</v>
      </c>
    </row>
    <row r="122" spans="1:37" x14ac:dyDescent="0.25">
      <c r="A122" s="26" t="s">
        <v>55</v>
      </c>
      <c r="B122" s="27" t="s">
        <v>20</v>
      </c>
      <c r="C122" s="26" t="s">
        <v>157</v>
      </c>
      <c r="D122" s="53">
        <f>'Param.Transv.'!D117</f>
        <v>0.25</v>
      </c>
      <c r="E122" s="54">
        <f>'Param.Transv.'!E117</f>
        <v>0.25</v>
      </c>
      <c r="F122" s="54">
        <f>'Param.Transv.'!F117</f>
        <v>0.25</v>
      </c>
      <c r="G122" s="54">
        <f>'Param.Transv.'!G117</f>
        <v>0.25</v>
      </c>
      <c r="H122" s="54">
        <f>'Param.Transv.'!H117</f>
        <v>0.25</v>
      </c>
      <c r="I122" s="54">
        <f>'Param.Transv.'!I117</f>
        <v>0.25</v>
      </c>
      <c r="J122" s="54">
        <f>'Param.Transv.'!J117</f>
        <v>0.25</v>
      </c>
      <c r="K122" s="54">
        <f>'Param.Transv.'!K117</f>
        <v>0.25</v>
      </c>
      <c r="L122" s="54">
        <f>'Param.Transv.'!L117</f>
        <v>0.25</v>
      </c>
      <c r="M122" s="54">
        <f>'Param.Transv.'!M117</f>
        <v>0.25</v>
      </c>
      <c r="N122" s="54">
        <f>'Param.Transv.'!N117</f>
        <v>0.25</v>
      </c>
      <c r="O122" s="54">
        <f>'Param.Transv.'!O117</f>
        <v>0.25</v>
      </c>
      <c r="P122" s="54">
        <f>'Param.Transv.'!P117</f>
        <v>0.25</v>
      </c>
      <c r="Q122" s="54">
        <f>'Param.Transv.'!Q117</f>
        <v>0.25</v>
      </c>
      <c r="R122" s="54">
        <f>'Param.Transv.'!R117</f>
        <v>0.25</v>
      </c>
      <c r="S122" s="54">
        <f>'Param.Transv.'!S117</f>
        <v>0.25</v>
      </c>
      <c r="T122" s="54">
        <f>'Param.Transv.'!T117</f>
        <v>0.25</v>
      </c>
      <c r="U122" s="54">
        <f>'Param.Transv.'!U117</f>
        <v>0.25</v>
      </c>
      <c r="V122" s="54">
        <f>'Param.Transv.'!V117</f>
        <v>0.25</v>
      </c>
      <c r="W122" s="54">
        <f>'Param.Transv.'!W117</f>
        <v>0.25</v>
      </c>
      <c r="X122" s="54">
        <f>'Param.Transv.'!X117</f>
        <v>0.25</v>
      </c>
      <c r="Y122" s="54">
        <f>'Param.Transv.'!Y117</f>
        <v>0.25</v>
      </c>
      <c r="Z122" s="54">
        <f>'Param.Transv.'!Z117</f>
        <v>0.25</v>
      </c>
      <c r="AA122" s="54">
        <f>'Param.Transv.'!AA117</f>
        <v>0.25</v>
      </c>
      <c r="AB122" s="54">
        <f>'Param.Transv.'!AB117</f>
        <v>0.25</v>
      </c>
      <c r="AC122" s="54">
        <f>'Param.Transv.'!AC117</f>
        <v>0.25</v>
      </c>
      <c r="AD122" s="54">
        <f>'Param.Transv.'!AD117</f>
        <v>0.25</v>
      </c>
      <c r="AE122" s="54">
        <f>'Param.Transv.'!AE117</f>
        <v>0.25</v>
      </c>
      <c r="AF122" s="54">
        <f>'Param.Transv.'!AF117</f>
        <v>0.25</v>
      </c>
      <c r="AG122" s="54">
        <f>'Param.Transv.'!AG117</f>
        <v>0.25</v>
      </c>
      <c r="AH122" s="54">
        <f>'Param.Transv.'!AH117</f>
        <v>0.25</v>
      </c>
      <c r="AI122" s="54">
        <f>'Param.Transv.'!AI117</f>
        <v>0.25</v>
      </c>
      <c r="AJ122" s="54">
        <f>'Param.Transv.'!AJ117</f>
        <v>0.25</v>
      </c>
      <c r="AK122" s="54">
        <f>'Param.Transv.'!AK117</f>
        <v>0.25</v>
      </c>
    </row>
    <row r="123" spans="1:37" x14ac:dyDescent="0.25">
      <c r="A123" s="26" t="s">
        <v>80</v>
      </c>
      <c r="B123" s="27" t="s">
        <v>20</v>
      </c>
      <c r="C123" s="26" t="s">
        <v>157</v>
      </c>
      <c r="D123" s="53">
        <f>'Param.Transv.'!D118</f>
        <v>1</v>
      </c>
      <c r="E123" s="54">
        <f>'Param.Transv.'!E118</f>
        <v>0.8820145137880987</v>
      </c>
      <c r="F123" s="54">
        <f>'Param.Transv.'!F118</f>
        <v>0.88496298984034827</v>
      </c>
      <c r="G123" s="54">
        <f>'Param.Transv.'!G118</f>
        <v>0.88791146589259795</v>
      </c>
      <c r="H123" s="54">
        <f>'Param.Transv.'!H118</f>
        <v>0.89085994194484752</v>
      </c>
      <c r="I123" s="54">
        <f>'Param.Transv.'!I118</f>
        <v>0.89380841799709732</v>
      </c>
      <c r="J123" s="54">
        <f>'Param.Transv.'!J118</f>
        <v>0.89675689404934689</v>
      </c>
      <c r="K123" s="54">
        <f>'Param.Transv.'!K118</f>
        <v>0.89970537010159646</v>
      </c>
      <c r="L123" s="54">
        <f>'Param.Transv.'!L118</f>
        <v>0.90265384615384625</v>
      </c>
      <c r="M123" s="54">
        <f>'Param.Transv.'!M118</f>
        <v>0.90560232220609582</v>
      </c>
      <c r="N123" s="54">
        <f>'Param.Transv.'!N118</f>
        <v>0.90855079825834539</v>
      </c>
      <c r="O123" s="54">
        <f>'Param.Transv.'!O118</f>
        <v>0.91149927431059508</v>
      </c>
      <c r="P123" s="54">
        <f>'Param.Transv.'!P118</f>
        <v>0.91444775036284465</v>
      </c>
      <c r="Q123" s="54">
        <f>'Param.Transv.'!Q118</f>
        <v>0.91739622641509433</v>
      </c>
      <c r="R123" s="54">
        <f>'Param.Transv.'!R118</f>
        <v>0.91739622641509433</v>
      </c>
      <c r="S123" s="54">
        <f>'Param.Transv.'!S118</f>
        <v>0.91739622641509433</v>
      </c>
      <c r="T123" s="54">
        <f>'Param.Transv.'!T118</f>
        <v>0.91739622641509433</v>
      </c>
      <c r="U123" s="54">
        <f>'Param.Transv.'!U118</f>
        <v>0.91739622641509433</v>
      </c>
      <c r="V123" s="54">
        <f>'Param.Transv.'!V118</f>
        <v>0.91739622641509433</v>
      </c>
      <c r="W123" s="54">
        <f>'Param.Transv.'!W118</f>
        <v>0.91739622641509433</v>
      </c>
      <c r="X123" s="54">
        <f>'Param.Transv.'!X118</f>
        <v>0.91739622641509433</v>
      </c>
      <c r="Y123" s="54">
        <f>'Param.Transv.'!Y118</f>
        <v>0.91739622641509433</v>
      </c>
      <c r="Z123" s="54">
        <f>'Param.Transv.'!Z118</f>
        <v>0.91739622641509433</v>
      </c>
      <c r="AA123" s="54">
        <f>'Param.Transv.'!AA118</f>
        <v>0.91739622641509433</v>
      </c>
      <c r="AB123" s="54">
        <f>'Param.Transv.'!AB118</f>
        <v>0.91739622641509433</v>
      </c>
      <c r="AC123" s="54">
        <f>'Param.Transv.'!AC118</f>
        <v>0.91739622641509433</v>
      </c>
      <c r="AD123" s="54">
        <f>'Param.Transv.'!AD118</f>
        <v>0.91739622641509433</v>
      </c>
      <c r="AE123" s="54">
        <f>'Param.Transv.'!AE118</f>
        <v>0.91739622641509433</v>
      </c>
      <c r="AF123" s="54">
        <f>'Param.Transv.'!AF118</f>
        <v>0.91739622641509433</v>
      </c>
      <c r="AG123" s="54">
        <f>'Param.Transv.'!AG118</f>
        <v>0.91739622641509433</v>
      </c>
      <c r="AH123" s="54">
        <f>'Param.Transv.'!AH118</f>
        <v>0.91739622641509433</v>
      </c>
      <c r="AI123" s="54">
        <f>'Param.Transv.'!AI118</f>
        <v>0.91739622641509433</v>
      </c>
      <c r="AJ123" s="54">
        <f>'Param.Transv.'!AJ118</f>
        <v>0.91739622641509433</v>
      </c>
      <c r="AK123" s="54">
        <f>'Param.Transv.'!AK118</f>
        <v>0.91739622641509433</v>
      </c>
    </row>
    <row r="125" spans="1:37" x14ac:dyDescent="0.25">
      <c r="A125" s="23" t="s">
        <v>86</v>
      </c>
    </row>
    <row r="126" spans="1:37" x14ac:dyDescent="0.25">
      <c r="A126" s="26" t="s">
        <v>7</v>
      </c>
      <c r="B126" s="27" t="s">
        <v>20</v>
      </c>
      <c r="C126" s="26" t="s">
        <v>157</v>
      </c>
      <c r="D126" s="55">
        <f>'Param.Transv.'!D121</f>
        <v>0.82</v>
      </c>
      <c r="E126" s="56">
        <f>'Param.Transv.'!E121</f>
        <v>0.82</v>
      </c>
      <c r="F126" s="56">
        <f>'Param.Transv.'!F121</f>
        <v>0.82</v>
      </c>
      <c r="G126" s="56">
        <f>'Param.Transv.'!G121</f>
        <v>0.82</v>
      </c>
      <c r="H126" s="56">
        <f>'Param.Transv.'!H121</f>
        <v>0.82068333333333321</v>
      </c>
      <c r="I126" s="56">
        <f>'Param.Transv.'!I121</f>
        <v>0.82136666666666669</v>
      </c>
      <c r="J126" s="56">
        <f>'Param.Transv.'!J121</f>
        <v>0.82204999999999995</v>
      </c>
      <c r="K126" s="56">
        <f>'Param.Transv.'!K121</f>
        <v>0.82273333333333332</v>
      </c>
      <c r="L126" s="56">
        <f>'Param.Transv.'!L121</f>
        <v>0.82341666666666657</v>
      </c>
      <c r="M126" s="56">
        <f>'Param.Transv.'!M121</f>
        <v>0.82409999999999983</v>
      </c>
      <c r="N126" s="56">
        <f>'Param.Transv.'!N121</f>
        <v>0.82478333333333331</v>
      </c>
      <c r="O126" s="56">
        <f>'Param.Transv.'!O121</f>
        <v>0.82546666666666657</v>
      </c>
      <c r="P126" s="56">
        <f>'Param.Transv.'!P121</f>
        <v>0.82615000000000005</v>
      </c>
      <c r="Q126" s="56">
        <f>'Param.Transv.'!Q121</f>
        <v>0.82683333333333331</v>
      </c>
      <c r="R126" s="56">
        <f>'Param.Transv.'!R121</f>
        <v>0.82751666666666668</v>
      </c>
      <c r="S126" s="56">
        <f>'Param.Transv.'!S121</f>
        <v>0.82819999999999994</v>
      </c>
      <c r="T126" s="56">
        <f>'Param.Transv.'!T121</f>
        <v>0.82888333333333319</v>
      </c>
      <c r="U126" s="56">
        <f>'Param.Transv.'!U121</f>
        <v>0.82956666666666667</v>
      </c>
      <c r="V126" s="56">
        <f>'Param.Transv.'!V121</f>
        <v>0.83024999999999993</v>
      </c>
      <c r="W126" s="56">
        <f>'Param.Transv.'!W121</f>
        <v>0.8309333333333333</v>
      </c>
      <c r="X126" s="56">
        <f>'Param.Transv.'!X121</f>
        <v>0.83161666666666656</v>
      </c>
      <c r="Y126" s="56">
        <f>'Param.Transv.'!Y121</f>
        <v>0.83229999999999982</v>
      </c>
      <c r="Z126" s="56">
        <f>'Param.Transv.'!Z121</f>
        <v>0.8329833333333333</v>
      </c>
      <c r="AA126" s="56">
        <f>'Param.Transv.'!AA121</f>
        <v>0.83366666666666656</v>
      </c>
      <c r="AB126" s="56">
        <f>'Param.Transv.'!AB121</f>
        <v>0.83435000000000004</v>
      </c>
      <c r="AC126" s="56">
        <f>'Param.Transv.'!AC121</f>
        <v>0.83503333333333329</v>
      </c>
      <c r="AD126" s="56">
        <f>'Param.Transv.'!AD121</f>
        <v>0.83571666666666655</v>
      </c>
      <c r="AE126" s="56">
        <f>'Param.Transv.'!AE121</f>
        <v>0.83639999999999992</v>
      </c>
      <c r="AF126" s="56">
        <f>'Param.Transv.'!AF121</f>
        <v>0.83708333333333318</v>
      </c>
      <c r="AG126" s="56">
        <f>'Param.Transv.'!AG121</f>
        <v>0.83776666666666666</v>
      </c>
      <c r="AH126" s="56">
        <f>'Param.Transv.'!AH121</f>
        <v>0.83844999999999992</v>
      </c>
      <c r="AI126" s="56">
        <f>'Param.Transv.'!AI121</f>
        <v>0.8391333333333334</v>
      </c>
      <c r="AJ126" s="56">
        <f>'Param.Transv.'!AJ121</f>
        <v>0.83981666666666666</v>
      </c>
      <c r="AK126" s="56">
        <f>'Param.Transv.'!AK121</f>
        <v>0.84049999999999991</v>
      </c>
    </row>
    <row r="127" spans="1:37" x14ac:dyDescent="0.25">
      <c r="A127" s="26" t="s">
        <v>9</v>
      </c>
      <c r="B127" s="27" t="s">
        <v>20</v>
      </c>
      <c r="C127" s="26" t="s">
        <v>157</v>
      </c>
      <c r="D127" s="55">
        <f>'Param.Transv.'!D122</f>
        <v>0.74099999999999999</v>
      </c>
      <c r="E127" s="56">
        <f>'Param.Transv.'!E122</f>
        <v>0.74099999999999999</v>
      </c>
      <c r="F127" s="56">
        <f>'Param.Transv.'!F122</f>
        <v>0.74099999999999999</v>
      </c>
      <c r="G127" s="56">
        <f>'Param.Transv.'!G122</f>
        <v>0.74099999999999999</v>
      </c>
      <c r="H127" s="56">
        <f>'Param.Transv.'!H122</f>
        <v>0.74161749999999993</v>
      </c>
      <c r="I127" s="56">
        <f>'Param.Transv.'!I122</f>
        <v>0.74223499999999998</v>
      </c>
      <c r="J127" s="56">
        <f>'Param.Transv.'!J122</f>
        <v>0.74285249999999992</v>
      </c>
      <c r="K127" s="56">
        <f>'Param.Transv.'!K122</f>
        <v>0.74347000000000008</v>
      </c>
      <c r="L127" s="56">
        <f>'Param.Transv.'!L122</f>
        <v>0.74408750000000001</v>
      </c>
      <c r="M127" s="56">
        <f>'Param.Transv.'!M122</f>
        <v>0.74470499999999995</v>
      </c>
      <c r="N127" s="56">
        <f>'Param.Transv.'!N122</f>
        <v>0.7453225</v>
      </c>
      <c r="O127" s="56">
        <f>'Param.Transv.'!O122</f>
        <v>0.74593999999999994</v>
      </c>
      <c r="P127" s="56">
        <f>'Param.Transv.'!P122</f>
        <v>0.74655749999999999</v>
      </c>
      <c r="Q127" s="56">
        <f>'Param.Transv.'!Q122</f>
        <v>0.74717499999999992</v>
      </c>
      <c r="R127" s="56">
        <f>'Param.Transv.'!R122</f>
        <v>0.74779250000000008</v>
      </c>
      <c r="S127" s="56">
        <f>'Param.Transv.'!S122</f>
        <v>0.74841000000000002</v>
      </c>
      <c r="T127" s="56">
        <f>'Param.Transv.'!T122</f>
        <v>0.74902749999999996</v>
      </c>
      <c r="U127" s="56">
        <f>'Param.Transv.'!U122</f>
        <v>0.74964500000000001</v>
      </c>
      <c r="V127" s="56">
        <f>'Param.Transv.'!V122</f>
        <v>0.75026249999999994</v>
      </c>
      <c r="W127" s="56">
        <f>'Param.Transv.'!W122</f>
        <v>0.7508800000000001</v>
      </c>
      <c r="X127" s="56">
        <f>'Param.Transv.'!X122</f>
        <v>0.75149750000000004</v>
      </c>
      <c r="Y127" s="56">
        <f>'Param.Transv.'!Y122</f>
        <v>0.75211499999999987</v>
      </c>
      <c r="Z127" s="56">
        <f>'Param.Transv.'!Z122</f>
        <v>0.75273250000000003</v>
      </c>
      <c r="AA127" s="56">
        <f>'Param.Transv.'!AA122</f>
        <v>0.75334999999999996</v>
      </c>
      <c r="AB127" s="56">
        <f>'Param.Transv.'!AB122</f>
        <v>0.75396750000000001</v>
      </c>
      <c r="AC127" s="56">
        <f>'Param.Transv.'!AC122</f>
        <v>0.75458499999999995</v>
      </c>
      <c r="AD127" s="56">
        <f>'Param.Transv.'!AD122</f>
        <v>0.75520249999999989</v>
      </c>
      <c r="AE127" s="56">
        <f>'Param.Transv.'!AE122</f>
        <v>0.75582000000000005</v>
      </c>
      <c r="AF127" s="56">
        <f>'Param.Transv.'!AF122</f>
        <v>0.75643749999999998</v>
      </c>
      <c r="AG127" s="56">
        <f>'Param.Transv.'!AG122</f>
        <v>0.75705500000000003</v>
      </c>
      <c r="AH127" s="56">
        <f>'Param.Transv.'!AH122</f>
        <v>0.75767249999999997</v>
      </c>
      <c r="AI127" s="56">
        <f>'Param.Transv.'!AI122</f>
        <v>0.75829000000000002</v>
      </c>
      <c r="AJ127" s="56">
        <f>'Param.Transv.'!AJ122</f>
        <v>0.75890749999999996</v>
      </c>
      <c r="AK127" s="56">
        <f>'Param.Transv.'!AK122</f>
        <v>0.75952499999999989</v>
      </c>
    </row>
    <row r="128" spans="1:37" x14ac:dyDescent="0.25">
      <c r="A128" s="26" t="s">
        <v>10</v>
      </c>
      <c r="B128" s="27" t="s">
        <v>20</v>
      </c>
      <c r="C128" s="26" t="s">
        <v>157</v>
      </c>
      <c r="D128" s="55">
        <f>'Param.Transv.'!D123</f>
        <v>0.82</v>
      </c>
      <c r="E128" s="56">
        <f>'Param.Transv.'!E123</f>
        <v>0.82</v>
      </c>
      <c r="F128" s="56">
        <f>'Param.Transv.'!F123</f>
        <v>0.82</v>
      </c>
      <c r="G128" s="56">
        <f>'Param.Transv.'!G123</f>
        <v>0.82</v>
      </c>
      <c r="H128" s="56">
        <f>'Param.Transv.'!H123</f>
        <v>0.82068333333333321</v>
      </c>
      <c r="I128" s="56">
        <f>'Param.Transv.'!I123</f>
        <v>0.82136666666666669</v>
      </c>
      <c r="J128" s="56">
        <f>'Param.Transv.'!J123</f>
        <v>0.82204999999999995</v>
      </c>
      <c r="K128" s="56">
        <f>'Param.Transv.'!K123</f>
        <v>0.82273333333333332</v>
      </c>
      <c r="L128" s="56">
        <f>'Param.Transv.'!L123</f>
        <v>0.82341666666666657</v>
      </c>
      <c r="M128" s="56">
        <f>'Param.Transv.'!M123</f>
        <v>0.82409999999999983</v>
      </c>
      <c r="N128" s="56">
        <f>'Param.Transv.'!N123</f>
        <v>0.82478333333333331</v>
      </c>
      <c r="O128" s="56">
        <f>'Param.Transv.'!O123</f>
        <v>0.82546666666666657</v>
      </c>
      <c r="P128" s="56">
        <f>'Param.Transv.'!P123</f>
        <v>0.82615000000000005</v>
      </c>
      <c r="Q128" s="56">
        <f>'Param.Transv.'!Q123</f>
        <v>0.82683333333333331</v>
      </c>
      <c r="R128" s="56">
        <f>'Param.Transv.'!R123</f>
        <v>0.82751666666666668</v>
      </c>
      <c r="S128" s="56">
        <f>'Param.Transv.'!S123</f>
        <v>0.82819999999999994</v>
      </c>
      <c r="T128" s="56">
        <f>'Param.Transv.'!T123</f>
        <v>0.82888333333333319</v>
      </c>
      <c r="U128" s="56">
        <f>'Param.Transv.'!U123</f>
        <v>0.82956666666666667</v>
      </c>
      <c r="V128" s="56">
        <f>'Param.Transv.'!V123</f>
        <v>0.83024999999999993</v>
      </c>
      <c r="W128" s="56">
        <f>'Param.Transv.'!W123</f>
        <v>0.8309333333333333</v>
      </c>
      <c r="X128" s="56">
        <f>'Param.Transv.'!X123</f>
        <v>0.83161666666666656</v>
      </c>
      <c r="Y128" s="56">
        <f>'Param.Transv.'!Y123</f>
        <v>0.83229999999999982</v>
      </c>
      <c r="Z128" s="56">
        <f>'Param.Transv.'!Z123</f>
        <v>0.8329833333333333</v>
      </c>
      <c r="AA128" s="56">
        <f>'Param.Transv.'!AA123</f>
        <v>0.83366666666666656</v>
      </c>
      <c r="AB128" s="56">
        <f>'Param.Transv.'!AB123</f>
        <v>0.83435000000000004</v>
      </c>
      <c r="AC128" s="56">
        <f>'Param.Transv.'!AC123</f>
        <v>0.83503333333333329</v>
      </c>
      <c r="AD128" s="56">
        <f>'Param.Transv.'!AD123</f>
        <v>0.83571666666666655</v>
      </c>
      <c r="AE128" s="56">
        <f>'Param.Transv.'!AE123</f>
        <v>0.83639999999999992</v>
      </c>
      <c r="AF128" s="56">
        <f>'Param.Transv.'!AF123</f>
        <v>0.83708333333333318</v>
      </c>
      <c r="AG128" s="56">
        <f>'Param.Transv.'!AG123</f>
        <v>0.83776666666666666</v>
      </c>
      <c r="AH128" s="56">
        <f>'Param.Transv.'!AH123</f>
        <v>0.83844999999999992</v>
      </c>
      <c r="AI128" s="56">
        <f>'Param.Transv.'!AI123</f>
        <v>0.8391333333333334</v>
      </c>
      <c r="AJ128" s="56">
        <f>'Param.Transv.'!AJ123</f>
        <v>0.83981666666666666</v>
      </c>
      <c r="AK128" s="56">
        <f>'Param.Transv.'!AK123</f>
        <v>0.84049999999999991</v>
      </c>
    </row>
    <row r="129" spans="1:37" x14ac:dyDescent="0.25">
      <c r="A129" s="26" t="s">
        <v>11</v>
      </c>
      <c r="B129" s="27" t="s">
        <v>20</v>
      </c>
      <c r="C129" s="26" t="s">
        <v>157</v>
      </c>
      <c r="D129" s="55">
        <f>'Param.Transv.'!D124</f>
        <v>0.76700000000000002</v>
      </c>
      <c r="E129" s="56">
        <f>'Param.Transv.'!E124</f>
        <v>0.76700000000000002</v>
      </c>
      <c r="F129" s="56">
        <f>'Param.Transv.'!F124</f>
        <v>0.76700000000000002</v>
      </c>
      <c r="G129" s="56">
        <f>'Param.Transv.'!G124</f>
        <v>0.76700000000000002</v>
      </c>
      <c r="H129" s="56">
        <f>'Param.Transv.'!H124</f>
        <v>0.76763916666666665</v>
      </c>
      <c r="I129" s="56">
        <f>'Param.Transv.'!I124</f>
        <v>0.7682783333333334</v>
      </c>
      <c r="J129" s="56">
        <f>'Param.Transv.'!J124</f>
        <v>0.76891749999999992</v>
      </c>
      <c r="K129" s="56">
        <f>'Param.Transv.'!K124</f>
        <v>0.76955666666666678</v>
      </c>
      <c r="L129" s="56">
        <f>'Param.Transv.'!L124</f>
        <v>0.7701958333333333</v>
      </c>
      <c r="M129" s="56">
        <f>'Param.Transv.'!M124</f>
        <v>0.77083499999999994</v>
      </c>
      <c r="N129" s="56">
        <f>'Param.Transv.'!N124</f>
        <v>0.77147416666666668</v>
      </c>
      <c r="O129" s="56">
        <f>'Param.Transv.'!O124</f>
        <v>0.77211333333333332</v>
      </c>
      <c r="P129" s="56">
        <f>'Param.Transv.'!P124</f>
        <v>0.77275250000000006</v>
      </c>
      <c r="Q129" s="56">
        <f>'Param.Transv.'!Q124</f>
        <v>0.7733916666666667</v>
      </c>
      <c r="R129" s="56">
        <f>'Param.Transv.'!R124</f>
        <v>0.77403083333333345</v>
      </c>
      <c r="S129" s="56">
        <f>'Param.Transv.'!S124</f>
        <v>0.77466999999999997</v>
      </c>
      <c r="T129" s="56">
        <f>'Param.Transv.'!T124</f>
        <v>0.7753091666666666</v>
      </c>
      <c r="U129" s="56">
        <f>'Param.Transv.'!U124</f>
        <v>0.77594833333333335</v>
      </c>
      <c r="V129" s="56">
        <f>'Param.Transv.'!V124</f>
        <v>0.77658749999999999</v>
      </c>
      <c r="W129" s="56">
        <f>'Param.Transv.'!W124</f>
        <v>0.77722666666666673</v>
      </c>
      <c r="X129" s="56">
        <f>'Param.Transv.'!X124</f>
        <v>0.77786583333333337</v>
      </c>
      <c r="Y129" s="56">
        <f>'Param.Transv.'!Y124</f>
        <v>0.77850499999999989</v>
      </c>
      <c r="Z129" s="56">
        <f>'Param.Transv.'!Z124</f>
        <v>0.77914416666666675</v>
      </c>
      <c r="AA129" s="56">
        <f>'Param.Transv.'!AA124</f>
        <v>0.77978333333333327</v>
      </c>
      <c r="AB129" s="56">
        <f>'Param.Transv.'!AB124</f>
        <v>0.78042250000000002</v>
      </c>
      <c r="AC129" s="56">
        <f>'Param.Transv.'!AC124</f>
        <v>0.78106166666666665</v>
      </c>
      <c r="AD129" s="56">
        <f>'Param.Transv.'!AD124</f>
        <v>0.78170083333333329</v>
      </c>
      <c r="AE129" s="56">
        <f>'Param.Transv.'!AE124</f>
        <v>0.78234000000000004</v>
      </c>
      <c r="AF129" s="56">
        <f>'Param.Transv.'!AF124</f>
        <v>0.78297916666666667</v>
      </c>
      <c r="AG129" s="56">
        <f>'Param.Transv.'!AG124</f>
        <v>0.78361833333333342</v>
      </c>
      <c r="AH129" s="56">
        <f>'Param.Transv.'!AH124</f>
        <v>0.78425749999999994</v>
      </c>
      <c r="AI129" s="56">
        <f>'Param.Transv.'!AI124</f>
        <v>0.7848966666666668</v>
      </c>
      <c r="AJ129" s="56">
        <f>'Param.Transv.'!AJ124</f>
        <v>0.78553583333333332</v>
      </c>
      <c r="AK129" s="56">
        <f>'Param.Transv.'!AK124</f>
        <v>0.78617499999999996</v>
      </c>
    </row>
    <row r="130" spans="1:37" x14ac:dyDescent="0.25">
      <c r="A130" s="26" t="s">
        <v>12</v>
      </c>
      <c r="B130" s="27" t="s">
        <v>20</v>
      </c>
      <c r="C130" s="26" t="s">
        <v>157</v>
      </c>
      <c r="D130" s="55">
        <f>'Param.Transv.'!D125</f>
        <v>0.81799999999999995</v>
      </c>
      <c r="E130" s="56">
        <f>'Param.Transv.'!E125</f>
        <v>0.81799999999999995</v>
      </c>
      <c r="F130" s="56">
        <f>'Param.Transv.'!F125</f>
        <v>0.81799999999999995</v>
      </c>
      <c r="G130" s="56">
        <f>'Param.Transv.'!G125</f>
        <v>0.81819473030000001</v>
      </c>
      <c r="H130" s="56">
        <f>'Param.Transv.'!H125</f>
        <v>0.8188765592419166</v>
      </c>
      <c r="I130" s="56">
        <f>'Param.Transv.'!I125</f>
        <v>0.81955838818383342</v>
      </c>
      <c r="J130" s="56">
        <f>'Param.Transv.'!J125</f>
        <v>0.82024021712575002</v>
      </c>
      <c r="K130" s="56">
        <f>'Param.Transv.'!K125</f>
        <v>0.82092204606766672</v>
      </c>
      <c r="L130" s="56">
        <f>'Param.Transv.'!L125</f>
        <v>0.82160387500958332</v>
      </c>
      <c r="M130" s="56">
        <f>'Param.Transv.'!M125</f>
        <v>0.82228570395149991</v>
      </c>
      <c r="N130" s="56">
        <f>'Param.Transv.'!N125</f>
        <v>0.82296753289341673</v>
      </c>
      <c r="O130" s="56">
        <f>'Param.Transv.'!O125</f>
        <v>0.82364936183533333</v>
      </c>
      <c r="P130" s="56">
        <f>'Param.Transv.'!P125</f>
        <v>0.82433119077725003</v>
      </c>
      <c r="Q130" s="56">
        <f>'Param.Transv.'!Q125</f>
        <v>0.82501301971916663</v>
      </c>
      <c r="R130" s="56">
        <f>'Param.Transv.'!R125</f>
        <v>0.82569484866108345</v>
      </c>
      <c r="S130" s="56">
        <f>'Param.Transv.'!S125</f>
        <v>0.82637667760300004</v>
      </c>
      <c r="T130" s="56">
        <f>'Param.Transv.'!T125</f>
        <v>0.82705850654491664</v>
      </c>
      <c r="U130" s="56">
        <f>'Param.Transv.'!U125</f>
        <v>0.82774033548683335</v>
      </c>
      <c r="V130" s="56">
        <f>'Param.Transv.'!V125</f>
        <v>0.82842216442874994</v>
      </c>
      <c r="W130" s="56">
        <f>'Param.Transv.'!W125</f>
        <v>0.82910399337066676</v>
      </c>
      <c r="X130" s="56">
        <f>'Param.Transv.'!X125</f>
        <v>0.82978582231258335</v>
      </c>
      <c r="Y130" s="56">
        <f>'Param.Transv.'!Y125</f>
        <v>0.83046765125449995</v>
      </c>
      <c r="Z130" s="56">
        <f>'Param.Transv.'!Z125</f>
        <v>0.83114948019641666</v>
      </c>
      <c r="AA130" s="56">
        <f>'Param.Transv.'!AA125</f>
        <v>0.83183130913833325</v>
      </c>
      <c r="AB130" s="56">
        <f>'Param.Transv.'!AB125</f>
        <v>0.83251313808025007</v>
      </c>
      <c r="AC130" s="56">
        <f>'Param.Transv.'!AC125</f>
        <v>0.83319496702216667</v>
      </c>
      <c r="AD130" s="56">
        <f>'Param.Transv.'!AD125</f>
        <v>0.83387679596408326</v>
      </c>
      <c r="AE130" s="56">
        <f>'Param.Transv.'!AE125</f>
        <v>0.83455862490599997</v>
      </c>
      <c r="AF130" s="56">
        <f>'Param.Transv.'!AF125</f>
        <v>0.83524045384791656</v>
      </c>
      <c r="AG130" s="56">
        <f>'Param.Transv.'!AG125</f>
        <v>0.83592228278983338</v>
      </c>
      <c r="AH130" s="56">
        <f>'Param.Transv.'!AH125</f>
        <v>0.83660411173174998</v>
      </c>
      <c r="AI130" s="56">
        <f>'Param.Transv.'!AI125</f>
        <v>0.8372859406736668</v>
      </c>
      <c r="AJ130" s="56">
        <f>'Param.Transv.'!AJ125</f>
        <v>0.83796776961558339</v>
      </c>
      <c r="AK130" s="56">
        <f>'Param.Transv.'!AK125</f>
        <v>0.83864959855749999</v>
      </c>
    </row>
    <row r="131" spans="1:37" x14ac:dyDescent="0.25">
      <c r="A131" s="26" t="s">
        <v>54</v>
      </c>
      <c r="B131" s="27" t="s">
        <v>20</v>
      </c>
      <c r="C131" s="26" t="s">
        <v>157</v>
      </c>
      <c r="D131" s="55">
        <f>'Param.Transv.'!D126</f>
        <v>0.5</v>
      </c>
      <c r="E131" s="56">
        <f>'Param.Transv.'!E126</f>
        <v>0.5</v>
      </c>
      <c r="F131" s="56">
        <f>'Param.Transv.'!F126</f>
        <v>0.5</v>
      </c>
      <c r="G131" s="56">
        <f>'Param.Transv.'!G126</f>
        <v>0.5</v>
      </c>
      <c r="H131" s="56">
        <f>'Param.Transv.'!H126</f>
        <v>0.50041666666666662</v>
      </c>
      <c r="I131" s="56">
        <f>'Param.Transv.'!I126</f>
        <v>0.50083333333333335</v>
      </c>
      <c r="J131" s="56">
        <f>'Param.Transv.'!J126</f>
        <v>0.50124999999999997</v>
      </c>
      <c r="K131" s="56">
        <f>'Param.Transv.'!K126</f>
        <v>0.50166666666666671</v>
      </c>
      <c r="L131" s="56">
        <f>'Param.Transv.'!L126</f>
        <v>0.50208333333333333</v>
      </c>
      <c r="M131" s="56">
        <f>'Param.Transv.'!M126</f>
        <v>0.50249999999999995</v>
      </c>
      <c r="N131" s="56">
        <f>'Param.Transv.'!N126</f>
        <v>0.50291666666666668</v>
      </c>
      <c r="O131" s="56">
        <f>'Param.Transv.'!O126</f>
        <v>0.5033333333333333</v>
      </c>
      <c r="P131" s="56">
        <f>'Param.Transv.'!P126</f>
        <v>0.50375000000000003</v>
      </c>
      <c r="Q131" s="56">
        <f>'Param.Transv.'!Q126</f>
        <v>0.50416666666666665</v>
      </c>
      <c r="R131" s="56">
        <f>'Param.Transv.'!R126</f>
        <v>0.50458333333333338</v>
      </c>
      <c r="S131" s="56">
        <f>'Param.Transv.'!S126</f>
        <v>0.505</v>
      </c>
      <c r="T131" s="56">
        <f>'Param.Transv.'!T126</f>
        <v>0.50541666666666663</v>
      </c>
      <c r="U131" s="56">
        <f>'Param.Transv.'!U126</f>
        <v>0.50583333333333336</v>
      </c>
      <c r="V131" s="56">
        <f>'Param.Transv.'!V126</f>
        <v>0.50624999999999998</v>
      </c>
      <c r="W131" s="56">
        <f>'Param.Transv.'!W126</f>
        <v>0.50666666666666671</v>
      </c>
      <c r="X131" s="56">
        <f>'Param.Transv.'!X126</f>
        <v>0.50708333333333333</v>
      </c>
      <c r="Y131" s="56">
        <f>'Param.Transv.'!Y126</f>
        <v>0.50749999999999995</v>
      </c>
      <c r="Z131" s="56">
        <f>'Param.Transv.'!Z126</f>
        <v>0.50791666666666668</v>
      </c>
      <c r="AA131" s="56">
        <f>'Param.Transv.'!AA126</f>
        <v>0.5083333333333333</v>
      </c>
      <c r="AB131" s="56">
        <f>'Param.Transv.'!AB126</f>
        <v>0.50875000000000004</v>
      </c>
      <c r="AC131" s="56">
        <f>'Param.Transv.'!AC126</f>
        <v>0.50916666666666666</v>
      </c>
      <c r="AD131" s="56">
        <f>'Param.Transv.'!AD126</f>
        <v>0.50958333333333328</v>
      </c>
      <c r="AE131" s="56">
        <f>'Param.Transv.'!AE126</f>
        <v>0.51</v>
      </c>
      <c r="AF131" s="56">
        <f>'Param.Transv.'!AF126</f>
        <v>0.51041666666666663</v>
      </c>
      <c r="AG131" s="56">
        <f>'Param.Transv.'!AG126</f>
        <v>0.51083333333333336</v>
      </c>
      <c r="AH131" s="56">
        <f>'Param.Transv.'!AH126</f>
        <v>0.51124999999999998</v>
      </c>
      <c r="AI131" s="56">
        <f>'Param.Transv.'!AI126</f>
        <v>0.51166666666666671</v>
      </c>
      <c r="AJ131" s="56">
        <f>'Param.Transv.'!AJ126</f>
        <v>0.51208333333333333</v>
      </c>
      <c r="AK131" s="56">
        <f>'Param.Transv.'!AK126</f>
        <v>0.51249999999999996</v>
      </c>
    </row>
    <row r="132" spans="1:37" x14ac:dyDescent="0.25">
      <c r="A132" s="26" t="s">
        <v>79</v>
      </c>
      <c r="B132" s="27" t="s">
        <v>20</v>
      </c>
      <c r="C132" s="26" t="s">
        <v>157</v>
      </c>
      <c r="D132" s="55">
        <f>'Param.Transv.'!D127</f>
        <v>0.5</v>
      </c>
      <c r="E132" s="56">
        <f>'Param.Transv.'!E127</f>
        <v>0.5</v>
      </c>
      <c r="F132" s="56">
        <f>'Param.Transv.'!F127</f>
        <v>0.5</v>
      </c>
      <c r="G132" s="56">
        <f>'Param.Transv.'!G127</f>
        <v>0.5</v>
      </c>
      <c r="H132" s="56">
        <f>'Param.Transv.'!H127</f>
        <v>0.50041666666666662</v>
      </c>
      <c r="I132" s="56">
        <f>'Param.Transv.'!I127</f>
        <v>0.50083333333333335</v>
      </c>
      <c r="J132" s="56">
        <f>'Param.Transv.'!J127</f>
        <v>0.50124999999999997</v>
      </c>
      <c r="K132" s="56">
        <f>'Param.Transv.'!K127</f>
        <v>0.50166666666666671</v>
      </c>
      <c r="L132" s="56">
        <f>'Param.Transv.'!L127</f>
        <v>0.50208333333333333</v>
      </c>
      <c r="M132" s="56">
        <f>'Param.Transv.'!M127</f>
        <v>0.50249999999999995</v>
      </c>
      <c r="N132" s="56">
        <f>'Param.Transv.'!N127</f>
        <v>0.50291666666666668</v>
      </c>
      <c r="O132" s="56">
        <f>'Param.Transv.'!O127</f>
        <v>0.5033333333333333</v>
      </c>
      <c r="P132" s="56">
        <f>'Param.Transv.'!P127</f>
        <v>0.50375000000000003</v>
      </c>
      <c r="Q132" s="56">
        <f>'Param.Transv.'!Q127</f>
        <v>0.50416666666666665</v>
      </c>
      <c r="R132" s="56">
        <f>'Param.Transv.'!R127</f>
        <v>0.50458333333333338</v>
      </c>
      <c r="S132" s="56">
        <f>'Param.Transv.'!S127</f>
        <v>0.505</v>
      </c>
      <c r="T132" s="56">
        <f>'Param.Transv.'!T127</f>
        <v>0.50541666666666663</v>
      </c>
      <c r="U132" s="56">
        <f>'Param.Transv.'!U127</f>
        <v>0.50583333333333336</v>
      </c>
      <c r="V132" s="56">
        <f>'Param.Transv.'!V127</f>
        <v>0.50624999999999998</v>
      </c>
      <c r="W132" s="56">
        <f>'Param.Transv.'!W127</f>
        <v>0.50666666666666671</v>
      </c>
      <c r="X132" s="56">
        <f>'Param.Transv.'!X127</f>
        <v>0.50708333333333333</v>
      </c>
      <c r="Y132" s="56">
        <f>'Param.Transv.'!Y127</f>
        <v>0.50749999999999995</v>
      </c>
      <c r="Z132" s="56">
        <f>'Param.Transv.'!Z127</f>
        <v>0.50791666666666668</v>
      </c>
      <c r="AA132" s="56">
        <f>'Param.Transv.'!AA127</f>
        <v>0.5083333333333333</v>
      </c>
      <c r="AB132" s="56">
        <f>'Param.Transv.'!AB127</f>
        <v>0.50875000000000004</v>
      </c>
      <c r="AC132" s="56">
        <f>'Param.Transv.'!AC127</f>
        <v>0.50916666666666666</v>
      </c>
      <c r="AD132" s="56">
        <f>'Param.Transv.'!AD127</f>
        <v>0.50958333333333328</v>
      </c>
      <c r="AE132" s="56">
        <f>'Param.Transv.'!AE127</f>
        <v>0.51</v>
      </c>
      <c r="AF132" s="56">
        <f>'Param.Transv.'!AF127</f>
        <v>0.51041666666666663</v>
      </c>
      <c r="AG132" s="56">
        <f>'Param.Transv.'!AG127</f>
        <v>0.51083333333333336</v>
      </c>
      <c r="AH132" s="56">
        <f>'Param.Transv.'!AH127</f>
        <v>0.51124999999999998</v>
      </c>
      <c r="AI132" s="56">
        <f>'Param.Transv.'!AI127</f>
        <v>0.51166666666666671</v>
      </c>
      <c r="AJ132" s="56">
        <f>'Param.Transv.'!AJ127</f>
        <v>0.51208333333333333</v>
      </c>
      <c r="AK132" s="56">
        <f>'Param.Transv.'!AK127</f>
        <v>0.51249999999999996</v>
      </c>
    </row>
    <row r="133" spans="1:37" x14ac:dyDescent="0.25">
      <c r="A133" s="26" t="s">
        <v>57</v>
      </c>
      <c r="B133" s="27" t="s">
        <v>20</v>
      </c>
      <c r="C133" s="26" t="s">
        <v>157</v>
      </c>
      <c r="D133" s="55">
        <f>'Param.Transv.'!D128</f>
        <v>0.76700000000000002</v>
      </c>
      <c r="E133" s="56">
        <f>'Param.Transv.'!E128</f>
        <v>0.76700000000000002</v>
      </c>
      <c r="F133" s="56">
        <f>'Param.Transv.'!F128</f>
        <v>0.76700000000000002</v>
      </c>
      <c r="G133" s="56">
        <f>'Param.Transv.'!G128</f>
        <v>0.76700000000000002</v>
      </c>
      <c r="H133" s="56">
        <f>'Param.Transv.'!H128</f>
        <v>0.76763916666666665</v>
      </c>
      <c r="I133" s="56">
        <f>'Param.Transv.'!I128</f>
        <v>0.7682783333333334</v>
      </c>
      <c r="J133" s="56">
        <f>'Param.Transv.'!J128</f>
        <v>0.76891749999999992</v>
      </c>
      <c r="K133" s="56">
        <f>'Param.Transv.'!K128</f>
        <v>0.76955666666666678</v>
      </c>
      <c r="L133" s="56">
        <f>'Param.Transv.'!L128</f>
        <v>0.7701958333333333</v>
      </c>
      <c r="M133" s="56">
        <f>'Param.Transv.'!M128</f>
        <v>0.77083499999999994</v>
      </c>
      <c r="N133" s="56">
        <f>'Param.Transv.'!N128</f>
        <v>0.77147416666666668</v>
      </c>
      <c r="O133" s="56">
        <f>'Param.Transv.'!O128</f>
        <v>0.77211333333333332</v>
      </c>
      <c r="P133" s="56">
        <f>'Param.Transv.'!P128</f>
        <v>0.77275250000000006</v>
      </c>
      <c r="Q133" s="56">
        <f>'Param.Transv.'!Q128</f>
        <v>0.7733916666666667</v>
      </c>
      <c r="R133" s="56">
        <f>'Param.Transv.'!R128</f>
        <v>0.77403083333333345</v>
      </c>
      <c r="S133" s="56">
        <f>'Param.Transv.'!S128</f>
        <v>0.77466999999999997</v>
      </c>
      <c r="T133" s="56">
        <f>'Param.Transv.'!T128</f>
        <v>0.7753091666666666</v>
      </c>
      <c r="U133" s="56">
        <f>'Param.Transv.'!U128</f>
        <v>0.77594833333333335</v>
      </c>
      <c r="V133" s="56">
        <f>'Param.Transv.'!V128</f>
        <v>0.77658749999999999</v>
      </c>
      <c r="W133" s="56">
        <f>'Param.Transv.'!W128</f>
        <v>0.77722666666666673</v>
      </c>
      <c r="X133" s="56">
        <f>'Param.Transv.'!X128</f>
        <v>0.77786583333333337</v>
      </c>
      <c r="Y133" s="56">
        <f>'Param.Transv.'!Y128</f>
        <v>0.77850499999999989</v>
      </c>
      <c r="Z133" s="56">
        <f>'Param.Transv.'!Z128</f>
        <v>0.77914416666666675</v>
      </c>
      <c r="AA133" s="56">
        <f>'Param.Transv.'!AA128</f>
        <v>0.77978333333333327</v>
      </c>
      <c r="AB133" s="56">
        <f>'Param.Transv.'!AB128</f>
        <v>0.78042250000000002</v>
      </c>
      <c r="AC133" s="56">
        <f>'Param.Transv.'!AC128</f>
        <v>0.78106166666666665</v>
      </c>
      <c r="AD133" s="56">
        <f>'Param.Transv.'!AD128</f>
        <v>0.78170083333333329</v>
      </c>
      <c r="AE133" s="56">
        <f>'Param.Transv.'!AE128</f>
        <v>0.78234000000000004</v>
      </c>
      <c r="AF133" s="56">
        <f>'Param.Transv.'!AF128</f>
        <v>0.78297916666666667</v>
      </c>
      <c r="AG133" s="56">
        <f>'Param.Transv.'!AG128</f>
        <v>0.78361833333333342</v>
      </c>
      <c r="AH133" s="56">
        <f>'Param.Transv.'!AH128</f>
        <v>0.78425749999999994</v>
      </c>
      <c r="AI133" s="56">
        <f>'Param.Transv.'!AI128</f>
        <v>0.7848966666666668</v>
      </c>
      <c r="AJ133" s="56">
        <f>'Param.Transv.'!AJ128</f>
        <v>0.78553583333333332</v>
      </c>
      <c r="AK133" s="56">
        <f>'Param.Transv.'!AK128</f>
        <v>0.78617499999999996</v>
      </c>
    </row>
    <row r="134" spans="1:37" x14ac:dyDescent="0.25">
      <c r="A134" s="26" t="s">
        <v>13</v>
      </c>
      <c r="B134" s="27" t="s">
        <v>20</v>
      </c>
      <c r="C134" s="26" t="s">
        <v>157</v>
      </c>
      <c r="D134" s="55">
        <f>'Param.Transv.'!D129</f>
        <v>0.76700000000000002</v>
      </c>
      <c r="E134" s="56">
        <f>'Param.Transv.'!E129</f>
        <v>0.76700000000000002</v>
      </c>
      <c r="F134" s="56">
        <f>'Param.Transv.'!F129</f>
        <v>0.76700000000000002</v>
      </c>
      <c r="G134" s="56">
        <f>'Param.Transv.'!G129</f>
        <v>0.76700000000000002</v>
      </c>
      <c r="H134" s="56">
        <f>'Param.Transv.'!H129</f>
        <v>0.76763916666666665</v>
      </c>
      <c r="I134" s="56">
        <f>'Param.Transv.'!I129</f>
        <v>0.7682783333333334</v>
      </c>
      <c r="J134" s="56">
        <f>'Param.Transv.'!J129</f>
        <v>0.76891749999999992</v>
      </c>
      <c r="K134" s="56">
        <f>'Param.Transv.'!K129</f>
        <v>0.76955666666666678</v>
      </c>
      <c r="L134" s="56">
        <f>'Param.Transv.'!L129</f>
        <v>0.7701958333333333</v>
      </c>
      <c r="M134" s="56">
        <f>'Param.Transv.'!M129</f>
        <v>0.77083499999999994</v>
      </c>
      <c r="N134" s="56">
        <f>'Param.Transv.'!N129</f>
        <v>0.77147416666666668</v>
      </c>
      <c r="O134" s="56">
        <f>'Param.Transv.'!O129</f>
        <v>0.77211333333333332</v>
      </c>
      <c r="P134" s="56">
        <f>'Param.Transv.'!P129</f>
        <v>0.77275250000000006</v>
      </c>
      <c r="Q134" s="56">
        <f>'Param.Transv.'!Q129</f>
        <v>0.7733916666666667</v>
      </c>
      <c r="R134" s="56">
        <f>'Param.Transv.'!R129</f>
        <v>0.77403083333333345</v>
      </c>
      <c r="S134" s="56">
        <f>'Param.Transv.'!S129</f>
        <v>0.77466999999999997</v>
      </c>
      <c r="T134" s="56">
        <f>'Param.Transv.'!T129</f>
        <v>0.7753091666666666</v>
      </c>
      <c r="U134" s="56">
        <f>'Param.Transv.'!U129</f>
        <v>0.77594833333333335</v>
      </c>
      <c r="V134" s="56">
        <f>'Param.Transv.'!V129</f>
        <v>0.77658749999999999</v>
      </c>
      <c r="W134" s="56">
        <f>'Param.Transv.'!W129</f>
        <v>0.77722666666666673</v>
      </c>
      <c r="X134" s="56">
        <f>'Param.Transv.'!X129</f>
        <v>0.77786583333333337</v>
      </c>
      <c r="Y134" s="56">
        <f>'Param.Transv.'!Y129</f>
        <v>0.77850499999999989</v>
      </c>
      <c r="Z134" s="56">
        <f>'Param.Transv.'!Z129</f>
        <v>0.77914416666666675</v>
      </c>
      <c r="AA134" s="56">
        <f>'Param.Transv.'!AA129</f>
        <v>0.77978333333333327</v>
      </c>
      <c r="AB134" s="56">
        <f>'Param.Transv.'!AB129</f>
        <v>0.78042250000000002</v>
      </c>
      <c r="AC134" s="56">
        <f>'Param.Transv.'!AC129</f>
        <v>0.78106166666666665</v>
      </c>
      <c r="AD134" s="56">
        <f>'Param.Transv.'!AD129</f>
        <v>0.78170083333333329</v>
      </c>
      <c r="AE134" s="56">
        <f>'Param.Transv.'!AE129</f>
        <v>0.78234000000000004</v>
      </c>
      <c r="AF134" s="56">
        <f>'Param.Transv.'!AF129</f>
        <v>0.78297916666666667</v>
      </c>
      <c r="AG134" s="56">
        <f>'Param.Transv.'!AG129</f>
        <v>0.78361833333333342</v>
      </c>
      <c r="AH134" s="56">
        <f>'Param.Transv.'!AH129</f>
        <v>0.78425749999999994</v>
      </c>
      <c r="AI134" s="56">
        <f>'Param.Transv.'!AI129</f>
        <v>0.7848966666666668</v>
      </c>
      <c r="AJ134" s="56">
        <f>'Param.Transv.'!AJ129</f>
        <v>0.78553583333333332</v>
      </c>
      <c r="AK134" s="56">
        <f>'Param.Transv.'!AK129</f>
        <v>0.78617499999999996</v>
      </c>
    </row>
    <row r="135" spans="1:37" x14ac:dyDescent="0.25">
      <c r="A135" s="26" t="s">
        <v>55</v>
      </c>
      <c r="B135" s="27" t="s">
        <v>20</v>
      </c>
      <c r="C135" s="26" t="s">
        <v>157</v>
      </c>
      <c r="D135" s="55">
        <f>'Param.Transv.'!D130</f>
        <v>0.76700000000000002</v>
      </c>
      <c r="E135" s="56">
        <f>'Param.Transv.'!E130</f>
        <v>0.76700000000000002</v>
      </c>
      <c r="F135" s="56">
        <f>'Param.Transv.'!F130</f>
        <v>0.76700000000000002</v>
      </c>
      <c r="G135" s="56">
        <f>'Param.Transv.'!G130</f>
        <v>0.76700000000000002</v>
      </c>
      <c r="H135" s="56">
        <f>'Param.Transv.'!H130</f>
        <v>0.76763916666666665</v>
      </c>
      <c r="I135" s="56">
        <f>'Param.Transv.'!I130</f>
        <v>0.7682783333333334</v>
      </c>
      <c r="J135" s="56">
        <f>'Param.Transv.'!J130</f>
        <v>0.76891749999999992</v>
      </c>
      <c r="K135" s="56">
        <f>'Param.Transv.'!K130</f>
        <v>0.76955666666666678</v>
      </c>
      <c r="L135" s="56">
        <f>'Param.Transv.'!L130</f>
        <v>0.7701958333333333</v>
      </c>
      <c r="M135" s="56">
        <f>'Param.Transv.'!M130</f>
        <v>0.77083499999999994</v>
      </c>
      <c r="N135" s="56">
        <f>'Param.Transv.'!N130</f>
        <v>0.77147416666666668</v>
      </c>
      <c r="O135" s="56">
        <f>'Param.Transv.'!O130</f>
        <v>0.77211333333333332</v>
      </c>
      <c r="P135" s="56">
        <f>'Param.Transv.'!P130</f>
        <v>0.77275250000000006</v>
      </c>
      <c r="Q135" s="56">
        <f>'Param.Transv.'!Q130</f>
        <v>0.7733916666666667</v>
      </c>
      <c r="R135" s="56">
        <f>'Param.Transv.'!R130</f>
        <v>0.77403083333333345</v>
      </c>
      <c r="S135" s="56">
        <f>'Param.Transv.'!S130</f>
        <v>0.77466999999999997</v>
      </c>
      <c r="T135" s="56">
        <f>'Param.Transv.'!T130</f>
        <v>0.7753091666666666</v>
      </c>
      <c r="U135" s="56">
        <f>'Param.Transv.'!U130</f>
        <v>0.77594833333333335</v>
      </c>
      <c r="V135" s="56">
        <f>'Param.Transv.'!V130</f>
        <v>0.77658749999999999</v>
      </c>
      <c r="W135" s="56">
        <f>'Param.Transv.'!W130</f>
        <v>0.77722666666666673</v>
      </c>
      <c r="X135" s="56">
        <f>'Param.Transv.'!X130</f>
        <v>0.77786583333333337</v>
      </c>
      <c r="Y135" s="56">
        <f>'Param.Transv.'!Y130</f>
        <v>0.77850499999999989</v>
      </c>
      <c r="Z135" s="56">
        <f>'Param.Transv.'!Z130</f>
        <v>0.77914416666666675</v>
      </c>
      <c r="AA135" s="56">
        <f>'Param.Transv.'!AA130</f>
        <v>0.77978333333333327</v>
      </c>
      <c r="AB135" s="56">
        <f>'Param.Transv.'!AB130</f>
        <v>0.78042250000000002</v>
      </c>
      <c r="AC135" s="56">
        <f>'Param.Transv.'!AC130</f>
        <v>0.78106166666666665</v>
      </c>
      <c r="AD135" s="56">
        <f>'Param.Transv.'!AD130</f>
        <v>0.78170083333333329</v>
      </c>
      <c r="AE135" s="56">
        <f>'Param.Transv.'!AE130</f>
        <v>0.78234000000000004</v>
      </c>
      <c r="AF135" s="56">
        <f>'Param.Transv.'!AF130</f>
        <v>0.78297916666666667</v>
      </c>
      <c r="AG135" s="56">
        <f>'Param.Transv.'!AG130</f>
        <v>0.78361833333333342</v>
      </c>
      <c r="AH135" s="56">
        <f>'Param.Transv.'!AH130</f>
        <v>0.78425749999999994</v>
      </c>
      <c r="AI135" s="56">
        <f>'Param.Transv.'!AI130</f>
        <v>0.7848966666666668</v>
      </c>
      <c r="AJ135" s="56">
        <f>'Param.Transv.'!AJ130</f>
        <v>0.78553583333333332</v>
      </c>
      <c r="AK135" s="56">
        <f>'Param.Transv.'!AK130</f>
        <v>0.78617499999999996</v>
      </c>
    </row>
    <row r="136" spans="1:37" x14ac:dyDescent="0.25">
      <c r="A136" s="26" t="s">
        <v>56</v>
      </c>
      <c r="B136" s="27" t="s">
        <v>20</v>
      </c>
      <c r="C136" s="26" t="s">
        <v>157</v>
      </c>
      <c r="D136" s="55">
        <f>'Param.Transv.'!D131</f>
        <v>0.7340000000000001</v>
      </c>
      <c r="E136" s="56">
        <f>'Param.Transv.'!E131</f>
        <v>0.7340000000000001</v>
      </c>
      <c r="F136" s="56">
        <f>'Param.Transv.'!F131</f>
        <v>0.7340000000000001</v>
      </c>
      <c r="G136" s="56">
        <f>'Param.Transv.'!G131</f>
        <v>0.7340000000000001</v>
      </c>
      <c r="H136" s="56">
        <f>'Param.Transv.'!H131</f>
        <v>0.73461166666666666</v>
      </c>
      <c r="I136" s="56">
        <f>'Param.Transv.'!I131</f>
        <v>0.73522333333333345</v>
      </c>
      <c r="J136" s="56">
        <f>'Param.Transv.'!J131</f>
        <v>0.73583500000000002</v>
      </c>
      <c r="K136" s="56">
        <f>'Param.Transv.'!K131</f>
        <v>0.7364466666666668</v>
      </c>
      <c r="L136" s="56">
        <f>'Param.Transv.'!L131</f>
        <v>0.73705833333333337</v>
      </c>
      <c r="M136" s="56">
        <f>'Param.Transv.'!M131</f>
        <v>0.73767000000000005</v>
      </c>
      <c r="N136" s="56">
        <f>'Param.Transv.'!N131</f>
        <v>0.73828166666666684</v>
      </c>
      <c r="O136" s="56">
        <f>'Param.Transv.'!O131</f>
        <v>0.7388933333333334</v>
      </c>
      <c r="P136" s="56">
        <f>'Param.Transv.'!P131</f>
        <v>0.73950500000000019</v>
      </c>
      <c r="Q136" s="56">
        <f>'Param.Transv.'!Q131</f>
        <v>0.74011666666666676</v>
      </c>
      <c r="R136" s="56">
        <f>'Param.Transv.'!R131</f>
        <v>0.74072833333333354</v>
      </c>
      <c r="S136" s="56">
        <f>'Param.Transv.'!S131</f>
        <v>0.74134000000000011</v>
      </c>
      <c r="T136" s="56">
        <f>'Param.Transv.'!T131</f>
        <v>0.74195166666666668</v>
      </c>
      <c r="U136" s="56">
        <f>'Param.Transv.'!U131</f>
        <v>0.74256333333333346</v>
      </c>
      <c r="V136" s="56">
        <f>'Param.Transv.'!V131</f>
        <v>0.74317500000000003</v>
      </c>
      <c r="W136" s="56">
        <f>'Param.Transv.'!W131</f>
        <v>0.74378666666666682</v>
      </c>
      <c r="X136" s="56">
        <f>'Param.Transv.'!X131</f>
        <v>0.74439833333333338</v>
      </c>
      <c r="Y136" s="56">
        <f>'Param.Transv.'!Y131</f>
        <v>0.74501000000000006</v>
      </c>
      <c r="Z136" s="56">
        <f>'Param.Transv.'!Z131</f>
        <v>0.74562166666666674</v>
      </c>
      <c r="AA136" s="56">
        <f>'Param.Transv.'!AA131</f>
        <v>0.74623333333333342</v>
      </c>
      <c r="AB136" s="56">
        <f>'Param.Transv.'!AB131</f>
        <v>0.7468450000000002</v>
      </c>
      <c r="AC136" s="56">
        <f>'Param.Transv.'!AC131</f>
        <v>0.74745666666666677</v>
      </c>
      <c r="AD136" s="56">
        <f>'Param.Transv.'!AD131</f>
        <v>0.74806833333333334</v>
      </c>
      <c r="AE136" s="56">
        <f>'Param.Transv.'!AE131</f>
        <v>0.74868000000000012</v>
      </c>
      <c r="AF136" s="56">
        <f>'Param.Transv.'!AF131</f>
        <v>0.74929166666666669</v>
      </c>
      <c r="AG136" s="56">
        <f>'Param.Transv.'!AG131</f>
        <v>0.74990333333333348</v>
      </c>
      <c r="AH136" s="56">
        <f>'Param.Transv.'!AH131</f>
        <v>0.75051500000000004</v>
      </c>
      <c r="AI136" s="56">
        <f>'Param.Transv.'!AI131</f>
        <v>0.75112666666666683</v>
      </c>
      <c r="AJ136" s="56">
        <f>'Param.Transv.'!AJ131</f>
        <v>0.7517383333333334</v>
      </c>
      <c r="AK136" s="56">
        <f>'Param.Transv.'!AK131</f>
        <v>0.75235000000000007</v>
      </c>
    </row>
    <row r="137" spans="1:37" x14ac:dyDescent="0.25">
      <c r="A137" s="26" t="s">
        <v>14</v>
      </c>
      <c r="B137" s="27" t="s">
        <v>20</v>
      </c>
      <c r="C137" s="26" t="s">
        <v>157</v>
      </c>
      <c r="D137" s="55">
        <f>'Param.Transv.'!D132</f>
        <v>1</v>
      </c>
      <c r="E137" s="56">
        <f>'Param.Transv.'!E132</f>
        <v>1</v>
      </c>
      <c r="F137" s="56">
        <f>'Param.Transv.'!F132</f>
        <v>1</v>
      </c>
      <c r="G137" s="56">
        <f>'Param.Transv.'!G132</f>
        <v>1</v>
      </c>
      <c r="H137" s="56">
        <f>'Param.Transv.'!H132</f>
        <v>1</v>
      </c>
      <c r="I137" s="56">
        <f>'Param.Transv.'!I132</f>
        <v>1</v>
      </c>
      <c r="J137" s="56">
        <f>'Param.Transv.'!J132</f>
        <v>1</v>
      </c>
      <c r="K137" s="56">
        <f>'Param.Transv.'!K132</f>
        <v>1</v>
      </c>
      <c r="L137" s="56">
        <f>'Param.Transv.'!L132</f>
        <v>1</v>
      </c>
      <c r="M137" s="56">
        <f>'Param.Transv.'!M132</f>
        <v>1</v>
      </c>
      <c r="N137" s="56">
        <f>'Param.Transv.'!N132</f>
        <v>1</v>
      </c>
      <c r="O137" s="56">
        <f>'Param.Transv.'!O132</f>
        <v>1</v>
      </c>
      <c r="P137" s="56">
        <f>'Param.Transv.'!P132</f>
        <v>1</v>
      </c>
      <c r="Q137" s="56">
        <f>'Param.Transv.'!Q132</f>
        <v>1</v>
      </c>
      <c r="R137" s="56">
        <f>'Param.Transv.'!R132</f>
        <v>1</v>
      </c>
      <c r="S137" s="56">
        <f>'Param.Transv.'!S132</f>
        <v>1</v>
      </c>
      <c r="T137" s="56">
        <f>'Param.Transv.'!T132</f>
        <v>1</v>
      </c>
      <c r="U137" s="56">
        <f>'Param.Transv.'!U132</f>
        <v>1</v>
      </c>
      <c r="V137" s="56">
        <f>'Param.Transv.'!V132</f>
        <v>1</v>
      </c>
      <c r="W137" s="56">
        <f>'Param.Transv.'!W132</f>
        <v>1</v>
      </c>
      <c r="X137" s="56">
        <f>'Param.Transv.'!X132</f>
        <v>1</v>
      </c>
      <c r="Y137" s="56">
        <f>'Param.Transv.'!Y132</f>
        <v>1</v>
      </c>
      <c r="Z137" s="56">
        <f>'Param.Transv.'!Z132</f>
        <v>1</v>
      </c>
      <c r="AA137" s="56">
        <f>'Param.Transv.'!AA132</f>
        <v>1</v>
      </c>
      <c r="AB137" s="56">
        <f>'Param.Transv.'!AB132</f>
        <v>1</v>
      </c>
      <c r="AC137" s="56">
        <f>'Param.Transv.'!AC132</f>
        <v>1</v>
      </c>
      <c r="AD137" s="56">
        <f>'Param.Transv.'!AD132</f>
        <v>1</v>
      </c>
      <c r="AE137" s="56">
        <f>'Param.Transv.'!AE132</f>
        <v>1</v>
      </c>
      <c r="AF137" s="56">
        <f>'Param.Transv.'!AF132</f>
        <v>1</v>
      </c>
      <c r="AG137" s="56">
        <f>'Param.Transv.'!AG132</f>
        <v>1</v>
      </c>
      <c r="AH137" s="56">
        <f>'Param.Transv.'!AH132</f>
        <v>1</v>
      </c>
      <c r="AI137" s="56">
        <f>'Param.Transv.'!AI132</f>
        <v>1</v>
      </c>
      <c r="AJ137" s="56">
        <f>'Param.Transv.'!AJ132</f>
        <v>1</v>
      </c>
      <c r="AK137" s="56">
        <f>'Param.Transv.'!AK132</f>
        <v>1</v>
      </c>
    </row>
    <row r="138" spans="1:37" x14ac:dyDescent="0.25">
      <c r="A138" s="26" t="s">
        <v>80</v>
      </c>
      <c r="B138" s="27" t="s">
        <v>20</v>
      </c>
      <c r="C138" s="26" t="s">
        <v>157</v>
      </c>
      <c r="D138" s="55">
        <f>'Param.Transv.'!D133</f>
        <v>1</v>
      </c>
      <c r="E138" s="56">
        <f>'Param.Transv.'!E133</f>
        <v>1</v>
      </c>
      <c r="F138" s="56">
        <f>'Param.Transv.'!F133</f>
        <v>1</v>
      </c>
      <c r="G138" s="56">
        <f>'Param.Transv.'!G133</f>
        <v>1</v>
      </c>
      <c r="H138" s="56">
        <f>'Param.Transv.'!H133</f>
        <v>1</v>
      </c>
      <c r="I138" s="56">
        <f>'Param.Transv.'!I133</f>
        <v>1</v>
      </c>
      <c r="J138" s="56">
        <f>'Param.Transv.'!J133</f>
        <v>1</v>
      </c>
      <c r="K138" s="56">
        <f>'Param.Transv.'!K133</f>
        <v>1</v>
      </c>
      <c r="L138" s="56">
        <f>'Param.Transv.'!L133</f>
        <v>1</v>
      </c>
      <c r="M138" s="56">
        <f>'Param.Transv.'!M133</f>
        <v>1</v>
      </c>
      <c r="N138" s="56">
        <f>'Param.Transv.'!N133</f>
        <v>1</v>
      </c>
      <c r="O138" s="56">
        <f>'Param.Transv.'!O133</f>
        <v>1</v>
      </c>
      <c r="P138" s="56">
        <f>'Param.Transv.'!P133</f>
        <v>1</v>
      </c>
      <c r="Q138" s="56">
        <f>'Param.Transv.'!Q133</f>
        <v>1</v>
      </c>
      <c r="R138" s="56">
        <f>'Param.Transv.'!R133</f>
        <v>1</v>
      </c>
      <c r="S138" s="56">
        <f>'Param.Transv.'!S133</f>
        <v>1</v>
      </c>
      <c r="T138" s="56">
        <f>'Param.Transv.'!T133</f>
        <v>1</v>
      </c>
      <c r="U138" s="56">
        <f>'Param.Transv.'!U133</f>
        <v>1</v>
      </c>
      <c r="V138" s="56">
        <f>'Param.Transv.'!V133</f>
        <v>1</v>
      </c>
      <c r="W138" s="56">
        <f>'Param.Transv.'!W133</f>
        <v>1</v>
      </c>
      <c r="X138" s="56">
        <f>'Param.Transv.'!X133</f>
        <v>1</v>
      </c>
      <c r="Y138" s="56">
        <f>'Param.Transv.'!Y133</f>
        <v>1</v>
      </c>
      <c r="Z138" s="56">
        <f>'Param.Transv.'!Z133</f>
        <v>1</v>
      </c>
      <c r="AA138" s="56">
        <f>'Param.Transv.'!AA133</f>
        <v>1</v>
      </c>
      <c r="AB138" s="56">
        <f>'Param.Transv.'!AB133</f>
        <v>1</v>
      </c>
      <c r="AC138" s="56">
        <f>'Param.Transv.'!AC133</f>
        <v>1</v>
      </c>
      <c r="AD138" s="56">
        <f>'Param.Transv.'!AD133</f>
        <v>1</v>
      </c>
      <c r="AE138" s="56">
        <f>'Param.Transv.'!AE133</f>
        <v>1</v>
      </c>
      <c r="AF138" s="56">
        <f>'Param.Transv.'!AF133</f>
        <v>1</v>
      </c>
      <c r="AG138" s="56">
        <f>'Param.Transv.'!AG133</f>
        <v>1</v>
      </c>
      <c r="AH138" s="56">
        <f>'Param.Transv.'!AH133</f>
        <v>1</v>
      </c>
      <c r="AI138" s="56">
        <f>'Param.Transv.'!AI133</f>
        <v>1</v>
      </c>
      <c r="AJ138" s="56">
        <f>'Param.Transv.'!AJ133</f>
        <v>1</v>
      </c>
      <c r="AK138" s="56">
        <f>'Param.Transv.'!AK133</f>
        <v>1</v>
      </c>
    </row>
    <row r="139" spans="1:37" x14ac:dyDescent="0.25"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</row>
    <row r="140" spans="1:37" x14ac:dyDescent="0.25">
      <c r="A140" s="23" t="s">
        <v>87</v>
      </c>
    </row>
    <row r="141" spans="1:37" x14ac:dyDescent="0.25">
      <c r="A141" s="26" t="s">
        <v>23</v>
      </c>
      <c r="B141" s="27" t="s">
        <v>20</v>
      </c>
      <c r="C141" s="26" t="s">
        <v>157</v>
      </c>
      <c r="D141" s="55">
        <f>'Param.Transv.'!D136</f>
        <v>1</v>
      </c>
      <c r="E141" s="56">
        <f>'Param.Transv.'!E136</f>
        <v>1</v>
      </c>
      <c r="F141" s="56">
        <f>'Param.Transv.'!F136</f>
        <v>1</v>
      </c>
      <c r="G141" s="56">
        <f>'Param.Transv.'!G136</f>
        <v>1</v>
      </c>
      <c r="H141" s="56">
        <f>'Param.Transv.'!H136</f>
        <v>1</v>
      </c>
      <c r="I141" s="56">
        <f>'Param.Transv.'!I136</f>
        <v>1</v>
      </c>
      <c r="J141" s="56">
        <f>'Param.Transv.'!J136</f>
        <v>1</v>
      </c>
      <c r="K141" s="56">
        <f>'Param.Transv.'!K136</f>
        <v>1</v>
      </c>
      <c r="L141" s="56">
        <f>'Param.Transv.'!L136</f>
        <v>1</v>
      </c>
      <c r="M141" s="56">
        <f>'Param.Transv.'!M136</f>
        <v>1</v>
      </c>
      <c r="N141" s="56">
        <f>'Param.Transv.'!N136</f>
        <v>1</v>
      </c>
      <c r="O141" s="56">
        <f>'Param.Transv.'!O136</f>
        <v>1</v>
      </c>
      <c r="P141" s="56">
        <f>'Param.Transv.'!P136</f>
        <v>1</v>
      </c>
      <c r="Q141" s="56">
        <f>'Param.Transv.'!Q136</f>
        <v>1</v>
      </c>
      <c r="R141" s="56">
        <f>'Param.Transv.'!R136</f>
        <v>1</v>
      </c>
      <c r="S141" s="56">
        <f>'Param.Transv.'!S136</f>
        <v>1</v>
      </c>
      <c r="T141" s="56">
        <f>'Param.Transv.'!T136</f>
        <v>1</v>
      </c>
      <c r="U141" s="56">
        <f>'Param.Transv.'!U136</f>
        <v>1</v>
      </c>
      <c r="V141" s="56">
        <f>'Param.Transv.'!V136</f>
        <v>1</v>
      </c>
      <c r="W141" s="56">
        <f>'Param.Transv.'!W136</f>
        <v>1</v>
      </c>
      <c r="X141" s="56">
        <f>'Param.Transv.'!X136</f>
        <v>1</v>
      </c>
      <c r="Y141" s="56">
        <f>'Param.Transv.'!Y136</f>
        <v>1</v>
      </c>
      <c r="Z141" s="56">
        <f>'Param.Transv.'!Z136</f>
        <v>1</v>
      </c>
      <c r="AA141" s="56">
        <f>'Param.Transv.'!AA136</f>
        <v>1</v>
      </c>
      <c r="AB141" s="56">
        <f>'Param.Transv.'!AB136</f>
        <v>1</v>
      </c>
      <c r="AC141" s="56">
        <f>'Param.Transv.'!AC136</f>
        <v>1</v>
      </c>
      <c r="AD141" s="56">
        <f>'Param.Transv.'!AD136</f>
        <v>1</v>
      </c>
      <c r="AE141" s="56">
        <f>'Param.Transv.'!AE136</f>
        <v>1</v>
      </c>
      <c r="AF141" s="56">
        <f>'Param.Transv.'!AF136</f>
        <v>1</v>
      </c>
      <c r="AG141" s="56">
        <f>'Param.Transv.'!AG136</f>
        <v>1</v>
      </c>
      <c r="AH141" s="56">
        <f>'Param.Transv.'!AH136</f>
        <v>1</v>
      </c>
      <c r="AI141" s="56">
        <f>'Param.Transv.'!AI136</f>
        <v>1</v>
      </c>
      <c r="AJ141" s="56">
        <f>'Param.Transv.'!AJ136</f>
        <v>1</v>
      </c>
      <c r="AK141" s="56">
        <f>'Param.Transv.'!AK136</f>
        <v>1</v>
      </c>
    </row>
    <row r="143" spans="1:37" x14ac:dyDescent="0.25">
      <c r="A143" s="23" t="s">
        <v>111</v>
      </c>
    </row>
    <row r="144" spans="1:37" x14ac:dyDescent="0.25">
      <c r="A144" s="26" t="s">
        <v>16</v>
      </c>
      <c r="B144" s="26" t="s">
        <v>8</v>
      </c>
      <c r="C144" s="26" t="s">
        <v>158</v>
      </c>
      <c r="D144" s="22">
        <f>D$84*D$11/1000</f>
        <v>698.1950239559485</v>
      </c>
      <c r="E144" s="22">
        <f t="shared" ref="E144:AK144" si="36">E$84*E$11/1000</f>
        <v>712.60300558769757</v>
      </c>
      <c r="F144" s="22">
        <f t="shared" si="36"/>
        <v>716.5556844242476</v>
      </c>
      <c r="G144" s="22">
        <f t="shared" si="36"/>
        <v>694.32961456516614</v>
      </c>
      <c r="H144" s="22">
        <f t="shared" si="36"/>
        <v>721.48645632098589</v>
      </c>
      <c r="I144" s="22">
        <f t="shared" si="36"/>
        <v>732.49845576173084</v>
      </c>
      <c r="J144" s="22">
        <f t="shared" si="36"/>
        <v>743.2743531048128</v>
      </c>
      <c r="K144" s="22">
        <f t="shared" si="36"/>
        <v>752.93125277340334</v>
      </c>
      <c r="L144" s="22">
        <f t="shared" si="36"/>
        <v>761.84936622642408</v>
      </c>
      <c r="M144" s="22">
        <f t="shared" si="36"/>
        <v>770.55351321999467</v>
      </c>
      <c r="N144" s="22">
        <f t="shared" si="36"/>
        <v>778.68138239938753</v>
      </c>
      <c r="O144" s="22">
        <f t="shared" si="36"/>
        <v>786.81116171602616</v>
      </c>
      <c r="P144" s="22">
        <f t="shared" si="36"/>
        <v>795.01680843645283</v>
      </c>
      <c r="Q144" s="22">
        <f t="shared" si="36"/>
        <v>803.30517323375591</v>
      </c>
      <c r="R144" s="22">
        <f t="shared" si="36"/>
        <v>812.11773119303894</v>
      </c>
      <c r="S144" s="22">
        <f t="shared" si="36"/>
        <v>821.01032138216772</v>
      </c>
      <c r="T144" s="22">
        <f t="shared" si="36"/>
        <v>829.99938932878854</v>
      </c>
      <c r="U144" s="22">
        <f t="shared" si="36"/>
        <v>839.08267328957277</v>
      </c>
      <c r="V144" s="22">
        <f t="shared" si="36"/>
        <v>848.26474758350685</v>
      </c>
      <c r="W144" s="22">
        <f t="shared" si="36"/>
        <v>857.25621399971226</v>
      </c>
      <c r="X144" s="22">
        <f t="shared" si="36"/>
        <v>866.11626077112146</v>
      </c>
      <c r="Y144" s="22">
        <f t="shared" si="36"/>
        <v>874.82620146123054</v>
      </c>
      <c r="Z144" s="22">
        <f t="shared" si="36"/>
        <v>883.35071249552925</v>
      </c>
      <c r="AA144" s="22">
        <f t="shared" si="36"/>
        <v>891.6524315528651</v>
      </c>
      <c r="AB144" s="22">
        <f t="shared" si="36"/>
        <v>899.7650696912541</v>
      </c>
      <c r="AC144" s="22">
        <f t="shared" si="36"/>
        <v>907.62670960047853</v>
      </c>
      <c r="AD144" s="22">
        <f t="shared" si="36"/>
        <v>915.22369974685466</v>
      </c>
      <c r="AE144" s="22">
        <f t="shared" si="36"/>
        <v>922.55664237667861</v>
      </c>
      <c r="AF144" s="22">
        <f t="shared" si="36"/>
        <v>929.84197827071534</v>
      </c>
      <c r="AG144" s="22">
        <f t="shared" si="36"/>
        <v>936.90311336886327</v>
      </c>
      <c r="AH144" s="22">
        <f t="shared" si="36"/>
        <v>943.73495878996084</v>
      </c>
      <c r="AI144" s="22">
        <f t="shared" si="36"/>
        <v>950.32876853834705</v>
      </c>
      <c r="AJ144" s="22">
        <f t="shared" si="36"/>
        <v>956.66223818008598</v>
      </c>
      <c r="AK144" s="22">
        <f t="shared" si="36"/>
        <v>962.7011216317178</v>
      </c>
    </row>
    <row r="145" spans="1:37" x14ac:dyDescent="0.25">
      <c r="A145" s="26" t="s">
        <v>7</v>
      </c>
      <c r="B145" s="26" t="s">
        <v>8</v>
      </c>
      <c r="C145" s="26" t="s">
        <v>158</v>
      </c>
      <c r="D145" s="22">
        <f>D$144*D91</f>
        <v>585.37454549202835</v>
      </c>
      <c r="E145" s="22">
        <f t="shared" ref="E145:AK145" si="37">E$144*E91</f>
        <v>597.13072311237022</v>
      </c>
      <c r="F145" s="22">
        <f t="shared" si="37"/>
        <v>600.11781958278516</v>
      </c>
      <c r="G145" s="22">
        <f t="shared" si="37"/>
        <v>581.18875605277697</v>
      </c>
      <c r="H145" s="22">
        <f t="shared" si="37"/>
        <v>603.59378864861912</v>
      </c>
      <c r="I145" s="22">
        <f t="shared" si="37"/>
        <v>612.47516592689169</v>
      </c>
      <c r="J145" s="22">
        <f t="shared" si="37"/>
        <v>560.91741527648742</v>
      </c>
      <c r="K145" s="22">
        <f t="shared" si="37"/>
        <v>513.62140975197906</v>
      </c>
      <c r="L145" s="22">
        <f t="shared" si="37"/>
        <v>470.2869577089869</v>
      </c>
      <c r="M145" s="22">
        <f t="shared" si="37"/>
        <v>430.70639055205726</v>
      </c>
      <c r="N145" s="22">
        <f t="shared" si="37"/>
        <v>394.20260660015799</v>
      </c>
      <c r="O145" s="22">
        <f t="shared" si="37"/>
        <v>360.68493855225483</v>
      </c>
      <c r="P145" s="22">
        <f t="shared" si="37"/>
        <v>329.81147993897559</v>
      </c>
      <c r="Q145" s="22">
        <f t="shared" si="37"/>
        <v>301.26328525210477</v>
      </c>
      <c r="R145" s="22">
        <f t="shared" si="37"/>
        <v>275.50115985373191</v>
      </c>
      <c r="S145" s="22">
        <f t="shared" si="37"/>
        <v>251.47823136639971</v>
      </c>
      <c r="T145" s="22">
        <f t="shared" si="37"/>
        <v>228.99430013399672</v>
      </c>
      <c r="U145" s="22">
        <f t="shared" si="37"/>
        <v>207.87295029240909</v>
      </c>
      <c r="V145" s="22">
        <f t="shared" si="37"/>
        <v>187.96459103666876</v>
      </c>
      <c r="W145" s="22">
        <f t="shared" si="37"/>
        <v>167.85589790154219</v>
      </c>
      <c r="X145" s="22">
        <f t="shared" si="37"/>
        <v>148.83139302530753</v>
      </c>
      <c r="Y145" s="22">
        <f t="shared" si="37"/>
        <v>130.78431761034904</v>
      </c>
      <c r="Z145" s="22">
        <f t="shared" si="37"/>
        <v>113.62099359967731</v>
      </c>
      <c r="AA145" s="22">
        <f t="shared" si="37"/>
        <v>97.261621515339158</v>
      </c>
      <c r="AB145" s="22">
        <f t="shared" si="37"/>
        <v>55.905053256235128</v>
      </c>
      <c r="AC145" s="22">
        <f t="shared" si="37"/>
        <v>20.015462853370295</v>
      </c>
      <c r="AD145" s="22">
        <f t="shared" si="37"/>
        <v>0</v>
      </c>
      <c r="AE145" s="22">
        <f t="shared" si="37"/>
        <v>0</v>
      </c>
      <c r="AF145" s="22">
        <f t="shared" si="37"/>
        <v>0</v>
      </c>
      <c r="AG145" s="22">
        <f t="shared" si="37"/>
        <v>0</v>
      </c>
      <c r="AH145" s="22">
        <f t="shared" si="37"/>
        <v>0</v>
      </c>
      <c r="AI145" s="22">
        <f t="shared" si="37"/>
        <v>0</v>
      </c>
      <c r="AJ145" s="22">
        <f t="shared" si="37"/>
        <v>0</v>
      </c>
      <c r="AK145" s="22">
        <f t="shared" si="37"/>
        <v>0</v>
      </c>
    </row>
    <row r="146" spans="1:37" x14ac:dyDescent="0.25">
      <c r="A146" s="26" t="s">
        <v>11</v>
      </c>
      <c r="B146" s="26" t="s">
        <v>8</v>
      </c>
      <c r="C146" s="26" t="s">
        <v>158</v>
      </c>
      <c r="D146" s="22">
        <f t="shared" ref="D146:AK150" si="38">D$144*D92</f>
        <v>0</v>
      </c>
      <c r="E146" s="22">
        <f t="shared" si="38"/>
        <v>0</v>
      </c>
      <c r="F146" s="22">
        <f t="shared" si="38"/>
        <v>0</v>
      </c>
      <c r="G146" s="22">
        <f t="shared" si="38"/>
        <v>0</v>
      </c>
      <c r="H146" s="22">
        <f t="shared" si="38"/>
        <v>0</v>
      </c>
      <c r="I146" s="22">
        <f t="shared" si="38"/>
        <v>0</v>
      </c>
      <c r="J146" s="22">
        <f t="shared" si="38"/>
        <v>0</v>
      </c>
      <c r="K146" s="22">
        <f t="shared" si="38"/>
        <v>0</v>
      </c>
      <c r="L146" s="22">
        <f t="shared" si="38"/>
        <v>0</v>
      </c>
      <c r="M146" s="22">
        <f t="shared" si="38"/>
        <v>0</v>
      </c>
      <c r="N146" s="22">
        <f t="shared" si="38"/>
        <v>0</v>
      </c>
      <c r="O146" s="22">
        <f t="shared" si="38"/>
        <v>0</v>
      </c>
      <c r="P146" s="22">
        <f t="shared" si="38"/>
        <v>0</v>
      </c>
      <c r="Q146" s="22">
        <f t="shared" si="38"/>
        <v>0</v>
      </c>
      <c r="R146" s="22">
        <f t="shared" si="38"/>
        <v>0</v>
      </c>
      <c r="S146" s="22">
        <f t="shared" si="38"/>
        <v>0</v>
      </c>
      <c r="T146" s="22">
        <f t="shared" si="38"/>
        <v>0</v>
      </c>
      <c r="U146" s="22">
        <f t="shared" si="38"/>
        <v>0</v>
      </c>
      <c r="V146" s="22">
        <f t="shared" si="38"/>
        <v>0</v>
      </c>
      <c r="W146" s="22">
        <f t="shared" si="38"/>
        <v>0</v>
      </c>
      <c r="X146" s="22">
        <f t="shared" si="38"/>
        <v>0</v>
      </c>
      <c r="Y146" s="22">
        <f t="shared" si="38"/>
        <v>0</v>
      </c>
      <c r="Z146" s="22">
        <f t="shared" si="38"/>
        <v>0</v>
      </c>
      <c r="AA146" s="22">
        <f t="shared" si="38"/>
        <v>0</v>
      </c>
      <c r="AB146" s="22">
        <f t="shared" si="38"/>
        <v>0</v>
      </c>
      <c r="AC146" s="22">
        <f t="shared" si="38"/>
        <v>0</v>
      </c>
      <c r="AD146" s="22">
        <f t="shared" si="38"/>
        <v>0</v>
      </c>
      <c r="AE146" s="22">
        <f t="shared" si="38"/>
        <v>0</v>
      </c>
      <c r="AF146" s="22">
        <f t="shared" si="38"/>
        <v>0</v>
      </c>
      <c r="AG146" s="22">
        <f t="shared" si="38"/>
        <v>0</v>
      </c>
      <c r="AH146" s="22">
        <f t="shared" si="38"/>
        <v>0</v>
      </c>
      <c r="AI146" s="22">
        <f t="shared" si="38"/>
        <v>0</v>
      </c>
      <c r="AJ146" s="22">
        <f t="shared" si="38"/>
        <v>0</v>
      </c>
      <c r="AK146" s="22">
        <f t="shared" si="38"/>
        <v>0</v>
      </c>
    </row>
    <row r="147" spans="1:37" x14ac:dyDescent="0.25">
      <c r="A147" s="26" t="s">
        <v>12</v>
      </c>
      <c r="B147" s="26" t="s">
        <v>8</v>
      </c>
      <c r="C147" s="26" t="s">
        <v>158</v>
      </c>
      <c r="D147" s="22">
        <f t="shared" si="38"/>
        <v>112.8204784639202</v>
      </c>
      <c r="E147" s="22">
        <f t="shared" si="38"/>
        <v>115.47228247532733</v>
      </c>
      <c r="F147" s="22">
        <f t="shared" si="38"/>
        <v>116.43786484146247</v>
      </c>
      <c r="G147" s="22">
        <f t="shared" si="38"/>
        <v>113.14085851238913</v>
      </c>
      <c r="H147" s="22">
        <f t="shared" si="38"/>
        <v>117.89266767236684</v>
      </c>
      <c r="I147" s="22">
        <f t="shared" si="38"/>
        <v>120.02328983483922</v>
      </c>
      <c r="J147" s="22">
        <f t="shared" si="38"/>
        <v>182.35693782832544</v>
      </c>
      <c r="K147" s="22">
        <f t="shared" si="38"/>
        <v>239.30984302142437</v>
      </c>
      <c r="L147" s="22">
        <f t="shared" si="38"/>
        <v>291.56240851743723</v>
      </c>
      <c r="M147" s="22">
        <f t="shared" si="38"/>
        <v>339.84712266793741</v>
      </c>
      <c r="N147" s="22">
        <f t="shared" si="38"/>
        <v>384.47877579922948</v>
      </c>
      <c r="O147" s="22">
        <f t="shared" si="38"/>
        <v>426.12622316377133</v>
      </c>
      <c r="P147" s="22">
        <f t="shared" si="38"/>
        <v>465.20532849747718</v>
      </c>
      <c r="Q147" s="22">
        <f t="shared" si="38"/>
        <v>502.04188798165114</v>
      </c>
      <c r="R147" s="22">
        <f t="shared" si="38"/>
        <v>536.61657133930714</v>
      </c>
      <c r="S147" s="22">
        <f t="shared" si="38"/>
        <v>569.53209001576806</v>
      </c>
      <c r="T147" s="22">
        <f t="shared" si="38"/>
        <v>601.00508919479182</v>
      </c>
      <c r="U147" s="22">
        <f t="shared" si="38"/>
        <v>631.20972299716368</v>
      </c>
      <c r="V147" s="22">
        <f t="shared" si="38"/>
        <v>660.30015654683802</v>
      </c>
      <c r="W147" s="22">
        <f t="shared" si="38"/>
        <v>672.27947150623845</v>
      </c>
      <c r="X147" s="22">
        <f t="shared" si="38"/>
        <v>683.90561548215658</v>
      </c>
      <c r="Y147" s="22">
        <f t="shared" si="38"/>
        <v>695.18716660311179</v>
      </c>
      <c r="Z147" s="22">
        <f t="shared" si="38"/>
        <v>706.11597410150114</v>
      </c>
      <c r="AA147" s="22">
        <f t="shared" si="38"/>
        <v>716.67907103540006</v>
      </c>
      <c r="AB147" s="22">
        <f t="shared" si="38"/>
        <v>690.85624612748586</v>
      </c>
      <c r="AC147" s="22">
        <f t="shared" si="38"/>
        <v>669.03859815491296</v>
      </c>
      <c r="AD147" s="22">
        <f t="shared" si="38"/>
        <v>631.54441252243396</v>
      </c>
      <c r="AE147" s="22">
        <f t="shared" si="38"/>
        <v>563.17522366585263</v>
      </c>
      <c r="AF147" s="22">
        <f t="shared" si="38"/>
        <v>493.61345760681132</v>
      </c>
      <c r="AG147" s="22">
        <f t="shared" si="38"/>
        <v>422.79079129424997</v>
      </c>
      <c r="AH147" s="22">
        <f t="shared" si="38"/>
        <v>350.75886791870374</v>
      </c>
      <c r="AI147" s="22">
        <f t="shared" si="38"/>
        <v>277.56988267058216</v>
      </c>
      <c r="AJ147" s="22">
        <f t="shared" si="38"/>
        <v>203.27593426900697</v>
      </c>
      <c r="AK147" s="22">
        <f t="shared" si="38"/>
        <v>127.93463561692937</v>
      </c>
    </row>
    <row r="148" spans="1:37" x14ac:dyDescent="0.25">
      <c r="A148" s="26" t="s">
        <v>13</v>
      </c>
      <c r="B148" s="26" t="s">
        <v>8</v>
      </c>
      <c r="C148" s="26" t="s">
        <v>158</v>
      </c>
      <c r="D148" s="22">
        <f t="shared" si="38"/>
        <v>0</v>
      </c>
      <c r="E148" s="22">
        <f t="shared" si="38"/>
        <v>0</v>
      </c>
      <c r="F148" s="22">
        <f t="shared" si="38"/>
        <v>0</v>
      </c>
      <c r="G148" s="22">
        <f t="shared" si="38"/>
        <v>0</v>
      </c>
      <c r="H148" s="22">
        <f t="shared" si="38"/>
        <v>0</v>
      </c>
      <c r="I148" s="22">
        <f t="shared" si="38"/>
        <v>0</v>
      </c>
      <c r="J148" s="22">
        <f t="shared" si="38"/>
        <v>0</v>
      </c>
      <c r="K148" s="22">
        <f t="shared" si="38"/>
        <v>0</v>
      </c>
      <c r="L148" s="22">
        <f t="shared" si="38"/>
        <v>0</v>
      </c>
      <c r="M148" s="22">
        <f t="shared" si="38"/>
        <v>0</v>
      </c>
      <c r="N148" s="22">
        <f t="shared" si="38"/>
        <v>0</v>
      </c>
      <c r="O148" s="22">
        <f t="shared" si="38"/>
        <v>0</v>
      </c>
      <c r="P148" s="22">
        <f t="shared" si="38"/>
        <v>0</v>
      </c>
      <c r="Q148" s="22">
        <f t="shared" si="38"/>
        <v>0</v>
      </c>
      <c r="R148" s="22">
        <f t="shared" si="38"/>
        <v>0</v>
      </c>
      <c r="S148" s="22">
        <f t="shared" si="38"/>
        <v>0</v>
      </c>
      <c r="T148" s="22">
        <f t="shared" si="38"/>
        <v>0</v>
      </c>
      <c r="U148" s="22">
        <f t="shared" si="38"/>
        <v>0</v>
      </c>
      <c r="V148" s="22">
        <f t="shared" si="38"/>
        <v>0</v>
      </c>
      <c r="W148" s="22">
        <f t="shared" si="38"/>
        <v>0</v>
      </c>
      <c r="X148" s="22">
        <f t="shared" si="38"/>
        <v>0</v>
      </c>
      <c r="Y148" s="22">
        <f t="shared" si="38"/>
        <v>0</v>
      </c>
      <c r="Z148" s="22">
        <f t="shared" si="38"/>
        <v>0</v>
      </c>
      <c r="AA148" s="22">
        <f t="shared" si="38"/>
        <v>0</v>
      </c>
      <c r="AB148" s="22">
        <f t="shared" si="38"/>
        <v>0</v>
      </c>
      <c r="AC148" s="22">
        <f t="shared" si="38"/>
        <v>0</v>
      </c>
      <c r="AD148" s="22">
        <f t="shared" si="38"/>
        <v>0</v>
      </c>
      <c r="AE148" s="22">
        <f t="shared" si="38"/>
        <v>0</v>
      </c>
      <c r="AF148" s="22">
        <f t="shared" si="38"/>
        <v>0</v>
      </c>
      <c r="AG148" s="22">
        <f t="shared" si="38"/>
        <v>0</v>
      </c>
      <c r="AH148" s="22">
        <f t="shared" si="38"/>
        <v>0</v>
      </c>
      <c r="AI148" s="22">
        <f t="shared" si="38"/>
        <v>0</v>
      </c>
      <c r="AJ148" s="22">
        <f t="shared" si="38"/>
        <v>0</v>
      </c>
      <c r="AK148" s="22">
        <f t="shared" si="38"/>
        <v>0</v>
      </c>
    </row>
    <row r="149" spans="1:37" x14ac:dyDescent="0.25">
      <c r="A149" s="26" t="s">
        <v>55</v>
      </c>
      <c r="B149" s="26" t="s">
        <v>8</v>
      </c>
      <c r="C149" s="26" t="s">
        <v>158</v>
      </c>
      <c r="D149" s="22">
        <f t="shared" si="38"/>
        <v>0</v>
      </c>
      <c r="E149" s="22">
        <f t="shared" si="38"/>
        <v>0</v>
      </c>
      <c r="F149" s="22">
        <f t="shared" si="38"/>
        <v>0</v>
      </c>
      <c r="G149" s="22">
        <f t="shared" si="38"/>
        <v>0</v>
      </c>
      <c r="H149" s="22">
        <f t="shared" si="38"/>
        <v>0</v>
      </c>
      <c r="I149" s="22">
        <f t="shared" si="38"/>
        <v>0</v>
      </c>
      <c r="J149" s="22">
        <f t="shared" si="38"/>
        <v>0</v>
      </c>
      <c r="K149" s="22">
        <f t="shared" si="38"/>
        <v>0</v>
      </c>
      <c r="L149" s="22">
        <f t="shared" si="38"/>
        <v>0</v>
      </c>
      <c r="M149" s="22">
        <f t="shared" si="38"/>
        <v>0</v>
      </c>
      <c r="N149" s="22">
        <f t="shared" si="38"/>
        <v>0</v>
      </c>
      <c r="O149" s="22">
        <f t="shared" si="38"/>
        <v>0</v>
      </c>
      <c r="P149" s="22">
        <f t="shared" si="38"/>
        <v>0</v>
      </c>
      <c r="Q149" s="22">
        <f t="shared" si="38"/>
        <v>0</v>
      </c>
      <c r="R149" s="22">
        <f t="shared" si="38"/>
        <v>0</v>
      </c>
      <c r="S149" s="22">
        <f t="shared" si="38"/>
        <v>0</v>
      </c>
      <c r="T149" s="22">
        <f t="shared" si="38"/>
        <v>0</v>
      </c>
      <c r="U149" s="22">
        <f t="shared" si="38"/>
        <v>0</v>
      </c>
      <c r="V149" s="22">
        <f t="shared" si="38"/>
        <v>0</v>
      </c>
      <c r="W149" s="22">
        <f t="shared" si="38"/>
        <v>0</v>
      </c>
      <c r="X149" s="22">
        <f t="shared" si="38"/>
        <v>0</v>
      </c>
      <c r="Y149" s="22">
        <f t="shared" si="38"/>
        <v>0</v>
      </c>
      <c r="Z149" s="22">
        <f t="shared" si="38"/>
        <v>0</v>
      </c>
      <c r="AA149" s="22">
        <f t="shared" si="38"/>
        <v>0</v>
      </c>
      <c r="AB149" s="22">
        <f t="shared" si="38"/>
        <v>0</v>
      </c>
      <c r="AC149" s="22">
        <f t="shared" si="38"/>
        <v>0</v>
      </c>
      <c r="AD149" s="22">
        <f t="shared" si="38"/>
        <v>0</v>
      </c>
      <c r="AE149" s="22">
        <f t="shared" si="38"/>
        <v>0</v>
      </c>
      <c r="AF149" s="22">
        <f t="shared" si="38"/>
        <v>0</v>
      </c>
      <c r="AG149" s="22">
        <f t="shared" si="38"/>
        <v>0</v>
      </c>
      <c r="AH149" s="22">
        <f t="shared" si="38"/>
        <v>0</v>
      </c>
      <c r="AI149" s="22">
        <f t="shared" si="38"/>
        <v>0</v>
      </c>
      <c r="AJ149" s="22">
        <f t="shared" si="38"/>
        <v>0</v>
      </c>
      <c r="AK149" s="22">
        <f t="shared" si="38"/>
        <v>0</v>
      </c>
    </row>
    <row r="150" spans="1:37" x14ac:dyDescent="0.25">
      <c r="A150" s="26" t="s">
        <v>80</v>
      </c>
      <c r="B150" s="26" t="s">
        <v>8</v>
      </c>
      <c r="C150" s="26" t="s">
        <v>158</v>
      </c>
      <c r="D150" s="22">
        <f t="shared" si="38"/>
        <v>0</v>
      </c>
      <c r="E150" s="22">
        <f t="shared" si="38"/>
        <v>0</v>
      </c>
      <c r="F150" s="22">
        <f t="shared" si="38"/>
        <v>0</v>
      </c>
      <c r="G150" s="22">
        <f t="shared" si="38"/>
        <v>0</v>
      </c>
      <c r="H150" s="22">
        <f t="shared" si="38"/>
        <v>0</v>
      </c>
      <c r="I150" s="22">
        <f t="shared" si="38"/>
        <v>0</v>
      </c>
      <c r="J150" s="22">
        <f t="shared" si="38"/>
        <v>0</v>
      </c>
      <c r="K150" s="22">
        <f t="shared" si="38"/>
        <v>0</v>
      </c>
      <c r="L150" s="22">
        <f t="shared" si="38"/>
        <v>0</v>
      </c>
      <c r="M150" s="22">
        <f t="shared" si="38"/>
        <v>0</v>
      </c>
      <c r="N150" s="22">
        <f t="shared" si="38"/>
        <v>0</v>
      </c>
      <c r="O150" s="22">
        <f t="shared" si="38"/>
        <v>0</v>
      </c>
      <c r="P150" s="22">
        <f t="shared" si="38"/>
        <v>0</v>
      </c>
      <c r="Q150" s="22">
        <f t="shared" si="38"/>
        <v>0</v>
      </c>
      <c r="R150" s="22">
        <f t="shared" si="38"/>
        <v>0</v>
      </c>
      <c r="S150" s="22">
        <f t="shared" si="38"/>
        <v>0</v>
      </c>
      <c r="T150" s="22">
        <f t="shared" si="38"/>
        <v>0</v>
      </c>
      <c r="U150" s="22">
        <f t="shared" si="38"/>
        <v>0</v>
      </c>
      <c r="V150" s="22">
        <f t="shared" si="38"/>
        <v>0</v>
      </c>
      <c r="W150" s="22">
        <f t="shared" si="38"/>
        <v>17.120844591931608</v>
      </c>
      <c r="X150" s="22">
        <f t="shared" si="38"/>
        <v>33.379252263657328</v>
      </c>
      <c r="Y150" s="22">
        <f t="shared" si="38"/>
        <v>48.854717247769734</v>
      </c>
      <c r="Z150" s="22">
        <f t="shared" si="38"/>
        <v>63.613744794350751</v>
      </c>
      <c r="AA150" s="22">
        <f t="shared" si="38"/>
        <v>77.711739002125867</v>
      </c>
      <c r="AB150" s="22">
        <f t="shared" si="38"/>
        <v>153.00377030753302</v>
      </c>
      <c r="AC150" s="22">
        <f t="shared" si="38"/>
        <v>218.57264859219526</v>
      </c>
      <c r="AD150" s="22">
        <f t="shared" si="38"/>
        <v>283.67928722442065</v>
      </c>
      <c r="AE150" s="22">
        <f t="shared" si="38"/>
        <v>359.38141871082593</v>
      </c>
      <c r="AF150" s="22">
        <f t="shared" si="38"/>
        <v>436.22852066390402</v>
      </c>
      <c r="AG150" s="22">
        <f t="shared" si="38"/>
        <v>514.11232207461319</v>
      </c>
      <c r="AH150" s="22">
        <f t="shared" si="38"/>
        <v>592.97609087125716</v>
      </c>
      <c r="AI150" s="22">
        <f t="shared" si="38"/>
        <v>672.75888586776489</v>
      </c>
      <c r="AJ150" s="22">
        <f t="shared" si="38"/>
        <v>753.38630391107904</v>
      </c>
      <c r="AK150" s="22">
        <f t="shared" si="38"/>
        <v>834.76648601478848</v>
      </c>
    </row>
    <row r="152" spans="1:37" x14ac:dyDescent="0.25">
      <c r="A152" s="26" t="s">
        <v>84</v>
      </c>
      <c r="B152" s="26" t="s">
        <v>8</v>
      </c>
      <c r="C152" s="26" t="s">
        <v>158</v>
      </c>
      <c r="D152" s="22">
        <f>D$85*D$11/1000</f>
        <v>291.79098568509346</v>
      </c>
      <c r="E152" s="22">
        <f t="shared" ref="E152:AK152" si="39">E$85*E$11/1000</f>
        <v>297.81239663448747</v>
      </c>
      <c r="F152" s="22">
        <f t="shared" si="39"/>
        <v>299.46430765395979</v>
      </c>
      <c r="G152" s="22">
        <f t="shared" si="39"/>
        <v>290.17554647754628</v>
      </c>
      <c r="H152" s="22">
        <f t="shared" si="39"/>
        <v>301.52498517610206</v>
      </c>
      <c r="I152" s="22">
        <f t="shared" si="39"/>
        <v>306.12714082163035</v>
      </c>
      <c r="J152" s="22">
        <f t="shared" si="39"/>
        <v>310.63062423170072</v>
      </c>
      <c r="K152" s="22">
        <f t="shared" si="39"/>
        <v>314.66645401604171</v>
      </c>
      <c r="L152" s="22">
        <f t="shared" si="39"/>
        <v>318.39352886708309</v>
      </c>
      <c r="M152" s="22">
        <f t="shared" si="39"/>
        <v>322.03118245047801</v>
      </c>
      <c r="N152" s="22">
        <f t="shared" si="39"/>
        <v>325.42799691921607</v>
      </c>
      <c r="O152" s="22">
        <f t="shared" si="39"/>
        <v>328.82560967612676</v>
      </c>
      <c r="P152" s="22">
        <f t="shared" si="39"/>
        <v>332.25492908200101</v>
      </c>
      <c r="Q152" s="22">
        <f t="shared" si="39"/>
        <v>335.71881818310015</v>
      </c>
      <c r="R152" s="22">
        <f t="shared" si="39"/>
        <v>339.40177908244402</v>
      </c>
      <c r="S152" s="22">
        <f t="shared" si="39"/>
        <v>343.11818720273914</v>
      </c>
      <c r="T152" s="22">
        <f t="shared" si="39"/>
        <v>346.87491549002095</v>
      </c>
      <c r="U152" s="22">
        <f t="shared" si="39"/>
        <v>350.67101871223764</v>
      </c>
      <c r="V152" s="22">
        <f t="shared" si="39"/>
        <v>354.50840857743651</v>
      </c>
      <c r="W152" s="22">
        <f t="shared" si="39"/>
        <v>358.2661392376661</v>
      </c>
      <c r="X152" s="22">
        <f t="shared" si="39"/>
        <v>361.96894675124207</v>
      </c>
      <c r="Y152" s="22">
        <f t="shared" si="39"/>
        <v>365.60902164725854</v>
      </c>
      <c r="Z152" s="22">
        <f t="shared" si="39"/>
        <v>369.1716014306092</v>
      </c>
      <c r="AA152" s="22">
        <f t="shared" si="39"/>
        <v>372.64107156933301</v>
      </c>
      <c r="AB152" s="22">
        <f t="shared" si="39"/>
        <v>376.03152065259144</v>
      </c>
      <c r="AC152" s="22">
        <f t="shared" si="39"/>
        <v>379.31707208092507</v>
      </c>
      <c r="AD152" s="22">
        <f t="shared" si="39"/>
        <v>382.49202057954244</v>
      </c>
      <c r="AE152" s="22">
        <f t="shared" si="39"/>
        <v>385.55661784035533</v>
      </c>
      <c r="AF152" s="22">
        <f t="shared" si="39"/>
        <v>388.60131920405638</v>
      </c>
      <c r="AG152" s="22">
        <f t="shared" si="39"/>
        <v>391.55232214685907</v>
      </c>
      <c r="AH152" s="22">
        <f t="shared" si="39"/>
        <v>394.407499913918</v>
      </c>
      <c r="AI152" s="22">
        <f t="shared" si="39"/>
        <v>397.16319736217565</v>
      </c>
      <c r="AJ152" s="22">
        <f t="shared" si="39"/>
        <v>399.8100929803922</v>
      </c>
      <c r="AK152" s="22">
        <f t="shared" si="39"/>
        <v>402.3338745805604</v>
      </c>
    </row>
    <row r="153" spans="1:37" x14ac:dyDescent="0.25">
      <c r="A153" s="26" t="s">
        <v>7</v>
      </c>
      <c r="B153" s="26" t="s">
        <v>8</v>
      </c>
      <c r="C153" s="26" t="s">
        <v>158</v>
      </c>
      <c r="D153" s="22">
        <f>D$152*D99</f>
        <v>102.12917602201345</v>
      </c>
      <c r="E153" s="22">
        <f t="shared" ref="E153:AK153" si="40">E$152*E99</f>
        <v>103.92797368259755</v>
      </c>
      <c r="F153" s="22">
        <f t="shared" si="40"/>
        <v>104.19394379346593</v>
      </c>
      <c r="G153" s="22">
        <f t="shared" si="40"/>
        <v>100.66097654025521</v>
      </c>
      <c r="H153" s="22">
        <f t="shared" si="40"/>
        <v>104.28533959871753</v>
      </c>
      <c r="I153" s="22">
        <f t="shared" si="40"/>
        <v>105.55950193941094</v>
      </c>
      <c r="J153" s="22">
        <f t="shared" si="40"/>
        <v>106.79013685598095</v>
      </c>
      <c r="K153" s="22">
        <f t="shared" si="40"/>
        <v>107.85103128468558</v>
      </c>
      <c r="L153" s="22">
        <f t="shared" si="40"/>
        <v>108.79755616599752</v>
      </c>
      <c r="M153" s="22">
        <f t="shared" si="40"/>
        <v>109.70286844878655</v>
      </c>
      <c r="N153" s="22">
        <f t="shared" si="40"/>
        <v>110.49900447876786</v>
      </c>
      <c r="O153" s="22">
        <f t="shared" si="40"/>
        <v>111.15665340944717</v>
      </c>
      <c r="P153" s="22">
        <f t="shared" si="40"/>
        <v>110.95061486014704</v>
      </c>
      <c r="Q153" s="22">
        <f t="shared" si="40"/>
        <v>102.60151438052141</v>
      </c>
      <c r="R153" s="22">
        <f t="shared" si="40"/>
        <v>102.82590671387121</v>
      </c>
      <c r="S153" s="22">
        <f t="shared" si="40"/>
        <v>103.01153163374758</v>
      </c>
      <c r="T153" s="22">
        <f t="shared" si="40"/>
        <v>103.15774025540516</v>
      </c>
      <c r="U153" s="22">
        <f t="shared" si="40"/>
        <v>103.2613663339143</v>
      </c>
      <c r="V153" s="22">
        <f t="shared" si="40"/>
        <v>103.31994609767141</v>
      </c>
      <c r="W153" s="22">
        <f t="shared" si="40"/>
        <v>103.29542619061058</v>
      </c>
      <c r="X153" s="22">
        <f t="shared" si="40"/>
        <v>103.19270348617832</v>
      </c>
      <c r="Y153" s="22">
        <f t="shared" si="40"/>
        <v>103.00710985913159</v>
      </c>
      <c r="Z153" s="22">
        <f t="shared" si="40"/>
        <v>102.73207550027408</v>
      </c>
      <c r="AA153" s="22">
        <f t="shared" si="40"/>
        <v>102.36094650948105</v>
      </c>
      <c r="AB153" s="22">
        <f t="shared" si="40"/>
        <v>101.89530902101839</v>
      </c>
      <c r="AC153" s="22">
        <f t="shared" si="40"/>
        <v>101.32584073844166</v>
      </c>
      <c r="AD153" s="22">
        <f t="shared" si="40"/>
        <v>100.6489281159447</v>
      </c>
      <c r="AE153" s="22">
        <f t="shared" si="40"/>
        <v>99.862622767147073</v>
      </c>
      <c r="AF153" s="22">
        <f t="shared" si="40"/>
        <v>98.988004072148911</v>
      </c>
      <c r="AG153" s="22">
        <f t="shared" si="40"/>
        <v>98.003513182835519</v>
      </c>
      <c r="AH153" s="22">
        <f t="shared" si="40"/>
        <v>96.906578410939886</v>
      </c>
      <c r="AI153" s="22">
        <f t="shared" si="40"/>
        <v>95.694419583485072</v>
      </c>
      <c r="AJ153" s="22">
        <f t="shared" si="40"/>
        <v>94.363145784764058</v>
      </c>
      <c r="AK153" s="22">
        <f t="shared" si="40"/>
        <v>92.908098522019202</v>
      </c>
    </row>
    <row r="154" spans="1:37" x14ac:dyDescent="0.25">
      <c r="A154" s="26" t="s">
        <v>9</v>
      </c>
      <c r="B154" s="26" t="s">
        <v>8</v>
      </c>
      <c r="C154" s="26" t="s">
        <v>158</v>
      </c>
      <c r="D154" s="22">
        <f t="shared" ref="D154:AK161" si="41">D$152*D100</f>
        <v>126.63438193791283</v>
      </c>
      <c r="E154" s="22">
        <f t="shared" si="41"/>
        <v>129.25647523507843</v>
      </c>
      <c r="F154" s="22">
        <f t="shared" si="41"/>
        <v>129.98234859854986</v>
      </c>
      <c r="G154" s="22">
        <f t="shared" si="41"/>
        <v>125.95897954020532</v>
      </c>
      <c r="H154" s="22">
        <f t="shared" si="41"/>
        <v>130.89450242966595</v>
      </c>
      <c r="I154" s="22">
        <f t="shared" si="41"/>
        <v>132.90144971678356</v>
      </c>
      <c r="J154" s="22">
        <f t="shared" si="41"/>
        <v>134.8658145590027</v>
      </c>
      <c r="K154" s="22">
        <f t="shared" si="41"/>
        <v>136.62731284127884</v>
      </c>
      <c r="L154" s="22">
        <f t="shared" si="41"/>
        <v>138.25441708570227</v>
      </c>
      <c r="M154" s="22">
        <f t="shared" si="41"/>
        <v>139.83912502186593</v>
      </c>
      <c r="N154" s="22">
        <f t="shared" si="41"/>
        <v>141.2941346392721</v>
      </c>
      <c r="O154" s="22">
        <f t="shared" si="41"/>
        <v>142.58062918439208</v>
      </c>
      <c r="P154" s="22">
        <f t="shared" si="41"/>
        <v>142.76387922756714</v>
      </c>
      <c r="Q154" s="22">
        <f t="shared" si="41"/>
        <v>132.4372809127288</v>
      </c>
      <c r="R154" s="22">
        <f t="shared" si="41"/>
        <v>133.14694680212915</v>
      </c>
      <c r="S154" s="22">
        <f t="shared" si="41"/>
        <v>133.81076009554428</v>
      </c>
      <c r="T154" s="22">
        <f t="shared" si="41"/>
        <v>134.42743713287007</v>
      </c>
      <c r="U154" s="22">
        <f t="shared" si="41"/>
        <v>134.99238693361912</v>
      </c>
      <c r="V154" s="22">
        <f t="shared" si="41"/>
        <v>135.5018809371964</v>
      </c>
      <c r="W154" s="22">
        <f t="shared" si="41"/>
        <v>135.9053175745083</v>
      </c>
      <c r="X154" s="22">
        <f t="shared" si="41"/>
        <v>136.20813406104304</v>
      </c>
      <c r="Y154" s="22">
        <f t="shared" si="41"/>
        <v>136.40317191825085</v>
      </c>
      <c r="Z154" s="22">
        <f t="shared" si="41"/>
        <v>136.48065329300039</v>
      </c>
      <c r="AA154" s="22">
        <f t="shared" si="41"/>
        <v>136.43056085383631</v>
      </c>
      <c r="AB154" s="22">
        <f t="shared" si="41"/>
        <v>136.25376484583381</v>
      </c>
      <c r="AC154" s="22">
        <f t="shared" si="41"/>
        <v>135.93651241714602</v>
      </c>
      <c r="AD154" s="22">
        <f t="shared" si="41"/>
        <v>135.47255368445917</v>
      </c>
      <c r="AE154" s="22">
        <f t="shared" si="41"/>
        <v>134.85780494438259</v>
      </c>
      <c r="AF154" s="22">
        <f t="shared" si="41"/>
        <v>134.11932883770032</v>
      </c>
      <c r="AG154" s="22">
        <f t="shared" si="41"/>
        <v>133.22658496916216</v>
      </c>
      <c r="AH154" s="22">
        <f t="shared" si="41"/>
        <v>132.17452303890491</v>
      </c>
      <c r="AI154" s="22">
        <f t="shared" si="41"/>
        <v>130.95773987335934</v>
      </c>
      <c r="AJ154" s="22">
        <f t="shared" si="41"/>
        <v>129.56923462172094</v>
      </c>
      <c r="AK154" s="22">
        <f t="shared" si="41"/>
        <v>128.0008546434332</v>
      </c>
    </row>
    <row r="155" spans="1:37" x14ac:dyDescent="0.25">
      <c r="A155" s="26" t="s">
        <v>10</v>
      </c>
      <c r="B155" s="26" t="s">
        <v>8</v>
      </c>
      <c r="C155" s="26" t="s">
        <v>158</v>
      </c>
      <c r="D155" s="22">
        <f t="shared" si="41"/>
        <v>0</v>
      </c>
      <c r="E155" s="22">
        <f t="shared" si="41"/>
        <v>0</v>
      </c>
      <c r="F155" s="22">
        <f t="shared" si="41"/>
        <v>0</v>
      </c>
      <c r="G155" s="22">
        <f t="shared" si="41"/>
        <v>0</v>
      </c>
      <c r="H155" s="22">
        <f t="shared" si="41"/>
        <v>0</v>
      </c>
      <c r="I155" s="22">
        <f t="shared" si="41"/>
        <v>0</v>
      </c>
      <c r="J155" s="22">
        <f t="shared" si="41"/>
        <v>0</v>
      </c>
      <c r="K155" s="22">
        <f t="shared" si="41"/>
        <v>0</v>
      </c>
      <c r="L155" s="22">
        <f t="shared" si="41"/>
        <v>0</v>
      </c>
      <c r="M155" s="22">
        <f t="shared" si="41"/>
        <v>0</v>
      </c>
      <c r="N155" s="22">
        <f t="shared" si="41"/>
        <v>0</v>
      </c>
      <c r="O155" s="22">
        <f t="shared" si="41"/>
        <v>0</v>
      </c>
      <c r="P155" s="22">
        <f t="shared" si="41"/>
        <v>0</v>
      </c>
      <c r="Q155" s="22">
        <f t="shared" si="41"/>
        <v>0</v>
      </c>
      <c r="R155" s="22">
        <f t="shared" si="41"/>
        <v>0</v>
      </c>
      <c r="S155" s="22">
        <f t="shared" si="41"/>
        <v>0</v>
      </c>
      <c r="T155" s="22">
        <f t="shared" si="41"/>
        <v>0</v>
      </c>
      <c r="U155" s="22">
        <f t="shared" si="41"/>
        <v>0</v>
      </c>
      <c r="V155" s="22">
        <f t="shared" si="41"/>
        <v>0</v>
      </c>
      <c r="W155" s="22">
        <f t="shared" si="41"/>
        <v>0</v>
      </c>
      <c r="X155" s="22">
        <f t="shared" si="41"/>
        <v>0</v>
      </c>
      <c r="Y155" s="22">
        <f t="shared" si="41"/>
        <v>0</v>
      </c>
      <c r="Z155" s="22">
        <f t="shared" si="41"/>
        <v>0</v>
      </c>
      <c r="AA155" s="22">
        <f t="shared" si="41"/>
        <v>0</v>
      </c>
      <c r="AB155" s="22">
        <f t="shared" si="41"/>
        <v>0</v>
      </c>
      <c r="AC155" s="22">
        <f t="shared" si="41"/>
        <v>0</v>
      </c>
      <c r="AD155" s="22">
        <f t="shared" si="41"/>
        <v>0</v>
      </c>
      <c r="AE155" s="22">
        <f t="shared" si="41"/>
        <v>0</v>
      </c>
      <c r="AF155" s="22">
        <f t="shared" si="41"/>
        <v>0</v>
      </c>
      <c r="AG155" s="22">
        <f t="shared" si="41"/>
        <v>0</v>
      </c>
      <c r="AH155" s="22">
        <f t="shared" si="41"/>
        <v>0</v>
      </c>
      <c r="AI155" s="22">
        <f t="shared" si="41"/>
        <v>0</v>
      </c>
      <c r="AJ155" s="22">
        <f t="shared" si="41"/>
        <v>0</v>
      </c>
      <c r="AK155" s="22">
        <f t="shared" si="41"/>
        <v>0</v>
      </c>
    </row>
    <row r="156" spans="1:37" x14ac:dyDescent="0.25">
      <c r="A156" s="26" t="s">
        <v>11</v>
      </c>
      <c r="B156" s="26" t="s">
        <v>8</v>
      </c>
      <c r="C156" s="26" t="s">
        <v>158</v>
      </c>
      <c r="D156" s="22">
        <f t="shared" si="41"/>
        <v>23.337619448000002</v>
      </c>
      <c r="E156" s="22">
        <f t="shared" si="41"/>
        <v>23.820848525205946</v>
      </c>
      <c r="F156" s="22">
        <f t="shared" si="41"/>
        <v>23.954620697225081</v>
      </c>
      <c r="G156" s="22">
        <f t="shared" si="41"/>
        <v>23.213148637697529</v>
      </c>
      <c r="H156" s="22">
        <f t="shared" si="41"/>
        <v>24.122722745522356</v>
      </c>
      <c r="I156" s="22">
        <f t="shared" si="41"/>
        <v>24.492585742618285</v>
      </c>
      <c r="J156" s="22">
        <f t="shared" si="41"/>
        <v>24.854601164047967</v>
      </c>
      <c r="K156" s="22">
        <f t="shared" si="41"/>
        <v>25.179230036088587</v>
      </c>
      <c r="L156" s="22">
        <f t="shared" si="41"/>
        <v>25.479091251324729</v>
      </c>
      <c r="M156" s="22">
        <f t="shared" si="41"/>
        <v>25.771139194264475</v>
      </c>
      <c r="N156" s="22">
        <f t="shared" si="41"/>
        <v>26.039284860745894</v>
      </c>
      <c r="O156" s="22">
        <f t="shared" si="41"/>
        <v>26.27637465939678</v>
      </c>
      <c r="P156" s="22">
        <f t="shared" si="41"/>
        <v>26.310146054700358</v>
      </c>
      <c r="Q156" s="22">
        <f t="shared" si="41"/>
        <v>24.407043453526736</v>
      </c>
      <c r="R156" s="22">
        <f t="shared" si="41"/>
        <v>24.537828728493938</v>
      </c>
      <c r="S156" s="22">
        <f t="shared" si="41"/>
        <v>24.660163767281755</v>
      </c>
      <c r="T156" s="22">
        <f t="shared" si="41"/>
        <v>24.773812002454452</v>
      </c>
      <c r="U156" s="22">
        <f t="shared" si="41"/>
        <v>24.877927356083841</v>
      </c>
      <c r="V156" s="22">
        <f t="shared" si="41"/>
        <v>24.971822686755999</v>
      </c>
      <c r="W156" s="22">
        <f t="shared" si="41"/>
        <v>25.046172563692124</v>
      </c>
      <c r="X156" s="22">
        <f t="shared" si="41"/>
        <v>25.101979018599394</v>
      </c>
      <c r="Y156" s="22">
        <f t="shared" si="41"/>
        <v>25.13792280590118</v>
      </c>
      <c r="Z156" s="22">
        <f t="shared" si="41"/>
        <v>25.152201951979368</v>
      </c>
      <c r="AA156" s="22">
        <f t="shared" si="41"/>
        <v>25.14297034943554</v>
      </c>
      <c r="AB156" s="22">
        <f t="shared" si="41"/>
        <v>25.110388376897387</v>
      </c>
      <c r="AC156" s="22">
        <f t="shared" si="41"/>
        <v>25.051921502922358</v>
      </c>
      <c r="AD156" s="22">
        <f t="shared" si="41"/>
        <v>24.966417928163878</v>
      </c>
      <c r="AE156" s="22">
        <f t="shared" si="41"/>
        <v>24.853125061467704</v>
      </c>
      <c r="AF156" s="22">
        <f t="shared" si="41"/>
        <v>24.717030313063269</v>
      </c>
      <c r="AG156" s="22">
        <f t="shared" si="41"/>
        <v>24.552505352703822</v>
      </c>
      <c r="AH156" s="22">
        <f t="shared" si="41"/>
        <v>24.358619453879673</v>
      </c>
      <c r="AI156" s="22">
        <f t="shared" si="41"/>
        <v>24.134376858514404</v>
      </c>
      <c r="AJ156" s="22">
        <f t="shared" si="41"/>
        <v>23.878487370459148</v>
      </c>
      <c r="AK156" s="22">
        <f t="shared" si="41"/>
        <v>23.589448528692714</v>
      </c>
    </row>
    <row r="157" spans="1:37" x14ac:dyDescent="0.25">
      <c r="A157" s="26" t="s">
        <v>12</v>
      </c>
      <c r="B157" s="26" t="s">
        <v>8</v>
      </c>
      <c r="C157" s="26" t="s">
        <v>158</v>
      </c>
      <c r="D157" s="22">
        <f t="shared" si="41"/>
        <v>2.1646017271671996</v>
      </c>
      <c r="E157" s="22">
        <f t="shared" si="41"/>
        <v>2.2094220010373795</v>
      </c>
      <c r="F157" s="22">
        <f t="shared" si="41"/>
        <v>2.2218295850775909</v>
      </c>
      <c r="G157" s="22">
        <f t="shared" si="41"/>
        <v>2.1535694087801023</v>
      </c>
      <c r="H157" s="22">
        <f t="shared" si="41"/>
        <v>2.2379539532554222</v>
      </c>
      <c r="I157" s="22">
        <f t="shared" si="41"/>
        <v>2.2722675075438734</v>
      </c>
      <c r="J157" s="22">
        <f t="shared" si="41"/>
        <v>2.3058530132960535</v>
      </c>
      <c r="K157" s="22">
        <f t="shared" si="41"/>
        <v>2.3359700309805107</v>
      </c>
      <c r="L157" s="22">
        <f t="shared" si="41"/>
        <v>2.3637892618005578</v>
      </c>
      <c r="M157" s="22">
        <f t="shared" si="41"/>
        <v>2.3908836265344653</v>
      </c>
      <c r="N157" s="22">
        <f t="shared" si="41"/>
        <v>2.4157604889301836</v>
      </c>
      <c r="O157" s="22">
        <f t="shared" si="41"/>
        <v>2.4377561839337978</v>
      </c>
      <c r="P157" s="22">
        <f t="shared" si="41"/>
        <v>2.4408892808243894</v>
      </c>
      <c r="Q157" s="22">
        <f t="shared" si="41"/>
        <v>2.2643314339064773</v>
      </c>
      <c r="R157" s="22">
        <f t="shared" si="41"/>
        <v>2.2764648661988489</v>
      </c>
      <c r="S157" s="22">
        <f t="shared" si="41"/>
        <v>2.2878143389165446</v>
      </c>
      <c r="T157" s="22">
        <f t="shared" si="41"/>
        <v>2.298357904826096</v>
      </c>
      <c r="U157" s="22">
        <f t="shared" si="41"/>
        <v>2.308017070157784</v>
      </c>
      <c r="V157" s="22">
        <f t="shared" si="41"/>
        <v>2.3167280862684749</v>
      </c>
      <c r="W157" s="22">
        <f t="shared" si="41"/>
        <v>2.3236257985528042</v>
      </c>
      <c r="X157" s="22">
        <f t="shared" si="41"/>
        <v>2.3288031691877209</v>
      </c>
      <c r="Y157" s="22">
        <f t="shared" si="41"/>
        <v>2.3321378068957266</v>
      </c>
      <c r="Z157" s="22">
        <f t="shared" si="41"/>
        <v>2.3334625359386254</v>
      </c>
      <c r="AA157" s="22">
        <f t="shared" si="41"/>
        <v>2.3326060861246569</v>
      </c>
      <c r="AB157" s="22">
        <f t="shared" si="41"/>
        <v>2.3295833363705825</v>
      </c>
      <c r="AC157" s="22">
        <f t="shared" si="41"/>
        <v>2.3241591488471744</v>
      </c>
      <c r="AD157" s="22">
        <f t="shared" si="41"/>
        <v>2.3162266668812346</v>
      </c>
      <c r="AE157" s="22">
        <f t="shared" si="41"/>
        <v>2.3057160698158428</v>
      </c>
      <c r="AF157" s="22">
        <f t="shared" si="41"/>
        <v>2.2930900580914595</v>
      </c>
      <c r="AG157" s="22">
        <f t="shared" si="41"/>
        <v>2.277826470753916</v>
      </c>
      <c r="AH157" s="22">
        <f t="shared" si="41"/>
        <v>2.2598389608724077</v>
      </c>
      <c r="AI157" s="22">
        <f t="shared" si="41"/>
        <v>2.2390351482978459</v>
      </c>
      <c r="AJ157" s="22">
        <f t="shared" si="41"/>
        <v>2.2152953367752821</v>
      </c>
      <c r="AK157" s="22">
        <f t="shared" si="41"/>
        <v>2.1884801374547318</v>
      </c>
    </row>
    <row r="158" spans="1:37" x14ac:dyDescent="0.25">
      <c r="A158" s="26" t="s">
        <v>54</v>
      </c>
      <c r="B158" s="26" t="s">
        <v>8</v>
      </c>
      <c r="C158" s="26" t="s">
        <v>158</v>
      </c>
      <c r="D158" s="22">
        <f t="shared" si="41"/>
        <v>0</v>
      </c>
      <c r="E158" s="22">
        <f t="shared" si="41"/>
        <v>0</v>
      </c>
      <c r="F158" s="22">
        <f t="shared" si="41"/>
        <v>0</v>
      </c>
      <c r="G158" s="22">
        <f t="shared" si="41"/>
        <v>0</v>
      </c>
      <c r="H158" s="22">
        <f t="shared" si="41"/>
        <v>0</v>
      </c>
      <c r="I158" s="22">
        <f t="shared" si="41"/>
        <v>0</v>
      </c>
      <c r="J158" s="22">
        <f t="shared" si="41"/>
        <v>0</v>
      </c>
      <c r="K158" s="22">
        <f t="shared" si="41"/>
        <v>0</v>
      </c>
      <c r="L158" s="22">
        <f t="shared" si="41"/>
        <v>0</v>
      </c>
      <c r="M158" s="22">
        <f t="shared" si="41"/>
        <v>0</v>
      </c>
      <c r="N158" s="22">
        <f t="shared" si="41"/>
        <v>0</v>
      </c>
      <c r="O158" s="22">
        <f t="shared" si="41"/>
        <v>0</v>
      </c>
      <c r="P158" s="22">
        <f t="shared" si="41"/>
        <v>0</v>
      </c>
      <c r="Q158" s="22">
        <f t="shared" si="41"/>
        <v>0</v>
      </c>
      <c r="R158" s="22">
        <f t="shared" si="41"/>
        <v>0</v>
      </c>
      <c r="S158" s="22">
        <f t="shared" si="41"/>
        <v>0</v>
      </c>
      <c r="T158" s="22">
        <f t="shared" si="41"/>
        <v>0</v>
      </c>
      <c r="U158" s="22">
        <f t="shared" si="41"/>
        <v>0</v>
      </c>
      <c r="V158" s="22">
        <f t="shared" si="41"/>
        <v>0</v>
      </c>
      <c r="W158" s="22">
        <f t="shared" si="41"/>
        <v>0</v>
      </c>
      <c r="X158" s="22">
        <f t="shared" si="41"/>
        <v>0</v>
      </c>
      <c r="Y158" s="22">
        <f t="shared" si="41"/>
        <v>0</v>
      </c>
      <c r="Z158" s="22">
        <f t="shared" si="41"/>
        <v>0</v>
      </c>
      <c r="AA158" s="22">
        <f t="shared" si="41"/>
        <v>0</v>
      </c>
      <c r="AB158" s="22">
        <f t="shared" si="41"/>
        <v>0</v>
      </c>
      <c r="AC158" s="22">
        <f t="shared" si="41"/>
        <v>0</v>
      </c>
      <c r="AD158" s="22">
        <f t="shared" si="41"/>
        <v>0</v>
      </c>
      <c r="AE158" s="22">
        <f t="shared" si="41"/>
        <v>0</v>
      </c>
      <c r="AF158" s="22">
        <f t="shared" si="41"/>
        <v>0</v>
      </c>
      <c r="AG158" s="22">
        <f t="shared" si="41"/>
        <v>0</v>
      </c>
      <c r="AH158" s="22">
        <f t="shared" si="41"/>
        <v>0</v>
      </c>
      <c r="AI158" s="22">
        <f t="shared" si="41"/>
        <v>0</v>
      </c>
      <c r="AJ158" s="22">
        <f t="shared" si="41"/>
        <v>0</v>
      </c>
      <c r="AK158" s="22">
        <f t="shared" si="41"/>
        <v>0</v>
      </c>
    </row>
    <row r="159" spans="1:37" x14ac:dyDescent="0.25">
      <c r="A159" s="26" t="s">
        <v>79</v>
      </c>
      <c r="B159" s="26" t="s">
        <v>8</v>
      </c>
      <c r="C159" s="26" t="s">
        <v>158</v>
      </c>
      <c r="D159" s="22">
        <f t="shared" si="41"/>
        <v>0</v>
      </c>
      <c r="E159" s="22">
        <f t="shared" si="41"/>
        <v>0</v>
      </c>
      <c r="F159" s="22">
        <f t="shared" si="41"/>
        <v>0</v>
      </c>
      <c r="G159" s="22">
        <f t="shared" si="41"/>
        <v>0</v>
      </c>
      <c r="H159" s="22">
        <f t="shared" si="41"/>
        <v>0</v>
      </c>
      <c r="I159" s="22">
        <f t="shared" si="41"/>
        <v>0</v>
      </c>
      <c r="J159" s="22">
        <f t="shared" si="41"/>
        <v>0</v>
      </c>
      <c r="K159" s="22">
        <f t="shared" si="41"/>
        <v>0</v>
      </c>
      <c r="L159" s="22">
        <f t="shared" si="41"/>
        <v>0</v>
      </c>
      <c r="M159" s="22">
        <f t="shared" si="41"/>
        <v>0</v>
      </c>
      <c r="N159" s="22">
        <f t="shared" si="41"/>
        <v>0</v>
      </c>
      <c r="O159" s="22">
        <f t="shared" si="41"/>
        <v>0</v>
      </c>
      <c r="P159" s="22">
        <f t="shared" si="41"/>
        <v>0</v>
      </c>
      <c r="Q159" s="22">
        <f t="shared" si="41"/>
        <v>0</v>
      </c>
      <c r="R159" s="22">
        <f t="shared" si="41"/>
        <v>0</v>
      </c>
      <c r="S159" s="22">
        <f t="shared" si="41"/>
        <v>0</v>
      </c>
      <c r="T159" s="22">
        <f t="shared" si="41"/>
        <v>0</v>
      </c>
      <c r="U159" s="22">
        <f t="shared" si="41"/>
        <v>0</v>
      </c>
      <c r="V159" s="22">
        <f t="shared" si="41"/>
        <v>0</v>
      </c>
      <c r="W159" s="22">
        <f t="shared" si="41"/>
        <v>0</v>
      </c>
      <c r="X159" s="22">
        <f t="shared" si="41"/>
        <v>0</v>
      </c>
      <c r="Y159" s="22">
        <f t="shared" si="41"/>
        <v>0</v>
      </c>
      <c r="Z159" s="22">
        <f t="shared" si="41"/>
        <v>0</v>
      </c>
      <c r="AA159" s="22">
        <f t="shared" si="41"/>
        <v>0</v>
      </c>
      <c r="AB159" s="22">
        <f t="shared" si="41"/>
        <v>0</v>
      </c>
      <c r="AC159" s="22">
        <f t="shared" si="41"/>
        <v>0</v>
      </c>
      <c r="AD159" s="22">
        <f t="shared" si="41"/>
        <v>0</v>
      </c>
      <c r="AE159" s="22">
        <f t="shared" si="41"/>
        <v>0</v>
      </c>
      <c r="AF159" s="22">
        <f t="shared" si="41"/>
        <v>0</v>
      </c>
      <c r="AG159" s="22">
        <f t="shared" si="41"/>
        <v>0</v>
      </c>
      <c r="AH159" s="22">
        <f t="shared" si="41"/>
        <v>0</v>
      </c>
      <c r="AI159" s="22">
        <f t="shared" si="41"/>
        <v>0</v>
      </c>
      <c r="AJ159" s="22">
        <f t="shared" si="41"/>
        <v>0</v>
      </c>
      <c r="AK159" s="22">
        <f t="shared" si="41"/>
        <v>0</v>
      </c>
    </row>
    <row r="160" spans="1:37" x14ac:dyDescent="0.25">
      <c r="A160" s="26" t="s">
        <v>57</v>
      </c>
      <c r="B160" s="26" t="s">
        <v>8</v>
      </c>
      <c r="C160" s="26" t="s">
        <v>158</v>
      </c>
      <c r="D160" s="22">
        <f t="shared" si="41"/>
        <v>0</v>
      </c>
      <c r="E160" s="22">
        <f t="shared" si="41"/>
        <v>0</v>
      </c>
      <c r="F160" s="22">
        <f t="shared" si="41"/>
        <v>0</v>
      </c>
      <c r="G160" s="22">
        <f t="shared" si="41"/>
        <v>0</v>
      </c>
      <c r="H160" s="22">
        <f t="shared" si="41"/>
        <v>0</v>
      </c>
      <c r="I160" s="22">
        <f t="shared" si="41"/>
        <v>0</v>
      </c>
      <c r="J160" s="22">
        <f t="shared" si="41"/>
        <v>0</v>
      </c>
      <c r="K160" s="22">
        <f t="shared" si="41"/>
        <v>0</v>
      </c>
      <c r="L160" s="22">
        <f t="shared" si="41"/>
        <v>0</v>
      </c>
      <c r="M160" s="22">
        <f t="shared" si="41"/>
        <v>0</v>
      </c>
      <c r="N160" s="22">
        <f t="shared" si="41"/>
        <v>0</v>
      </c>
      <c r="O160" s="22">
        <f t="shared" si="41"/>
        <v>0</v>
      </c>
      <c r="P160" s="22">
        <f t="shared" si="41"/>
        <v>0</v>
      </c>
      <c r="Q160" s="22">
        <f t="shared" si="41"/>
        <v>0</v>
      </c>
      <c r="R160" s="22">
        <f t="shared" si="41"/>
        <v>0</v>
      </c>
      <c r="S160" s="22">
        <f t="shared" si="41"/>
        <v>0</v>
      </c>
      <c r="T160" s="22">
        <f t="shared" si="41"/>
        <v>0</v>
      </c>
      <c r="U160" s="22">
        <f t="shared" si="41"/>
        <v>0</v>
      </c>
      <c r="V160" s="22">
        <f t="shared" si="41"/>
        <v>0</v>
      </c>
      <c r="W160" s="22">
        <f t="shared" si="41"/>
        <v>0</v>
      </c>
      <c r="X160" s="22">
        <f t="shared" si="41"/>
        <v>0</v>
      </c>
      <c r="Y160" s="22">
        <f t="shared" si="41"/>
        <v>0</v>
      </c>
      <c r="Z160" s="22">
        <f t="shared" si="41"/>
        <v>0</v>
      </c>
      <c r="AA160" s="22">
        <f t="shared" si="41"/>
        <v>0</v>
      </c>
      <c r="AB160" s="22">
        <f t="shared" si="41"/>
        <v>0</v>
      </c>
      <c r="AC160" s="22">
        <f t="shared" si="41"/>
        <v>0</v>
      </c>
      <c r="AD160" s="22">
        <f t="shared" si="41"/>
        <v>0</v>
      </c>
      <c r="AE160" s="22">
        <f t="shared" si="41"/>
        <v>0</v>
      </c>
      <c r="AF160" s="22">
        <f t="shared" si="41"/>
        <v>0</v>
      </c>
      <c r="AG160" s="22">
        <f t="shared" si="41"/>
        <v>0</v>
      </c>
      <c r="AH160" s="22">
        <f t="shared" si="41"/>
        <v>0</v>
      </c>
      <c r="AI160" s="22">
        <f t="shared" si="41"/>
        <v>0</v>
      </c>
      <c r="AJ160" s="22">
        <f t="shared" si="41"/>
        <v>0</v>
      </c>
      <c r="AK160" s="22">
        <f t="shared" si="41"/>
        <v>0</v>
      </c>
    </row>
    <row r="161" spans="1:37" x14ac:dyDescent="0.25">
      <c r="A161" s="26" t="s">
        <v>13</v>
      </c>
      <c r="B161" s="26" t="s">
        <v>8</v>
      </c>
      <c r="C161" s="26" t="s">
        <v>158</v>
      </c>
      <c r="D161" s="22">
        <f t="shared" si="41"/>
        <v>37.52520655</v>
      </c>
      <c r="E161" s="22">
        <f t="shared" si="41"/>
        <v>38.597677190568106</v>
      </c>
      <c r="F161" s="22">
        <f t="shared" si="41"/>
        <v>39.111564979641336</v>
      </c>
      <c r="G161" s="22">
        <f t="shared" si="41"/>
        <v>38.188872350608179</v>
      </c>
      <c r="H161" s="22">
        <f t="shared" si="41"/>
        <v>39.984466448940864</v>
      </c>
      <c r="I161" s="22">
        <f t="shared" si="41"/>
        <v>40.901335915273719</v>
      </c>
      <c r="J161" s="22">
        <f t="shared" si="41"/>
        <v>41.814178541939803</v>
      </c>
      <c r="K161" s="22">
        <f t="shared" si="41"/>
        <v>42.672640964598969</v>
      </c>
      <c r="L161" s="22">
        <f t="shared" si="41"/>
        <v>43.496874421112693</v>
      </c>
      <c r="M161" s="22">
        <f t="shared" si="41"/>
        <v>44.315111400852089</v>
      </c>
      <c r="N161" s="22">
        <f t="shared" si="41"/>
        <v>45.099195524362045</v>
      </c>
      <c r="O161" s="22">
        <f t="shared" si="41"/>
        <v>45.835758821155991</v>
      </c>
      <c r="P161" s="22">
        <f t="shared" si="41"/>
        <v>46.221019046919146</v>
      </c>
      <c r="Q161" s="22">
        <f t="shared" si="41"/>
        <v>43.180439422929453</v>
      </c>
      <c r="R161" s="22">
        <f t="shared" si="41"/>
        <v>43.716188630852812</v>
      </c>
      <c r="S161" s="22">
        <f t="shared" si="41"/>
        <v>44.240022735952152</v>
      </c>
      <c r="T161" s="22">
        <f t="shared" si="41"/>
        <v>44.751199955326811</v>
      </c>
      <c r="U161" s="22">
        <f t="shared" ref="U161:AK161" si="42">U$152*U107</f>
        <v>45.247858193731261</v>
      </c>
      <c r="V161" s="22">
        <f t="shared" si="42"/>
        <v>45.728384421440516</v>
      </c>
      <c r="W161" s="22">
        <f t="shared" si="42"/>
        <v>46.175205936969945</v>
      </c>
      <c r="X161" s="22">
        <f t="shared" si="42"/>
        <v>46.589455194540989</v>
      </c>
      <c r="Y161" s="22">
        <f t="shared" si="42"/>
        <v>46.967977264531186</v>
      </c>
      <c r="Z161" s="22">
        <f t="shared" si="42"/>
        <v>47.306643839527489</v>
      </c>
      <c r="AA161" s="22">
        <f t="shared" si="42"/>
        <v>47.601153650662091</v>
      </c>
      <c r="AB161" s="22">
        <f t="shared" si="42"/>
        <v>47.850937439019809</v>
      </c>
      <c r="AC161" s="22">
        <f t="shared" si="42"/>
        <v>48.050264992398574</v>
      </c>
      <c r="AD161" s="22">
        <f t="shared" si="42"/>
        <v>48.195949614588955</v>
      </c>
      <c r="AE161" s="22">
        <f t="shared" si="42"/>
        <v>48.285523057502814</v>
      </c>
      <c r="AF161" s="22">
        <f t="shared" si="42"/>
        <v>48.327702807406027</v>
      </c>
      <c r="AG161" s="22">
        <f t="shared" si="42"/>
        <v>48.310565817724751</v>
      </c>
      <c r="AH161" s="22">
        <f t="shared" si="42"/>
        <v>48.231211263403331</v>
      </c>
      <c r="AI161" s="22">
        <f t="shared" si="42"/>
        <v>48.086562568348434</v>
      </c>
      <c r="AJ161" s="22">
        <f t="shared" si="42"/>
        <v>47.872903445412604</v>
      </c>
      <c r="AK161" s="22">
        <f t="shared" si="42"/>
        <v>47.586025400004125</v>
      </c>
    </row>
    <row r="162" spans="1:37" x14ac:dyDescent="0.25">
      <c r="A162" s="26" t="s">
        <v>55</v>
      </c>
      <c r="B162" s="26" t="s">
        <v>8</v>
      </c>
      <c r="C162" s="26" t="s">
        <v>158</v>
      </c>
      <c r="D162" s="22">
        <f t="shared" ref="D162:AK165" si="43">D$152*D108</f>
        <v>0</v>
      </c>
      <c r="E162" s="22">
        <f t="shared" si="43"/>
        <v>0</v>
      </c>
      <c r="F162" s="22">
        <f t="shared" si="43"/>
        <v>0</v>
      </c>
      <c r="G162" s="22">
        <f t="shared" si="43"/>
        <v>0</v>
      </c>
      <c r="H162" s="22">
        <f t="shared" si="43"/>
        <v>0</v>
      </c>
      <c r="I162" s="22">
        <f t="shared" si="43"/>
        <v>0</v>
      </c>
      <c r="J162" s="22">
        <f t="shared" si="43"/>
        <v>0</v>
      </c>
      <c r="K162" s="22">
        <f t="shared" si="43"/>
        <v>0</v>
      </c>
      <c r="L162" s="22">
        <f t="shared" si="43"/>
        <v>0</v>
      </c>
      <c r="M162" s="22">
        <f t="shared" si="43"/>
        <v>0</v>
      </c>
      <c r="N162" s="22">
        <f t="shared" si="43"/>
        <v>0</v>
      </c>
      <c r="O162" s="22">
        <f t="shared" si="43"/>
        <v>0</v>
      </c>
      <c r="P162" s="22">
        <f t="shared" si="43"/>
        <v>0</v>
      </c>
      <c r="Q162" s="22">
        <f t="shared" si="43"/>
        <v>0</v>
      </c>
      <c r="R162" s="22">
        <f t="shared" si="43"/>
        <v>0</v>
      </c>
      <c r="S162" s="22">
        <f t="shared" si="43"/>
        <v>0</v>
      </c>
      <c r="T162" s="22">
        <f t="shared" si="43"/>
        <v>0</v>
      </c>
      <c r="U162" s="22">
        <f t="shared" si="43"/>
        <v>0</v>
      </c>
      <c r="V162" s="22">
        <f t="shared" si="43"/>
        <v>0</v>
      </c>
      <c r="W162" s="22">
        <f t="shared" si="43"/>
        <v>0</v>
      </c>
      <c r="X162" s="22">
        <f t="shared" si="43"/>
        <v>0</v>
      </c>
      <c r="Y162" s="22">
        <f t="shared" si="43"/>
        <v>0</v>
      </c>
      <c r="Z162" s="22">
        <f t="shared" si="43"/>
        <v>0</v>
      </c>
      <c r="AA162" s="22">
        <f t="shared" si="43"/>
        <v>0</v>
      </c>
      <c r="AB162" s="22">
        <f t="shared" si="43"/>
        <v>0</v>
      </c>
      <c r="AC162" s="22">
        <f t="shared" si="43"/>
        <v>0</v>
      </c>
      <c r="AD162" s="22">
        <f t="shared" si="43"/>
        <v>0</v>
      </c>
      <c r="AE162" s="22">
        <f t="shared" si="43"/>
        <v>0</v>
      </c>
      <c r="AF162" s="22">
        <f t="shared" si="43"/>
        <v>0</v>
      </c>
      <c r="AG162" s="22">
        <f t="shared" si="43"/>
        <v>0</v>
      </c>
      <c r="AH162" s="22">
        <f t="shared" si="43"/>
        <v>0</v>
      </c>
      <c r="AI162" s="22">
        <f t="shared" si="43"/>
        <v>0</v>
      </c>
      <c r="AJ162" s="22">
        <f t="shared" si="43"/>
        <v>0</v>
      </c>
      <c r="AK162" s="22">
        <f t="shared" si="43"/>
        <v>0</v>
      </c>
    </row>
    <row r="163" spans="1:37" x14ac:dyDescent="0.25">
      <c r="A163" s="26" t="s">
        <v>56</v>
      </c>
      <c r="B163" s="26" t="s">
        <v>8</v>
      </c>
      <c r="C163" s="26" t="s">
        <v>158</v>
      </c>
      <c r="D163" s="22">
        <f t="shared" si="43"/>
        <v>0</v>
      </c>
      <c r="E163" s="22">
        <f t="shared" si="43"/>
        <v>0</v>
      </c>
      <c r="F163" s="22">
        <f t="shared" si="43"/>
        <v>0</v>
      </c>
      <c r="G163" s="22">
        <f t="shared" si="43"/>
        <v>0</v>
      </c>
      <c r="H163" s="22">
        <f t="shared" si="43"/>
        <v>0</v>
      </c>
      <c r="I163" s="22">
        <f t="shared" si="43"/>
        <v>0</v>
      </c>
      <c r="J163" s="22">
        <f t="shared" si="43"/>
        <v>0</v>
      </c>
      <c r="K163" s="22">
        <f t="shared" si="43"/>
        <v>0</v>
      </c>
      <c r="L163" s="22">
        <f t="shared" si="43"/>
        <v>0</v>
      </c>
      <c r="M163" s="22">
        <f t="shared" si="43"/>
        <v>0</v>
      </c>
      <c r="N163" s="22">
        <f t="shared" si="43"/>
        <v>0</v>
      </c>
      <c r="O163" s="22">
        <f t="shared" si="43"/>
        <v>0</v>
      </c>
      <c r="P163" s="22">
        <f t="shared" si="43"/>
        <v>0</v>
      </c>
      <c r="Q163" s="22">
        <f t="shared" si="43"/>
        <v>0</v>
      </c>
      <c r="R163" s="22">
        <f t="shared" si="43"/>
        <v>0</v>
      </c>
      <c r="S163" s="22">
        <f t="shared" si="43"/>
        <v>0</v>
      </c>
      <c r="T163" s="22">
        <f t="shared" si="43"/>
        <v>0</v>
      </c>
      <c r="U163" s="22">
        <f t="shared" si="43"/>
        <v>0</v>
      </c>
      <c r="V163" s="22">
        <f t="shared" si="43"/>
        <v>0</v>
      </c>
      <c r="W163" s="22">
        <f t="shared" si="43"/>
        <v>0</v>
      </c>
      <c r="X163" s="22">
        <f t="shared" si="43"/>
        <v>0</v>
      </c>
      <c r="Y163" s="22">
        <f t="shared" si="43"/>
        <v>0</v>
      </c>
      <c r="Z163" s="22">
        <f t="shared" si="43"/>
        <v>0</v>
      </c>
      <c r="AA163" s="22">
        <f t="shared" si="43"/>
        <v>0</v>
      </c>
      <c r="AB163" s="22">
        <f t="shared" si="43"/>
        <v>0</v>
      </c>
      <c r="AC163" s="22">
        <f t="shared" si="43"/>
        <v>0</v>
      </c>
      <c r="AD163" s="22">
        <f t="shared" si="43"/>
        <v>0</v>
      </c>
      <c r="AE163" s="22">
        <f t="shared" si="43"/>
        <v>0</v>
      </c>
      <c r="AF163" s="22">
        <f t="shared" si="43"/>
        <v>0</v>
      </c>
      <c r="AG163" s="22">
        <f t="shared" si="43"/>
        <v>0</v>
      </c>
      <c r="AH163" s="22">
        <f t="shared" si="43"/>
        <v>0</v>
      </c>
      <c r="AI163" s="22">
        <f t="shared" si="43"/>
        <v>0</v>
      </c>
      <c r="AJ163" s="22">
        <f t="shared" si="43"/>
        <v>0</v>
      </c>
      <c r="AK163" s="22">
        <f t="shared" si="43"/>
        <v>0</v>
      </c>
    </row>
    <row r="164" spans="1:37" x14ac:dyDescent="0.25">
      <c r="A164" s="26" t="s">
        <v>14</v>
      </c>
      <c r="B164" s="26" t="s">
        <v>8</v>
      </c>
      <c r="C164" s="26" t="s">
        <v>158</v>
      </c>
      <c r="D164" s="22">
        <f t="shared" si="43"/>
        <v>0</v>
      </c>
      <c r="E164" s="22">
        <f t="shared" si="43"/>
        <v>0</v>
      </c>
      <c r="F164" s="22">
        <f t="shared" si="43"/>
        <v>0</v>
      </c>
      <c r="G164" s="22">
        <f t="shared" si="43"/>
        <v>0</v>
      </c>
      <c r="H164" s="22">
        <f t="shared" si="43"/>
        <v>0</v>
      </c>
      <c r="I164" s="22">
        <f t="shared" si="43"/>
        <v>0</v>
      </c>
      <c r="J164" s="22">
        <f t="shared" si="43"/>
        <v>4.0097433267881505E-5</v>
      </c>
      <c r="K164" s="22">
        <f t="shared" si="43"/>
        <v>2.6885840918622632E-4</v>
      </c>
      <c r="L164" s="22">
        <f t="shared" si="43"/>
        <v>1.8006811453593044E-3</v>
      </c>
      <c r="M164" s="22">
        <f t="shared" si="43"/>
        <v>1.2054758174516768E-2</v>
      </c>
      <c r="N164" s="22">
        <f t="shared" si="43"/>
        <v>8.0616927137985184E-2</v>
      </c>
      <c r="O164" s="22">
        <f t="shared" si="43"/>
        <v>0.5384374178009359</v>
      </c>
      <c r="P164" s="22">
        <f t="shared" si="43"/>
        <v>3.5683380200225283</v>
      </c>
      <c r="Q164" s="22">
        <f t="shared" si="43"/>
        <v>22.382124037162001</v>
      </c>
      <c r="R164" s="22">
        <f t="shared" si="43"/>
        <v>23.669237437373589</v>
      </c>
      <c r="S164" s="22">
        <f t="shared" si="43"/>
        <v>25.025166502029467</v>
      </c>
      <c r="T164" s="22">
        <f t="shared" si="43"/>
        <v>26.45354550818595</v>
      </c>
      <c r="U164" s="22">
        <f t="shared" si="43"/>
        <v>27.957559970223198</v>
      </c>
      <c r="V164" s="22">
        <f t="shared" si="43"/>
        <v>29.540699939833896</v>
      </c>
      <c r="W164" s="22">
        <f t="shared" si="43"/>
        <v>31.195859945481455</v>
      </c>
      <c r="X164" s="22">
        <f t="shared" si="43"/>
        <v>32.927372051189799</v>
      </c>
      <c r="Y164" s="22">
        <f t="shared" si="43"/>
        <v>34.736827676017036</v>
      </c>
      <c r="Z164" s="22">
        <f t="shared" si="43"/>
        <v>36.624958423038557</v>
      </c>
      <c r="AA164" s="22">
        <f t="shared" si="43"/>
        <v>38.592090879398405</v>
      </c>
      <c r="AB164" s="22">
        <f t="shared" si="43"/>
        <v>40.641391480684128</v>
      </c>
      <c r="AC164" s="22">
        <f t="shared" si="43"/>
        <v>42.77166428109372</v>
      </c>
      <c r="AD164" s="22">
        <f t="shared" si="43"/>
        <v>44.983461249799767</v>
      </c>
      <c r="AE164" s="22">
        <f t="shared" si="43"/>
        <v>47.277783945832681</v>
      </c>
      <c r="AF164" s="22">
        <f t="shared" si="43"/>
        <v>49.666977209740409</v>
      </c>
      <c r="AG164" s="22">
        <f t="shared" si="43"/>
        <v>52.143241761789199</v>
      </c>
      <c r="AH164" s="22">
        <f t="shared" si="43"/>
        <v>54.706952470717404</v>
      </c>
      <c r="AI164" s="22">
        <f t="shared" si="43"/>
        <v>57.357985681182242</v>
      </c>
      <c r="AJ164" s="22">
        <f t="shared" si="43"/>
        <v>60.095030129254162</v>
      </c>
      <c r="AK164" s="22">
        <f t="shared" si="43"/>
        <v>62.915496545392415</v>
      </c>
    </row>
    <row r="165" spans="1:37" x14ac:dyDescent="0.25">
      <c r="A165" s="26" t="s">
        <v>80</v>
      </c>
      <c r="B165" s="26"/>
      <c r="D165" s="22">
        <f t="shared" si="43"/>
        <v>0</v>
      </c>
      <c r="E165" s="22">
        <f t="shared" si="43"/>
        <v>0</v>
      </c>
      <c r="F165" s="22">
        <f t="shared" si="43"/>
        <v>0</v>
      </c>
      <c r="G165" s="22">
        <f t="shared" si="43"/>
        <v>0</v>
      </c>
      <c r="H165" s="22">
        <f t="shared" si="43"/>
        <v>0</v>
      </c>
      <c r="I165" s="22">
        <f t="shared" si="43"/>
        <v>0</v>
      </c>
      <c r="J165" s="22">
        <f t="shared" si="43"/>
        <v>0</v>
      </c>
      <c r="K165" s="22">
        <f t="shared" si="43"/>
        <v>0</v>
      </c>
      <c r="L165" s="22">
        <f t="shared" si="43"/>
        <v>0</v>
      </c>
      <c r="M165" s="22">
        <f t="shared" si="43"/>
        <v>0</v>
      </c>
      <c r="N165" s="22">
        <f t="shared" si="43"/>
        <v>0</v>
      </c>
      <c r="O165" s="22">
        <f t="shared" si="43"/>
        <v>0</v>
      </c>
      <c r="P165" s="22">
        <f t="shared" si="43"/>
        <v>4.2591820389586735E-5</v>
      </c>
      <c r="Q165" s="22">
        <f t="shared" si="43"/>
        <v>8.4460845423252913</v>
      </c>
      <c r="R165" s="22">
        <f t="shared" si="43"/>
        <v>9.2292059035245231</v>
      </c>
      <c r="S165" s="22">
        <f t="shared" si="43"/>
        <v>10.082728129267355</v>
      </c>
      <c r="T165" s="22">
        <f t="shared" si="43"/>
        <v>11.012822730952422</v>
      </c>
      <c r="U165" s="22">
        <f t="shared" si="43"/>
        <v>12.025902854508161</v>
      </c>
      <c r="V165" s="22">
        <f t="shared" si="43"/>
        <v>13.128946408269835</v>
      </c>
      <c r="W165" s="22">
        <f t="shared" si="43"/>
        <v>14.324531227850844</v>
      </c>
      <c r="X165" s="22">
        <f t="shared" si="43"/>
        <v>15.620499770502823</v>
      </c>
      <c r="Y165" s="22">
        <f t="shared" si="43"/>
        <v>17.023874316530957</v>
      </c>
      <c r="Z165" s="22">
        <f t="shared" si="43"/>
        <v>18.5416058868507</v>
      </c>
      <c r="AA165" s="22">
        <f t="shared" si="43"/>
        <v>20.180743240394975</v>
      </c>
      <c r="AB165" s="22">
        <f t="shared" si="43"/>
        <v>21.950146152767289</v>
      </c>
      <c r="AC165" s="22">
        <f t="shared" si="43"/>
        <v>23.856709000075533</v>
      </c>
      <c r="AD165" s="22">
        <f t="shared" si="43"/>
        <v>25.908483319704764</v>
      </c>
      <c r="AE165" s="22">
        <f t="shared" si="43"/>
        <v>28.114041994206563</v>
      </c>
      <c r="AF165" s="22">
        <f t="shared" si="43"/>
        <v>30.489185905905902</v>
      </c>
      <c r="AG165" s="22">
        <f t="shared" si="43"/>
        <v>33.038084591889714</v>
      </c>
      <c r="AH165" s="22">
        <f t="shared" si="43"/>
        <v>35.76977631520041</v>
      </c>
      <c r="AI165" s="22">
        <f t="shared" si="43"/>
        <v>38.693077648988314</v>
      </c>
      <c r="AJ165" s="22">
        <f t="shared" si="43"/>
        <v>41.815996292006055</v>
      </c>
      <c r="AK165" s="22">
        <f t="shared" si="43"/>
        <v>45.145470803564017</v>
      </c>
    </row>
    <row r="167" spans="1:37" x14ac:dyDescent="0.25">
      <c r="A167" s="23" t="s">
        <v>85</v>
      </c>
      <c r="B167" s="26" t="s">
        <v>8</v>
      </c>
      <c r="C167" s="26" t="s">
        <v>158</v>
      </c>
      <c r="D167">
        <f>D$86*D$11/1000</f>
        <v>1.3231061901999999</v>
      </c>
      <c r="E167">
        <f t="shared" ref="E167:AK167" si="44">E$86*E$11/1000</f>
        <v>1.3504098647195391</v>
      </c>
      <c r="F167">
        <f t="shared" si="44"/>
        <v>1.3579003418170124</v>
      </c>
      <c r="G167">
        <f t="shared" si="44"/>
        <v>1.3157810920295439</v>
      </c>
      <c r="H167">
        <f t="shared" si="44"/>
        <v>1.3672443425549068</v>
      </c>
      <c r="I167">
        <f t="shared" si="44"/>
        <v>1.3881125013452331</v>
      </c>
      <c r="J167">
        <f t="shared" si="44"/>
        <v>1.4085332376587181</v>
      </c>
      <c r="K167">
        <f t="shared" si="44"/>
        <v>1.4268334307154626</v>
      </c>
      <c r="L167">
        <f t="shared" si="44"/>
        <v>1.4437335957262953</v>
      </c>
      <c r="M167">
        <f t="shared" si="44"/>
        <v>1.4602282861386557</v>
      </c>
      <c r="N167">
        <f t="shared" si="44"/>
        <v>1.4756309081216343</v>
      </c>
      <c r="O167">
        <f t="shared" si="44"/>
        <v>1.4910371498875212</v>
      </c>
      <c r="P167">
        <f t="shared" si="44"/>
        <v>1.5065871632761529</v>
      </c>
      <c r="Q167">
        <f t="shared" si="44"/>
        <v>1.5222939305742238</v>
      </c>
      <c r="R167">
        <f t="shared" si="44"/>
        <v>1.5389940638999515</v>
      </c>
      <c r="S167">
        <f t="shared" si="44"/>
        <v>1.5558458613525936</v>
      </c>
      <c r="T167">
        <f t="shared" si="44"/>
        <v>1.5728804878340517</v>
      </c>
      <c r="U167">
        <f t="shared" si="44"/>
        <v>1.5900936572544864</v>
      </c>
      <c r="V167">
        <f t="shared" si="44"/>
        <v>1.6074940381227794</v>
      </c>
      <c r="W167">
        <f t="shared" si="44"/>
        <v>1.6245332097955458</v>
      </c>
      <c r="X167">
        <f t="shared" si="44"/>
        <v>1.641323336230839</v>
      </c>
      <c r="Y167">
        <f t="shared" si="44"/>
        <v>1.6578290059190337</v>
      </c>
      <c r="Z167">
        <f t="shared" si="44"/>
        <v>1.6739832793396652</v>
      </c>
      <c r="AA167">
        <f t="shared" si="44"/>
        <v>1.6897153534696512</v>
      </c>
      <c r="AB167">
        <f t="shared" si="44"/>
        <v>1.7050891120492202</v>
      </c>
      <c r="AC167">
        <f t="shared" si="44"/>
        <v>1.7199872194148129</v>
      </c>
      <c r="AD167">
        <f t="shared" si="44"/>
        <v>1.7343838053896123</v>
      </c>
      <c r="AE167">
        <f t="shared" si="44"/>
        <v>1.7482800112533103</v>
      </c>
      <c r="AF167">
        <f t="shared" si="44"/>
        <v>1.7620860005376087</v>
      </c>
      <c r="AG167">
        <f t="shared" si="44"/>
        <v>1.7754671207656834</v>
      </c>
      <c r="AH167">
        <f t="shared" si="44"/>
        <v>1.7884137283137114</v>
      </c>
      <c r="AI167">
        <f t="shared" si="44"/>
        <v>1.8009092491864602</v>
      </c>
      <c r="AJ167">
        <f t="shared" si="44"/>
        <v>1.8129114156312289</v>
      </c>
      <c r="AK167">
        <f t="shared" si="44"/>
        <v>1.8243553300141742</v>
      </c>
    </row>
    <row r="168" spans="1:37" x14ac:dyDescent="0.25">
      <c r="A168" s="26" t="s">
        <v>12</v>
      </c>
      <c r="B168" s="26" t="s">
        <v>8</v>
      </c>
      <c r="C168" s="26" t="s">
        <v>158</v>
      </c>
      <c r="D168" s="22">
        <f>D167</f>
        <v>1.3231061901999999</v>
      </c>
      <c r="E168" s="22">
        <f t="shared" ref="E168:AK168" si="45">E167</f>
        <v>1.3504098647195391</v>
      </c>
      <c r="F168" s="22">
        <f t="shared" si="45"/>
        <v>1.3579003418170124</v>
      </c>
      <c r="G168" s="22">
        <f t="shared" si="45"/>
        <v>1.3157810920295439</v>
      </c>
      <c r="H168" s="22">
        <f t="shared" si="45"/>
        <v>1.3672443425549068</v>
      </c>
      <c r="I168" s="22">
        <f t="shared" si="45"/>
        <v>1.3881125013452331</v>
      </c>
      <c r="J168" s="22">
        <f t="shared" si="45"/>
        <v>1.4085332376587181</v>
      </c>
      <c r="K168" s="22">
        <f t="shared" si="45"/>
        <v>1.4268334307154626</v>
      </c>
      <c r="L168" s="22">
        <f t="shared" si="45"/>
        <v>1.4437335957262953</v>
      </c>
      <c r="M168" s="22">
        <f t="shared" si="45"/>
        <v>1.4602282861386557</v>
      </c>
      <c r="N168" s="22">
        <f t="shared" si="45"/>
        <v>1.4756309081216343</v>
      </c>
      <c r="O168" s="22">
        <f t="shared" si="45"/>
        <v>1.4910371498875212</v>
      </c>
      <c r="P168" s="22">
        <f t="shared" si="45"/>
        <v>1.5065871632761529</v>
      </c>
      <c r="Q168" s="22">
        <f t="shared" si="45"/>
        <v>1.5222939305742238</v>
      </c>
      <c r="R168" s="22">
        <f t="shared" si="45"/>
        <v>1.5389940638999515</v>
      </c>
      <c r="S168" s="22">
        <f t="shared" si="45"/>
        <v>1.5558458613525936</v>
      </c>
      <c r="T168" s="22">
        <f t="shared" si="45"/>
        <v>1.5728804878340517</v>
      </c>
      <c r="U168" s="22">
        <f t="shared" si="45"/>
        <v>1.5900936572544864</v>
      </c>
      <c r="V168" s="22">
        <f t="shared" si="45"/>
        <v>1.6074940381227794</v>
      </c>
      <c r="W168" s="22">
        <f t="shared" si="45"/>
        <v>1.6245332097955458</v>
      </c>
      <c r="X168" s="22">
        <f t="shared" si="45"/>
        <v>1.641323336230839</v>
      </c>
      <c r="Y168" s="22">
        <f t="shared" si="45"/>
        <v>1.6578290059190337</v>
      </c>
      <c r="Z168" s="22">
        <f t="shared" si="45"/>
        <v>1.6739832793396652</v>
      </c>
      <c r="AA168" s="22">
        <f t="shared" si="45"/>
        <v>1.6897153534696512</v>
      </c>
      <c r="AB168" s="22">
        <f t="shared" si="45"/>
        <v>1.7050891120492202</v>
      </c>
      <c r="AC168" s="22">
        <f t="shared" si="45"/>
        <v>1.7199872194148129</v>
      </c>
      <c r="AD168" s="22">
        <f t="shared" si="45"/>
        <v>1.7343838053896123</v>
      </c>
      <c r="AE168" s="22">
        <f t="shared" si="45"/>
        <v>1.7482800112533103</v>
      </c>
      <c r="AF168" s="22">
        <f t="shared" si="45"/>
        <v>1.7620860005376087</v>
      </c>
      <c r="AG168" s="22">
        <f t="shared" si="45"/>
        <v>1.7754671207656834</v>
      </c>
      <c r="AH168" s="22">
        <f t="shared" si="45"/>
        <v>1.7884137283137114</v>
      </c>
      <c r="AI168" s="22">
        <f t="shared" si="45"/>
        <v>1.8009092491864602</v>
      </c>
      <c r="AJ168" s="22">
        <f t="shared" si="45"/>
        <v>1.8129114156312289</v>
      </c>
      <c r="AK168" s="22">
        <f t="shared" si="45"/>
        <v>1.8243553300141742</v>
      </c>
    </row>
    <row r="170" spans="1:37" x14ac:dyDescent="0.25">
      <c r="A170" s="23" t="s">
        <v>113</v>
      </c>
    </row>
    <row r="171" spans="1:37" x14ac:dyDescent="0.25">
      <c r="A171" s="26" t="s">
        <v>16</v>
      </c>
      <c r="B171" s="26"/>
      <c r="C171" s="26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  <c r="AD171" s="22"/>
      <c r="AE171" s="22"/>
      <c r="AF171" s="22"/>
      <c r="AG171" s="22"/>
      <c r="AH171" s="22"/>
      <c r="AI171" s="22"/>
      <c r="AJ171" s="22"/>
      <c r="AK171" s="22"/>
    </row>
    <row r="172" spans="1:37" x14ac:dyDescent="0.25">
      <c r="A172" s="26" t="s">
        <v>7</v>
      </c>
      <c r="B172" s="26" t="s">
        <v>8</v>
      </c>
      <c r="C172" s="26" t="s">
        <v>158</v>
      </c>
      <c r="D172" s="22">
        <f>D145/D118</f>
        <v>1951.2484849734278</v>
      </c>
      <c r="E172" s="22">
        <f t="shared" ref="E172:AK172" si="46">E145/E118</f>
        <v>1990.4357437079009</v>
      </c>
      <c r="F172" s="22">
        <f t="shared" si="46"/>
        <v>2000.3927319426173</v>
      </c>
      <c r="G172" s="22">
        <f t="shared" si="46"/>
        <v>1937.2958535092566</v>
      </c>
      <c r="H172" s="22">
        <f t="shared" si="46"/>
        <v>2011.9792954953971</v>
      </c>
      <c r="I172" s="22">
        <f t="shared" si="46"/>
        <v>2041.5838864229725</v>
      </c>
      <c r="J172" s="22">
        <f t="shared" si="46"/>
        <v>1869.7247175882915</v>
      </c>
      <c r="K172" s="22">
        <f t="shared" si="46"/>
        <v>1712.0713658399302</v>
      </c>
      <c r="L172" s="22">
        <f t="shared" si="46"/>
        <v>1567.6231923632897</v>
      </c>
      <c r="M172" s="22">
        <f t="shared" si="46"/>
        <v>1435.6879685068575</v>
      </c>
      <c r="N172" s="22">
        <f t="shared" si="46"/>
        <v>1314.0086886671934</v>
      </c>
      <c r="O172" s="22">
        <f t="shared" si="46"/>
        <v>1202.2831285075163</v>
      </c>
      <c r="P172" s="22">
        <f t="shared" si="46"/>
        <v>1099.3715997965853</v>
      </c>
      <c r="Q172" s="22">
        <f t="shared" si="46"/>
        <v>1004.2109508403493</v>
      </c>
      <c r="R172" s="22">
        <f t="shared" si="46"/>
        <v>918.33719951243972</v>
      </c>
      <c r="S172" s="22">
        <f t="shared" si="46"/>
        <v>838.26077122133245</v>
      </c>
      <c r="T172" s="22">
        <f t="shared" si="46"/>
        <v>763.31433377998906</v>
      </c>
      <c r="U172" s="22">
        <f t="shared" si="46"/>
        <v>692.90983430803033</v>
      </c>
      <c r="V172" s="22">
        <f t="shared" si="46"/>
        <v>626.54863678889592</v>
      </c>
      <c r="W172" s="22">
        <f t="shared" si="46"/>
        <v>559.51965967180729</v>
      </c>
      <c r="X172" s="22">
        <f t="shared" si="46"/>
        <v>496.10464341769182</v>
      </c>
      <c r="Y172" s="22">
        <f t="shared" si="46"/>
        <v>435.94772536783012</v>
      </c>
      <c r="Z172" s="22">
        <f t="shared" si="46"/>
        <v>378.73664533225769</v>
      </c>
      <c r="AA172" s="22">
        <f t="shared" si="46"/>
        <v>324.20540505113053</v>
      </c>
      <c r="AB172" s="22">
        <f t="shared" si="46"/>
        <v>186.35017752078377</v>
      </c>
      <c r="AC172" s="22">
        <f t="shared" si="46"/>
        <v>66.718209511234321</v>
      </c>
      <c r="AD172" s="22">
        <f t="shared" si="46"/>
        <v>0</v>
      </c>
      <c r="AE172" s="22">
        <f t="shared" si="46"/>
        <v>0</v>
      </c>
      <c r="AF172" s="22">
        <f t="shared" si="46"/>
        <v>0</v>
      </c>
      <c r="AG172" s="22">
        <f t="shared" si="46"/>
        <v>0</v>
      </c>
      <c r="AH172" s="22">
        <f t="shared" si="46"/>
        <v>0</v>
      </c>
      <c r="AI172" s="22">
        <f t="shared" si="46"/>
        <v>0</v>
      </c>
      <c r="AJ172" s="22">
        <f t="shared" si="46"/>
        <v>0</v>
      </c>
      <c r="AK172" s="22">
        <f t="shared" si="46"/>
        <v>0</v>
      </c>
    </row>
    <row r="173" spans="1:37" x14ac:dyDescent="0.25">
      <c r="A173" s="26" t="s">
        <v>11</v>
      </c>
      <c r="B173" s="26" t="s">
        <v>8</v>
      </c>
      <c r="C173" s="26" t="s">
        <v>158</v>
      </c>
      <c r="D173" s="22">
        <f t="shared" ref="D173:AK174" si="47">D146/D119</f>
        <v>0</v>
      </c>
      <c r="E173" s="22">
        <f t="shared" si="47"/>
        <v>0</v>
      </c>
      <c r="F173" s="22">
        <f t="shared" si="47"/>
        <v>0</v>
      </c>
      <c r="G173" s="22">
        <f t="shared" si="47"/>
        <v>0</v>
      </c>
      <c r="H173" s="22">
        <f t="shared" si="47"/>
        <v>0</v>
      </c>
      <c r="I173" s="22">
        <f t="shared" si="47"/>
        <v>0</v>
      </c>
      <c r="J173" s="22">
        <f t="shared" si="47"/>
        <v>0</v>
      </c>
      <c r="K173" s="22">
        <f t="shared" si="47"/>
        <v>0</v>
      </c>
      <c r="L173" s="22">
        <f t="shared" si="47"/>
        <v>0</v>
      </c>
      <c r="M173" s="22">
        <f t="shared" si="47"/>
        <v>0</v>
      </c>
      <c r="N173" s="22">
        <f t="shared" si="47"/>
        <v>0</v>
      </c>
      <c r="O173" s="22">
        <f t="shared" si="47"/>
        <v>0</v>
      </c>
      <c r="P173" s="22">
        <f t="shared" si="47"/>
        <v>0</v>
      </c>
      <c r="Q173" s="22">
        <f t="shared" si="47"/>
        <v>0</v>
      </c>
      <c r="R173" s="22">
        <f t="shared" si="47"/>
        <v>0</v>
      </c>
      <c r="S173" s="22">
        <f t="shared" si="47"/>
        <v>0</v>
      </c>
      <c r="T173" s="22">
        <f t="shared" si="47"/>
        <v>0</v>
      </c>
      <c r="U173" s="22">
        <f t="shared" si="47"/>
        <v>0</v>
      </c>
      <c r="V173" s="22">
        <f t="shared" si="47"/>
        <v>0</v>
      </c>
      <c r="W173" s="22">
        <f t="shared" si="47"/>
        <v>0</v>
      </c>
      <c r="X173" s="22">
        <f t="shared" si="47"/>
        <v>0</v>
      </c>
      <c r="Y173" s="22">
        <f t="shared" si="47"/>
        <v>0</v>
      </c>
      <c r="Z173" s="22">
        <f t="shared" si="47"/>
        <v>0</v>
      </c>
      <c r="AA173" s="22">
        <f t="shared" si="47"/>
        <v>0</v>
      </c>
      <c r="AB173" s="22">
        <f t="shared" si="47"/>
        <v>0</v>
      </c>
      <c r="AC173" s="22">
        <f t="shared" si="47"/>
        <v>0</v>
      </c>
      <c r="AD173" s="22">
        <f t="shared" si="47"/>
        <v>0</v>
      </c>
      <c r="AE173" s="22">
        <f t="shared" si="47"/>
        <v>0</v>
      </c>
      <c r="AF173" s="22">
        <f t="shared" si="47"/>
        <v>0</v>
      </c>
      <c r="AG173" s="22">
        <f t="shared" si="47"/>
        <v>0</v>
      </c>
      <c r="AH173" s="22">
        <f t="shared" si="47"/>
        <v>0</v>
      </c>
      <c r="AI173" s="22">
        <f t="shared" si="47"/>
        <v>0</v>
      </c>
      <c r="AJ173" s="22">
        <f t="shared" si="47"/>
        <v>0</v>
      </c>
      <c r="AK173" s="22">
        <f t="shared" si="47"/>
        <v>0</v>
      </c>
    </row>
    <row r="174" spans="1:37" x14ac:dyDescent="0.25">
      <c r="A174" s="26" t="s">
        <v>12</v>
      </c>
      <c r="B174" s="26" t="s">
        <v>8</v>
      </c>
      <c r="C174" s="26" t="s">
        <v>158</v>
      </c>
      <c r="D174" s="22">
        <f>D147/D120</f>
        <v>128.34130044939999</v>
      </c>
      <c r="E174" s="22">
        <f t="shared" si="47"/>
        <v>130.91880084761189</v>
      </c>
      <c r="F174" s="22">
        <f t="shared" si="47"/>
        <v>131.57371119267762</v>
      </c>
      <c r="G174" s="22">
        <f t="shared" si="47"/>
        <v>127.423580906967</v>
      </c>
      <c r="H174" s="22">
        <f t="shared" si="47"/>
        <v>132.33580512666657</v>
      </c>
      <c r="I174" s="22">
        <f t="shared" si="47"/>
        <v>134.28301570911026</v>
      </c>
      <c r="J174" s="22">
        <f t="shared" si="47"/>
        <v>203.35158730130786</v>
      </c>
      <c r="K174" s="22">
        <f t="shared" si="47"/>
        <v>265.98690079442457</v>
      </c>
      <c r="L174" s="22">
        <f t="shared" si="47"/>
        <v>323.00577874870544</v>
      </c>
      <c r="M174" s="22">
        <f t="shared" si="47"/>
        <v>375.27192050485428</v>
      </c>
      <c r="N174" s="22">
        <f t="shared" si="47"/>
        <v>423.1780727464656</v>
      </c>
      <c r="O174" s="22">
        <f t="shared" si="47"/>
        <v>467.50034275789017</v>
      </c>
      <c r="P174" s="22">
        <f t="shared" si="47"/>
        <v>508.72816769781315</v>
      </c>
      <c r="Q174" s="22">
        <f t="shared" si="47"/>
        <v>547.24651522001375</v>
      </c>
      <c r="R174" s="22">
        <f t="shared" si="47"/>
        <v>584.93435648437492</v>
      </c>
      <c r="S174" s="22">
        <f t="shared" si="47"/>
        <v>620.81363931627061</v>
      </c>
      <c r="T174" s="22">
        <f t="shared" si="47"/>
        <v>655.12051596651656</v>
      </c>
      <c r="U174" s="22">
        <f t="shared" si="47"/>
        <v>688.04482166199818</v>
      </c>
      <c r="V174" s="22">
        <f t="shared" si="47"/>
        <v>719.75460279261267</v>
      </c>
      <c r="W174" s="22">
        <f t="shared" si="47"/>
        <v>732.81255377875527</v>
      </c>
      <c r="X174" s="22">
        <f t="shared" si="47"/>
        <v>745.48553372042079</v>
      </c>
      <c r="Y174" s="22">
        <f t="shared" si="47"/>
        <v>757.78289313407356</v>
      </c>
      <c r="Z174" s="22">
        <f t="shared" si="47"/>
        <v>769.695747344403</v>
      </c>
      <c r="AA174" s="22">
        <f t="shared" si="47"/>
        <v>781.20996184599983</v>
      </c>
      <c r="AB174" s="22">
        <f t="shared" si="47"/>
        <v>753.06200988763828</v>
      </c>
      <c r="AC174" s="22">
        <f t="shared" si="47"/>
        <v>729.27986718379304</v>
      </c>
      <c r="AD174" s="22">
        <f t="shared" si="47"/>
        <v>688.40964714921233</v>
      </c>
      <c r="AE174" s="22">
        <f t="shared" si="47"/>
        <v>613.88439089897963</v>
      </c>
      <c r="AF174" s="22">
        <f t="shared" si="47"/>
        <v>538.05917595247013</v>
      </c>
      <c r="AG174" s="22">
        <f t="shared" si="47"/>
        <v>460.85952734554826</v>
      </c>
      <c r="AH174" s="22">
        <f t="shared" si="47"/>
        <v>382.34173830141293</v>
      </c>
      <c r="AI174" s="22">
        <f t="shared" si="47"/>
        <v>302.56270374605845</v>
      </c>
      <c r="AJ174" s="22">
        <f t="shared" si="47"/>
        <v>221.57921344776787</v>
      </c>
      <c r="AK174" s="22">
        <f t="shared" si="47"/>
        <v>139.45406786428481</v>
      </c>
    </row>
    <row r="175" spans="1:37" x14ac:dyDescent="0.25">
      <c r="A175" s="26" t="s">
        <v>13</v>
      </c>
      <c r="B175" s="26" t="s">
        <v>8</v>
      </c>
      <c r="C175" s="26" t="s">
        <v>158</v>
      </c>
      <c r="D175" s="22">
        <f t="shared" ref="D175:AK177" si="48">D148/D121</f>
        <v>0</v>
      </c>
      <c r="E175" s="22">
        <f t="shared" si="48"/>
        <v>0</v>
      </c>
      <c r="F175" s="22">
        <f t="shared" si="48"/>
        <v>0</v>
      </c>
      <c r="G175" s="22">
        <f t="shared" si="48"/>
        <v>0</v>
      </c>
      <c r="H175" s="22">
        <f t="shared" si="48"/>
        <v>0</v>
      </c>
      <c r="I175" s="22">
        <f t="shared" si="48"/>
        <v>0</v>
      </c>
      <c r="J175" s="22">
        <f t="shared" si="48"/>
        <v>0</v>
      </c>
      <c r="K175" s="22">
        <f t="shared" si="48"/>
        <v>0</v>
      </c>
      <c r="L175" s="22">
        <f t="shared" si="48"/>
        <v>0</v>
      </c>
      <c r="M175" s="22">
        <f t="shared" si="48"/>
        <v>0</v>
      </c>
      <c r="N175" s="22">
        <f t="shared" si="48"/>
        <v>0</v>
      </c>
      <c r="O175" s="22">
        <f t="shared" si="48"/>
        <v>0</v>
      </c>
      <c r="P175" s="22">
        <f t="shared" si="48"/>
        <v>0</v>
      </c>
      <c r="Q175" s="22">
        <f t="shared" si="48"/>
        <v>0</v>
      </c>
      <c r="R175" s="22">
        <f t="shared" si="48"/>
        <v>0</v>
      </c>
      <c r="S175" s="22">
        <f t="shared" si="48"/>
        <v>0</v>
      </c>
      <c r="T175" s="22">
        <f t="shared" si="48"/>
        <v>0</v>
      </c>
      <c r="U175" s="22">
        <f t="shared" si="48"/>
        <v>0</v>
      </c>
      <c r="V175" s="22">
        <f t="shared" si="48"/>
        <v>0</v>
      </c>
      <c r="W175" s="22">
        <f t="shared" si="48"/>
        <v>0</v>
      </c>
      <c r="X175" s="22">
        <f t="shared" si="48"/>
        <v>0</v>
      </c>
      <c r="Y175" s="22">
        <f t="shared" si="48"/>
        <v>0</v>
      </c>
      <c r="Z175" s="22">
        <f t="shared" si="48"/>
        <v>0</v>
      </c>
      <c r="AA175" s="22">
        <f t="shared" si="48"/>
        <v>0</v>
      </c>
      <c r="AB175" s="22">
        <f t="shared" si="48"/>
        <v>0</v>
      </c>
      <c r="AC175" s="22">
        <f t="shared" si="48"/>
        <v>0</v>
      </c>
      <c r="AD175" s="22">
        <f t="shared" si="48"/>
        <v>0</v>
      </c>
      <c r="AE175" s="22">
        <f t="shared" si="48"/>
        <v>0</v>
      </c>
      <c r="AF175" s="22">
        <f t="shared" si="48"/>
        <v>0</v>
      </c>
      <c r="AG175" s="22">
        <f t="shared" si="48"/>
        <v>0</v>
      </c>
      <c r="AH175" s="22">
        <f t="shared" si="48"/>
        <v>0</v>
      </c>
      <c r="AI175" s="22">
        <f t="shared" si="48"/>
        <v>0</v>
      </c>
      <c r="AJ175" s="22">
        <f t="shared" si="48"/>
        <v>0</v>
      </c>
      <c r="AK175" s="22">
        <f t="shared" si="48"/>
        <v>0</v>
      </c>
    </row>
    <row r="176" spans="1:37" x14ac:dyDescent="0.25">
      <c r="A176" s="26" t="s">
        <v>55</v>
      </c>
      <c r="B176" s="26" t="s">
        <v>8</v>
      </c>
      <c r="C176" s="26" t="s">
        <v>158</v>
      </c>
      <c r="D176" s="22">
        <f t="shared" si="48"/>
        <v>0</v>
      </c>
      <c r="E176" s="22">
        <f t="shared" si="48"/>
        <v>0</v>
      </c>
      <c r="F176" s="22">
        <f t="shared" si="48"/>
        <v>0</v>
      </c>
      <c r="G176" s="22">
        <f t="shared" si="48"/>
        <v>0</v>
      </c>
      <c r="H176" s="22">
        <f t="shared" si="48"/>
        <v>0</v>
      </c>
      <c r="I176" s="22">
        <f t="shared" si="48"/>
        <v>0</v>
      </c>
      <c r="J176" s="22">
        <f t="shared" si="48"/>
        <v>0</v>
      </c>
      <c r="K176" s="22">
        <f t="shared" si="48"/>
        <v>0</v>
      </c>
      <c r="L176" s="22">
        <f t="shared" si="48"/>
        <v>0</v>
      </c>
      <c r="M176" s="22">
        <f t="shared" si="48"/>
        <v>0</v>
      </c>
      <c r="N176" s="22">
        <f t="shared" si="48"/>
        <v>0</v>
      </c>
      <c r="O176" s="22">
        <f t="shared" si="48"/>
        <v>0</v>
      </c>
      <c r="P176" s="22">
        <f t="shared" si="48"/>
        <v>0</v>
      </c>
      <c r="Q176" s="22">
        <f t="shared" si="48"/>
        <v>0</v>
      </c>
      <c r="R176" s="22">
        <f t="shared" si="48"/>
        <v>0</v>
      </c>
      <c r="S176" s="22">
        <f t="shared" si="48"/>
        <v>0</v>
      </c>
      <c r="T176" s="22">
        <f t="shared" si="48"/>
        <v>0</v>
      </c>
      <c r="U176" s="22">
        <f t="shared" si="48"/>
        <v>0</v>
      </c>
      <c r="V176" s="22">
        <f t="shared" si="48"/>
        <v>0</v>
      </c>
      <c r="W176" s="22">
        <f t="shared" si="48"/>
        <v>0</v>
      </c>
      <c r="X176" s="22">
        <f t="shared" si="48"/>
        <v>0</v>
      </c>
      <c r="Y176" s="22">
        <f t="shared" si="48"/>
        <v>0</v>
      </c>
      <c r="Z176" s="22">
        <f t="shared" si="48"/>
        <v>0</v>
      </c>
      <c r="AA176" s="22">
        <f t="shared" si="48"/>
        <v>0</v>
      </c>
      <c r="AB176" s="22">
        <f t="shared" si="48"/>
        <v>0</v>
      </c>
      <c r="AC176" s="22">
        <f t="shared" si="48"/>
        <v>0</v>
      </c>
      <c r="AD176" s="22">
        <f t="shared" si="48"/>
        <v>0</v>
      </c>
      <c r="AE176" s="22">
        <f t="shared" si="48"/>
        <v>0</v>
      </c>
      <c r="AF176" s="22">
        <f t="shared" si="48"/>
        <v>0</v>
      </c>
      <c r="AG176" s="22">
        <f t="shared" si="48"/>
        <v>0</v>
      </c>
      <c r="AH176" s="22">
        <f t="shared" si="48"/>
        <v>0</v>
      </c>
      <c r="AI176" s="22">
        <f t="shared" si="48"/>
        <v>0</v>
      </c>
      <c r="AJ176" s="22">
        <f t="shared" si="48"/>
        <v>0</v>
      </c>
      <c r="AK176" s="22">
        <f t="shared" si="48"/>
        <v>0</v>
      </c>
    </row>
    <row r="177" spans="1:37" x14ac:dyDescent="0.25">
      <c r="A177" s="26" t="s">
        <v>80</v>
      </c>
      <c r="B177" s="26" t="s">
        <v>8</v>
      </c>
      <c r="C177" s="26" t="s">
        <v>158</v>
      </c>
      <c r="D177" s="22">
        <f t="shared" si="48"/>
        <v>0</v>
      </c>
      <c r="E177" s="22">
        <f t="shared" si="48"/>
        <v>0</v>
      </c>
      <c r="F177" s="22">
        <f t="shared" si="48"/>
        <v>0</v>
      </c>
      <c r="G177" s="22">
        <f t="shared" si="48"/>
        <v>0</v>
      </c>
      <c r="H177" s="22">
        <f t="shared" si="48"/>
        <v>0</v>
      </c>
      <c r="I177" s="22">
        <f t="shared" si="48"/>
        <v>0</v>
      </c>
      <c r="J177" s="22">
        <f t="shared" si="48"/>
        <v>0</v>
      </c>
      <c r="K177" s="22">
        <f t="shared" si="48"/>
        <v>0</v>
      </c>
      <c r="L177" s="22">
        <f t="shared" si="48"/>
        <v>0</v>
      </c>
      <c r="M177" s="22">
        <f t="shared" si="48"/>
        <v>0</v>
      </c>
      <c r="N177" s="22">
        <f t="shared" si="48"/>
        <v>0</v>
      </c>
      <c r="O177" s="22">
        <f t="shared" si="48"/>
        <v>0</v>
      </c>
      <c r="P177" s="22">
        <f t="shared" si="48"/>
        <v>0</v>
      </c>
      <c r="Q177" s="22">
        <f t="shared" si="48"/>
        <v>0</v>
      </c>
      <c r="R177" s="22">
        <f t="shared" si="48"/>
        <v>0</v>
      </c>
      <c r="S177" s="22">
        <f t="shared" si="48"/>
        <v>0</v>
      </c>
      <c r="T177" s="22">
        <f t="shared" si="48"/>
        <v>0</v>
      </c>
      <c r="U177" s="22">
        <f t="shared" si="48"/>
        <v>0</v>
      </c>
      <c r="V177" s="22">
        <f t="shared" si="48"/>
        <v>0</v>
      </c>
      <c r="W177" s="22">
        <f t="shared" si="48"/>
        <v>18.662431890345424</v>
      </c>
      <c r="X177" s="22">
        <f t="shared" si="48"/>
        <v>36.384771707742139</v>
      </c>
      <c r="Y177" s="22">
        <f t="shared" si="48"/>
        <v>53.253671468302329</v>
      </c>
      <c r="Z177" s="22">
        <f t="shared" si="48"/>
        <v>69.341624657574556</v>
      </c>
      <c r="AA177" s="22">
        <f t="shared" si="48"/>
        <v>84.709024044931738</v>
      </c>
      <c r="AB177" s="22">
        <f t="shared" si="48"/>
        <v>166.78046617373309</v>
      </c>
      <c r="AC177" s="22">
        <f t="shared" si="48"/>
        <v>238.25326756172822</v>
      </c>
      <c r="AD177" s="22">
        <f t="shared" si="48"/>
        <v>309.22220852483019</v>
      </c>
      <c r="AE177" s="22">
        <f t="shared" si="48"/>
        <v>391.74067688852318</v>
      </c>
      <c r="AF177" s="22">
        <f t="shared" si="48"/>
        <v>475.50721062866427</v>
      </c>
      <c r="AG177" s="22">
        <f t="shared" si="48"/>
        <v>560.40378984728102</v>
      </c>
      <c r="AH177" s="22">
        <f t="shared" si="48"/>
        <v>646.36857422929188</v>
      </c>
      <c r="AI177" s="22">
        <f t="shared" si="48"/>
        <v>733.33513535007899</v>
      </c>
      <c r="AJ177" s="22">
        <f t="shared" si="48"/>
        <v>821.22237068173229</v>
      </c>
      <c r="AK177" s="22">
        <f t="shared" si="48"/>
        <v>909.93015011278419</v>
      </c>
    </row>
    <row r="179" spans="1:37" x14ac:dyDescent="0.25">
      <c r="A179" s="23" t="s">
        <v>84</v>
      </c>
      <c r="B179" s="26"/>
      <c r="C179" s="26"/>
    </row>
    <row r="180" spans="1:37" x14ac:dyDescent="0.25">
      <c r="A180" s="26" t="s">
        <v>7</v>
      </c>
      <c r="B180" s="26" t="s">
        <v>8</v>
      </c>
      <c r="C180" s="26" t="s">
        <v>158</v>
      </c>
      <c r="D180" s="22">
        <f>D153/D126</f>
        <v>124.54777563660178</v>
      </c>
      <c r="E180" s="22">
        <f t="shared" ref="E180:AK180" si="49">E153/E126</f>
        <v>126.74143132024092</v>
      </c>
      <c r="F180" s="22">
        <f t="shared" si="49"/>
        <v>127.06578511398286</v>
      </c>
      <c r="G180" s="22">
        <f t="shared" si="49"/>
        <v>122.75728846372587</v>
      </c>
      <c r="H180" s="22">
        <f t="shared" si="49"/>
        <v>127.07135062088611</v>
      </c>
      <c r="I180" s="22">
        <f t="shared" si="49"/>
        <v>128.51690508430372</v>
      </c>
      <c r="J180" s="22">
        <f t="shared" si="49"/>
        <v>129.90710644848969</v>
      </c>
      <c r="K180" s="22">
        <f t="shared" si="49"/>
        <v>131.08868562274401</v>
      </c>
      <c r="L180" s="22">
        <f t="shared" si="49"/>
        <v>132.12940734662183</v>
      </c>
      <c r="M180" s="22">
        <f t="shared" si="49"/>
        <v>133.11839394343716</v>
      </c>
      <c r="N180" s="22">
        <f t="shared" si="49"/>
        <v>133.97337217301657</v>
      </c>
      <c r="O180" s="22">
        <f t="shared" si="49"/>
        <v>134.65916662426972</v>
      </c>
      <c r="P180" s="22">
        <f t="shared" si="49"/>
        <v>134.29838995357628</v>
      </c>
      <c r="Q180" s="22">
        <f t="shared" si="49"/>
        <v>124.08971704961267</v>
      </c>
      <c r="R180" s="22">
        <f t="shared" si="49"/>
        <v>124.25841177080567</v>
      </c>
      <c r="S180" s="22">
        <f t="shared" si="49"/>
        <v>124.38001887677805</v>
      </c>
      <c r="T180" s="22">
        <f t="shared" si="49"/>
        <v>124.45387198287476</v>
      </c>
      <c r="U180" s="22">
        <f t="shared" si="49"/>
        <v>124.47627235172696</v>
      </c>
      <c r="V180" s="22">
        <f t="shared" si="49"/>
        <v>124.44437952143501</v>
      </c>
      <c r="W180" s="22">
        <f t="shared" si="49"/>
        <v>124.31253151950889</v>
      </c>
      <c r="X180" s="22">
        <f t="shared" si="49"/>
        <v>124.08686312144417</v>
      </c>
      <c r="Y180" s="22">
        <f t="shared" si="49"/>
        <v>123.76199670687446</v>
      </c>
      <c r="Z180" s="22">
        <f t="shared" si="49"/>
        <v>123.33028932184408</v>
      </c>
      <c r="AA180" s="22">
        <f t="shared" si="49"/>
        <v>122.78402220249629</v>
      </c>
      <c r="AB180" s="22">
        <f t="shared" si="49"/>
        <v>122.1253778642277</v>
      </c>
      <c r="AC180" s="22">
        <f t="shared" si="49"/>
        <v>121.34346821097959</v>
      </c>
      <c r="AD180" s="22">
        <f t="shared" si="49"/>
        <v>120.43427172200872</v>
      </c>
      <c r="AE180" s="22">
        <f t="shared" si="49"/>
        <v>119.3957708837244</v>
      </c>
      <c r="AF180" s="22">
        <f t="shared" si="49"/>
        <v>118.25346429724112</v>
      </c>
      <c r="AG180" s="22">
        <f t="shared" si="49"/>
        <v>116.98187225898482</v>
      </c>
      <c r="AH180" s="22">
        <f t="shared" si="49"/>
        <v>115.57824367695139</v>
      </c>
      <c r="AI180" s="22">
        <f t="shared" si="49"/>
        <v>114.03958796792531</v>
      </c>
      <c r="AJ180" s="22">
        <f t="shared" si="49"/>
        <v>112.36160168064148</v>
      </c>
      <c r="AK180" s="22">
        <f t="shared" si="49"/>
        <v>110.53908212018942</v>
      </c>
    </row>
    <row r="181" spans="1:37" x14ac:dyDescent="0.25">
      <c r="A181" s="26" t="s">
        <v>9</v>
      </c>
      <c r="B181" s="26" t="s">
        <v>8</v>
      </c>
      <c r="C181" s="26" t="s">
        <v>158</v>
      </c>
      <c r="D181" s="22">
        <f t="shared" ref="D181:AK188" si="50">D154/D127</f>
        <v>170.89660180555038</v>
      </c>
      <c r="E181" s="22">
        <f t="shared" si="50"/>
        <v>174.43518925111798</v>
      </c>
      <c r="F181" s="22">
        <f t="shared" si="50"/>
        <v>175.4147754366395</v>
      </c>
      <c r="G181" s="22">
        <f t="shared" si="50"/>
        <v>169.98512758462257</v>
      </c>
      <c r="H181" s="22">
        <f t="shared" si="50"/>
        <v>176.49867004172091</v>
      </c>
      <c r="I181" s="22">
        <f t="shared" si="50"/>
        <v>179.05575689206728</v>
      </c>
      <c r="J181" s="22">
        <f t="shared" si="50"/>
        <v>181.55126967870837</v>
      </c>
      <c r="K181" s="22">
        <f t="shared" si="50"/>
        <v>183.7697726085502</v>
      </c>
      <c r="L181" s="22">
        <f t="shared" si="50"/>
        <v>185.80397746999145</v>
      </c>
      <c r="M181" s="22">
        <f t="shared" si="50"/>
        <v>187.77787851815944</v>
      </c>
      <c r="N181" s="22">
        <f t="shared" si="50"/>
        <v>189.57449243686068</v>
      </c>
      <c r="O181" s="22">
        <f t="shared" si="50"/>
        <v>191.14222214171662</v>
      </c>
      <c r="P181" s="22">
        <f t="shared" si="50"/>
        <v>191.22958275493468</v>
      </c>
      <c r="Q181" s="22">
        <f t="shared" si="50"/>
        <v>177.25068546555869</v>
      </c>
      <c r="R181" s="22">
        <f t="shared" si="50"/>
        <v>178.05333271212152</v>
      </c>
      <c r="S181" s="22">
        <f t="shared" si="50"/>
        <v>178.79338877826896</v>
      </c>
      <c r="T181" s="22">
        <f t="shared" si="50"/>
        <v>179.46929469594917</v>
      </c>
      <c r="U181" s="22">
        <f t="shared" si="50"/>
        <v>180.07508478495703</v>
      </c>
      <c r="V181" s="22">
        <f t="shared" si="50"/>
        <v>180.60596249605493</v>
      </c>
      <c r="W181" s="22">
        <f t="shared" si="50"/>
        <v>180.99472295774063</v>
      </c>
      <c r="X181" s="22">
        <f t="shared" si="50"/>
        <v>181.24895167454719</v>
      </c>
      <c r="Y181" s="22">
        <f t="shared" si="50"/>
        <v>181.3594622075758</v>
      </c>
      <c r="Z181" s="22">
        <f t="shared" si="50"/>
        <v>181.31361844081448</v>
      </c>
      <c r="AA181" s="22">
        <f t="shared" si="50"/>
        <v>181.09850780359238</v>
      </c>
      <c r="AB181" s="22">
        <f t="shared" si="50"/>
        <v>180.71570040596418</v>
      </c>
      <c r="AC181" s="22">
        <f t="shared" si="50"/>
        <v>180.1473822261853</v>
      </c>
      <c r="AD181" s="22">
        <f t="shared" si="50"/>
        <v>179.38573254783876</v>
      </c>
      <c r="AE181" s="22">
        <f t="shared" si="50"/>
        <v>178.42582221214388</v>
      </c>
      <c r="AF181" s="22">
        <f t="shared" si="50"/>
        <v>177.30391319534044</v>
      </c>
      <c r="AG181" s="22">
        <f t="shared" si="50"/>
        <v>175.98006085312448</v>
      </c>
      <c r="AH181" s="22">
        <f t="shared" si="50"/>
        <v>174.44809338982861</v>
      </c>
      <c r="AI181" s="22">
        <f t="shared" si="50"/>
        <v>172.70139375879853</v>
      </c>
      <c r="AJ181" s="22">
        <f t="shared" si="50"/>
        <v>170.73126121657901</v>
      </c>
      <c r="AK181" s="22">
        <f t="shared" si="50"/>
        <v>168.52750685419599</v>
      </c>
    </row>
    <row r="182" spans="1:37" x14ac:dyDescent="0.25">
      <c r="A182" s="26" t="s">
        <v>10</v>
      </c>
      <c r="B182" s="26" t="s">
        <v>8</v>
      </c>
      <c r="C182" s="26" t="s">
        <v>158</v>
      </c>
      <c r="D182" s="22">
        <f t="shared" si="50"/>
        <v>0</v>
      </c>
      <c r="E182" s="22">
        <f t="shared" si="50"/>
        <v>0</v>
      </c>
      <c r="F182" s="22">
        <f t="shared" si="50"/>
        <v>0</v>
      </c>
      <c r="G182" s="22">
        <f t="shared" si="50"/>
        <v>0</v>
      </c>
      <c r="H182" s="22">
        <f t="shared" si="50"/>
        <v>0</v>
      </c>
      <c r="I182" s="22">
        <f t="shared" si="50"/>
        <v>0</v>
      </c>
      <c r="J182" s="22">
        <f t="shared" si="50"/>
        <v>0</v>
      </c>
      <c r="K182" s="22">
        <f t="shared" si="50"/>
        <v>0</v>
      </c>
      <c r="L182" s="22">
        <f t="shared" si="50"/>
        <v>0</v>
      </c>
      <c r="M182" s="22">
        <f t="shared" si="50"/>
        <v>0</v>
      </c>
      <c r="N182" s="22">
        <f t="shared" si="50"/>
        <v>0</v>
      </c>
      <c r="O182" s="22">
        <f t="shared" si="50"/>
        <v>0</v>
      </c>
      <c r="P182" s="22">
        <f t="shared" si="50"/>
        <v>0</v>
      </c>
      <c r="Q182" s="22">
        <f t="shared" si="50"/>
        <v>0</v>
      </c>
      <c r="R182" s="22">
        <f t="shared" si="50"/>
        <v>0</v>
      </c>
      <c r="S182" s="22">
        <f t="shared" si="50"/>
        <v>0</v>
      </c>
      <c r="T182" s="22">
        <f t="shared" si="50"/>
        <v>0</v>
      </c>
      <c r="U182" s="22">
        <f t="shared" si="50"/>
        <v>0</v>
      </c>
      <c r="V182" s="22">
        <f t="shared" si="50"/>
        <v>0</v>
      </c>
      <c r="W182" s="22">
        <f t="shared" si="50"/>
        <v>0</v>
      </c>
      <c r="X182" s="22">
        <f t="shared" si="50"/>
        <v>0</v>
      </c>
      <c r="Y182" s="22">
        <f t="shared" si="50"/>
        <v>0</v>
      </c>
      <c r="Z182" s="22">
        <f t="shared" si="50"/>
        <v>0</v>
      </c>
      <c r="AA182" s="22">
        <f t="shared" si="50"/>
        <v>0</v>
      </c>
      <c r="AB182" s="22">
        <f t="shared" si="50"/>
        <v>0</v>
      </c>
      <c r="AC182" s="22">
        <f t="shared" si="50"/>
        <v>0</v>
      </c>
      <c r="AD182" s="22">
        <f t="shared" si="50"/>
        <v>0</v>
      </c>
      <c r="AE182" s="22">
        <f t="shared" si="50"/>
        <v>0</v>
      </c>
      <c r="AF182" s="22">
        <f t="shared" si="50"/>
        <v>0</v>
      </c>
      <c r="AG182" s="22">
        <f t="shared" si="50"/>
        <v>0</v>
      </c>
      <c r="AH182" s="22">
        <f t="shared" si="50"/>
        <v>0</v>
      </c>
      <c r="AI182" s="22">
        <f t="shared" si="50"/>
        <v>0</v>
      </c>
      <c r="AJ182" s="22">
        <f t="shared" si="50"/>
        <v>0</v>
      </c>
      <c r="AK182" s="22">
        <f t="shared" si="50"/>
        <v>0</v>
      </c>
    </row>
    <row r="183" spans="1:37" x14ac:dyDescent="0.25">
      <c r="A183" s="26" t="s">
        <v>11</v>
      </c>
      <c r="B183" s="26" t="s">
        <v>8</v>
      </c>
      <c r="C183" s="26" t="s">
        <v>158</v>
      </c>
      <c r="D183" s="22">
        <f t="shared" si="50"/>
        <v>30.427144000000002</v>
      </c>
      <c r="E183" s="22">
        <f t="shared" si="50"/>
        <v>31.057168872497975</v>
      </c>
      <c r="F183" s="22">
        <f t="shared" si="50"/>
        <v>31.231578483996195</v>
      </c>
      <c r="G183" s="22">
        <f t="shared" si="50"/>
        <v>30.264861326854664</v>
      </c>
      <c r="H183" s="22">
        <f t="shared" si="50"/>
        <v>31.4245596017083</v>
      </c>
      <c r="I183" s="22">
        <f t="shared" si="50"/>
        <v>31.879834013217799</v>
      </c>
      <c r="J183" s="22">
        <f t="shared" si="50"/>
        <v>32.324145521525999</v>
      </c>
      <c r="K183" s="22">
        <f t="shared" si="50"/>
        <v>32.719137039189555</v>
      </c>
      <c r="L183" s="22">
        <f t="shared" si="50"/>
        <v>33.081315359826966</v>
      </c>
      <c r="M183" s="22">
        <f t="shared" si="50"/>
        <v>33.432756937949726</v>
      </c>
      <c r="N183" s="22">
        <f t="shared" si="50"/>
        <v>33.752633575865119</v>
      </c>
      <c r="O183" s="22">
        <f t="shared" si="50"/>
        <v>34.031758713397146</v>
      </c>
      <c r="P183" s="22">
        <f t="shared" si="50"/>
        <v>34.047312761460304</v>
      </c>
      <c r="Q183" s="22">
        <f t="shared" si="50"/>
        <v>31.558451565325981</v>
      </c>
      <c r="R183" s="22">
        <f t="shared" si="50"/>
        <v>31.70135822990764</v>
      </c>
      <c r="S183" s="22">
        <f t="shared" si="50"/>
        <v>31.833120899585314</v>
      </c>
      <c r="T183" s="22">
        <f t="shared" si="50"/>
        <v>31.953462009182729</v>
      </c>
      <c r="U183" s="22">
        <f t="shared" si="50"/>
        <v>32.061319404106165</v>
      </c>
      <c r="V183" s="22">
        <f t="shared" si="50"/>
        <v>32.155839086717208</v>
      </c>
      <c r="W183" s="22">
        <f t="shared" si="50"/>
        <v>32.225055621301536</v>
      </c>
      <c r="X183" s="22">
        <f t="shared" si="50"/>
        <v>32.270319562734436</v>
      </c>
      <c r="Y183" s="22">
        <f t="shared" si="50"/>
        <v>32.28999531910673</v>
      </c>
      <c r="Z183" s="22">
        <f t="shared" si="50"/>
        <v>32.281833103603248</v>
      </c>
      <c r="AA183" s="22">
        <f t="shared" si="50"/>
        <v>32.243533908267949</v>
      </c>
      <c r="AB183" s="22">
        <f t="shared" si="50"/>
        <v>32.175377282045794</v>
      </c>
      <c r="AC183" s="22">
        <f t="shared" si="50"/>
        <v>32.074191542181723</v>
      </c>
      <c r="AD183" s="22">
        <f t="shared" si="50"/>
        <v>31.938584255695279</v>
      </c>
      <c r="AE183" s="22">
        <f t="shared" si="50"/>
        <v>31.767677814591742</v>
      </c>
      <c r="AF183" s="22">
        <f t="shared" si="50"/>
        <v>31.567928452412978</v>
      </c>
      <c r="AG183" s="22">
        <f t="shared" si="50"/>
        <v>31.332224258030145</v>
      </c>
      <c r="AH183" s="22">
        <f t="shared" si="50"/>
        <v>31.059466379192642</v>
      </c>
      <c r="AI183" s="22">
        <f t="shared" si="50"/>
        <v>30.748476689306532</v>
      </c>
      <c r="AJ183" s="22">
        <f t="shared" si="50"/>
        <v>30.397706071705809</v>
      </c>
      <c r="AK183" s="22">
        <f t="shared" si="50"/>
        <v>30.005340450526557</v>
      </c>
    </row>
    <row r="184" spans="1:37" x14ac:dyDescent="0.25">
      <c r="A184" s="26" t="s">
        <v>12</v>
      </c>
      <c r="B184" s="26" t="s">
        <v>8</v>
      </c>
      <c r="C184" s="26" t="s">
        <v>158</v>
      </c>
      <c r="D184" s="22">
        <f t="shared" si="50"/>
        <v>2.6462123803999997</v>
      </c>
      <c r="E184" s="22">
        <f t="shared" si="50"/>
        <v>2.7010048912437403</v>
      </c>
      <c r="F184" s="22">
        <f t="shared" si="50"/>
        <v>2.7161730868919207</v>
      </c>
      <c r="G184" s="22">
        <f t="shared" si="50"/>
        <v>2.632098850099502</v>
      </c>
      <c r="H184" s="22">
        <f t="shared" si="50"/>
        <v>2.7329564242591475</v>
      </c>
      <c r="I184" s="22">
        <f t="shared" si="50"/>
        <v>2.772551096181552</v>
      </c>
      <c r="J184" s="22">
        <f t="shared" si="50"/>
        <v>2.8111923375034245</v>
      </c>
      <c r="K184" s="22">
        <f t="shared" si="50"/>
        <v>2.8455442781323015</v>
      </c>
      <c r="L184" s="22">
        <f t="shared" si="50"/>
        <v>2.8770424941982973</v>
      </c>
      <c r="M184" s="22">
        <f t="shared" si="50"/>
        <v>2.9076069485886191</v>
      </c>
      <c r="N184" s="22">
        <f t="shared" si="50"/>
        <v>2.9354262378210381</v>
      </c>
      <c r="O184" s="22">
        <f t="shared" si="50"/>
        <v>2.9597014177267851</v>
      </c>
      <c r="P184" s="22">
        <f t="shared" si="50"/>
        <v>2.9610541347136339</v>
      </c>
      <c r="Q184" s="22">
        <f t="shared" si="50"/>
        <v>2.7446008484535831</v>
      </c>
      <c r="R184" s="22">
        <f t="shared" si="50"/>
        <v>2.7570292704263335</v>
      </c>
      <c r="S184" s="22">
        <f t="shared" si="50"/>
        <v>2.7684885124694123</v>
      </c>
      <c r="T184" s="22">
        <f t="shared" si="50"/>
        <v>2.7789544350708817</v>
      </c>
      <c r="U184" s="22">
        <f t="shared" si="50"/>
        <v>2.788334663914052</v>
      </c>
      <c r="V184" s="22">
        <f t="shared" si="50"/>
        <v>2.7965549278440744</v>
      </c>
      <c r="W184" s="22">
        <f t="shared" si="50"/>
        <v>2.8025746072048925</v>
      </c>
      <c r="X184" s="22">
        <f t="shared" si="50"/>
        <v>2.8065111581413018</v>
      </c>
      <c r="Y184" s="22">
        <f t="shared" si="50"/>
        <v>2.8082223351780309</v>
      </c>
      <c r="Z184" s="22">
        <f t="shared" si="50"/>
        <v>2.8075124770422564</v>
      </c>
      <c r="AA184" s="22">
        <f t="shared" si="50"/>
        <v>2.8041816417573018</v>
      </c>
      <c r="AB184" s="22">
        <f t="shared" si="50"/>
        <v>2.7982541413610971</v>
      </c>
      <c r="AC184" s="22">
        <f t="shared" si="50"/>
        <v>2.7894541383917666</v>
      </c>
      <c r="AD184" s="22">
        <f t="shared" si="50"/>
        <v>2.7776605346157144</v>
      </c>
      <c r="AE184" s="22">
        <f t="shared" si="50"/>
        <v>2.762797005513598</v>
      </c>
      <c r="AF184" s="22">
        <f t="shared" si="50"/>
        <v>2.7454250420071165</v>
      </c>
      <c r="AG184" s="22">
        <f t="shared" si="50"/>
        <v>2.7249261296777805</v>
      </c>
      <c r="AH184" s="22">
        <f t="shared" si="50"/>
        <v>2.7012047026575048</v>
      </c>
      <c r="AI184" s="22">
        <f t="shared" si="50"/>
        <v>2.6741583006832221</v>
      </c>
      <c r="AJ184" s="22">
        <f t="shared" si="50"/>
        <v>2.6436521989283022</v>
      </c>
      <c r="AK184" s="22">
        <f t="shared" si="50"/>
        <v>2.6095286293810633</v>
      </c>
    </row>
    <row r="185" spans="1:37" x14ac:dyDescent="0.25">
      <c r="A185" s="26" t="s">
        <v>54</v>
      </c>
      <c r="B185" s="26" t="s">
        <v>8</v>
      </c>
      <c r="C185" s="26" t="s">
        <v>158</v>
      </c>
      <c r="D185" s="22">
        <f t="shared" si="50"/>
        <v>0</v>
      </c>
      <c r="E185" s="22">
        <f t="shared" si="50"/>
        <v>0</v>
      </c>
      <c r="F185" s="22">
        <f t="shared" si="50"/>
        <v>0</v>
      </c>
      <c r="G185" s="22">
        <f t="shared" si="50"/>
        <v>0</v>
      </c>
      <c r="H185" s="22">
        <f t="shared" si="50"/>
        <v>0</v>
      </c>
      <c r="I185" s="22">
        <f t="shared" si="50"/>
        <v>0</v>
      </c>
      <c r="J185" s="22">
        <f t="shared" si="50"/>
        <v>0</v>
      </c>
      <c r="K185" s="22">
        <f t="shared" si="50"/>
        <v>0</v>
      </c>
      <c r="L185" s="22">
        <f t="shared" si="50"/>
        <v>0</v>
      </c>
      <c r="M185" s="22">
        <f t="shared" si="50"/>
        <v>0</v>
      </c>
      <c r="N185" s="22">
        <f t="shared" si="50"/>
        <v>0</v>
      </c>
      <c r="O185" s="22">
        <f t="shared" si="50"/>
        <v>0</v>
      </c>
      <c r="P185" s="22">
        <f t="shared" si="50"/>
        <v>0</v>
      </c>
      <c r="Q185" s="22">
        <f t="shared" si="50"/>
        <v>0</v>
      </c>
      <c r="R185" s="22">
        <f t="shared" si="50"/>
        <v>0</v>
      </c>
      <c r="S185" s="22">
        <f t="shared" si="50"/>
        <v>0</v>
      </c>
      <c r="T185" s="22">
        <f t="shared" si="50"/>
        <v>0</v>
      </c>
      <c r="U185" s="22">
        <f t="shared" si="50"/>
        <v>0</v>
      </c>
      <c r="V185" s="22">
        <f t="shared" si="50"/>
        <v>0</v>
      </c>
      <c r="W185" s="22">
        <f t="shared" si="50"/>
        <v>0</v>
      </c>
      <c r="X185" s="22">
        <f t="shared" si="50"/>
        <v>0</v>
      </c>
      <c r="Y185" s="22">
        <f t="shared" si="50"/>
        <v>0</v>
      </c>
      <c r="Z185" s="22">
        <f t="shared" si="50"/>
        <v>0</v>
      </c>
      <c r="AA185" s="22">
        <f t="shared" si="50"/>
        <v>0</v>
      </c>
      <c r="AB185" s="22">
        <f t="shared" si="50"/>
        <v>0</v>
      </c>
      <c r="AC185" s="22">
        <f t="shared" si="50"/>
        <v>0</v>
      </c>
      <c r="AD185" s="22">
        <f t="shared" si="50"/>
        <v>0</v>
      </c>
      <c r="AE185" s="22">
        <f t="shared" si="50"/>
        <v>0</v>
      </c>
      <c r="AF185" s="22">
        <f t="shared" si="50"/>
        <v>0</v>
      </c>
      <c r="AG185" s="22">
        <f t="shared" si="50"/>
        <v>0</v>
      </c>
      <c r="AH185" s="22">
        <f t="shared" si="50"/>
        <v>0</v>
      </c>
      <c r="AI185" s="22">
        <f t="shared" si="50"/>
        <v>0</v>
      </c>
      <c r="AJ185" s="22">
        <f t="shared" si="50"/>
        <v>0</v>
      </c>
      <c r="AK185" s="22">
        <f t="shared" si="50"/>
        <v>0</v>
      </c>
    </row>
    <row r="186" spans="1:37" x14ac:dyDescent="0.25">
      <c r="A186" s="26" t="s">
        <v>79</v>
      </c>
      <c r="B186" s="26" t="s">
        <v>8</v>
      </c>
      <c r="C186" s="26" t="s">
        <v>158</v>
      </c>
      <c r="D186" s="22">
        <f t="shared" si="50"/>
        <v>0</v>
      </c>
      <c r="E186" s="22">
        <f t="shared" si="50"/>
        <v>0</v>
      </c>
      <c r="F186" s="22">
        <f t="shared" si="50"/>
        <v>0</v>
      </c>
      <c r="G186" s="22">
        <f t="shared" si="50"/>
        <v>0</v>
      </c>
      <c r="H186" s="22">
        <f t="shared" si="50"/>
        <v>0</v>
      </c>
      <c r="I186" s="22">
        <f t="shared" si="50"/>
        <v>0</v>
      </c>
      <c r="J186" s="22">
        <f t="shared" si="50"/>
        <v>0</v>
      </c>
      <c r="K186" s="22">
        <f t="shared" si="50"/>
        <v>0</v>
      </c>
      <c r="L186" s="22">
        <f t="shared" si="50"/>
        <v>0</v>
      </c>
      <c r="M186" s="22">
        <f t="shared" si="50"/>
        <v>0</v>
      </c>
      <c r="N186" s="22">
        <f t="shared" si="50"/>
        <v>0</v>
      </c>
      <c r="O186" s="22">
        <f t="shared" si="50"/>
        <v>0</v>
      </c>
      <c r="P186" s="22">
        <f t="shared" si="50"/>
        <v>0</v>
      </c>
      <c r="Q186" s="22">
        <f t="shared" si="50"/>
        <v>0</v>
      </c>
      <c r="R186" s="22">
        <f t="shared" si="50"/>
        <v>0</v>
      </c>
      <c r="S186" s="22">
        <f t="shared" si="50"/>
        <v>0</v>
      </c>
      <c r="T186" s="22">
        <f t="shared" si="50"/>
        <v>0</v>
      </c>
      <c r="U186" s="22">
        <f t="shared" si="50"/>
        <v>0</v>
      </c>
      <c r="V186" s="22">
        <f t="shared" si="50"/>
        <v>0</v>
      </c>
      <c r="W186" s="22">
        <f t="shared" si="50"/>
        <v>0</v>
      </c>
      <c r="X186" s="22">
        <f t="shared" si="50"/>
        <v>0</v>
      </c>
      <c r="Y186" s="22">
        <f t="shared" si="50"/>
        <v>0</v>
      </c>
      <c r="Z186" s="22">
        <f t="shared" si="50"/>
        <v>0</v>
      </c>
      <c r="AA186" s="22">
        <f t="shared" si="50"/>
        <v>0</v>
      </c>
      <c r="AB186" s="22">
        <f t="shared" si="50"/>
        <v>0</v>
      </c>
      <c r="AC186" s="22">
        <f t="shared" si="50"/>
        <v>0</v>
      </c>
      <c r="AD186" s="22">
        <f t="shared" si="50"/>
        <v>0</v>
      </c>
      <c r="AE186" s="22">
        <f t="shared" si="50"/>
        <v>0</v>
      </c>
      <c r="AF186" s="22">
        <f t="shared" si="50"/>
        <v>0</v>
      </c>
      <c r="AG186" s="22">
        <f t="shared" si="50"/>
        <v>0</v>
      </c>
      <c r="AH186" s="22">
        <f t="shared" si="50"/>
        <v>0</v>
      </c>
      <c r="AI186" s="22">
        <f t="shared" si="50"/>
        <v>0</v>
      </c>
      <c r="AJ186" s="22">
        <f t="shared" si="50"/>
        <v>0</v>
      </c>
      <c r="AK186" s="22">
        <f t="shared" si="50"/>
        <v>0</v>
      </c>
    </row>
    <row r="187" spans="1:37" x14ac:dyDescent="0.25">
      <c r="A187" s="26" t="s">
        <v>57</v>
      </c>
      <c r="B187" s="26" t="s">
        <v>8</v>
      </c>
      <c r="C187" s="26" t="s">
        <v>158</v>
      </c>
      <c r="D187" s="22">
        <f t="shared" si="50"/>
        <v>0</v>
      </c>
      <c r="E187" s="22">
        <f t="shared" si="50"/>
        <v>0</v>
      </c>
      <c r="F187" s="22">
        <f t="shared" si="50"/>
        <v>0</v>
      </c>
      <c r="G187" s="22">
        <f t="shared" si="50"/>
        <v>0</v>
      </c>
      <c r="H187" s="22">
        <f t="shared" si="50"/>
        <v>0</v>
      </c>
      <c r="I187" s="22">
        <f t="shared" si="50"/>
        <v>0</v>
      </c>
      <c r="J187" s="22">
        <f t="shared" si="50"/>
        <v>0</v>
      </c>
      <c r="K187" s="22">
        <f t="shared" si="50"/>
        <v>0</v>
      </c>
      <c r="L187" s="22">
        <f t="shared" si="50"/>
        <v>0</v>
      </c>
      <c r="M187" s="22">
        <f t="shared" si="50"/>
        <v>0</v>
      </c>
      <c r="N187" s="22">
        <f t="shared" si="50"/>
        <v>0</v>
      </c>
      <c r="O187" s="22">
        <f t="shared" si="50"/>
        <v>0</v>
      </c>
      <c r="P187" s="22">
        <f t="shared" si="50"/>
        <v>0</v>
      </c>
      <c r="Q187" s="22">
        <f t="shared" si="50"/>
        <v>0</v>
      </c>
      <c r="R187" s="22">
        <f t="shared" si="50"/>
        <v>0</v>
      </c>
      <c r="S187" s="22">
        <f t="shared" si="50"/>
        <v>0</v>
      </c>
      <c r="T187" s="22">
        <f t="shared" si="50"/>
        <v>0</v>
      </c>
      <c r="U187" s="22">
        <f t="shared" si="50"/>
        <v>0</v>
      </c>
      <c r="V187" s="22">
        <f t="shared" si="50"/>
        <v>0</v>
      </c>
      <c r="W187" s="22">
        <f t="shared" si="50"/>
        <v>0</v>
      </c>
      <c r="X187" s="22">
        <f t="shared" si="50"/>
        <v>0</v>
      </c>
      <c r="Y187" s="22">
        <f t="shared" si="50"/>
        <v>0</v>
      </c>
      <c r="Z187" s="22">
        <f t="shared" si="50"/>
        <v>0</v>
      </c>
      <c r="AA187" s="22">
        <f t="shared" si="50"/>
        <v>0</v>
      </c>
      <c r="AB187" s="22">
        <f t="shared" si="50"/>
        <v>0</v>
      </c>
      <c r="AC187" s="22">
        <f t="shared" si="50"/>
        <v>0</v>
      </c>
      <c r="AD187" s="22">
        <f t="shared" si="50"/>
        <v>0</v>
      </c>
      <c r="AE187" s="22">
        <f t="shared" si="50"/>
        <v>0</v>
      </c>
      <c r="AF187" s="22">
        <f t="shared" si="50"/>
        <v>0</v>
      </c>
      <c r="AG187" s="22">
        <f t="shared" si="50"/>
        <v>0</v>
      </c>
      <c r="AH187" s="22">
        <f t="shared" si="50"/>
        <v>0</v>
      </c>
      <c r="AI187" s="22">
        <f t="shared" si="50"/>
        <v>0</v>
      </c>
      <c r="AJ187" s="22">
        <f t="shared" si="50"/>
        <v>0</v>
      </c>
      <c r="AK187" s="22">
        <f t="shared" si="50"/>
        <v>0</v>
      </c>
    </row>
    <row r="188" spans="1:37" x14ac:dyDescent="0.25">
      <c r="A188" s="26" t="s">
        <v>13</v>
      </c>
      <c r="B188" s="26" t="s">
        <v>8</v>
      </c>
      <c r="C188" s="26" t="s">
        <v>158</v>
      </c>
      <c r="D188" s="22">
        <f t="shared" si="50"/>
        <v>48.92465</v>
      </c>
      <c r="E188" s="22">
        <f t="shared" si="50"/>
        <v>50.322916806477323</v>
      </c>
      <c r="F188" s="22">
        <f t="shared" si="50"/>
        <v>50.992913923913086</v>
      </c>
      <c r="G188" s="22">
        <f t="shared" si="50"/>
        <v>49.789924837820308</v>
      </c>
      <c r="H188" s="22">
        <f t="shared" si="50"/>
        <v>52.087579927124004</v>
      </c>
      <c r="I188" s="22">
        <f t="shared" si="50"/>
        <v>53.237653778175506</v>
      </c>
      <c r="J188" s="22">
        <f t="shared" si="50"/>
        <v>54.380578595154624</v>
      </c>
      <c r="K188" s="22">
        <f t="shared" si="50"/>
        <v>55.450940538837031</v>
      </c>
      <c r="L188" s="22">
        <f t="shared" si="50"/>
        <v>56.47508404825097</v>
      </c>
      <c r="M188" s="22">
        <f t="shared" si="50"/>
        <v>57.489749947592017</v>
      </c>
      <c r="N188" s="22">
        <f t="shared" si="50"/>
        <v>58.458464940211279</v>
      </c>
      <c r="O188" s="22">
        <f t="shared" si="50"/>
        <v>59.364029660355548</v>
      </c>
      <c r="P188" s="22">
        <f t="shared" si="50"/>
        <v>59.813483679339946</v>
      </c>
      <c r="Q188" s="22">
        <f t="shared" si="50"/>
        <v>55.832563607826287</v>
      </c>
      <c r="R188" s="22">
        <f t="shared" si="50"/>
        <v>56.478613962431908</v>
      </c>
      <c r="S188" s="22">
        <f t="shared" si="50"/>
        <v>57.108217351842917</v>
      </c>
      <c r="T188" s="22">
        <f t="shared" si="50"/>
        <v>57.720457695255092</v>
      </c>
      <c r="U188" s="22">
        <f t="shared" ref="U188:AK188" si="51">U161/U134</f>
        <v>58.312978132647913</v>
      </c>
      <c r="V188" s="22">
        <f t="shared" si="51"/>
        <v>58.883750281121593</v>
      </c>
      <c r="W188" s="22">
        <f t="shared" si="51"/>
        <v>59.410218302215497</v>
      </c>
      <c r="X188" s="22">
        <f t="shared" si="51"/>
        <v>59.893947256809696</v>
      </c>
      <c r="Y188" s="22">
        <f t="shared" si="51"/>
        <v>60.33098986458814</v>
      </c>
      <c r="Z188" s="22">
        <f t="shared" si="51"/>
        <v>60.716162506760064</v>
      </c>
      <c r="AA188" s="22">
        <f t="shared" si="51"/>
        <v>61.044076752938331</v>
      </c>
      <c r="AB188" s="22">
        <f t="shared" si="51"/>
        <v>61.314143863125175</v>
      </c>
      <c r="AC188" s="22">
        <f t="shared" si="51"/>
        <v>61.519169411376275</v>
      </c>
      <c r="AD188" s="22">
        <f t="shared" si="51"/>
        <v>61.655236324965273</v>
      </c>
      <c r="AE188" s="22">
        <f t="shared" si="51"/>
        <v>61.719358664395038</v>
      </c>
      <c r="AF188" s="22">
        <f t="shared" si="51"/>
        <v>61.722846360202468</v>
      </c>
      <c r="AG188" s="22">
        <f t="shared" si="51"/>
        <v>61.650632409559179</v>
      </c>
      <c r="AH188" s="22">
        <f t="shared" si="51"/>
        <v>61.499203084960406</v>
      </c>
      <c r="AI188" s="22">
        <f t="shared" si="51"/>
        <v>61.264832188120423</v>
      </c>
      <c r="AJ188" s="22">
        <f t="shared" si="51"/>
        <v>60.942991285667134</v>
      </c>
      <c r="AK188" s="22">
        <f t="shared" si="51"/>
        <v>60.528540592112606</v>
      </c>
    </row>
    <row r="189" spans="1:37" x14ac:dyDescent="0.25">
      <c r="A189" s="26" t="s">
        <v>55</v>
      </c>
      <c r="B189" s="26" t="s">
        <v>8</v>
      </c>
      <c r="C189" s="26" t="s">
        <v>158</v>
      </c>
      <c r="D189" s="22">
        <f t="shared" ref="D189:AK192" si="52">D162/D135</f>
        <v>0</v>
      </c>
      <c r="E189" s="22">
        <f t="shared" si="52"/>
        <v>0</v>
      </c>
      <c r="F189" s="22">
        <f t="shared" si="52"/>
        <v>0</v>
      </c>
      <c r="G189" s="22">
        <f t="shared" si="52"/>
        <v>0</v>
      </c>
      <c r="H189" s="22">
        <f t="shared" si="52"/>
        <v>0</v>
      </c>
      <c r="I189" s="22">
        <f t="shared" si="52"/>
        <v>0</v>
      </c>
      <c r="J189" s="22">
        <f t="shared" si="52"/>
        <v>0</v>
      </c>
      <c r="K189" s="22">
        <f t="shared" si="52"/>
        <v>0</v>
      </c>
      <c r="L189" s="22">
        <f t="shared" si="52"/>
        <v>0</v>
      </c>
      <c r="M189" s="22">
        <f t="shared" si="52"/>
        <v>0</v>
      </c>
      <c r="N189" s="22">
        <f t="shared" si="52"/>
        <v>0</v>
      </c>
      <c r="O189" s="22">
        <f t="shared" si="52"/>
        <v>0</v>
      </c>
      <c r="P189" s="22">
        <f t="shared" si="52"/>
        <v>0</v>
      </c>
      <c r="Q189" s="22">
        <f t="shared" si="52"/>
        <v>0</v>
      </c>
      <c r="R189" s="22">
        <f t="shared" si="52"/>
        <v>0</v>
      </c>
      <c r="S189" s="22">
        <f t="shared" si="52"/>
        <v>0</v>
      </c>
      <c r="T189" s="22">
        <f t="shared" si="52"/>
        <v>0</v>
      </c>
      <c r="U189" s="22">
        <f t="shared" si="52"/>
        <v>0</v>
      </c>
      <c r="V189" s="22">
        <f t="shared" si="52"/>
        <v>0</v>
      </c>
      <c r="W189" s="22">
        <f t="shared" si="52"/>
        <v>0</v>
      </c>
      <c r="X189" s="22">
        <f t="shared" si="52"/>
        <v>0</v>
      </c>
      <c r="Y189" s="22">
        <f t="shared" si="52"/>
        <v>0</v>
      </c>
      <c r="Z189" s="22">
        <f t="shared" si="52"/>
        <v>0</v>
      </c>
      <c r="AA189" s="22">
        <f t="shared" si="52"/>
        <v>0</v>
      </c>
      <c r="AB189" s="22">
        <f t="shared" si="52"/>
        <v>0</v>
      </c>
      <c r="AC189" s="22">
        <f t="shared" si="52"/>
        <v>0</v>
      </c>
      <c r="AD189" s="22">
        <f t="shared" si="52"/>
        <v>0</v>
      </c>
      <c r="AE189" s="22">
        <f t="shared" si="52"/>
        <v>0</v>
      </c>
      <c r="AF189" s="22">
        <f t="shared" si="52"/>
        <v>0</v>
      </c>
      <c r="AG189" s="22">
        <f t="shared" si="52"/>
        <v>0</v>
      </c>
      <c r="AH189" s="22">
        <f t="shared" si="52"/>
        <v>0</v>
      </c>
      <c r="AI189" s="22">
        <f t="shared" si="52"/>
        <v>0</v>
      </c>
      <c r="AJ189" s="22">
        <f t="shared" si="52"/>
        <v>0</v>
      </c>
      <c r="AK189" s="22">
        <f t="shared" si="52"/>
        <v>0</v>
      </c>
    </row>
    <row r="190" spans="1:37" x14ac:dyDescent="0.25">
      <c r="A190" s="26" t="s">
        <v>56</v>
      </c>
      <c r="B190" s="26" t="s">
        <v>8</v>
      </c>
      <c r="C190" s="26" t="s">
        <v>158</v>
      </c>
      <c r="D190" s="22">
        <f t="shared" si="52"/>
        <v>0</v>
      </c>
      <c r="E190" s="22">
        <f t="shared" si="52"/>
        <v>0</v>
      </c>
      <c r="F190" s="22">
        <f t="shared" si="52"/>
        <v>0</v>
      </c>
      <c r="G190" s="22">
        <f t="shared" si="52"/>
        <v>0</v>
      </c>
      <c r="H190" s="22">
        <f t="shared" si="52"/>
        <v>0</v>
      </c>
      <c r="I190" s="22">
        <f t="shared" si="52"/>
        <v>0</v>
      </c>
      <c r="J190" s="22">
        <f t="shared" si="52"/>
        <v>0</v>
      </c>
      <c r="K190" s="22">
        <f t="shared" si="52"/>
        <v>0</v>
      </c>
      <c r="L190" s="22">
        <f t="shared" si="52"/>
        <v>0</v>
      </c>
      <c r="M190" s="22">
        <f t="shared" si="52"/>
        <v>0</v>
      </c>
      <c r="N190" s="22">
        <f t="shared" si="52"/>
        <v>0</v>
      </c>
      <c r="O190" s="22">
        <f t="shared" si="52"/>
        <v>0</v>
      </c>
      <c r="P190" s="22">
        <f t="shared" si="52"/>
        <v>0</v>
      </c>
      <c r="Q190" s="22">
        <f t="shared" si="52"/>
        <v>0</v>
      </c>
      <c r="R190" s="22">
        <f t="shared" si="52"/>
        <v>0</v>
      </c>
      <c r="S190" s="22">
        <f t="shared" si="52"/>
        <v>0</v>
      </c>
      <c r="T190" s="22">
        <f t="shared" si="52"/>
        <v>0</v>
      </c>
      <c r="U190" s="22">
        <f t="shared" si="52"/>
        <v>0</v>
      </c>
      <c r="V190" s="22">
        <f t="shared" si="52"/>
        <v>0</v>
      </c>
      <c r="W190" s="22">
        <f t="shared" si="52"/>
        <v>0</v>
      </c>
      <c r="X190" s="22">
        <f t="shared" si="52"/>
        <v>0</v>
      </c>
      <c r="Y190" s="22">
        <f t="shared" si="52"/>
        <v>0</v>
      </c>
      <c r="Z190" s="22">
        <f t="shared" si="52"/>
        <v>0</v>
      </c>
      <c r="AA190" s="22">
        <f t="shared" si="52"/>
        <v>0</v>
      </c>
      <c r="AB190" s="22">
        <f t="shared" si="52"/>
        <v>0</v>
      </c>
      <c r="AC190" s="22">
        <f t="shared" si="52"/>
        <v>0</v>
      </c>
      <c r="AD190" s="22">
        <f t="shared" si="52"/>
        <v>0</v>
      </c>
      <c r="AE190" s="22">
        <f t="shared" si="52"/>
        <v>0</v>
      </c>
      <c r="AF190" s="22">
        <f t="shared" si="52"/>
        <v>0</v>
      </c>
      <c r="AG190" s="22">
        <f t="shared" si="52"/>
        <v>0</v>
      </c>
      <c r="AH190" s="22">
        <f t="shared" si="52"/>
        <v>0</v>
      </c>
      <c r="AI190" s="22">
        <f t="shared" si="52"/>
        <v>0</v>
      </c>
      <c r="AJ190" s="22">
        <f t="shared" si="52"/>
        <v>0</v>
      </c>
      <c r="AK190" s="22">
        <f t="shared" si="52"/>
        <v>0</v>
      </c>
    </row>
    <row r="191" spans="1:37" x14ac:dyDescent="0.25">
      <c r="A191" s="26" t="s">
        <v>14</v>
      </c>
      <c r="B191" s="26" t="s">
        <v>8</v>
      </c>
      <c r="C191" s="26" t="s">
        <v>158</v>
      </c>
      <c r="D191" s="22">
        <f t="shared" si="52"/>
        <v>0</v>
      </c>
      <c r="E191" s="22">
        <f t="shared" si="52"/>
        <v>0</v>
      </c>
      <c r="F191" s="22">
        <f t="shared" si="52"/>
        <v>0</v>
      </c>
      <c r="G191" s="22">
        <f t="shared" si="52"/>
        <v>0</v>
      </c>
      <c r="H191" s="22">
        <f t="shared" si="52"/>
        <v>0</v>
      </c>
      <c r="I191" s="22">
        <f t="shared" si="52"/>
        <v>0</v>
      </c>
      <c r="J191" s="22">
        <f t="shared" si="52"/>
        <v>4.0097433267881505E-5</v>
      </c>
      <c r="K191" s="22">
        <f t="shared" si="52"/>
        <v>2.6885840918622632E-4</v>
      </c>
      <c r="L191" s="22">
        <f t="shared" si="52"/>
        <v>1.8006811453593044E-3</v>
      </c>
      <c r="M191" s="22">
        <f t="shared" si="52"/>
        <v>1.2054758174516768E-2</v>
      </c>
      <c r="N191" s="22">
        <f t="shared" si="52"/>
        <v>8.0616927137985184E-2</v>
      </c>
      <c r="O191" s="22">
        <f t="shared" si="52"/>
        <v>0.5384374178009359</v>
      </c>
      <c r="P191" s="22">
        <f t="shared" si="52"/>
        <v>3.5683380200225283</v>
      </c>
      <c r="Q191" s="22">
        <f t="shared" si="52"/>
        <v>22.382124037162001</v>
      </c>
      <c r="R191" s="22">
        <f t="shared" si="52"/>
        <v>23.669237437373589</v>
      </c>
      <c r="S191" s="22">
        <f t="shared" si="52"/>
        <v>25.025166502029467</v>
      </c>
      <c r="T191" s="22">
        <f t="shared" si="52"/>
        <v>26.45354550818595</v>
      </c>
      <c r="U191" s="22">
        <f t="shared" si="52"/>
        <v>27.957559970223198</v>
      </c>
      <c r="V191" s="22">
        <f t="shared" si="52"/>
        <v>29.540699939833896</v>
      </c>
      <c r="W191" s="22">
        <f t="shared" si="52"/>
        <v>31.195859945481455</v>
      </c>
      <c r="X191" s="22">
        <f t="shared" si="52"/>
        <v>32.927372051189799</v>
      </c>
      <c r="Y191" s="22">
        <f t="shared" si="52"/>
        <v>34.736827676017036</v>
      </c>
      <c r="Z191" s="22">
        <f t="shared" si="52"/>
        <v>36.624958423038557</v>
      </c>
      <c r="AA191" s="22">
        <f t="shared" si="52"/>
        <v>38.592090879398405</v>
      </c>
      <c r="AB191" s="22">
        <f t="shared" si="52"/>
        <v>40.641391480684128</v>
      </c>
      <c r="AC191" s="22">
        <f t="shared" si="52"/>
        <v>42.77166428109372</v>
      </c>
      <c r="AD191" s="22">
        <f t="shared" si="52"/>
        <v>44.983461249799767</v>
      </c>
      <c r="AE191" s="22">
        <f t="shared" si="52"/>
        <v>47.277783945832681</v>
      </c>
      <c r="AF191" s="22">
        <f t="shared" si="52"/>
        <v>49.666977209740409</v>
      </c>
      <c r="AG191" s="22">
        <f t="shared" si="52"/>
        <v>52.143241761789199</v>
      </c>
      <c r="AH191" s="22">
        <f t="shared" si="52"/>
        <v>54.706952470717404</v>
      </c>
      <c r="AI191" s="22">
        <f t="shared" si="52"/>
        <v>57.357985681182242</v>
      </c>
      <c r="AJ191" s="22">
        <f t="shared" si="52"/>
        <v>60.095030129254162</v>
      </c>
      <c r="AK191" s="22">
        <f t="shared" si="52"/>
        <v>62.915496545392415</v>
      </c>
    </row>
    <row r="192" spans="1:37" x14ac:dyDescent="0.25">
      <c r="A192" s="26" t="s">
        <v>80</v>
      </c>
      <c r="B192" s="26" t="s">
        <v>8</v>
      </c>
      <c r="C192" s="26" t="s">
        <v>158</v>
      </c>
      <c r="D192" s="22">
        <f t="shared" si="52"/>
        <v>0</v>
      </c>
      <c r="E192" s="22">
        <f t="shared" si="52"/>
        <v>0</v>
      </c>
      <c r="F192" s="22">
        <f t="shared" si="52"/>
        <v>0</v>
      </c>
      <c r="G192" s="22">
        <f t="shared" si="52"/>
        <v>0</v>
      </c>
      <c r="H192" s="22">
        <f t="shared" si="52"/>
        <v>0</v>
      </c>
      <c r="I192" s="22">
        <f t="shared" si="52"/>
        <v>0</v>
      </c>
      <c r="J192" s="22">
        <f t="shared" si="52"/>
        <v>0</v>
      </c>
      <c r="K192" s="22">
        <f t="shared" si="52"/>
        <v>0</v>
      </c>
      <c r="L192" s="22">
        <f t="shared" si="52"/>
        <v>0</v>
      </c>
      <c r="M192" s="22">
        <f t="shared" si="52"/>
        <v>0</v>
      </c>
      <c r="N192" s="22">
        <f t="shared" si="52"/>
        <v>0</v>
      </c>
      <c r="O192" s="22">
        <f t="shared" si="52"/>
        <v>0</v>
      </c>
      <c r="P192" s="22">
        <f t="shared" si="52"/>
        <v>4.2591820389586735E-5</v>
      </c>
      <c r="Q192" s="22">
        <f t="shared" si="52"/>
        <v>8.4460845423252913</v>
      </c>
      <c r="R192" s="22">
        <f t="shared" si="52"/>
        <v>9.2292059035245231</v>
      </c>
      <c r="S192" s="22">
        <f t="shared" si="52"/>
        <v>10.082728129267355</v>
      </c>
      <c r="T192" s="22">
        <f t="shared" si="52"/>
        <v>11.012822730952422</v>
      </c>
      <c r="U192" s="22">
        <f t="shared" si="52"/>
        <v>12.025902854508161</v>
      </c>
      <c r="V192" s="22">
        <f t="shared" si="52"/>
        <v>13.128946408269835</v>
      </c>
      <c r="W192" s="22">
        <f t="shared" si="52"/>
        <v>14.324531227850844</v>
      </c>
      <c r="X192" s="22">
        <f t="shared" si="52"/>
        <v>15.620499770502823</v>
      </c>
      <c r="Y192" s="22">
        <f t="shared" si="52"/>
        <v>17.023874316530957</v>
      </c>
      <c r="Z192" s="22">
        <f t="shared" si="52"/>
        <v>18.5416058868507</v>
      </c>
      <c r="AA192" s="22">
        <f t="shared" si="52"/>
        <v>20.180743240394975</v>
      </c>
      <c r="AB192" s="22">
        <f t="shared" si="52"/>
        <v>21.950146152767289</v>
      </c>
      <c r="AC192" s="22">
        <f t="shared" si="52"/>
        <v>23.856709000075533</v>
      </c>
      <c r="AD192" s="22">
        <f t="shared" si="52"/>
        <v>25.908483319704764</v>
      </c>
      <c r="AE192" s="22">
        <f t="shared" si="52"/>
        <v>28.114041994206563</v>
      </c>
      <c r="AF192" s="22">
        <f t="shared" si="52"/>
        <v>30.489185905905902</v>
      </c>
      <c r="AG192" s="22">
        <f t="shared" si="52"/>
        <v>33.038084591889714</v>
      </c>
      <c r="AH192" s="22">
        <f t="shared" si="52"/>
        <v>35.76977631520041</v>
      </c>
      <c r="AI192" s="22">
        <f t="shared" si="52"/>
        <v>38.693077648988314</v>
      </c>
      <c r="AJ192" s="22">
        <f t="shared" si="52"/>
        <v>41.815996292006055</v>
      </c>
      <c r="AK192" s="22">
        <f t="shared" si="52"/>
        <v>45.145470803564017</v>
      </c>
    </row>
    <row r="194" spans="1:37" x14ac:dyDescent="0.25">
      <c r="A194" s="23" t="s">
        <v>85</v>
      </c>
      <c r="B194" s="26"/>
    </row>
    <row r="195" spans="1:37" x14ac:dyDescent="0.25">
      <c r="A195" s="26" t="s">
        <v>12</v>
      </c>
      <c r="B195" s="26" t="s">
        <v>8</v>
      </c>
      <c r="C195" s="26" t="s">
        <v>158</v>
      </c>
      <c r="D195" s="22">
        <f t="shared" ref="D195:AK195" si="53">D168/D141</f>
        <v>1.3231061901999999</v>
      </c>
      <c r="E195" s="22">
        <f t="shared" si="53"/>
        <v>1.3504098647195391</v>
      </c>
      <c r="F195" s="22">
        <f t="shared" si="53"/>
        <v>1.3579003418170124</v>
      </c>
      <c r="G195" s="22">
        <f t="shared" si="53"/>
        <v>1.3157810920295439</v>
      </c>
      <c r="H195" s="22">
        <f t="shared" si="53"/>
        <v>1.3672443425549068</v>
      </c>
      <c r="I195" s="22">
        <f t="shared" si="53"/>
        <v>1.3881125013452331</v>
      </c>
      <c r="J195" s="22">
        <f t="shared" si="53"/>
        <v>1.4085332376587181</v>
      </c>
      <c r="K195" s="22">
        <f t="shared" si="53"/>
        <v>1.4268334307154626</v>
      </c>
      <c r="L195" s="22">
        <f t="shared" si="53"/>
        <v>1.4437335957262953</v>
      </c>
      <c r="M195" s="22">
        <f t="shared" si="53"/>
        <v>1.4602282861386557</v>
      </c>
      <c r="N195" s="22">
        <f t="shared" si="53"/>
        <v>1.4756309081216343</v>
      </c>
      <c r="O195" s="22">
        <f t="shared" si="53"/>
        <v>1.4910371498875212</v>
      </c>
      <c r="P195" s="22">
        <f t="shared" si="53"/>
        <v>1.5065871632761529</v>
      </c>
      <c r="Q195" s="22">
        <f t="shared" si="53"/>
        <v>1.5222939305742238</v>
      </c>
      <c r="R195" s="22">
        <f t="shared" si="53"/>
        <v>1.5389940638999515</v>
      </c>
      <c r="S195" s="22">
        <f t="shared" si="53"/>
        <v>1.5558458613525936</v>
      </c>
      <c r="T195" s="22">
        <f t="shared" si="53"/>
        <v>1.5728804878340517</v>
      </c>
      <c r="U195" s="22">
        <f t="shared" si="53"/>
        <v>1.5900936572544864</v>
      </c>
      <c r="V195" s="22">
        <f t="shared" si="53"/>
        <v>1.6074940381227794</v>
      </c>
      <c r="W195" s="22">
        <f t="shared" si="53"/>
        <v>1.6245332097955458</v>
      </c>
      <c r="X195" s="22">
        <f t="shared" si="53"/>
        <v>1.641323336230839</v>
      </c>
      <c r="Y195" s="22">
        <f t="shared" si="53"/>
        <v>1.6578290059190337</v>
      </c>
      <c r="Z195" s="22">
        <f t="shared" si="53"/>
        <v>1.6739832793396652</v>
      </c>
      <c r="AA195" s="22">
        <f t="shared" si="53"/>
        <v>1.6897153534696512</v>
      </c>
      <c r="AB195" s="22">
        <f t="shared" si="53"/>
        <v>1.7050891120492202</v>
      </c>
      <c r="AC195" s="22">
        <f t="shared" si="53"/>
        <v>1.7199872194148129</v>
      </c>
      <c r="AD195" s="22">
        <f t="shared" si="53"/>
        <v>1.7343838053896123</v>
      </c>
      <c r="AE195" s="22">
        <f t="shared" si="53"/>
        <v>1.7482800112533103</v>
      </c>
      <c r="AF195" s="22">
        <f t="shared" si="53"/>
        <v>1.7620860005376087</v>
      </c>
      <c r="AG195" s="22">
        <f t="shared" si="53"/>
        <v>1.7754671207656834</v>
      </c>
      <c r="AH195" s="22">
        <f t="shared" si="53"/>
        <v>1.7884137283137114</v>
      </c>
      <c r="AI195" s="22">
        <f t="shared" si="53"/>
        <v>1.8009092491864602</v>
      </c>
      <c r="AJ195" s="22">
        <f t="shared" si="53"/>
        <v>1.8129114156312289</v>
      </c>
      <c r="AK195" s="22">
        <f t="shared" si="53"/>
        <v>1.8243553300141742</v>
      </c>
    </row>
    <row r="197" spans="1:37" x14ac:dyDescent="0.25">
      <c r="A197" s="23" t="s">
        <v>114</v>
      </c>
    </row>
    <row r="198" spans="1:37" x14ac:dyDescent="0.25">
      <c r="A198" s="26" t="s">
        <v>7</v>
      </c>
      <c r="B198" s="26" t="s">
        <v>8</v>
      </c>
      <c r="C198" s="26" t="s">
        <v>159</v>
      </c>
      <c r="D198" s="22">
        <f>D180+D172</f>
        <v>2075.7962606100295</v>
      </c>
      <c r="E198" s="22">
        <f t="shared" ref="E198:AK198" si="54">E180+E172</f>
        <v>2117.1771750281418</v>
      </c>
      <c r="F198" s="22">
        <f t="shared" si="54"/>
        <v>2127.4585170566002</v>
      </c>
      <c r="G198" s="22">
        <f t="shared" si="54"/>
        <v>2060.0531419729823</v>
      </c>
      <c r="H198" s="22">
        <f t="shared" si="54"/>
        <v>2139.0506461162831</v>
      </c>
      <c r="I198" s="22">
        <f t="shared" si="54"/>
        <v>2170.100791507276</v>
      </c>
      <c r="J198" s="22">
        <f t="shared" si="54"/>
        <v>1999.6318240367812</v>
      </c>
      <c r="K198" s="22">
        <f t="shared" si="54"/>
        <v>1843.1600514626741</v>
      </c>
      <c r="L198" s="22">
        <f t="shared" si="54"/>
        <v>1699.7525997099115</v>
      </c>
      <c r="M198" s="22">
        <f t="shared" si="54"/>
        <v>1568.8063624502947</v>
      </c>
      <c r="N198" s="22">
        <f t="shared" si="54"/>
        <v>1447.9820608402099</v>
      </c>
      <c r="O198" s="22">
        <f t="shared" si="54"/>
        <v>1336.9422951317861</v>
      </c>
      <c r="P198" s="22">
        <f t="shared" si="54"/>
        <v>1233.6699897501617</v>
      </c>
      <c r="Q198" s="22">
        <f t="shared" si="54"/>
        <v>1128.3006678899619</v>
      </c>
      <c r="R198" s="22">
        <f t="shared" si="54"/>
        <v>1042.5956112832455</v>
      </c>
      <c r="S198" s="22">
        <f t="shared" si="54"/>
        <v>962.64079009811053</v>
      </c>
      <c r="T198" s="22">
        <f t="shared" si="54"/>
        <v>887.76820576286377</v>
      </c>
      <c r="U198" s="22">
        <f t="shared" si="54"/>
        <v>817.38610665975727</v>
      </c>
      <c r="V198" s="22">
        <f t="shared" si="54"/>
        <v>750.99301631033097</v>
      </c>
      <c r="W198" s="22">
        <f t="shared" si="54"/>
        <v>683.83219119131616</v>
      </c>
      <c r="X198" s="22">
        <f t="shared" si="54"/>
        <v>620.19150653913596</v>
      </c>
      <c r="Y198" s="22">
        <f t="shared" si="54"/>
        <v>559.70972207470459</v>
      </c>
      <c r="Z198" s="22">
        <f t="shared" si="54"/>
        <v>502.06693465410177</v>
      </c>
      <c r="AA198" s="22">
        <f t="shared" si="54"/>
        <v>446.98942725362679</v>
      </c>
      <c r="AB198" s="22">
        <f t="shared" si="54"/>
        <v>308.47555538501149</v>
      </c>
      <c r="AC198" s="22">
        <f t="shared" si="54"/>
        <v>188.06167772221391</v>
      </c>
      <c r="AD198" s="22">
        <f t="shared" si="54"/>
        <v>120.43427172200872</v>
      </c>
      <c r="AE198" s="22">
        <f t="shared" si="54"/>
        <v>119.3957708837244</v>
      </c>
      <c r="AF198" s="22">
        <f t="shared" si="54"/>
        <v>118.25346429724112</v>
      </c>
      <c r="AG198" s="22">
        <f t="shared" si="54"/>
        <v>116.98187225898482</v>
      </c>
      <c r="AH198" s="22">
        <f t="shared" si="54"/>
        <v>115.57824367695139</v>
      </c>
      <c r="AI198" s="22">
        <f t="shared" si="54"/>
        <v>114.03958796792531</v>
      </c>
      <c r="AJ198" s="22">
        <f t="shared" si="54"/>
        <v>112.36160168064148</v>
      </c>
      <c r="AK198" s="22">
        <f t="shared" si="54"/>
        <v>110.53908212018942</v>
      </c>
    </row>
    <row r="199" spans="1:37" x14ac:dyDescent="0.25">
      <c r="A199" s="26" t="s">
        <v>9</v>
      </c>
      <c r="B199" s="26" t="s">
        <v>8</v>
      </c>
      <c r="C199" s="26" t="s">
        <v>159</v>
      </c>
      <c r="D199" s="22">
        <f>D181</f>
        <v>170.89660180555038</v>
      </c>
      <c r="E199" s="22">
        <f t="shared" ref="E199:AK200" si="55">E181</f>
        <v>174.43518925111798</v>
      </c>
      <c r="F199" s="22">
        <f t="shared" si="55"/>
        <v>175.4147754366395</v>
      </c>
      <c r="G199" s="22">
        <f t="shared" si="55"/>
        <v>169.98512758462257</v>
      </c>
      <c r="H199" s="22">
        <f t="shared" si="55"/>
        <v>176.49867004172091</v>
      </c>
      <c r="I199" s="22">
        <f t="shared" si="55"/>
        <v>179.05575689206728</v>
      </c>
      <c r="J199" s="22">
        <f t="shared" si="55"/>
        <v>181.55126967870837</v>
      </c>
      <c r="K199" s="22">
        <f t="shared" si="55"/>
        <v>183.7697726085502</v>
      </c>
      <c r="L199" s="22">
        <f t="shared" si="55"/>
        <v>185.80397746999145</v>
      </c>
      <c r="M199" s="22">
        <f t="shared" si="55"/>
        <v>187.77787851815944</v>
      </c>
      <c r="N199" s="22">
        <f t="shared" si="55"/>
        <v>189.57449243686068</v>
      </c>
      <c r="O199" s="22">
        <f t="shared" si="55"/>
        <v>191.14222214171662</v>
      </c>
      <c r="P199" s="22">
        <f t="shared" si="55"/>
        <v>191.22958275493468</v>
      </c>
      <c r="Q199" s="22">
        <f t="shared" si="55"/>
        <v>177.25068546555869</v>
      </c>
      <c r="R199" s="22">
        <f t="shared" si="55"/>
        <v>178.05333271212152</v>
      </c>
      <c r="S199" s="22">
        <f t="shared" si="55"/>
        <v>178.79338877826896</v>
      </c>
      <c r="T199" s="22">
        <f t="shared" si="55"/>
        <v>179.46929469594917</v>
      </c>
      <c r="U199" s="22">
        <f t="shared" si="55"/>
        <v>180.07508478495703</v>
      </c>
      <c r="V199" s="22">
        <f t="shared" si="55"/>
        <v>180.60596249605493</v>
      </c>
      <c r="W199" s="22">
        <f t="shared" si="55"/>
        <v>180.99472295774063</v>
      </c>
      <c r="X199" s="22">
        <f t="shared" si="55"/>
        <v>181.24895167454719</v>
      </c>
      <c r="Y199" s="22">
        <f t="shared" si="55"/>
        <v>181.3594622075758</v>
      </c>
      <c r="Z199" s="22">
        <f t="shared" si="55"/>
        <v>181.31361844081448</v>
      </c>
      <c r="AA199" s="22">
        <f t="shared" si="55"/>
        <v>181.09850780359238</v>
      </c>
      <c r="AB199" s="22">
        <f t="shared" si="55"/>
        <v>180.71570040596418</v>
      </c>
      <c r="AC199" s="22">
        <f t="shared" si="55"/>
        <v>180.1473822261853</v>
      </c>
      <c r="AD199" s="22">
        <f t="shared" si="55"/>
        <v>179.38573254783876</v>
      </c>
      <c r="AE199" s="22">
        <f t="shared" si="55"/>
        <v>178.42582221214388</v>
      </c>
      <c r="AF199" s="22">
        <f t="shared" si="55"/>
        <v>177.30391319534044</v>
      </c>
      <c r="AG199" s="22">
        <f t="shared" si="55"/>
        <v>175.98006085312448</v>
      </c>
      <c r="AH199" s="22">
        <f t="shared" si="55"/>
        <v>174.44809338982861</v>
      </c>
      <c r="AI199" s="22">
        <f t="shared" si="55"/>
        <v>172.70139375879853</v>
      </c>
      <c r="AJ199" s="22">
        <f t="shared" si="55"/>
        <v>170.73126121657901</v>
      </c>
      <c r="AK199" s="22">
        <f t="shared" si="55"/>
        <v>168.52750685419599</v>
      </c>
    </row>
    <row r="200" spans="1:37" x14ac:dyDescent="0.25">
      <c r="A200" s="26" t="s">
        <v>10</v>
      </c>
      <c r="B200" s="26" t="s">
        <v>8</v>
      </c>
      <c r="C200" s="26" t="s">
        <v>159</v>
      </c>
      <c r="D200" s="22">
        <f>D182</f>
        <v>0</v>
      </c>
      <c r="E200" s="22">
        <f t="shared" si="55"/>
        <v>0</v>
      </c>
      <c r="F200" s="22">
        <f t="shared" si="55"/>
        <v>0</v>
      </c>
      <c r="G200" s="22">
        <f t="shared" si="55"/>
        <v>0</v>
      </c>
      <c r="H200" s="22">
        <f t="shared" si="55"/>
        <v>0</v>
      </c>
      <c r="I200" s="22">
        <f t="shared" si="55"/>
        <v>0</v>
      </c>
      <c r="J200" s="22">
        <f t="shared" si="55"/>
        <v>0</v>
      </c>
      <c r="K200" s="22">
        <f t="shared" si="55"/>
        <v>0</v>
      </c>
      <c r="L200" s="22">
        <f t="shared" si="55"/>
        <v>0</v>
      </c>
      <c r="M200" s="22">
        <f t="shared" si="55"/>
        <v>0</v>
      </c>
      <c r="N200" s="22">
        <f t="shared" si="55"/>
        <v>0</v>
      </c>
      <c r="O200" s="22">
        <f t="shared" si="55"/>
        <v>0</v>
      </c>
      <c r="P200" s="22">
        <f t="shared" si="55"/>
        <v>0</v>
      </c>
      <c r="Q200" s="22">
        <f t="shared" si="55"/>
        <v>0</v>
      </c>
      <c r="R200" s="22">
        <f t="shared" si="55"/>
        <v>0</v>
      </c>
      <c r="S200" s="22">
        <f t="shared" si="55"/>
        <v>0</v>
      </c>
      <c r="T200" s="22">
        <f t="shared" si="55"/>
        <v>0</v>
      </c>
      <c r="U200" s="22">
        <f t="shared" si="55"/>
        <v>0</v>
      </c>
      <c r="V200" s="22">
        <f t="shared" si="55"/>
        <v>0</v>
      </c>
      <c r="W200" s="22">
        <f t="shared" si="55"/>
        <v>0</v>
      </c>
      <c r="X200" s="22">
        <f t="shared" si="55"/>
        <v>0</v>
      </c>
      <c r="Y200" s="22">
        <f t="shared" si="55"/>
        <v>0</v>
      </c>
      <c r="Z200" s="22">
        <f t="shared" si="55"/>
        <v>0</v>
      </c>
      <c r="AA200" s="22">
        <f t="shared" si="55"/>
        <v>0</v>
      </c>
      <c r="AB200" s="22">
        <f t="shared" si="55"/>
        <v>0</v>
      </c>
      <c r="AC200" s="22">
        <f t="shared" si="55"/>
        <v>0</v>
      </c>
      <c r="AD200" s="22">
        <f t="shared" si="55"/>
        <v>0</v>
      </c>
      <c r="AE200" s="22">
        <f t="shared" si="55"/>
        <v>0</v>
      </c>
      <c r="AF200" s="22">
        <f t="shared" si="55"/>
        <v>0</v>
      </c>
      <c r="AG200" s="22">
        <f t="shared" si="55"/>
        <v>0</v>
      </c>
      <c r="AH200" s="22">
        <f t="shared" si="55"/>
        <v>0</v>
      </c>
      <c r="AI200" s="22">
        <f t="shared" si="55"/>
        <v>0</v>
      </c>
      <c r="AJ200" s="22">
        <f t="shared" si="55"/>
        <v>0</v>
      </c>
      <c r="AK200" s="22">
        <f t="shared" si="55"/>
        <v>0</v>
      </c>
    </row>
    <row r="201" spans="1:37" x14ac:dyDescent="0.25">
      <c r="A201" s="26" t="s">
        <v>11</v>
      </c>
      <c r="B201" s="26" t="s">
        <v>8</v>
      </c>
      <c r="C201" s="26" t="s">
        <v>159</v>
      </c>
      <c r="D201" s="22">
        <f>D183+D173</f>
        <v>30.427144000000002</v>
      </c>
      <c r="E201" s="22">
        <f t="shared" ref="E201:AK201" si="56">E183+E173</f>
        <v>31.057168872497975</v>
      </c>
      <c r="F201" s="22">
        <f t="shared" si="56"/>
        <v>31.231578483996195</v>
      </c>
      <c r="G201" s="22">
        <f t="shared" si="56"/>
        <v>30.264861326854664</v>
      </c>
      <c r="H201" s="22">
        <f t="shared" si="56"/>
        <v>31.4245596017083</v>
      </c>
      <c r="I201" s="22">
        <f t="shared" si="56"/>
        <v>31.879834013217799</v>
      </c>
      <c r="J201" s="22">
        <f t="shared" si="56"/>
        <v>32.324145521525999</v>
      </c>
      <c r="K201" s="22">
        <f t="shared" si="56"/>
        <v>32.719137039189555</v>
      </c>
      <c r="L201" s="22">
        <f t="shared" si="56"/>
        <v>33.081315359826966</v>
      </c>
      <c r="M201" s="22">
        <f t="shared" si="56"/>
        <v>33.432756937949726</v>
      </c>
      <c r="N201" s="22">
        <f t="shared" si="56"/>
        <v>33.752633575865119</v>
      </c>
      <c r="O201" s="22">
        <f t="shared" si="56"/>
        <v>34.031758713397146</v>
      </c>
      <c r="P201" s="22">
        <f t="shared" si="56"/>
        <v>34.047312761460304</v>
      </c>
      <c r="Q201" s="22">
        <f t="shared" si="56"/>
        <v>31.558451565325981</v>
      </c>
      <c r="R201" s="22">
        <f t="shared" si="56"/>
        <v>31.70135822990764</v>
      </c>
      <c r="S201" s="22">
        <f t="shared" si="56"/>
        <v>31.833120899585314</v>
      </c>
      <c r="T201" s="22">
        <f t="shared" si="56"/>
        <v>31.953462009182729</v>
      </c>
      <c r="U201" s="22">
        <f t="shared" si="56"/>
        <v>32.061319404106165</v>
      </c>
      <c r="V201" s="22">
        <f t="shared" si="56"/>
        <v>32.155839086717208</v>
      </c>
      <c r="W201" s="22">
        <f t="shared" si="56"/>
        <v>32.225055621301536</v>
      </c>
      <c r="X201" s="22">
        <f t="shared" si="56"/>
        <v>32.270319562734436</v>
      </c>
      <c r="Y201" s="22">
        <f t="shared" si="56"/>
        <v>32.28999531910673</v>
      </c>
      <c r="Z201" s="22">
        <f t="shared" si="56"/>
        <v>32.281833103603248</v>
      </c>
      <c r="AA201" s="22">
        <f t="shared" si="56"/>
        <v>32.243533908267949</v>
      </c>
      <c r="AB201" s="22">
        <f t="shared" si="56"/>
        <v>32.175377282045794</v>
      </c>
      <c r="AC201" s="22">
        <f t="shared" si="56"/>
        <v>32.074191542181723</v>
      </c>
      <c r="AD201" s="22">
        <f t="shared" si="56"/>
        <v>31.938584255695279</v>
      </c>
      <c r="AE201" s="22">
        <f t="shared" si="56"/>
        <v>31.767677814591742</v>
      </c>
      <c r="AF201" s="22">
        <f t="shared" si="56"/>
        <v>31.567928452412978</v>
      </c>
      <c r="AG201" s="22">
        <f t="shared" si="56"/>
        <v>31.332224258030145</v>
      </c>
      <c r="AH201" s="22">
        <f t="shared" si="56"/>
        <v>31.059466379192642</v>
      </c>
      <c r="AI201" s="22">
        <f t="shared" si="56"/>
        <v>30.748476689306532</v>
      </c>
      <c r="AJ201" s="22">
        <f t="shared" si="56"/>
        <v>30.397706071705809</v>
      </c>
      <c r="AK201" s="22">
        <f t="shared" si="56"/>
        <v>30.005340450526557</v>
      </c>
    </row>
    <row r="202" spans="1:37" x14ac:dyDescent="0.25">
      <c r="A202" s="26" t="s">
        <v>12</v>
      </c>
      <c r="B202" s="26" t="s">
        <v>8</v>
      </c>
      <c r="C202" s="26" t="s">
        <v>159</v>
      </c>
      <c r="D202" s="22">
        <f>D184+D174+D195</f>
        <v>132.31061901999999</v>
      </c>
      <c r="E202" s="22">
        <f t="shared" ref="E202:AK202" si="57">E184+E174+E195</f>
        <v>134.97021560357518</v>
      </c>
      <c r="F202" s="22">
        <f t="shared" si="57"/>
        <v>135.64778462138656</v>
      </c>
      <c r="G202" s="22">
        <f t="shared" si="57"/>
        <v>131.37146084909605</v>
      </c>
      <c r="H202" s="22">
        <f t="shared" si="57"/>
        <v>136.43600589348063</v>
      </c>
      <c r="I202" s="22">
        <f t="shared" si="57"/>
        <v>138.44367930663705</v>
      </c>
      <c r="J202" s="22">
        <f t="shared" si="57"/>
        <v>207.57131287647002</v>
      </c>
      <c r="K202" s="22">
        <f t="shared" si="57"/>
        <v>270.25927850327236</v>
      </c>
      <c r="L202" s="22">
        <f t="shared" si="57"/>
        <v>327.32655483863005</v>
      </c>
      <c r="M202" s="22">
        <f t="shared" si="57"/>
        <v>379.63975573958157</v>
      </c>
      <c r="N202" s="22">
        <f t="shared" si="57"/>
        <v>427.58912989240827</v>
      </c>
      <c r="O202" s="22">
        <f t="shared" si="57"/>
        <v>471.95108132550445</v>
      </c>
      <c r="P202" s="22">
        <f t="shared" si="57"/>
        <v>513.19580899580296</v>
      </c>
      <c r="Q202" s="22">
        <f t="shared" si="57"/>
        <v>551.51340999904164</v>
      </c>
      <c r="R202" s="22">
        <f t="shared" si="57"/>
        <v>589.23037981870118</v>
      </c>
      <c r="S202" s="22">
        <f t="shared" si="57"/>
        <v>625.13797369009262</v>
      </c>
      <c r="T202" s="22">
        <f t="shared" si="57"/>
        <v>659.47235088942148</v>
      </c>
      <c r="U202" s="22">
        <f t="shared" si="57"/>
        <v>692.42324998316667</v>
      </c>
      <c r="V202" s="22">
        <f t="shared" si="57"/>
        <v>724.15865175857959</v>
      </c>
      <c r="W202" s="22">
        <f t="shared" si="57"/>
        <v>737.23966159575571</v>
      </c>
      <c r="X202" s="22">
        <f t="shared" si="57"/>
        <v>749.93336821479295</v>
      </c>
      <c r="Y202" s="22">
        <f t="shared" si="57"/>
        <v>762.24894447517056</v>
      </c>
      <c r="Z202" s="22">
        <f t="shared" si="57"/>
        <v>774.17724310078484</v>
      </c>
      <c r="AA202" s="22">
        <f t="shared" si="57"/>
        <v>785.70385884122675</v>
      </c>
      <c r="AB202" s="22">
        <f t="shared" si="57"/>
        <v>757.5653531410486</v>
      </c>
      <c r="AC202" s="22">
        <f t="shared" si="57"/>
        <v>733.78930854159967</v>
      </c>
      <c r="AD202" s="22">
        <f t="shared" si="57"/>
        <v>692.92169148921766</v>
      </c>
      <c r="AE202" s="22">
        <f t="shared" si="57"/>
        <v>618.39546791574651</v>
      </c>
      <c r="AF202" s="22">
        <f t="shared" si="57"/>
        <v>542.56668699501483</v>
      </c>
      <c r="AG202" s="22">
        <f t="shared" si="57"/>
        <v>465.35992059599175</v>
      </c>
      <c r="AH202" s="22">
        <f t="shared" si="57"/>
        <v>386.83135673238411</v>
      </c>
      <c r="AI202" s="22">
        <f t="shared" si="57"/>
        <v>307.03777129592817</v>
      </c>
      <c r="AJ202" s="22">
        <f t="shared" si="57"/>
        <v>226.03577706232738</v>
      </c>
      <c r="AK202" s="22">
        <f t="shared" si="57"/>
        <v>143.88795182368005</v>
      </c>
    </row>
    <row r="203" spans="1:37" x14ac:dyDescent="0.25">
      <c r="A203" s="26" t="s">
        <v>54</v>
      </c>
      <c r="B203" s="26" t="s">
        <v>8</v>
      </c>
      <c r="C203" s="26" t="s">
        <v>159</v>
      </c>
      <c r="D203" s="22">
        <f>D186</f>
        <v>0</v>
      </c>
      <c r="E203" s="22">
        <f t="shared" ref="E203:AK204" si="58">E186</f>
        <v>0</v>
      </c>
      <c r="F203" s="22">
        <f t="shared" si="58"/>
        <v>0</v>
      </c>
      <c r="G203" s="22">
        <f t="shared" si="58"/>
        <v>0</v>
      </c>
      <c r="H203" s="22">
        <f t="shared" si="58"/>
        <v>0</v>
      </c>
      <c r="I203" s="22">
        <f t="shared" si="58"/>
        <v>0</v>
      </c>
      <c r="J203" s="22">
        <f t="shared" si="58"/>
        <v>0</v>
      </c>
      <c r="K203" s="22">
        <f t="shared" si="58"/>
        <v>0</v>
      </c>
      <c r="L203" s="22">
        <f t="shared" si="58"/>
        <v>0</v>
      </c>
      <c r="M203" s="22">
        <f t="shared" si="58"/>
        <v>0</v>
      </c>
      <c r="N203" s="22">
        <f t="shared" si="58"/>
        <v>0</v>
      </c>
      <c r="O203" s="22">
        <f t="shared" si="58"/>
        <v>0</v>
      </c>
      <c r="P203" s="22">
        <f t="shared" si="58"/>
        <v>0</v>
      </c>
      <c r="Q203" s="22">
        <f t="shared" si="58"/>
        <v>0</v>
      </c>
      <c r="R203" s="22">
        <f t="shared" si="58"/>
        <v>0</v>
      </c>
      <c r="S203" s="22">
        <f t="shared" si="58"/>
        <v>0</v>
      </c>
      <c r="T203" s="22">
        <f t="shared" si="58"/>
        <v>0</v>
      </c>
      <c r="U203" s="22">
        <f t="shared" si="58"/>
        <v>0</v>
      </c>
      <c r="V203" s="22">
        <f t="shared" si="58"/>
        <v>0</v>
      </c>
      <c r="W203" s="22">
        <f t="shared" si="58"/>
        <v>0</v>
      </c>
      <c r="X203" s="22">
        <f t="shared" si="58"/>
        <v>0</v>
      </c>
      <c r="Y203" s="22">
        <f t="shared" si="58"/>
        <v>0</v>
      </c>
      <c r="Z203" s="22">
        <f t="shared" si="58"/>
        <v>0</v>
      </c>
      <c r="AA203" s="22">
        <f t="shared" si="58"/>
        <v>0</v>
      </c>
      <c r="AB203" s="22">
        <f t="shared" si="58"/>
        <v>0</v>
      </c>
      <c r="AC203" s="22">
        <f t="shared" si="58"/>
        <v>0</v>
      </c>
      <c r="AD203" s="22">
        <f t="shared" si="58"/>
        <v>0</v>
      </c>
      <c r="AE203" s="22">
        <f t="shared" si="58"/>
        <v>0</v>
      </c>
      <c r="AF203" s="22">
        <f t="shared" si="58"/>
        <v>0</v>
      </c>
      <c r="AG203" s="22">
        <f t="shared" si="58"/>
        <v>0</v>
      </c>
      <c r="AH203" s="22">
        <f t="shared" si="58"/>
        <v>0</v>
      </c>
      <c r="AI203" s="22">
        <f t="shared" si="58"/>
        <v>0</v>
      </c>
      <c r="AJ203" s="22">
        <f t="shared" si="58"/>
        <v>0</v>
      </c>
      <c r="AK203" s="22">
        <f t="shared" si="58"/>
        <v>0</v>
      </c>
    </row>
    <row r="204" spans="1:37" x14ac:dyDescent="0.25">
      <c r="A204" s="26" t="s">
        <v>79</v>
      </c>
      <c r="B204" s="26" t="s">
        <v>8</v>
      </c>
      <c r="C204" s="26" t="s">
        <v>159</v>
      </c>
      <c r="D204" s="22">
        <f>D187</f>
        <v>0</v>
      </c>
      <c r="E204" s="22">
        <f t="shared" si="58"/>
        <v>0</v>
      </c>
      <c r="F204" s="22">
        <f t="shared" si="58"/>
        <v>0</v>
      </c>
      <c r="G204" s="22">
        <f t="shared" si="58"/>
        <v>0</v>
      </c>
      <c r="H204" s="22">
        <f t="shared" si="58"/>
        <v>0</v>
      </c>
      <c r="I204" s="22">
        <f t="shared" si="58"/>
        <v>0</v>
      </c>
      <c r="J204" s="22">
        <f t="shared" si="58"/>
        <v>0</v>
      </c>
      <c r="K204" s="22">
        <f t="shared" si="58"/>
        <v>0</v>
      </c>
      <c r="L204" s="22">
        <f t="shared" si="58"/>
        <v>0</v>
      </c>
      <c r="M204" s="22">
        <f t="shared" si="58"/>
        <v>0</v>
      </c>
      <c r="N204" s="22">
        <f t="shared" si="58"/>
        <v>0</v>
      </c>
      <c r="O204" s="22">
        <f t="shared" si="58"/>
        <v>0</v>
      </c>
      <c r="P204" s="22">
        <f t="shared" si="58"/>
        <v>0</v>
      </c>
      <c r="Q204" s="22">
        <f t="shared" si="58"/>
        <v>0</v>
      </c>
      <c r="R204" s="22">
        <f t="shared" si="58"/>
        <v>0</v>
      </c>
      <c r="S204" s="22">
        <f t="shared" si="58"/>
        <v>0</v>
      </c>
      <c r="T204" s="22">
        <f t="shared" si="58"/>
        <v>0</v>
      </c>
      <c r="U204" s="22">
        <f t="shared" si="58"/>
        <v>0</v>
      </c>
      <c r="V204" s="22">
        <f t="shared" si="58"/>
        <v>0</v>
      </c>
      <c r="W204" s="22">
        <f t="shared" si="58"/>
        <v>0</v>
      </c>
      <c r="X204" s="22">
        <f t="shared" si="58"/>
        <v>0</v>
      </c>
      <c r="Y204" s="22">
        <f t="shared" si="58"/>
        <v>0</v>
      </c>
      <c r="Z204" s="22">
        <f t="shared" si="58"/>
        <v>0</v>
      </c>
      <c r="AA204" s="22">
        <f t="shared" si="58"/>
        <v>0</v>
      </c>
      <c r="AB204" s="22">
        <f t="shared" si="58"/>
        <v>0</v>
      </c>
      <c r="AC204" s="22">
        <f t="shared" si="58"/>
        <v>0</v>
      </c>
      <c r="AD204" s="22">
        <f t="shared" si="58"/>
        <v>0</v>
      </c>
      <c r="AE204" s="22">
        <f t="shared" si="58"/>
        <v>0</v>
      </c>
      <c r="AF204" s="22">
        <f t="shared" si="58"/>
        <v>0</v>
      </c>
      <c r="AG204" s="22">
        <f t="shared" si="58"/>
        <v>0</v>
      </c>
      <c r="AH204" s="22">
        <f t="shared" si="58"/>
        <v>0</v>
      </c>
      <c r="AI204" s="22">
        <f t="shared" si="58"/>
        <v>0</v>
      </c>
      <c r="AJ204" s="22">
        <f t="shared" si="58"/>
        <v>0</v>
      </c>
      <c r="AK204" s="22">
        <f t="shared" si="58"/>
        <v>0</v>
      </c>
    </row>
    <row r="205" spans="1:37" x14ac:dyDescent="0.25">
      <c r="A205" s="26" t="s">
        <v>13</v>
      </c>
      <c r="B205" s="26" t="s">
        <v>8</v>
      </c>
      <c r="C205" s="26" t="s">
        <v>159</v>
      </c>
      <c r="D205" s="22">
        <f>D188+D175</f>
        <v>48.92465</v>
      </c>
      <c r="E205" s="22">
        <f t="shared" ref="E205:AK205" si="59">E188+E175</f>
        <v>50.322916806477323</v>
      </c>
      <c r="F205" s="22">
        <f t="shared" si="59"/>
        <v>50.992913923913086</v>
      </c>
      <c r="G205" s="22">
        <f t="shared" si="59"/>
        <v>49.789924837820308</v>
      </c>
      <c r="H205" s="22">
        <f t="shared" si="59"/>
        <v>52.087579927124004</v>
      </c>
      <c r="I205" s="22">
        <f t="shared" si="59"/>
        <v>53.237653778175506</v>
      </c>
      <c r="J205" s="22">
        <f t="shared" si="59"/>
        <v>54.380578595154624</v>
      </c>
      <c r="K205" s="22">
        <f t="shared" si="59"/>
        <v>55.450940538837031</v>
      </c>
      <c r="L205" s="22">
        <f t="shared" si="59"/>
        <v>56.47508404825097</v>
      </c>
      <c r="M205" s="22">
        <f t="shared" si="59"/>
        <v>57.489749947592017</v>
      </c>
      <c r="N205" s="22">
        <f t="shared" si="59"/>
        <v>58.458464940211279</v>
      </c>
      <c r="O205" s="22">
        <f t="shared" si="59"/>
        <v>59.364029660355548</v>
      </c>
      <c r="P205" s="22">
        <f t="shared" si="59"/>
        <v>59.813483679339946</v>
      </c>
      <c r="Q205" s="22">
        <f t="shared" si="59"/>
        <v>55.832563607826287</v>
      </c>
      <c r="R205" s="22">
        <f t="shared" si="59"/>
        <v>56.478613962431908</v>
      </c>
      <c r="S205" s="22">
        <f t="shared" si="59"/>
        <v>57.108217351842917</v>
      </c>
      <c r="T205" s="22">
        <f t="shared" si="59"/>
        <v>57.720457695255092</v>
      </c>
      <c r="U205" s="22">
        <f t="shared" si="59"/>
        <v>58.312978132647913</v>
      </c>
      <c r="V205" s="22">
        <f t="shared" si="59"/>
        <v>58.883750281121593</v>
      </c>
      <c r="W205" s="22">
        <f t="shared" si="59"/>
        <v>59.410218302215497</v>
      </c>
      <c r="X205" s="22">
        <f t="shared" si="59"/>
        <v>59.893947256809696</v>
      </c>
      <c r="Y205" s="22">
        <f t="shared" si="59"/>
        <v>60.33098986458814</v>
      </c>
      <c r="Z205" s="22">
        <f t="shared" si="59"/>
        <v>60.716162506760064</v>
      </c>
      <c r="AA205" s="22">
        <f t="shared" si="59"/>
        <v>61.044076752938331</v>
      </c>
      <c r="AB205" s="22">
        <f t="shared" si="59"/>
        <v>61.314143863125175</v>
      </c>
      <c r="AC205" s="22">
        <f t="shared" si="59"/>
        <v>61.519169411376275</v>
      </c>
      <c r="AD205" s="22">
        <f t="shared" si="59"/>
        <v>61.655236324965273</v>
      </c>
      <c r="AE205" s="22">
        <f t="shared" si="59"/>
        <v>61.719358664395038</v>
      </c>
      <c r="AF205" s="22">
        <f t="shared" si="59"/>
        <v>61.722846360202468</v>
      </c>
      <c r="AG205" s="22">
        <f t="shared" si="59"/>
        <v>61.650632409559179</v>
      </c>
      <c r="AH205" s="22">
        <f t="shared" si="59"/>
        <v>61.499203084960406</v>
      </c>
      <c r="AI205" s="22">
        <f t="shared" si="59"/>
        <v>61.264832188120423</v>
      </c>
      <c r="AJ205" s="22">
        <f t="shared" si="59"/>
        <v>60.942991285667134</v>
      </c>
      <c r="AK205" s="22">
        <f t="shared" si="59"/>
        <v>60.528540592112606</v>
      </c>
    </row>
    <row r="206" spans="1:37" x14ac:dyDescent="0.25">
      <c r="A206" s="26" t="s">
        <v>55</v>
      </c>
      <c r="B206" s="26" t="s">
        <v>8</v>
      </c>
      <c r="C206" s="26" t="s">
        <v>159</v>
      </c>
      <c r="D206" s="22">
        <f>D189</f>
        <v>0</v>
      </c>
      <c r="E206" s="22">
        <f t="shared" ref="E206:AK208" si="60">E189</f>
        <v>0</v>
      </c>
      <c r="F206" s="22">
        <f t="shared" si="60"/>
        <v>0</v>
      </c>
      <c r="G206" s="22">
        <f t="shared" si="60"/>
        <v>0</v>
      </c>
      <c r="H206" s="22">
        <f t="shared" si="60"/>
        <v>0</v>
      </c>
      <c r="I206" s="22">
        <f t="shared" si="60"/>
        <v>0</v>
      </c>
      <c r="J206" s="22">
        <f t="shared" si="60"/>
        <v>0</v>
      </c>
      <c r="K206" s="22">
        <f t="shared" si="60"/>
        <v>0</v>
      </c>
      <c r="L206" s="22">
        <f t="shared" si="60"/>
        <v>0</v>
      </c>
      <c r="M206" s="22">
        <f t="shared" si="60"/>
        <v>0</v>
      </c>
      <c r="N206" s="22">
        <f t="shared" si="60"/>
        <v>0</v>
      </c>
      <c r="O206" s="22">
        <f t="shared" si="60"/>
        <v>0</v>
      </c>
      <c r="P206" s="22">
        <f t="shared" si="60"/>
        <v>0</v>
      </c>
      <c r="Q206" s="22">
        <f t="shared" si="60"/>
        <v>0</v>
      </c>
      <c r="R206" s="22">
        <f t="shared" si="60"/>
        <v>0</v>
      </c>
      <c r="S206" s="22">
        <f t="shared" si="60"/>
        <v>0</v>
      </c>
      <c r="T206" s="22">
        <f t="shared" si="60"/>
        <v>0</v>
      </c>
      <c r="U206" s="22">
        <f t="shared" si="60"/>
        <v>0</v>
      </c>
      <c r="V206" s="22">
        <f t="shared" si="60"/>
        <v>0</v>
      </c>
      <c r="W206" s="22">
        <f t="shared" si="60"/>
        <v>0</v>
      </c>
      <c r="X206" s="22">
        <f t="shared" si="60"/>
        <v>0</v>
      </c>
      <c r="Y206" s="22">
        <f t="shared" si="60"/>
        <v>0</v>
      </c>
      <c r="Z206" s="22">
        <f t="shared" si="60"/>
        <v>0</v>
      </c>
      <c r="AA206" s="22">
        <f t="shared" si="60"/>
        <v>0</v>
      </c>
      <c r="AB206" s="22">
        <f t="shared" si="60"/>
        <v>0</v>
      </c>
      <c r="AC206" s="22">
        <f t="shared" si="60"/>
        <v>0</v>
      </c>
      <c r="AD206" s="22">
        <f t="shared" si="60"/>
        <v>0</v>
      </c>
      <c r="AE206" s="22">
        <f t="shared" si="60"/>
        <v>0</v>
      </c>
      <c r="AF206" s="22">
        <f t="shared" si="60"/>
        <v>0</v>
      </c>
      <c r="AG206" s="22">
        <f t="shared" si="60"/>
        <v>0</v>
      </c>
      <c r="AH206" s="22">
        <f t="shared" si="60"/>
        <v>0</v>
      </c>
      <c r="AI206" s="22">
        <f t="shared" si="60"/>
        <v>0</v>
      </c>
      <c r="AJ206" s="22">
        <f t="shared" si="60"/>
        <v>0</v>
      </c>
      <c r="AK206" s="22">
        <f t="shared" si="60"/>
        <v>0</v>
      </c>
    </row>
    <row r="207" spans="1:37" x14ac:dyDescent="0.25">
      <c r="A207" s="26" t="s">
        <v>56</v>
      </c>
      <c r="B207" s="26" t="s">
        <v>8</v>
      </c>
      <c r="C207" s="26" t="s">
        <v>159</v>
      </c>
      <c r="D207" s="22">
        <f>D190</f>
        <v>0</v>
      </c>
      <c r="E207" s="22">
        <f t="shared" si="60"/>
        <v>0</v>
      </c>
      <c r="F207" s="22">
        <f t="shared" si="60"/>
        <v>0</v>
      </c>
      <c r="G207" s="22">
        <f t="shared" si="60"/>
        <v>0</v>
      </c>
      <c r="H207" s="22">
        <f t="shared" si="60"/>
        <v>0</v>
      </c>
      <c r="I207" s="22">
        <f t="shared" si="60"/>
        <v>0</v>
      </c>
      <c r="J207" s="22">
        <f t="shared" si="60"/>
        <v>0</v>
      </c>
      <c r="K207" s="22">
        <f t="shared" si="60"/>
        <v>0</v>
      </c>
      <c r="L207" s="22">
        <f t="shared" si="60"/>
        <v>0</v>
      </c>
      <c r="M207" s="22">
        <f t="shared" si="60"/>
        <v>0</v>
      </c>
      <c r="N207" s="22">
        <f t="shared" si="60"/>
        <v>0</v>
      </c>
      <c r="O207" s="22">
        <f t="shared" si="60"/>
        <v>0</v>
      </c>
      <c r="P207" s="22">
        <f t="shared" si="60"/>
        <v>0</v>
      </c>
      <c r="Q207" s="22">
        <f t="shared" si="60"/>
        <v>0</v>
      </c>
      <c r="R207" s="22">
        <f t="shared" si="60"/>
        <v>0</v>
      </c>
      <c r="S207" s="22">
        <f t="shared" si="60"/>
        <v>0</v>
      </c>
      <c r="T207" s="22">
        <f t="shared" si="60"/>
        <v>0</v>
      </c>
      <c r="U207" s="22">
        <f t="shared" si="60"/>
        <v>0</v>
      </c>
      <c r="V207" s="22">
        <f t="shared" si="60"/>
        <v>0</v>
      </c>
      <c r="W207" s="22">
        <f t="shared" si="60"/>
        <v>0</v>
      </c>
      <c r="X207" s="22">
        <f t="shared" si="60"/>
        <v>0</v>
      </c>
      <c r="Y207" s="22">
        <f t="shared" si="60"/>
        <v>0</v>
      </c>
      <c r="Z207" s="22">
        <f t="shared" si="60"/>
        <v>0</v>
      </c>
      <c r="AA207" s="22">
        <f t="shared" si="60"/>
        <v>0</v>
      </c>
      <c r="AB207" s="22">
        <f t="shared" si="60"/>
        <v>0</v>
      </c>
      <c r="AC207" s="22">
        <f t="shared" si="60"/>
        <v>0</v>
      </c>
      <c r="AD207" s="22">
        <f t="shared" si="60"/>
        <v>0</v>
      </c>
      <c r="AE207" s="22">
        <f t="shared" si="60"/>
        <v>0</v>
      </c>
      <c r="AF207" s="22">
        <f t="shared" si="60"/>
        <v>0</v>
      </c>
      <c r="AG207" s="22">
        <f t="shared" si="60"/>
        <v>0</v>
      </c>
      <c r="AH207" s="22">
        <f t="shared" si="60"/>
        <v>0</v>
      </c>
      <c r="AI207" s="22">
        <f t="shared" si="60"/>
        <v>0</v>
      </c>
      <c r="AJ207" s="22">
        <f t="shared" si="60"/>
        <v>0</v>
      </c>
      <c r="AK207" s="22">
        <f t="shared" si="60"/>
        <v>0</v>
      </c>
    </row>
    <row r="208" spans="1:37" x14ac:dyDescent="0.25">
      <c r="A208" s="26" t="s">
        <v>14</v>
      </c>
      <c r="B208" s="26" t="s">
        <v>8</v>
      </c>
      <c r="C208" s="26" t="s">
        <v>159</v>
      </c>
      <c r="D208" s="22">
        <f>D191</f>
        <v>0</v>
      </c>
      <c r="E208" s="22">
        <f t="shared" si="60"/>
        <v>0</v>
      </c>
      <c r="F208" s="22">
        <f t="shared" si="60"/>
        <v>0</v>
      </c>
      <c r="G208" s="22">
        <f t="shared" si="60"/>
        <v>0</v>
      </c>
      <c r="H208" s="22">
        <f t="shared" si="60"/>
        <v>0</v>
      </c>
      <c r="I208" s="22">
        <f t="shared" si="60"/>
        <v>0</v>
      </c>
      <c r="J208" s="22">
        <f t="shared" si="60"/>
        <v>4.0097433267881505E-5</v>
      </c>
      <c r="K208" s="22">
        <f t="shared" si="60"/>
        <v>2.6885840918622632E-4</v>
      </c>
      <c r="L208" s="22">
        <f t="shared" si="60"/>
        <v>1.8006811453593044E-3</v>
      </c>
      <c r="M208" s="22">
        <f t="shared" si="60"/>
        <v>1.2054758174516768E-2</v>
      </c>
      <c r="N208" s="22">
        <f t="shared" si="60"/>
        <v>8.0616927137985184E-2</v>
      </c>
      <c r="O208" s="22">
        <f t="shared" si="60"/>
        <v>0.5384374178009359</v>
      </c>
      <c r="P208" s="22">
        <f t="shared" si="60"/>
        <v>3.5683380200225283</v>
      </c>
      <c r="Q208" s="22">
        <f t="shared" si="60"/>
        <v>22.382124037162001</v>
      </c>
      <c r="R208" s="22">
        <f t="shared" si="60"/>
        <v>23.669237437373589</v>
      </c>
      <c r="S208" s="22">
        <f t="shared" si="60"/>
        <v>25.025166502029467</v>
      </c>
      <c r="T208" s="22">
        <f t="shared" si="60"/>
        <v>26.45354550818595</v>
      </c>
      <c r="U208" s="22">
        <f t="shared" si="60"/>
        <v>27.957559970223198</v>
      </c>
      <c r="V208" s="22">
        <f t="shared" si="60"/>
        <v>29.540699939833896</v>
      </c>
      <c r="W208" s="22">
        <f t="shared" si="60"/>
        <v>31.195859945481455</v>
      </c>
      <c r="X208" s="22">
        <f t="shared" si="60"/>
        <v>32.927372051189799</v>
      </c>
      <c r="Y208" s="22">
        <f t="shared" si="60"/>
        <v>34.736827676017036</v>
      </c>
      <c r="Z208" s="22">
        <f t="shared" si="60"/>
        <v>36.624958423038557</v>
      </c>
      <c r="AA208" s="22">
        <f t="shared" si="60"/>
        <v>38.592090879398405</v>
      </c>
      <c r="AB208" s="22">
        <f t="shared" si="60"/>
        <v>40.641391480684128</v>
      </c>
      <c r="AC208" s="22">
        <f t="shared" si="60"/>
        <v>42.77166428109372</v>
      </c>
      <c r="AD208" s="22">
        <f t="shared" si="60"/>
        <v>44.983461249799767</v>
      </c>
      <c r="AE208" s="22">
        <f t="shared" si="60"/>
        <v>47.277783945832681</v>
      </c>
      <c r="AF208" s="22">
        <f t="shared" si="60"/>
        <v>49.666977209740409</v>
      </c>
      <c r="AG208" s="22">
        <f t="shared" si="60"/>
        <v>52.143241761789199</v>
      </c>
      <c r="AH208" s="22">
        <f t="shared" si="60"/>
        <v>54.706952470717404</v>
      </c>
      <c r="AI208" s="22">
        <f t="shared" si="60"/>
        <v>57.357985681182242</v>
      </c>
      <c r="AJ208" s="22">
        <f t="shared" si="60"/>
        <v>60.095030129254162</v>
      </c>
      <c r="AK208" s="22">
        <f t="shared" si="60"/>
        <v>62.915496545392415</v>
      </c>
    </row>
    <row r="209" spans="1:37" x14ac:dyDescent="0.25">
      <c r="A209" s="26" t="s">
        <v>80</v>
      </c>
      <c r="B209" s="26" t="s">
        <v>8</v>
      </c>
      <c r="C209" s="26" t="s">
        <v>159</v>
      </c>
      <c r="D209" s="22">
        <f>D192+D177</f>
        <v>0</v>
      </c>
      <c r="E209" s="22">
        <f t="shared" ref="E209:AK209" si="61">E192+E177</f>
        <v>0</v>
      </c>
      <c r="F209" s="22">
        <f t="shared" si="61"/>
        <v>0</v>
      </c>
      <c r="G209" s="22">
        <f t="shared" si="61"/>
        <v>0</v>
      </c>
      <c r="H209" s="22">
        <f t="shared" si="61"/>
        <v>0</v>
      </c>
      <c r="I209" s="22">
        <f t="shared" si="61"/>
        <v>0</v>
      </c>
      <c r="J209" s="22">
        <f t="shared" si="61"/>
        <v>0</v>
      </c>
      <c r="K209" s="22">
        <f t="shared" si="61"/>
        <v>0</v>
      </c>
      <c r="L209" s="22">
        <f t="shared" si="61"/>
        <v>0</v>
      </c>
      <c r="M209" s="22">
        <f t="shared" si="61"/>
        <v>0</v>
      </c>
      <c r="N209" s="22">
        <f t="shared" si="61"/>
        <v>0</v>
      </c>
      <c r="O209" s="22">
        <f t="shared" si="61"/>
        <v>0</v>
      </c>
      <c r="P209" s="22">
        <f t="shared" si="61"/>
        <v>4.2591820389586735E-5</v>
      </c>
      <c r="Q209" s="22">
        <f t="shared" si="61"/>
        <v>8.4460845423252913</v>
      </c>
      <c r="R209" s="22">
        <f t="shared" si="61"/>
        <v>9.2292059035245231</v>
      </c>
      <c r="S209" s="22">
        <f t="shared" si="61"/>
        <v>10.082728129267355</v>
      </c>
      <c r="T209" s="22">
        <f t="shared" si="61"/>
        <v>11.012822730952422</v>
      </c>
      <c r="U209" s="22">
        <f t="shared" si="61"/>
        <v>12.025902854508161</v>
      </c>
      <c r="V209" s="22">
        <f t="shared" si="61"/>
        <v>13.128946408269835</v>
      </c>
      <c r="W209" s="22">
        <f t="shared" si="61"/>
        <v>32.986963118196272</v>
      </c>
      <c r="X209" s="22">
        <f t="shared" si="61"/>
        <v>52.005271478244964</v>
      </c>
      <c r="Y209" s="22">
        <f t="shared" si="61"/>
        <v>70.277545784833279</v>
      </c>
      <c r="Z209" s="22">
        <f t="shared" si="61"/>
        <v>87.88323054442526</v>
      </c>
      <c r="AA209" s="22">
        <f t="shared" si="61"/>
        <v>104.88976728532671</v>
      </c>
      <c r="AB209" s="22">
        <f t="shared" si="61"/>
        <v>188.73061232650036</v>
      </c>
      <c r="AC209" s="22">
        <f t="shared" si="61"/>
        <v>262.10997656180376</v>
      </c>
      <c r="AD209" s="22">
        <f t="shared" si="61"/>
        <v>335.13069184453497</v>
      </c>
      <c r="AE209" s="22">
        <f t="shared" si="61"/>
        <v>419.85471888272974</v>
      </c>
      <c r="AF209" s="22">
        <f t="shared" si="61"/>
        <v>505.99639653457018</v>
      </c>
      <c r="AG209" s="22">
        <f t="shared" si="61"/>
        <v>593.44187443917076</v>
      </c>
      <c r="AH209" s="22">
        <f t="shared" si="61"/>
        <v>682.13835054449225</v>
      </c>
      <c r="AI209" s="22">
        <f t="shared" si="61"/>
        <v>772.02821299906725</v>
      </c>
      <c r="AJ209" s="22">
        <f t="shared" si="61"/>
        <v>863.03836697373833</v>
      </c>
      <c r="AK209" s="22">
        <f t="shared" si="61"/>
        <v>955.07562091634816</v>
      </c>
    </row>
    <row r="210" spans="1:37" x14ac:dyDescent="0.25">
      <c r="A210" s="26" t="s">
        <v>115</v>
      </c>
      <c r="B210" s="26" t="s">
        <v>8</v>
      </c>
      <c r="C210" s="26" t="s">
        <v>159</v>
      </c>
      <c r="D210" s="22">
        <f>SUM(D198:D209)</f>
        <v>2458.3552754355801</v>
      </c>
      <c r="E210" s="22">
        <f t="shared" ref="E210:AK210" si="62">SUM(E198:E209)</f>
        <v>2507.9626655618104</v>
      </c>
      <c r="F210" s="22">
        <f t="shared" si="62"/>
        <v>2520.7455695225353</v>
      </c>
      <c r="G210" s="22">
        <f t="shared" si="62"/>
        <v>2441.464516571376</v>
      </c>
      <c r="H210" s="22">
        <f t="shared" si="62"/>
        <v>2535.4974615803167</v>
      </c>
      <c r="I210" s="22">
        <f t="shared" si="62"/>
        <v>2572.7177154973738</v>
      </c>
      <c r="J210" s="22">
        <f t="shared" si="62"/>
        <v>2475.4591708060734</v>
      </c>
      <c r="K210" s="22">
        <f t="shared" si="62"/>
        <v>2385.3594490109326</v>
      </c>
      <c r="L210" s="22">
        <f t="shared" si="62"/>
        <v>2302.4413321077564</v>
      </c>
      <c r="M210" s="22">
        <f t="shared" si="62"/>
        <v>2227.1585583517522</v>
      </c>
      <c r="N210" s="22">
        <f t="shared" si="62"/>
        <v>2157.4373986126934</v>
      </c>
      <c r="O210" s="22">
        <f t="shared" si="62"/>
        <v>2093.9698243905609</v>
      </c>
      <c r="P210" s="22">
        <f t="shared" si="62"/>
        <v>2035.5245585535424</v>
      </c>
      <c r="Q210" s="22">
        <f t="shared" si="62"/>
        <v>1975.2839871072019</v>
      </c>
      <c r="R210" s="22">
        <f t="shared" si="62"/>
        <v>1930.9577393473055</v>
      </c>
      <c r="S210" s="22">
        <f t="shared" si="62"/>
        <v>1890.6213854491971</v>
      </c>
      <c r="T210" s="22">
        <f t="shared" si="62"/>
        <v>1853.8501392918106</v>
      </c>
      <c r="U210" s="22">
        <f t="shared" si="62"/>
        <v>1820.2422017893664</v>
      </c>
      <c r="V210" s="22">
        <f t="shared" si="62"/>
        <v>1789.4668662809081</v>
      </c>
      <c r="W210" s="22">
        <f t="shared" si="62"/>
        <v>1757.8846727320072</v>
      </c>
      <c r="X210" s="22">
        <f t="shared" si="62"/>
        <v>1728.4707367774552</v>
      </c>
      <c r="Y210" s="22">
        <f t="shared" si="62"/>
        <v>1700.9534874019964</v>
      </c>
      <c r="Z210" s="22">
        <f t="shared" si="62"/>
        <v>1675.0639807735283</v>
      </c>
      <c r="AA210" s="22">
        <f t="shared" si="62"/>
        <v>1650.5612627243775</v>
      </c>
      <c r="AB210" s="22">
        <f t="shared" si="62"/>
        <v>1569.6181338843799</v>
      </c>
      <c r="AC210" s="22">
        <f t="shared" si="62"/>
        <v>1500.4733702864544</v>
      </c>
      <c r="AD210" s="22">
        <f t="shared" si="62"/>
        <v>1466.4496694340605</v>
      </c>
      <c r="AE210" s="22">
        <f t="shared" si="62"/>
        <v>1476.8366003191638</v>
      </c>
      <c r="AF210" s="22">
        <f t="shared" si="62"/>
        <v>1487.0782130445223</v>
      </c>
      <c r="AG210" s="22">
        <f t="shared" si="62"/>
        <v>1496.8898265766502</v>
      </c>
      <c r="AH210" s="22">
        <f t="shared" si="62"/>
        <v>1506.2616662785267</v>
      </c>
      <c r="AI210" s="22">
        <f t="shared" si="62"/>
        <v>1515.1782605803282</v>
      </c>
      <c r="AJ210" s="22">
        <f t="shared" si="62"/>
        <v>1523.6027344199133</v>
      </c>
      <c r="AK210" s="22">
        <f t="shared" si="62"/>
        <v>1531.4795393024451</v>
      </c>
    </row>
    <row r="212" spans="1:37" s="52" customFormat="1" ht="12.75" x14ac:dyDescent="0.2">
      <c r="A212" s="58" t="s">
        <v>160</v>
      </c>
      <c r="B212" s="59"/>
    </row>
    <row r="213" spans="1:37" s="52" customFormat="1" ht="12.75" x14ac:dyDescent="0.2">
      <c r="A213" s="26" t="s">
        <v>161</v>
      </c>
      <c r="B213" s="27" t="s">
        <v>162</v>
      </c>
      <c r="C213" s="27" t="s">
        <v>159</v>
      </c>
      <c r="D213" s="87">
        <f>D167+D152+D144</f>
        <v>991.30911583124202</v>
      </c>
      <c r="E213" s="87">
        <f t="shared" ref="E213:AK213" si="63">E167+E152+E144</f>
        <v>1011.7658120869046</v>
      </c>
      <c r="F213" s="87">
        <f t="shared" si="63"/>
        <v>1017.3778924200244</v>
      </c>
      <c r="G213" s="87">
        <f t="shared" si="63"/>
        <v>985.82094213474193</v>
      </c>
      <c r="H213" s="87">
        <f t="shared" si="63"/>
        <v>1024.3786858396429</v>
      </c>
      <c r="I213" s="87">
        <f t="shared" si="63"/>
        <v>1040.0137090847065</v>
      </c>
      <c r="J213" s="87">
        <f t="shared" si="63"/>
        <v>1055.3135105741721</v>
      </c>
      <c r="K213" s="87">
        <f t="shared" si="63"/>
        <v>1069.0245402201606</v>
      </c>
      <c r="L213" s="87">
        <f t="shared" si="63"/>
        <v>1081.6866286892334</v>
      </c>
      <c r="M213" s="87">
        <f t="shared" si="63"/>
        <v>1094.0449239566115</v>
      </c>
      <c r="N213" s="87">
        <f t="shared" si="63"/>
        <v>1105.5850102267252</v>
      </c>
      <c r="O213" s="87">
        <f t="shared" si="63"/>
        <v>1117.1278085420404</v>
      </c>
      <c r="P213" s="87">
        <f t="shared" si="63"/>
        <v>1128.7783246817301</v>
      </c>
      <c r="Q213" s="87">
        <f t="shared" si="63"/>
        <v>1140.5462853474303</v>
      </c>
      <c r="R213" s="87">
        <f t="shared" si="63"/>
        <v>1153.058504339383</v>
      </c>
      <c r="S213" s="87">
        <f t="shared" si="63"/>
        <v>1165.6843544462595</v>
      </c>
      <c r="T213" s="87">
        <f t="shared" si="63"/>
        <v>1178.4471853066434</v>
      </c>
      <c r="U213" s="87">
        <f t="shared" si="63"/>
        <v>1191.3437856590649</v>
      </c>
      <c r="V213" s="87">
        <f t="shared" si="63"/>
        <v>1204.3806501990662</v>
      </c>
      <c r="W213" s="87">
        <f t="shared" si="63"/>
        <v>1217.146886447174</v>
      </c>
      <c r="X213" s="87">
        <f t="shared" si="63"/>
        <v>1229.7265308585943</v>
      </c>
      <c r="Y213" s="87">
        <f t="shared" si="63"/>
        <v>1242.0930521144082</v>
      </c>
      <c r="Z213" s="87">
        <f t="shared" si="63"/>
        <v>1254.196297205478</v>
      </c>
      <c r="AA213" s="87">
        <f t="shared" si="63"/>
        <v>1265.9832184756679</v>
      </c>
      <c r="AB213" s="87">
        <f t="shared" si="63"/>
        <v>1277.5016794558946</v>
      </c>
      <c r="AC213" s="87">
        <f t="shared" si="63"/>
        <v>1288.6637689008185</v>
      </c>
      <c r="AD213" s="87">
        <f t="shared" si="63"/>
        <v>1299.4501041317867</v>
      </c>
      <c r="AE213" s="87">
        <f t="shared" si="63"/>
        <v>1309.8615402282871</v>
      </c>
      <c r="AF213" s="87">
        <f t="shared" si="63"/>
        <v>1320.2053834753094</v>
      </c>
      <c r="AG213" s="87">
        <f t="shared" si="63"/>
        <v>1330.2309026364881</v>
      </c>
      <c r="AH213" s="87">
        <f t="shared" si="63"/>
        <v>1339.9308724321925</v>
      </c>
      <c r="AI213" s="87">
        <f t="shared" si="63"/>
        <v>1349.2928751497093</v>
      </c>
      <c r="AJ213" s="87">
        <f t="shared" si="63"/>
        <v>1358.2852425761093</v>
      </c>
      <c r="AK213" s="87">
        <f t="shared" si="63"/>
        <v>1366.8593515422924</v>
      </c>
    </row>
    <row r="214" spans="1:37" s="52" customFormat="1" ht="12.75" x14ac:dyDescent="0.2">
      <c r="B214" s="59"/>
    </row>
    <row r="215" spans="1:37" s="52" customFormat="1" ht="12.75" x14ac:dyDescent="0.2">
      <c r="A215" s="26" t="s">
        <v>163</v>
      </c>
      <c r="B215" s="27"/>
    </row>
    <row r="216" spans="1:37" s="52" customFormat="1" ht="12.75" x14ac:dyDescent="0.2">
      <c r="A216" s="26" t="s">
        <v>16</v>
      </c>
      <c r="B216" s="27" t="s">
        <v>162</v>
      </c>
      <c r="C216" s="27" t="s">
        <v>159</v>
      </c>
    </row>
    <row r="217" spans="1:37" s="52" customFormat="1" ht="12.75" x14ac:dyDescent="0.2">
      <c r="A217" s="26" t="s">
        <v>7</v>
      </c>
      <c r="B217" s="27" t="s">
        <v>162</v>
      </c>
      <c r="C217" s="27" t="s">
        <v>159</v>
      </c>
      <c r="D217" s="52">
        <f>D145*1163/8760*2</f>
        <v>155.43164301534907</v>
      </c>
    </row>
    <row r="218" spans="1:37" s="52" customFormat="1" ht="12.75" x14ac:dyDescent="0.2">
      <c r="A218" s="26" t="s">
        <v>11</v>
      </c>
      <c r="B218" s="27" t="s">
        <v>162</v>
      </c>
      <c r="C218" s="27" t="s">
        <v>159</v>
      </c>
      <c r="D218" s="52">
        <f t="shared" ref="D218:D222" si="64">D146*1163/8760*2</f>
        <v>0</v>
      </c>
    </row>
    <row r="219" spans="1:37" s="52" customFormat="1" ht="12.75" x14ac:dyDescent="0.2">
      <c r="A219" s="26" t="s">
        <v>12</v>
      </c>
      <c r="B219" s="27" t="s">
        <v>162</v>
      </c>
      <c r="C219" s="27" t="s">
        <v>159</v>
      </c>
      <c r="D219" s="52">
        <f t="shared" si="64"/>
        <v>29.956670423182462</v>
      </c>
    </row>
    <row r="220" spans="1:37" s="52" customFormat="1" ht="12.75" x14ac:dyDescent="0.2">
      <c r="A220" s="26" t="s">
        <v>13</v>
      </c>
      <c r="B220" s="27" t="s">
        <v>162</v>
      </c>
      <c r="C220" s="27" t="s">
        <v>159</v>
      </c>
      <c r="D220" s="52">
        <f t="shared" si="64"/>
        <v>0</v>
      </c>
    </row>
    <row r="221" spans="1:37" s="52" customFormat="1" ht="12.75" x14ac:dyDescent="0.2">
      <c r="A221" s="26" t="s">
        <v>55</v>
      </c>
      <c r="B221" s="27" t="s">
        <v>162</v>
      </c>
      <c r="C221" s="27" t="s">
        <v>159</v>
      </c>
      <c r="D221" s="52">
        <f t="shared" si="64"/>
        <v>0</v>
      </c>
    </row>
    <row r="222" spans="1:37" s="52" customFormat="1" ht="12.75" x14ac:dyDescent="0.2">
      <c r="A222" s="26" t="s">
        <v>80</v>
      </c>
      <c r="B222" s="27" t="s">
        <v>162</v>
      </c>
      <c r="C222" s="27" t="s">
        <v>159</v>
      </c>
      <c r="D222" s="52">
        <f t="shared" si="64"/>
        <v>0</v>
      </c>
    </row>
    <row r="223" spans="1:37" s="52" customFormat="1" ht="12.75" x14ac:dyDescent="0.2">
      <c r="B223" s="27"/>
    </row>
    <row r="224" spans="1:37" s="52" customFormat="1" ht="12.75" x14ac:dyDescent="0.2">
      <c r="A224" s="26" t="s">
        <v>84</v>
      </c>
      <c r="B224" s="27" t="s">
        <v>162</v>
      </c>
      <c r="C224" s="27" t="s">
        <v>159</v>
      </c>
    </row>
    <row r="225" spans="1:4" s="52" customFormat="1" ht="12.75" x14ac:dyDescent="0.2">
      <c r="A225" s="26" t="s">
        <v>7</v>
      </c>
      <c r="B225" s="27" t="s">
        <v>162</v>
      </c>
      <c r="C225" s="27" t="s">
        <v>159</v>
      </c>
      <c r="D225" s="52">
        <f t="shared" ref="D225:D237" si="65">D153*1163/8760*2</f>
        <v>27.117861121826859</v>
      </c>
    </row>
    <row r="226" spans="1:4" s="52" customFormat="1" ht="12.75" x14ac:dyDescent="0.2">
      <c r="A226" s="26" t="s">
        <v>9</v>
      </c>
      <c r="B226" s="27" t="s">
        <v>162</v>
      </c>
      <c r="C226" s="27" t="s">
        <v>159</v>
      </c>
      <c r="D226" s="52">
        <f t="shared" si="65"/>
        <v>33.62460872004398</v>
      </c>
    </row>
    <row r="227" spans="1:4" s="52" customFormat="1" ht="12.75" x14ac:dyDescent="0.2">
      <c r="A227" s="26" t="s">
        <v>10</v>
      </c>
      <c r="B227" s="27" t="s">
        <v>162</v>
      </c>
      <c r="C227" s="27" t="s">
        <v>159</v>
      </c>
      <c r="D227" s="52">
        <f t="shared" si="65"/>
        <v>0</v>
      </c>
    </row>
    <row r="228" spans="1:4" s="52" customFormat="1" ht="12.75" x14ac:dyDescent="0.2">
      <c r="A228" s="26" t="s">
        <v>11</v>
      </c>
      <c r="B228" s="27" t="s">
        <v>162</v>
      </c>
      <c r="C228" s="27" t="s">
        <v>159</v>
      </c>
      <c r="D228" s="52">
        <f t="shared" si="65"/>
        <v>6.196724068042009</v>
      </c>
    </row>
    <row r="229" spans="1:4" s="52" customFormat="1" ht="12.75" x14ac:dyDescent="0.2">
      <c r="A229" s="26" t="s">
        <v>12</v>
      </c>
      <c r="B229" s="27" t="s">
        <v>162</v>
      </c>
      <c r="C229" s="27" t="s">
        <v>159</v>
      </c>
      <c r="D229" s="52">
        <f t="shared" si="65"/>
        <v>0.57475612070672444</v>
      </c>
    </row>
    <row r="230" spans="1:4" s="52" customFormat="1" ht="12.75" x14ac:dyDescent="0.2">
      <c r="A230" s="26" t="s">
        <v>54</v>
      </c>
      <c r="B230" s="27" t="s">
        <v>162</v>
      </c>
      <c r="C230" s="27" t="s">
        <v>159</v>
      </c>
      <c r="D230" s="52">
        <f t="shared" si="65"/>
        <v>0</v>
      </c>
    </row>
    <row r="231" spans="1:4" s="52" customFormat="1" ht="12.75" x14ac:dyDescent="0.2">
      <c r="A231" s="26" t="s">
        <v>79</v>
      </c>
      <c r="B231" s="27" t="s">
        <v>162</v>
      </c>
      <c r="C231" s="27" t="s">
        <v>159</v>
      </c>
      <c r="D231" s="52">
        <f t="shared" si="65"/>
        <v>0</v>
      </c>
    </row>
    <row r="232" spans="1:4" s="52" customFormat="1" ht="12.75" x14ac:dyDescent="0.2">
      <c r="A232" s="26" t="s">
        <v>57</v>
      </c>
      <c r="B232" s="27" t="s">
        <v>162</v>
      </c>
      <c r="C232" s="27" t="s">
        <v>159</v>
      </c>
      <c r="D232" s="52">
        <f t="shared" si="65"/>
        <v>0</v>
      </c>
    </row>
    <row r="233" spans="1:4" s="52" customFormat="1" ht="12.75" x14ac:dyDescent="0.2">
      <c r="A233" s="26" t="s">
        <v>13</v>
      </c>
      <c r="B233" s="27" t="s">
        <v>162</v>
      </c>
      <c r="C233" s="27" t="s">
        <v>159</v>
      </c>
      <c r="D233" s="52">
        <f t="shared" si="65"/>
        <v>9.9638847528881271</v>
      </c>
    </row>
    <row r="234" spans="1:4" s="52" customFormat="1" ht="12.75" x14ac:dyDescent="0.2">
      <c r="A234" s="26" t="s">
        <v>55</v>
      </c>
      <c r="B234" s="27" t="s">
        <v>162</v>
      </c>
      <c r="C234" s="27" t="s">
        <v>159</v>
      </c>
      <c r="D234" s="52">
        <f t="shared" si="65"/>
        <v>0</v>
      </c>
    </row>
    <row r="235" spans="1:4" s="52" customFormat="1" ht="12.75" x14ac:dyDescent="0.2">
      <c r="A235" s="26" t="s">
        <v>56</v>
      </c>
      <c r="B235" s="27" t="s">
        <v>162</v>
      </c>
      <c r="C235" s="27" t="s">
        <v>159</v>
      </c>
      <c r="D235" s="52">
        <f t="shared" si="65"/>
        <v>0</v>
      </c>
    </row>
    <row r="236" spans="1:4" s="52" customFormat="1" ht="12.75" x14ac:dyDescent="0.2">
      <c r="A236" s="26" t="s">
        <v>14</v>
      </c>
      <c r="B236" s="27" t="s">
        <v>162</v>
      </c>
      <c r="C236" s="27" t="s">
        <v>159</v>
      </c>
      <c r="D236" s="52">
        <f t="shared" si="65"/>
        <v>0</v>
      </c>
    </row>
    <row r="237" spans="1:4" s="52" customFormat="1" ht="12.75" x14ac:dyDescent="0.2">
      <c r="A237" s="26" t="s">
        <v>80</v>
      </c>
      <c r="B237" s="27" t="s">
        <v>162</v>
      </c>
      <c r="C237" s="27" t="s">
        <v>159</v>
      </c>
      <c r="D237" s="52">
        <f t="shared" si="65"/>
        <v>0</v>
      </c>
    </row>
    <row r="238" spans="1:4" s="52" customFormat="1" ht="12.75" x14ac:dyDescent="0.2">
      <c r="A238" s="26"/>
      <c r="B238" s="27"/>
    </row>
    <row r="239" spans="1:4" s="52" customFormat="1" ht="12.75" x14ac:dyDescent="0.2">
      <c r="A239" s="26" t="s">
        <v>85</v>
      </c>
      <c r="B239" s="27" t="s">
        <v>162</v>
      </c>
      <c r="C239" s="27" t="s">
        <v>159</v>
      </c>
    </row>
    <row r="240" spans="1:4" s="52" customFormat="1" ht="12.75" x14ac:dyDescent="0.2">
      <c r="A240" s="26" t="s">
        <v>12</v>
      </c>
      <c r="B240" s="27" t="s">
        <v>162</v>
      </c>
      <c r="C240" s="27" t="s">
        <v>159</v>
      </c>
      <c r="D240" s="52">
        <f t="shared" ref="D240" si="66">D168*1163/8760*2</f>
        <v>0.3513179221923744</v>
      </c>
    </row>
    <row r="241" spans="1:4" s="52" customFormat="1" ht="12.75" x14ac:dyDescent="0.2">
      <c r="A241" s="26"/>
      <c r="B241" s="59"/>
    </row>
    <row r="242" spans="1:4" s="52" customFormat="1" ht="12.75" x14ac:dyDescent="0.2">
      <c r="B242" s="59"/>
    </row>
    <row r="243" spans="1:4" s="52" customFormat="1" ht="12.75" x14ac:dyDescent="0.2">
      <c r="A243" s="23" t="s">
        <v>21</v>
      </c>
      <c r="B243" s="24"/>
      <c r="C243" s="25"/>
      <c r="D243" s="25"/>
    </row>
    <row r="244" spans="1:4" s="52" customFormat="1" ht="12.75" x14ac:dyDescent="0.2">
      <c r="A244" s="26" t="s">
        <v>16</v>
      </c>
      <c r="B244" s="27" t="s">
        <v>20</v>
      </c>
      <c r="C244" s="26" t="s">
        <v>159</v>
      </c>
      <c r="D244" s="48">
        <f>D84/SUM($D$84:$D$86)</f>
        <v>0.7043161540691486</v>
      </c>
    </row>
    <row r="245" spans="1:4" s="52" customFormat="1" ht="12.75" x14ac:dyDescent="0.2">
      <c r="A245" s="26" t="s">
        <v>84</v>
      </c>
      <c r="B245" s="27" t="s">
        <v>20</v>
      </c>
      <c r="C245" s="26" t="s">
        <v>159</v>
      </c>
      <c r="D245" s="48">
        <f t="shared" ref="D245" si="67">D85/SUM($D$84:$D$86)</f>
        <v>0.29434913996570894</v>
      </c>
    </row>
    <row r="246" spans="1:4" s="52" customFormat="1" ht="12.75" x14ac:dyDescent="0.2">
      <c r="A246" s="26" t="s">
        <v>85</v>
      </c>
      <c r="B246" s="27" t="s">
        <v>20</v>
      </c>
      <c r="C246" s="26" t="s">
        <v>159</v>
      </c>
      <c r="D246" s="48">
        <f>D86/SUM($D$84:$D$86)</f>
        <v>1.3347059651424027E-3</v>
      </c>
    </row>
    <row r="248" spans="1:4" x14ac:dyDescent="0.25">
      <c r="A248" s="26" t="s">
        <v>173</v>
      </c>
      <c r="D248" s="48">
        <f>D225</f>
        <v>27.117861121826859</v>
      </c>
    </row>
    <row r="249" spans="1:4" x14ac:dyDescent="0.25">
      <c r="A249" s="26" t="s">
        <v>174</v>
      </c>
      <c r="D249" s="48">
        <f>D226</f>
        <v>33.62460872004398</v>
      </c>
    </row>
    <row r="250" spans="1:4" x14ac:dyDescent="0.25">
      <c r="A250" s="26" t="s">
        <v>175</v>
      </c>
      <c r="D250" s="48">
        <f>D227</f>
        <v>0</v>
      </c>
    </row>
    <row r="251" spans="1:4" x14ac:dyDescent="0.25">
      <c r="A251" s="26" t="s">
        <v>176</v>
      </c>
      <c r="D251" s="48">
        <f>D228</f>
        <v>6.196724068042009</v>
      </c>
    </row>
    <row r="252" spans="1:4" x14ac:dyDescent="0.25">
      <c r="A252" s="26" t="s">
        <v>177</v>
      </c>
      <c r="D252" s="48">
        <v>0</v>
      </c>
    </row>
    <row r="253" spans="1:4" x14ac:dyDescent="0.25">
      <c r="A253" s="26" t="s">
        <v>178</v>
      </c>
      <c r="D253" s="48">
        <v>0</v>
      </c>
    </row>
    <row r="254" spans="1:4" x14ac:dyDescent="0.25">
      <c r="A254" s="26" t="s">
        <v>179</v>
      </c>
      <c r="D254" s="48">
        <v>0</v>
      </c>
    </row>
    <row r="255" spans="1:4" x14ac:dyDescent="0.25">
      <c r="A255" s="26" t="s">
        <v>180</v>
      </c>
      <c r="D255" s="48">
        <f t="shared" ref="D255:D263" si="68">D229</f>
        <v>0.57475612070672444</v>
      </c>
    </row>
    <row r="256" spans="1:4" x14ac:dyDescent="0.25">
      <c r="A256" s="26" t="s">
        <v>181</v>
      </c>
      <c r="D256" s="48">
        <f t="shared" si="68"/>
        <v>0</v>
      </c>
    </row>
    <row r="257" spans="1:4" x14ac:dyDescent="0.25">
      <c r="A257" s="26" t="s">
        <v>182</v>
      </c>
      <c r="D257" s="48">
        <f t="shared" si="68"/>
        <v>0</v>
      </c>
    </row>
    <row r="258" spans="1:4" x14ac:dyDescent="0.25">
      <c r="A258" s="26" t="s">
        <v>183</v>
      </c>
      <c r="D258" s="48">
        <f t="shared" si="68"/>
        <v>0</v>
      </c>
    </row>
    <row r="259" spans="1:4" x14ac:dyDescent="0.25">
      <c r="A259" s="26" t="s">
        <v>184</v>
      </c>
      <c r="D259" s="48">
        <f t="shared" si="68"/>
        <v>9.9638847528881271</v>
      </c>
    </row>
    <row r="260" spans="1:4" x14ac:dyDescent="0.25">
      <c r="A260" s="26" t="s">
        <v>185</v>
      </c>
      <c r="D260" s="48">
        <f t="shared" si="68"/>
        <v>0</v>
      </c>
    </row>
    <row r="261" spans="1:4" x14ac:dyDescent="0.25">
      <c r="A261" s="26" t="s">
        <v>186</v>
      </c>
      <c r="D261" s="48">
        <f t="shared" si="68"/>
        <v>0</v>
      </c>
    </row>
    <row r="262" spans="1:4" x14ac:dyDescent="0.25">
      <c r="A262" s="26" t="s">
        <v>187</v>
      </c>
      <c r="D262" s="48">
        <f t="shared" si="68"/>
        <v>0</v>
      </c>
    </row>
    <row r="263" spans="1:4" x14ac:dyDescent="0.25">
      <c r="A263" s="26" t="s">
        <v>188</v>
      </c>
      <c r="D263" s="48">
        <f t="shared" si="68"/>
        <v>0</v>
      </c>
    </row>
    <row r="264" spans="1:4" x14ac:dyDescent="0.25">
      <c r="A264" s="26" t="s">
        <v>189</v>
      </c>
      <c r="D264" s="48">
        <f>D219</f>
        <v>29.956670423182462</v>
      </c>
    </row>
    <row r="265" spans="1:4" x14ac:dyDescent="0.25">
      <c r="A265" s="26" t="s">
        <v>190</v>
      </c>
      <c r="D265" s="48">
        <f>D217</f>
        <v>155.43164301534907</v>
      </c>
    </row>
    <row r="266" spans="1:4" x14ac:dyDescent="0.25">
      <c r="A266" s="26" t="s">
        <v>191</v>
      </c>
      <c r="D266" s="48">
        <v>0</v>
      </c>
    </row>
    <row r="267" spans="1:4" x14ac:dyDescent="0.25">
      <c r="A267" s="26" t="s">
        <v>192</v>
      </c>
      <c r="D267" s="48">
        <v>0</v>
      </c>
    </row>
    <row r="268" spans="1:4" x14ac:dyDescent="0.25">
      <c r="A268" s="26" t="s">
        <v>193</v>
      </c>
      <c r="D268" s="48">
        <v>0</v>
      </c>
    </row>
    <row r="269" spans="1:4" x14ac:dyDescent="0.25">
      <c r="A269" s="26" t="s">
        <v>194</v>
      </c>
      <c r="D269" s="48">
        <v>0</v>
      </c>
    </row>
    <row r="270" spans="1:4" x14ac:dyDescent="0.25">
      <c r="A270" s="26" t="s">
        <v>195</v>
      </c>
      <c r="D270" s="48">
        <v>0</v>
      </c>
    </row>
    <row r="271" spans="1:4" x14ac:dyDescent="0.25">
      <c r="A271" s="26" t="s">
        <v>196</v>
      </c>
      <c r="D271" s="48">
        <f>D240</f>
        <v>0.3513179221923744</v>
      </c>
    </row>
  </sheetData>
  <conditionalFormatting sqref="D11:AK11 D8:AK8 D5:AK5">
    <cfRule type="cellIs" dxfId="531" priority="21" operator="equal">
      <formula>0</formula>
    </cfRule>
  </conditionalFormatting>
  <conditionalFormatting sqref="D14:AK26">
    <cfRule type="cellIs" dxfId="530" priority="49" operator="equal">
      <formula>0</formula>
    </cfRule>
  </conditionalFormatting>
  <conditionalFormatting sqref="D91:AK96">
    <cfRule type="cellIs" dxfId="529" priority="8" operator="equal">
      <formula>0</formula>
    </cfRule>
  </conditionalFormatting>
  <conditionalFormatting sqref="F60:AK60 D68:AK68 D60:D67 D69:D72">
    <cfRule type="cellIs" dxfId="528" priority="18" operator="equal">
      <formula>0</formula>
    </cfRule>
  </conditionalFormatting>
  <conditionalFormatting sqref="D75:AK76">
    <cfRule type="cellIs" dxfId="527" priority="17" operator="equal">
      <formula>0</formula>
    </cfRule>
  </conditionalFormatting>
  <conditionalFormatting sqref="D84:AK86">
    <cfRule type="cellIs" dxfId="526" priority="16" operator="equal">
      <formula>0</formula>
    </cfRule>
  </conditionalFormatting>
  <conditionalFormatting sqref="D92:D96">
    <cfRule type="cellIs" dxfId="525" priority="15" operator="equal">
      <formula>0</formula>
    </cfRule>
  </conditionalFormatting>
  <conditionalFormatting sqref="D99:D111">
    <cfRule type="cellIs" dxfId="524" priority="14" operator="equal">
      <formula>0</formula>
    </cfRule>
  </conditionalFormatting>
  <conditionalFormatting sqref="D114">
    <cfRule type="cellIs" dxfId="523" priority="13" operator="equal">
      <formula>0</formula>
    </cfRule>
  </conditionalFormatting>
  <conditionalFormatting sqref="D118:AK123">
    <cfRule type="cellIs" dxfId="522" priority="12" operator="equal">
      <formula>0</formula>
    </cfRule>
  </conditionalFormatting>
  <conditionalFormatting sqref="D126:AK138">
    <cfRule type="cellIs" dxfId="521" priority="11" operator="equal">
      <formula>0</formula>
    </cfRule>
  </conditionalFormatting>
  <conditionalFormatting sqref="D141:AK141">
    <cfRule type="cellIs" dxfId="520" priority="10" operator="equal">
      <formula>0</formula>
    </cfRule>
  </conditionalFormatting>
  <conditionalFormatting sqref="E99:AK111">
    <cfRule type="cellIs" dxfId="519" priority="7" operator="equal">
      <formula>0</formula>
    </cfRule>
  </conditionalFormatting>
  <conditionalFormatting sqref="D45:AK47">
    <cfRule type="cellIs" dxfId="518" priority="20" operator="equal">
      <formula>0</formula>
    </cfRule>
  </conditionalFormatting>
  <conditionalFormatting sqref="D53:AK57 D52 F52:AK57">
    <cfRule type="cellIs" dxfId="517" priority="19" operator="equal">
      <formula>0</formula>
    </cfRule>
  </conditionalFormatting>
  <conditionalFormatting sqref="E68:AK68 E60:AK60">
    <cfRule type="cellIs" dxfId="516" priority="6" operator="equal">
      <formula>0</formula>
    </cfRule>
  </conditionalFormatting>
  <conditionalFormatting sqref="D244:D246">
    <cfRule type="cellIs" dxfId="515" priority="5" operator="equal">
      <formula>0</formula>
    </cfRule>
  </conditionalFormatting>
  <conditionalFormatting sqref="D248:D271">
    <cfRule type="cellIs" dxfId="514" priority="4" operator="equal">
      <formula>0</formula>
    </cfRule>
  </conditionalFormatting>
  <conditionalFormatting sqref="E52:AK57">
    <cfRule type="cellIs" dxfId="513" priority="3" operator="equal">
      <formula>0</formula>
    </cfRule>
  </conditionalFormatting>
  <conditionalFormatting sqref="E61:AK67">
    <cfRule type="cellIs" dxfId="512" priority="2" operator="equal">
      <formula>0</formula>
    </cfRule>
  </conditionalFormatting>
  <conditionalFormatting sqref="E69:AK72">
    <cfRule type="cellIs" dxfId="51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>
    <tabColor rgb="FF00B050"/>
  </sheetPr>
  <dimension ref="A1:AN270"/>
  <sheetViews>
    <sheetView topLeftCell="A185" workbookViewId="0">
      <selection activeCell="D208" sqref="D208:AK20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Específicos'!D17</f>
        <v>1861.4382548658436</v>
      </c>
      <c r="E5" s="29">
        <f>'Datos Específicos'!E12*'Datos Específicos'!E17</f>
        <v>1899.8509723223265</v>
      </c>
      <c r="F5" s="29">
        <f>'Datos Específicos'!F12*'Datos Específicos'!F17</f>
        <v>1910.3890989819299</v>
      </c>
      <c r="G5" s="29">
        <f>'Datos Específicos'!G12*'Datos Específicos'!G17</f>
        <v>1851.132794838426</v>
      </c>
      <c r="H5" s="29">
        <f>'Datos Específicos'!H12*'Datos Específicos'!H17</f>
        <v>1923.5348922340818</v>
      </c>
      <c r="I5" s="29">
        <f>'Datos Específicos'!I12*'Datos Específicos'!I17</f>
        <v>1952.8936764107748</v>
      </c>
      <c r="J5" s="29">
        <f>'Datos Específicos'!J12*'Datos Específicos'!J17</f>
        <v>1981.6229953785162</v>
      </c>
      <c r="K5" s="29">
        <f>'Datos Específicos'!K12*'Datos Específicos'!K17</f>
        <v>2009.6615692866549</v>
      </c>
      <c r="L5" s="29">
        <f>'Datos Específicos'!L12*'Datos Específicos'!L17</f>
        <v>2035.7874443574822</v>
      </c>
      <c r="M5" s="29">
        <f>'Datos Específicos'!M12*'Datos Específicos'!M17</f>
        <v>2061.3979672476721</v>
      </c>
      <c r="N5" s="29">
        <f>'Datos Específicos'!N12*'Datos Específicos'!N17</f>
        <v>2085.5209044681033</v>
      </c>
      <c r="O5" s="29">
        <f>'Datos Específicos'!O12*'Datos Específicos'!O17</f>
        <v>2109.701375430765</v>
      </c>
      <c r="P5" s="29">
        <f>'Datos Específicos'!P12*'Datos Específicos'!P17</f>
        <v>2134.1380163483796</v>
      </c>
      <c r="Q5" s="29">
        <f>'Datos Específicos'!Q12*'Datos Específicos'!Q17</f>
        <v>2158.8500243161939</v>
      </c>
      <c r="R5" s="29">
        <f>'Datos Específicos'!R12*'Datos Específicos'!R17</f>
        <v>2183.8441944491442</v>
      </c>
      <c r="S5" s="29">
        <f>'Datos Específicos'!S12*'Datos Específicos'!S17</f>
        <v>2209.0829495231619</v>
      </c>
      <c r="T5" s="29">
        <f>'Datos Específicos'!T12*'Datos Específicos'!T17</f>
        <v>2234.6109800021804</v>
      </c>
      <c r="U5" s="29">
        <f>'Datos Específicos'!U12*'Datos Específicos'!U17</f>
        <v>2260.4226872866134</v>
      </c>
      <c r="V5" s="29">
        <f>'Datos Específicos'!V12*'Datos Específicos'!V17</f>
        <v>2286.5308855968647</v>
      </c>
      <c r="W5" s="29">
        <f>'Datos Específicos'!W12*'Datos Específicos'!W17</f>
        <v>2312.1555289590874</v>
      </c>
      <c r="X5" s="29">
        <f>'Datos Específicos'!X12*'Datos Específicos'!X17</f>
        <v>2337.4554542735473</v>
      </c>
      <c r="Y5" s="29">
        <f>'Datos Específicos'!Y12*'Datos Específicos'!Y17</f>
        <v>2362.3795884235747</v>
      </c>
      <c r="Z5" s="29">
        <f>'Datos Específicos'!Z12*'Datos Específicos'!Z17</f>
        <v>2386.8317824349947</v>
      </c>
      <c r="AA5" s="29">
        <f>'Datos Específicos'!AA12*'Datos Específicos'!AA17</f>
        <v>2410.7101451454641</v>
      </c>
      <c r="AB5" s="29">
        <f>'Datos Específicos'!AB12*'Datos Específicos'!AB17</f>
        <v>2434.104814133726</v>
      </c>
      <c r="AC5" s="29">
        <f>'Datos Específicos'!AC12*'Datos Específicos'!AC17</f>
        <v>2456.8472891344377</v>
      </c>
      <c r="AD5" s="29">
        <f>'Datos Específicos'!AD12*'Datos Específicos'!AD17</f>
        <v>2478.89939485988</v>
      </c>
      <c r="AE5" s="29">
        <f>'Datos Específicos'!AE12*'Datos Específicos'!AE17</f>
        <v>2500.2614955435502</v>
      </c>
      <c r="AF5" s="29">
        <f>'Datos Específicos'!AF12*'Datos Específicos'!AF17</f>
        <v>2520.9135310441607</v>
      </c>
      <c r="AG5" s="29">
        <f>'Datos Específicos'!AG12*'Datos Específicos'!AG17</f>
        <v>2540.9720658809993</v>
      </c>
      <c r="AH5" s="29">
        <f>'Datos Específicos'!AH12*'Datos Específicos'!AH17</f>
        <v>2560.4226442715471</v>
      </c>
      <c r="AI5" s="29">
        <f>'Datos Específicos'!AI12*'Datos Específicos'!AI17</f>
        <v>2579.2408644750913</v>
      </c>
      <c r="AJ5" s="29">
        <f>'Datos Específicos'!AJ12*'Datos Específicos'!AJ17</f>
        <v>2597.3654785194672</v>
      </c>
      <c r="AK5" s="29">
        <f>'Datos Específicos'!AK12*'Datos Específicos'!AK17</f>
        <v>2614.7027170801061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Generales'!E7</f>
        <v>0</v>
      </c>
      <c r="F8" s="31">
        <f>'Datos Generales'!F7</f>
        <v>0</v>
      </c>
      <c r="G8" s="31">
        <f>'Datos Generales'!G7</f>
        <v>0</v>
      </c>
      <c r="H8" s="31">
        <f>'Datos Generales'!H7</f>
        <v>0</v>
      </c>
      <c r="I8" s="31">
        <f>'Datos Generales'!I7</f>
        <v>0</v>
      </c>
      <c r="J8" s="31">
        <f>'Datos Generales'!J7</f>
        <v>0</v>
      </c>
      <c r="K8" s="31">
        <f>'Datos Generales'!K7</f>
        <v>0</v>
      </c>
      <c r="L8" s="31">
        <f>'Datos Generales'!L7</f>
        <v>0</v>
      </c>
      <c r="M8" s="31">
        <f>'Datos Generales'!M7</f>
        <v>0</v>
      </c>
      <c r="N8" s="31">
        <f>'Datos Generales'!N7</f>
        <v>0</v>
      </c>
      <c r="O8" s="31">
        <f>'Datos Generales'!O7</f>
        <v>0</v>
      </c>
      <c r="P8" s="31">
        <f>'Datos Generales'!P7</f>
        <v>0</v>
      </c>
      <c r="Q8" s="31">
        <f>'Datos Generales'!Q7</f>
        <v>0</v>
      </c>
      <c r="R8" s="31">
        <f>'Datos Generales'!R7</f>
        <v>0</v>
      </c>
      <c r="S8" s="31">
        <f>'Datos Generales'!S7</f>
        <v>0</v>
      </c>
      <c r="T8" s="31">
        <f>'Datos Generales'!T7</f>
        <v>0</v>
      </c>
      <c r="U8" s="31">
        <f>'Datos Generales'!U7</f>
        <v>0</v>
      </c>
      <c r="V8" s="31">
        <f>'Datos Generales'!V7</f>
        <v>0</v>
      </c>
      <c r="W8" s="31">
        <f>'Datos Generales'!W7</f>
        <v>0</v>
      </c>
      <c r="X8" s="31">
        <f>'Datos Generales'!X7</f>
        <v>0</v>
      </c>
      <c r="Y8" s="31">
        <f>'Datos Generales'!Y7</f>
        <v>0</v>
      </c>
      <c r="Z8" s="31">
        <f>'Datos Generales'!Z7</f>
        <v>0</v>
      </c>
      <c r="AA8" s="31">
        <f>'Datos Generales'!AA7</f>
        <v>0</v>
      </c>
      <c r="AB8" s="31">
        <f>'Datos Generales'!AB7</f>
        <v>0</v>
      </c>
      <c r="AC8" s="31">
        <f>'Datos Generales'!AC7</f>
        <v>0</v>
      </c>
      <c r="AD8" s="31">
        <f>'Datos Generales'!AD7</f>
        <v>0</v>
      </c>
      <c r="AE8" s="31">
        <f>'Datos Generales'!AE7</f>
        <v>0</v>
      </c>
      <c r="AF8" s="31">
        <f>'Datos Generales'!AF7</f>
        <v>0</v>
      </c>
      <c r="AG8" s="31">
        <f>'Datos Generales'!AG7</f>
        <v>0</v>
      </c>
      <c r="AH8" s="31">
        <f>'Datos Generales'!AH7</f>
        <v>0</v>
      </c>
      <c r="AI8" s="31">
        <f>'Datos Generales'!AI7</f>
        <v>0</v>
      </c>
      <c r="AJ8" s="31">
        <f>'Datos Generales'!AJ7</f>
        <v>0</v>
      </c>
      <c r="AK8" s="31">
        <f>'Datos Generales'!AK7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1861.4382548658436</v>
      </c>
      <c r="E11" s="29">
        <f t="shared" si="1"/>
        <v>1899.8509723223265</v>
      </c>
      <c r="F11" s="29">
        <f t="shared" si="1"/>
        <v>1910.3890989819299</v>
      </c>
      <c r="G11" s="29">
        <f t="shared" si="1"/>
        <v>1851.132794838426</v>
      </c>
      <c r="H11" s="29">
        <f t="shared" si="1"/>
        <v>1923.5348922340818</v>
      </c>
      <c r="I11" s="29">
        <f t="shared" si="1"/>
        <v>1952.8936764107748</v>
      </c>
      <c r="J11" s="29">
        <f t="shared" si="1"/>
        <v>1981.6229953785162</v>
      </c>
      <c r="K11" s="29">
        <f t="shared" si="1"/>
        <v>2009.6615692866549</v>
      </c>
      <c r="L11" s="29">
        <f t="shared" si="1"/>
        <v>2035.7874443574822</v>
      </c>
      <c r="M11" s="29">
        <f t="shared" si="1"/>
        <v>2061.3979672476721</v>
      </c>
      <c r="N11" s="29">
        <f t="shared" si="1"/>
        <v>2085.5209044681033</v>
      </c>
      <c r="O11" s="29">
        <f t="shared" si="1"/>
        <v>2109.701375430765</v>
      </c>
      <c r="P11" s="29">
        <f t="shared" si="1"/>
        <v>2134.1380163483796</v>
      </c>
      <c r="Q11" s="29">
        <f t="shared" si="1"/>
        <v>2158.8500243161939</v>
      </c>
      <c r="R11" s="29">
        <f t="shared" si="1"/>
        <v>2183.8441944491442</v>
      </c>
      <c r="S11" s="29">
        <f t="shared" si="1"/>
        <v>2209.0829495231619</v>
      </c>
      <c r="T11" s="29">
        <f t="shared" si="1"/>
        <v>2234.6109800021804</v>
      </c>
      <c r="U11" s="29">
        <f t="shared" si="1"/>
        <v>2260.4226872866134</v>
      </c>
      <c r="V11" s="29">
        <f t="shared" si="1"/>
        <v>2286.5308855968647</v>
      </c>
      <c r="W11" s="29">
        <f t="shared" si="1"/>
        <v>2312.1555289590874</v>
      </c>
      <c r="X11" s="29">
        <f t="shared" si="1"/>
        <v>2337.4554542735473</v>
      </c>
      <c r="Y11" s="29">
        <f t="shared" si="1"/>
        <v>2362.3795884235747</v>
      </c>
      <c r="Z11" s="29">
        <f t="shared" si="1"/>
        <v>2386.8317824349947</v>
      </c>
      <c r="AA11" s="29">
        <f t="shared" si="1"/>
        <v>2410.7101451454641</v>
      </c>
      <c r="AB11" s="29">
        <f t="shared" si="1"/>
        <v>2434.104814133726</v>
      </c>
      <c r="AC11" s="29">
        <f t="shared" si="1"/>
        <v>2456.8472891344377</v>
      </c>
      <c r="AD11" s="29">
        <f t="shared" si="1"/>
        <v>2478.89939485988</v>
      </c>
      <c r="AE11" s="29">
        <f t="shared" si="1"/>
        <v>2500.2614955435502</v>
      </c>
      <c r="AF11" s="29">
        <f t="shared" si="1"/>
        <v>2520.9135310441607</v>
      </c>
      <c r="AG11" s="29">
        <f t="shared" si="1"/>
        <v>2540.9720658809993</v>
      </c>
      <c r="AH11" s="29">
        <f t="shared" si="1"/>
        <v>2560.4226442715471</v>
      </c>
      <c r="AI11" s="29">
        <f t="shared" si="1"/>
        <v>2579.2408644750913</v>
      </c>
      <c r="AJ11" s="29">
        <f t="shared" si="1"/>
        <v>2597.3654785194672</v>
      </c>
      <c r="AK11" s="29">
        <f t="shared" si="1"/>
        <v>2614.7027170801061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Generales'!D58</f>
        <v>484.53023284577739</v>
      </c>
      <c r="E14" s="31">
        <f>'Datos Generales'!E58</f>
        <v>0</v>
      </c>
      <c r="F14" s="31">
        <f>'Datos Generales'!F58</f>
        <v>0</v>
      </c>
      <c r="G14" s="31">
        <f>'Datos Generales'!G58</f>
        <v>0</v>
      </c>
      <c r="H14" s="31">
        <f>'Datos Generales'!H58</f>
        <v>0</v>
      </c>
      <c r="I14" s="31">
        <f>'Datos Generales'!I58</f>
        <v>0</v>
      </c>
      <c r="J14" s="31">
        <f>'Datos Generales'!J58</f>
        <v>0</v>
      </c>
      <c r="K14" s="31">
        <f>'Datos Generales'!K58</f>
        <v>0</v>
      </c>
      <c r="L14" s="31">
        <f>'Datos Generales'!L58</f>
        <v>0</v>
      </c>
      <c r="M14" s="31">
        <f>'Datos Generales'!M58</f>
        <v>0</v>
      </c>
      <c r="N14" s="31">
        <f>'Datos Generales'!N58</f>
        <v>0</v>
      </c>
      <c r="O14" s="31">
        <f>'Datos Generales'!O58</f>
        <v>0</v>
      </c>
      <c r="P14" s="31">
        <f>'Datos Generales'!P58</f>
        <v>0</v>
      </c>
      <c r="Q14" s="31">
        <f>'Datos Generales'!Q58</f>
        <v>0</v>
      </c>
      <c r="R14" s="31">
        <f>'Datos Generales'!R58</f>
        <v>0</v>
      </c>
      <c r="S14" s="31">
        <f>'Datos Generales'!S58</f>
        <v>0</v>
      </c>
      <c r="T14" s="31">
        <f>'Datos Generales'!T58</f>
        <v>0</v>
      </c>
      <c r="U14" s="31">
        <f>'Datos Generales'!U58</f>
        <v>0</v>
      </c>
      <c r="V14" s="31">
        <f>'Datos Generales'!V58</f>
        <v>0</v>
      </c>
      <c r="W14" s="31">
        <f>'Datos Generales'!W58</f>
        <v>0</v>
      </c>
      <c r="X14" s="31">
        <f>'Datos Generales'!X58</f>
        <v>0</v>
      </c>
      <c r="Y14" s="31">
        <f>'Datos Generales'!Y58</f>
        <v>0</v>
      </c>
      <c r="Z14" s="31">
        <f>'Datos Generales'!Z58</f>
        <v>0</v>
      </c>
      <c r="AA14" s="31">
        <f>'Datos Generales'!AA58</f>
        <v>0</v>
      </c>
      <c r="AB14" s="31">
        <f>'Datos Generales'!AB58</f>
        <v>0</v>
      </c>
      <c r="AC14" s="31">
        <f>'Datos Generales'!AC58</f>
        <v>0</v>
      </c>
      <c r="AD14" s="31">
        <f>'Datos Generales'!AD58</f>
        <v>0</v>
      </c>
      <c r="AE14" s="31">
        <f>'Datos Generales'!AE58</f>
        <v>0</v>
      </c>
      <c r="AF14" s="31">
        <f>'Datos Generales'!AF58</f>
        <v>0</v>
      </c>
      <c r="AG14" s="31">
        <f>'Datos Generales'!AG58</f>
        <v>0</v>
      </c>
      <c r="AH14" s="31">
        <f>'Datos Generales'!AH58</f>
        <v>0</v>
      </c>
      <c r="AI14" s="31">
        <f>'Datos Generales'!AI58</f>
        <v>0</v>
      </c>
      <c r="AJ14" s="31">
        <f>'Datos Generales'!AJ58</f>
        <v>0</v>
      </c>
      <c r="AK14" s="31">
        <f>'Datos Generales'!AK58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Generales'!D59</f>
        <v>37.639978635242308</v>
      </c>
      <c r="E15" s="31">
        <f>'Datos Generales'!E59</f>
        <v>0</v>
      </c>
      <c r="F15" s="31">
        <f>'Datos Generales'!F59</f>
        <v>0</v>
      </c>
      <c r="G15" s="31">
        <f>'Datos Generales'!G59</f>
        <v>0</v>
      </c>
      <c r="H15" s="31">
        <f>'Datos Generales'!H59</f>
        <v>0</v>
      </c>
      <c r="I15" s="31">
        <f>'Datos Generales'!I59</f>
        <v>0</v>
      </c>
      <c r="J15" s="31">
        <f>'Datos Generales'!J59</f>
        <v>0</v>
      </c>
      <c r="K15" s="31">
        <f>'Datos Generales'!K59</f>
        <v>0</v>
      </c>
      <c r="L15" s="31">
        <f>'Datos Generales'!L59</f>
        <v>0</v>
      </c>
      <c r="M15" s="31">
        <f>'Datos Generales'!M59</f>
        <v>0</v>
      </c>
      <c r="N15" s="31">
        <f>'Datos Generales'!N59</f>
        <v>0</v>
      </c>
      <c r="O15" s="31">
        <f>'Datos Generales'!O59</f>
        <v>0</v>
      </c>
      <c r="P15" s="31">
        <f>'Datos Generales'!P59</f>
        <v>0</v>
      </c>
      <c r="Q15" s="31">
        <f>'Datos Generales'!Q59</f>
        <v>0</v>
      </c>
      <c r="R15" s="31">
        <f>'Datos Generales'!R59</f>
        <v>0</v>
      </c>
      <c r="S15" s="31">
        <f>'Datos Generales'!S59</f>
        <v>0</v>
      </c>
      <c r="T15" s="31">
        <f>'Datos Generales'!T59</f>
        <v>0</v>
      </c>
      <c r="U15" s="31">
        <f>'Datos Generales'!U59</f>
        <v>0</v>
      </c>
      <c r="V15" s="31">
        <f>'Datos Generales'!V59</f>
        <v>0</v>
      </c>
      <c r="W15" s="31">
        <f>'Datos Generales'!W59</f>
        <v>0</v>
      </c>
      <c r="X15" s="31">
        <f>'Datos Generales'!X59</f>
        <v>0</v>
      </c>
      <c r="Y15" s="31">
        <f>'Datos Generales'!Y59</f>
        <v>0</v>
      </c>
      <c r="Z15" s="31">
        <f>'Datos Generales'!Z59</f>
        <v>0</v>
      </c>
      <c r="AA15" s="31">
        <f>'Datos Generales'!AA59</f>
        <v>0</v>
      </c>
      <c r="AB15" s="31">
        <f>'Datos Generales'!AB59</f>
        <v>0</v>
      </c>
      <c r="AC15" s="31">
        <f>'Datos Generales'!AC59</f>
        <v>0</v>
      </c>
      <c r="AD15" s="31">
        <f>'Datos Generales'!AD59</f>
        <v>0</v>
      </c>
      <c r="AE15" s="31">
        <f>'Datos Generales'!AE59</f>
        <v>0</v>
      </c>
      <c r="AF15" s="31">
        <f>'Datos Generales'!AF59</f>
        <v>0</v>
      </c>
      <c r="AG15" s="31">
        <f>'Datos Generales'!AG59</f>
        <v>0</v>
      </c>
      <c r="AH15" s="31">
        <f>'Datos Generales'!AH59</f>
        <v>0</v>
      </c>
      <c r="AI15" s="31">
        <f>'Datos Generales'!AI59</f>
        <v>0</v>
      </c>
      <c r="AJ15" s="31">
        <f>'Datos Generales'!AJ59</f>
        <v>0</v>
      </c>
      <c r="AK15" s="31">
        <f>'Datos Generales'!AK59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Generales'!D60</f>
        <v>0</v>
      </c>
      <c r="E16" s="31">
        <f>'Datos Generales'!E60</f>
        <v>0</v>
      </c>
      <c r="F16" s="31">
        <f>'Datos Generales'!F60</f>
        <v>0</v>
      </c>
      <c r="G16" s="31">
        <f>'Datos Generales'!G60</f>
        <v>0</v>
      </c>
      <c r="H16" s="31">
        <f>'Datos Generales'!H60</f>
        <v>0</v>
      </c>
      <c r="I16" s="31">
        <f>'Datos Generales'!I60</f>
        <v>0</v>
      </c>
      <c r="J16" s="31">
        <f>'Datos Generales'!J60</f>
        <v>0</v>
      </c>
      <c r="K16" s="31">
        <f>'Datos Generales'!K60</f>
        <v>0</v>
      </c>
      <c r="L16" s="31">
        <f>'Datos Generales'!L60</f>
        <v>0</v>
      </c>
      <c r="M16" s="31">
        <f>'Datos Generales'!M60</f>
        <v>0</v>
      </c>
      <c r="N16" s="31">
        <f>'Datos Generales'!N60</f>
        <v>0</v>
      </c>
      <c r="O16" s="31">
        <f>'Datos Generales'!O60</f>
        <v>0</v>
      </c>
      <c r="P16" s="31">
        <f>'Datos Generales'!P60</f>
        <v>0</v>
      </c>
      <c r="Q16" s="31">
        <f>'Datos Generales'!Q60</f>
        <v>0</v>
      </c>
      <c r="R16" s="31">
        <f>'Datos Generales'!R60</f>
        <v>0</v>
      </c>
      <c r="S16" s="31">
        <f>'Datos Generales'!S60</f>
        <v>0</v>
      </c>
      <c r="T16" s="31">
        <f>'Datos Generales'!T60</f>
        <v>0</v>
      </c>
      <c r="U16" s="31">
        <f>'Datos Generales'!U60</f>
        <v>0</v>
      </c>
      <c r="V16" s="31">
        <f>'Datos Generales'!V60</f>
        <v>0</v>
      </c>
      <c r="W16" s="31">
        <f>'Datos Generales'!W60</f>
        <v>0</v>
      </c>
      <c r="X16" s="31">
        <f>'Datos Generales'!X60</f>
        <v>0</v>
      </c>
      <c r="Y16" s="31">
        <f>'Datos Generales'!Y60</f>
        <v>0</v>
      </c>
      <c r="Z16" s="31">
        <f>'Datos Generales'!Z60</f>
        <v>0</v>
      </c>
      <c r="AA16" s="31">
        <f>'Datos Generales'!AA60</f>
        <v>0</v>
      </c>
      <c r="AB16" s="31">
        <f>'Datos Generales'!AB60</f>
        <v>0</v>
      </c>
      <c r="AC16" s="31">
        <f>'Datos Generales'!AC60</f>
        <v>0</v>
      </c>
      <c r="AD16" s="31">
        <f>'Datos Generales'!AD60</f>
        <v>0</v>
      </c>
      <c r="AE16" s="31">
        <f>'Datos Generales'!AE60</f>
        <v>0</v>
      </c>
      <c r="AF16" s="31">
        <f>'Datos Generales'!AF60</f>
        <v>0</v>
      </c>
      <c r="AG16" s="31">
        <f>'Datos Generales'!AG60</f>
        <v>0</v>
      </c>
      <c r="AH16" s="31">
        <f>'Datos Generales'!AH60</f>
        <v>0</v>
      </c>
      <c r="AI16" s="31">
        <f>'Datos Generales'!AI60</f>
        <v>0</v>
      </c>
      <c r="AJ16" s="31">
        <f>'Datos Generales'!AJ60</f>
        <v>0</v>
      </c>
      <c r="AK16" s="31">
        <f>'Datos Generales'!AK60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Generales'!D61</f>
        <v>0.39916690000000005</v>
      </c>
      <c r="E17" s="31">
        <f>'Datos Generales'!E61</f>
        <v>0</v>
      </c>
      <c r="F17" s="31">
        <f>'Datos Generales'!F61</f>
        <v>0</v>
      </c>
      <c r="G17" s="31">
        <f>'Datos Generales'!G61</f>
        <v>0</v>
      </c>
      <c r="H17" s="31">
        <f>'Datos Generales'!H61</f>
        <v>0</v>
      </c>
      <c r="I17" s="31">
        <f>'Datos Generales'!I61</f>
        <v>0</v>
      </c>
      <c r="J17" s="31">
        <f>'Datos Generales'!J61</f>
        <v>0</v>
      </c>
      <c r="K17" s="31">
        <f>'Datos Generales'!K61</f>
        <v>0</v>
      </c>
      <c r="L17" s="31">
        <f>'Datos Generales'!L61</f>
        <v>0</v>
      </c>
      <c r="M17" s="31">
        <f>'Datos Generales'!M61</f>
        <v>0</v>
      </c>
      <c r="N17" s="31">
        <f>'Datos Generales'!N61</f>
        <v>0</v>
      </c>
      <c r="O17" s="31">
        <f>'Datos Generales'!O61</f>
        <v>0</v>
      </c>
      <c r="P17" s="31">
        <f>'Datos Generales'!P61</f>
        <v>0</v>
      </c>
      <c r="Q17" s="31">
        <f>'Datos Generales'!Q61</f>
        <v>0</v>
      </c>
      <c r="R17" s="31">
        <f>'Datos Generales'!R61</f>
        <v>0</v>
      </c>
      <c r="S17" s="31">
        <f>'Datos Generales'!S61</f>
        <v>0</v>
      </c>
      <c r="T17" s="31">
        <f>'Datos Generales'!T61</f>
        <v>0</v>
      </c>
      <c r="U17" s="31">
        <f>'Datos Generales'!U61</f>
        <v>0</v>
      </c>
      <c r="V17" s="31">
        <f>'Datos Generales'!V61</f>
        <v>0</v>
      </c>
      <c r="W17" s="31">
        <f>'Datos Generales'!W61</f>
        <v>0</v>
      </c>
      <c r="X17" s="31">
        <f>'Datos Generales'!X61</f>
        <v>0</v>
      </c>
      <c r="Y17" s="31">
        <f>'Datos Generales'!Y61</f>
        <v>0</v>
      </c>
      <c r="Z17" s="31">
        <f>'Datos Generales'!Z61</f>
        <v>0</v>
      </c>
      <c r="AA17" s="31">
        <f>'Datos Generales'!AA61</f>
        <v>0</v>
      </c>
      <c r="AB17" s="31">
        <f>'Datos Generales'!AB61</f>
        <v>0</v>
      </c>
      <c r="AC17" s="31">
        <f>'Datos Generales'!AC61</f>
        <v>0</v>
      </c>
      <c r="AD17" s="31">
        <f>'Datos Generales'!AD61</f>
        <v>0</v>
      </c>
      <c r="AE17" s="31">
        <f>'Datos Generales'!AE61</f>
        <v>0</v>
      </c>
      <c r="AF17" s="31">
        <f>'Datos Generales'!AF61</f>
        <v>0</v>
      </c>
      <c r="AG17" s="31">
        <f>'Datos Generales'!AG61</f>
        <v>0</v>
      </c>
      <c r="AH17" s="31">
        <f>'Datos Generales'!AH61</f>
        <v>0</v>
      </c>
      <c r="AI17" s="31">
        <f>'Datos Generales'!AI61</f>
        <v>0</v>
      </c>
      <c r="AJ17" s="31">
        <f>'Datos Generales'!AJ61</f>
        <v>0</v>
      </c>
      <c r="AK17" s="31">
        <f>'Datos Generales'!AK61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Generales'!D62</f>
        <v>67.581787586518644</v>
      </c>
      <c r="E18" s="31">
        <f>'Datos Generales'!E62</f>
        <v>0</v>
      </c>
      <c r="F18" s="31">
        <f>'Datos Generales'!F62</f>
        <v>0</v>
      </c>
      <c r="G18" s="31">
        <f>'Datos Generales'!G62</f>
        <v>0</v>
      </c>
      <c r="H18" s="31">
        <f>'Datos Generales'!H62</f>
        <v>0</v>
      </c>
      <c r="I18" s="31">
        <f>'Datos Generales'!I62</f>
        <v>0</v>
      </c>
      <c r="J18" s="31">
        <f>'Datos Generales'!J62</f>
        <v>0</v>
      </c>
      <c r="K18" s="31">
        <f>'Datos Generales'!K62</f>
        <v>0</v>
      </c>
      <c r="L18" s="31">
        <f>'Datos Generales'!L62</f>
        <v>0</v>
      </c>
      <c r="M18" s="31">
        <f>'Datos Generales'!M62</f>
        <v>0</v>
      </c>
      <c r="N18" s="31">
        <f>'Datos Generales'!N62</f>
        <v>0</v>
      </c>
      <c r="O18" s="31">
        <f>'Datos Generales'!O62</f>
        <v>0</v>
      </c>
      <c r="P18" s="31">
        <f>'Datos Generales'!P62</f>
        <v>0</v>
      </c>
      <c r="Q18" s="31">
        <f>'Datos Generales'!Q62</f>
        <v>0</v>
      </c>
      <c r="R18" s="31">
        <f>'Datos Generales'!R62</f>
        <v>0</v>
      </c>
      <c r="S18" s="31">
        <f>'Datos Generales'!S62</f>
        <v>0</v>
      </c>
      <c r="T18" s="31">
        <f>'Datos Generales'!T62</f>
        <v>0</v>
      </c>
      <c r="U18" s="31">
        <f>'Datos Generales'!U62</f>
        <v>0</v>
      </c>
      <c r="V18" s="31">
        <f>'Datos Generales'!V62</f>
        <v>0</v>
      </c>
      <c r="W18" s="31">
        <f>'Datos Generales'!W62</f>
        <v>0</v>
      </c>
      <c r="X18" s="31">
        <f>'Datos Generales'!X62</f>
        <v>0</v>
      </c>
      <c r="Y18" s="31">
        <f>'Datos Generales'!Y62</f>
        <v>0</v>
      </c>
      <c r="Z18" s="31">
        <f>'Datos Generales'!Z62</f>
        <v>0</v>
      </c>
      <c r="AA18" s="31">
        <f>'Datos Generales'!AA62</f>
        <v>0</v>
      </c>
      <c r="AB18" s="31">
        <f>'Datos Generales'!AB62</f>
        <v>0</v>
      </c>
      <c r="AC18" s="31">
        <f>'Datos Generales'!AC62</f>
        <v>0</v>
      </c>
      <c r="AD18" s="31">
        <f>'Datos Generales'!AD62</f>
        <v>0</v>
      </c>
      <c r="AE18" s="31">
        <f>'Datos Generales'!AE62</f>
        <v>0</v>
      </c>
      <c r="AF18" s="31">
        <f>'Datos Generales'!AF62</f>
        <v>0</v>
      </c>
      <c r="AG18" s="31">
        <f>'Datos Generales'!AG62</f>
        <v>0</v>
      </c>
      <c r="AH18" s="31">
        <f>'Datos Generales'!AH62</f>
        <v>0</v>
      </c>
      <c r="AI18" s="31">
        <f>'Datos Generales'!AI62</f>
        <v>0</v>
      </c>
      <c r="AJ18" s="31">
        <f>'Datos Generales'!AJ62</f>
        <v>0</v>
      </c>
      <c r="AK18" s="31">
        <f>'Datos Generales'!AK62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Generales'!D63</f>
        <v>0</v>
      </c>
      <c r="E19" s="31">
        <f>'Datos Generales'!E63</f>
        <v>0</v>
      </c>
      <c r="F19" s="31">
        <f>'Datos Generales'!F63</f>
        <v>0</v>
      </c>
      <c r="G19" s="31">
        <f>'Datos Generales'!G63</f>
        <v>0</v>
      </c>
      <c r="H19" s="31">
        <f>'Datos Generales'!H63</f>
        <v>0</v>
      </c>
      <c r="I19" s="31">
        <f>'Datos Generales'!I63</f>
        <v>0</v>
      </c>
      <c r="J19" s="31">
        <f>'Datos Generales'!J63</f>
        <v>0</v>
      </c>
      <c r="K19" s="31">
        <f>'Datos Generales'!K63</f>
        <v>0</v>
      </c>
      <c r="L19" s="31">
        <f>'Datos Generales'!L63</f>
        <v>0</v>
      </c>
      <c r="M19" s="31">
        <f>'Datos Generales'!M63</f>
        <v>0</v>
      </c>
      <c r="N19" s="31">
        <f>'Datos Generales'!N63</f>
        <v>0</v>
      </c>
      <c r="O19" s="31">
        <f>'Datos Generales'!O63</f>
        <v>0</v>
      </c>
      <c r="P19" s="31">
        <f>'Datos Generales'!P63</f>
        <v>0</v>
      </c>
      <c r="Q19" s="31">
        <f>'Datos Generales'!Q63</f>
        <v>0</v>
      </c>
      <c r="R19" s="31">
        <f>'Datos Generales'!R63</f>
        <v>0</v>
      </c>
      <c r="S19" s="31">
        <f>'Datos Generales'!S63</f>
        <v>0</v>
      </c>
      <c r="T19" s="31">
        <f>'Datos Generales'!T63</f>
        <v>0</v>
      </c>
      <c r="U19" s="31">
        <f>'Datos Generales'!U63</f>
        <v>0</v>
      </c>
      <c r="V19" s="31">
        <f>'Datos Generales'!V63</f>
        <v>0</v>
      </c>
      <c r="W19" s="31">
        <f>'Datos Generales'!W63</f>
        <v>0</v>
      </c>
      <c r="X19" s="31">
        <f>'Datos Generales'!X63</f>
        <v>0</v>
      </c>
      <c r="Y19" s="31">
        <f>'Datos Generales'!Y63</f>
        <v>0</v>
      </c>
      <c r="Z19" s="31">
        <f>'Datos Generales'!Z63</f>
        <v>0</v>
      </c>
      <c r="AA19" s="31">
        <f>'Datos Generales'!AA63</f>
        <v>0</v>
      </c>
      <c r="AB19" s="31">
        <f>'Datos Generales'!AB63</f>
        <v>0</v>
      </c>
      <c r="AC19" s="31">
        <f>'Datos Generales'!AC63</f>
        <v>0</v>
      </c>
      <c r="AD19" s="31">
        <f>'Datos Generales'!AD63</f>
        <v>0</v>
      </c>
      <c r="AE19" s="31">
        <f>'Datos Generales'!AE63</f>
        <v>0</v>
      </c>
      <c r="AF19" s="31">
        <f>'Datos Generales'!AF63</f>
        <v>0</v>
      </c>
      <c r="AG19" s="31">
        <f>'Datos Generales'!AG63</f>
        <v>0</v>
      </c>
      <c r="AH19" s="31">
        <f>'Datos Generales'!AH63</f>
        <v>0</v>
      </c>
      <c r="AI19" s="31">
        <f>'Datos Generales'!AI63</f>
        <v>0</v>
      </c>
      <c r="AJ19" s="31">
        <f>'Datos Generales'!AJ63</f>
        <v>0</v>
      </c>
      <c r="AK19" s="31">
        <f>'Datos Generales'!AK63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Generales'!D64</f>
        <v>0</v>
      </c>
      <c r="E20" s="31">
        <f>'Datos Generales'!E64</f>
        <v>0</v>
      </c>
      <c r="F20" s="31">
        <f>'Datos Generales'!F64</f>
        <v>0</v>
      </c>
      <c r="G20" s="31">
        <f>'Datos Generales'!G64</f>
        <v>0</v>
      </c>
      <c r="H20" s="31">
        <f>'Datos Generales'!H64</f>
        <v>0</v>
      </c>
      <c r="I20" s="31">
        <f>'Datos Generales'!I64</f>
        <v>0</v>
      </c>
      <c r="J20" s="31">
        <f>'Datos Generales'!J64</f>
        <v>0</v>
      </c>
      <c r="K20" s="31">
        <f>'Datos Generales'!K64</f>
        <v>0</v>
      </c>
      <c r="L20" s="31">
        <f>'Datos Generales'!L64</f>
        <v>0</v>
      </c>
      <c r="M20" s="31">
        <f>'Datos Generales'!M64</f>
        <v>0</v>
      </c>
      <c r="N20" s="31">
        <f>'Datos Generales'!N64</f>
        <v>0</v>
      </c>
      <c r="O20" s="31">
        <f>'Datos Generales'!O64</f>
        <v>0</v>
      </c>
      <c r="P20" s="31">
        <f>'Datos Generales'!P64</f>
        <v>0</v>
      </c>
      <c r="Q20" s="31">
        <f>'Datos Generales'!Q64</f>
        <v>0</v>
      </c>
      <c r="R20" s="31">
        <f>'Datos Generales'!R64</f>
        <v>0</v>
      </c>
      <c r="S20" s="31">
        <f>'Datos Generales'!S64</f>
        <v>0</v>
      </c>
      <c r="T20" s="31">
        <f>'Datos Generales'!T64</f>
        <v>0</v>
      </c>
      <c r="U20" s="31">
        <f>'Datos Generales'!U64</f>
        <v>0</v>
      </c>
      <c r="V20" s="31">
        <f>'Datos Generales'!V64</f>
        <v>0</v>
      </c>
      <c r="W20" s="31">
        <f>'Datos Generales'!W64</f>
        <v>0</v>
      </c>
      <c r="X20" s="31">
        <f>'Datos Generales'!X64</f>
        <v>0</v>
      </c>
      <c r="Y20" s="31">
        <f>'Datos Generales'!Y64</f>
        <v>0</v>
      </c>
      <c r="Z20" s="31">
        <f>'Datos Generales'!Z64</f>
        <v>0</v>
      </c>
      <c r="AA20" s="31">
        <f>'Datos Generales'!AA64</f>
        <v>0</v>
      </c>
      <c r="AB20" s="31">
        <f>'Datos Generales'!AB64</f>
        <v>0</v>
      </c>
      <c r="AC20" s="31">
        <f>'Datos Generales'!AC64</f>
        <v>0</v>
      </c>
      <c r="AD20" s="31">
        <f>'Datos Generales'!AD64</f>
        <v>0</v>
      </c>
      <c r="AE20" s="31">
        <f>'Datos Generales'!AE64</f>
        <v>0</v>
      </c>
      <c r="AF20" s="31">
        <f>'Datos Generales'!AF64</f>
        <v>0</v>
      </c>
      <c r="AG20" s="31">
        <f>'Datos Generales'!AG64</f>
        <v>0</v>
      </c>
      <c r="AH20" s="31">
        <f>'Datos Generales'!AH64</f>
        <v>0</v>
      </c>
      <c r="AI20" s="31">
        <f>'Datos Generales'!AI64</f>
        <v>0</v>
      </c>
      <c r="AJ20" s="31">
        <f>'Datos Generales'!AJ64</f>
        <v>0</v>
      </c>
      <c r="AK20" s="31">
        <f>'Datos Generales'!AK64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Generales'!D65</f>
        <v>0</v>
      </c>
      <c r="E21" s="31">
        <f>'Datos Generales'!E65</f>
        <v>0</v>
      </c>
      <c r="F21" s="31">
        <f>'Datos Generales'!F65</f>
        <v>0</v>
      </c>
      <c r="G21" s="31">
        <f>'Datos Generales'!G65</f>
        <v>0</v>
      </c>
      <c r="H21" s="31">
        <f>'Datos Generales'!H65</f>
        <v>0</v>
      </c>
      <c r="I21" s="31">
        <f>'Datos Generales'!I65</f>
        <v>0</v>
      </c>
      <c r="J21" s="31">
        <f>'Datos Generales'!J65</f>
        <v>0</v>
      </c>
      <c r="K21" s="31">
        <f>'Datos Generales'!K65</f>
        <v>0</v>
      </c>
      <c r="L21" s="31">
        <f>'Datos Generales'!L65</f>
        <v>0</v>
      </c>
      <c r="M21" s="31">
        <f>'Datos Generales'!M65</f>
        <v>0</v>
      </c>
      <c r="N21" s="31">
        <f>'Datos Generales'!N65</f>
        <v>0</v>
      </c>
      <c r="O21" s="31">
        <f>'Datos Generales'!O65</f>
        <v>0</v>
      </c>
      <c r="P21" s="31">
        <f>'Datos Generales'!P65</f>
        <v>0</v>
      </c>
      <c r="Q21" s="31">
        <f>'Datos Generales'!Q65</f>
        <v>0</v>
      </c>
      <c r="R21" s="31">
        <f>'Datos Generales'!R65</f>
        <v>0</v>
      </c>
      <c r="S21" s="31">
        <f>'Datos Generales'!S65</f>
        <v>0</v>
      </c>
      <c r="T21" s="31">
        <f>'Datos Generales'!T65</f>
        <v>0</v>
      </c>
      <c r="U21" s="31">
        <f>'Datos Generales'!U65</f>
        <v>0</v>
      </c>
      <c r="V21" s="31">
        <f>'Datos Generales'!V65</f>
        <v>0</v>
      </c>
      <c r="W21" s="31">
        <f>'Datos Generales'!W65</f>
        <v>0</v>
      </c>
      <c r="X21" s="31">
        <f>'Datos Generales'!X65</f>
        <v>0</v>
      </c>
      <c r="Y21" s="31">
        <f>'Datos Generales'!Y65</f>
        <v>0</v>
      </c>
      <c r="Z21" s="31">
        <f>'Datos Generales'!Z65</f>
        <v>0</v>
      </c>
      <c r="AA21" s="31">
        <f>'Datos Generales'!AA65</f>
        <v>0</v>
      </c>
      <c r="AB21" s="31">
        <f>'Datos Generales'!AB65</f>
        <v>0</v>
      </c>
      <c r="AC21" s="31">
        <f>'Datos Generales'!AC65</f>
        <v>0</v>
      </c>
      <c r="AD21" s="31">
        <f>'Datos Generales'!AD65</f>
        <v>0</v>
      </c>
      <c r="AE21" s="31">
        <f>'Datos Generales'!AE65</f>
        <v>0</v>
      </c>
      <c r="AF21" s="31">
        <f>'Datos Generales'!AF65</f>
        <v>0</v>
      </c>
      <c r="AG21" s="31">
        <f>'Datos Generales'!AG65</f>
        <v>0</v>
      </c>
      <c r="AH21" s="31">
        <f>'Datos Generales'!AH65</f>
        <v>0</v>
      </c>
      <c r="AI21" s="31">
        <f>'Datos Generales'!AI65</f>
        <v>0</v>
      </c>
      <c r="AJ21" s="31">
        <f>'Datos Generales'!AJ65</f>
        <v>0</v>
      </c>
      <c r="AK21" s="31">
        <f>'Datos Generales'!AK65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Generales'!D66</f>
        <v>0</v>
      </c>
      <c r="E22" s="31">
        <f>'Datos Generales'!E66</f>
        <v>0</v>
      </c>
      <c r="F22" s="31">
        <f>'Datos Generales'!F66</f>
        <v>0</v>
      </c>
      <c r="G22" s="31">
        <f>'Datos Generales'!G66</f>
        <v>0</v>
      </c>
      <c r="H22" s="31">
        <f>'Datos Generales'!H66</f>
        <v>0</v>
      </c>
      <c r="I22" s="31">
        <f>'Datos Generales'!I66</f>
        <v>0</v>
      </c>
      <c r="J22" s="31">
        <f>'Datos Generales'!J66</f>
        <v>0</v>
      </c>
      <c r="K22" s="31">
        <f>'Datos Generales'!K66</f>
        <v>0</v>
      </c>
      <c r="L22" s="31">
        <f>'Datos Generales'!L66</f>
        <v>0</v>
      </c>
      <c r="M22" s="31">
        <f>'Datos Generales'!M66</f>
        <v>0</v>
      </c>
      <c r="N22" s="31">
        <f>'Datos Generales'!N66</f>
        <v>0</v>
      </c>
      <c r="O22" s="31">
        <f>'Datos Generales'!O66</f>
        <v>0</v>
      </c>
      <c r="P22" s="31">
        <f>'Datos Generales'!P66</f>
        <v>0</v>
      </c>
      <c r="Q22" s="31">
        <f>'Datos Generales'!Q66</f>
        <v>0</v>
      </c>
      <c r="R22" s="31">
        <f>'Datos Generales'!R66</f>
        <v>0</v>
      </c>
      <c r="S22" s="31">
        <f>'Datos Generales'!S66</f>
        <v>0</v>
      </c>
      <c r="T22" s="31">
        <f>'Datos Generales'!T66</f>
        <v>0</v>
      </c>
      <c r="U22" s="31">
        <f>'Datos Generales'!U66</f>
        <v>0</v>
      </c>
      <c r="V22" s="31">
        <f>'Datos Generales'!V66</f>
        <v>0</v>
      </c>
      <c r="W22" s="31">
        <f>'Datos Generales'!W66</f>
        <v>0</v>
      </c>
      <c r="X22" s="31">
        <f>'Datos Generales'!X66</f>
        <v>0</v>
      </c>
      <c r="Y22" s="31">
        <f>'Datos Generales'!Y66</f>
        <v>0</v>
      </c>
      <c r="Z22" s="31">
        <f>'Datos Generales'!Z66</f>
        <v>0</v>
      </c>
      <c r="AA22" s="31">
        <f>'Datos Generales'!AA66</f>
        <v>0</v>
      </c>
      <c r="AB22" s="31">
        <f>'Datos Generales'!AB66</f>
        <v>0</v>
      </c>
      <c r="AC22" s="31">
        <f>'Datos Generales'!AC66</f>
        <v>0</v>
      </c>
      <c r="AD22" s="31">
        <f>'Datos Generales'!AD66</f>
        <v>0</v>
      </c>
      <c r="AE22" s="31">
        <f>'Datos Generales'!AE66</f>
        <v>0</v>
      </c>
      <c r="AF22" s="31">
        <f>'Datos Generales'!AF66</f>
        <v>0</v>
      </c>
      <c r="AG22" s="31">
        <f>'Datos Generales'!AG66</f>
        <v>0</v>
      </c>
      <c r="AH22" s="31">
        <f>'Datos Generales'!AH66</f>
        <v>0</v>
      </c>
      <c r="AI22" s="31">
        <f>'Datos Generales'!AI66</f>
        <v>0</v>
      </c>
      <c r="AJ22" s="31">
        <f>'Datos Generales'!AJ66</f>
        <v>0</v>
      </c>
      <c r="AK22" s="31">
        <f>'Datos Generales'!AK66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Generales'!D67</f>
        <v>0</v>
      </c>
      <c r="E23" s="31">
        <f>'Datos Generales'!E67</f>
        <v>0</v>
      </c>
      <c r="F23" s="31">
        <f>'Datos Generales'!F67</f>
        <v>0</v>
      </c>
      <c r="G23" s="31">
        <f>'Datos Generales'!G67</f>
        <v>0</v>
      </c>
      <c r="H23" s="31">
        <f>'Datos Generales'!H67</f>
        <v>0</v>
      </c>
      <c r="I23" s="31">
        <f>'Datos Generales'!I67</f>
        <v>0</v>
      </c>
      <c r="J23" s="31">
        <f>'Datos Generales'!J67</f>
        <v>0</v>
      </c>
      <c r="K23" s="31">
        <f>'Datos Generales'!K67</f>
        <v>0</v>
      </c>
      <c r="L23" s="31">
        <f>'Datos Generales'!L67</f>
        <v>0</v>
      </c>
      <c r="M23" s="31">
        <f>'Datos Generales'!M67</f>
        <v>0</v>
      </c>
      <c r="N23" s="31">
        <f>'Datos Generales'!N67</f>
        <v>0</v>
      </c>
      <c r="O23" s="31">
        <f>'Datos Generales'!O67</f>
        <v>0</v>
      </c>
      <c r="P23" s="31">
        <f>'Datos Generales'!P67</f>
        <v>0</v>
      </c>
      <c r="Q23" s="31">
        <f>'Datos Generales'!Q67</f>
        <v>0</v>
      </c>
      <c r="R23" s="31">
        <f>'Datos Generales'!R67</f>
        <v>0</v>
      </c>
      <c r="S23" s="31">
        <f>'Datos Generales'!S67</f>
        <v>0</v>
      </c>
      <c r="T23" s="31">
        <f>'Datos Generales'!T67</f>
        <v>0</v>
      </c>
      <c r="U23" s="31">
        <f>'Datos Generales'!U67</f>
        <v>0</v>
      </c>
      <c r="V23" s="31">
        <f>'Datos Generales'!V67</f>
        <v>0</v>
      </c>
      <c r="W23" s="31">
        <f>'Datos Generales'!W67</f>
        <v>0</v>
      </c>
      <c r="X23" s="31">
        <f>'Datos Generales'!X67</f>
        <v>0</v>
      </c>
      <c r="Y23" s="31">
        <f>'Datos Generales'!Y67</f>
        <v>0</v>
      </c>
      <c r="Z23" s="31">
        <f>'Datos Generales'!Z67</f>
        <v>0</v>
      </c>
      <c r="AA23" s="31">
        <f>'Datos Generales'!AA67</f>
        <v>0</v>
      </c>
      <c r="AB23" s="31">
        <f>'Datos Generales'!AB67</f>
        <v>0</v>
      </c>
      <c r="AC23" s="31">
        <f>'Datos Generales'!AC67</f>
        <v>0</v>
      </c>
      <c r="AD23" s="31">
        <f>'Datos Generales'!AD67</f>
        <v>0</v>
      </c>
      <c r="AE23" s="31">
        <f>'Datos Generales'!AE67</f>
        <v>0</v>
      </c>
      <c r="AF23" s="31">
        <f>'Datos Generales'!AF67</f>
        <v>0</v>
      </c>
      <c r="AG23" s="31">
        <f>'Datos Generales'!AG67</f>
        <v>0</v>
      </c>
      <c r="AH23" s="31">
        <f>'Datos Generales'!AH67</f>
        <v>0</v>
      </c>
      <c r="AI23" s="31">
        <f>'Datos Generales'!AI67</f>
        <v>0</v>
      </c>
      <c r="AJ23" s="31">
        <f>'Datos Generales'!AJ67</f>
        <v>0</v>
      </c>
      <c r="AK23" s="31">
        <f>'Datos Generales'!AK67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Generales'!D68</f>
        <v>0</v>
      </c>
      <c r="E24" s="31">
        <f>'Datos Generales'!E68</f>
        <v>0</v>
      </c>
      <c r="F24" s="31">
        <f>'Datos Generales'!F68</f>
        <v>0</v>
      </c>
      <c r="G24" s="31">
        <f>'Datos Generales'!G68</f>
        <v>0</v>
      </c>
      <c r="H24" s="31">
        <f>'Datos Generales'!H68</f>
        <v>0</v>
      </c>
      <c r="I24" s="31">
        <f>'Datos Generales'!I68</f>
        <v>0</v>
      </c>
      <c r="J24" s="31">
        <f>'Datos Generales'!J68</f>
        <v>0</v>
      </c>
      <c r="K24" s="31">
        <f>'Datos Generales'!K68</f>
        <v>0</v>
      </c>
      <c r="L24" s="31">
        <f>'Datos Generales'!L68</f>
        <v>0</v>
      </c>
      <c r="M24" s="31">
        <f>'Datos Generales'!M68</f>
        <v>0</v>
      </c>
      <c r="N24" s="31">
        <f>'Datos Generales'!N68</f>
        <v>0</v>
      </c>
      <c r="O24" s="31">
        <f>'Datos Generales'!O68</f>
        <v>0</v>
      </c>
      <c r="P24" s="31">
        <f>'Datos Generales'!P68</f>
        <v>0</v>
      </c>
      <c r="Q24" s="31">
        <f>'Datos Generales'!Q68</f>
        <v>0</v>
      </c>
      <c r="R24" s="31">
        <f>'Datos Generales'!R68</f>
        <v>0</v>
      </c>
      <c r="S24" s="31">
        <f>'Datos Generales'!S68</f>
        <v>0</v>
      </c>
      <c r="T24" s="31">
        <f>'Datos Generales'!T68</f>
        <v>0</v>
      </c>
      <c r="U24" s="31">
        <f>'Datos Generales'!U68</f>
        <v>0</v>
      </c>
      <c r="V24" s="31">
        <f>'Datos Generales'!V68</f>
        <v>0</v>
      </c>
      <c r="W24" s="31">
        <f>'Datos Generales'!W68</f>
        <v>0</v>
      </c>
      <c r="X24" s="31">
        <f>'Datos Generales'!X68</f>
        <v>0</v>
      </c>
      <c r="Y24" s="31">
        <f>'Datos Generales'!Y68</f>
        <v>0</v>
      </c>
      <c r="Z24" s="31">
        <f>'Datos Generales'!Z68</f>
        <v>0</v>
      </c>
      <c r="AA24" s="31">
        <f>'Datos Generales'!AA68</f>
        <v>0</v>
      </c>
      <c r="AB24" s="31">
        <f>'Datos Generales'!AB68</f>
        <v>0</v>
      </c>
      <c r="AC24" s="31">
        <f>'Datos Generales'!AC68</f>
        <v>0</v>
      </c>
      <c r="AD24" s="31">
        <f>'Datos Generales'!AD68</f>
        <v>0</v>
      </c>
      <c r="AE24" s="31">
        <f>'Datos Generales'!AE68</f>
        <v>0</v>
      </c>
      <c r="AF24" s="31">
        <f>'Datos Generales'!AF68</f>
        <v>0</v>
      </c>
      <c r="AG24" s="31">
        <f>'Datos Generales'!AG68</f>
        <v>0</v>
      </c>
      <c r="AH24" s="31">
        <f>'Datos Generales'!AH68</f>
        <v>0</v>
      </c>
      <c r="AI24" s="31">
        <f>'Datos Generales'!AI68</f>
        <v>0</v>
      </c>
      <c r="AJ24" s="31">
        <f>'Datos Generales'!AJ68</f>
        <v>0</v>
      </c>
      <c r="AK24" s="31">
        <f>'Datos Generales'!AK68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Generales'!D70</f>
        <v>0</v>
      </c>
      <c r="E25" s="31">
        <f>'Datos Generales'!E70</f>
        <v>0</v>
      </c>
      <c r="F25" s="31">
        <f>'Datos Generales'!F70</f>
        <v>0</v>
      </c>
      <c r="G25" s="31">
        <f>'Datos Generales'!G70</f>
        <v>0</v>
      </c>
      <c r="H25" s="31">
        <f>'Datos Generales'!H70</f>
        <v>0</v>
      </c>
      <c r="I25" s="31">
        <f>'Datos Generales'!I70</f>
        <v>0</v>
      </c>
      <c r="J25" s="31">
        <f>'Datos Generales'!J70</f>
        <v>0</v>
      </c>
      <c r="K25" s="31">
        <f>'Datos Generales'!K70</f>
        <v>0</v>
      </c>
      <c r="L25" s="31">
        <f>'Datos Generales'!L70</f>
        <v>0</v>
      </c>
      <c r="M25" s="31">
        <f>'Datos Generales'!M70</f>
        <v>0</v>
      </c>
      <c r="N25" s="31">
        <f>'Datos Generales'!N70</f>
        <v>0</v>
      </c>
      <c r="O25" s="31">
        <f>'Datos Generales'!O70</f>
        <v>0</v>
      </c>
      <c r="P25" s="31">
        <f>'Datos Generales'!P70</f>
        <v>0</v>
      </c>
      <c r="Q25" s="31">
        <f>'Datos Generales'!Q70</f>
        <v>0</v>
      </c>
      <c r="R25" s="31">
        <f>'Datos Generales'!R70</f>
        <v>0</v>
      </c>
      <c r="S25" s="31">
        <f>'Datos Generales'!S70</f>
        <v>0</v>
      </c>
      <c r="T25" s="31">
        <f>'Datos Generales'!T70</f>
        <v>0</v>
      </c>
      <c r="U25" s="31">
        <f>'Datos Generales'!U70</f>
        <v>0</v>
      </c>
      <c r="V25" s="31">
        <f>'Datos Generales'!V70</f>
        <v>0</v>
      </c>
      <c r="W25" s="31">
        <f>'Datos Generales'!W70</f>
        <v>0</v>
      </c>
      <c r="X25" s="31">
        <f>'Datos Generales'!X70</f>
        <v>0</v>
      </c>
      <c r="Y25" s="31">
        <f>'Datos Generales'!Y70</f>
        <v>0</v>
      </c>
      <c r="Z25" s="31">
        <f>'Datos Generales'!Z70</f>
        <v>0</v>
      </c>
      <c r="AA25" s="31">
        <f>'Datos Generales'!AA70</f>
        <v>0</v>
      </c>
      <c r="AB25" s="31">
        <f>'Datos Generales'!AB70</f>
        <v>0</v>
      </c>
      <c r="AC25" s="31">
        <f>'Datos Generales'!AC70</f>
        <v>0</v>
      </c>
      <c r="AD25" s="31">
        <f>'Datos Generales'!AD70</f>
        <v>0</v>
      </c>
      <c r="AE25" s="31">
        <f>'Datos Generales'!AE70</f>
        <v>0</v>
      </c>
      <c r="AF25" s="31">
        <f>'Datos Generales'!AF70</f>
        <v>0</v>
      </c>
      <c r="AG25" s="31">
        <f>'Datos Generales'!AG70</f>
        <v>0</v>
      </c>
      <c r="AH25" s="31">
        <f>'Datos Generales'!AH70</f>
        <v>0</v>
      </c>
      <c r="AI25" s="31">
        <f>'Datos Generales'!AI70</f>
        <v>0</v>
      </c>
      <c r="AJ25" s="31">
        <f>'Datos Generales'!AJ70</f>
        <v>0</v>
      </c>
      <c r="AK25" s="31">
        <f>'Datos Generales'!AK70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Generales'!D71</f>
        <v>0</v>
      </c>
      <c r="E26" s="31">
        <f>'Datos Generales'!E71</f>
        <v>0</v>
      </c>
      <c r="F26" s="31">
        <f>'Datos Generales'!F71</f>
        <v>0</v>
      </c>
      <c r="G26" s="31">
        <f>'Datos Generales'!G71</f>
        <v>0</v>
      </c>
      <c r="H26" s="31">
        <f>'Datos Generales'!H71</f>
        <v>0</v>
      </c>
      <c r="I26" s="31">
        <f>'Datos Generales'!I71</f>
        <v>0</v>
      </c>
      <c r="J26" s="31">
        <f>'Datos Generales'!J71</f>
        <v>0</v>
      </c>
      <c r="K26" s="31">
        <f>'Datos Generales'!K71</f>
        <v>0</v>
      </c>
      <c r="L26" s="31">
        <f>'Datos Generales'!L71</f>
        <v>0</v>
      </c>
      <c r="M26" s="31">
        <f>'Datos Generales'!M71</f>
        <v>0</v>
      </c>
      <c r="N26" s="31">
        <f>'Datos Generales'!N71</f>
        <v>0</v>
      </c>
      <c r="O26" s="31">
        <f>'Datos Generales'!O71</f>
        <v>0</v>
      </c>
      <c r="P26" s="31">
        <f>'Datos Generales'!P71</f>
        <v>0</v>
      </c>
      <c r="Q26" s="31">
        <f>'Datos Generales'!Q71</f>
        <v>0</v>
      </c>
      <c r="R26" s="31">
        <f>'Datos Generales'!R71</f>
        <v>0</v>
      </c>
      <c r="S26" s="31">
        <f>'Datos Generales'!S71</f>
        <v>0</v>
      </c>
      <c r="T26" s="31">
        <f>'Datos Generales'!T71</f>
        <v>0</v>
      </c>
      <c r="U26" s="31">
        <f>'Datos Generales'!U71</f>
        <v>0</v>
      </c>
      <c r="V26" s="31">
        <f>'Datos Generales'!V71</f>
        <v>0</v>
      </c>
      <c r="W26" s="31">
        <f>'Datos Generales'!W71</f>
        <v>0</v>
      </c>
      <c r="X26" s="31">
        <f>'Datos Generales'!X71</f>
        <v>0</v>
      </c>
      <c r="Y26" s="31">
        <f>'Datos Generales'!Y71</f>
        <v>0</v>
      </c>
      <c r="Z26" s="31">
        <f>'Datos Generales'!Z71</f>
        <v>0</v>
      </c>
      <c r="AA26" s="31">
        <f>'Datos Generales'!AA71</f>
        <v>0</v>
      </c>
      <c r="AB26" s="31">
        <f>'Datos Generales'!AB71</f>
        <v>0</v>
      </c>
      <c r="AC26" s="31">
        <f>'Datos Generales'!AC71</f>
        <v>0</v>
      </c>
      <c r="AD26" s="31">
        <f>'Datos Generales'!AD71</f>
        <v>0</v>
      </c>
      <c r="AE26" s="31">
        <f>'Datos Generales'!AE71</f>
        <v>0</v>
      </c>
      <c r="AF26" s="31">
        <f>'Datos Generales'!AF71</f>
        <v>0</v>
      </c>
      <c r="AG26" s="31">
        <f>'Datos Generales'!AG71</f>
        <v>0</v>
      </c>
      <c r="AH26" s="31">
        <f>'Datos Generales'!AH71</f>
        <v>0</v>
      </c>
      <c r="AI26" s="31">
        <f>'Datos Generales'!AI71</f>
        <v>0</v>
      </c>
      <c r="AJ26" s="31">
        <f>'Datos Generales'!AJ71</f>
        <v>0</v>
      </c>
      <c r="AK26" s="31">
        <f>'Datos Generales'!AK71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279.8979506690668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36.779407041171773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0.36306220423835311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0.87417902229388389</v>
      </c>
      <c r="E52" s="51">
        <f>IF('[1]Panel de Control'!$C$56="Precio",'Esc Precios'!E56,'Particip. Energético'!E56)</f>
        <v>0.87417902229388389</v>
      </c>
      <c r="F52" s="51">
        <f>IF('[1]Panel de Control'!$C$56="Precio",'Esc Precios'!F56,'Particip. Energético'!F56)</f>
        <v>0.87417902229388389</v>
      </c>
      <c r="G52" s="51">
        <f>IF('[1]Panel de Control'!$C$56="Precio",'Esc Precios'!G56,'Particip. Energético'!G56)</f>
        <v>0.87417902229388389</v>
      </c>
      <c r="H52" s="51">
        <f>IF('[1]Panel de Control'!$C$56="Precio",'Esc Precios'!H56,'Particip. Energético'!H56)</f>
        <v>0.87417902229388389</v>
      </c>
      <c r="I52" s="51">
        <f>IF('[1]Panel de Control'!$C$56="Precio",'Esc Precios'!I56,'Particip. Energético'!I56)</f>
        <v>0.87417902229388389</v>
      </c>
      <c r="J52" s="51">
        <f>IF('[1]Panel de Control'!$C$56="Precio",'Esc Precios'!J56,'Particip. Energético'!J56)</f>
        <v>0.84273328848347906</v>
      </c>
      <c r="K52" s="51">
        <f>IF('[1]Panel de Control'!$C$56="Precio",'Esc Precios'!K56,'Particip. Energético'!K56)</f>
        <v>0.81128755467307423</v>
      </c>
      <c r="L52" s="51">
        <f>IF('[1]Panel de Control'!$C$56="Precio",'Esc Precios'!L56,'Particip. Energético'!L56)</f>
        <v>0.77984182086266929</v>
      </c>
      <c r="M52" s="51">
        <f>IF('[1]Panel de Control'!$C$56="Precio",'Esc Precios'!M56,'Particip. Energético'!M56)</f>
        <v>0.74839608705226446</v>
      </c>
      <c r="N52" s="51">
        <f>IF('[1]Panel de Control'!$C$56="Precio",'Esc Precios'!N56,'Particip. Energético'!N56)</f>
        <v>0.71695035324185963</v>
      </c>
      <c r="O52" s="51">
        <f>IF('[1]Panel de Control'!$C$56="Precio",'Esc Precios'!O56,'Particip. Energético'!O56)</f>
        <v>0.6855046194314548</v>
      </c>
      <c r="P52" s="51">
        <f>IF('[1]Panel de Control'!$C$56="Precio",'Esc Precios'!P56,'Particip. Energético'!P56)</f>
        <v>0.65405888562104997</v>
      </c>
      <c r="Q52" s="51">
        <f>IF('[1]Panel de Control'!$C$56="Precio",'Esc Precios'!Q56,'Particip. Energético'!Q56)</f>
        <v>0.62261315181064514</v>
      </c>
      <c r="R52" s="51">
        <f>IF('[1]Panel de Control'!$C$56="Precio",'Esc Precios'!R56,'Particip. Energético'!R56)</f>
        <v>0.59116741800024031</v>
      </c>
      <c r="S52" s="51">
        <f>IF('[1]Panel de Control'!$C$56="Precio",'Esc Precios'!S56,'Particip. Energético'!S56)</f>
        <v>0.55972168418983548</v>
      </c>
      <c r="T52" s="51">
        <f>IF('[1]Panel de Control'!$C$56="Precio",'Esc Precios'!T56,'Particip. Energético'!T56)</f>
        <v>0.52827595037943065</v>
      </c>
      <c r="U52" s="51">
        <f>IF('[1]Panel de Control'!$C$56="Precio",'Esc Precios'!U56,'Particip. Energético'!U56)</f>
        <v>0.49683021656902582</v>
      </c>
      <c r="V52" s="51">
        <f>IF('[1]Panel de Control'!$C$56="Precio",'Esc Precios'!V56,'Particip. Energético'!V56)</f>
        <v>0.46538448275862077</v>
      </c>
      <c r="W52" s="51">
        <f>IF('[1]Panel de Control'!$C$56="Precio",'Esc Precios'!W56,'Particip. Energético'!W56)</f>
        <v>0.42776279131258488</v>
      </c>
      <c r="X52" s="51">
        <f>IF('[1]Panel de Control'!$C$56="Precio",'Esc Precios'!X56,'Particip. Energético'!X56)</f>
        <v>0.3901410998665521</v>
      </c>
      <c r="Y52" s="51">
        <f>IF('[1]Panel de Control'!$C$56="Precio",'Esc Precios'!Y56,'Particip. Energético'!Y56)</f>
        <v>0.35251940842051932</v>
      </c>
      <c r="Z52" s="51">
        <f>IF('[1]Panel de Control'!$C$56="Precio",'Esc Precios'!Z56,'Particip. Energético'!Z56)</f>
        <v>0.31489771697448343</v>
      </c>
      <c r="AA52" s="51">
        <f>IF('[1]Panel de Control'!$C$56="Precio",'Esc Precios'!AA56,'Particip. Energético'!AA56)</f>
        <v>0.27727602552845065</v>
      </c>
      <c r="AB52" s="51">
        <f>IF('[1]Panel de Control'!$C$56="Precio",'Esc Precios'!AB56,'Particip. Energético'!AB56)</f>
        <v>0.17876188371059865</v>
      </c>
      <c r="AC52" s="51">
        <f>IF('[1]Panel de Control'!$C$56="Precio",'Esc Precios'!AC56,'Particip. Energético'!AC56)</f>
        <v>8.0247741892746638E-2</v>
      </c>
      <c r="AD52" s="51">
        <f>IF('[1]Panel de Control'!$C$56="Precio",'Esc Precios'!AD56,'Particip. Energético'!AD56)</f>
        <v>0</v>
      </c>
      <c r="AE52" s="51">
        <f>IF('[1]Panel de Control'!$C$56="Precio",'Esc Precios'!AE56,'Particip. Energético'!AE56)</f>
        <v>0</v>
      </c>
      <c r="AF52" s="51">
        <f>IF('[1]Panel de Control'!$C$56="Precio",'Esc Precios'!AF56,'Particip. Energético'!AF56)</f>
        <v>0</v>
      </c>
      <c r="AG52" s="51">
        <f>IF('[1]Panel de Control'!$C$56="Precio",'Esc Precios'!AG56,'Particip. Energético'!AG56)</f>
        <v>0</v>
      </c>
      <c r="AH52" s="51">
        <f>IF('[1]Panel de Control'!$C$56="Precio",'Esc Precios'!AH56,'Particip. Energético'!AH56)</f>
        <v>0</v>
      </c>
      <c r="AI52" s="51">
        <f>IF('[1]Panel de Control'!$C$56="Precio",'Esc Precios'!AI56,'Particip. Energético'!AI56)</f>
        <v>0</v>
      </c>
      <c r="AJ52" s="51">
        <f>IF('[1]Panel de Control'!$C$56="Precio",'Esc Precios'!AJ56,'Particip. Energético'!AJ56)</f>
        <v>0</v>
      </c>
      <c r="AK52" s="51">
        <f>IF('[1]Panel de Control'!$C$56="Precio",'Esc Precios'!AK56,'Particip. Energético'!AK56)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Precios'!E57,'Particip. Energético'!E57)</f>
        <v>0</v>
      </c>
      <c r="F53" s="51">
        <f>IF('[1]Panel de Control'!$C$56="Precio",'Esc Precios'!F57,'Particip. Energético'!F57)</f>
        <v>0</v>
      </c>
      <c r="G53" s="51">
        <f>IF('[1]Panel de Control'!$C$56="Precio",'Esc Precios'!G57,'Particip. Energético'!G57)</f>
        <v>0</v>
      </c>
      <c r="H53" s="51">
        <f>IF('[1]Panel de Control'!$C$56="Precio",'Esc Precios'!H57,'Particip. Energético'!H57)</f>
        <v>0</v>
      </c>
      <c r="I53" s="51">
        <f>IF('[1]Panel de Control'!$C$56="Precio",'Esc Precios'!I57,'Particip. Energético'!I57)</f>
        <v>0</v>
      </c>
      <c r="J53" s="51">
        <f>IF('[1]Panel de Control'!$C$56="Precio",'Esc Precios'!J57,'Particip. Energético'!J57)</f>
        <v>0</v>
      </c>
      <c r="K53" s="51">
        <f>IF('[1]Panel de Control'!$C$56="Precio",'Esc Precios'!K57,'Particip. Energético'!K57)</f>
        <v>0</v>
      </c>
      <c r="L53" s="51">
        <f>IF('[1]Panel de Control'!$C$56="Precio",'Esc Precios'!L57,'Particip. Energético'!L57)</f>
        <v>0</v>
      </c>
      <c r="M53" s="51">
        <f>IF('[1]Panel de Control'!$C$56="Precio",'Esc Precios'!M57,'Particip. Energético'!M57)</f>
        <v>0</v>
      </c>
      <c r="N53" s="51">
        <f>IF('[1]Panel de Control'!$C$56="Precio",'Esc Precios'!N57,'Particip. Energético'!N57)</f>
        <v>0</v>
      </c>
      <c r="O53" s="51">
        <f>IF('[1]Panel de Control'!$C$56="Precio",'Esc Precios'!O57,'Particip. Energético'!O57)</f>
        <v>0</v>
      </c>
      <c r="P53" s="51">
        <f>IF('[1]Panel de Control'!$C$56="Precio",'Esc Precios'!P57,'Particip. Energético'!P57)</f>
        <v>0</v>
      </c>
      <c r="Q53" s="51">
        <f>IF('[1]Panel de Control'!$C$56="Precio",'Esc Precios'!Q57,'Particip. Energético'!Q57)</f>
        <v>0</v>
      </c>
      <c r="R53" s="51">
        <f>IF('[1]Panel de Control'!$C$56="Precio",'Esc Precios'!R57,'Particip. Energético'!R57)</f>
        <v>0</v>
      </c>
      <c r="S53" s="51">
        <f>IF('[1]Panel de Control'!$C$56="Precio",'Esc Precios'!S57,'Particip. Energético'!S57)</f>
        <v>0</v>
      </c>
      <c r="T53" s="51">
        <f>IF('[1]Panel de Control'!$C$56="Precio",'Esc Precios'!T57,'Particip. Energético'!T57)</f>
        <v>0</v>
      </c>
      <c r="U53" s="51">
        <f>IF('[1]Panel de Control'!$C$56="Precio",'Esc Precios'!U57,'Particip. Energético'!U57)</f>
        <v>0</v>
      </c>
      <c r="V53" s="51">
        <f>IF('[1]Panel de Control'!$C$56="Precio",'Esc Precios'!V57,'Particip. Energético'!V57)</f>
        <v>0</v>
      </c>
      <c r="W53" s="51">
        <f>IF('[1]Panel de Control'!$C$56="Precio",'Esc Precios'!W57,'Particip. Energético'!W57)</f>
        <v>0</v>
      </c>
      <c r="X53" s="51">
        <f>IF('[1]Panel de Control'!$C$56="Precio",'Esc Precios'!X57,'Particip. Energético'!X57)</f>
        <v>0</v>
      </c>
      <c r="Y53" s="51">
        <f>IF('[1]Panel de Control'!$C$56="Precio",'Esc Precios'!Y57,'Particip. Energético'!Y57)</f>
        <v>0</v>
      </c>
      <c r="Z53" s="51">
        <f>IF('[1]Panel de Control'!$C$56="Precio",'Esc Precios'!Z57,'Particip. Energético'!Z57)</f>
        <v>0</v>
      </c>
      <c r="AA53" s="51">
        <f>IF('[1]Panel de Control'!$C$56="Precio",'Esc Precios'!AA57,'Particip. Energético'!AA57)</f>
        <v>0</v>
      </c>
      <c r="AB53" s="51">
        <f>IF('[1]Panel de Control'!$C$56="Precio",'Esc Precios'!AB57,'Particip. Energético'!AB57)</f>
        <v>0</v>
      </c>
      <c r="AC53" s="51">
        <f>IF('[1]Panel de Control'!$C$56="Precio",'Esc Precios'!AC57,'Particip. Energético'!AC57)</f>
        <v>0</v>
      </c>
      <c r="AD53" s="51">
        <f>IF('[1]Panel de Control'!$C$56="Precio",'Esc Precios'!AD57,'Particip. Energético'!AD57)</f>
        <v>0</v>
      </c>
      <c r="AE53" s="51">
        <f>IF('[1]Panel de Control'!$C$56="Precio",'Esc Precios'!AE57,'Particip. Energético'!AE57)</f>
        <v>0</v>
      </c>
      <c r="AF53" s="51">
        <f>IF('[1]Panel de Control'!$C$56="Precio",'Esc Precios'!AF57,'Particip. Energético'!AF57)</f>
        <v>0</v>
      </c>
      <c r="AG53" s="51">
        <f>IF('[1]Panel de Control'!$C$56="Precio",'Esc Precios'!AG57,'Particip. Energético'!AG57)</f>
        <v>0</v>
      </c>
      <c r="AH53" s="51">
        <f>IF('[1]Panel de Control'!$C$56="Precio",'Esc Precios'!AH57,'Particip. Energético'!AH57)</f>
        <v>0</v>
      </c>
      <c r="AI53" s="51">
        <f>IF('[1]Panel de Control'!$C$56="Precio",'Esc Precios'!AI57,'Particip. Energético'!AI57)</f>
        <v>0</v>
      </c>
      <c r="AJ53" s="51">
        <f>IF('[1]Panel de Control'!$C$56="Precio",'Esc Precios'!AJ57,'Particip. Energético'!AJ57)</f>
        <v>0</v>
      </c>
      <c r="AK53" s="51">
        <f>IF('[1]Panel de Control'!$C$56="Precio",'Esc Precios'!AK57,'Particip. Energético'!AK57)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0.12582097770611611</v>
      </c>
      <c r="E54" s="51">
        <f>IF('[1]Panel de Control'!$C$56="Precio",'Esc Precios'!E58,'Particip. Energético'!E58)</f>
        <v>0.12582097770611611</v>
      </c>
      <c r="F54" s="51">
        <f>IF('[1]Panel de Control'!$C$56="Precio",'Esc Precios'!F58,'Particip. Energético'!F58)</f>
        <v>0.12582097770611611</v>
      </c>
      <c r="G54" s="51">
        <f>IF('[1]Panel de Control'!$C$56="Precio",'Esc Precios'!G58,'Particip. Energético'!G58)</f>
        <v>0.12582097770611611</v>
      </c>
      <c r="H54" s="51">
        <f>IF('[1]Panel de Control'!$C$56="Precio",'Esc Precios'!H58,'Particip. Energético'!H58)</f>
        <v>0.12582097770611611</v>
      </c>
      <c r="I54" s="51">
        <f>IF('[1]Panel de Control'!$C$56="Precio",'Esc Precios'!I58,'Particip. Energético'!I58)</f>
        <v>0.12582097770611611</v>
      </c>
      <c r="J54" s="51">
        <f>IF('[1]Panel de Control'!$C$56="Precio",'Esc Precios'!J58,'Particip. Energético'!J58)</f>
        <v>0.15726671151652097</v>
      </c>
      <c r="K54" s="51">
        <f>IF('[1]Panel de Control'!$C$56="Precio",'Esc Precios'!K58,'Particip. Energético'!K58)</f>
        <v>0.18871244532692583</v>
      </c>
      <c r="L54" s="51">
        <f>IF('[1]Panel de Control'!$C$56="Precio",'Esc Precios'!L58,'Particip. Energético'!L58)</f>
        <v>0.22015817913733068</v>
      </c>
      <c r="M54" s="51">
        <f>IF('[1]Panel de Control'!$C$56="Precio",'Esc Precios'!M58,'Particip. Energético'!M58)</f>
        <v>0.25160391294773554</v>
      </c>
      <c r="N54" s="51">
        <f>IF('[1]Panel de Control'!$C$56="Precio",'Esc Precios'!N58,'Particip. Energético'!N58)</f>
        <v>0.28304964675814037</v>
      </c>
      <c r="O54" s="51">
        <f>IF('[1]Panel de Control'!$C$56="Precio",'Esc Precios'!O58,'Particip. Energético'!O58)</f>
        <v>0.3144953805685452</v>
      </c>
      <c r="P54" s="51">
        <f>IF('[1]Panel de Control'!$C$56="Precio",'Esc Precios'!P58,'Particip. Energético'!P58)</f>
        <v>0.34594111437895003</v>
      </c>
      <c r="Q54" s="51">
        <f>IF('[1]Panel de Control'!$C$56="Precio",'Esc Precios'!Q58,'Particip. Energético'!Q58)</f>
        <v>0.37738684818935486</v>
      </c>
      <c r="R54" s="51">
        <f>IF('[1]Panel de Control'!$C$56="Precio",'Esc Precios'!R58,'Particip. Energético'!R58)</f>
        <v>0.40883258199975969</v>
      </c>
      <c r="S54" s="51">
        <f>IF('[1]Panel de Control'!$C$56="Precio",'Esc Precios'!S58,'Particip. Energético'!S58)</f>
        <v>0.44027831581016452</v>
      </c>
      <c r="T54" s="51">
        <f>IF('[1]Panel de Control'!$C$56="Precio",'Esc Precios'!T58,'Particip. Energético'!T58)</f>
        <v>0.47172404962056935</v>
      </c>
      <c r="U54" s="51">
        <f>IF('[1]Panel de Control'!$C$56="Precio",'Esc Precios'!U58,'Particip. Energético'!U58)</f>
        <v>0.50316978343097418</v>
      </c>
      <c r="V54" s="51">
        <f>IF('[1]Panel de Control'!$C$56="Precio",'Esc Precios'!V58,'Particip. Energético'!V58)</f>
        <v>0.53461551724137923</v>
      </c>
      <c r="W54" s="51">
        <f>IF('[1]Panel de Control'!$C$56="Precio",'Esc Precios'!W58,'Particip. Energético'!W58)</f>
        <v>0.55897448275862061</v>
      </c>
      <c r="X54" s="51">
        <f>IF('[1]Panel de Control'!$C$56="Precio",'Esc Precios'!X58,'Particip. Energético'!X58)</f>
        <v>0.58333344827586198</v>
      </c>
      <c r="Y54" s="51">
        <f>IF('[1]Panel de Control'!$C$56="Precio",'Esc Precios'!Y58,'Particip. Energético'!Y58)</f>
        <v>0.60769241379310335</v>
      </c>
      <c r="Z54" s="51">
        <f>IF('[1]Panel de Control'!$C$56="Precio",'Esc Precios'!Z58,'Particip. Energético'!Z58)</f>
        <v>0.63205137931034472</v>
      </c>
      <c r="AA54" s="51">
        <f>IF('[1]Panel de Control'!$C$56="Precio",'Esc Precios'!AA58,'Particip. Energético'!AA58)</f>
        <v>0.65641034482758609</v>
      </c>
      <c r="AB54" s="51">
        <f>IF('[1]Panel de Control'!$C$56="Precio",'Esc Precios'!AB58,'Particip. Energético'!AB58)</f>
        <v>0.68076931034482746</v>
      </c>
      <c r="AC54" s="51">
        <f>IF('[1]Panel de Control'!$C$56="Precio",'Esc Precios'!AC58,'Particip. Energético'!AC58)</f>
        <v>0.70512827586206883</v>
      </c>
      <c r="AD54" s="51">
        <f>IF('[1]Panel de Control'!$C$56="Precio",'Esc Precios'!AD58,'Particip. Energético'!AD58)</f>
        <v>0.71122084145422959</v>
      </c>
      <c r="AE54" s="51">
        <f>IF('[1]Panel de Control'!$C$56="Precio",'Esc Precios'!AE58,'Particip. Energético'!AE58)</f>
        <v>0.63706566515364393</v>
      </c>
      <c r="AF54" s="51">
        <f>IF('[1]Panel de Control'!$C$56="Precio",'Esc Precios'!AF58,'Particip. Energético'!AF58)</f>
        <v>0.56291048885303319</v>
      </c>
      <c r="AG54" s="51">
        <f>IF('[1]Panel de Control'!$C$56="Precio",'Esc Precios'!AG58,'Particip. Energético'!AG58)</f>
        <v>0.48875531255247229</v>
      </c>
      <c r="AH54" s="51">
        <f>IF('[1]Panel de Control'!$C$56="Precio",'Esc Precios'!AH58,'Particip. Energético'!AH58)</f>
        <v>0.41460013625186165</v>
      </c>
      <c r="AI54" s="51">
        <f>IF('[1]Panel de Control'!$C$56="Precio",'Esc Precios'!AI58,'Particip. Energético'!AI58)</f>
        <v>0.34044495995127577</v>
      </c>
      <c r="AJ54" s="51">
        <f>IF('[1]Panel de Control'!$C$56="Precio",'Esc Precios'!AJ58,'Particip. Energético'!AJ58)</f>
        <v>0.26628978365069</v>
      </c>
      <c r="AK54" s="51">
        <f>IF('[1]Panel de Control'!$C$56="Precio",'Esc Precios'!AK58,'Particip. Energético'!AK58)</f>
        <v>0.19213460735007937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Precios'!E59,'Particip. Energético'!E59)</f>
        <v>0</v>
      </c>
      <c r="F55" s="51">
        <f>IF('[1]Panel de Control'!$C$56="Precio",'Esc Precios'!F59,'Particip. Energético'!F59)</f>
        <v>0</v>
      </c>
      <c r="G55" s="51">
        <f>IF('[1]Panel de Control'!$C$56="Precio",'Esc Precios'!G59,'Particip. Energético'!G59)</f>
        <v>0</v>
      </c>
      <c r="H55" s="51">
        <f>IF('[1]Panel de Control'!$C$56="Precio",'Esc Precios'!H59,'Particip. Energético'!H59)</f>
        <v>0</v>
      </c>
      <c r="I55" s="51">
        <f>IF('[1]Panel de Control'!$C$56="Precio",'Esc Precios'!I59,'Particip. Energético'!I59)</f>
        <v>0</v>
      </c>
      <c r="J55" s="51">
        <f>IF('[1]Panel de Control'!$C$56="Precio",'Esc Precios'!J59,'Particip. Energético'!J59)</f>
        <v>0</v>
      </c>
      <c r="K55" s="51">
        <f>IF('[1]Panel de Control'!$C$56="Precio",'Esc Precios'!K59,'Particip. Energético'!K59)</f>
        <v>0</v>
      </c>
      <c r="L55" s="51">
        <f>IF('[1]Panel de Control'!$C$56="Precio",'Esc Precios'!L59,'Particip. Energético'!L59)</f>
        <v>0</v>
      </c>
      <c r="M55" s="51">
        <f>IF('[1]Panel de Control'!$C$56="Precio",'Esc Precios'!M59,'Particip. Energético'!M59)</f>
        <v>0</v>
      </c>
      <c r="N55" s="51">
        <f>IF('[1]Panel de Control'!$C$56="Precio",'Esc Precios'!N59,'Particip. Energético'!N59)</f>
        <v>0</v>
      </c>
      <c r="O55" s="51">
        <f>IF('[1]Panel de Control'!$C$56="Precio",'Esc Precios'!O59,'Particip. Energético'!O59)</f>
        <v>0</v>
      </c>
      <c r="P55" s="51">
        <f>IF('[1]Panel de Control'!$C$56="Precio",'Esc Precios'!P59,'Particip. Energético'!P59)</f>
        <v>0</v>
      </c>
      <c r="Q55" s="51">
        <f>IF('[1]Panel de Control'!$C$56="Precio",'Esc Precios'!Q59,'Particip. Energético'!Q59)</f>
        <v>0</v>
      </c>
      <c r="R55" s="51">
        <f>IF('[1]Panel de Control'!$C$56="Precio",'Esc Precios'!R59,'Particip. Energético'!R59)</f>
        <v>0</v>
      </c>
      <c r="S55" s="51">
        <f>IF('[1]Panel de Control'!$C$56="Precio",'Esc Precios'!S59,'Particip. Energético'!S59)</f>
        <v>0</v>
      </c>
      <c r="T55" s="51">
        <f>IF('[1]Panel de Control'!$C$56="Precio",'Esc Precios'!T59,'Particip. Energético'!T59)</f>
        <v>0</v>
      </c>
      <c r="U55" s="51">
        <f>IF('[1]Panel de Control'!$C$56="Precio",'Esc Precios'!U59,'Particip. Energético'!U59)</f>
        <v>0</v>
      </c>
      <c r="V55" s="51">
        <f>IF('[1]Panel de Control'!$C$56="Precio",'Esc Precios'!V59,'Particip. Energético'!V59)</f>
        <v>0</v>
      </c>
      <c r="W55" s="51">
        <f>IF('[1]Panel de Control'!$C$56="Precio",'Esc Precios'!W59,'Particip. Energético'!W59)</f>
        <v>0</v>
      </c>
      <c r="X55" s="51">
        <f>IF('[1]Panel de Control'!$C$56="Precio",'Esc Precios'!X59,'Particip. Energético'!X59)</f>
        <v>0</v>
      </c>
      <c r="Y55" s="51">
        <f>IF('[1]Panel de Control'!$C$56="Precio",'Esc Precios'!Y59,'Particip. Energético'!Y59)</f>
        <v>0</v>
      </c>
      <c r="Z55" s="51">
        <f>IF('[1]Panel de Control'!$C$56="Precio",'Esc Precios'!Z59,'Particip. Energético'!Z59)</f>
        <v>0</v>
      </c>
      <c r="AA55" s="51">
        <f>IF('[1]Panel de Control'!$C$56="Precio",'Esc Precios'!AA59,'Particip. Energético'!AA59)</f>
        <v>0</v>
      </c>
      <c r="AB55" s="51">
        <f>IF('[1]Panel de Control'!$C$56="Precio",'Esc Precios'!AB59,'Particip. Energético'!AB59)</f>
        <v>0</v>
      </c>
      <c r="AC55" s="51">
        <f>IF('[1]Panel de Control'!$C$56="Precio",'Esc Precios'!AC59,'Particip. Energético'!AC59)</f>
        <v>0</v>
      </c>
      <c r="AD55" s="51">
        <f>IF('[1]Panel de Control'!$C$56="Precio",'Esc Precios'!AD59,'Particip. Energético'!AD59)</f>
        <v>0</v>
      </c>
      <c r="AE55" s="51">
        <f>IF('[1]Panel de Control'!$C$56="Precio",'Esc Precios'!AE59,'Particip. Energético'!AE59)</f>
        <v>0</v>
      </c>
      <c r="AF55" s="51">
        <f>IF('[1]Panel de Control'!$C$56="Precio",'Esc Precios'!AF59,'Particip. Energético'!AF59)</f>
        <v>0</v>
      </c>
      <c r="AG55" s="51">
        <f>IF('[1]Panel de Control'!$C$56="Precio",'Esc Precios'!AG59,'Particip. Energético'!AG59)</f>
        <v>0</v>
      </c>
      <c r="AH55" s="51">
        <f>IF('[1]Panel de Control'!$C$56="Precio",'Esc Precios'!AH59,'Particip. Energético'!AH59)</f>
        <v>0</v>
      </c>
      <c r="AI55" s="51">
        <f>IF('[1]Panel de Control'!$C$56="Precio",'Esc Precios'!AI59,'Particip. Energético'!AI59)</f>
        <v>0</v>
      </c>
      <c r="AJ55" s="51">
        <f>IF('[1]Panel de Control'!$C$56="Precio",'Esc Precios'!AJ59,'Particip. Energético'!AJ59)</f>
        <v>0</v>
      </c>
      <c r="AK55" s="51">
        <f>IF('[1]Panel de Control'!$C$56="Precio",'Esc Precios'!AK59,'Particip. Energético'!AK59)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Precios'!E60,'Particip. Energético'!E60)</f>
        <v>0</v>
      </c>
      <c r="F56" s="51">
        <f>IF('[1]Panel de Control'!$C$56="Precio",'Esc Precios'!F60,'Particip. Energético'!F60)</f>
        <v>0</v>
      </c>
      <c r="G56" s="51">
        <f>IF('[1]Panel de Control'!$C$56="Precio",'Esc Precios'!G60,'Particip. Energético'!G60)</f>
        <v>0</v>
      </c>
      <c r="H56" s="51">
        <f>IF('[1]Panel de Control'!$C$56="Precio",'Esc Precios'!H60,'Particip. Energético'!H60)</f>
        <v>0</v>
      </c>
      <c r="I56" s="51">
        <f>IF('[1]Panel de Control'!$C$56="Precio",'Esc Precios'!I60,'Particip. Energético'!I60)</f>
        <v>0</v>
      </c>
      <c r="J56" s="51">
        <f>IF('[1]Panel de Control'!$C$56="Precio",'Esc Precios'!J60,'Particip. Energético'!J60)</f>
        <v>0</v>
      </c>
      <c r="K56" s="51">
        <f>IF('[1]Panel de Control'!$C$56="Precio",'Esc Precios'!K60,'Particip. Energético'!K60)</f>
        <v>0</v>
      </c>
      <c r="L56" s="51">
        <f>IF('[1]Panel de Control'!$C$56="Precio",'Esc Precios'!L60,'Particip. Energético'!L60)</f>
        <v>0</v>
      </c>
      <c r="M56" s="51">
        <f>IF('[1]Panel de Control'!$C$56="Precio",'Esc Precios'!M60,'Particip. Energético'!M60)</f>
        <v>0</v>
      </c>
      <c r="N56" s="51">
        <f>IF('[1]Panel de Control'!$C$56="Precio",'Esc Precios'!N60,'Particip. Energético'!N60)</f>
        <v>0</v>
      </c>
      <c r="O56" s="51">
        <f>IF('[1]Panel de Control'!$C$56="Precio",'Esc Precios'!O60,'Particip. Energético'!O60)</f>
        <v>0</v>
      </c>
      <c r="P56" s="51">
        <f>IF('[1]Panel de Control'!$C$56="Precio",'Esc Precios'!P60,'Particip. Energético'!P60)</f>
        <v>0</v>
      </c>
      <c r="Q56" s="51">
        <f>IF('[1]Panel de Control'!$C$56="Precio",'Esc Precios'!Q60,'Particip. Energético'!Q60)</f>
        <v>0</v>
      </c>
      <c r="R56" s="51">
        <f>IF('[1]Panel de Control'!$C$56="Precio",'Esc Precios'!R60,'Particip. Energético'!R60)</f>
        <v>0</v>
      </c>
      <c r="S56" s="51">
        <f>IF('[1]Panel de Control'!$C$56="Precio",'Esc Precios'!S60,'Particip. Energético'!S60)</f>
        <v>0</v>
      </c>
      <c r="T56" s="51">
        <f>IF('[1]Panel de Control'!$C$56="Precio",'Esc Precios'!T60,'Particip. Energético'!T60)</f>
        <v>0</v>
      </c>
      <c r="U56" s="51">
        <f>IF('[1]Panel de Control'!$C$56="Precio",'Esc Precios'!U60,'Particip. Energético'!U60)</f>
        <v>0</v>
      </c>
      <c r="V56" s="51">
        <f>IF('[1]Panel de Control'!$C$56="Precio",'Esc Precios'!V60,'Particip. Energético'!V60)</f>
        <v>0</v>
      </c>
      <c r="W56" s="51">
        <f>IF('[1]Panel de Control'!$C$56="Precio",'Esc Precios'!W60,'Particip. Energético'!W60)</f>
        <v>0</v>
      </c>
      <c r="X56" s="51">
        <f>IF('[1]Panel de Control'!$C$56="Precio",'Esc Precios'!X60,'Particip. Energético'!X60)</f>
        <v>0</v>
      </c>
      <c r="Y56" s="51">
        <f>IF('[1]Panel de Control'!$C$56="Precio",'Esc Precios'!Y60,'Particip. Energético'!Y60)</f>
        <v>0</v>
      </c>
      <c r="Z56" s="51">
        <f>IF('[1]Panel de Control'!$C$56="Precio",'Esc Precios'!Z60,'Particip. Energético'!Z60)</f>
        <v>0</v>
      </c>
      <c r="AA56" s="51">
        <f>IF('[1]Panel de Control'!$C$56="Precio",'Esc Precios'!AA60,'Particip. Energético'!AA60)</f>
        <v>0</v>
      </c>
      <c r="AB56" s="51">
        <f>IF('[1]Panel de Control'!$C$56="Precio",'Esc Precios'!AB60,'Particip. Energético'!AB60)</f>
        <v>0</v>
      </c>
      <c r="AC56" s="51">
        <f>IF('[1]Panel de Control'!$C$56="Precio",'Esc Precios'!AC60,'Particip. Energético'!AC60)</f>
        <v>0</v>
      </c>
      <c r="AD56" s="51">
        <f>IF('[1]Panel de Control'!$C$56="Precio",'Esc Precios'!AD60,'Particip. Energético'!AD60)</f>
        <v>0</v>
      </c>
      <c r="AE56" s="51">
        <f>IF('[1]Panel de Control'!$C$56="Precio",'Esc Precios'!AE60,'Particip. Energético'!AE60)</f>
        <v>0</v>
      </c>
      <c r="AF56" s="51">
        <f>IF('[1]Panel de Control'!$C$56="Precio",'Esc Precios'!AF60,'Particip. Energético'!AF60)</f>
        <v>0</v>
      </c>
      <c r="AG56" s="51">
        <f>IF('[1]Panel de Control'!$C$56="Precio",'Esc Precios'!AG60,'Particip. Energético'!AG60)</f>
        <v>0</v>
      </c>
      <c r="AH56" s="51">
        <f>IF('[1]Panel de Control'!$C$56="Precio",'Esc Precios'!AH60,'Particip. Energético'!AH60)</f>
        <v>0</v>
      </c>
      <c r="AI56" s="51">
        <f>IF('[1]Panel de Control'!$C$56="Precio",'Esc Precios'!AI60,'Particip. Energético'!AI60)</f>
        <v>0</v>
      </c>
      <c r="AJ56" s="51">
        <f>IF('[1]Panel de Control'!$C$56="Precio",'Esc Precios'!AJ60,'Particip. Energético'!AJ60)</f>
        <v>0</v>
      </c>
      <c r="AK56" s="51">
        <f>IF('[1]Panel de Control'!$C$56="Precio",'Esc Precios'!AK60,'Particip. Energético'!AK60)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Precios'!E61,'Particip. Energético'!E61)</f>
        <v>0</v>
      </c>
      <c r="F57" s="51">
        <f>IF('[1]Panel de Control'!$C$56="Precio",'Esc Precios'!F61,'Particip. Energético'!F61)</f>
        <v>0</v>
      </c>
      <c r="G57" s="51">
        <f>IF('[1]Panel de Control'!$C$56="Precio",'Esc Precios'!G61,'Particip. Energético'!G61)</f>
        <v>0</v>
      </c>
      <c r="H57" s="51">
        <f>IF('[1]Panel de Control'!$C$56="Precio",'Esc Precios'!H61,'Particip. Energético'!H61)</f>
        <v>0</v>
      </c>
      <c r="I57" s="51">
        <f>IF('[1]Panel de Control'!$C$56="Precio",'Esc Precios'!I61,'Particip. Energético'!I61)</f>
        <v>0</v>
      </c>
      <c r="J57" s="51">
        <f>IF('[1]Panel de Control'!$C$56="Precio",'Esc Precios'!J61,'Particip. Energético'!J61)</f>
        <v>0</v>
      </c>
      <c r="K57" s="51">
        <f>IF('[1]Panel de Control'!$C$56="Precio",'Esc Precios'!K61,'Particip. Energético'!K61)</f>
        <v>0</v>
      </c>
      <c r="L57" s="51">
        <f>IF('[1]Panel de Control'!$C$56="Precio",'Esc Precios'!L61,'Particip. Energético'!L61)</f>
        <v>0</v>
      </c>
      <c r="M57" s="51">
        <f>IF('[1]Panel de Control'!$C$56="Precio",'Esc Precios'!M61,'Particip. Energético'!M61)</f>
        <v>0</v>
      </c>
      <c r="N57" s="51">
        <f>IF('[1]Panel de Control'!$C$56="Precio",'Esc Precios'!N61,'Particip. Energético'!N61)</f>
        <v>0</v>
      </c>
      <c r="O57" s="51">
        <f>IF('[1]Panel de Control'!$C$56="Precio",'Esc Precios'!O61,'Particip. Energético'!O61)</f>
        <v>0</v>
      </c>
      <c r="P57" s="51">
        <f>IF('[1]Panel de Control'!$C$56="Precio",'Esc Precios'!P61,'Particip. Energético'!P61)</f>
        <v>0</v>
      </c>
      <c r="Q57" s="51">
        <f>IF('[1]Panel de Control'!$C$56="Precio",'Esc Precios'!Q61,'Particip. Energético'!Q61)</f>
        <v>0</v>
      </c>
      <c r="R57" s="51">
        <f>IF('[1]Panel de Control'!$C$56="Precio",'Esc Precios'!R61,'Particip. Energético'!R61)</f>
        <v>0</v>
      </c>
      <c r="S57" s="51">
        <f>IF('[1]Panel de Control'!$C$56="Precio",'Esc Precios'!S61,'Particip. Energético'!S61)</f>
        <v>0</v>
      </c>
      <c r="T57" s="51">
        <f>IF('[1]Panel de Control'!$C$56="Precio",'Esc Precios'!T61,'Particip. Energético'!T61)</f>
        <v>0</v>
      </c>
      <c r="U57" s="51">
        <f>IF('[1]Panel de Control'!$C$56="Precio",'Esc Precios'!U61,'Particip. Energético'!U61)</f>
        <v>0</v>
      </c>
      <c r="V57" s="51">
        <f>IF('[1]Panel de Control'!$C$56="Precio",'Esc Precios'!V61,'Particip. Energético'!V61)</f>
        <v>0</v>
      </c>
      <c r="W57" s="51">
        <f>IF('[1]Panel de Control'!$C$56="Precio",'Esc Precios'!W61,'Particip. Energético'!W61)</f>
        <v>1.3262725928794515E-2</v>
      </c>
      <c r="X57" s="51">
        <f>IF('[1]Panel de Control'!$C$56="Precio",'Esc Precios'!X61,'Particip. Energético'!X61)</f>
        <v>2.6525451857585924E-2</v>
      </c>
      <c r="Y57" s="51">
        <f>IF('[1]Panel de Control'!$C$56="Precio",'Esc Precios'!Y61,'Particip. Energético'!Y61)</f>
        <v>3.9788177786377332E-2</v>
      </c>
      <c r="Z57" s="51">
        <f>IF('[1]Panel de Control'!$C$56="Precio",'Esc Precios'!Z61,'Particip. Energético'!Z61)</f>
        <v>5.3050903715171849E-2</v>
      </c>
      <c r="AA57" s="51">
        <f>IF('[1]Panel de Control'!$C$56="Precio",'Esc Precios'!AA61,'Particip. Energético'!AA61)</f>
        <v>6.6313629643963257E-2</v>
      </c>
      <c r="AB57" s="51">
        <f>IF('[1]Panel de Control'!$C$56="Precio",'Esc Precios'!AB61,'Particip. Energético'!AB61)</f>
        <v>0.14046880594457389</v>
      </c>
      <c r="AC57" s="51">
        <f>IF('[1]Panel de Control'!$C$56="Precio",'Esc Precios'!AC61,'Particip. Energético'!AC61)</f>
        <v>0.21462398224518456</v>
      </c>
      <c r="AD57" s="51">
        <f>IF('[1]Panel de Control'!$C$56="Precio",'Esc Precios'!AD61,'Particip. Energético'!AD61)</f>
        <v>0.28877915854577035</v>
      </c>
      <c r="AE57" s="51">
        <f>IF('[1]Panel de Control'!$C$56="Precio",'Esc Precios'!AE61,'Particip. Energético'!AE61)</f>
        <v>0.36293433484635612</v>
      </c>
      <c r="AF57" s="51">
        <f>IF('[1]Panel de Control'!$C$56="Precio",'Esc Precios'!AF61,'Particip. Energético'!AF61)</f>
        <v>0.43708951114696681</v>
      </c>
      <c r="AG57" s="51">
        <f>IF('[1]Panel de Control'!$C$56="Precio",'Esc Precios'!AG61,'Particip. Energético'!AG61)</f>
        <v>0.51124468744752771</v>
      </c>
      <c r="AH57" s="51">
        <f>IF('[1]Panel de Control'!$C$56="Precio",'Esc Precios'!AH61,'Particip. Energético'!AH61)</f>
        <v>0.58539986374813835</v>
      </c>
      <c r="AI57" s="51">
        <f>IF('[1]Panel de Control'!$C$56="Precio",'Esc Precios'!AI61,'Particip. Energético'!AI61)</f>
        <v>0.65955504004872423</v>
      </c>
      <c r="AJ57" s="51">
        <f>IF('[1]Panel de Control'!$C$56="Precio",'Esc Precios'!AJ61,'Particip. Energético'!AJ61)</f>
        <v>0.73371021634931</v>
      </c>
      <c r="AK57" s="51">
        <f>IF('[1]Panel de Control'!$C$56="Precio",'Esc Precios'!AK61,'Particip. Energético'!AK61)</f>
        <v>0.80786539264992063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0.42463791887101637</v>
      </c>
      <c r="E60" s="51">
        <f>IF('[1]Panel de Control'!$C$56="Precio",'Esc Precios'!E64,'Particip. Energético'!E64)</f>
        <v>0.42463791887101637</v>
      </c>
      <c r="F60" s="51">
        <f>IF('[1]Panel de Control'!$C$56="Precio",'Esc Precios'!F64,'Particip. Energético'!F64)</f>
        <v>0.42463791887101637</v>
      </c>
      <c r="G60" s="51">
        <f>IF('[1]Panel de Control'!$C$56="Precio",'Esc Precios'!G64,'Particip. Energético'!G64)</f>
        <v>0.42463791887101637</v>
      </c>
      <c r="H60" s="51">
        <f>IF('[1]Panel de Control'!$C$56="Precio",'Esc Precios'!H64,'Particip. Energético'!H64)</f>
        <v>0.42463791887101637</v>
      </c>
      <c r="I60" s="51">
        <f>IF('[1]Panel de Control'!$C$56="Precio",'Esc Precios'!I64,'Particip. Energético'!I64)</f>
        <v>0.42463791887101637</v>
      </c>
      <c r="J60" s="51">
        <f>IF('[1]Panel de Control'!$C$56="Precio",'Esc Precios'!J64,'Particip. Energético'!J64)</f>
        <v>0.4246378764072245</v>
      </c>
      <c r="K60" s="51">
        <f>IF('[1]Panel de Control'!$C$56="Precio",'Esc Precios'!K64,'Particip. Energético'!K64)</f>
        <v>0.42463763758328377</v>
      </c>
      <c r="L60" s="51">
        <f>IF('[1]Panel de Control'!$C$56="Precio",'Esc Precios'!L64,'Particip. Energético'!L64)</f>
        <v>0.42463605557679002</v>
      </c>
      <c r="M60" s="51">
        <f>IF('[1]Panel de Control'!$C$56="Precio",'Esc Precios'!M64,'Particip. Energético'!M64)</f>
        <v>0.42462557637532028</v>
      </c>
      <c r="N60" s="51">
        <f>IF('[1]Panel de Control'!$C$56="Precio",'Esc Precios'!N64,'Particip. Energético'!N64)</f>
        <v>0.42455617329486833</v>
      </c>
      <c r="O60" s="51">
        <f>IF('[1]Panel de Control'!$C$56="Precio",'Esc Precios'!O64,'Particip. Energético'!O64)</f>
        <v>0.42409700692830948</v>
      </c>
      <c r="P60" s="51">
        <f>IF('[1]Panel de Control'!$C$56="Precio",'Esc Precios'!P64,'Particip. Energético'!P64)</f>
        <v>0.42108026460103559</v>
      </c>
      <c r="Q60" s="51">
        <f>IF('[1]Panel de Control'!$C$56="Precio",'Esc Precios'!Q64,'Particip. Energético'!Q64)</f>
        <v>0.39363935079343215</v>
      </c>
      <c r="R60" s="51">
        <f>IF('[1]Panel de Control'!$C$56="Precio",'Esc Precios'!R64,'Particip. Energético'!R64)</f>
        <v>0.39185599078236244</v>
      </c>
      <c r="S60" s="51">
        <f>IF('[1]Panel de Control'!$C$56="Precio",'Esc Precios'!S64,'Particip. Energético'!S64)</f>
        <v>0.38996710288207787</v>
      </c>
      <c r="T60" s="51">
        <f>IF('[1]Panel de Control'!$C$56="Precio",'Esc Precios'!T64,'Particip. Energético'!T64)</f>
        <v>0.38796644484134091</v>
      </c>
      <c r="U60" s="51">
        <f>IF('[1]Panel de Control'!$C$56="Precio",'Esc Precios'!U64,'Particip. Energético'!U64)</f>
        <v>0.38584743846204361</v>
      </c>
      <c r="V60" s="51">
        <f>IF('[1]Panel de Control'!$C$56="Precio",'Esc Precios'!V64,'Particip. Energético'!V64)</f>
        <v>0.38360315911121823</v>
      </c>
      <c r="W60" s="51">
        <f>IF('[1]Panel de Control'!$C$56="Precio",'Esc Precios'!W64,'Particip. Energético'!W64)</f>
        <v>0.38122632640172044</v>
      </c>
      <c r="X60" s="51">
        <f>IF('[1]Panel de Control'!$C$56="Precio",'Esc Precios'!X64,'Particip. Energético'!X64)</f>
        <v>0.37870929638407164</v>
      </c>
      <c r="Y60" s="51">
        <f>IF('[1]Panel de Control'!$C$56="Precio",'Esc Precios'!Y64,'Particip. Energético'!Y64)</f>
        <v>0.37604405564376331</v>
      </c>
      <c r="Z60" s="51">
        <f>IF('[1]Panel de Control'!$C$56="Precio",'Esc Precios'!Z64,'Particip. Energético'!Z64)</f>
        <v>0.37322221775449421</v>
      </c>
      <c r="AA60" s="51">
        <f>IF('[1]Panel de Control'!$C$56="Precio",'Esc Precios'!AA64,'Particip. Energético'!AA64)</f>
        <v>0.37023502259791102</v>
      </c>
      <c r="AB60" s="51">
        <f>IF('[1]Panel de Control'!$C$56="Precio",'Esc Precios'!AB64,'Particip. Energético'!AB64)</f>
        <v>0.36707333912375034</v>
      </c>
      <c r="AC60" s="51">
        <f>IF('[1]Panel de Control'!$C$56="Precio",'Esc Precios'!AC64,'Particip. Energético'!AC64)</f>
        <v>0.36372767218976854</v>
      </c>
      <c r="AD60" s="51">
        <f>IF('[1]Panel de Control'!$C$56="Precio",'Esc Precios'!AD64,'Particip. Energético'!AD64)</f>
        <v>0.36018817418699267</v>
      </c>
      <c r="AE60" s="51">
        <f>IF('[1]Panel de Control'!$C$56="Precio",'Esc Precios'!AE64,'Particip. Energético'!AE64)</f>
        <v>0.35644466222059834</v>
      </c>
      <c r="AF60" s="51">
        <f>IF('[1]Panel de Control'!$C$56="Precio",'Esc Precios'!AF64,'Particip. Energético'!AF64)</f>
        <v>0.35248664167748039</v>
      </c>
      <c r="AG60" s="51">
        <f>IF('[1]Panel de Control'!$C$56="Precio",'Esc Precios'!AG64,'Particip. Energético'!AG64)</f>
        <v>0.34830333706499206</v>
      </c>
      <c r="AH60" s="51">
        <f>IF('[1]Panel de Control'!$C$56="Precio",'Esc Precios'!AH64,'Particip. Energético'!AH64)</f>
        <v>0.34388373104727765</v>
      </c>
      <c r="AI60" s="51">
        <f>IF('[1]Panel de Control'!$C$56="Precio",'Esc Precios'!AI64,'Particip. Energético'!AI64)</f>
        <v>0.33921661263118463</v>
      </c>
      <c r="AJ60" s="51">
        <f>IF('[1]Panel de Control'!$C$56="Precio",'Esc Precios'!AJ64,'Particip. Energético'!AJ64)</f>
        <v>0.33429063545714072</v>
      </c>
      <c r="AK60" s="51">
        <f>IF('[1]Panel de Control'!$C$56="Precio",'Esc Precios'!AK64,'Particip. Energético'!AK64)</f>
        <v>0.32909438712503769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0.549788954005484</v>
      </c>
      <c r="E61" s="51">
        <f>IF('[1]Panel de Control'!$C$56="Precio",'Esc Precios'!E65,'Particip. Energético'!E65)</f>
        <v>0.549788954005484</v>
      </c>
      <c r="F61" s="51">
        <f>IF('[1]Panel de Control'!$C$56="Precio",'Esc Precios'!F65,'Particip. Energético'!F65)</f>
        <v>0.549788954005484</v>
      </c>
      <c r="G61" s="51">
        <f>IF('[1]Panel de Control'!$C$56="Precio",'Esc Precios'!G65,'Particip. Energético'!G65)</f>
        <v>0.549788954005484</v>
      </c>
      <c r="H61" s="51">
        <f>IF('[1]Panel de Control'!$C$56="Precio",'Esc Precios'!H65,'Particip. Energético'!H65)</f>
        <v>0.549788954005484</v>
      </c>
      <c r="I61" s="51">
        <f>IF('[1]Panel de Control'!$C$56="Precio",'Esc Precios'!I65,'Particip. Energético'!I65)</f>
        <v>0.549788954005484</v>
      </c>
      <c r="J61" s="51">
        <f>IF('[1]Panel de Control'!$C$56="Precio",'Esc Precios'!J65,'Particip. Energético'!J65)</f>
        <v>0.54978889902658856</v>
      </c>
      <c r="K61" s="51">
        <f>IF('[1]Panel de Control'!$C$56="Precio",'Esc Precios'!K65,'Particip. Energético'!K65)</f>
        <v>0.54978858981547307</v>
      </c>
      <c r="L61" s="51">
        <f>IF('[1]Panel de Control'!$C$56="Precio",'Esc Precios'!L65,'Particip. Energético'!L65)</f>
        <v>0.54978654155351447</v>
      </c>
      <c r="M61" s="51">
        <f>IF('[1]Panel de Control'!$C$56="Precio",'Esc Precios'!M65,'Particip. Energético'!M65)</f>
        <v>0.5497729738786582</v>
      </c>
      <c r="N61" s="51">
        <f>IF('[1]Panel de Control'!$C$56="Precio",'Esc Precios'!N65,'Particip. Energético'!N65)</f>
        <v>0.54968311603669284</v>
      </c>
      <c r="O61" s="51">
        <f>IF('[1]Panel de Control'!$C$56="Precio",'Esc Precios'!O65,'Particip. Energético'!O65)</f>
        <v>0.54908862226878807</v>
      </c>
      <c r="P61" s="51">
        <f>IF('[1]Panel de Control'!$C$56="Precio",'Esc Precios'!P65,'Particip. Energético'!P65)</f>
        <v>0.54518277322679576</v>
      </c>
      <c r="Q61" s="51">
        <f>IF('[1]Panel de Control'!$C$56="Precio",'Esc Precios'!Q65,'Particip. Energético'!Q65)</f>
        <v>0.50965436036308365</v>
      </c>
      <c r="R61" s="51">
        <f>IF('[1]Panel de Control'!$C$56="Precio",'Esc Precios'!R65,'Particip. Energético'!R65)</f>
        <v>0.50734540114976612</v>
      </c>
      <c r="S61" s="51">
        <f>IF('[1]Panel de Control'!$C$56="Precio",'Esc Precios'!S65,'Particip. Energético'!S65)</f>
        <v>0.50489981243340254</v>
      </c>
      <c r="T61" s="51">
        <f>IF('[1]Panel de Control'!$C$56="Precio",'Esc Precios'!T65,'Particip. Energético'!T65)</f>
        <v>0.50230951222077946</v>
      </c>
      <c r="U61" s="51">
        <f>IF('[1]Panel de Control'!$C$56="Precio",'Esc Precios'!U65,'Particip. Energético'!U65)</f>
        <v>0.49956598356016851</v>
      </c>
      <c r="V61" s="51">
        <f>IF('[1]Panel de Control'!$C$56="Precio",'Esc Precios'!V65,'Particip. Energético'!V65)</f>
        <v>0.496660260962274</v>
      </c>
      <c r="W61" s="51">
        <f>IF('[1]Panel de Control'!$C$56="Precio",'Esc Precios'!W65,'Particip. Energético'!W65)</f>
        <v>0.49358291833428858</v>
      </c>
      <c r="X61" s="51">
        <f>IF('[1]Panel de Control'!$C$56="Precio",'Esc Precios'!X65,'Particip. Energético'!X65)</f>
        <v>0.49032405887048297</v>
      </c>
      <c r="Y61" s="51">
        <f>IF('[1]Panel de Control'!$C$56="Precio",'Esc Precios'!Y65,'Particip. Energético'!Y65)</f>
        <v>0.4868733074098438</v>
      </c>
      <c r="Z61" s="51">
        <f>IF('[1]Panel de Control'!$C$56="Precio",'Esc Precios'!Z65,'Particip. Energético'!Z65)</f>
        <v>0.48321980584399432</v>
      </c>
      <c r="AA61" s="51">
        <f>IF('[1]Panel de Control'!$C$56="Precio",'Esc Precios'!AA65,'Particip. Energético'!AA65)</f>
        <v>0.47935221223644614</v>
      </c>
      <c r="AB61" s="51">
        <f>IF('[1]Panel de Control'!$C$56="Precio",'Esc Precios'!AB65,'Particip. Energético'!AB65)</f>
        <v>0.47525870439622142</v>
      </c>
      <c r="AC61" s="51">
        <f>IF('[1]Panel de Control'!$C$56="Precio",'Esc Precios'!AC65,'Particip. Energético'!AC65)</f>
        <v>0.47092698873367522</v>
      </c>
      <c r="AD61" s="51">
        <f>IF('[1]Panel de Control'!$C$56="Precio",'Esc Precios'!AD65,'Particip. Energético'!AD65)</f>
        <v>0.46634431531198833</v>
      </c>
      <c r="AE61" s="51">
        <f>IF('[1]Panel de Control'!$C$56="Precio",'Esc Precios'!AE65,'Particip. Energético'!AE65)</f>
        <v>0.4614975000916639</v>
      </c>
      <c r="AF61" s="51">
        <f>IF('[1]Panel de Control'!$C$56="Precio",'Esc Precios'!AF65,'Particip. Energético'!AF65)</f>
        <v>0.45637295544402956</v>
      </c>
      <c r="AG61" s="51">
        <f>IF('[1]Panel de Control'!$C$56="Precio",'Esc Precios'!AG65,'Particip. Energético'!AG65)</f>
        <v>0.45095673007889708</v>
      </c>
      <c r="AH61" s="51">
        <f>IF('[1]Panel de Control'!$C$56="Precio",'Esc Precios'!AH65,'Particip. Energético'!AH65)</f>
        <v>0.44523455958584313</v>
      </c>
      <c r="AI61" s="51">
        <f>IF('[1]Panel de Control'!$C$56="Precio",'Esc Precios'!AI65,'Particip. Energético'!AI65)</f>
        <v>0.43919192882167218</v>
      </c>
      <c r="AJ61" s="51">
        <f>IF('[1]Panel de Control'!$C$56="Precio",'Esc Precios'!AJ65,'Particip. Energético'!AJ65)</f>
        <v>0.43281414738102059</v>
      </c>
      <c r="AK61" s="51">
        <f>IF('[1]Panel de Control'!$C$56="Precio",'Esc Precios'!AK65,'Particip. Energético'!AK65)</f>
        <v>0.42608643935425006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Precios'!E66,'Particip. Energético'!E66)</f>
        <v>0</v>
      </c>
      <c r="F62" s="51">
        <f>IF('[1]Panel de Control'!$C$56="Precio",'Esc Precios'!F66,'Particip. Energético'!F66)</f>
        <v>0</v>
      </c>
      <c r="G62" s="51">
        <f>IF('[1]Panel de Control'!$C$56="Precio",'Esc Precios'!G66,'Particip. Energético'!G66)</f>
        <v>0</v>
      </c>
      <c r="H62" s="51">
        <f>IF('[1]Panel de Control'!$C$56="Precio",'Esc Precios'!H66,'Particip. Energético'!H66)</f>
        <v>0</v>
      </c>
      <c r="I62" s="51">
        <f>IF('[1]Panel de Control'!$C$56="Precio",'Esc Precios'!I66,'Particip. Energético'!I66)</f>
        <v>0</v>
      </c>
      <c r="J62" s="51">
        <f>IF('[1]Panel de Control'!$C$56="Precio",'Esc Precios'!J66,'Particip. Energético'!J66)</f>
        <v>0</v>
      </c>
      <c r="K62" s="51">
        <f>IF('[1]Panel de Control'!$C$56="Precio",'Esc Precios'!K66,'Particip. Energético'!K66)</f>
        <v>0</v>
      </c>
      <c r="L62" s="51">
        <f>IF('[1]Panel de Control'!$C$56="Precio",'Esc Precios'!L66,'Particip. Energético'!L66)</f>
        <v>0</v>
      </c>
      <c r="M62" s="51">
        <f>IF('[1]Panel de Control'!$C$56="Precio",'Esc Precios'!M66,'Particip. Energético'!M66)</f>
        <v>0</v>
      </c>
      <c r="N62" s="51">
        <f>IF('[1]Panel de Control'!$C$56="Precio",'Esc Precios'!N66,'Particip. Energético'!N66)</f>
        <v>0</v>
      </c>
      <c r="O62" s="51">
        <f>IF('[1]Panel de Control'!$C$56="Precio",'Esc Precios'!O66,'Particip. Energético'!O66)</f>
        <v>0</v>
      </c>
      <c r="P62" s="51">
        <f>IF('[1]Panel de Control'!$C$56="Precio",'Esc Precios'!P66,'Particip. Energético'!P66)</f>
        <v>0</v>
      </c>
      <c r="Q62" s="51">
        <f>IF('[1]Panel de Control'!$C$56="Precio",'Esc Precios'!Q66,'Particip. Energético'!Q66)</f>
        <v>0</v>
      </c>
      <c r="R62" s="51">
        <f>IF('[1]Panel de Control'!$C$56="Precio",'Esc Precios'!R66,'Particip. Energético'!R66)</f>
        <v>0</v>
      </c>
      <c r="S62" s="51">
        <f>IF('[1]Panel de Control'!$C$56="Precio",'Esc Precios'!S66,'Particip. Energético'!S66)</f>
        <v>0</v>
      </c>
      <c r="T62" s="51">
        <f>IF('[1]Panel de Control'!$C$56="Precio",'Esc Precios'!T66,'Particip. Energético'!T66)</f>
        <v>0</v>
      </c>
      <c r="U62" s="51">
        <f>IF('[1]Panel de Control'!$C$56="Precio",'Esc Precios'!U66,'Particip. Energético'!U66)</f>
        <v>0</v>
      </c>
      <c r="V62" s="51">
        <f>IF('[1]Panel de Control'!$C$56="Precio",'Esc Precios'!V66,'Particip. Energético'!V66)</f>
        <v>0</v>
      </c>
      <c r="W62" s="51">
        <f>IF('[1]Panel de Control'!$C$56="Precio",'Esc Precios'!W66,'Particip. Energético'!W66)</f>
        <v>0</v>
      </c>
      <c r="X62" s="51">
        <f>IF('[1]Panel de Control'!$C$56="Precio",'Esc Precios'!X66,'Particip. Energético'!X66)</f>
        <v>0</v>
      </c>
      <c r="Y62" s="51">
        <f>IF('[1]Panel de Control'!$C$56="Precio",'Esc Precios'!Y66,'Particip. Energético'!Y66)</f>
        <v>0</v>
      </c>
      <c r="Z62" s="51">
        <f>IF('[1]Panel de Control'!$C$56="Precio",'Esc Precios'!Z66,'Particip. Energético'!Z66)</f>
        <v>0</v>
      </c>
      <c r="AA62" s="51">
        <f>IF('[1]Panel de Control'!$C$56="Precio",'Esc Precios'!AA66,'Particip. Energético'!AA66)</f>
        <v>0</v>
      </c>
      <c r="AB62" s="51">
        <f>IF('[1]Panel de Control'!$C$56="Precio",'Esc Precios'!AB66,'Particip. Energético'!AB66)</f>
        <v>0</v>
      </c>
      <c r="AC62" s="51">
        <f>IF('[1]Panel de Control'!$C$56="Precio",'Esc Precios'!AC66,'Particip. Energético'!AC66)</f>
        <v>0</v>
      </c>
      <c r="AD62" s="51">
        <f>IF('[1]Panel de Control'!$C$56="Precio",'Esc Precios'!AD66,'Particip. Energético'!AD66)</f>
        <v>0</v>
      </c>
      <c r="AE62" s="51">
        <f>IF('[1]Panel de Control'!$C$56="Precio",'Esc Precios'!AE66,'Particip. Energético'!AE66)</f>
        <v>0</v>
      </c>
      <c r="AF62" s="51">
        <f>IF('[1]Panel de Control'!$C$56="Precio",'Esc Precios'!AF66,'Particip. Energético'!AF66)</f>
        <v>0</v>
      </c>
      <c r="AG62" s="51">
        <f>IF('[1]Panel de Control'!$C$56="Precio",'Esc Precios'!AG66,'Particip. Energético'!AG66)</f>
        <v>0</v>
      </c>
      <c r="AH62" s="51">
        <f>IF('[1]Panel de Control'!$C$56="Precio",'Esc Precios'!AH66,'Particip. Energético'!AH66)</f>
        <v>0</v>
      </c>
      <c r="AI62" s="51">
        <f>IF('[1]Panel de Control'!$C$56="Precio",'Esc Precios'!AI66,'Particip. Energético'!AI66)</f>
        <v>0</v>
      </c>
      <c r="AJ62" s="51">
        <f>IF('[1]Panel de Control'!$C$56="Precio",'Esc Precios'!AJ66,'Particip. Energético'!AJ66)</f>
        <v>0</v>
      </c>
      <c r="AK62" s="51">
        <f>IF('[1]Panel de Control'!$C$56="Precio",'Esc Precios'!AK66,'Particip. Energético'!AK66)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5.830437752138721E-3</v>
      </c>
      <c r="E63" s="51">
        <f>IF('[1]Panel de Control'!$C$56="Precio",'Esc Precios'!E67,'Particip. Energético'!E67)</f>
        <v>5.830437752138721E-3</v>
      </c>
      <c r="F63" s="51">
        <f>IF('[1]Panel de Control'!$C$56="Precio",'Esc Precios'!F67,'Particip. Energético'!F67)</f>
        <v>5.830437752138721E-3</v>
      </c>
      <c r="G63" s="51">
        <f>IF('[1]Panel de Control'!$C$56="Precio",'Esc Precios'!G67,'Particip. Energético'!G67)</f>
        <v>5.830437752138721E-3</v>
      </c>
      <c r="H63" s="51">
        <f>IF('[1]Panel de Control'!$C$56="Precio",'Esc Precios'!H67,'Particip. Energético'!H67)</f>
        <v>5.830437752138721E-3</v>
      </c>
      <c r="I63" s="51">
        <f>IF('[1]Panel de Control'!$C$56="Precio",'Esc Precios'!I67,'Particip. Energético'!I67)</f>
        <v>5.830437752138721E-3</v>
      </c>
      <c r="J63" s="51">
        <f>IF('[1]Panel de Control'!$C$56="Precio",'Esc Precios'!J67,'Particip. Energético'!J67)</f>
        <v>5.8304371690949455E-3</v>
      </c>
      <c r="K63" s="51">
        <f>IF('[1]Panel de Control'!$C$56="Precio",'Esc Precios'!K67,'Particip. Energético'!K67)</f>
        <v>5.8304338899527438E-3</v>
      </c>
      <c r="L63" s="51">
        <f>IF('[1]Panel de Control'!$C$56="Precio",'Esc Precios'!L67,'Particip. Energético'!L67)</f>
        <v>5.8304121684107542E-3</v>
      </c>
      <c r="M63" s="51">
        <f>IF('[1]Panel de Control'!$C$56="Precio",'Esc Precios'!M67,'Particip. Energético'!M67)</f>
        <v>5.8302682850476673E-3</v>
      </c>
      <c r="N63" s="51">
        <f>IF('[1]Panel de Control'!$C$56="Precio",'Esc Precios'!N67,'Particip. Energético'!N67)</f>
        <v>5.8293153547454056E-3</v>
      </c>
      <c r="O63" s="51">
        <f>IF('[1]Panel de Control'!$C$56="Precio",'Esc Precios'!O67,'Particip. Energético'!O67)</f>
        <v>5.823010828467548E-3</v>
      </c>
      <c r="P63" s="51">
        <f>IF('[1]Panel de Control'!$C$56="Precio",'Esc Precios'!P67,'Particip. Energético'!P67)</f>
        <v>5.7815898258397657E-3</v>
      </c>
      <c r="Q63" s="51">
        <f>IF('[1]Panel de Control'!$C$56="Precio",'Esc Precios'!Q67,'Particip. Energético'!Q67)</f>
        <v>5.4048157962325949E-3</v>
      </c>
      <c r="R63" s="51">
        <f>IF('[1]Panel de Control'!$C$56="Precio",'Esc Precios'!R67,'Particip. Energético'!R67)</f>
        <v>5.3803295949959272E-3</v>
      </c>
      <c r="S63" s="51">
        <f>IF('[1]Panel de Control'!$C$56="Precio",'Esc Precios'!S67,'Particip. Energético'!S67)</f>
        <v>5.3543944562955085E-3</v>
      </c>
      <c r="T63" s="51">
        <f>IF('[1]Panel de Control'!$C$56="Precio",'Esc Precios'!T67,'Particip. Energético'!T67)</f>
        <v>5.3269246716826655E-3</v>
      </c>
      <c r="U63" s="51">
        <f>IF('[1]Panel de Control'!$C$56="Precio",'Esc Precios'!U67,'Particip. Energético'!U67)</f>
        <v>5.297829920032306E-3</v>
      </c>
      <c r="V63" s="51">
        <f>IF('[1]Panel de Control'!$C$56="Precio",'Esc Precios'!V67,'Particip. Energético'!V67)</f>
        <v>5.2670151235388908E-3</v>
      </c>
      <c r="W63" s="51">
        <f>IF('[1]Panel de Control'!$C$56="Precio",'Esc Precios'!W67,'Particip. Energético'!W67)</f>
        <v>5.2343803197587241E-3</v>
      </c>
      <c r="X63" s="51">
        <f>IF('[1]Panel de Control'!$C$56="Precio",'Esc Precios'!X67,'Particip. Energético'!X67)</f>
        <v>5.1998205544010207E-3</v>
      </c>
      <c r="Y63" s="51">
        <f>IF('[1]Panel de Control'!$C$56="Precio",'Esc Precios'!Y67,'Particip. Energético'!Y67)</f>
        <v>5.1632258002816834E-3</v>
      </c>
      <c r="Z63" s="51">
        <f>IF('[1]Panel de Control'!$C$56="Precio",'Esc Precios'!Z67,'Particip. Energético'!Z67)</f>
        <v>5.1244809086249217E-3</v>
      </c>
      <c r="AA63" s="51">
        <f>IF('[1]Panel de Control'!$C$56="Precio",'Esc Precios'!AA67,'Particip. Energético'!AA67)</f>
        <v>5.0834655997230365E-3</v>
      </c>
      <c r="AB63" s="51">
        <f>IF('[1]Panel de Control'!$C$56="Precio",'Esc Precios'!AB67,'Particip. Energético'!AB67)</f>
        <v>5.0400545008342E-3</v>
      </c>
      <c r="AC63" s="51">
        <f>IF('[1]Panel de Control'!$C$56="Precio",'Esc Precios'!AC67,'Particip. Energético'!AC67)</f>
        <v>4.9941172400972591E-3</v>
      </c>
      <c r="AD63" s="51">
        <f>IF('[1]Panel de Control'!$C$56="Precio",'Esc Precios'!AD67,'Particip. Energético'!AD67)</f>
        <v>4.9455186061507879E-3</v>
      </c>
      <c r="AE63" s="51">
        <f>IF('[1]Panel de Control'!$C$56="Precio",'Esc Precios'!AE67,'Particip. Energético'!AE67)</f>
        <v>4.8941187840329751E-3</v>
      </c>
      <c r="AF63" s="51">
        <f>IF('[1]Panel de Control'!$C$56="Precio",'Esc Precios'!AF67,'Particip. Energético'!AF67)</f>
        <v>4.8397736787732038E-3</v>
      </c>
      <c r="AG63" s="51">
        <f>IF('[1]Panel de Control'!$C$56="Precio",'Esc Precios'!AG67,'Particip. Energético'!AG67)</f>
        <v>4.7823353388194972E-3</v>
      </c>
      <c r="AH63" s="51">
        <f>IF('[1]Panel de Control'!$C$56="Precio",'Esc Precios'!AH67,'Particip. Energético'!AH67)</f>
        <v>4.7216524920219915E-3</v>
      </c>
      <c r="AI63" s="51">
        <f>IF('[1]Panel de Control'!$C$56="Precio",'Esc Precios'!AI67,'Particip. Energético'!AI67)</f>
        <v>4.6575712072435679E-3</v>
      </c>
      <c r="AJ63" s="51">
        <f>IF('[1]Panel de Control'!$C$56="Precio",'Esc Precios'!AJ67,'Particip. Energético'!AJ67)</f>
        <v>4.5899356947154395E-3</v>
      </c>
      <c r="AK63" s="51">
        <f>IF('[1]Panel de Control'!$C$56="Precio",'Esc Precios'!AK67,'Particip. Energético'!AK67)</f>
        <v>4.5185892579075113E-3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1.9742689371361116E-2</v>
      </c>
      <c r="E64" s="51">
        <f>IF('[1]Panel de Control'!$C$56="Precio",'Esc Precios'!E68,'Particip. Energético'!E68)</f>
        <v>1.9742689371361116E-2</v>
      </c>
      <c r="F64" s="51">
        <f>IF('[1]Panel de Control'!$C$56="Precio",'Esc Precios'!F68,'Particip. Energético'!F68)</f>
        <v>1.9742689371361116E-2</v>
      </c>
      <c r="G64" s="51">
        <f>IF('[1]Panel de Control'!$C$56="Precio",'Esc Precios'!G68,'Particip. Energético'!G68)</f>
        <v>1.9742689371361116E-2</v>
      </c>
      <c r="H64" s="51">
        <f>IF('[1]Panel de Control'!$C$56="Precio",'Esc Precios'!H68,'Particip. Energético'!H68)</f>
        <v>1.9742689371361116E-2</v>
      </c>
      <c r="I64" s="51">
        <f>IF('[1]Panel de Control'!$C$56="Precio",'Esc Precios'!I68,'Particip. Energético'!I68)</f>
        <v>1.9742689371361116E-2</v>
      </c>
      <c r="J64" s="51">
        <f>IF('[1]Panel de Control'!$C$56="Precio",'Esc Precios'!J68,'Particip. Energético'!J68)</f>
        <v>1.974268739709218E-2</v>
      </c>
      <c r="K64" s="51">
        <f>IF('[1]Panel de Control'!$C$56="Precio",'Esc Precios'!K68,'Particip. Energético'!K68)</f>
        <v>1.9742676293451486E-2</v>
      </c>
      <c r="L64" s="51">
        <f>IF('[1]Panel de Control'!$C$56="Precio",'Esc Precios'!L68,'Particip. Energético'!L68)</f>
        <v>1.9742602741228753E-2</v>
      </c>
      <c r="M64" s="51">
        <f>IF('[1]Panel de Control'!$C$56="Precio",'Esc Precios'!M68,'Particip. Energético'!M68)</f>
        <v>1.9742115531749139E-2</v>
      </c>
      <c r="N64" s="51">
        <f>IF('[1]Panel de Control'!$C$56="Precio",'Esc Precios'!N68,'Particip. Energético'!N68)</f>
        <v>1.9738888774556984E-2</v>
      </c>
      <c r="O64" s="51">
        <f>IF('[1]Panel de Control'!$C$56="Precio",'Esc Precios'!O68,'Particip. Energético'!O68)</f>
        <v>1.9717540754180356E-2</v>
      </c>
      <c r="P64" s="51">
        <f>IF('[1]Panel de Control'!$C$56="Precio",'Esc Precios'!P68,'Particip. Energético'!P68)</f>
        <v>1.9577283363038385E-2</v>
      </c>
      <c r="Q64" s="51">
        <f>IF('[1]Panel de Control'!$C$56="Precio",'Esc Precios'!Q68,'Particip. Energético'!Q68)</f>
        <v>1.8301473047251753E-2</v>
      </c>
      <c r="R64" s="51">
        <f>IF('[1]Panel de Control'!$C$56="Precio",'Esc Precios'!R68,'Particip. Energético'!R68)</f>
        <v>1.8218559296097676E-2</v>
      </c>
      <c r="S64" s="51">
        <f>IF('[1]Panel de Control'!$C$56="Precio",'Esc Precios'!S68,'Particip. Energético'!S68)</f>
        <v>1.8130739237135943E-2</v>
      </c>
      <c r="T64" s="51">
        <f>IF('[1]Panel de Control'!$C$56="Precio",'Esc Precios'!T68,'Particip. Energético'!T68)</f>
        <v>1.803772264940021E-2</v>
      </c>
      <c r="U64" s="51">
        <f>IF('[1]Panel de Control'!$C$56="Precio",'Esc Precios'!U68,'Particip. Energético'!U68)</f>
        <v>1.7939203692747385E-2</v>
      </c>
      <c r="V64" s="51">
        <f>IF('[1]Panel de Control'!$C$56="Precio",'Esc Precios'!V68,'Particip. Energético'!V68)</f>
        <v>1.783486042023958E-2</v>
      </c>
      <c r="W64" s="51">
        <f>IF('[1]Panel de Control'!$C$56="Precio",'Esc Precios'!W68,'Particip. Energético'!W68)</f>
        <v>1.7724354344861137E-2</v>
      </c>
      <c r="X64" s="51">
        <f>IF('[1]Panel de Control'!$C$56="Precio",'Esc Precios'!X68,'Particip. Energético'!X68)</f>
        <v>1.7607330076493982E-2</v>
      </c>
      <c r="Y64" s="51">
        <f>IF('[1]Panel de Control'!$C$56="Precio",'Esc Precios'!Y68,'Particip. Energético'!Y68)</f>
        <v>1.7483415047483613E-2</v>
      </c>
      <c r="Z64" s="51">
        <f>IF('[1]Panel de Control'!$C$56="Precio",'Esc Precios'!Z68,'Particip. Energético'!Z68)</f>
        <v>1.7352219347739475E-2</v>
      </c>
      <c r="AA64" s="51">
        <f>IF('[1]Panel de Control'!$C$56="Precio",'Esc Precios'!AA68,'Particip. Energético'!AA68)</f>
        <v>1.7213335693107658E-2</v>
      </c>
      <c r="AB64" s="51">
        <f>IF('[1]Panel de Control'!$C$56="Precio",'Esc Precios'!AB68,'Particip. Energético'!AB68)</f>
        <v>1.7066339553698167E-2</v>
      </c>
      <c r="AC64" s="51">
        <f>IF('[1]Panel de Control'!$C$56="Precio",'Esc Precios'!AC68,'Particip. Energético'!AC68)</f>
        <v>1.6910789471893766E-2</v>
      </c>
      <c r="AD64" s="51">
        <f>IF('[1]Panel de Control'!$C$56="Precio",'Esc Precios'!AD68,'Particip. Energético'!AD68)</f>
        <v>1.674622760284273E-2</v>
      </c>
      <c r="AE64" s="51">
        <f>IF('[1]Panel de Control'!$C$56="Precio",'Esc Precios'!AE68,'Particip. Energético'!AE68)</f>
        <v>1.6572180513249334E-2</v>
      </c>
      <c r="AF64" s="51">
        <f>IF('[1]Panel de Control'!$C$56="Precio",'Esc Precios'!AF68,'Particip. Energético'!AF68)</f>
        <v>1.6388160277100852E-2</v>
      </c>
      <c r="AG64" s="51">
        <f>IF('[1]Panel de Control'!$C$56="Precio",'Esc Precios'!AG68,'Particip. Energético'!AG68)</f>
        <v>1.619366590945295E-2</v>
      </c>
      <c r="AH64" s="51">
        <f>IF('[1]Panel de Control'!$C$56="Precio",'Esc Precios'!AH68,'Particip. Energético'!AH68)</f>
        <v>1.598818518134577E-2</v>
      </c>
      <c r="AI64" s="51">
        <f>IF('[1]Panel de Control'!$C$56="Precio",'Esc Precios'!AI68,'Particip. Energético'!AI68)</f>
        <v>1.5771196860111386E-2</v>
      </c>
      <c r="AJ64" s="51">
        <f>IF('[1]Panel de Control'!$C$56="Precio",'Esc Precios'!AJ68,'Particip. Energético'!AJ68)</f>
        <v>1.554217341949137E-2</v>
      </c>
      <c r="AK64" s="51">
        <f>IF('[1]Panel de Control'!$C$56="Precio",'Esc Precios'!AK68,'Particip. Energético'!AK68)</f>
        <v>1.530058426280486E-2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Precios'!E69,'Particip. Energético'!E69)</f>
        <v>0</v>
      </c>
      <c r="F65" s="51">
        <f>IF('[1]Panel de Control'!$C$56="Precio",'Esc Precios'!F69,'Particip. Energético'!F69)</f>
        <v>0</v>
      </c>
      <c r="G65" s="51">
        <f>IF('[1]Panel de Control'!$C$56="Precio",'Esc Precios'!G69,'Particip. Energético'!G69)</f>
        <v>0</v>
      </c>
      <c r="H65" s="51">
        <f>IF('[1]Panel de Control'!$C$56="Precio",'Esc Precios'!H69,'Particip. Energético'!H69)</f>
        <v>0</v>
      </c>
      <c r="I65" s="51">
        <f>IF('[1]Panel de Control'!$C$56="Precio",'Esc Precios'!I69,'Particip. Energético'!I69)</f>
        <v>0</v>
      </c>
      <c r="J65" s="51">
        <f>IF('[1]Panel de Control'!$C$56="Precio",'Esc Precios'!J69,'Particip. Energético'!J69)</f>
        <v>0</v>
      </c>
      <c r="K65" s="51">
        <f>IF('[1]Panel de Control'!$C$56="Precio",'Esc Precios'!K69,'Particip. Energético'!K69)</f>
        <v>0</v>
      </c>
      <c r="L65" s="51">
        <f>IF('[1]Panel de Control'!$C$56="Precio",'Esc Precios'!L69,'Particip. Energético'!L69)</f>
        <v>0</v>
      </c>
      <c r="M65" s="51">
        <f>IF('[1]Panel de Control'!$C$56="Precio",'Esc Precios'!M69,'Particip. Energético'!M69)</f>
        <v>0</v>
      </c>
      <c r="N65" s="51">
        <f>IF('[1]Panel de Control'!$C$56="Precio",'Esc Precios'!N69,'Particip. Energético'!N69)</f>
        <v>0</v>
      </c>
      <c r="O65" s="51">
        <f>IF('[1]Panel de Control'!$C$56="Precio",'Esc Precios'!O69,'Particip. Energético'!O69)</f>
        <v>0</v>
      </c>
      <c r="P65" s="51">
        <f>IF('[1]Panel de Control'!$C$56="Precio",'Esc Precios'!P69,'Particip. Energético'!P69)</f>
        <v>0</v>
      </c>
      <c r="Q65" s="51">
        <f>IF('[1]Panel de Control'!$C$56="Precio",'Esc Precios'!Q69,'Particip. Energético'!Q69)</f>
        <v>0</v>
      </c>
      <c r="R65" s="51">
        <f>IF('[1]Panel de Control'!$C$56="Precio",'Esc Precios'!R69,'Particip. Energético'!R69)</f>
        <v>0</v>
      </c>
      <c r="S65" s="51">
        <f>IF('[1]Panel de Control'!$C$56="Precio",'Esc Precios'!S69,'Particip. Energético'!S69)</f>
        <v>0</v>
      </c>
      <c r="T65" s="51">
        <f>IF('[1]Panel de Control'!$C$56="Precio",'Esc Precios'!T69,'Particip. Energético'!T69)</f>
        <v>0</v>
      </c>
      <c r="U65" s="51">
        <f>IF('[1]Panel de Control'!$C$56="Precio",'Esc Precios'!U69,'Particip. Energético'!U69)</f>
        <v>0</v>
      </c>
      <c r="V65" s="51">
        <f>IF('[1]Panel de Control'!$C$56="Precio",'Esc Precios'!V69,'Particip. Energético'!V69)</f>
        <v>0</v>
      </c>
      <c r="W65" s="51">
        <f>IF('[1]Panel de Control'!$C$56="Precio",'Esc Precios'!W69,'Particip. Energético'!W69)</f>
        <v>0</v>
      </c>
      <c r="X65" s="51">
        <f>IF('[1]Panel de Control'!$C$56="Precio",'Esc Precios'!X69,'Particip. Energético'!X69)</f>
        <v>0</v>
      </c>
      <c r="Y65" s="51">
        <f>IF('[1]Panel de Control'!$C$56="Precio",'Esc Precios'!Y69,'Particip. Energético'!Y69)</f>
        <v>0</v>
      </c>
      <c r="Z65" s="51">
        <f>IF('[1]Panel de Control'!$C$56="Precio",'Esc Precios'!Z69,'Particip. Energético'!Z69)</f>
        <v>0</v>
      </c>
      <c r="AA65" s="51">
        <f>IF('[1]Panel de Control'!$C$56="Precio",'Esc Precios'!AA69,'Particip. Energético'!AA69)</f>
        <v>0</v>
      </c>
      <c r="AB65" s="51">
        <f>IF('[1]Panel de Control'!$C$56="Precio",'Esc Precios'!AB69,'Particip. Energético'!AB69)</f>
        <v>0</v>
      </c>
      <c r="AC65" s="51">
        <f>IF('[1]Panel de Control'!$C$56="Precio",'Esc Precios'!AC69,'Particip. Energético'!AC69)</f>
        <v>0</v>
      </c>
      <c r="AD65" s="51">
        <f>IF('[1]Panel de Control'!$C$56="Precio",'Esc Precios'!AD69,'Particip. Energético'!AD69)</f>
        <v>0</v>
      </c>
      <c r="AE65" s="51">
        <f>IF('[1]Panel de Control'!$C$56="Precio",'Esc Precios'!AE69,'Particip. Energético'!AE69)</f>
        <v>0</v>
      </c>
      <c r="AF65" s="51">
        <f>IF('[1]Panel de Control'!$C$56="Precio",'Esc Precios'!AF69,'Particip. Energético'!AF69)</f>
        <v>0</v>
      </c>
      <c r="AG65" s="51">
        <f>IF('[1]Panel de Control'!$C$56="Precio",'Esc Precios'!AG69,'Particip. Energético'!AG69)</f>
        <v>0</v>
      </c>
      <c r="AH65" s="51">
        <f>IF('[1]Panel de Control'!$C$56="Precio",'Esc Precios'!AH69,'Particip. Energético'!AH69)</f>
        <v>0</v>
      </c>
      <c r="AI65" s="51">
        <f>IF('[1]Panel de Control'!$C$56="Precio",'Esc Precios'!AI69,'Particip. Energético'!AI69)</f>
        <v>0</v>
      </c>
      <c r="AJ65" s="51">
        <f>IF('[1]Panel de Control'!$C$56="Precio",'Esc Precios'!AJ69,'Particip. Energético'!AJ69)</f>
        <v>0</v>
      </c>
      <c r="AK65" s="51">
        <f>IF('[1]Panel de Control'!$C$56="Precio",'Esc Precios'!AK69,'Particip. Energético'!AK69)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Precios'!E70,'Particip. Energético'!E70)</f>
        <v>0</v>
      </c>
      <c r="F66" s="51">
        <f>IF('[1]Panel de Control'!$C$56="Precio",'Esc Precios'!F70,'Particip. Energético'!F70)</f>
        <v>0</v>
      </c>
      <c r="G66" s="51">
        <f>IF('[1]Panel de Control'!$C$56="Precio",'Esc Precios'!G70,'Particip. Energético'!G70)</f>
        <v>0</v>
      </c>
      <c r="H66" s="51">
        <f>IF('[1]Panel de Control'!$C$56="Precio",'Esc Precios'!H70,'Particip. Energético'!H70)</f>
        <v>0</v>
      </c>
      <c r="I66" s="51">
        <f>IF('[1]Panel de Control'!$C$56="Precio",'Esc Precios'!I70,'Particip. Energético'!I70)</f>
        <v>0</v>
      </c>
      <c r="J66" s="51">
        <f>IF('[1]Panel de Control'!$C$56="Precio",'Esc Precios'!J70,'Particip. Energético'!J70)</f>
        <v>0</v>
      </c>
      <c r="K66" s="51">
        <f>IF('[1]Panel de Control'!$C$56="Precio",'Esc Precios'!K70,'Particip. Energético'!K70)</f>
        <v>0</v>
      </c>
      <c r="L66" s="51">
        <f>IF('[1]Panel de Control'!$C$56="Precio",'Esc Precios'!L70,'Particip. Energético'!L70)</f>
        <v>0</v>
      </c>
      <c r="M66" s="51">
        <f>IF('[1]Panel de Control'!$C$56="Precio",'Esc Precios'!M70,'Particip. Energético'!M70)</f>
        <v>0</v>
      </c>
      <c r="N66" s="51">
        <f>IF('[1]Panel de Control'!$C$56="Precio",'Esc Precios'!N70,'Particip. Energético'!N70)</f>
        <v>0</v>
      </c>
      <c r="O66" s="51">
        <f>IF('[1]Panel de Control'!$C$56="Precio",'Esc Precios'!O70,'Particip. Energético'!O70)</f>
        <v>0</v>
      </c>
      <c r="P66" s="51">
        <f>IF('[1]Panel de Control'!$C$56="Precio",'Esc Precios'!P70,'Particip. Energético'!P70)</f>
        <v>0</v>
      </c>
      <c r="Q66" s="51">
        <f>IF('[1]Panel de Control'!$C$56="Precio",'Esc Precios'!Q70,'Particip. Energético'!Q70)</f>
        <v>0</v>
      </c>
      <c r="R66" s="51">
        <f>IF('[1]Panel de Control'!$C$56="Precio",'Esc Precios'!R70,'Particip. Energético'!R70)</f>
        <v>0</v>
      </c>
      <c r="S66" s="51">
        <f>IF('[1]Panel de Control'!$C$56="Precio",'Esc Precios'!S70,'Particip. Energético'!S70)</f>
        <v>0</v>
      </c>
      <c r="T66" s="51">
        <f>IF('[1]Panel de Control'!$C$56="Precio",'Esc Precios'!T70,'Particip. Energético'!T70)</f>
        <v>0</v>
      </c>
      <c r="U66" s="51">
        <f>IF('[1]Panel de Control'!$C$56="Precio",'Esc Precios'!U70,'Particip. Energético'!U70)</f>
        <v>0</v>
      </c>
      <c r="V66" s="51">
        <f>IF('[1]Panel de Control'!$C$56="Precio",'Esc Precios'!V70,'Particip. Energético'!V70)</f>
        <v>0</v>
      </c>
      <c r="W66" s="51">
        <f>IF('[1]Panel de Control'!$C$56="Precio",'Esc Precios'!W70,'Particip. Energético'!W70)</f>
        <v>0</v>
      </c>
      <c r="X66" s="51">
        <f>IF('[1]Panel de Control'!$C$56="Precio",'Esc Precios'!X70,'Particip. Energético'!X70)</f>
        <v>0</v>
      </c>
      <c r="Y66" s="51">
        <f>IF('[1]Panel de Control'!$C$56="Precio",'Esc Precios'!Y70,'Particip. Energético'!Y70)</f>
        <v>0</v>
      </c>
      <c r="Z66" s="51">
        <f>IF('[1]Panel de Control'!$C$56="Precio",'Esc Precios'!Z70,'Particip. Energético'!Z70)</f>
        <v>0</v>
      </c>
      <c r="AA66" s="51">
        <f>IF('[1]Panel de Control'!$C$56="Precio",'Esc Precios'!AA70,'Particip. Energético'!AA70)</f>
        <v>0</v>
      </c>
      <c r="AB66" s="51">
        <f>IF('[1]Panel de Control'!$C$56="Precio",'Esc Precios'!AB70,'Particip. Energético'!AB70)</f>
        <v>0</v>
      </c>
      <c r="AC66" s="51">
        <f>IF('[1]Panel de Control'!$C$56="Precio",'Esc Precios'!AC70,'Particip. Energético'!AC70)</f>
        <v>0</v>
      </c>
      <c r="AD66" s="51">
        <f>IF('[1]Panel de Control'!$C$56="Precio",'Esc Precios'!AD70,'Particip. Energético'!AD70)</f>
        <v>0</v>
      </c>
      <c r="AE66" s="51">
        <f>IF('[1]Panel de Control'!$C$56="Precio",'Esc Precios'!AE70,'Particip. Energético'!AE70)</f>
        <v>0</v>
      </c>
      <c r="AF66" s="51">
        <f>IF('[1]Panel de Control'!$C$56="Precio",'Esc Precios'!AF70,'Particip. Energético'!AF70)</f>
        <v>0</v>
      </c>
      <c r="AG66" s="51">
        <f>IF('[1]Panel de Control'!$C$56="Precio",'Esc Precios'!AG70,'Particip. Energético'!AG70)</f>
        <v>0</v>
      </c>
      <c r="AH66" s="51">
        <f>IF('[1]Panel de Control'!$C$56="Precio",'Esc Precios'!AH70,'Particip. Energético'!AH70)</f>
        <v>0</v>
      </c>
      <c r="AI66" s="51">
        <f>IF('[1]Panel de Control'!$C$56="Precio",'Esc Precios'!AI70,'Particip. Energético'!AI70)</f>
        <v>0</v>
      </c>
      <c r="AJ66" s="51">
        <f>IF('[1]Panel de Control'!$C$56="Precio",'Esc Precios'!AJ70,'Particip. Energético'!AJ70)</f>
        <v>0</v>
      </c>
      <c r="AK66" s="51">
        <f>IF('[1]Panel de Control'!$C$56="Precio",'Esc Precios'!AK70,'Particip. Energético'!AK70)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Precios'!E71,'Particip. Energético'!E71)</f>
        <v>0</v>
      </c>
      <c r="F67" s="51">
        <f>IF('[1]Panel de Control'!$C$56="Precio",'Esc Precios'!F71,'Particip. Energético'!F71)</f>
        <v>0</v>
      </c>
      <c r="G67" s="51">
        <f>IF('[1]Panel de Control'!$C$56="Precio",'Esc Precios'!G71,'Particip. Energético'!G71)</f>
        <v>0</v>
      </c>
      <c r="H67" s="51">
        <f>IF('[1]Panel de Control'!$C$56="Precio",'Esc Precios'!H71,'Particip. Energético'!H71)</f>
        <v>0</v>
      </c>
      <c r="I67" s="51">
        <f>IF('[1]Panel de Control'!$C$56="Precio",'Esc Precios'!I71,'Particip. Energético'!I71)</f>
        <v>0</v>
      </c>
      <c r="J67" s="51">
        <f>IF('[1]Panel de Control'!$C$56="Precio",'Esc Precios'!J71,'Particip. Energético'!J71)</f>
        <v>0</v>
      </c>
      <c r="K67" s="51">
        <f>IF('[1]Panel de Control'!$C$56="Precio",'Esc Precios'!K71,'Particip. Energético'!K71)</f>
        <v>0</v>
      </c>
      <c r="L67" s="51">
        <f>IF('[1]Panel de Control'!$C$56="Precio",'Esc Precios'!L71,'Particip. Energético'!L71)</f>
        <v>0</v>
      </c>
      <c r="M67" s="51">
        <f>IF('[1]Panel de Control'!$C$56="Precio",'Esc Precios'!M71,'Particip. Energético'!M71)</f>
        <v>0</v>
      </c>
      <c r="N67" s="51">
        <f>IF('[1]Panel de Control'!$C$56="Precio",'Esc Precios'!N71,'Particip. Energético'!N71)</f>
        <v>0</v>
      </c>
      <c r="O67" s="51">
        <f>IF('[1]Panel de Control'!$C$56="Precio",'Esc Precios'!O71,'Particip. Energético'!O71)</f>
        <v>0</v>
      </c>
      <c r="P67" s="51">
        <f>IF('[1]Panel de Control'!$C$56="Precio",'Esc Precios'!P71,'Particip. Energético'!P71)</f>
        <v>0</v>
      </c>
      <c r="Q67" s="51">
        <f>IF('[1]Panel de Control'!$C$56="Precio",'Esc Precios'!Q71,'Particip. Energético'!Q71)</f>
        <v>0</v>
      </c>
      <c r="R67" s="51">
        <f>IF('[1]Panel de Control'!$C$56="Precio",'Esc Precios'!R71,'Particip. Energético'!R71)</f>
        <v>0</v>
      </c>
      <c r="S67" s="51">
        <f>IF('[1]Panel de Control'!$C$56="Precio",'Esc Precios'!S71,'Particip. Energético'!S71)</f>
        <v>0</v>
      </c>
      <c r="T67" s="51">
        <f>IF('[1]Panel de Control'!$C$56="Precio",'Esc Precios'!T71,'Particip. Energético'!T71)</f>
        <v>0</v>
      </c>
      <c r="U67" s="51">
        <f>IF('[1]Panel de Control'!$C$56="Precio",'Esc Precios'!U71,'Particip. Energético'!U71)</f>
        <v>0</v>
      </c>
      <c r="V67" s="51">
        <f>IF('[1]Panel de Control'!$C$56="Precio",'Esc Precios'!V71,'Particip. Energético'!V71)</f>
        <v>0</v>
      </c>
      <c r="W67" s="51">
        <f>IF('[1]Panel de Control'!$C$56="Precio",'Esc Precios'!W71,'Particip. Energético'!W71)</f>
        <v>0</v>
      </c>
      <c r="X67" s="51">
        <f>IF('[1]Panel de Control'!$C$56="Precio",'Esc Precios'!X71,'Particip. Energético'!X71)</f>
        <v>0</v>
      </c>
      <c r="Y67" s="51">
        <f>IF('[1]Panel de Control'!$C$56="Precio",'Esc Precios'!Y71,'Particip. Energético'!Y71)</f>
        <v>0</v>
      </c>
      <c r="Z67" s="51">
        <f>IF('[1]Panel de Control'!$C$56="Precio",'Esc Precios'!Z71,'Particip. Energético'!Z71)</f>
        <v>0</v>
      </c>
      <c r="AA67" s="51">
        <f>IF('[1]Panel de Control'!$C$56="Precio",'Esc Precios'!AA71,'Particip. Energético'!AA71)</f>
        <v>0</v>
      </c>
      <c r="AB67" s="51">
        <f>IF('[1]Panel de Control'!$C$56="Precio",'Esc Precios'!AB71,'Particip. Energético'!AB71)</f>
        <v>0</v>
      </c>
      <c r="AC67" s="51">
        <f>IF('[1]Panel de Control'!$C$56="Precio",'Esc Precios'!AC71,'Particip. Energético'!AC71)</f>
        <v>0</v>
      </c>
      <c r="AD67" s="51">
        <f>IF('[1]Panel de Control'!$C$56="Precio",'Esc Precios'!AD71,'Particip. Energético'!AD71)</f>
        <v>0</v>
      </c>
      <c r="AE67" s="51">
        <f>IF('[1]Panel de Control'!$C$56="Precio",'Esc Precios'!AE71,'Particip. Energético'!AE71)</f>
        <v>0</v>
      </c>
      <c r="AF67" s="51">
        <f>IF('[1]Panel de Control'!$C$56="Precio",'Esc Precios'!AF71,'Particip. Energético'!AF71)</f>
        <v>0</v>
      </c>
      <c r="AG67" s="51">
        <f>IF('[1]Panel de Control'!$C$56="Precio",'Esc Precios'!AG71,'Particip. Energético'!AG71)</f>
        <v>0</v>
      </c>
      <c r="AH67" s="51">
        <f>IF('[1]Panel de Control'!$C$56="Precio",'Esc Precios'!AH71,'Particip. Energético'!AH71)</f>
        <v>0</v>
      </c>
      <c r="AI67" s="51">
        <f>IF('[1]Panel de Control'!$C$56="Precio",'Esc Precios'!AI71,'Particip. Energético'!AI71)</f>
        <v>0</v>
      </c>
      <c r="AJ67" s="51">
        <f>IF('[1]Panel de Control'!$C$56="Precio",'Esc Precios'!AJ71,'Particip. Energético'!AJ71)</f>
        <v>0</v>
      </c>
      <c r="AK67" s="51">
        <f>IF('[1]Panel de Control'!$C$56="Precio",'Esc Precios'!AK71,'Particip. Energético'!AK71)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Precios'!E72,'Particip. Energético'!E72)</f>
        <v>0</v>
      </c>
      <c r="F68" s="51">
        <f>IF('[1]Panel de Control'!$C$56="Precio",'Esc Precios'!F72,'Particip. Energético'!F72)</f>
        <v>0</v>
      </c>
      <c r="G68" s="51">
        <f>IF('[1]Panel de Control'!$C$56="Precio",'Esc Precios'!G72,'Particip. Energético'!G72)</f>
        <v>0</v>
      </c>
      <c r="H68" s="51">
        <f>IF('[1]Panel de Control'!$C$56="Precio",'Esc Precios'!H72,'Particip. Energético'!H72)</f>
        <v>0</v>
      </c>
      <c r="I68" s="51">
        <f>IF('[1]Panel de Control'!$C$56="Precio",'Esc Precios'!I72,'Particip. Energético'!I72)</f>
        <v>0</v>
      </c>
      <c r="J68" s="51">
        <f>IF('[1]Panel de Control'!$C$56="Precio",'Esc Precios'!J72,'Particip. Energético'!J72)</f>
        <v>0</v>
      </c>
      <c r="K68" s="51">
        <f>IF('[1]Panel de Control'!$C$56="Precio",'Esc Precios'!K72,'Particip. Energético'!K72)</f>
        <v>0</v>
      </c>
      <c r="L68" s="51">
        <f>IF('[1]Panel de Control'!$C$56="Precio",'Esc Precios'!L72,'Particip. Energético'!L72)</f>
        <v>0</v>
      </c>
      <c r="M68" s="51">
        <f>IF('[1]Panel de Control'!$C$56="Precio",'Esc Precios'!M72,'Particip. Energético'!M72)</f>
        <v>0</v>
      </c>
      <c r="N68" s="51">
        <f>IF('[1]Panel de Control'!$C$56="Precio",'Esc Precios'!N72,'Particip. Energético'!N72)</f>
        <v>0</v>
      </c>
      <c r="O68" s="51">
        <f>IF('[1]Panel de Control'!$C$56="Precio",'Esc Precios'!O72,'Particip. Energético'!O72)</f>
        <v>0</v>
      </c>
      <c r="P68" s="51">
        <f>IF('[1]Panel de Control'!$C$56="Precio",'Esc Precios'!P72,'Particip. Energético'!P72)</f>
        <v>0</v>
      </c>
      <c r="Q68" s="51">
        <f>IF('[1]Panel de Control'!$C$56="Precio",'Esc Precios'!Q72,'Particip. Energético'!Q72)</f>
        <v>0</v>
      </c>
      <c r="R68" s="51">
        <f>IF('[1]Panel de Control'!$C$56="Precio",'Esc Precios'!R72,'Particip. Energético'!R72)</f>
        <v>0</v>
      </c>
      <c r="S68" s="51">
        <f>IF('[1]Panel de Control'!$C$56="Precio",'Esc Precios'!S72,'Particip. Energético'!S72)</f>
        <v>0</v>
      </c>
      <c r="T68" s="51">
        <f>IF('[1]Panel de Control'!$C$56="Precio",'Esc Precios'!T72,'Particip. Energético'!T72)</f>
        <v>0</v>
      </c>
      <c r="U68" s="51">
        <f>IF('[1]Panel de Control'!$C$56="Precio",'Esc Precios'!U72,'Particip. Energético'!U72)</f>
        <v>0</v>
      </c>
      <c r="V68" s="51">
        <f>IF('[1]Panel de Control'!$C$56="Precio",'Esc Precios'!V72,'Particip. Energético'!V72)</f>
        <v>0</v>
      </c>
      <c r="W68" s="51">
        <f>IF('[1]Panel de Control'!$C$56="Precio",'Esc Precios'!W72,'Particip. Energético'!W72)</f>
        <v>0</v>
      </c>
      <c r="X68" s="51">
        <f>IF('[1]Panel de Control'!$C$56="Precio",'Esc Precios'!X72,'Particip. Energético'!X72)</f>
        <v>0</v>
      </c>
      <c r="Y68" s="51">
        <f>IF('[1]Panel de Control'!$C$56="Precio",'Esc Precios'!Y72,'Particip. Energético'!Y72)</f>
        <v>0</v>
      </c>
      <c r="Z68" s="51">
        <f>IF('[1]Panel de Control'!$C$56="Precio",'Esc Precios'!Z72,'Particip. Energético'!Z72)</f>
        <v>0</v>
      </c>
      <c r="AA68" s="51">
        <f>IF('[1]Panel de Control'!$C$56="Precio",'Esc Precios'!AA72,'Particip. Energético'!AA72)</f>
        <v>0</v>
      </c>
      <c r="AB68" s="51">
        <f>IF('[1]Panel de Control'!$C$56="Precio",'Esc Precios'!AB72,'Particip. Energético'!AB72)</f>
        <v>0</v>
      </c>
      <c r="AC68" s="51">
        <f>IF('[1]Panel de Control'!$C$56="Precio",'Esc Precios'!AC72,'Particip. Energético'!AC72)</f>
        <v>0</v>
      </c>
      <c r="AD68" s="51">
        <f>IF('[1]Panel de Control'!$C$56="Precio",'Esc Precios'!AD72,'Particip. Energético'!AD72)</f>
        <v>0</v>
      </c>
      <c r="AE68" s="51">
        <f>IF('[1]Panel de Control'!$C$56="Precio",'Esc Precios'!AE72,'Particip. Energético'!AE72)</f>
        <v>0</v>
      </c>
      <c r="AF68" s="51">
        <f>IF('[1]Panel de Control'!$C$56="Precio",'Esc Precios'!AF72,'Particip. Energético'!AF72)</f>
        <v>0</v>
      </c>
      <c r="AG68" s="51">
        <f>IF('[1]Panel de Control'!$C$56="Precio",'Esc Precios'!AG72,'Particip. Energético'!AG72)</f>
        <v>0</v>
      </c>
      <c r="AH68" s="51">
        <f>IF('[1]Panel de Control'!$C$56="Precio",'Esc Precios'!AH72,'Particip. Energético'!AH72)</f>
        <v>0</v>
      </c>
      <c r="AI68" s="51">
        <f>IF('[1]Panel de Control'!$C$56="Precio",'Esc Precios'!AI72,'Particip. Energético'!AI72)</f>
        <v>0</v>
      </c>
      <c r="AJ68" s="51">
        <f>IF('[1]Panel de Control'!$C$56="Precio",'Esc Precios'!AJ72,'Particip. Energético'!AJ72)</f>
        <v>0</v>
      </c>
      <c r="AK68" s="51">
        <f>IF('[1]Panel de Control'!$C$56="Precio",'Esc Precios'!AK72,'Particip. Energético'!AK72)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Precios'!E73,'Particip. Energético'!E73)</f>
        <v>0</v>
      </c>
      <c r="F69" s="51">
        <f>IF('[1]Panel de Control'!$C$56="Precio",'Esc Precios'!F73,'Particip. Energético'!F73)</f>
        <v>0</v>
      </c>
      <c r="G69" s="51">
        <f>IF('[1]Panel de Control'!$C$56="Precio",'Esc Precios'!G73,'Particip. Energético'!G73)</f>
        <v>0</v>
      </c>
      <c r="H69" s="51">
        <f>IF('[1]Panel de Control'!$C$56="Precio",'Esc Precios'!H73,'Particip. Energético'!H73)</f>
        <v>0</v>
      </c>
      <c r="I69" s="51">
        <f>IF('[1]Panel de Control'!$C$56="Precio",'Esc Precios'!I73,'Particip. Energético'!I73)</f>
        <v>0</v>
      </c>
      <c r="J69" s="51">
        <f>IF('[1]Panel de Control'!$C$56="Precio",'Esc Precios'!J73,'Particip. Energético'!J73)</f>
        <v>0</v>
      </c>
      <c r="K69" s="51">
        <f>IF('[1]Panel de Control'!$C$56="Precio",'Esc Precios'!K73,'Particip. Energético'!K73)</f>
        <v>0</v>
      </c>
      <c r="L69" s="51">
        <f>IF('[1]Panel de Control'!$C$56="Precio",'Esc Precios'!L73,'Particip. Energético'!L73)</f>
        <v>0</v>
      </c>
      <c r="M69" s="51">
        <f>IF('[1]Panel de Control'!$C$56="Precio",'Esc Precios'!M73,'Particip. Energético'!M73)</f>
        <v>0</v>
      </c>
      <c r="N69" s="51">
        <f>IF('[1]Panel de Control'!$C$56="Precio",'Esc Precios'!N73,'Particip. Energético'!N73)</f>
        <v>0</v>
      </c>
      <c r="O69" s="51">
        <f>IF('[1]Panel de Control'!$C$56="Precio",'Esc Precios'!O73,'Particip. Energético'!O73)</f>
        <v>0</v>
      </c>
      <c r="P69" s="51">
        <f>IF('[1]Panel de Control'!$C$56="Precio",'Esc Precios'!P73,'Particip. Energético'!P73)</f>
        <v>0</v>
      </c>
      <c r="Q69" s="51">
        <f>IF('[1]Panel de Control'!$C$56="Precio",'Esc Precios'!Q73,'Particip. Energético'!Q73)</f>
        <v>0</v>
      </c>
      <c r="R69" s="51">
        <f>IF('[1]Panel de Control'!$C$56="Precio",'Esc Precios'!R73,'Particip. Energético'!R73)</f>
        <v>0</v>
      </c>
      <c r="S69" s="51">
        <f>IF('[1]Panel de Control'!$C$56="Precio",'Esc Precios'!S73,'Particip. Energético'!S73)</f>
        <v>0</v>
      </c>
      <c r="T69" s="51">
        <f>IF('[1]Panel de Control'!$C$56="Precio",'Esc Precios'!T73,'Particip. Energético'!T73)</f>
        <v>0</v>
      </c>
      <c r="U69" s="51">
        <f>IF('[1]Panel de Control'!$C$56="Precio",'Esc Precios'!U73,'Particip. Energético'!U73)</f>
        <v>0</v>
      </c>
      <c r="V69" s="51">
        <f>IF('[1]Panel de Control'!$C$56="Precio",'Esc Precios'!V73,'Particip. Energético'!V73)</f>
        <v>0</v>
      </c>
      <c r="W69" s="51">
        <f>IF('[1]Panel de Control'!$C$56="Precio",'Esc Precios'!W73,'Particip. Energético'!W73)</f>
        <v>0</v>
      </c>
      <c r="X69" s="51">
        <f>IF('[1]Panel de Control'!$C$56="Precio",'Esc Precios'!X73,'Particip. Energético'!X73)</f>
        <v>0</v>
      </c>
      <c r="Y69" s="51">
        <f>IF('[1]Panel de Control'!$C$56="Precio",'Esc Precios'!Y73,'Particip. Energético'!Y73)</f>
        <v>0</v>
      </c>
      <c r="Z69" s="51">
        <f>IF('[1]Panel de Control'!$C$56="Precio",'Esc Precios'!Z73,'Particip. Energético'!Z73)</f>
        <v>0</v>
      </c>
      <c r="AA69" s="51">
        <f>IF('[1]Panel de Control'!$C$56="Precio",'Esc Precios'!AA73,'Particip. Energético'!AA73)</f>
        <v>0</v>
      </c>
      <c r="AB69" s="51">
        <f>IF('[1]Panel de Control'!$C$56="Precio",'Esc Precios'!AB73,'Particip. Energético'!AB73)</f>
        <v>0</v>
      </c>
      <c r="AC69" s="51">
        <f>IF('[1]Panel de Control'!$C$56="Precio",'Esc Precios'!AC73,'Particip. Energético'!AC73)</f>
        <v>0</v>
      </c>
      <c r="AD69" s="51">
        <f>IF('[1]Panel de Control'!$C$56="Precio",'Esc Precios'!AD73,'Particip. Energético'!AD73)</f>
        <v>0</v>
      </c>
      <c r="AE69" s="51">
        <f>IF('[1]Panel de Control'!$C$56="Precio",'Esc Precios'!AE73,'Particip. Energético'!AE73)</f>
        <v>0</v>
      </c>
      <c r="AF69" s="51">
        <f>IF('[1]Panel de Control'!$C$56="Precio",'Esc Precios'!AF73,'Particip. Energético'!AF73)</f>
        <v>0</v>
      </c>
      <c r="AG69" s="51">
        <f>IF('[1]Panel de Control'!$C$56="Precio",'Esc Precios'!AG73,'Particip. Energético'!AG73)</f>
        <v>0</v>
      </c>
      <c r="AH69" s="51">
        <f>IF('[1]Panel de Control'!$C$56="Precio",'Esc Precios'!AH73,'Particip. Energético'!AH73)</f>
        <v>0</v>
      </c>
      <c r="AI69" s="51">
        <f>IF('[1]Panel de Control'!$C$56="Precio",'Esc Precios'!AI73,'Particip. Energético'!AI73)</f>
        <v>0</v>
      </c>
      <c r="AJ69" s="51">
        <f>IF('[1]Panel de Control'!$C$56="Precio",'Esc Precios'!AJ73,'Particip. Energético'!AJ73)</f>
        <v>0</v>
      </c>
      <c r="AK69" s="51">
        <f>IF('[1]Panel de Control'!$C$56="Precio",'Esc Precios'!AK73,'Particip. Energético'!AK73)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Precios'!E74,'Particip. Energético'!E74)</f>
        <v>0</v>
      </c>
      <c r="F70" s="51">
        <f>IF('[1]Panel de Control'!$C$56="Precio",'Esc Precios'!F74,'Particip. Energético'!F74)</f>
        <v>0</v>
      </c>
      <c r="G70" s="51">
        <f>IF('[1]Panel de Control'!$C$56="Precio",'Esc Precios'!G74,'Particip. Energético'!G74)</f>
        <v>0</v>
      </c>
      <c r="H70" s="51">
        <f>IF('[1]Panel de Control'!$C$56="Precio",'Esc Precios'!H74,'Particip. Energético'!H74)</f>
        <v>0</v>
      </c>
      <c r="I70" s="51">
        <f>IF('[1]Panel de Control'!$C$56="Precio",'Esc Precios'!I74,'Particip. Energético'!I74)</f>
        <v>0</v>
      </c>
      <c r="J70" s="51">
        <f>IF('[1]Panel de Control'!$C$56="Precio",'Esc Precios'!J74,'Particip. Energético'!J74)</f>
        <v>0</v>
      </c>
      <c r="K70" s="51">
        <f>IF('[1]Panel de Control'!$C$56="Precio",'Esc Precios'!K74,'Particip. Energético'!K74)</f>
        <v>0</v>
      </c>
      <c r="L70" s="51">
        <f>IF('[1]Panel de Control'!$C$56="Precio",'Esc Precios'!L74,'Particip. Energético'!L74)</f>
        <v>0</v>
      </c>
      <c r="M70" s="51">
        <f>IF('[1]Panel de Control'!$C$56="Precio",'Esc Precios'!M74,'Particip. Energético'!M74)</f>
        <v>0</v>
      </c>
      <c r="N70" s="51">
        <f>IF('[1]Panel de Control'!$C$56="Precio",'Esc Precios'!N74,'Particip. Energético'!N74)</f>
        <v>0</v>
      </c>
      <c r="O70" s="51">
        <f>IF('[1]Panel de Control'!$C$56="Precio",'Esc Precios'!O74,'Particip. Energético'!O74)</f>
        <v>0</v>
      </c>
      <c r="P70" s="51">
        <f>IF('[1]Panel de Control'!$C$56="Precio",'Esc Precios'!P74,'Particip. Energético'!P74)</f>
        <v>0</v>
      </c>
      <c r="Q70" s="51">
        <f>IF('[1]Panel de Control'!$C$56="Precio",'Esc Precios'!Q74,'Particip. Energético'!Q74)</f>
        <v>0</v>
      </c>
      <c r="R70" s="51">
        <f>IF('[1]Panel de Control'!$C$56="Precio",'Esc Precios'!R74,'Particip. Energético'!R74)</f>
        <v>0</v>
      </c>
      <c r="S70" s="51">
        <f>IF('[1]Panel de Control'!$C$56="Precio",'Esc Precios'!S74,'Particip. Energético'!S74)</f>
        <v>0</v>
      </c>
      <c r="T70" s="51">
        <f>IF('[1]Panel de Control'!$C$56="Precio",'Esc Precios'!T74,'Particip. Energético'!T74)</f>
        <v>0</v>
      </c>
      <c r="U70" s="51">
        <f>IF('[1]Panel de Control'!$C$56="Precio",'Esc Precios'!U74,'Particip. Energético'!U74)</f>
        <v>0</v>
      </c>
      <c r="V70" s="51">
        <f>IF('[1]Panel de Control'!$C$56="Precio",'Esc Precios'!V74,'Particip. Energético'!V74)</f>
        <v>0</v>
      </c>
      <c r="W70" s="51">
        <f>IF('[1]Panel de Control'!$C$56="Precio",'Esc Precios'!W74,'Particip. Energético'!W74)</f>
        <v>0</v>
      </c>
      <c r="X70" s="51">
        <f>IF('[1]Panel de Control'!$C$56="Precio",'Esc Precios'!X74,'Particip. Energético'!X74)</f>
        <v>0</v>
      </c>
      <c r="Y70" s="51">
        <f>IF('[1]Panel de Control'!$C$56="Precio",'Esc Precios'!Y74,'Particip. Energético'!Y74)</f>
        <v>0</v>
      </c>
      <c r="Z70" s="51">
        <f>IF('[1]Panel de Control'!$C$56="Precio",'Esc Precios'!Z74,'Particip. Energético'!Z74)</f>
        <v>0</v>
      </c>
      <c r="AA70" s="51">
        <f>IF('[1]Panel de Control'!$C$56="Precio",'Esc Precios'!AA74,'Particip. Energético'!AA74)</f>
        <v>0</v>
      </c>
      <c r="AB70" s="51">
        <f>IF('[1]Panel de Control'!$C$56="Precio",'Esc Precios'!AB74,'Particip. Energético'!AB74)</f>
        <v>0</v>
      </c>
      <c r="AC70" s="51">
        <f>IF('[1]Panel de Control'!$C$56="Precio",'Esc Precios'!AC74,'Particip. Energético'!AC74)</f>
        <v>0</v>
      </c>
      <c r="AD70" s="51">
        <f>IF('[1]Panel de Control'!$C$56="Precio",'Esc Precios'!AD74,'Particip. Energético'!AD74)</f>
        <v>0</v>
      </c>
      <c r="AE70" s="51">
        <f>IF('[1]Panel de Control'!$C$56="Precio",'Esc Precios'!AE74,'Particip. Energético'!AE74)</f>
        <v>0</v>
      </c>
      <c r="AF70" s="51">
        <f>IF('[1]Panel de Control'!$C$56="Precio",'Esc Precios'!AF74,'Particip. Energético'!AF74)</f>
        <v>0</v>
      </c>
      <c r="AG70" s="51">
        <f>IF('[1]Panel de Control'!$C$56="Precio",'Esc Precios'!AG74,'Particip. Energético'!AG74)</f>
        <v>0</v>
      </c>
      <c r="AH70" s="51">
        <f>IF('[1]Panel de Control'!$C$56="Precio",'Esc Precios'!AH74,'Particip. Energético'!AH74)</f>
        <v>0</v>
      </c>
      <c r="AI70" s="51">
        <f>IF('[1]Panel de Control'!$C$56="Precio",'Esc Precios'!AI74,'Particip. Energético'!AI74)</f>
        <v>0</v>
      </c>
      <c r="AJ70" s="51">
        <f>IF('[1]Panel de Control'!$C$56="Precio",'Esc Precios'!AJ74,'Particip. Energético'!AJ74)</f>
        <v>0</v>
      </c>
      <c r="AK70" s="51">
        <f>IF('[1]Panel de Control'!$C$56="Precio",'Esc Precios'!AK74,'Particip. Energético'!AK74)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Precios'!E75,'Particip. Energético'!E75)</f>
        <v>0</v>
      </c>
      <c r="F71" s="51">
        <f>IF('[1]Panel de Control'!$C$56="Precio",'Esc Precios'!F75,'Particip. Energético'!F75)</f>
        <v>0</v>
      </c>
      <c r="G71" s="51">
        <f>IF('[1]Panel de Control'!$C$56="Precio",'Esc Precios'!G75,'Particip. Energético'!G75)</f>
        <v>0</v>
      </c>
      <c r="H71" s="51">
        <f>IF('[1]Panel de Control'!$C$56="Precio",'Esc Precios'!H75,'Particip. Energético'!H75)</f>
        <v>0</v>
      </c>
      <c r="I71" s="51">
        <f>IF('[1]Panel de Control'!$C$56="Precio",'Esc Precios'!I75,'Particip. Energético'!I75)</f>
        <v>0</v>
      </c>
      <c r="J71" s="51">
        <f>IF('[1]Panel de Control'!$C$56="Precio",'Esc Precios'!J75,'Particip. Energético'!J75)</f>
        <v>9.9999999999999903E-8</v>
      </c>
      <c r="K71" s="51">
        <f>IF('[1]Panel de Control'!$C$56="Precio",'Esc Precios'!K75,'Particip. Energético'!K75)</f>
        <v>6.6241783912806007E-7</v>
      </c>
      <c r="L71" s="51">
        <f>IF('[1]Panel de Control'!$C$56="Precio",'Esc Precios'!L75,'Particip. Energético'!L75)</f>
        <v>4.3879600562251737E-6</v>
      </c>
      <c r="M71" s="51">
        <f>IF('[1]Panel de Control'!$C$56="Precio",'Esc Precios'!M75,'Particip. Energético'!M75)</f>
        <v>2.9065929224896882E-5</v>
      </c>
      <c r="N71" s="51">
        <f>IF('[1]Panel de Control'!$C$56="Precio",'Esc Precios'!N75,'Particip. Energético'!N75)</f>
        <v>1.9250653913663269E-4</v>
      </c>
      <c r="O71" s="51">
        <f>IF('[1]Panel de Control'!$C$56="Precio",'Esc Precios'!O75,'Particip. Energético'!O75)</f>
        <v>1.2738192202547179E-3</v>
      </c>
      <c r="P71" s="51">
        <f>IF('[1]Panel de Control'!$C$56="Precio",'Esc Precios'!P75,'Particip. Energético'!P75)</f>
        <v>8.377988983290667E-3</v>
      </c>
      <c r="Q71" s="51">
        <f>IF('[1]Panel de Control'!$C$56="Precio",'Esc Precios'!Q75,'Particip. Energético'!Q75)</f>
        <v>5.2999999999999964E-2</v>
      </c>
      <c r="R71" s="51">
        <f>IF('[1]Panel de Control'!$C$56="Precio",'Esc Precios'!R75,'Particip. Energético'!R75)</f>
        <v>5.5542399509892405E-2</v>
      </c>
      <c r="S71" s="51">
        <f>IF('[1]Panel de Control'!$C$56="Precio",'Esc Precios'!S75,'Particip. Energético'!S75)</f>
        <v>5.8199262290142391E-2</v>
      </c>
      <c r="T71" s="51">
        <f>IF('[1]Panel de Control'!$C$56="Precio",'Esc Precios'!T75,'Particip. Energético'!T75)</f>
        <v>6.0975010639593E-2</v>
      </c>
      <c r="U71" s="51">
        <f>IF('[1]Panel de Control'!$C$56="Precio",'Esc Precios'!U75,'Particip. Energético'!U75)</f>
        <v>6.3874166578128153E-2</v>
      </c>
      <c r="V71" s="51">
        <f>IF('[1]Panel de Control'!$C$56="Precio",'Esc Precios'!V75,'Particip. Energético'!V75)</f>
        <v>6.6901346747900228E-2</v>
      </c>
      <c r="W71" s="51">
        <f>IF('[1]Panel de Control'!$C$56="Precio",'Esc Precios'!W75,'Particip. Energético'!W75)</f>
        <v>7.0061256381072912E-2</v>
      </c>
      <c r="X71" s="51">
        <f>IF('[1]Panel de Control'!$C$56="Precio",'Esc Precios'!X75,'Particip. Energético'!X75)</f>
        <v>7.3358682264357031E-2</v>
      </c>
      <c r="Y71" s="51">
        <f>IF('[1]Panel de Control'!$C$56="Precio",'Esc Precios'!Y75,'Particip. Energético'!Y75)</f>
        <v>7.6798484629974587E-2</v>
      </c>
      <c r="Z71" s="51">
        <f>IF('[1]Panel de Control'!$C$56="Precio",'Esc Precios'!Z75,'Particip. Energético'!Z75)</f>
        <v>8.0385587902734687E-2</v>
      </c>
      <c r="AA71" s="51">
        <f>IF('[1]Panel de Control'!$C$56="Precio",'Esc Precios'!AA75,'Particip. Energético'!AA75)</f>
        <v>8.4124970233759394E-2</v>
      </c>
      <c r="AB71" s="51">
        <f>IF('[1]Panel de Control'!$C$56="Precio",'Esc Precios'!AB75,'Particip. Energético'!AB75)</f>
        <v>8.8021651753181038E-2</v>
      </c>
      <c r="AC71" s="51">
        <f>IF('[1]Panel de Control'!$C$56="Precio",'Esc Precios'!AC75,'Particip. Energético'!AC75)</f>
        <v>9.2080681476971751E-2</v>
      </c>
      <c r="AD71" s="51">
        <f>IF('[1]Panel de Control'!$C$56="Precio",'Esc Precios'!AD75,'Particip. Energético'!AD75)</f>
        <v>9.6307122807095483E-2</v>
      </c>
      <c r="AE71" s="51">
        <f>IF('[1]Panel de Control'!$C$56="Precio",'Esc Precios'!AE75,'Particip. Energético'!AE75)</f>
        <v>0.10070603756952731</v>
      </c>
      <c r="AF71" s="51">
        <f>IF('[1]Panel de Control'!$C$56="Precio",'Esc Precios'!AF75,'Particip. Energético'!AF75)</f>
        <v>0.1052824685414991</v>
      </c>
      <c r="AG71" s="51">
        <f>IF('[1]Panel de Control'!$C$56="Precio",'Esc Precios'!AG75,'Particip. Energético'!AG75)</f>
        <v>0.11004142042773479</v>
      </c>
      <c r="AH71" s="51">
        <f>IF('[1]Panel de Control'!$C$56="Precio",'Esc Precios'!AH75,'Particip. Energético'!AH75)</f>
        <v>0.11498783925556323</v>
      </c>
      <c r="AI71" s="51">
        <f>IF('[1]Panel de Control'!$C$56="Precio",'Esc Precios'!AI75,'Particip. Energético'!AI75)</f>
        <v>0.12012659017074631</v>
      </c>
      <c r="AJ71" s="51">
        <f>IF('[1]Panel de Control'!$C$56="Precio",'Esc Precios'!AJ75,'Particip. Energético'!AJ75)</f>
        <v>0.1254624336297416</v>
      </c>
      <c r="AK71" s="51">
        <f>IF('[1]Panel de Control'!$C$56="Precio",'Esc Precios'!AK75,'Particip. Energético'!AK75)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Precios'!E76,'Particip. Energético'!E76)</f>
        <v>0</v>
      </c>
      <c r="F72" s="51">
        <f>IF('[1]Panel de Control'!$C$56="Precio",'Esc Precios'!F76,'Particip. Energético'!F76)</f>
        <v>0</v>
      </c>
      <c r="G72" s="51">
        <f>IF('[1]Panel de Control'!$C$56="Precio",'Esc Precios'!G76,'Particip. Energético'!G76)</f>
        <v>0</v>
      </c>
      <c r="H72" s="51">
        <f>IF('[1]Panel de Control'!$C$56="Precio",'Esc Precios'!H76,'Particip. Energético'!H76)</f>
        <v>0</v>
      </c>
      <c r="I72" s="51">
        <f>IF('[1]Panel de Control'!$C$56="Precio",'Esc Precios'!I76,'Particip. Energético'!I76)</f>
        <v>0</v>
      </c>
      <c r="J72" s="51">
        <f>IF('[1]Panel de Control'!$C$56="Precio",'Esc Precios'!J76,'Particip. Energético'!J76)</f>
        <v>0</v>
      </c>
      <c r="K72" s="51">
        <f>IF('[1]Panel de Control'!$C$56="Precio",'Esc Precios'!K76,'Particip. Energético'!K76)</f>
        <v>0</v>
      </c>
      <c r="L72" s="51">
        <f>IF('[1]Panel de Control'!$C$56="Precio",'Esc Precios'!L76,'Particip. Energético'!L76)</f>
        <v>0</v>
      </c>
      <c r="M72" s="51">
        <f>IF('[1]Panel de Control'!$C$56="Precio",'Esc Precios'!M76,'Particip. Energético'!M76)</f>
        <v>0</v>
      </c>
      <c r="N72" s="51">
        <f>IF('[1]Panel de Control'!$C$56="Precio",'Esc Precios'!N76,'Particip. Energético'!N76)</f>
        <v>0</v>
      </c>
      <c r="O72" s="51">
        <f>IF('[1]Panel de Control'!$C$56="Precio",'Esc Precios'!O76,'Particip. Energético'!O76)</f>
        <v>0</v>
      </c>
      <c r="P72" s="51">
        <f>IF('[1]Panel de Control'!$C$56="Precio",'Esc Precios'!P76,'Particip. Energético'!P76)</f>
        <v>9.9999999999999903E-8</v>
      </c>
      <c r="Q72" s="51">
        <f>IF('[1]Panel de Control'!$C$56="Precio",'Esc Precios'!Q76,'Particip. Energético'!Q76)</f>
        <v>2.0000000000000004E-2</v>
      </c>
      <c r="R72" s="51">
        <f>IF('[1]Panel de Control'!$C$56="Precio",'Esc Precios'!R76,'Particip. Energético'!R76)</f>
        <v>2.1657319666885624E-2</v>
      </c>
      <c r="S72" s="51">
        <f>IF('[1]Panel de Control'!$C$56="Precio",'Esc Precios'!S76,'Particip. Energético'!S76)</f>
        <v>2.3448688700945873E-2</v>
      </c>
      <c r="T72" s="51">
        <f>IF('[1]Panel de Control'!$C$56="Precio",'Esc Precios'!T76,'Particip. Energético'!T76)</f>
        <v>2.5384384977203911E-2</v>
      </c>
      <c r="U72" s="51">
        <f>IF('[1]Panel de Control'!$C$56="Precio",'Esc Precios'!U76,'Particip. Energético'!U76)</f>
        <v>2.7475377786880185E-2</v>
      </c>
      <c r="V72" s="51">
        <f>IF('[1]Panel de Control'!$C$56="Precio",'Esc Precios'!V76,'Particip. Energético'!V76)</f>
        <v>2.9733357634829229E-2</v>
      </c>
      <c r="W72" s="51">
        <f>IF('[1]Panel de Control'!$C$56="Precio",'Esc Precios'!W76,'Particip. Energético'!W76)</f>
        <v>3.2170764218298405E-2</v>
      </c>
      <c r="X72" s="51">
        <f>IF('[1]Panel de Control'!$C$56="Precio",'Esc Precios'!X76,'Particip. Energético'!X76)</f>
        <v>3.4800811850193569E-2</v>
      </c>
      <c r="Y72" s="51">
        <f>IF('[1]Panel de Control'!$C$56="Precio",'Esc Precios'!Y76,'Particip. Energético'!Y76)</f>
        <v>3.7637511468653219E-2</v>
      </c>
      <c r="Z72" s="51">
        <f>IF('[1]Panel de Control'!$C$56="Precio",'Esc Precios'!Z76,'Particip. Energético'!Z76)</f>
        <v>4.0695688242412591E-2</v>
      </c>
      <c r="AA72" s="51">
        <f>IF('[1]Panel de Control'!$C$56="Precio",'Esc Precios'!AA76,'Particip. Energético'!AA76)</f>
        <v>4.3990993639052942E-2</v>
      </c>
      <c r="AB72" s="51">
        <f>IF('[1]Panel de Control'!$C$56="Precio",'Esc Precios'!AB76,'Particip. Energético'!AB76)</f>
        <v>4.7539910672315035E-2</v>
      </c>
      <c r="AC72" s="51">
        <f>IF('[1]Panel de Control'!$C$56="Precio",'Esc Precios'!AC76,'Particip. Energético'!AC76)</f>
        <v>5.1359750887593647E-2</v>
      </c>
      <c r="AD72" s="51">
        <f>IF('[1]Panel de Control'!$C$56="Precio",'Esc Precios'!AD76,'Particip. Energético'!AD76)</f>
        <v>5.5468641484930165E-2</v>
      </c>
      <c r="AE72" s="51">
        <f>IF('[1]Panel de Control'!$C$56="Precio",'Esc Precios'!AE76,'Particip. Energético'!AE76)</f>
        <v>5.9885500820928313E-2</v>
      </c>
      <c r="AF72" s="51">
        <f>IF('[1]Panel de Control'!$C$56="Precio",'Esc Precios'!AF76,'Particip. Energético'!AF76)</f>
        <v>6.4630000381117075E-2</v>
      </c>
      <c r="AG72" s="51">
        <f>IF('[1]Panel de Control'!$C$56="Precio",'Esc Precios'!AG76,'Particip. Energético'!AG76)</f>
        <v>6.9722511180103794E-2</v>
      </c>
      <c r="AH72" s="51">
        <f>IF('[1]Panel de Control'!$C$56="Precio",'Esc Precios'!AH76,'Particip. Energético'!AH76)</f>
        <v>7.5184032437948384E-2</v>
      </c>
      <c r="AI72" s="51">
        <f>IF('[1]Panel de Control'!$C$56="Precio",'Esc Precios'!AI76,'Particip. Energético'!AI76)</f>
        <v>8.1036100309042083E-2</v>
      </c>
      <c r="AJ72" s="51">
        <f>IF('[1]Panel de Control'!$C$56="Precio",'Esc Precios'!AJ76,'Particip. Energético'!AJ76)</f>
        <v>8.7300674417890398E-2</v>
      </c>
      <c r="AK72" s="51">
        <f>IF('[1]Panel de Control'!$C$56="Precio",'Esc Precios'!AK76,'Particip. Energético'!AK76)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A77" s="117" t="s">
        <v>220</v>
      </c>
      <c r="D77" s="7"/>
      <c r="E77" s="7"/>
      <c r="F77" s="7"/>
      <c r="G77" s="7"/>
      <c r="H77" s="7"/>
      <c r="I77" s="7"/>
      <c r="J77" s="7"/>
      <c r="K77" s="125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118" t="s">
        <v>16</v>
      </c>
      <c r="B78" s="119" t="s">
        <v>20</v>
      </c>
      <c r="C78" s="118" t="s">
        <v>156</v>
      </c>
      <c r="D78" s="9">
        <f>D45*SUMPRODUCT(D117:D122,D52:D57)</f>
        <v>104.36237343053486</v>
      </c>
      <c r="E78" s="120">
        <f>+D78</f>
        <v>104.36237343053486</v>
      </c>
      <c r="F78" s="120">
        <f t="shared" ref="F78:G78" si="3">+E78</f>
        <v>104.36237343053486</v>
      </c>
      <c r="G78" s="120">
        <f t="shared" si="3"/>
        <v>104.36237343053486</v>
      </c>
      <c r="H78" s="120">
        <v>104.36237343053486</v>
      </c>
      <c r="I78" s="120">
        <v>104.36237343053486</v>
      </c>
      <c r="J78" s="120">
        <v>104.36237343053486</v>
      </c>
      <c r="K78" s="126">
        <f>J78*(1-SGE!I25)</f>
        <v>104.24331883570446</v>
      </c>
      <c r="L78" s="126">
        <f>K78*(1-SGE!J25)</f>
        <v>104.12440005607338</v>
      </c>
      <c r="M78" s="126">
        <f>L78*(1-SGE!K25)</f>
        <v>104.00561693670628</v>
      </c>
      <c r="N78" s="126">
        <f>M78*(1-SGE!L25)</f>
        <v>103.88696932284449</v>
      </c>
      <c r="O78" s="126">
        <f>N78*(1-SGE!M25)</f>
        <v>103.76845705990596</v>
      </c>
      <c r="P78" s="126">
        <f>O78*(1-SGE!N25)</f>
        <v>103.65007999348492</v>
      </c>
      <c r="Q78" s="126">
        <f>P78*(1-SGE!O25)</f>
        <v>103.5318379693518</v>
      </c>
      <c r="R78" s="126">
        <f>Q78*(1-SGE!P25)</f>
        <v>103.46969648757741</v>
      </c>
      <c r="S78" s="126">
        <f>R78*(1-SGE!Q25)</f>
        <v>103.40759230412432</v>
      </c>
      <c r="T78" s="126">
        <f>S78*(1-SGE!R25)</f>
        <v>103.34552539660548</v>
      </c>
      <c r="U78" s="126">
        <f>T78*(1-SGE!S25)</f>
        <v>103.28349574264726</v>
      </c>
      <c r="V78" s="126">
        <f>U78*(1-SGE!T25)</f>
        <v>103.22150331988948</v>
      </c>
      <c r="W78" s="126">
        <f>V78*(1-SGE!U25)</f>
        <v>103.15954810598537</v>
      </c>
      <c r="X78" s="126">
        <f>W78*(1-SGE!V25)</f>
        <v>103.09763007860155</v>
      </c>
      <c r="Y78" s="126">
        <f>X78*(1-SGE!W25)</f>
        <v>103.03574921541811</v>
      </c>
      <c r="Z78" s="126">
        <f>Y78*(1-SGE!X25)</f>
        <v>102.97390549412847</v>
      </c>
      <c r="AA78" s="126">
        <f>Z78*(1-SGE!Y25)</f>
        <v>102.91209889243949</v>
      </c>
      <c r="AB78" s="126">
        <f>AA78*(1-SGE!Z25)</f>
        <v>102.85032938807136</v>
      </c>
      <c r="AC78" s="126">
        <f>AB78*(1-SGE!AA25)</f>
        <v>102.78859695875768</v>
      </c>
      <c r="AD78" s="126">
        <f>AC78*(1-SGE!AB25)</f>
        <v>102.7269015822454</v>
      </c>
      <c r="AE78" s="126">
        <f>AD78*(1-SGE!AC25)</f>
        <v>102.66524323629484</v>
      </c>
      <c r="AF78" s="126">
        <f>AE78*(1-SGE!AD25)</f>
        <v>102.62827576202983</v>
      </c>
      <c r="AG78" s="126">
        <f>AF78*(1-SGE!AE25)</f>
        <v>102.59132159893139</v>
      </c>
      <c r="AH78" s="126">
        <f>AG78*(1-SGE!AF25)</f>
        <v>102.55438074220646</v>
      </c>
      <c r="AI78" s="126">
        <f>AH78*(1-SGE!AG25)</f>
        <v>102.51745318706372</v>
      </c>
      <c r="AJ78" s="126">
        <f>AI78*(1-SGE!AH25)</f>
        <v>102.48053892871356</v>
      </c>
      <c r="AK78" s="126">
        <f>AJ78*(1-SGE!AI25)</f>
        <v>102.4436379623681</v>
      </c>
    </row>
    <row r="79" spans="1:37" x14ac:dyDescent="0.25">
      <c r="A79" s="118" t="s">
        <v>84</v>
      </c>
      <c r="B79" s="119" t="s">
        <v>20</v>
      </c>
      <c r="C79" s="118" t="s">
        <v>156</v>
      </c>
      <c r="D79" s="9">
        <f>D46*SUMPRODUCT(D125:D137,D60:D72)</f>
        <v>28.548844176285741</v>
      </c>
      <c r="E79" s="120">
        <f t="shared" ref="E79:G80" si="4">+D79</f>
        <v>28.548844176285741</v>
      </c>
      <c r="F79" s="120">
        <f t="shared" si="4"/>
        <v>28.548844176285741</v>
      </c>
      <c r="G79" s="120">
        <f t="shared" si="4"/>
        <v>28.548844176285741</v>
      </c>
      <c r="H79" s="120">
        <v>28.548844176285741</v>
      </c>
      <c r="I79" s="120">
        <v>28.548844176285741</v>
      </c>
      <c r="J79" s="120">
        <v>28.548844176285741</v>
      </c>
      <c r="K79" s="126">
        <f>J79*(1-SGE!I26)</f>
        <v>28.516276202172481</v>
      </c>
      <c r="L79" s="126">
        <f>K79*(1-SGE!J26)</f>
        <v>28.483745380979713</v>
      </c>
      <c r="M79" s="126">
        <f>L79*(1-SGE!K26)</f>
        <v>28.451251670324098</v>
      </c>
      <c r="N79" s="126">
        <f>M79*(1-SGE!L26)</f>
        <v>28.418795027870647</v>
      </c>
      <c r="O79" s="126">
        <f>N79*(1-SGE!M26)</f>
        <v>28.386375411332669</v>
      </c>
      <c r="P79" s="126">
        <f>O79*(1-SGE!N26)</f>
        <v>28.353992778471703</v>
      </c>
      <c r="Q79" s="126">
        <f>P79*(1-SGE!O26)</f>
        <v>28.321647087097485</v>
      </c>
      <c r="R79" s="126">
        <f>Q79*(1-SGE!P26)</f>
        <v>28.304647976960904</v>
      </c>
      <c r="S79" s="126">
        <f>R79*(1-SGE!Q26)</f>
        <v>28.28765906996486</v>
      </c>
      <c r="T79" s="126">
        <f>S79*(1-SGE!R26)</f>
        <v>28.270680359985263</v>
      </c>
      <c r="U79" s="126">
        <f>T79*(1-SGE!S26)</f>
        <v>28.253711840901698</v>
      </c>
      <c r="V79" s="126">
        <f>U79*(1-SGE!T26)</f>
        <v>28.236753506597424</v>
      </c>
      <c r="W79" s="126">
        <f>V79*(1-SGE!U26)</f>
        <v>28.219805350959373</v>
      </c>
      <c r="X79" s="126">
        <f>W79*(1-SGE!V26)</f>
        <v>28.202867367878145</v>
      </c>
      <c r="Y79" s="126">
        <f>X79*(1-SGE!W26)</f>
        <v>28.185939551248005</v>
      </c>
      <c r="Z79" s="126">
        <f>Y79*(1-SGE!X26)</f>
        <v>28.169021894966889</v>
      </c>
      <c r="AA79" s="126">
        <f>Z79*(1-SGE!Y26)</f>
        <v>28.152114392936387</v>
      </c>
      <c r="AB79" s="126">
        <f>AA79*(1-SGE!Z26)</f>
        <v>28.135217039061754</v>
      </c>
      <c r="AC79" s="126">
        <f>AB79*(1-SGE!AA26)</f>
        <v>28.118329827251905</v>
      </c>
      <c r="AD79" s="126">
        <f>AC79*(1-SGE!AB26)</f>
        <v>28.101452751419409</v>
      </c>
      <c r="AE79" s="126">
        <f>AD79*(1-SGE!AC26)</f>
        <v>28.084585805480486</v>
      </c>
      <c r="AF79" s="126">
        <f>AE79*(1-SGE!AD26)</f>
        <v>28.074473169789186</v>
      </c>
      <c r="AG79" s="126">
        <f>AF79*(1-SGE!AE26)</f>
        <v>28.064364175433433</v>
      </c>
      <c r="AH79" s="126">
        <f>AG79*(1-SGE!AF26)</f>
        <v>28.05425882110206</v>
      </c>
      <c r="AI79" s="126">
        <f>AH79*(1-SGE!AG26)</f>
        <v>28.044157105484381</v>
      </c>
      <c r="AJ79" s="126">
        <f>AI79*(1-SGE!AH26)</f>
        <v>28.034059027270171</v>
      </c>
      <c r="AK79" s="126">
        <f>AJ79*(1-SGE!AI26)</f>
        <v>28.023964585149685</v>
      </c>
    </row>
    <row r="80" spans="1:37" x14ac:dyDescent="0.25">
      <c r="A80" s="118" t="s">
        <v>85</v>
      </c>
      <c r="B80" s="119" t="s">
        <v>20</v>
      </c>
      <c r="C80" s="118" t="s">
        <v>156</v>
      </c>
      <c r="D80" s="9">
        <f>D47*SUMPRODUCT(D140:D140,D75:D75)</f>
        <v>0.36306220423835311</v>
      </c>
      <c r="E80" s="120">
        <f t="shared" si="4"/>
        <v>0.36306220423835311</v>
      </c>
      <c r="F80" s="120">
        <f t="shared" si="4"/>
        <v>0.36306220423835311</v>
      </c>
      <c r="G80" s="120">
        <f t="shared" si="4"/>
        <v>0.36306220423835311</v>
      </c>
      <c r="H80" s="120">
        <v>0.36306220423835311</v>
      </c>
      <c r="I80" s="120">
        <v>0.36306220423835311</v>
      </c>
      <c r="J80" s="120">
        <v>0.36306220423835311</v>
      </c>
      <c r="K80" s="126">
        <f>J80*(1-SGE!I27)</f>
        <v>0.36264802983619082</v>
      </c>
      <c r="L80" s="126">
        <f>K80*(1-SGE!J27)</f>
        <v>0.36223432791624621</v>
      </c>
      <c r="M80" s="126">
        <f>L80*(1-SGE!K27)</f>
        <v>0.36182109793952061</v>
      </c>
      <c r="N80" s="126">
        <f>M80*(1-SGE!L27)</f>
        <v>0.36140833936763023</v>
      </c>
      <c r="O80" s="126">
        <f>N80*(1-SGE!M27)</f>
        <v>0.36099605166280546</v>
      </c>
      <c r="P80" s="126">
        <f>O80*(1-SGE!N27)</f>
        <v>0.36058423428789022</v>
      </c>
      <c r="Q80" s="126">
        <f>P80*(1-SGE!O27)</f>
        <v>0.36017288670634112</v>
      </c>
      <c r="R80" s="126">
        <f>Q80*(1-SGE!P27)</f>
        <v>0.35995670512090927</v>
      </c>
      <c r="S80" s="126">
        <f>R80*(1-SGE!Q27)</f>
        <v>0.35974065329115751</v>
      </c>
      <c r="T80" s="126">
        <f>S80*(1-SGE!R27)</f>
        <v>0.35952473113920447</v>
      </c>
      <c r="U80" s="126">
        <f>T80*(1-SGE!S27)</f>
        <v>0.35930893858721535</v>
      </c>
      <c r="V80" s="126">
        <f>U80*(1-SGE!T27)</f>
        <v>0.35909327555740223</v>
      </c>
      <c r="W80" s="126">
        <f>V80*(1-SGE!U27)</f>
        <v>0.35887774197202377</v>
      </c>
      <c r="X80" s="126">
        <f>W80*(1-SGE!V27)</f>
        <v>0.35866233775338535</v>
      </c>
      <c r="Y80" s="126">
        <f>X80*(1-SGE!W27)</f>
        <v>0.35844706282383898</v>
      </c>
      <c r="Z80" s="126">
        <f>Y80*(1-SGE!X27)</f>
        <v>0.35823191710578323</v>
      </c>
      <c r="AA80" s="126">
        <f>Z80*(1-SGE!Y27)</f>
        <v>0.35801690052166324</v>
      </c>
      <c r="AB80" s="126">
        <f>AA80*(1-SGE!Z27)</f>
        <v>0.3578020129939708</v>
      </c>
      <c r="AC80" s="126">
        <f>AB80*(1-SGE!AA27)</f>
        <v>0.35758725444524414</v>
      </c>
      <c r="AD80" s="126">
        <f>AC80*(1-SGE!AB27)</f>
        <v>0.35737262479806797</v>
      </c>
      <c r="AE80" s="126">
        <f>AD80*(1-SGE!AC27)</f>
        <v>0.35715812397507352</v>
      </c>
      <c r="AF80" s="126">
        <f>AE80*(1-SGE!AD27)</f>
        <v>0.35702951926582249</v>
      </c>
      <c r="AG80" s="126">
        <f>AF80*(1-SGE!AE27)</f>
        <v>0.35690096086427142</v>
      </c>
      <c r="AH80" s="126">
        <f>AG80*(1-SGE!AF27)</f>
        <v>0.35677244875374597</v>
      </c>
      <c r="AI80" s="126">
        <f>AH80*(1-SGE!AG27)</f>
        <v>0.35664398291757771</v>
      </c>
      <c r="AJ80" s="126">
        <f>AI80*(1-SGE!AH27)</f>
        <v>0.35651556333910428</v>
      </c>
      <c r="AK80" s="126">
        <f>AJ80*(1-SGE!AI27)</f>
        <v>0.35638719000166935</v>
      </c>
    </row>
    <row r="81" spans="1:37" x14ac:dyDescent="0.25"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26" t="s">
        <v>16</v>
      </c>
      <c r="B83" s="27" t="s">
        <v>18</v>
      </c>
      <c r="C83" s="26" t="s">
        <v>156</v>
      </c>
      <c r="D83" s="48">
        <f>D45*SUMPRODUCT(D117:D122,D52:D57)</f>
        <v>104.36237343053486</v>
      </c>
      <c r="E83" s="49">
        <f>E78</f>
        <v>104.36237343053486</v>
      </c>
      <c r="F83" s="49">
        <f t="shared" ref="F83:AK85" si="5">F78</f>
        <v>104.36237343053486</v>
      </c>
      <c r="G83" s="49">
        <f t="shared" si="5"/>
        <v>104.36237343053486</v>
      </c>
      <c r="H83" s="49">
        <f t="shared" si="5"/>
        <v>104.36237343053486</v>
      </c>
      <c r="I83" s="49">
        <f t="shared" si="5"/>
        <v>104.36237343053486</v>
      </c>
      <c r="J83" s="49">
        <f t="shared" si="5"/>
        <v>104.36237343053486</v>
      </c>
      <c r="K83" s="49">
        <f t="shared" si="5"/>
        <v>104.24331883570446</v>
      </c>
      <c r="L83" s="49">
        <f t="shared" si="5"/>
        <v>104.12440005607338</v>
      </c>
      <c r="M83" s="49">
        <f t="shared" si="5"/>
        <v>104.00561693670628</v>
      </c>
      <c r="N83" s="49">
        <f t="shared" si="5"/>
        <v>103.88696932284449</v>
      </c>
      <c r="O83" s="49">
        <f t="shared" si="5"/>
        <v>103.76845705990596</v>
      </c>
      <c r="P83" s="49">
        <f t="shared" si="5"/>
        <v>103.65007999348492</v>
      </c>
      <c r="Q83" s="49">
        <f t="shared" si="5"/>
        <v>103.5318379693518</v>
      </c>
      <c r="R83" s="49">
        <f t="shared" si="5"/>
        <v>103.46969648757741</v>
      </c>
      <c r="S83" s="49">
        <f t="shared" si="5"/>
        <v>103.40759230412432</v>
      </c>
      <c r="T83" s="49">
        <f t="shared" si="5"/>
        <v>103.34552539660548</v>
      </c>
      <c r="U83" s="49">
        <f t="shared" si="5"/>
        <v>103.28349574264726</v>
      </c>
      <c r="V83" s="49">
        <f t="shared" si="5"/>
        <v>103.22150331988948</v>
      </c>
      <c r="W83" s="49">
        <f t="shared" si="5"/>
        <v>103.15954810598537</v>
      </c>
      <c r="X83" s="49">
        <f t="shared" si="5"/>
        <v>103.09763007860155</v>
      </c>
      <c r="Y83" s="49">
        <f t="shared" si="5"/>
        <v>103.03574921541811</v>
      </c>
      <c r="Z83" s="49">
        <f t="shared" si="5"/>
        <v>102.97390549412847</v>
      </c>
      <c r="AA83" s="49">
        <f t="shared" si="5"/>
        <v>102.91209889243949</v>
      </c>
      <c r="AB83" s="49">
        <f t="shared" si="5"/>
        <v>102.85032938807136</v>
      </c>
      <c r="AC83" s="49">
        <f t="shared" si="5"/>
        <v>102.78859695875768</v>
      </c>
      <c r="AD83" s="49">
        <f t="shared" si="5"/>
        <v>102.7269015822454</v>
      </c>
      <c r="AE83" s="49">
        <f t="shared" si="5"/>
        <v>102.66524323629484</v>
      </c>
      <c r="AF83" s="49">
        <f t="shared" si="5"/>
        <v>102.62827576202983</v>
      </c>
      <c r="AG83" s="49">
        <f t="shared" si="5"/>
        <v>102.59132159893139</v>
      </c>
      <c r="AH83" s="49">
        <f t="shared" si="5"/>
        <v>102.55438074220646</v>
      </c>
      <c r="AI83" s="49">
        <f t="shared" si="5"/>
        <v>102.51745318706372</v>
      </c>
      <c r="AJ83" s="49">
        <f t="shared" si="5"/>
        <v>102.48053892871356</v>
      </c>
      <c r="AK83" s="49">
        <f t="shared" si="5"/>
        <v>102.4436379623681</v>
      </c>
    </row>
    <row r="84" spans="1:37" x14ac:dyDescent="0.25">
      <c r="A84" s="26" t="s">
        <v>84</v>
      </c>
      <c r="B84" s="27" t="s">
        <v>18</v>
      </c>
      <c r="C84" s="26" t="s">
        <v>156</v>
      </c>
      <c r="D84" s="48">
        <f>D46*SUMPRODUCT(D125:D137,D60:D72)</f>
        <v>28.548844176285741</v>
      </c>
      <c r="E84" s="49">
        <f t="shared" ref="E84:T85" si="6">E79</f>
        <v>28.548844176285741</v>
      </c>
      <c r="F84" s="49">
        <f t="shared" si="6"/>
        <v>28.548844176285741</v>
      </c>
      <c r="G84" s="49">
        <f t="shared" si="6"/>
        <v>28.548844176285741</v>
      </c>
      <c r="H84" s="49">
        <f t="shared" si="6"/>
        <v>28.548844176285741</v>
      </c>
      <c r="I84" s="49">
        <f t="shared" si="6"/>
        <v>28.548844176285741</v>
      </c>
      <c r="J84" s="49">
        <f t="shared" si="6"/>
        <v>28.548844176285741</v>
      </c>
      <c r="K84" s="49">
        <f t="shared" si="6"/>
        <v>28.516276202172481</v>
      </c>
      <c r="L84" s="49">
        <f t="shared" si="6"/>
        <v>28.483745380979713</v>
      </c>
      <c r="M84" s="49">
        <f t="shared" si="6"/>
        <v>28.451251670324098</v>
      </c>
      <c r="N84" s="49">
        <f t="shared" si="6"/>
        <v>28.418795027870647</v>
      </c>
      <c r="O84" s="49">
        <f t="shared" si="6"/>
        <v>28.386375411332669</v>
      </c>
      <c r="P84" s="49">
        <f t="shared" si="6"/>
        <v>28.353992778471703</v>
      </c>
      <c r="Q84" s="49">
        <f t="shared" si="6"/>
        <v>28.321647087097485</v>
      </c>
      <c r="R84" s="49">
        <f t="shared" si="6"/>
        <v>28.304647976960904</v>
      </c>
      <c r="S84" s="49">
        <f t="shared" si="6"/>
        <v>28.28765906996486</v>
      </c>
      <c r="T84" s="49">
        <f t="shared" si="6"/>
        <v>28.270680359985263</v>
      </c>
      <c r="U84" s="49">
        <f t="shared" si="5"/>
        <v>28.253711840901698</v>
      </c>
      <c r="V84" s="49">
        <f t="shared" si="5"/>
        <v>28.236753506597424</v>
      </c>
      <c r="W84" s="49">
        <f t="shared" si="5"/>
        <v>28.219805350959373</v>
      </c>
      <c r="X84" s="49">
        <f t="shared" si="5"/>
        <v>28.202867367878145</v>
      </c>
      <c r="Y84" s="49">
        <f t="shared" si="5"/>
        <v>28.185939551248005</v>
      </c>
      <c r="Z84" s="49">
        <f t="shared" si="5"/>
        <v>28.169021894966889</v>
      </c>
      <c r="AA84" s="49">
        <f t="shared" si="5"/>
        <v>28.152114392936387</v>
      </c>
      <c r="AB84" s="49">
        <f t="shared" si="5"/>
        <v>28.135217039061754</v>
      </c>
      <c r="AC84" s="49">
        <f t="shared" si="5"/>
        <v>28.118329827251905</v>
      </c>
      <c r="AD84" s="49">
        <f t="shared" si="5"/>
        <v>28.101452751419409</v>
      </c>
      <c r="AE84" s="49">
        <f t="shared" si="5"/>
        <v>28.084585805480486</v>
      </c>
      <c r="AF84" s="49">
        <f t="shared" si="5"/>
        <v>28.074473169789186</v>
      </c>
      <c r="AG84" s="49">
        <f t="shared" si="5"/>
        <v>28.064364175433433</v>
      </c>
      <c r="AH84" s="49">
        <f t="shared" si="5"/>
        <v>28.05425882110206</v>
      </c>
      <c r="AI84" s="49">
        <f t="shared" si="5"/>
        <v>28.044157105484381</v>
      </c>
      <c r="AJ84" s="49">
        <f t="shared" si="5"/>
        <v>28.034059027270171</v>
      </c>
      <c r="AK84" s="49">
        <f t="shared" si="5"/>
        <v>28.023964585149685</v>
      </c>
    </row>
    <row r="85" spans="1:37" x14ac:dyDescent="0.25">
      <c r="A85" s="26" t="s">
        <v>85</v>
      </c>
      <c r="B85" s="27" t="s">
        <v>18</v>
      </c>
      <c r="C85" s="26" t="s">
        <v>156</v>
      </c>
      <c r="D85" s="48">
        <f>D47*SUMPRODUCT(D140:D140,D75:D75)</f>
        <v>0.36306220423835311</v>
      </c>
      <c r="E85" s="49">
        <f t="shared" si="6"/>
        <v>0.36306220423835311</v>
      </c>
      <c r="F85" s="49">
        <f t="shared" si="5"/>
        <v>0.36306220423835311</v>
      </c>
      <c r="G85" s="49">
        <f t="shared" si="5"/>
        <v>0.36306220423835311</v>
      </c>
      <c r="H85" s="49">
        <f t="shared" si="5"/>
        <v>0.36306220423835311</v>
      </c>
      <c r="I85" s="49">
        <f t="shared" si="5"/>
        <v>0.36306220423835311</v>
      </c>
      <c r="J85" s="49">
        <f t="shared" si="5"/>
        <v>0.36306220423835311</v>
      </c>
      <c r="K85" s="49">
        <f t="shared" si="5"/>
        <v>0.36264802983619082</v>
      </c>
      <c r="L85" s="49">
        <f t="shared" si="5"/>
        <v>0.36223432791624621</v>
      </c>
      <c r="M85" s="49">
        <f t="shared" si="5"/>
        <v>0.36182109793952061</v>
      </c>
      <c r="N85" s="49">
        <f t="shared" si="5"/>
        <v>0.36140833936763023</v>
      </c>
      <c r="O85" s="49">
        <f t="shared" si="5"/>
        <v>0.36099605166280546</v>
      </c>
      <c r="P85" s="49">
        <f t="shared" si="5"/>
        <v>0.36058423428789022</v>
      </c>
      <c r="Q85" s="49">
        <f t="shared" si="5"/>
        <v>0.36017288670634112</v>
      </c>
      <c r="R85" s="49">
        <f t="shared" si="5"/>
        <v>0.35995670512090927</v>
      </c>
      <c r="S85" s="49">
        <f t="shared" si="5"/>
        <v>0.35974065329115751</v>
      </c>
      <c r="T85" s="49">
        <f t="shared" si="5"/>
        <v>0.35952473113920447</v>
      </c>
      <c r="U85" s="49">
        <f t="shared" si="5"/>
        <v>0.35930893858721535</v>
      </c>
      <c r="V85" s="49">
        <f t="shared" si="5"/>
        <v>0.35909327555740223</v>
      </c>
      <c r="W85" s="49">
        <f t="shared" si="5"/>
        <v>0.35887774197202377</v>
      </c>
      <c r="X85" s="49">
        <f t="shared" si="5"/>
        <v>0.35866233775338535</v>
      </c>
      <c r="Y85" s="49">
        <f t="shared" si="5"/>
        <v>0.35844706282383898</v>
      </c>
      <c r="Z85" s="49">
        <f t="shared" si="5"/>
        <v>0.35823191710578323</v>
      </c>
      <c r="AA85" s="49">
        <f t="shared" si="5"/>
        <v>0.35801690052166324</v>
      </c>
      <c r="AB85" s="49">
        <f t="shared" si="5"/>
        <v>0.3578020129939708</v>
      </c>
      <c r="AC85" s="49">
        <f t="shared" si="5"/>
        <v>0.35758725444524414</v>
      </c>
      <c r="AD85" s="49">
        <f t="shared" si="5"/>
        <v>0.35737262479806797</v>
      </c>
      <c r="AE85" s="49">
        <f t="shared" si="5"/>
        <v>0.35715812397507352</v>
      </c>
      <c r="AF85" s="49">
        <f t="shared" si="5"/>
        <v>0.35702951926582249</v>
      </c>
      <c r="AG85" s="49">
        <f t="shared" si="5"/>
        <v>0.35690096086427142</v>
      </c>
      <c r="AH85" s="49">
        <f t="shared" si="5"/>
        <v>0.35677244875374597</v>
      </c>
      <c r="AI85" s="49">
        <f t="shared" si="5"/>
        <v>0.35664398291757771</v>
      </c>
      <c r="AJ85" s="49">
        <f t="shared" si="5"/>
        <v>0.35651556333910428</v>
      </c>
      <c r="AK85" s="49">
        <f t="shared" si="5"/>
        <v>0.35638719000166935</v>
      </c>
    </row>
    <row r="88" spans="1:37" x14ac:dyDescent="0.25">
      <c r="A88" s="23" t="s">
        <v>83</v>
      </c>
    </row>
    <row r="89" spans="1:37" x14ac:dyDescent="0.25">
      <c r="A89" s="23" t="s">
        <v>16</v>
      </c>
    </row>
    <row r="90" spans="1:37" x14ac:dyDescent="0.25">
      <c r="A90" s="26" t="s">
        <v>7</v>
      </c>
      <c r="B90" s="27" t="s">
        <v>20</v>
      </c>
      <c r="C90" s="26" t="s">
        <v>156</v>
      </c>
      <c r="D90" s="50">
        <f t="shared" ref="D90:D95" si="7">D52*D117/SUMPRODUCT(D$52:D$57,D$117:D$122)</f>
        <v>0.7033595791709637</v>
      </c>
      <c r="E90" s="50">
        <f t="shared" ref="E90:AK90" si="8">E52*E117/SUMPRODUCT(E$52:E$57,E$117:E$122)</f>
        <v>0.70266045881632921</v>
      </c>
      <c r="F90" s="50">
        <f t="shared" si="8"/>
        <v>0.70196272689499029</v>
      </c>
      <c r="G90" s="50">
        <f t="shared" si="8"/>
        <v>0.70126637927496616</v>
      </c>
      <c r="H90" s="50">
        <f t="shared" si="8"/>
        <v>0.70057141184065508</v>
      </c>
      <c r="I90" s="50">
        <f t="shared" si="8"/>
        <v>0.69987782049275382</v>
      </c>
      <c r="J90" s="50">
        <f t="shared" si="8"/>
        <v>0.64191948762912443</v>
      </c>
      <c r="K90" s="50">
        <f t="shared" si="8"/>
        <v>0.58906785751687596</v>
      </c>
      <c r="L90" s="50">
        <f t="shared" si="8"/>
        <v>0.54070674215710612</v>
      </c>
      <c r="M90" s="50">
        <f t="shared" si="8"/>
        <v>0.49631468972425508</v>
      </c>
      <c r="N90" s="50">
        <f t="shared" si="8"/>
        <v>0.45544746569385791</v>
      </c>
      <c r="O90" s="50">
        <f t="shared" si="8"/>
        <v>0.41772428247695825</v>
      </c>
      <c r="P90" s="50">
        <f t="shared" si="8"/>
        <v>0.38281687405185844</v>
      </c>
      <c r="Q90" s="50">
        <f t="shared" si="8"/>
        <v>0.35044075268383501</v>
      </c>
      <c r="R90" s="50">
        <f t="shared" si="8"/>
        <v>0.32104719637748802</v>
      </c>
      <c r="S90" s="50">
        <f t="shared" si="8"/>
        <v>0.29364956318046731</v>
      </c>
      <c r="T90" s="50">
        <f t="shared" si="8"/>
        <v>0.26805123364076527</v>
      </c>
      <c r="U90" s="50">
        <f t="shared" si="8"/>
        <v>0.24408059269098398</v>
      </c>
      <c r="V90" s="50">
        <f t="shared" si="8"/>
        <v>0.22158717731950156</v>
      </c>
      <c r="W90" s="50">
        <f t="shared" si="8"/>
        <v>0.19643258590638207</v>
      </c>
      <c r="X90" s="50">
        <f t="shared" si="8"/>
        <v>0.17300528731596701</v>
      </c>
      <c r="Y90" s="50">
        <f t="shared" si="8"/>
        <v>0.1511332748668936</v>
      </c>
      <c r="Z90" s="50">
        <f t="shared" si="8"/>
        <v>0.1306666464225231</v>
      </c>
      <c r="AA90" s="50">
        <f t="shared" si="8"/>
        <v>0.11147416410519831</v>
      </c>
      <c r="AB90" s="50">
        <f t="shared" si="8"/>
        <v>6.6451818024240106E-2</v>
      </c>
      <c r="AC90" s="50">
        <f t="shared" si="8"/>
        <v>2.7740138182528667E-2</v>
      </c>
      <c r="AD90" s="50">
        <f t="shared" si="8"/>
        <v>0</v>
      </c>
      <c r="AE90" s="50">
        <f t="shared" si="8"/>
        <v>0</v>
      </c>
      <c r="AF90" s="50">
        <f t="shared" si="8"/>
        <v>0</v>
      </c>
      <c r="AG90" s="50">
        <f t="shared" si="8"/>
        <v>0</v>
      </c>
      <c r="AH90" s="50">
        <f t="shared" si="8"/>
        <v>0</v>
      </c>
      <c r="AI90" s="50">
        <f t="shared" si="8"/>
        <v>0</v>
      </c>
      <c r="AJ90" s="50">
        <f t="shared" si="8"/>
        <v>0</v>
      </c>
      <c r="AK90" s="50">
        <f t="shared" si="8"/>
        <v>0</v>
      </c>
    </row>
    <row r="91" spans="1:37" x14ac:dyDescent="0.25">
      <c r="A91" s="26" t="s">
        <v>11</v>
      </c>
      <c r="B91" s="27" t="s">
        <v>20</v>
      </c>
      <c r="C91" s="26" t="s">
        <v>156</v>
      </c>
      <c r="D91" s="50">
        <f t="shared" si="7"/>
        <v>0</v>
      </c>
      <c r="E91" s="50">
        <f t="shared" ref="E91:AK91" si="9">E53*E118/SUMPRODUCT(E$52:E$57,E$117:E$122)</f>
        <v>0</v>
      </c>
      <c r="F91" s="50">
        <f t="shared" si="9"/>
        <v>0</v>
      </c>
      <c r="G91" s="50">
        <f t="shared" si="9"/>
        <v>0</v>
      </c>
      <c r="H91" s="50">
        <f t="shared" si="9"/>
        <v>0</v>
      </c>
      <c r="I91" s="50">
        <f t="shared" si="9"/>
        <v>0</v>
      </c>
      <c r="J91" s="50">
        <f t="shared" si="9"/>
        <v>0</v>
      </c>
      <c r="K91" s="50">
        <f t="shared" si="9"/>
        <v>0</v>
      </c>
      <c r="L91" s="50">
        <f t="shared" si="9"/>
        <v>0</v>
      </c>
      <c r="M91" s="50">
        <f t="shared" si="9"/>
        <v>0</v>
      </c>
      <c r="N91" s="50">
        <f t="shared" si="9"/>
        <v>0</v>
      </c>
      <c r="O91" s="50">
        <f t="shared" si="9"/>
        <v>0</v>
      </c>
      <c r="P91" s="50">
        <f t="shared" si="9"/>
        <v>0</v>
      </c>
      <c r="Q91" s="50">
        <f t="shared" si="9"/>
        <v>0</v>
      </c>
      <c r="R91" s="50">
        <f t="shared" si="9"/>
        <v>0</v>
      </c>
      <c r="S91" s="50">
        <f t="shared" si="9"/>
        <v>0</v>
      </c>
      <c r="T91" s="50">
        <f t="shared" si="9"/>
        <v>0</v>
      </c>
      <c r="U91" s="50">
        <f t="shared" si="9"/>
        <v>0</v>
      </c>
      <c r="V91" s="50">
        <f t="shared" si="9"/>
        <v>0</v>
      </c>
      <c r="W91" s="50">
        <f t="shared" si="9"/>
        <v>0</v>
      </c>
      <c r="X91" s="50">
        <f t="shared" si="9"/>
        <v>0</v>
      </c>
      <c r="Y91" s="50">
        <f t="shared" si="9"/>
        <v>0</v>
      </c>
      <c r="Z91" s="50">
        <f t="shared" si="9"/>
        <v>0</v>
      </c>
      <c r="AA91" s="50">
        <f t="shared" si="9"/>
        <v>0</v>
      </c>
      <c r="AB91" s="50">
        <f t="shared" si="9"/>
        <v>0</v>
      </c>
      <c r="AC91" s="50">
        <f t="shared" si="9"/>
        <v>0</v>
      </c>
      <c r="AD91" s="50">
        <f t="shared" si="9"/>
        <v>0</v>
      </c>
      <c r="AE91" s="50">
        <f t="shared" si="9"/>
        <v>0</v>
      </c>
      <c r="AF91" s="50">
        <f t="shared" si="9"/>
        <v>0</v>
      </c>
      <c r="AG91" s="50">
        <f t="shared" si="9"/>
        <v>0</v>
      </c>
      <c r="AH91" s="50">
        <f t="shared" si="9"/>
        <v>0</v>
      </c>
      <c r="AI91" s="50">
        <f t="shared" si="9"/>
        <v>0</v>
      </c>
      <c r="AJ91" s="50">
        <f t="shared" si="9"/>
        <v>0</v>
      </c>
      <c r="AK91" s="50">
        <f t="shared" si="9"/>
        <v>0</v>
      </c>
    </row>
    <row r="92" spans="1:37" x14ac:dyDescent="0.25">
      <c r="A92" s="26" t="s">
        <v>12</v>
      </c>
      <c r="B92" s="27" t="s">
        <v>20</v>
      </c>
      <c r="C92" s="26" t="s">
        <v>156</v>
      </c>
      <c r="D92" s="50">
        <f t="shared" si="7"/>
        <v>0.29664042082903624</v>
      </c>
      <c r="E92" s="50">
        <f t="shared" ref="E92:AK92" si="10">E54*E119/SUMPRODUCT(E$52:E$57,E$117:E$122)</f>
        <v>0.29733954118367084</v>
      </c>
      <c r="F92" s="50">
        <f t="shared" si="10"/>
        <v>0.29803727310500966</v>
      </c>
      <c r="G92" s="50">
        <f t="shared" si="10"/>
        <v>0.2987336207250339</v>
      </c>
      <c r="H92" s="50">
        <f t="shared" si="10"/>
        <v>0.29942858815934498</v>
      </c>
      <c r="I92" s="50">
        <f t="shared" si="10"/>
        <v>0.30012217950724618</v>
      </c>
      <c r="J92" s="50">
        <f t="shared" si="10"/>
        <v>0.35808051237087551</v>
      </c>
      <c r="K92" s="50">
        <f t="shared" si="10"/>
        <v>0.4109321424831241</v>
      </c>
      <c r="L92" s="50">
        <f t="shared" si="10"/>
        <v>0.45929325784289382</v>
      </c>
      <c r="M92" s="50">
        <f t="shared" si="10"/>
        <v>0.50368531027574481</v>
      </c>
      <c r="N92" s="50">
        <f t="shared" si="10"/>
        <v>0.54455253430614203</v>
      </c>
      <c r="O92" s="50">
        <f t="shared" si="10"/>
        <v>0.58227571752304175</v>
      </c>
      <c r="P92" s="50">
        <f t="shared" si="10"/>
        <v>0.61718312594814162</v>
      </c>
      <c r="Q92" s="50">
        <f t="shared" si="10"/>
        <v>0.6495592473161651</v>
      </c>
      <c r="R92" s="50">
        <f t="shared" si="10"/>
        <v>0.67895280362251209</v>
      </c>
      <c r="S92" s="50">
        <f t="shared" si="10"/>
        <v>0.70635043681953269</v>
      </c>
      <c r="T92" s="50">
        <f t="shared" si="10"/>
        <v>0.73194876635923478</v>
      </c>
      <c r="U92" s="50">
        <f t="shared" si="10"/>
        <v>0.75591940730901608</v>
      </c>
      <c r="V92" s="50">
        <f t="shared" si="10"/>
        <v>0.77841282268049838</v>
      </c>
      <c r="W92" s="50">
        <f t="shared" si="10"/>
        <v>0.78494315440438922</v>
      </c>
      <c r="X92" s="50">
        <f t="shared" si="10"/>
        <v>0.79102506719229981</v>
      </c>
      <c r="Y92" s="50">
        <f t="shared" si="10"/>
        <v>0.79670321534489064</v>
      </c>
      <c r="Z92" s="50">
        <f t="shared" si="10"/>
        <v>0.8020165146474445</v>
      </c>
      <c r="AA92" s="50">
        <f t="shared" si="10"/>
        <v>0.80699903549537733</v>
      </c>
      <c r="AB92" s="50">
        <f t="shared" si="10"/>
        <v>0.77386928274691369</v>
      </c>
      <c r="AC92" s="50">
        <f t="shared" si="10"/>
        <v>0.74538324207441309</v>
      </c>
      <c r="AD92" s="50">
        <f t="shared" si="10"/>
        <v>0.71122084145422959</v>
      </c>
      <c r="AE92" s="50">
        <f t="shared" si="10"/>
        <v>0.63706566515364393</v>
      </c>
      <c r="AF92" s="50">
        <f t="shared" si="10"/>
        <v>0.56291048885303319</v>
      </c>
      <c r="AG92" s="50">
        <f t="shared" si="10"/>
        <v>0.48875531255247229</v>
      </c>
      <c r="AH92" s="50">
        <f t="shared" si="10"/>
        <v>0.41460013625186165</v>
      </c>
      <c r="AI92" s="50">
        <f t="shared" si="10"/>
        <v>0.34044495995127577</v>
      </c>
      <c r="AJ92" s="50">
        <f t="shared" si="10"/>
        <v>0.26628978365069</v>
      </c>
      <c r="AK92" s="50">
        <f t="shared" si="10"/>
        <v>0.19213460735007937</v>
      </c>
    </row>
    <row r="93" spans="1:37" x14ac:dyDescent="0.25">
      <c r="A93" s="26" t="s">
        <v>13</v>
      </c>
      <c r="B93" s="27" t="s">
        <v>20</v>
      </c>
      <c r="C93" s="26" t="s">
        <v>156</v>
      </c>
      <c r="D93" s="50">
        <f t="shared" si="7"/>
        <v>0</v>
      </c>
      <c r="E93" s="50">
        <f t="shared" ref="E93:AK93" si="11">E55*E120/SUMPRODUCT(E$52:E$57,E$117:E$122)</f>
        <v>0</v>
      </c>
      <c r="F93" s="50">
        <f t="shared" si="11"/>
        <v>0</v>
      </c>
      <c r="G93" s="50">
        <f t="shared" si="11"/>
        <v>0</v>
      </c>
      <c r="H93" s="50">
        <f t="shared" si="11"/>
        <v>0</v>
      </c>
      <c r="I93" s="50">
        <f t="shared" si="11"/>
        <v>0</v>
      </c>
      <c r="J93" s="50">
        <f t="shared" si="11"/>
        <v>0</v>
      </c>
      <c r="K93" s="50">
        <f t="shared" si="11"/>
        <v>0</v>
      </c>
      <c r="L93" s="50">
        <f t="shared" si="11"/>
        <v>0</v>
      </c>
      <c r="M93" s="50">
        <f t="shared" si="11"/>
        <v>0</v>
      </c>
      <c r="N93" s="50">
        <f t="shared" si="11"/>
        <v>0</v>
      </c>
      <c r="O93" s="50">
        <f t="shared" si="11"/>
        <v>0</v>
      </c>
      <c r="P93" s="50">
        <f t="shared" si="11"/>
        <v>0</v>
      </c>
      <c r="Q93" s="50">
        <f t="shared" si="11"/>
        <v>0</v>
      </c>
      <c r="R93" s="50">
        <f t="shared" si="11"/>
        <v>0</v>
      </c>
      <c r="S93" s="50">
        <f t="shared" si="11"/>
        <v>0</v>
      </c>
      <c r="T93" s="50">
        <f t="shared" si="11"/>
        <v>0</v>
      </c>
      <c r="U93" s="50">
        <f t="shared" si="11"/>
        <v>0</v>
      </c>
      <c r="V93" s="50">
        <f t="shared" si="11"/>
        <v>0</v>
      </c>
      <c r="W93" s="50">
        <f t="shared" si="11"/>
        <v>0</v>
      </c>
      <c r="X93" s="50">
        <f t="shared" si="11"/>
        <v>0</v>
      </c>
      <c r="Y93" s="50">
        <f t="shared" si="11"/>
        <v>0</v>
      </c>
      <c r="Z93" s="50">
        <f t="shared" si="11"/>
        <v>0</v>
      </c>
      <c r="AA93" s="50">
        <f t="shared" si="11"/>
        <v>0</v>
      </c>
      <c r="AB93" s="50">
        <f t="shared" si="11"/>
        <v>0</v>
      </c>
      <c r="AC93" s="50">
        <f t="shared" si="11"/>
        <v>0</v>
      </c>
      <c r="AD93" s="50">
        <f t="shared" si="11"/>
        <v>0</v>
      </c>
      <c r="AE93" s="50">
        <f t="shared" si="11"/>
        <v>0</v>
      </c>
      <c r="AF93" s="50">
        <f t="shared" si="11"/>
        <v>0</v>
      </c>
      <c r="AG93" s="50">
        <f t="shared" si="11"/>
        <v>0</v>
      </c>
      <c r="AH93" s="50">
        <f t="shared" si="11"/>
        <v>0</v>
      </c>
      <c r="AI93" s="50">
        <f t="shared" si="11"/>
        <v>0</v>
      </c>
      <c r="AJ93" s="50">
        <f t="shared" si="11"/>
        <v>0</v>
      </c>
      <c r="AK93" s="50">
        <f t="shared" si="11"/>
        <v>0</v>
      </c>
    </row>
    <row r="94" spans="1:37" x14ac:dyDescent="0.25">
      <c r="A94" s="26" t="s">
        <v>55</v>
      </c>
      <c r="B94" s="27" t="s">
        <v>20</v>
      </c>
      <c r="C94" s="26" t="s">
        <v>156</v>
      </c>
      <c r="D94" s="50">
        <f t="shared" si="7"/>
        <v>0</v>
      </c>
      <c r="E94" s="50">
        <f t="shared" ref="E94:AK94" si="12">E56*E121/SUMPRODUCT(E$52:E$57,E$117:E$122)</f>
        <v>0</v>
      </c>
      <c r="F94" s="50">
        <f t="shared" si="12"/>
        <v>0</v>
      </c>
      <c r="G94" s="50">
        <f t="shared" si="12"/>
        <v>0</v>
      </c>
      <c r="H94" s="50">
        <f t="shared" si="12"/>
        <v>0</v>
      </c>
      <c r="I94" s="50">
        <f t="shared" si="12"/>
        <v>0</v>
      </c>
      <c r="J94" s="50">
        <f t="shared" si="12"/>
        <v>0</v>
      </c>
      <c r="K94" s="50">
        <f t="shared" si="12"/>
        <v>0</v>
      </c>
      <c r="L94" s="50">
        <f t="shared" si="12"/>
        <v>0</v>
      </c>
      <c r="M94" s="50">
        <f t="shared" si="12"/>
        <v>0</v>
      </c>
      <c r="N94" s="50">
        <f t="shared" si="12"/>
        <v>0</v>
      </c>
      <c r="O94" s="50">
        <f t="shared" si="12"/>
        <v>0</v>
      </c>
      <c r="P94" s="50">
        <f t="shared" si="12"/>
        <v>0</v>
      </c>
      <c r="Q94" s="50">
        <f t="shared" si="12"/>
        <v>0</v>
      </c>
      <c r="R94" s="50">
        <f t="shared" si="12"/>
        <v>0</v>
      </c>
      <c r="S94" s="50">
        <f t="shared" si="12"/>
        <v>0</v>
      </c>
      <c r="T94" s="50">
        <f t="shared" si="12"/>
        <v>0</v>
      </c>
      <c r="U94" s="50">
        <f t="shared" si="12"/>
        <v>0</v>
      </c>
      <c r="V94" s="50">
        <f t="shared" si="12"/>
        <v>0</v>
      </c>
      <c r="W94" s="50">
        <f t="shared" si="12"/>
        <v>0</v>
      </c>
      <c r="X94" s="50">
        <f t="shared" si="12"/>
        <v>0</v>
      </c>
      <c r="Y94" s="50">
        <f t="shared" si="12"/>
        <v>0</v>
      </c>
      <c r="Z94" s="50">
        <f t="shared" si="12"/>
        <v>0</v>
      </c>
      <c r="AA94" s="50">
        <f t="shared" si="12"/>
        <v>0</v>
      </c>
      <c r="AB94" s="50">
        <f t="shared" si="12"/>
        <v>0</v>
      </c>
      <c r="AC94" s="50">
        <f t="shared" si="12"/>
        <v>0</v>
      </c>
      <c r="AD94" s="50">
        <f t="shared" si="12"/>
        <v>0</v>
      </c>
      <c r="AE94" s="50">
        <f t="shared" si="12"/>
        <v>0</v>
      </c>
      <c r="AF94" s="50">
        <f t="shared" si="12"/>
        <v>0</v>
      </c>
      <c r="AG94" s="50">
        <f t="shared" si="12"/>
        <v>0</v>
      </c>
      <c r="AH94" s="50">
        <f t="shared" si="12"/>
        <v>0</v>
      </c>
      <c r="AI94" s="50">
        <f t="shared" si="12"/>
        <v>0</v>
      </c>
      <c r="AJ94" s="50">
        <f t="shared" si="12"/>
        <v>0</v>
      </c>
      <c r="AK94" s="50">
        <f t="shared" si="12"/>
        <v>0</v>
      </c>
    </row>
    <row r="95" spans="1:37" x14ac:dyDescent="0.25">
      <c r="A95" s="26" t="s">
        <v>80</v>
      </c>
      <c r="B95" s="27" t="s">
        <v>20</v>
      </c>
      <c r="C95" s="26" t="s">
        <v>156</v>
      </c>
      <c r="D95" s="50">
        <f t="shared" si="7"/>
        <v>0</v>
      </c>
      <c r="E95" s="50">
        <f t="shared" ref="E95:AK95" si="13">E57*E122/SUMPRODUCT(E$52:E$57,E$117:E$122)</f>
        <v>0</v>
      </c>
      <c r="F95" s="50">
        <f t="shared" si="13"/>
        <v>0</v>
      </c>
      <c r="G95" s="50">
        <f t="shared" si="13"/>
        <v>0</v>
      </c>
      <c r="H95" s="50">
        <f t="shared" si="13"/>
        <v>0</v>
      </c>
      <c r="I95" s="50">
        <f t="shared" si="13"/>
        <v>0</v>
      </c>
      <c r="J95" s="50">
        <f t="shared" si="13"/>
        <v>0</v>
      </c>
      <c r="K95" s="50">
        <f t="shared" si="13"/>
        <v>0</v>
      </c>
      <c r="L95" s="50">
        <f t="shared" si="13"/>
        <v>0</v>
      </c>
      <c r="M95" s="50">
        <f t="shared" si="13"/>
        <v>0</v>
      </c>
      <c r="N95" s="50">
        <f t="shared" si="13"/>
        <v>0</v>
      </c>
      <c r="O95" s="50">
        <f t="shared" si="13"/>
        <v>0</v>
      </c>
      <c r="P95" s="50">
        <f t="shared" si="13"/>
        <v>0</v>
      </c>
      <c r="Q95" s="50">
        <f t="shared" si="13"/>
        <v>0</v>
      </c>
      <c r="R95" s="50">
        <f t="shared" si="13"/>
        <v>0</v>
      </c>
      <c r="S95" s="50">
        <f t="shared" si="13"/>
        <v>0</v>
      </c>
      <c r="T95" s="50">
        <f t="shared" si="13"/>
        <v>0</v>
      </c>
      <c r="U95" s="50">
        <f t="shared" si="13"/>
        <v>0</v>
      </c>
      <c r="V95" s="50">
        <f t="shared" si="13"/>
        <v>0</v>
      </c>
      <c r="W95" s="50">
        <f t="shared" si="13"/>
        <v>1.8624259689228716E-2</v>
      </c>
      <c r="X95" s="50">
        <f t="shared" si="13"/>
        <v>3.596964549173317E-2</v>
      </c>
      <c r="Y95" s="50">
        <f t="shared" si="13"/>
        <v>5.2163509788215712E-2</v>
      </c>
      <c r="Z95" s="50">
        <f t="shared" si="13"/>
        <v>6.7316838930032402E-2</v>
      </c>
      <c r="AA95" s="50">
        <f t="shared" si="13"/>
        <v>8.1526800399424476E-2</v>
      </c>
      <c r="AB95" s="50">
        <f t="shared" si="13"/>
        <v>0.15967889922884621</v>
      </c>
      <c r="AC95" s="50">
        <f t="shared" si="13"/>
        <v>0.22687661974305837</v>
      </c>
      <c r="AD95" s="50">
        <f t="shared" si="13"/>
        <v>0.28877915854577041</v>
      </c>
      <c r="AE95" s="50">
        <f t="shared" si="13"/>
        <v>0.36293433484635612</v>
      </c>
      <c r="AF95" s="50">
        <f t="shared" si="13"/>
        <v>0.43708951114696681</v>
      </c>
      <c r="AG95" s="50">
        <f t="shared" si="13"/>
        <v>0.51124468744752771</v>
      </c>
      <c r="AH95" s="50">
        <f t="shared" si="13"/>
        <v>0.58539986374813835</v>
      </c>
      <c r="AI95" s="50">
        <f t="shared" si="13"/>
        <v>0.65955504004872423</v>
      </c>
      <c r="AJ95" s="50">
        <f t="shared" si="13"/>
        <v>0.73371021634931</v>
      </c>
      <c r="AK95" s="50">
        <f t="shared" si="13"/>
        <v>0.80786539264992063</v>
      </c>
    </row>
    <row r="97" spans="1:37" x14ac:dyDescent="0.25">
      <c r="A97" s="23" t="s">
        <v>84</v>
      </c>
    </row>
    <row r="98" spans="1:37" x14ac:dyDescent="0.25">
      <c r="A98" s="26" t="s">
        <v>7</v>
      </c>
      <c r="B98" s="27" t="s">
        <v>20</v>
      </c>
      <c r="C98" s="26" t="s">
        <v>156</v>
      </c>
      <c r="D98" s="50">
        <f t="shared" ref="D98:D110" si="14">D$46/D$84*D60*D125</f>
        <v>0.44858920483099535</v>
      </c>
      <c r="E98" s="50">
        <f t="shared" ref="E98:E110" si="15">E60*E125/SUMPRODUCT(E$60:E$72,E$125:E$137)</f>
        <v>0.44858920483099535</v>
      </c>
      <c r="F98" s="50">
        <f t="shared" ref="F98:AK98" si="16">F60*F125/SUMPRODUCT(F$60:F$72,F$125:F$137)</f>
        <v>0.44858920483099535</v>
      </c>
      <c r="G98" s="50">
        <f t="shared" si="16"/>
        <v>0.44858698304254074</v>
      </c>
      <c r="H98" s="50">
        <f t="shared" si="16"/>
        <v>0.44858698304254058</v>
      </c>
      <c r="I98" s="50">
        <f t="shared" si="16"/>
        <v>0.44858698304254074</v>
      </c>
      <c r="J98" s="50">
        <f t="shared" si="16"/>
        <v>0.44858692539559325</v>
      </c>
      <c r="K98" s="50">
        <f t="shared" si="16"/>
        <v>0.44858660149610013</v>
      </c>
      <c r="L98" s="50">
        <f t="shared" si="16"/>
        <v>0.44858445771895589</v>
      </c>
      <c r="M98" s="50">
        <f t="shared" si="16"/>
        <v>0.44857026923869198</v>
      </c>
      <c r="N98" s="50">
        <f t="shared" si="16"/>
        <v>0.4484763826433541</v>
      </c>
      <c r="O98" s="50">
        <f t="shared" si="16"/>
        <v>0.44785596502761094</v>
      </c>
      <c r="P98" s="50">
        <f t="shared" si="16"/>
        <v>0.44379243432660703</v>
      </c>
      <c r="Q98" s="50">
        <f t="shared" si="16"/>
        <v>0.40757930593725317</v>
      </c>
      <c r="R98" s="50">
        <f t="shared" si="16"/>
        <v>0.40530194213159143</v>
      </c>
      <c r="S98" s="50">
        <f t="shared" si="16"/>
        <v>0.40289683029320805</v>
      </c>
      <c r="T98" s="50">
        <f t="shared" si="16"/>
        <v>0.40035709850023665</v>
      </c>
      <c r="U98" s="50">
        <f t="shared" si="16"/>
        <v>0.39767558045154594</v>
      </c>
      <c r="V98" s="50">
        <f t="shared" si="16"/>
        <v>0.39484481640916241</v>
      </c>
      <c r="W98" s="50">
        <f t="shared" si="16"/>
        <v>0.39185705683056304</v>
      </c>
      <c r="X98" s="50">
        <f t="shared" si="16"/>
        <v>0.38870426915430145</v>
      </c>
      <c r="Y98" s="50">
        <f t="shared" si="16"/>
        <v>0.38537814824867495</v>
      </c>
      <c r="Z98" s="50">
        <f t="shared" si="16"/>
        <v>0.3818701310788617</v>
      </c>
      <c r="AA98" s="50">
        <f t="shared" si="16"/>
        <v>0.37817141619158068</v>
      </c>
      <c r="AB98" s="50">
        <f t="shared" si="16"/>
        <v>0.3742729886558302</v>
      </c>
      <c r="AC98" s="50">
        <f t="shared" si="16"/>
        <v>0.37016565113114525</v>
      </c>
      <c r="AD98" s="50">
        <f t="shared" si="16"/>
        <v>0.36584006175807166</v>
      </c>
      <c r="AE98" s="50">
        <f t="shared" si="16"/>
        <v>0.36128677957556599</v>
      </c>
      <c r="AF98" s="50">
        <f t="shared" si="16"/>
        <v>0.35649631816269051</v>
      </c>
      <c r="AG98" s="50">
        <f t="shared" si="16"/>
        <v>0.35145920817253612</v>
      </c>
      <c r="AH98" s="50">
        <f t="shared" si="16"/>
        <v>0.34616606936964522</v>
      </c>
      <c r="AI98" s="50">
        <f t="shared" si="16"/>
        <v>0.34060769269278779</v>
      </c>
      <c r="AJ98" s="50">
        <f t="shared" si="16"/>
        <v>0.33477513273711396</v>
      </c>
      <c r="AK98" s="50">
        <f t="shared" si="16"/>
        <v>0.32865981087798218</v>
      </c>
    </row>
    <row r="99" spans="1:37" x14ac:dyDescent="0.25">
      <c r="A99" s="26" t="s">
        <v>9</v>
      </c>
      <c r="B99" s="27" t="s">
        <v>20</v>
      </c>
      <c r="C99" s="26" t="s">
        <v>156</v>
      </c>
      <c r="D99" s="50">
        <f t="shared" si="14"/>
        <v>0.52484421073313159</v>
      </c>
      <c r="E99" s="50">
        <f t="shared" si="15"/>
        <v>0.52484421073313159</v>
      </c>
      <c r="F99" s="50">
        <f t="shared" ref="F99:AK99" si="17">F61*F126/SUMPRODUCT(F$60:F$72,F$125:F$137)</f>
        <v>0.52484421073313159</v>
      </c>
      <c r="G99" s="50">
        <f t="shared" si="17"/>
        <v>0.524841611266191</v>
      </c>
      <c r="H99" s="50">
        <f t="shared" si="17"/>
        <v>0.52484161126619089</v>
      </c>
      <c r="I99" s="50">
        <f t="shared" si="17"/>
        <v>0.524841611266191</v>
      </c>
      <c r="J99" s="50">
        <f t="shared" si="17"/>
        <v>0.52484154381992532</v>
      </c>
      <c r="K99" s="50">
        <f t="shared" si="17"/>
        <v>0.52484116486124344</v>
      </c>
      <c r="L99" s="50">
        <f t="shared" si="17"/>
        <v>0.52483865666663887</v>
      </c>
      <c r="M99" s="50">
        <f t="shared" si="17"/>
        <v>0.52482205630790213</v>
      </c>
      <c r="N99" s="50">
        <f t="shared" si="17"/>
        <v>0.52471221007108249</v>
      </c>
      <c r="O99" s="50">
        <f t="shared" si="17"/>
        <v>0.52398632859566385</v>
      </c>
      <c r="P99" s="50">
        <f t="shared" si="17"/>
        <v>0.51923204440739013</v>
      </c>
      <c r="Q99" s="50">
        <f t="shared" si="17"/>
        <v>0.47686310065438892</v>
      </c>
      <c r="R99" s="50">
        <f t="shared" si="17"/>
        <v>0.47419861119217593</v>
      </c>
      <c r="S99" s="50">
        <f t="shared" si="17"/>
        <v>0.47138465800082174</v>
      </c>
      <c r="T99" s="50">
        <f t="shared" si="17"/>
        <v>0.468413201010772</v>
      </c>
      <c r="U99" s="50">
        <f t="shared" si="17"/>
        <v>0.46527585573211777</v>
      </c>
      <c r="V99" s="50">
        <f t="shared" si="17"/>
        <v>0.46196389435721968</v>
      </c>
      <c r="W99" s="50">
        <f t="shared" si="17"/>
        <v>0.45846825001044789</v>
      </c>
      <c r="X99" s="50">
        <f t="shared" si="17"/>
        <v>0.45477952468728722</v>
      </c>
      <c r="Y99" s="50">
        <f t="shared" si="17"/>
        <v>0.45088800147915681</v>
      </c>
      <c r="Z99" s="50">
        <f t="shared" si="17"/>
        <v>0.44678366173379319</v>
      </c>
      <c r="AA99" s="50">
        <f t="shared" si="17"/>
        <v>0.44245620785207701</v>
      </c>
      <c r="AB99" s="50">
        <f t="shared" si="17"/>
        <v>0.43789509246841068</v>
      </c>
      <c r="AC99" s="50">
        <f t="shared" si="17"/>
        <v>0.43308955480022276</v>
      </c>
      <c r="AD99" s="50">
        <f t="shared" si="17"/>
        <v>0.42802866497938596</v>
      </c>
      <c r="AE99" s="50">
        <f t="shared" si="17"/>
        <v>0.4227013771900538</v>
      </c>
      <c r="AF99" s="50">
        <f t="shared" si="17"/>
        <v>0.4170965924288258</v>
      </c>
      <c r="AG99" s="50">
        <f t="shared" si="17"/>
        <v>0.4112032316687188</v>
      </c>
      <c r="AH99" s="50">
        <f t="shared" si="17"/>
        <v>0.40501032014212329</v>
      </c>
      <c r="AI99" s="50">
        <f t="shared" si="17"/>
        <v>0.39850708335330715</v>
      </c>
      <c r="AJ99" s="50">
        <f t="shared" si="17"/>
        <v>0.39168305528147118</v>
      </c>
      <c r="AK99" s="50">
        <f t="shared" si="17"/>
        <v>0.38452819903444158</v>
      </c>
    </row>
    <row r="100" spans="1:37" x14ac:dyDescent="0.25">
      <c r="A100" s="26" t="s">
        <v>10</v>
      </c>
      <c r="B100" s="27" t="s">
        <v>20</v>
      </c>
      <c r="C100" s="26" t="s">
        <v>156</v>
      </c>
      <c r="D100" s="50">
        <f t="shared" si="14"/>
        <v>0</v>
      </c>
      <c r="E100" s="50">
        <f t="shared" si="15"/>
        <v>0</v>
      </c>
      <c r="F100" s="50">
        <f t="shared" ref="F100:AK100" si="18">F62*F127/SUMPRODUCT(F$60:F$72,F$125:F$137)</f>
        <v>0</v>
      </c>
      <c r="G100" s="50">
        <f t="shared" si="18"/>
        <v>0</v>
      </c>
      <c r="H100" s="50">
        <f t="shared" si="18"/>
        <v>0</v>
      </c>
      <c r="I100" s="50">
        <f t="shared" si="18"/>
        <v>0</v>
      </c>
      <c r="J100" s="50">
        <f t="shared" si="18"/>
        <v>0</v>
      </c>
      <c r="K100" s="50">
        <f t="shared" si="18"/>
        <v>0</v>
      </c>
      <c r="L100" s="50">
        <f t="shared" si="18"/>
        <v>0</v>
      </c>
      <c r="M100" s="50">
        <f t="shared" si="18"/>
        <v>0</v>
      </c>
      <c r="N100" s="50">
        <f t="shared" si="18"/>
        <v>0</v>
      </c>
      <c r="O100" s="50">
        <f t="shared" si="18"/>
        <v>0</v>
      </c>
      <c r="P100" s="50">
        <f t="shared" si="18"/>
        <v>0</v>
      </c>
      <c r="Q100" s="50">
        <f t="shared" si="18"/>
        <v>0</v>
      </c>
      <c r="R100" s="50">
        <f t="shared" si="18"/>
        <v>0</v>
      </c>
      <c r="S100" s="50">
        <f t="shared" si="18"/>
        <v>0</v>
      </c>
      <c r="T100" s="50">
        <f t="shared" si="18"/>
        <v>0</v>
      </c>
      <c r="U100" s="50">
        <f t="shared" si="18"/>
        <v>0</v>
      </c>
      <c r="V100" s="50">
        <f t="shared" si="18"/>
        <v>0</v>
      </c>
      <c r="W100" s="50">
        <f t="shared" si="18"/>
        <v>0</v>
      </c>
      <c r="X100" s="50">
        <f t="shared" si="18"/>
        <v>0</v>
      </c>
      <c r="Y100" s="50">
        <f t="shared" si="18"/>
        <v>0</v>
      </c>
      <c r="Z100" s="50">
        <f t="shared" si="18"/>
        <v>0</v>
      </c>
      <c r="AA100" s="50">
        <f t="shared" si="18"/>
        <v>0</v>
      </c>
      <c r="AB100" s="50">
        <f t="shared" si="18"/>
        <v>0</v>
      </c>
      <c r="AC100" s="50">
        <f t="shared" si="18"/>
        <v>0</v>
      </c>
      <c r="AD100" s="50">
        <f t="shared" si="18"/>
        <v>0</v>
      </c>
      <c r="AE100" s="50">
        <f t="shared" si="18"/>
        <v>0</v>
      </c>
      <c r="AF100" s="50">
        <f t="shared" si="18"/>
        <v>0</v>
      </c>
      <c r="AG100" s="50">
        <f t="shared" si="18"/>
        <v>0</v>
      </c>
      <c r="AH100" s="50">
        <f t="shared" si="18"/>
        <v>0</v>
      </c>
      <c r="AI100" s="50">
        <f t="shared" si="18"/>
        <v>0</v>
      </c>
      <c r="AJ100" s="50">
        <f t="shared" si="18"/>
        <v>0</v>
      </c>
      <c r="AK100" s="50">
        <f t="shared" si="18"/>
        <v>0</v>
      </c>
    </row>
    <row r="101" spans="1:37" x14ac:dyDescent="0.25">
      <c r="A101" s="26" t="s">
        <v>11</v>
      </c>
      <c r="B101" s="27" t="s">
        <v>20</v>
      </c>
      <c r="C101" s="26" t="s">
        <v>156</v>
      </c>
      <c r="D101" s="50">
        <f t="shared" si="14"/>
        <v>5.7611969229407929E-3</v>
      </c>
      <c r="E101" s="50">
        <f t="shared" si="15"/>
        <v>5.7611969229407929E-3</v>
      </c>
      <c r="F101" s="50">
        <f t="shared" ref="F101:AK101" si="19">F63*F128/SUMPRODUCT(F$60:F$72,F$125:F$137)</f>
        <v>5.7611969229407929E-3</v>
      </c>
      <c r="G101" s="50">
        <f t="shared" si="19"/>
        <v>5.7611683886812292E-3</v>
      </c>
      <c r="H101" s="50">
        <f t="shared" si="19"/>
        <v>5.7611683886812275E-3</v>
      </c>
      <c r="I101" s="50">
        <f t="shared" si="19"/>
        <v>5.7611683886812284E-3</v>
      </c>
      <c r="J101" s="50">
        <f t="shared" si="19"/>
        <v>5.7611676483258802E-3</v>
      </c>
      <c r="K101" s="50">
        <f t="shared" si="19"/>
        <v>5.7611634885094106E-3</v>
      </c>
      <c r="L101" s="50">
        <f t="shared" si="19"/>
        <v>5.7611359561431513E-3</v>
      </c>
      <c r="M101" s="50">
        <f t="shared" si="19"/>
        <v>5.7609537345739365E-3</v>
      </c>
      <c r="N101" s="50">
        <f t="shared" si="19"/>
        <v>5.759747956195097E-3</v>
      </c>
      <c r="O101" s="50">
        <f t="shared" si="19"/>
        <v>5.7517799801041335E-3</v>
      </c>
      <c r="P101" s="50">
        <f t="shared" si="19"/>
        <v>5.6995923654250885E-3</v>
      </c>
      <c r="Q101" s="50">
        <f t="shared" si="19"/>
        <v>5.2345099211754407E-3</v>
      </c>
      <c r="R101" s="50">
        <f t="shared" si="19"/>
        <v>5.2052619116194849E-3</v>
      </c>
      <c r="S101" s="50">
        <f t="shared" si="19"/>
        <v>5.1743732438285549E-3</v>
      </c>
      <c r="T101" s="50">
        <f t="shared" si="19"/>
        <v>5.1417556622345567E-3</v>
      </c>
      <c r="U101" s="50">
        <f t="shared" si="19"/>
        <v>5.1073171305789679E-3</v>
      </c>
      <c r="V101" s="50">
        <f t="shared" si="19"/>
        <v>5.0709618440162984E-3</v>
      </c>
      <c r="W101" s="50">
        <f t="shared" si="19"/>
        <v>5.0325902757633384E-3</v>
      </c>
      <c r="X101" s="50">
        <f t="shared" si="19"/>
        <v>4.992099264246451E-3</v>
      </c>
      <c r="Y101" s="50">
        <f t="shared" si="19"/>
        <v>4.9493821472929907E-3</v>
      </c>
      <c r="Z101" s="50">
        <f t="shared" si="19"/>
        <v>4.9043289505002457E-3</v>
      </c>
      <c r="AA101" s="50">
        <f t="shared" si="19"/>
        <v>4.856826637475423E-3</v>
      </c>
      <c r="AB101" s="50">
        <f t="shared" si="19"/>
        <v>4.8067594301476509E-3</v>
      </c>
      <c r="AC101" s="50">
        <f t="shared" si="19"/>
        <v>4.7540092077752501E-3</v>
      </c>
      <c r="AD101" s="50">
        <f t="shared" si="19"/>
        <v>4.6984559935701825E-3</v>
      </c>
      <c r="AE101" s="50">
        <f t="shared" si="19"/>
        <v>4.6399785379902707E-3</v>
      </c>
      <c r="AF101" s="50">
        <f t="shared" si="19"/>
        <v>4.5784550076553784E-3</v>
      </c>
      <c r="AG101" s="50">
        <f t="shared" si="19"/>
        <v>4.5137637884658192E-3</v>
      </c>
      <c r="AH101" s="50">
        <f t="shared" si="19"/>
        <v>4.4457844107734772E-3</v>
      </c>
      <c r="AI101" s="50">
        <f t="shared" si="19"/>
        <v>4.3743986033077777E-3</v>
      </c>
      <c r="AJ101" s="50">
        <f t="shared" si="19"/>
        <v>4.2994914809169138E-3</v>
      </c>
      <c r="AK101" s="50">
        <f t="shared" si="19"/>
        <v>4.2209528689793052E-3</v>
      </c>
    </row>
    <row r="102" spans="1:37" x14ac:dyDescent="0.25">
      <c r="A102" s="26" t="s">
        <v>12</v>
      </c>
      <c r="B102" s="27" t="s">
        <v>20</v>
      </c>
      <c r="C102" s="26" t="s">
        <v>156</v>
      </c>
      <c r="D102" s="50">
        <f t="shared" si="14"/>
        <v>2.0805387512932306E-2</v>
      </c>
      <c r="E102" s="50">
        <f t="shared" si="15"/>
        <v>2.0805387512932306E-2</v>
      </c>
      <c r="F102" s="50">
        <f t="shared" ref="F102:AK102" si="20">F64*F129/SUMPRODUCT(F$60:F$72,F$125:F$137)</f>
        <v>2.0805387512932306E-2</v>
      </c>
      <c r="G102" s="50">
        <f t="shared" si="20"/>
        <v>2.0810237302587173E-2</v>
      </c>
      <c r="H102" s="50">
        <f t="shared" si="20"/>
        <v>2.0810237302587169E-2</v>
      </c>
      <c r="I102" s="50">
        <f t="shared" si="20"/>
        <v>2.0810237302587176E-2</v>
      </c>
      <c r="J102" s="50">
        <f t="shared" si="20"/>
        <v>2.0810234628308378E-2</v>
      </c>
      <c r="K102" s="50">
        <f t="shared" si="20"/>
        <v>2.0810219602403552E-2</v>
      </c>
      <c r="L102" s="50">
        <f t="shared" si="20"/>
        <v>2.0810120151209508E-2</v>
      </c>
      <c r="M102" s="50">
        <f t="shared" si="20"/>
        <v>2.0809461938527427E-2</v>
      </c>
      <c r="N102" s="50">
        <f t="shared" si="20"/>
        <v>2.0805106479268972E-2</v>
      </c>
      <c r="O102" s="50">
        <f t="shared" si="20"/>
        <v>2.0776324908919445E-2</v>
      </c>
      <c r="P102" s="50">
        <f t="shared" si="20"/>
        <v>2.0587815118464338E-2</v>
      </c>
      <c r="Q102" s="50">
        <f t="shared" si="20"/>
        <v>1.8907864910947852E-2</v>
      </c>
      <c r="R102" s="50">
        <f t="shared" si="20"/>
        <v>1.8802216546167618E-2</v>
      </c>
      <c r="S102" s="50">
        <f t="shared" si="20"/>
        <v>1.869064186837258E-2</v>
      </c>
      <c r="T102" s="50">
        <f t="shared" si="20"/>
        <v>1.8572822084708358E-2</v>
      </c>
      <c r="U102" s="50">
        <f t="shared" si="20"/>
        <v>1.8448424745878007E-2</v>
      </c>
      <c r="V102" s="50">
        <f t="shared" si="20"/>
        <v>1.831710378986167E-2</v>
      </c>
      <c r="W102" s="50">
        <f t="shared" si="20"/>
        <v>1.8178499710420883E-2</v>
      </c>
      <c r="X102" s="50">
        <f t="shared" si="20"/>
        <v>1.8032239871888182E-2</v>
      </c>
      <c r="Y102" s="50">
        <f t="shared" si="20"/>
        <v>1.7877938993887399E-2</v>
      </c>
      <c r="Z102" s="50">
        <f t="shared" si="20"/>
        <v>1.7715199831751609E-2</v>
      </c>
      <c r="AA102" s="50">
        <f t="shared" si="20"/>
        <v>1.754361408042893E-2</v>
      </c>
      <c r="AB102" s="50">
        <f t="shared" si="20"/>
        <v>1.7362763531499348E-2</v>
      </c>
      <c r="AC102" s="50">
        <f t="shared" si="20"/>
        <v>1.7172221514451098E-2</v>
      </c>
      <c r="AD102" s="50">
        <f t="shared" si="20"/>
        <v>1.6971554654443985E-2</v>
      </c>
      <c r="AE102" s="50">
        <f t="shared" si="20"/>
        <v>1.6760324979251652E-2</v>
      </c>
      <c r="AF102" s="50">
        <f t="shared" si="20"/>
        <v>1.6538092407734135E-2</v>
      </c>
      <c r="AG102" s="50">
        <f t="shared" si="20"/>
        <v>1.6304417650826613E-2</v>
      </c>
      <c r="AH102" s="50">
        <f t="shared" si="20"/>
        <v>1.6058865553401518E-2</v>
      </c>
      <c r="AI102" s="50">
        <f t="shared" si="20"/>
        <v>1.5801008901213283E-2</v>
      </c>
      <c r="AJ102" s="50">
        <f t="shared" si="20"/>
        <v>1.5530432711204606E-2</v>
      </c>
      <c r="AK102" s="50">
        <f t="shared" si="20"/>
        <v>1.5246739015486815E-2</v>
      </c>
    </row>
    <row r="103" spans="1:37" x14ac:dyDescent="0.25">
      <c r="A103" s="26" t="s">
        <v>54</v>
      </c>
      <c r="B103" s="27" t="s">
        <v>20</v>
      </c>
      <c r="C103" s="26" t="s">
        <v>156</v>
      </c>
      <c r="D103" s="50">
        <f t="shared" si="14"/>
        <v>0</v>
      </c>
      <c r="E103" s="50">
        <f t="shared" si="15"/>
        <v>0</v>
      </c>
      <c r="F103" s="50">
        <f t="shared" ref="F103:AK103" si="21">F65*F130/SUMPRODUCT(F$60:F$72,F$125:F$137)</f>
        <v>0</v>
      </c>
      <c r="G103" s="50">
        <f t="shared" si="21"/>
        <v>0</v>
      </c>
      <c r="H103" s="50">
        <f t="shared" si="21"/>
        <v>0</v>
      </c>
      <c r="I103" s="50">
        <f t="shared" si="21"/>
        <v>0</v>
      </c>
      <c r="J103" s="50">
        <f t="shared" si="21"/>
        <v>0</v>
      </c>
      <c r="K103" s="50">
        <f t="shared" si="21"/>
        <v>0</v>
      </c>
      <c r="L103" s="50">
        <f t="shared" si="21"/>
        <v>0</v>
      </c>
      <c r="M103" s="50">
        <f t="shared" si="21"/>
        <v>0</v>
      </c>
      <c r="N103" s="50">
        <f t="shared" si="21"/>
        <v>0</v>
      </c>
      <c r="O103" s="50">
        <f t="shared" si="21"/>
        <v>0</v>
      </c>
      <c r="P103" s="50">
        <f t="shared" si="21"/>
        <v>0</v>
      </c>
      <c r="Q103" s="50">
        <f t="shared" si="21"/>
        <v>0</v>
      </c>
      <c r="R103" s="50">
        <f t="shared" si="21"/>
        <v>0</v>
      </c>
      <c r="S103" s="50">
        <f t="shared" si="21"/>
        <v>0</v>
      </c>
      <c r="T103" s="50">
        <f t="shared" si="21"/>
        <v>0</v>
      </c>
      <c r="U103" s="50">
        <f t="shared" si="21"/>
        <v>0</v>
      </c>
      <c r="V103" s="50">
        <f t="shared" si="21"/>
        <v>0</v>
      </c>
      <c r="W103" s="50">
        <f t="shared" si="21"/>
        <v>0</v>
      </c>
      <c r="X103" s="50">
        <f t="shared" si="21"/>
        <v>0</v>
      </c>
      <c r="Y103" s="50">
        <f t="shared" si="21"/>
        <v>0</v>
      </c>
      <c r="Z103" s="50">
        <f t="shared" si="21"/>
        <v>0</v>
      </c>
      <c r="AA103" s="50">
        <f t="shared" si="21"/>
        <v>0</v>
      </c>
      <c r="AB103" s="50">
        <f t="shared" si="21"/>
        <v>0</v>
      </c>
      <c r="AC103" s="50">
        <f t="shared" si="21"/>
        <v>0</v>
      </c>
      <c r="AD103" s="50">
        <f t="shared" si="21"/>
        <v>0</v>
      </c>
      <c r="AE103" s="50">
        <f t="shared" si="21"/>
        <v>0</v>
      </c>
      <c r="AF103" s="50">
        <f t="shared" si="21"/>
        <v>0</v>
      </c>
      <c r="AG103" s="50">
        <f t="shared" si="21"/>
        <v>0</v>
      </c>
      <c r="AH103" s="50">
        <f t="shared" si="21"/>
        <v>0</v>
      </c>
      <c r="AI103" s="50">
        <f t="shared" si="21"/>
        <v>0</v>
      </c>
      <c r="AJ103" s="50">
        <f t="shared" si="21"/>
        <v>0</v>
      </c>
      <c r="AK103" s="50">
        <f t="shared" si="21"/>
        <v>0</v>
      </c>
    </row>
    <row r="104" spans="1:37" x14ac:dyDescent="0.25">
      <c r="A104" s="26" t="s">
        <v>79</v>
      </c>
      <c r="B104" s="27" t="s">
        <v>20</v>
      </c>
      <c r="C104" s="26" t="s">
        <v>156</v>
      </c>
      <c r="D104" s="50">
        <f t="shared" si="14"/>
        <v>0</v>
      </c>
      <c r="E104" s="50">
        <f t="shared" si="15"/>
        <v>0</v>
      </c>
      <c r="F104" s="50">
        <f t="shared" ref="F104:AK104" si="22">F66*F131/SUMPRODUCT(F$60:F$72,F$125:F$137)</f>
        <v>0</v>
      </c>
      <c r="G104" s="50">
        <f t="shared" si="22"/>
        <v>0</v>
      </c>
      <c r="H104" s="50">
        <f t="shared" si="22"/>
        <v>0</v>
      </c>
      <c r="I104" s="50">
        <f t="shared" si="22"/>
        <v>0</v>
      </c>
      <c r="J104" s="50">
        <f t="shared" si="22"/>
        <v>0</v>
      </c>
      <c r="K104" s="50">
        <f t="shared" si="22"/>
        <v>0</v>
      </c>
      <c r="L104" s="50">
        <f t="shared" si="22"/>
        <v>0</v>
      </c>
      <c r="M104" s="50">
        <f t="shared" si="22"/>
        <v>0</v>
      </c>
      <c r="N104" s="50">
        <f t="shared" si="22"/>
        <v>0</v>
      </c>
      <c r="O104" s="50">
        <f t="shared" si="22"/>
        <v>0</v>
      </c>
      <c r="P104" s="50">
        <f t="shared" si="22"/>
        <v>0</v>
      </c>
      <c r="Q104" s="50">
        <f t="shared" si="22"/>
        <v>0</v>
      </c>
      <c r="R104" s="50">
        <f t="shared" si="22"/>
        <v>0</v>
      </c>
      <c r="S104" s="50">
        <f t="shared" si="22"/>
        <v>0</v>
      </c>
      <c r="T104" s="50">
        <f t="shared" si="22"/>
        <v>0</v>
      </c>
      <c r="U104" s="50">
        <f t="shared" si="22"/>
        <v>0</v>
      </c>
      <c r="V104" s="50">
        <f t="shared" si="22"/>
        <v>0</v>
      </c>
      <c r="W104" s="50">
        <f t="shared" si="22"/>
        <v>0</v>
      </c>
      <c r="X104" s="50">
        <f t="shared" si="22"/>
        <v>0</v>
      </c>
      <c r="Y104" s="50">
        <f t="shared" si="22"/>
        <v>0</v>
      </c>
      <c r="Z104" s="50">
        <f t="shared" si="22"/>
        <v>0</v>
      </c>
      <c r="AA104" s="50">
        <f t="shared" si="22"/>
        <v>0</v>
      </c>
      <c r="AB104" s="50">
        <f t="shared" si="22"/>
        <v>0</v>
      </c>
      <c r="AC104" s="50">
        <f t="shared" si="22"/>
        <v>0</v>
      </c>
      <c r="AD104" s="50">
        <f t="shared" si="22"/>
        <v>0</v>
      </c>
      <c r="AE104" s="50">
        <f t="shared" si="22"/>
        <v>0</v>
      </c>
      <c r="AF104" s="50">
        <f t="shared" si="22"/>
        <v>0</v>
      </c>
      <c r="AG104" s="50">
        <f t="shared" si="22"/>
        <v>0</v>
      </c>
      <c r="AH104" s="50">
        <f t="shared" si="22"/>
        <v>0</v>
      </c>
      <c r="AI104" s="50">
        <f t="shared" si="22"/>
        <v>0</v>
      </c>
      <c r="AJ104" s="50">
        <f t="shared" si="22"/>
        <v>0</v>
      </c>
      <c r="AK104" s="50">
        <f t="shared" si="22"/>
        <v>0</v>
      </c>
    </row>
    <row r="105" spans="1:37" x14ac:dyDescent="0.25">
      <c r="A105" s="26" t="s">
        <v>57</v>
      </c>
      <c r="B105" s="27" t="s">
        <v>20</v>
      </c>
      <c r="C105" s="26" t="s">
        <v>156</v>
      </c>
      <c r="D105" s="50">
        <f t="shared" si="14"/>
        <v>0</v>
      </c>
      <c r="E105" s="50">
        <f t="shared" si="15"/>
        <v>0</v>
      </c>
      <c r="F105" s="50">
        <f t="shared" ref="F105:AK105" si="23">F67*F132/SUMPRODUCT(F$60:F$72,F$125:F$137)</f>
        <v>0</v>
      </c>
      <c r="G105" s="50">
        <f t="shared" si="23"/>
        <v>0</v>
      </c>
      <c r="H105" s="50">
        <f t="shared" si="23"/>
        <v>0</v>
      </c>
      <c r="I105" s="50">
        <f t="shared" si="23"/>
        <v>0</v>
      </c>
      <c r="J105" s="50">
        <f t="shared" si="23"/>
        <v>0</v>
      </c>
      <c r="K105" s="50">
        <f t="shared" si="23"/>
        <v>0</v>
      </c>
      <c r="L105" s="50">
        <f t="shared" si="23"/>
        <v>0</v>
      </c>
      <c r="M105" s="50">
        <f t="shared" si="23"/>
        <v>0</v>
      </c>
      <c r="N105" s="50">
        <f t="shared" si="23"/>
        <v>0</v>
      </c>
      <c r="O105" s="50">
        <f t="shared" si="23"/>
        <v>0</v>
      </c>
      <c r="P105" s="50">
        <f t="shared" si="23"/>
        <v>0</v>
      </c>
      <c r="Q105" s="50">
        <f t="shared" si="23"/>
        <v>0</v>
      </c>
      <c r="R105" s="50">
        <f t="shared" si="23"/>
        <v>0</v>
      </c>
      <c r="S105" s="50">
        <f t="shared" si="23"/>
        <v>0</v>
      </c>
      <c r="T105" s="50">
        <f t="shared" si="23"/>
        <v>0</v>
      </c>
      <c r="U105" s="50">
        <f t="shared" si="23"/>
        <v>0</v>
      </c>
      <c r="V105" s="50">
        <f t="shared" si="23"/>
        <v>0</v>
      </c>
      <c r="W105" s="50">
        <f t="shared" si="23"/>
        <v>0</v>
      </c>
      <c r="X105" s="50">
        <f t="shared" si="23"/>
        <v>0</v>
      </c>
      <c r="Y105" s="50">
        <f t="shared" si="23"/>
        <v>0</v>
      </c>
      <c r="Z105" s="50">
        <f t="shared" si="23"/>
        <v>0</v>
      </c>
      <c r="AA105" s="50">
        <f t="shared" si="23"/>
        <v>0</v>
      </c>
      <c r="AB105" s="50">
        <f t="shared" si="23"/>
        <v>0</v>
      </c>
      <c r="AC105" s="50">
        <f t="shared" si="23"/>
        <v>0</v>
      </c>
      <c r="AD105" s="50">
        <f t="shared" si="23"/>
        <v>0</v>
      </c>
      <c r="AE105" s="50">
        <f t="shared" si="23"/>
        <v>0</v>
      </c>
      <c r="AF105" s="50">
        <f t="shared" si="23"/>
        <v>0</v>
      </c>
      <c r="AG105" s="50">
        <f t="shared" si="23"/>
        <v>0</v>
      </c>
      <c r="AH105" s="50">
        <f t="shared" si="23"/>
        <v>0</v>
      </c>
      <c r="AI105" s="50">
        <f t="shared" si="23"/>
        <v>0</v>
      </c>
      <c r="AJ105" s="50">
        <f t="shared" si="23"/>
        <v>0</v>
      </c>
      <c r="AK105" s="50">
        <f t="shared" si="23"/>
        <v>0</v>
      </c>
    </row>
    <row r="106" spans="1:37" x14ac:dyDescent="0.25">
      <c r="A106" s="26" t="s">
        <v>13</v>
      </c>
      <c r="B106" s="27" t="s">
        <v>20</v>
      </c>
      <c r="C106" s="26" t="s">
        <v>156</v>
      </c>
      <c r="D106" s="50">
        <f t="shared" si="14"/>
        <v>0</v>
      </c>
      <c r="E106" s="50">
        <f t="shared" si="15"/>
        <v>0</v>
      </c>
      <c r="F106" s="50">
        <f t="shared" ref="F106:AB106" si="24">F68*F133/SUMPRODUCT(F$60:F$72,F$125:F$137)</f>
        <v>0</v>
      </c>
      <c r="G106" s="50">
        <f t="shared" si="24"/>
        <v>0</v>
      </c>
      <c r="H106" s="50">
        <f t="shared" si="24"/>
        <v>0</v>
      </c>
      <c r="I106" s="50">
        <f t="shared" si="24"/>
        <v>0</v>
      </c>
      <c r="J106" s="50">
        <f t="shared" si="24"/>
        <v>0</v>
      </c>
      <c r="K106" s="50">
        <f t="shared" si="24"/>
        <v>0</v>
      </c>
      <c r="L106" s="50">
        <f t="shared" si="24"/>
        <v>0</v>
      </c>
      <c r="M106" s="50">
        <f t="shared" si="24"/>
        <v>0</v>
      </c>
      <c r="N106" s="50">
        <f t="shared" si="24"/>
        <v>0</v>
      </c>
      <c r="O106" s="50">
        <f t="shared" si="24"/>
        <v>0</v>
      </c>
      <c r="P106" s="50">
        <f t="shared" si="24"/>
        <v>0</v>
      </c>
      <c r="Q106" s="50">
        <f t="shared" si="24"/>
        <v>0</v>
      </c>
      <c r="R106" s="50">
        <f t="shared" si="24"/>
        <v>0</v>
      </c>
      <c r="S106" s="50">
        <f t="shared" si="24"/>
        <v>0</v>
      </c>
      <c r="T106" s="50">
        <f t="shared" si="24"/>
        <v>0</v>
      </c>
      <c r="U106" s="50">
        <f t="shared" si="24"/>
        <v>0</v>
      </c>
      <c r="V106" s="50">
        <f t="shared" si="24"/>
        <v>0</v>
      </c>
      <c r="W106" s="50">
        <f t="shared" si="24"/>
        <v>0</v>
      </c>
      <c r="X106" s="50">
        <f t="shared" si="24"/>
        <v>0</v>
      </c>
      <c r="Y106" s="50">
        <f t="shared" si="24"/>
        <v>0</v>
      </c>
      <c r="Z106" s="50">
        <f t="shared" si="24"/>
        <v>0</v>
      </c>
      <c r="AA106" s="50">
        <f t="shared" si="24"/>
        <v>0</v>
      </c>
      <c r="AB106" s="50">
        <f t="shared" si="24"/>
        <v>0</v>
      </c>
      <c r="AC106" s="50">
        <f t="shared" ref="AC106:AK106" si="25">AC68*AC133/SUMPRODUCT(AC$60:AC$72,AC$125:AC$137)</f>
        <v>0</v>
      </c>
      <c r="AD106" s="50">
        <f t="shared" si="25"/>
        <v>0</v>
      </c>
      <c r="AE106" s="50">
        <f t="shared" si="25"/>
        <v>0</v>
      </c>
      <c r="AF106" s="50">
        <f t="shared" si="25"/>
        <v>0</v>
      </c>
      <c r="AG106" s="50">
        <f t="shared" si="25"/>
        <v>0</v>
      </c>
      <c r="AH106" s="50">
        <f t="shared" si="25"/>
        <v>0</v>
      </c>
      <c r="AI106" s="50">
        <f t="shared" si="25"/>
        <v>0</v>
      </c>
      <c r="AJ106" s="50">
        <f t="shared" si="25"/>
        <v>0</v>
      </c>
      <c r="AK106" s="50">
        <f t="shared" si="25"/>
        <v>0</v>
      </c>
    </row>
    <row r="107" spans="1:37" x14ac:dyDescent="0.25">
      <c r="A107" s="26" t="s">
        <v>55</v>
      </c>
      <c r="B107" s="27" t="s">
        <v>20</v>
      </c>
      <c r="C107" s="26" t="s">
        <v>156</v>
      </c>
      <c r="D107" s="50">
        <f t="shared" si="14"/>
        <v>0</v>
      </c>
      <c r="E107" s="50">
        <f t="shared" si="15"/>
        <v>0</v>
      </c>
      <c r="F107" s="50">
        <f t="shared" ref="F107:AB107" si="26">F69*F134/SUMPRODUCT(F$60:F$72,F$125:F$137)</f>
        <v>0</v>
      </c>
      <c r="G107" s="50">
        <f t="shared" si="26"/>
        <v>0</v>
      </c>
      <c r="H107" s="50">
        <f t="shared" si="26"/>
        <v>0</v>
      </c>
      <c r="I107" s="50">
        <f t="shared" si="26"/>
        <v>0</v>
      </c>
      <c r="J107" s="50">
        <f t="shared" si="26"/>
        <v>0</v>
      </c>
      <c r="K107" s="50">
        <f t="shared" si="26"/>
        <v>0</v>
      </c>
      <c r="L107" s="50">
        <f t="shared" si="26"/>
        <v>0</v>
      </c>
      <c r="M107" s="50">
        <f t="shared" si="26"/>
        <v>0</v>
      </c>
      <c r="N107" s="50">
        <f t="shared" si="26"/>
        <v>0</v>
      </c>
      <c r="O107" s="50">
        <f t="shared" si="26"/>
        <v>0</v>
      </c>
      <c r="P107" s="50">
        <f t="shared" si="26"/>
        <v>0</v>
      </c>
      <c r="Q107" s="50">
        <f t="shared" si="26"/>
        <v>0</v>
      </c>
      <c r="R107" s="50">
        <f t="shared" si="26"/>
        <v>0</v>
      </c>
      <c r="S107" s="50">
        <f t="shared" si="26"/>
        <v>0</v>
      </c>
      <c r="T107" s="50">
        <f t="shared" si="26"/>
        <v>0</v>
      </c>
      <c r="U107" s="50">
        <f t="shared" si="26"/>
        <v>0</v>
      </c>
      <c r="V107" s="50">
        <f t="shared" si="26"/>
        <v>0</v>
      </c>
      <c r="W107" s="50">
        <f t="shared" si="26"/>
        <v>0</v>
      </c>
      <c r="X107" s="50">
        <f t="shared" si="26"/>
        <v>0</v>
      </c>
      <c r="Y107" s="50">
        <f t="shared" si="26"/>
        <v>0</v>
      </c>
      <c r="Z107" s="50">
        <f t="shared" si="26"/>
        <v>0</v>
      </c>
      <c r="AA107" s="50">
        <f t="shared" si="26"/>
        <v>0</v>
      </c>
      <c r="AB107" s="50">
        <f t="shared" si="26"/>
        <v>0</v>
      </c>
      <c r="AC107" s="50">
        <f t="shared" ref="AC107:AK107" si="27">AC69*AC134/SUMPRODUCT(AC$60:AC$72,AC$125:AC$137)</f>
        <v>0</v>
      </c>
      <c r="AD107" s="50">
        <f t="shared" si="27"/>
        <v>0</v>
      </c>
      <c r="AE107" s="50">
        <f t="shared" si="27"/>
        <v>0</v>
      </c>
      <c r="AF107" s="50">
        <f t="shared" si="27"/>
        <v>0</v>
      </c>
      <c r="AG107" s="50">
        <f t="shared" si="27"/>
        <v>0</v>
      </c>
      <c r="AH107" s="50">
        <f t="shared" si="27"/>
        <v>0</v>
      </c>
      <c r="AI107" s="50">
        <f t="shared" si="27"/>
        <v>0</v>
      </c>
      <c r="AJ107" s="50">
        <f t="shared" si="27"/>
        <v>0</v>
      </c>
      <c r="AK107" s="50">
        <f t="shared" si="27"/>
        <v>0</v>
      </c>
    </row>
    <row r="108" spans="1:37" x14ac:dyDescent="0.25">
      <c r="A108" s="26" t="s">
        <v>56</v>
      </c>
      <c r="B108" s="27" t="s">
        <v>20</v>
      </c>
      <c r="C108" s="26" t="s">
        <v>156</v>
      </c>
      <c r="D108" s="50">
        <f t="shared" si="14"/>
        <v>0</v>
      </c>
      <c r="E108" s="50">
        <f t="shared" si="15"/>
        <v>0</v>
      </c>
      <c r="F108" s="50">
        <f t="shared" ref="F108:AB108" si="28">F70*F135/SUMPRODUCT(F$60:F$72,F$125:F$137)</f>
        <v>0</v>
      </c>
      <c r="G108" s="50">
        <f t="shared" si="28"/>
        <v>0</v>
      </c>
      <c r="H108" s="50">
        <f t="shared" si="28"/>
        <v>0</v>
      </c>
      <c r="I108" s="50">
        <f t="shared" si="28"/>
        <v>0</v>
      </c>
      <c r="J108" s="50">
        <f t="shared" si="28"/>
        <v>0</v>
      </c>
      <c r="K108" s="50">
        <f t="shared" si="28"/>
        <v>0</v>
      </c>
      <c r="L108" s="50">
        <f t="shared" si="28"/>
        <v>0</v>
      </c>
      <c r="M108" s="50">
        <f t="shared" si="28"/>
        <v>0</v>
      </c>
      <c r="N108" s="50">
        <f t="shared" si="28"/>
        <v>0</v>
      </c>
      <c r="O108" s="50">
        <f t="shared" si="28"/>
        <v>0</v>
      </c>
      <c r="P108" s="50">
        <f t="shared" si="28"/>
        <v>0</v>
      </c>
      <c r="Q108" s="50">
        <f t="shared" si="28"/>
        <v>0</v>
      </c>
      <c r="R108" s="50">
        <f t="shared" si="28"/>
        <v>0</v>
      </c>
      <c r="S108" s="50">
        <f t="shared" si="28"/>
        <v>0</v>
      </c>
      <c r="T108" s="50">
        <f t="shared" si="28"/>
        <v>0</v>
      </c>
      <c r="U108" s="50">
        <f t="shared" si="28"/>
        <v>0</v>
      </c>
      <c r="V108" s="50">
        <f t="shared" si="28"/>
        <v>0</v>
      </c>
      <c r="W108" s="50">
        <f t="shared" si="28"/>
        <v>0</v>
      </c>
      <c r="X108" s="50">
        <f t="shared" si="28"/>
        <v>0</v>
      </c>
      <c r="Y108" s="50">
        <f t="shared" si="28"/>
        <v>0</v>
      </c>
      <c r="Z108" s="50">
        <f t="shared" si="28"/>
        <v>0</v>
      </c>
      <c r="AA108" s="50">
        <f t="shared" si="28"/>
        <v>0</v>
      </c>
      <c r="AB108" s="50">
        <f t="shared" si="28"/>
        <v>0</v>
      </c>
      <c r="AC108" s="50">
        <f t="shared" ref="AC108:AK108" si="29">AC70*AC135/SUMPRODUCT(AC$60:AC$72,AC$125:AC$137)</f>
        <v>0</v>
      </c>
      <c r="AD108" s="50">
        <f t="shared" si="29"/>
        <v>0</v>
      </c>
      <c r="AE108" s="50">
        <f t="shared" si="29"/>
        <v>0</v>
      </c>
      <c r="AF108" s="50">
        <f t="shared" si="29"/>
        <v>0</v>
      </c>
      <c r="AG108" s="50">
        <f t="shared" si="29"/>
        <v>0</v>
      </c>
      <c r="AH108" s="50">
        <f t="shared" si="29"/>
        <v>0</v>
      </c>
      <c r="AI108" s="50">
        <f t="shared" si="29"/>
        <v>0</v>
      </c>
      <c r="AJ108" s="50">
        <f t="shared" si="29"/>
        <v>0</v>
      </c>
      <c r="AK108" s="50">
        <f t="shared" si="29"/>
        <v>0</v>
      </c>
    </row>
    <row r="109" spans="1:37" x14ac:dyDescent="0.25">
      <c r="A109" s="26" t="s">
        <v>14</v>
      </c>
      <c r="B109" s="27" t="s">
        <v>20</v>
      </c>
      <c r="C109" s="26" t="s">
        <v>156</v>
      </c>
      <c r="D109" s="50">
        <f t="shared" si="14"/>
        <v>0</v>
      </c>
      <c r="E109" s="50">
        <f t="shared" si="15"/>
        <v>0</v>
      </c>
      <c r="F109" s="50">
        <f t="shared" ref="F109:AB109" si="30">F71*F136/SUMPRODUCT(F$60:F$72,F$125:F$137)</f>
        <v>0</v>
      </c>
      <c r="G109" s="50">
        <f t="shared" si="30"/>
        <v>0</v>
      </c>
      <c r="H109" s="50">
        <f t="shared" si="30"/>
        <v>0</v>
      </c>
      <c r="I109" s="50">
        <f t="shared" si="30"/>
        <v>0</v>
      </c>
      <c r="J109" s="50">
        <f t="shared" si="30"/>
        <v>1.2850784725685906E-7</v>
      </c>
      <c r="K109" s="50">
        <f t="shared" si="30"/>
        <v>8.5055174346999521E-7</v>
      </c>
      <c r="L109" s="50">
        <f t="shared" si="30"/>
        <v>5.6295070525718614E-6</v>
      </c>
      <c r="M109" s="50">
        <f t="shared" si="30"/>
        <v>3.7258780304564671E-5</v>
      </c>
      <c r="N109" s="50">
        <f t="shared" si="30"/>
        <v>2.4655285009939206E-4</v>
      </c>
      <c r="O109" s="50">
        <f t="shared" si="30"/>
        <v>1.6296014877015816E-3</v>
      </c>
      <c r="P109" s="50">
        <f t="shared" si="30"/>
        <v>1.0687986209897395E-2</v>
      </c>
      <c r="Q109" s="50">
        <f t="shared" si="30"/>
        <v>6.6369953212882624E-2</v>
      </c>
      <c r="R109" s="50">
        <f t="shared" si="30"/>
        <v>6.9422473364344414E-2</v>
      </c>
      <c r="S109" s="50">
        <f t="shared" si="30"/>
        <v>7.2601924377451901E-2</v>
      </c>
      <c r="T109" s="50">
        <f t="shared" si="30"/>
        <v>7.5912246794817353E-2</v>
      </c>
      <c r="U109" s="50">
        <f t="shared" si="30"/>
        <v>7.9357368056961461E-2</v>
      </c>
      <c r="V109" s="50">
        <f t="shared" si="30"/>
        <v>8.2941186137625994E-2</v>
      </c>
      <c r="W109" s="50">
        <f t="shared" si="30"/>
        <v>8.666755164202071E-2</v>
      </c>
      <c r="X109" s="50">
        <f t="shared" si="30"/>
        <v>9.0540248342799667E-2</v>
      </c>
      <c r="Y109" s="50">
        <f t="shared" si="30"/>
        <v>9.4562972147353791E-2</v>
      </c>
      <c r="Z109" s="50">
        <f t="shared" si="30"/>
        <v>9.8739308512760041E-2</v>
      </c>
      <c r="AA109" s="50">
        <f t="shared" si="30"/>
        <v>0.10307270835177713</v>
      </c>
      <c r="AB109" s="50">
        <f t="shared" si="30"/>
        <v>0.10756646250491335</v>
      </c>
      <c r="AC109" s="50">
        <f t="shared" ref="AC109:AK109" si="31">AC71*AC136/SUMPRODUCT(AC$60:AC$72,AC$125:AC$137)</f>
        <v>0.11222367489000108</v>
      </c>
      <c r="AD109" s="50">
        <f t="shared" si="31"/>
        <v>0.11704723448197211</v>
      </c>
      <c r="AE109" s="50">
        <f t="shared" si="31"/>
        <v>0.12203978632153428</v>
      </c>
      <c r="AF109" s="50">
        <f t="shared" si="31"/>
        <v>0.12720370180188911</v>
      </c>
      <c r="AG109" s="50">
        <f t="shared" si="31"/>
        <v>0.13254104853690407</v>
      </c>
      <c r="AH109" s="50">
        <f t="shared" si="31"/>
        <v>0.13805356017134499</v>
      </c>
      <c r="AI109" s="50">
        <f t="shared" si="31"/>
        <v>0.14374260655256049</v>
      </c>
      <c r="AJ109" s="50">
        <f t="shared" si="31"/>
        <v>0.14960916474163599</v>
      </c>
      <c r="AK109" s="50">
        <f t="shared" si="31"/>
        <v>0.15565379139825528</v>
      </c>
    </row>
    <row r="110" spans="1:37" x14ac:dyDescent="0.25">
      <c r="A110" s="26" t="s">
        <v>80</v>
      </c>
      <c r="B110" s="27" t="s">
        <v>20</v>
      </c>
      <c r="C110" s="26" t="s">
        <v>156</v>
      </c>
      <c r="D110" s="50">
        <f t="shared" si="14"/>
        <v>0</v>
      </c>
      <c r="E110" s="50">
        <f t="shared" si="15"/>
        <v>0</v>
      </c>
      <c r="F110" s="50">
        <f t="shared" ref="F110:AB110" si="32">F72*F137/SUMPRODUCT(F$60:F$72,F$125:F$137)</f>
        <v>0</v>
      </c>
      <c r="G110" s="50">
        <f t="shared" si="32"/>
        <v>0</v>
      </c>
      <c r="H110" s="50">
        <f t="shared" si="32"/>
        <v>0</v>
      </c>
      <c r="I110" s="50">
        <f t="shared" si="32"/>
        <v>0</v>
      </c>
      <c r="J110" s="50">
        <f t="shared" si="32"/>
        <v>0</v>
      </c>
      <c r="K110" s="50">
        <f t="shared" si="32"/>
        <v>0</v>
      </c>
      <c r="L110" s="50">
        <f t="shared" si="32"/>
        <v>0</v>
      </c>
      <c r="M110" s="50">
        <f t="shared" si="32"/>
        <v>0</v>
      </c>
      <c r="N110" s="50">
        <f t="shared" si="32"/>
        <v>0</v>
      </c>
      <c r="O110" s="50">
        <f t="shared" si="32"/>
        <v>0</v>
      </c>
      <c r="P110" s="50">
        <f t="shared" si="32"/>
        <v>1.2757221609164027E-7</v>
      </c>
      <c r="Q110" s="50">
        <f t="shared" si="32"/>
        <v>2.5045265363351953E-2</v>
      </c>
      <c r="R110" s="50">
        <f t="shared" si="32"/>
        <v>2.7069494854101098E-2</v>
      </c>
      <c r="S110" s="50">
        <f t="shared" si="32"/>
        <v>2.9251572216317141E-2</v>
      </c>
      <c r="T110" s="50">
        <f t="shared" si="32"/>
        <v>3.1602875947231157E-2</v>
      </c>
      <c r="U110" s="50">
        <f t="shared" si="32"/>
        <v>3.4135453882917971E-2</v>
      </c>
      <c r="V110" s="50">
        <f t="shared" si="32"/>
        <v>3.6862037462113958E-2</v>
      </c>
      <c r="W110" s="50">
        <f t="shared" si="32"/>
        <v>3.9796051530784034E-2</v>
      </c>
      <c r="X110" s="50">
        <f t="shared" si="32"/>
        <v>4.2951618679476944E-2</v>
      </c>
      <c r="Y110" s="50">
        <f t="shared" si="32"/>
        <v>4.6343556983633946E-2</v>
      </c>
      <c r="Z110" s="50">
        <f t="shared" si="32"/>
        <v>4.9987369892333378E-2</v>
      </c>
      <c r="AA110" s="50">
        <f t="shared" si="32"/>
        <v>5.3899226886660836E-2</v>
      </c>
      <c r="AB110" s="50">
        <f t="shared" si="32"/>
        <v>5.8095933409198948E-2</v>
      </c>
      <c r="AC110" s="50">
        <f t="shared" ref="AC110:AK110" si="33">AC72*AC137/SUMPRODUCT(AC$60:AC$72,AC$125:AC$137)</f>
        <v>6.2594888456404443E-2</v>
      </c>
      <c r="AD110" s="50">
        <f t="shared" si="33"/>
        <v>6.7414028132556064E-2</v>
      </c>
      <c r="AE110" s="50">
        <f t="shared" si="33"/>
        <v>7.2571753395603886E-2</v>
      </c>
      <c r="AF110" s="50">
        <f t="shared" si="33"/>
        <v>7.808684019120489E-2</v>
      </c>
      <c r="AG110" s="50">
        <f t="shared" si="33"/>
        <v>8.3978330182548716E-2</v>
      </c>
      <c r="AH110" s="50">
        <f t="shared" si="33"/>
        <v>9.0265400352711592E-2</v>
      </c>
      <c r="AI110" s="50">
        <f t="shared" si="33"/>
        <v>9.6967209896823572E-2</v>
      </c>
      <c r="AJ110" s="50">
        <f t="shared" si="33"/>
        <v>0.10410272304765743</v>
      </c>
      <c r="AK110" s="50">
        <f t="shared" si="33"/>
        <v>0.11169050680485491</v>
      </c>
    </row>
    <row r="112" spans="1:37" x14ac:dyDescent="0.25">
      <c r="A112" s="23" t="s">
        <v>85</v>
      </c>
    </row>
    <row r="113" spans="1:37" x14ac:dyDescent="0.25">
      <c r="A113" s="26" t="s">
        <v>12</v>
      </c>
      <c r="B113" s="27" t="s">
        <v>20</v>
      </c>
      <c r="C113" s="26" t="s">
        <v>156</v>
      </c>
      <c r="D113" s="57">
        <f>D$47/D$85*D75*D140</f>
        <v>1</v>
      </c>
      <c r="E113" s="54">
        <f>D113</f>
        <v>1</v>
      </c>
      <c r="F113" s="54">
        <f t="shared" ref="F113:AK113" si="34">E113</f>
        <v>1</v>
      </c>
      <c r="G113" s="54">
        <f t="shared" si="34"/>
        <v>1</v>
      </c>
      <c r="H113" s="54">
        <f t="shared" si="34"/>
        <v>1</v>
      </c>
      <c r="I113" s="54">
        <f t="shared" si="34"/>
        <v>1</v>
      </c>
      <c r="J113" s="54">
        <f t="shared" si="34"/>
        <v>1</v>
      </c>
      <c r="K113" s="54">
        <f t="shared" si="34"/>
        <v>1</v>
      </c>
      <c r="L113" s="54">
        <f t="shared" si="34"/>
        <v>1</v>
      </c>
      <c r="M113" s="54">
        <f t="shared" si="34"/>
        <v>1</v>
      </c>
      <c r="N113" s="54">
        <f t="shared" si="34"/>
        <v>1</v>
      </c>
      <c r="O113" s="54">
        <f t="shared" si="34"/>
        <v>1</v>
      </c>
      <c r="P113" s="54">
        <f t="shared" si="34"/>
        <v>1</v>
      </c>
      <c r="Q113" s="54">
        <f t="shared" si="34"/>
        <v>1</v>
      </c>
      <c r="R113" s="54">
        <f t="shared" si="34"/>
        <v>1</v>
      </c>
      <c r="S113" s="54">
        <f t="shared" si="34"/>
        <v>1</v>
      </c>
      <c r="T113" s="54">
        <f t="shared" si="34"/>
        <v>1</v>
      </c>
      <c r="U113" s="54">
        <f t="shared" si="34"/>
        <v>1</v>
      </c>
      <c r="V113" s="54">
        <f t="shared" si="34"/>
        <v>1</v>
      </c>
      <c r="W113" s="54">
        <f t="shared" si="34"/>
        <v>1</v>
      </c>
      <c r="X113" s="54">
        <f t="shared" si="34"/>
        <v>1</v>
      </c>
      <c r="Y113" s="54">
        <f t="shared" si="34"/>
        <v>1</v>
      </c>
      <c r="Z113" s="54">
        <f t="shared" si="34"/>
        <v>1</v>
      </c>
      <c r="AA113" s="54">
        <f t="shared" si="34"/>
        <v>1</v>
      </c>
      <c r="AB113" s="54">
        <f t="shared" si="34"/>
        <v>1</v>
      </c>
      <c r="AC113" s="54">
        <f t="shared" si="34"/>
        <v>1</v>
      </c>
      <c r="AD113" s="54">
        <f t="shared" si="34"/>
        <v>1</v>
      </c>
      <c r="AE113" s="54">
        <f t="shared" si="34"/>
        <v>1</v>
      </c>
      <c r="AF113" s="54">
        <f t="shared" si="34"/>
        <v>1</v>
      </c>
      <c r="AG113" s="54">
        <f t="shared" si="34"/>
        <v>1</v>
      </c>
      <c r="AH113" s="54">
        <f t="shared" si="34"/>
        <v>1</v>
      </c>
      <c r="AI113" s="54">
        <f t="shared" si="34"/>
        <v>1</v>
      </c>
      <c r="AJ113" s="54">
        <f t="shared" si="34"/>
        <v>1</v>
      </c>
      <c r="AK113" s="54">
        <f t="shared" si="34"/>
        <v>1</v>
      </c>
    </row>
    <row r="116" spans="1:37" x14ac:dyDescent="0.25">
      <c r="A116" s="23" t="s">
        <v>22</v>
      </c>
    </row>
    <row r="117" spans="1:37" x14ac:dyDescent="0.25">
      <c r="A117" s="26" t="s">
        <v>7</v>
      </c>
      <c r="B117" s="27" t="s">
        <v>20</v>
      </c>
      <c r="C117" s="26" t="s">
        <v>157</v>
      </c>
      <c r="D117" s="53">
        <f>'Param.Transv.'!D113</f>
        <v>0.3</v>
      </c>
      <c r="E117" s="54">
        <f>'Param.Transv.'!E113</f>
        <v>0.3</v>
      </c>
      <c r="F117" s="54">
        <f>'Param.Transv.'!F113</f>
        <v>0.3</v>
      </c>
      <c r="G117" s="54">
        <f>'Param.Transv.'!G113</f>
        <v>0.3</v>
      </c>
      <c r="H117" s="54">
        <f>'Param.Transv.'!H113</f>
        <v>0.3</v>
      </c>
      <c r="I117" s="54">
        <f>'Param.Transv.'!I113</f>
        <v>0.3</v>
      </c>
      <c r="J117" s="54">
        <f>'Param.Transv.'!J113</f>
        <v>0.3</v>
      </c>
      <c r="K117" s="54">
        <f>'Param.Transv.'!K113</f>
        <v>0.3</v>
      </c>
      <c r="L117" s="54">
        <f>'Param.Transv.'!L113</f>
        <v>0.3</v>
      </c>
      <c r="M117" s="54">
        <f>'Param.Transv.'!M113</f>
        <v>0.3</v>
      </c>
      <c r="N117" s="54">
        <f>'Param.Transv.'!N113</f>
        <v>0.3</v>
      </c>
      <c r="O117" s="54">
        <f>'Param.Transv.'!O113</f>
        <v>0.3</v>
      </c>
      <c r="P117" s="54">
        <f>'Param.Transv.'!P113</f>
        <v>0.3</v>
      </c>
      <c r="Q117" s="54">
        <f>'Param.Transv.'!Q113</f>
        <v>0.3</v>
      </c>
      <c r="R117" s="54">
        <f>'Param.Transv.'!R113</f>
        <v>0.3</v>
      </c>
      <c r="S117" s="54">
        <f>'Param.Transv.'!S113</f>
        <v>0.3</v>
      </c>
      <c r="T117" s="54">
        <f>'Param.Transv.'!T113</f>
        <v>0.3</v>
      </c>
      <c r="U117" s="54">
        <f>'Param.Transv.'!U113</f>
        <v>0.3</v>
      </c>
      <c r="V117" s="54">
        <f>'Param.Transv.'!V113</f>
        <v>0.3</v>
      </c>
      <c r="W117" s="54">
        <f>'Param.Transv.'!W113</f>
        <v>0.3</v>
      </c>
      <c r="X117" s="54">
        <f>'Param.Transv.'!X113</f>
        <v>0.3</v>
      </c>
      <c r="Y117" s="54">
        <f>'Param.Transv.'!Y113</f>
        <v>0.3</v>
      </c>
      <c r="Z117" s="54">
        <f>'Param.Transv.'!Z113</f>
        <v>0.3</v>
      </c>
      <c r="AA117" s="54">
        <f>'Param.Transv.'!AA113</f>
        <v>0.3</v>
      </c>
      <c r="AB117" s="54">
        <f>'Param.Transv.'!AB113</f>
        <v>0.3</v>
      </c>
      <c r="AC117" s="54">
        <f>'Param.Transv.'!AC113</f>
        <v>0.3</v>
      </c>
      <c r="AD117" s="54">
        <f>'Param.Transv.'!AD113</f>
        <v>0.3</v>
      </c>
      <c r="AE117" s="54">
        <f>'Param.Transv.'!AE113</f>
        <v>0.3</v>
      </c>
      <c r="AF117" s="54">
        <f>'Param.Transv.'!AF113</f>
        <v>0.3</v>
      </c>
      <c r="AG117" s="54">
        <f>'Param.Transv.'!AG113</f>
        <v>0.3</v>
      </c>
      <c r="AH117" s="54">
        <f>'Param.Transv.'!AH113</f>
        <v>0.3</v>
      </c>
      <c r="AI117" s="54">
        <f>'Param.Transv.'!AI113</f>
        <v>0.3</v>
      </c>
      <c r="AJ117" s="54">
        <f>'Param.Transv.'!AJ113</f>
        <v>0.3</v>
      </c>
      <c r="AK117" s="54">
        <f>'Param.Transv.'!AK113</f>
        <v>0.3</v>
      </c>
    </row>
    <row r="118" spans="1:37" x14ac:dyDescent="0.25">
      <c r="A118" s="26" t="s">
        <v>11</v>
      </c>
      <c r="B118" s="27" t="s">
        <v>20</v>
      </c>
      <c r="C118" s="26" t="s">
        <v>157</v>
      </c>
      <c r="D118" s="53">
        <f>'Param.Transv.'!D114</f>
        <v>0.25</v>
      </c>
      <c r="E118" s="54">
        <f>'Param.Transv.'!E114</f>
        <v>0.25</v>
      </c>
      <c r="F118" s="54">
        <f>'Param.Transv.'!F114</f>
        <v>0.25</v>
      </c>
      <c r="G118" s="54">
        <f>'Param.Transv.'!G114</f>
        <v>0.25</v>
      </c>
      <c r="H118" s="54">
        <f>'Param.Transv.'!H114</f>
        <v>0.25</v>
      </c>
      <c r="I118" s="54">
        <f>'Param.Transv.'!I114</f>
        <v>0.25</v>
      </c>
      <c r="J118" s="54">
        <f>'Param.Transv.'!J114</f>
        <v>0.25</v>
      </c>
      <c r="K118" s="54">
        <f>'Param.Transv.'!K114</f>
        <v>0.25</v>
      </c>
      <c r="L118" s="54">
        <f>'Param.Transv.'!L114</f>
        <v>0.25</v>
      </c>
      <c r="M118" s="54">
        <f>'Param.Transv.'!M114</f>
        <v>0.25</v>
      </c>
      <c r="N118" s="54">
        <f>'Param.Transv.'!N114</f>
        <v>0.25</v>
      </c>
      <c r="O118" s="54">
        <f>'Param.Transv.'!O114</f>
        <v>0.25</v>
      </c>
      <c r="P118" s="54">
        <f>'Param.Transv.'!P114</f>
        <v>0.25</v>
      </c>
      <c r="Q118" s="54">
        <f>'Param.Transv.'!Q114</f>
        <v>0.25</v>
      </c>
      <c r="R118" s="54">
        <f>'Param.Transv.'!R114</f>
        <v>0.25</v>
      </c>
      <c r="S118" s="54">
        <f>'Param.Transv.'!S114</f>
        <v>0.25</v>
      </c>
      <c r="T118" s="54">
        <f>'Param.Transv.'!T114</f>
        <v>0.25</v>
      </c>
      <c r="U118" s="54">
        <f>'Param.Transv.'!U114</f>
        <v>0.25</v>
      </c>
      <c r="V118" s="54">
        <f>'Param.Transv.'!V114</f>
        <v>0.25</v>
      </c>
      <c r="W118" s="54">
        <f>'Param.Transv.'!W114</f>
        <v>0.25</v>
      </c>
      <c r="X118" s="54">
        <f>'Param.Transv.'!X114</f>
        <v>0.25</v>
      </c>
      <c r="Y118" s="54">
        <f>'Param.Transv.'!Y114</f>
        <v>0.25</v>
      </c>
      <c r="Z118" s="54">
        <f>'Param.Transv.'!Z114</f>
        <v>0.25</v>
      </c>
      <c r="AA118" s="54">
        <f>'Param.Transv.'!AA114</f>
        <v>0.25</v>
      </c>
      <c r="AB118" s="54">
        <f>'Param.Transv.'!AB114</f>
        <v>0.25</v>
      </c>
      <c r="AC118" s="54">
        <f>'Param.Transv.'!AC114</f>
        <v>0.25</v>
      </c>
      <c r="AD118" s="54">
        <f>'Param.Transv.'!AD114</f>
        <v>0.25</v>
      </c>
      <c r="AE118" s="54">
        <f>'Param.Transv.'!AE114</f>
        <v>0.25</v>
      </c>
      <c r="AF118" s="54">
        <f>'Param.Transv.'!AF114</f>
        <v>0.25</v>
      </c>
      <c r="AG118" s="54">
        <f>'Param.Transv.'!AG114</f>
        <v>0.25</v>
      </c>
      <c r="AH118" s="54">
        <f>'Param.Transv.'!AH114</f>
        <v>0.25</v>
      </c>
      <c r="AI118" s="54">
        <f>'Param.Transv.'!AI114</f>
        <v>0.25</v>
      </c>
      <c r="AJ118" s="54">
        <f>'Param.Transv.'!AJ114</f>
        <v>0.25</v>
      </c>
      <c r="AK118" s="54">
        <f>'Param.Transv.'!AK114</f>
        <v>0.25</v>
      </c>
    </row>
    <row r="119" spans="1:37" x14ac:dyDescent="0.25">
      <c r="A119" s="26" t="s">
        <v>12</v>
      </c>
      <c r="B119" s="27" t="s">
        <v>20</v>
      </c>
      <c r="C119" s="26" t="s">
        <v>157</v>
      </c>
      <c r="D119" s="53">
        <f>'Param.Transv.'!D115</f>
        <v>0.87906603773584902</v>
      </c>
      <c r="E119" s="54">
        <f>'Param.Transv.'!E115</f>
        <v>0.8820145137880987</v>
      </c>
      <c r="F119" s="54">
        <f>'Param.Transv.'!F115</f>
        <v>0.88496298984034827</v>
      </c>
      <c r="G119" s="54">
        <f>'Param.Transv.'!G115</f>
        <v>0.88791146589259795</v>
      </c>
      <c r="H119" s="54">
        <f>'Param.Transv.'!H115</f>
        <v>0.89085994194484752</v>
      </c>
      <c r="I119" s="54">
        <f>'Param.Transv.'!I115</f>
        <v>0.89380841799709732</v>
      </c>
      <c r="J119" s="54">
        <f>'Param.Transv.'!J115</f>
        <v>0.89675689404934689</v>
      </c>
      <c r="K119" s="54">
        <f>'Param.Transv.'!K115</f>
        <v>0.89970537010159646</v>
      </c>
      <c r="L119" s="54">
        <f>'Param.Transv.'!L115</f>
        <v>0.90265384615384625</v>
      </c>
      <c r="M119" s="54">
        <f>'Param.Transv.'!M115</f>
        <v>0.90560232220609582</v>
      </c>
      <c r="N119" s="54">
        <f>'Param.Transv.'!N115</f>
        <v>0.90855079825834539</v>
      </c>
      <c r="O119" s="54">
        <f>'Param.Transv.'!O115</f>
        <v>0.91149927431059508</v>
      </c>
      <c r="P119" s="54">
        <f>'Param.Transv.'!P115</f>
        <v>0.91444775036284465</v>
      </c>
      <c r="Q119" s="54">
        <f>'Param.Transv.'!Q115</f>
        <v>0.91739622641509433</v>
      </c>
      <c r="R119" s="54">
        <f>'Param.Transv.'!R115</f>
        <v>0.91739622641509433</v>
      </c>
      <c r="S119" s="54">
        <f>'Param.Transv.'!S115</f>
        <v>0.91739622641509433</v>
      </c>
      <c r="T119" s="54">
        <f>'Param.Transv.'!T115</f>
        <v>0.91739622641509433</v>
      </c>
      <c r="U119" s="54">
        <f>'Param.Transv.'!U115</f>
        <v>0.91739622641509433</v>
      </c>
      <c r="V119" s="54">
        <f>'Param.Transv.'!V115</f>
        <v>0.91739622641509433</v>
      </c>
      <c r="W119" s="54">
        <f>'Param.Transv.'!W115</f>
        <v>0.91739622641509433</v>
      </c>
      <c r="X119" s="54">
        <f>'Param.Transv.'!X115</f>
        <v>0.91739622641509433</v>
      </c>
      <c r="Y119" s="54">
        <f>'Param.Transv.'!Y115</f>
        <v>0.91739622641509433</v>
      </c>
      <c r="Z119" s="54">
        <f>'Param.Transv.'!Z115</f>
        <v>0.91739622641509433</v>
      </c>
      <c r="AA119" s="54">
        <f>'Param.Transv.'!AA115</f>
        <v>0.91739622641509433</v>
      </c>
      <c r="AB119" s="54">
        <f>'Param.Transv.'!AB115</f>
        <v>0.91739622641509433</v>
      </c>
      <c r="AC119" s="54">
        <f>'Param.Transv.'!AC115</f>
        <v>0.91739622641509433</v>
      </c>
      <c r="AD119" s="54">
        <f>'Param.Transv.'!AD115</f>
        <v>0.91739622641509433</v>
      </c>
      <c r="AE119" s="54">
        <f>'Param.Transv.'!AE115</f>
        <v>0.91739622641509433</v>
      </c>
      <c r="AF119" s="54">
        <f>'Param.Transv.'!AF115</f>
        <v>0.91739622641509433</v>
      </c>
      <c r="AG119" s="54">
        <f>'Param.Transv.'!AG115</f>
        <v>0.91739622641509433</v>
      </c>
      <c r="AH119" s="54">
        <f>'Param.Transv.'!AH115</f>
        <v>0.91739622641509433</v>
      </c>
      <c r="AI119" s="54">
        <f>'Param.Transv.'!AI115</f>
        <v>0.91739622641509433</v>
      </c>
      <c r="AJ119" s="54">
        <f>'Param.Transv.'!AJ115</f>
        <v>0.91739622641509433</v>
      </c>
      <c r="AK119" s="54">
        <f>'Param.Transv.'!AK115</f>
        <v>0.91739622641509433</v>
      </c>
    </row>
    <row r="120" spans="1:37" x14ac:dyDescent="0.25">
      <c r="A120" s="26" t="s">
        <v>13</v>
      </c>
      <c r="B120" s="27" t="s">
        <v>20</v>
      </c>
      <c r="C120" s="26" t="s">
        <v>157</v>
      </c>
      <c r="D120" s="53">
        <f>'Param.Transv.'!D116</f>
        <v>0.25</v>
      </c>
      <c r="E120" s="54">
        <f>'Param.Transv.'!E116</f>
        <v>0.25</v>
      </c>
      <c r="F120" s="54">
        <f>'Param.Transv.'!F116</f>
        <v>0.25</v>
      </c>
      <c r="G120" s="54">
        <f>'Param.Transv.'!G116</f>
        <v>0.25</v>
      </c>
      <c r="H120" s="54">
        <f>'Param.Transv.'!H116</f>
        <v>0.25</v>
      </c>
      <c r="I120" s="54">
        <f>'Param.Transv.'!I116</f>
        <v>0.25</v>
      </c>
      <c r="J120" s="54">
        <f>'Param.Transv.'!J116</f>
        <v>0.25</v>
      </c>
      <c r="K120" s="54">
        <f>'Param.Transv.'!K116</f>
        <v>0.25</v>
      </c>
      <c r="L120" s="54">
        <f>'Param.Transv.'!L116</f>
        <v>0.25</v>
      </c>
      <c r="M120" s="54">
        <f>'Param.Transv.'!M116</f>
        <v>0.25</v>
      </c>
      <c r="N120" s="54">
        <f>'Param.Transv.'!N116</f>
        <v>0.25</v>
      </c>
      <c r="O120" s="54">
        <f>'Param.Transv.'!O116</f>
        <v>0.25</v>
      </c>
      <c r="P120" s="54">
        <f>'Param.Transv.'!P116</f>
        <v>0.25</v>
      </c>
      <c r="Q120" s="54">
        <f>'Param.Transv.'!Q116</f>
        <v>0.25</v>
      </c>
      <c r="R120" s="54">
        <f>'Param.Transv.'!R116</f>
        <v>0.25</v>
      </c>
      <c r="S120" s="54">
        <f>'Param.Transv.'!S116</f>
        <v>0.25</v>
      </c>
      <c r="T120" s="54">
        <f>'Param.Transv.'!T116</f>
        <v>0.25</v>
      </c>
      <c r="U120" s="54">
        <f>'Param.Transv.'!U116</f>
        <v>0.25</v>
      </c>
      <c r="V120" s="54">
        <f>'Param.Transv.'!V116</f>
        <v>0.25</v>
      </c>
      <c r="W120" s="54">
        <f>'Param.Transv.'!W116</f>
        <v>0.25</v>
      </c>
      <c r="X120" s="54">
        <f>'Param.Transv.'!X116</f>
        <v>0.25</v>
      </c>
      <c r="Y120" s="54">
        <f>'Param.Transv.'!Y116</f>
        <v>0.25</v>
      </c>
      <c r="Z120" s="54">
        <f>'Param.Transv.'!Z116</f>
        <v>0.25</v>
      </c>
      <c r="AA120" s="54">
        <f>'Param.Transv.'!AA116</f>
        <v>0.25</v>
      </c>
      <c r="AB120" s="54">
        <f>'Param.Transv.'!AB116</f>
        <v>0.25</v>
      </c>
      <c r="AC120" s="54">
        <f>'Param.Transv.'!AC116</f>
        <v>0.25</v>
      </c>
      <c r="AD120" s="54">
        <f>'Param.Transv.'!AD116</f>
        <v>0.25</v>
      </c>
      <c r="AE120" s="54">
        <f>'Param.Transv.'!AE116</f>
        <v>0.25</v>
      </c>
      <c r="AF120" s="54">
        <f>'Param.Transv.'!AF116</f>
        <v>0.25</v>
      </c>
      <c r="AG120" s="54">
        <f>'Param.Transv.'!AG116</f>
        <v>0.25</v>
      </c>
      <c r="AH120" s="54">
        <f>'Param.Transv.'!AH116</f>
        <v>0.25</v>
      </c>
      <c r="AI120" s="54">
        <f>'Param.Transv.'!AI116</f>
        <v>0.25</v>
      </c>
      <c r="AJ120" s="54">
        <f>'Param.Transv.'!AJ116</f>
        <v>0.25</v>
      </c>
      <c r="AK120" s="54">
        <f>'Param.Transv.'!AK116</f>
        <v>0.25</v>
      </c>
    </row>
    <row r="121" spans="1:37" x14ac:dyDescent="0.25">
      <c r="A121" s="26" t="s">
        <v>55</v>
      </c>
      <c r="B121" s="27" t="s">
        <v>20</v>
      </c>
      <c r="C121" s="26" t="s">
        <v>157</v>
      </c>
      <c r="D121" s="53">
        <f>'Param.Transv.'!D117</f>
        <v>0.25</v>
      </c>
      <c r="E121" s="54">
        <f>'Param.Transv.'!E117</f>
        <v>0.25</v>
      </c>
      <c r="F121" s="54">
        <f>'Param.Transv.'!F117</f>
        <v>0.25</v>
      </c>
      <c r="G121" s="54">
        <f>'Param.Transv.'!G117</f>
        <v>0.25</v>
      </c>
      <c r="H121" s="54">
        <f>'Param.Transv.'!H117</f>
        <v>0.25</v>
      </c>
      <c r="I121" s="54">
        <f>'Param.Transv.'!I117</f>
        <v>0.25</v>
      </c>
      <c r="J121" s="54">
        <f>'Param.Transv.'!J117</f>
        <v>0.25</v>
      </c>
      <c r="K121" s="54">
        <f>'Param.Transv.'!K117</f>
        <v>0.25</v>
      </c>
      <c r="L121" s="54">
        <f>'Param.Transv.'!L117</f>
        <v>0.25</v>
      </c>
      <c r="M121" s="54">
        <f>'Param.Transv.'!M117</f>
        <v>0.25</v>
      </c>
      <c r="N121" s="54">
        <f>'Param.Transv.'!N117</f>
        <v>0.25</v>
      </c>
      <c r="O121" s="54">
        <f>'Param.Transv.'!O117</f>
        <v>0.25</v>
      </c>
      <c r="P121" s="54">
        <f>'Param.Transv.'!P117</f>
        <v>0.25</v>
      </c>
      <c r="Q121" s="54">
        <f>'Param.Transv.'!Q117</f>
        <v>0.25</v>
      </c>
      <c r="R121" s="54">
        <f>'Param.Transv.'!R117</f>
        <v>0.25</v>
      </c>
      <c r="S121" s="54">
        <f>'Param.Transv.'!S117</f>
        <v>0.25</v>
      </c>
      <c r="T121" s="54">
        <f>'Param.Transv.'!T117</f>
        <v>0.25</v>
      </c>
      <c r="U121" s="54">
        <f>'Param.Transv.'!U117</f>
        <v>0.25</v>
      </c>
      <c r="V121" s="54">
        <f>'Param.Transv.'!V117</f>
        <v>0.25</v>
      </c>
      <c r="W121" s="54">
        <f>'Param.Transv.'!W117</f>
        <v>0.25</v>
      </c>
      <c r="X121" s="54">
        <f>'Param.Transv.'!X117</f>
        <v>0.25</v>
      </c>
      <c r="Y121" s="54">
        <f>'Param.Transv.'!Y117</f>
        <v>0.25</v>
      </c>
      <c r="Z121" s="54">
        <f>'Param.Transv.'!Z117</f>
        <v>0.25</v>
      </c>
      <c r="AA121" s="54">
        <f>'Param.Transv.'!AA117</f>
        <v>0.25</v>
      </c>
      <c r="AB121" s="54">
        <f>'Param.Transv.'!AB117</f>
        <v>0.25</v>
      </c>
      <c r="AC121" s="54">
        <f>'Param.Transv.'!AC117</f>
        <v>0.25</v>
      </c>
      <c r="AD121" s="54">
        <f>'Param.Transv.'!AD117</f>
        <v>0.25</v>
      </c>
      <c r="AE121" s="54">
        <f>'Param.Transv.'!AE117</f>
        <v>0.25</v>
      </c>
      <c r="AF121" s="54">
        <f>'Param.Transv.'!AF117</f>
        <v>0.25</v>
      </c>
      <c r="AG121" s="54">
        <f>'Param.Transv.'!AG117</f>
        <v>0.25</v>
      </c>
      <c r="AH121" s="54">
        <f>'Param.Transv.'!AH117</f>
        <v>0.25</v>
      </c>
      <c r="AI121" s="54">
        <f>'Param.Transv.'!AI117</f>
        <v>0.25</v>
      </c>
      <c r="AJ121" s="54">
        <f>'Param.Transv.'!AJ117</f>
        <v>0.25</v>
      </c>
      <c r="AK121" s="54">
        <f>'Param.Transv.'!AK117</f>
        <v>0.25</v>
      </c>
    </row>
    <row r="122" spans="1:37" x14ac:dyDescent="0.25">
      <c r="A122" s="26" t="s">
        <v>80</v>
      </c>
      <c r="B122" s="27" t="s">
        <v>20</v>
      </c>
      <c r="C122" s="26" t="s">
        <v>157</v>
      </c>
      <c r="D122" s="53">
        <f>'Param.Transv.'!D118</f>
        <v>1</v>
      </c>
      <c r="E122" s="54">
        <f>'Param.Transv.'!E118</f>
        <v>0.8820145137880987</v>
      </c>
      <c r="F122" s="54">
        <f>'Param.Transv.'!F118</f>
        <v>0.88496298984034827</v>
      </c>
      <c r="G122" s="54">
        <f>'Param.Transv.'!G118</f>
        <v>0.88791146589259795</v>
      </c>
      <c r="H122" s="54">
        <f>'Param.Transv.'!H118</f>
        <v>0.89085994194484752</v>
      </c>
      <c r="I122" s="54">
        <f>'Param.Transv.'!I118</f>
        <v>0.89380841799709732</v>
      </c>
      <c r="J122" s="54">
        <f>'Param.Transv.'!J118</f>
        <v>0.89675689404934689</v>
      </c>
      <c r="K122" s="54">
        <f>'Param.Transv.'!K118</f>
        <v>0.89970537010159646</v>
      </c>
      <c r="L122" s="54">
        <f>'Param.Transv.'!L118</f>
        <v>0.90265384615384625</v>
      </c>
      <c r="M122" s="54">
        <f>'Param.Transv.'!M118</f>
        <v>0.90560232220609582</v>
      </c>
      <c r="N122" s="54">
        <f>'Param.Transv.'!N118</f>
        <v>0.90855079825834539</v>
      </c>
      <c r="O122" s="54">
        <f>'Param.Transv.'!O118</f>
        <v>0.91149927431059508</v>
      </c>
      <c r="P122" s="54">
        <f>'Param.Transv.'!P118</f>
        <v>0.91444775036284465</v>
      </c>
      <c r="Q122" s="54">
        <f>'Param.Transv.'!Q118</f>
        <v>0.91739622641509433</v>
      </c>
      <c r="R122" s="54">
        <f>'Param.Transv.'!R118</f>
        <v>0.91739622641509433</v>
      </c>
      <c r="S122" s="54">
        <f>'Param.Transv.'!S118</f>
        <v>0.91739622641509433</v>
      </c>
      <c r="T122" s="54">
        <f>'Param.Transv.'!T118</f>
        <v>0.91739622641509433</v>
      </c>
      <c r="U122" s="54">
        <f>'Param.Transv.'!U118</f>
        <v>0.91739622641509433</v>
      </c>
      <c r="V122" s="54">
        <f>'Param.Transv.'!V118</f>
        <v>0.91739622641509433</v>
      </c>
      <c r="W122" s="54">
        <f>'Param.Transv.'!W118</f>
        <v>0.91739622641509433</v>
      </c>
      <c r="X122" s="54">
        <f>'Param.Transv.'!X118</f>
        <v>0.91739622641509433</v>
      </c>
      <c r="Y122" s="54">
        <f>'Param.Transv.'!Y118</f>
        <v>0.91739622641509433</v>
      </c>
      <c r="Z122" s="54">
        <f>'Param.Transv.'!Z118</f>
        <v>0.91739622641509433</v>
      </c>
      <c r="AA122" s="54">
        <f>'Param.Transv.'!AA118</f>
        <v>0.91739622641509433</v>
      </c>
      <c r="AB122" s="54">
        <f>'Param.Transv.'!AB118</f>
        <v>0.91739622641509433</v>
      </c>
      <c r="AC122" s="54">
        <f>'Param.Transv.'!AC118</f>
        <v>0.91739622641509433</v>
      </c>
      <c r="AD122" s="54">
        <f>'Param.Transv.'!AD118</f>
        <v>0.91739622641509433</v>
      </c>
      <c r="AE122" s="54">
        <f>'Param.Transv.'!AE118</f>
        <v>0.91739622641509433</v>
      </c>
      <c r="AF122" s="54">
        <f>'Param.Transv.'!AF118</f>
        <v>0.91739622641509433</v>
      </c>
      <c r="AG122" s="54">
        <f>'Param.Transv.'!AG118</f>
        <v>0.91739622641509433</v>
      </c>
      <c r="AH122" s="54">
        <f>'Param.Transv.'!AH118</f>
        <v>0.91739622641509433</v>
      </c>
      <c r="AI122" s="54">
        <f>'Param.Transv.'!AI118</f>
        <v>0.91739622641509433</v>
      </c>
      <c r="AJ122" s="54">
        <f>'Param.Transv.'!AJ118</f>
        <v>0.91739622641509433</v>
      </c>
      <c r="AK122" s="54">
        <f>'Param.Transv.'!AK118</f>
        <v>0.91739622641509433</v>
      </c>
    </row>
    <row r="124" spans="1:37" x14ac:dyDescent="0.25">
      <c r="A124" s="23" t="s">
        <v>86</v>
      </c>
    </row>
    <row r="125" spans="1:37" x14ac:dyDescent="0.25">
      <c r="A125" s="26" t="s">
        <v>7</v>
      </c>
      <c r="B125" s="27" t="s">
        <v>20</v>
      </c>
      <c r="C125" s="26" t="s">
        <v>157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0.82068333333333321</v>
      </c>
      <c r="I125" s="56">
        <f>'Param.Transv.'!I121</f>
        <v>0.82136666666666669</v>
      </c>
      <c r="J125" s="56">
        <f>'Param.Transv.'!J121</f>
        <v>0.82204999999999995</v>
      </c>
      <c r="K125" s="56">
        <f>'Param.Transv.'!K121</f>
        <v>0.82273333333333332</v>
      </c>
      <c r="L125" s="56">
        <f>'Param.Transv.'!L121</f>
        <v>0.82341666666666657</v>
      </c>
      <c r="M125" s="56">
        <f>'Param.Transv.'!M121</f>
        <v>0.82409999999999983</v>
      </c>
      <c r="N125" s="56">
        <f>'Param.Transv.'!N121</f>
        <v>0.82478333333333331</v>
      </c>
      <c r="O125" s="56">
        <f>'Param.Transv.'!O121</f>
        <v>0.82546666666666657</v>
      </c>
      <c r="P125" s="56">
        <f>'Param.Transv.'!P121</f>
        <v>0.82615000000000005</v>
      </c>
      <c r="Q125" s="56">
        <f>'Param.Transv.'!Q121</f>
        <v>0.82683333333333331</v>
      </c>
      <c r="R125" s="56">
        <f>'Param.Transv.'!R121</f>
        <v>0.82751666666666668</v>
      </c>
      <c r="S125" s="56">
        <f>'Param.Transv.'!S121</f>
        <v>0.82819999999999994</v>
      </c>
      <c r="T125" s="56">
        <f>'Param.Transv.'!T121</f>
        <v>0.82888333333333319</v>
      </c>
      <c r="U125" s="56">
        <f>'Param.Transv.'!U121</f>
        <v>0.82956666666666667</v>
      </c>
      <c r="V125" s="56">
        <f>'Param.Transv.'!V121</f>
        <v>0.83024999999999993</v>
      </c>
      <c r="W125" s="56">
        <f>'Param.Transv.'!W121</f>
        <v>0.8309333333333333</v>
      </c>
      <c r="X125" s="56">
        <f>'Param.Transv.'!X121</f>
        <v>0.83161666666666656</v>
      </c>
      <c r="Y125" s="56">
        <f>'Param.Transv.'!Y121</f>
        <v>0.83229999999999982</v>
      </c>
      <c r="Z125" s="56">
        <f>'Param.Transv.'!Z121</f>
        <v>0.8329833333333333</v>
      </c>
      <c r="AA125" s="56">
        <f>'Param.Transv.'!AA121</f>
        <v>0.83366666666666656</v>
      </c>
      <c r="AB125" s="56">
        <f>'Param.Transv.'!AB121</f>
        <v>0.83435000000000004</v>
      </c>
      <c r="AC125" s="56">
        <f>'Param.Transv.'!AC121</f>
        <v>0.83503333333333329</v>
      </c>
      <c r="AD125" s="56">
        <f>'Param.Transv.'!AD121</f>
        <v>0.83571666666666655</v>
      </c>
      <c r="AE125" s="56">
        <f>'Param.Transv.'!AE121</f>
        <v>0.83639999999999992</v>
      </c>
      <c r="AF125" s="56">
        <f>'Param.Transv.'!AF121</f>
        <v>0.83708333333333318</v>
      </c>
      <c r="AG125" s="56">
        <f>'Param.Transv.'!AG121</f>
        <v>0.83776666666666666</v>
      </c>
      <c r="AH125" s="56">
        <f>'Param.Transv.'!AH121</f>
        <v>0.83844999999999992</v>
      </c>
      <c r="AI125" s="56">
        <f>'Param.Transv.'!AI121</f>
        <v>0.8391333333333334</v>
      </c>
      <c r="AJ125" s="56">
        <f>'Param.Transv.'!AJ121</f>
        <v>0.83981666666666666</v>
      </c>
      <c r="AK125" s="56">
        <f>'Param.Transv.'!AK121</f>
        <v>0.84049999999999991</v>
      </c>
    </row>
    <row r="126" spans="1:37" x14ac:dyDescent="0.25">
      <c r="A126" s="26" t="s">
        <v>9</v>
      </c>
      <c r="B126" s="27" t="s">
        <v>20</v>
      </c>
      <c r="C126" s="26" t="s">
        <v>157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0.74161749999999993</v>
      </c>
      <c r="I126" s="56">
        <f>'Param.Transv.'!I122</f>
        <v>0.74223499999999998</v>
      </c>
      <c r="J126" s="56">
        <f>'Param.Transv.'!J122</f>
        <v>0.74285249999999992</v>
      </c>
      <c r="K126" s="56">
        <f>'Param.Transv.'!K122</f>
        <v>0.74347000000000008</v>
      </c>
      <c r="L126" s="56">
        <f>'Param.Transv.'!L122</f>
        <v>0.74408750000000001</v>
      </c>
      <c r="M126" s="56">
        <f>'Param.Transv.'!M122</f>
        <v>0.74470499999999995</v>
      </c>
      <c r="N126" s="56">
        <f>'Param.Transv.'!N122</f>
        <v>0.7453225</v>
      </c>
      <c r="O126" s="56">
        <f>'Param.Transv.'!O122</f>
        <v>0.74593999999999994</v>
      </c>
      <c r="P126" s="56">
        <f>'Param.Transv.'!P122</f>
        <v>0.74655749999999999</v>
      </c>
      <c r="Q126" s="56">
        <f>'Param.Transv.'!Q122</f>
        <v>0.74717499999999992</v>
      </c>
      <c r="R126" s="56">
        <f>'Param.Transv.'!R122</f>
        <v>0.74779250000000008</v>
      </c>
      <c r="S126" s="56">
        <f>'Param.Transv.'!S122</f>
        <v>0.74841000000000002</v>
      </c>
      <c r="T126" s="56">
        <f>'Param.Transv.'!T122</f>
        <v>0.74902749999999996</v>
      </c>
      <c r="U126" s="56">
        <f>'Param.Transv.'!U122</f>
        <v>0.74964500000000001</v>
      </c>
      <c r="V126" s="56">
        <f>'Param.Transv.'!V122</f>
        <v>0.75026249999999994</v>
      </c>
      <c r="W126" s="56">
        <f>'Param.Transv.'!W122</f>
        <v>0.7508800000000001</v>
      </c>
      <c r="X126" s="56">
        <f>'Param.Transv.'!X122</f>
        <v>0.75149750000000004</v>
      </c>
      <c r="Y126" s="56">
        <f>'Param.Transv.'!Y122</f>
        <v>0.75211499999999987</v>
      </c>
      <c r="Z126" s="56">
        <f>'Param.Transv.'!Z122</f>
        <v>0.75273250000000003</v>
      </c>
      <c r="AA126" s="56">
        <f>'Param.Transv.'!AA122</f>
        <v>0.75334999999999996</v>
      </c>
      <c r="AB126" s="56">
        <f>'Param.Transv.'!AB122</f>
        <v>0.75396750000000001</v>
      </c>
      <c r="AC126" s="56">
        <f>'Param.Transv.'!AC122</f>
        <v>0.75458499999999995</v>
      </c>
      <c r="AD126" s="56">
        <f>'Param.Transv.'!AD122</f>
        <v>0.75520249999999989</v>
      </c>
      <c r="AE126" s="56">
        <f>'Param.Transv.'!AE122</f>
        <v>0.75582000000000005</v>
      </c>
      <c r="AF126" s="56">
        <f>'Param.Transv.'!AF122</f>
        <v>0.75643749999999998</v>
      </c>
      <c r="AG126" s="56">
        <f>'Param.Transv.'!AG122</f>
        <v>0.75705500000000003</v>
      </c>
      <c r="AH126" s="56">
        <f>'Param.Transv.'!AH122</f>
        <v>0.75767249999999997</v>
      </c>
      <c r="AI126" s="56">
        <f>'Param.Transv.'!AI122</f>
        <v>0.75829000000000002</v>
      </c>
      <c r="AJ126" s="56">
        <f>'Param.Transv.'!AJ122</f>
        <v>0.75890749999999996</v>
      </c>
      <c r="AK126" s="56">
        <f>'Param.Transv.'!AK122</f>
        <v>0.75952499999999989</v>
      </c>
    </row>
    <row r="127" spans="1:37" x14ac:dyDescent="0.25">
      <c r="A127" s="26" t="s">
        <v>10</v>
      </c>
      <c r="B127" s="27" t="s">
        <v>20</v>
      </c>
      <c r="C127" s="26" t="s">
        <v>157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0.82068333333333321</v>
      </c>
      <c r="I127" s="56">
        <f>'Param.Transv.'!I123</f>
        <v>0.82136666666666669</v>
      </c>
      <c r="J127" s="56">
        <f>'Param.Transv.'!J123</f>
        <v>0.82204999999999995</v>
      </c>
      <c r="K127" s="56">
        <f>'Param.Transv.'!K123</f>
        <v>0.82273333333333332</v>
      </c>
      <c r="L127" s="56">
        <f>'Param.Transv.'!L123</f>
        <v>0.82341666666666657</v>
      </c>
      <c r="M127" s="56">
        <f>'Param.Transv.'!M123</f>
        <v>0.82409999999999983</v>
      </c>
      <c r="N127" s="56">
        <f>'Param.Transv.'!N123</f>
        <v>0.82478333333333331</v>
      </c>
      <c r="O127" s="56">
        <f>'Param.Transv.'!O123</f>
        <v>0.82546666666666657</v>
      </c>
      <c r="P127" s="56">
        <f>'Param.Transv.'!P123</f>
        <v>0.82615000000000005</v>
      </c>
      <c r="Q127" s="56">
        <f>'Param.Transv.'!Q123</f>
        <v>0.82683333333333331</v>
      </c>
      <c r="R127" s="56">
        <f>'Param.Transv.'!R123</f>
        <v>0.82751666666666668</v>
      </c>
      <c r="S127" s="56">
        <f>'Param.Transv.'!S123</f>
        <v>0.82819999999999994</v>
      </c>
      <c r="T127" s="56">
        <f>'Param.Transv.'!T123</f>
        <v>0.82888333333333319</v>
      </c>
      <c r="U127" s="56">
        <f>'Param.Transv.'!U123</f>
        <v>0.82956666666666667</v>
      </c>
      <c r="V127" s="56">
        <f>'Param.Transv.'!V123</f>
        <v>0.83024999999999993</v>
      </c>
      <c r="W127" s="56">
        <f>'Param.Transv.'!W123</f>
        <v>0.8309333333333333</v>
      </c>
      <c r="X127" s="56">
        <f>'Param.Transv.'!X123</f>
        <v>0.83161666666666656</v>
      </c>
      <c r="Y127" s="56">
        <f>'Param.Transv.'!Y123</f>
        <v>0.83229999999999982</v>
      </c>
      <c r="Z127" s="56">
        <f>'Param.Transv.'!Z123</f>
        <v>0.8329833333333333</v>
      </c>
      <c r="AA127" s="56">
        <f>'Param.Transv.'!AA123</f>
        <v>0.83366666666666656</v>
      </c>
      <c r="AB127" s="56">
        <f>'Param.Transv.'!AB123</f>
        <v>0.83435000000000004</v>
      </c>
      <c r="AC127" s="56">
        <f>'Param.Transv.'!AC123</f>
        <v>0.83503333333333329</v>
      </c>
      <c r="AD127" s="56">
        <f>'Param.Transv.'!AD123</f>
        <v>0.83571666666666655</v>
      </c>
      <c r="AE127" s="56">
        <f>'Param.Transv.'!AE123</f>
        <v>0.83639999999999992</v>
      </c>
      <c r="AF127" s="56">
        <f>'Param.Transv.'!AF123</f>
        <v>0.83708333333333318</v>
      </c>
      <c r="AG127" s="56">
        <f>'Param.Transv.'!AG123</f>
        <v>0.83776666666666666</v>
      </c>
      <c r="AH127" s="56">
        <f>'Param.Transv.'!AH123</f>
        <v>0.83844999999999992</v>
      </c>
      <c r="AI127" s="56">
        <f>'Param.Transv.'!AI123</f>
        <v>0.8391333333333334</v>
      </c>
      <c r="AJ127" s="56">
        <f>'Param.Transv.'!AJ123</f>
        <v>0.83981666666666666</v>
      </c>
      <c r="AK127" s="56">
        <f>'Param.Transv.'!AK123</f>
        <v>0.84049999999999991</v>
      </c>
    </row>
    <row r="128" spans="1:37" x14ac:dyDescent="0.25">
      <c r="A128" s="26" t="s">
        <v>11</v>
      </c>
      <c r="B128" s="27" t="s">
        <v>20</v>
      </c>
      <c r="C128" s="26" t="s">
        <v>157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0.76763916666666665</v>
      </c>
      <c r="I128" s="56">
        <f>'Param.Transv.'!I124</f>
        <v>0.7682783333333334</v>
      </c>
      <c r="J128" s="56">
        <f>'Param.Transv.'!J124</f>
        <v>0.76891749999999992</v>
      </c>
      <c r="K128" s="56">
        <f>'Param.Transv.'!K124</f>
        <v>0.76955666666666678</v>
      </c>
      <c r="L128" s="56">
        <f>'Param.Transv.'!L124</f>
        <v>0.7701958333333333</v>
      </c>
      <c r="M128" s="56">
        <f>'Param.Transv.'!M124</f>
        <v>0.77083499999999994</v>
      </c>
      <c r="N128" s="56">
        <f>'Param.Transv.'!N124</f>
        <v>0.77147416666666668</v>
      </c>
      <c r="O128" s="56">
        <f>'Param.Transv.'!O124</f>
        <v>0.77211333333333332</v>
      </c>
      <c r="P128" s="56">
        <f>'Param.Transv.'!P124</f>
        <v>0.77275250000000006</v>
      </c>
      <c r="Q128" s="56">
        <f>'Param.Transv.'!Q124</f>
        <v>0.7733916666666667</v>
      </c>
      <c r="R128" s="56">
        <f>'Param.Transv.'!R124</f>
        <v>0.77403083333333345</v>
      </c>
      <c r="S128" s="56">
        <f>'Param.Transv.'!S124</f>
        <v>0.77466999999999997</v>
      </c>
      <c r="T128" s="56">
        <f>'Param.Transv.'!T124</f>
        <v>0.7753091666666666</v>
      </c>
      <c r="U128" s="56">
        <f>'Param.Transv.'!U124</f>
        <v>0.77594833333333335</v>
      </c>
      <c r="V128" s="56">
        <f>'Param.Transv.'!V124</f>
        <v>0.77658749999999999</v>
      </c>
      <c r="W128" s="56">
        <f>'Param.Transv.'!W124</f>
        <v>0.77722666666666673</v>
      </c>
      <c r="X128" s="56">
        <f>'Param.Transv.'!X124</f>
        <v>0.77786583333333337</v>
      </c>
      <c r="Y128" s="56">
        <f>'Param.Transv.'!Y124</f>
        <v>0.77850499999999989</v>
      </c>
      <c r="Z128" s="56">
        <f>'Param.Transv.'!Z124</f>
        <v>0.77914416666666675</v>
      </c>
      <c r="AA128" s="56">
        <f>'Param.Transv.'!AA124</f>
        <v>0.77978333333333327</v>
      </c>
      <c r="AB128" s="56">
        <f>'Param.Transv.'!AB124</f>
        <v>0.78042250000000002</v>
      </c>
      <c r="AC128" s="56">
        <f>'Param.Transv.'!AC124</f>
        <v>0.78106166666666665</v>
      </c>
      <c r="AD128" s="56">
        <f>'Param.Transv.'!AD124</f>
        <v>0.78170083333333329</v>
      </c>
      <c r="AE128" s="56">
        <f>'Param.Transv.'!AE124</f>
        <v>0.78234000000000004</v>
      </c>
      <c r="AF128" s="56">
        <f>'Param.Transv.'!AF124</f>
        <v>0.78297916666666667</v>
      </c>
      <c r="AG128" s="56">
        <f>'Param.Transv.'!AG124</f>
        <v>0.78361833333333342</v>
      </c>
      <c r="AH128" s="56">
        <f>'Param.Transv.'!AH124</f>
        <v>0.78425749999999994</v>
      </c>
      <c r="AI128" s="56">
        <f>'Param.Transv.'!AI124</f>
        <v>0.7848966666666668</v>
      </c>
      <c r="AJ128" s="56">
        <f>'Param.Transv.'!AJ124</f>
        <v>0.78553583333333332</v>
      </c>
      <c r="AK128" s="56">
        <f>'Param.Transv.'!AK124</f>
        <v>0.78617499999999996</v>
      </c>
    </row>
    <row r="129" spans="1:37" x14ac:dyDescent="0.25">
      <c r="A129" s="26" t="s">
        <v>12</v>
      </c>
      <c r="B129" s="27" t="s">
        <v>20</v>
      </c>
      <c r="C129" s="26" t="s">
        <v>157</v>
      </c>
      <c r="D129" s="55">
        <f>'Param.Transv.'!D125</f>
        <v>0.81799999999999995</v>
      </c>
      <c r="E129" s="56">
        <f>'Param.Transv.'!E125</f>
        <v>0.81799999999999995</v>
      </c>
      <c r="F129" s="56">
        <f>'Param.Transv.'!F125</f>
        <v>0.81799999999999995</v>
      </c>
      <c r="G129" s="56">
        <f>'Param.Transv.'!G125</f>
        <v>0.81819473030000001</v>
      </c>
      <c r="H129" s="56">
        <f>'Param.Transv.'!H125</f>
        <v>0.8188765592419166</v>
      </c>
      <c r="I129" s="56">
        <f>'Param.Transv.'!I125</f>
        <v>0.81955838818383342</v>
      </c>
      <c r="J129" s="56">
        <f>'Param.Transv.'!J125</f>
        <v>0.82024021712575002</v>
      </c>
      <c r="K129" s="56">
        <f>'Param.Transv.'!K125</f>
        <v>0.82092204606766672</v>
      </c>
      <c r="L129" s="56">
        <f>'Param.Transv.'!L125</f>
        <v>0.82160387500958332</v>
      </c>
      <c r="M129" s="56">
        <f>'Param.Transv.'!M125</f>
        <v>0.82228570395149991</v>
      </c>
      <c r="N129" s="56">
        <f>'Param.Transv.'!N125</f>
        <v>0.82296753289341673</v>
      </c>
      <c r="O129" s="56">
        <f>'Param.Transv.'!O125</f>
        <v>0.82364936183533333</v>
      </c>
      <c r="P129" s="56">
        <f>'Param.Transv.'!P125</f>
        <v>0.82433119077725003</v>
      </c>
      <c r="Q129" s="56">
        <f>'Param.Transv.'!Q125</f>
        <v>0.82501301971916663</v>
      </c>
      <c r="R129" s="56">
        <f>'Param.Transv.'!R125</f>
        <v>0.82569484866108345</v>
      </c>
      <c r="S129" s="56">
        <f>'Param.Transv.'!S125</f>
        <v>0.82637667760300004</v>
      </c>
      <c r="T129" s="56">
        <f>'Param.Transv.'!T125</f>
        <v>0.82705850654491664</v>
      </c>
      <c r="U129" s="56">
        <f>'Param.Transv.'!U125</f>
        <v>0.82774033548683335</v>
      </c>
      <c r="V129" s="56">
        <f>'Param.Transv.'!V125</f>
        <v>0.82842216442874994</v>
      </c>
      <c r="W129" s="56">
        <f>'Param.Transv.'!W125</f>
        <v>0.82910399337066676</v>
      </c>
      <c r="X129" s="56">
        <f>'Param.Transv.'!X125</f>
        <v>0.82978582231258335</v>
      </c>
      <c r="Y129" s="56">
        <f>'Param.Transv.'!Y125</f>
        <v>0.83046765125449995</v>
      </c>
      <c r="Z129" s="56">
        <f>'Param.Transv.'!Z125</f>
        <v>0.83114948019641666</v>
      </c>
      <c r="AA129" s="56">
        <f>'Param.Transv.'!AA125</f>
        <v>0.83183130913833325</v>
      </c>
      <c r="AB129" s="56">
        <f>'Param.Transv.'!AB125</f>
        <v>0.83251313808025007</v>
      </c>
      <c r="AC129" s="56">
        <f>'Param.Transv.'!AC125</f>
        <v>0.83319496702216667</v>
      </c>
      <c r="AD129" s="56">
        <f>'Param.Transv.'!AD125</f>
        <v>0.83387679596408326</v>
      </c>
      <c r="AE129" s="56">
        <f>'Param.Transv.'!AE125</f>
        <v>0.83455862490599997</v>
      </c>
      <c r="AF129" s="56">
        <f>'Param.Transv.'!AF125</f>
        <v>0.83524045384791656</v>
      </c>
      <c r="AG129" s="56">
        <f>'Param.Transv.'!AG125</f>
        <v>0.83592228278983338</v>
      </c>
      <c r="AH129" s="56">
        <f>'Param.Transv.'!AH125</f>
        <v>0.83660411173174998</v>
      </c>
      <c r="AI129" s="56">
        <f>'Param.Transv.'!AI125</f>
        <v>0.8372859406736668</v>
      </c>
      <c r="AJ129" s="56">
        <f>'Param.Transv.'!AJ125</f>
        <v>0.83796776961558339</v>
      </c>
      <c r="AK129" s="56">
        <f>'Param.Transv.'!AK125</f>
        <v>0.83864959855749999</v>
      </c>
    </row>
    <row r="130" spans="1:37" x14ac:dyDescent="0.25">
      <c r="A130" s="26" t="s">
        <v>54</v>
      </c>
      <c r="B130" s="27" t="s">
        <v>20</v>
      </c>
      <c r="C130" s="26" t="s">
        <v>157</v>
      </c>
      <c r="D130" s="55">
        <f>'Param.Transv.'!D126</f>
        <v>0.5</v>
      </c>
      <c r="E130" s="56">
        <f>'Param.Transv.'!E126</f>
        <v>0.5</v>
      </c>
      <c r="F130" s="56">
        <f>'Param.Transv.'!F126</f>
        <v>0.5</v>
      </c>
      <c r="G130" s="56">
        <f>'Param.Transv.'!G126</f>
        <v>0.5</v>
      </c>
      <c r="H130" s="56">
        <f>'Param.Transv.'!H126</f>
        <v>0.50041666666666662</v>
      </c>
      <c r="I130" s="56">
        <f>'Param.Transv.'!I126</f>
        <v>0.50083333333333335</v>
      </c>
      <c r="J130" s="56">
        <f>'Param.Transv.'!J126</f>
        <v>0.50124999999999997</v>
      </c>
      <c r="K130" s="56">
        <f>'Param.Transv.'!K126</f>
        <v>0.50166666666666671</v>
      </c>
      <c r="L130" s="56">
        <f>'Param.Transv.'!L126</f>
        <v>0.50208333333333333</v>
      </c>
      <c r="M130" s="56">
        <f>'Param.Transv.'!M126</f>
        <v>0.50249999999999995</v>
      </c>
      <c r="N130" s="56">
        <f>'Param.Transv.'!N126</f>
        <v>0.50291666666666668</v>
      </c>
      <c r="O130" s="56">
        <f>'Param.Transv.'!O126</f>
        <v>0.5033333333333333</v>
      </c>
      <c r="P130" s="56">
        <f>'Param.Transv.'!P126</f>
        <v>0.50375000000000003</v>
      </c>
      <c r="Q130" s="56">
        <f>'Param.Transv.'!Q126</f>
        <v>0.50416666666666665</v>
      </c>
      <c r="R130" s="56">
        <f>'Param.Transv.'!R126</f>
        <v>0.50458333333333338</v>
      </c>
      <c r="S130" s="56">
        <f>'Param.Transv.'!S126</f>
        <v>0.505</v>
      </c>
      <c r="T130" s="56">
        <f>'Param.Transv.'!T126</f>
        <v>0.50541666666666663</v>
      </c>
      <c r="U130" s="56">
        <f>'Param.Transv.'!U126</f>
        <v>0.50583333333333336</v>
      </c>
      <c r="V130" s="56">
        <f>'Param.Transv.'!V126</f>
        <v>0.50624999999999998</v>
      </c>
      <c r="W130" s="56">
        <f>'Param.Transv.'!W126</f>
        <v>0.50666666666666671</v>
      </c>
      <c r="X130" s="56">
        <f>'Param.Transv.'!X126</f>
        <v>0.50708333333333333</v>
      </c>
      <c r="Y130" s="56">
        <f>'Param.Transv.'!Y126</f>
        <v>0.50749999999999995</v>
      </c>
      <c r="Z130" s="56">
        <f>'Param.Transv.'!Z126</f>
        <v>0.50791666666666668</v>
      </c>
      <c r="AA130" s="56">
        <f>'Param.Transv.'!AA126</f>
        <v>0.5083333333333333</v>
      </c>
      <c r="AB130" s="56">
        <f>'Param.Transv.'!AB126</f>
        <v>0.50875000000000004</v>
      </c>
      <c r="AC130" s="56">
        <f>'Param.Transv.'!AC126</f>
        <v>0.50916666666666666</v>
      </c>
      <c r="AD130" s="56">
        <f>'Param.Transv.'!AD126</f>
        <v>0.50958333333333328</v>
      </c>
      <c r="AE130" s="56">
        <f>'Param.Transv.'!AE126</f>
        <v>0.51</v>
      </c>
      <c r="AF130" s="56">
        <f>'Param.Transv.'!AF126</f>
        <v>0.51041666666666663</v>
      </c>
      <c r="AG130" s="56">
        <f>'Param.Transv.'!AG126</f>
        <v>0.51083333333333336</v>
      </c>
      <c r="AH130" s="56">
        <f>'Param.Transv.'!AH126</f>
        <v>0.51124999999999998</v>
      </c>
      <c r="AI130" s="56">
        <f>'Param.Transv.'!AI126</f>
        <v>0.51166666666666671</v>
      </c>
      <c r="AJ130" s="56">
        <f>'Param.Transv.'!AJ126</f>
        <v>0.51208333333333333</v>
      </c>
      <c r="AK130" s="56">
        <f>'Param.Transv.'!AK126</f>
        <v>0.51249999999999996</v>
      </c>
    </row>
    <row r="131" spans="1:37" x14ac:dyDescent="0.25">
      <c r="A131" s="26" t="s">
        <v>79</v>
      </c>
      <c r="B131" s="27" t="s">
        <v>20</v>
      </c>
      <c r="C131" s="26" t="s">
        <v>157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26" t="s">
        <v>57</v>
      </c>
      <c r="B132" s="27" t="s">
        <v>20</v>
      </c>
      <c r="C132" s="26" t="s">
        <v>157</v>
      </c>
      <c r="D132" s="55">
        <f>'Param.Transv.'!D128</f>
        <v>0.76700000000000002</v>
      </c>
      <c r="E132" s="56">
        <f>'Param.Transv.'!E128</f>
        <v>0.76700000000000002</v>
      </c>
      <c r="F132" s="56">
        <f>'Param.Transv.'!F128</f>
        <v>0.76700000000000002</v>
      </c>
      <c r="G132" s="56">
        <f>'Param.Transv.'!G128</f>
        <v>0.76700000000000002</v>
      </c>
      <c r="H132" s="56">
        <f>'Param.Transv.'!H128</f>
        <v>0.76763916666666665</v>
      </c>
      <c r="I132" s="56">
        <f>'Param.Transv.'!I128</f>
        <v>0.7682783333333334</v>
      </c>
      <c r="J132" s="56">
        <f>'Param.Transv.'!J128</f>
        <v>0.76891749999999992</v>
      </c>
      <c r="K132" s="56">
        <f>'Param.Transv.'!K128</f>
        <v>0.76955666666666678</v>
      </c>
      <c r="L132" s="56">
        <f>'Param.Transv.'!L128</f>
        <v>0.7701958333333333</v>
      </c>
      <c r="M132" s="56">
        <f>'Param.Transv.'!M128</f>
        <v>0.77083499999999994</v>
      </c>
      <c r="N132" s="56">
        <f>'Param.Transv.'!N128</f>
        <v>0.77147416666666668</v>
      </c>
      <c r="O132" s="56">
        <f>'Param.Transv.'!O128</f>
        <v>0.77211333333333332</v>
      </c>
      <c r="P132" s="56">
        <f>'Param.Transv.'!P128</f>
        <v>0.77275250000000006</v>
      </c>
      <c r="Q132" s="56">
        <f>'Param.Transv.'!Q128</f>
        <v>0.7733916666666667</v>
      </c>
      <c r="R132" s="56">
        <f>'Param.Transv.'!R128</f>
        <v>0.77403083333333345</v>
      </c>
      <c r="S132" s="56">
        <f>'Param.Transv.'!S128</f>
        <v>0.77466999999999997</v>
      </c>
      <c r="T132" s="56">
        <f>'Param.Transv.'!T128</f>
        <v>0.7753091666666666</v>
      </c>
      <c r="U132" s="56">
        <f>'Param.Transv.'!U128</f>
        <v>0.77594833333333335</v>
      </c>
      <c r="V132" s="56">
        <f>'Param.Transv.'!V128</f>
        <v>0.77658749999999999</v>
      </c>
      <c r="W132" s="56">
        <f>'Param.Transv.'!W128</f>
        <v>0.77722666666666673</v>
      </c>
      <c r="X132" s="56">
        <f>'Param.Transv.'!X128</f>
        <v>0.77786583333333337</v>
      </c>
      <c r="Y132" s="56">
        <f>'Param.Transv.'!Y128</f>
        <v>0.77850499999999989</v>
      </c>
      <c r="Z132" s="56">
        <f>'Param.Transv.'!Z128</f>
        <v>0.77914416666666675</v>
      </c>
      <c r="AA132" s="56">
        <f>'Param.Transv.'!AA128</f>
        <v>0.77978333333333327</v>
      </c>
      <c r="AB132" s="56">
        <f>'Param.Transv.'!AB128</f>
        <v>0.78042250000000002</v>
      </c>
      <c r="AC132" s="56">
        <f>'Param.Transv.'!AC128</f>
        <v>0.78106166666666665</v>
      </c>
      <c r="AD132" s="56">
        <f>'Param.Transv.'!AD128</f>
        <v>0.78170083333333329</v>
      </c>
      <c r="AE132" s="56">
        <f>'Param.Transv.'!AE128</f>
        <v>0.78234000000000004</v>
      </c>
      <c r="AF132" s="56">
        <f>'Param.Transv.'!AF128</f>
        <v>0.78297916666666667</v>
      </c>
      <c r="AG132" s="56">
        <f>'Param.Transv.'!AG128</f>
        <v>0.78361833333333342</v>
      </c>
      <c r="AH132" s="56">
        <f>'Param.Transv.'!AH128</f>
        <v>0.78425749999999994</v>
      </c>
      <c r="AI132" s="56">
        <f>'Param.Transv.'!AI128</f>
        <v>0.7848966666666668</v>
      </c>
      <c r="AJ132" s="56">
        <f>'Param.Transv.'!AJ128</f>
        <v>0.78553583333333332</v>
      </c>
      <c r="AK132" s="56">
        <f>'Param.Transv.'!AK128</f>
        <v>0.78617499999999996</v>
      </c>
    </row>
    <row r="133" spans="1:37" x14ac:dyDescent="0.25">
      <c r="A133" s="26" t="s">
        <v>13</v>
      </c>
      <c r="B133" s="27" t="s">
        <v>20</v>
      </c>
      <c r="C133" s="26" t="s">
        <v>157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26" t="s">
        <v>55</v>
      </c>
      <c r="B134" s="27" t="s">
        <v>20</v>
      </c>
      <c r="C134" s="26" t="s">
        <v>157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26" t="s">
        <v>56</v>
      </c>
      <c r="B135" s="27" t="s">
        <v>20</v>
      </c>
      <c r="C135" s="26" t="s">
        <v>157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26" t="s">
        <v>14</v>
      </c>
      <c r="B136" s="27" t="s">
        <v>20</v>
      </c>
      <c r="C136" s="26" t="s">
        <v>157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26" t="s">
        <v>80</v>
      </c>
      <c r="B137" s="27" t="s">
        <v>20</v>
      </c>
      <c r="C137" s="26" t="s">
        <v>157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87</v>
      </c>
    </row>
    <row r="140" spans="1:37" x14ac:dyDescent="0.25">
      <c r="A140" s="26" t="s">
        <v>23</v>
      </c>
      <c r="B140" s="27" t="s">
        <v>20</v>
      </c>
      <c r="C140" s="26" t="s">
        <v>157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111</v>
      </c>
    </row>
    <row r="143" spans="1:37" x14ac:dyDescent="0.25">
      <c r="A143" s="26" t="s">
        <v>16</v>
      </c>
      <c r="B143" s="26" t="s">
        <v>8</v>
      </c>
      <c r="C143" s="26" t="s">
        <v>158</v>
      </c>
      <c r="D143" s="22">
        <f>D$83*D$11/1000</f>
        <v>194.2641142721923</v>
      </c>
      <c r="E143" s="22">
        <f t="shared" ref="E143:AK143" si="35">E$83*E$11/1000</f>
        <v>198.27295663586739</v>
      </c>
      <c r="F143" s="22">
        <f t="shared" si="35"/>
        <v>199.3727405455752</v>
      </c>
      <c r="G143" s="22">
        <f t="shared" si="35"/>
        <v>193.18861200443749</v>
      </c>
      <c r="H143" s="22">
        <f t="shared" si="35"/>
        <v>200.74466672999688</v>
      </c>
      <c r="I143" s="22">
        <f t="shared" si="35"/>
        <v>203.80861912771141</v>
      </c>
      <c r="J143" s="22">
        <f t="shared" si="35"/>
        <v>206.80687904222776</v>
      </c>
      <c r="K143" s="22">
        <f t="shared" si="35"/>
        <v>209.49379171901091</v>
      </c>
      <c r="L143" s="22">
        <f t="shared" si="35"/>
        <v>211.97514628540972</v>
      </c>
      <c r="M143" s="22">
        <f t="shared" si="35"/>
        <v>214.39696733566637</v>
      </c>
      <c r="N143" s="22">
        <f t="shared" si="35"/>
        <v>216.65844622462873</v>
      </c>
      <c r="O143" s="22">
        <f t="shared" si="35"/>
        <v>218.92045658561184</v>
      </c>
      <c r="P143" s="22">
        <f t="shared" si="35"/>
        <v>221.20357611164678</v>
      </c>
      <c r="Q143" s="22">
        <f t="shared" si="35"/>
        <v>223.50971091763537</v>
      </c>
      <c r="R143" s="22">
        <f t="shared" si="35"/>
        <v>225.96169597581093</v>
      </c>
      <c r="S143" s="22">
        <f t="shared" si="35"/>
        <v>228.43594901028357</v>
      </c>
      <c r="T143" s="22">
        <f t="shared" si="35"/>
        <v>230.9370457853488</v>
      </c>
      <c r="U143" s="22">
        <f t="shared" si="35"/>
        <v>233.46435699895022</v>
      </c>
      <c r="V143" s="22">
        <f t="shared" si="35"/>
        <v>236.01915539866658</v>
      </c>
      <c r="W143" s="22">
        <f t="shared" si="35"/>
        <v>238.52091951817502</v>
      </c>
      <c r="X143" s="22">
        <f t="shared" si="35"/>
        <v>240.98611774990374</v>
      </c>
      <c r="Y143" s="22">
        <f t="shared" si="35"/>
        <v>243.40955082443409</v>
      </c>
      <c r="Z143" s="22">
        <f t="shared" si="35"/>
        <v>245.78139039484336</v>
      </c>
      <c r="AA143" s="22">
        <f t="shared" si="35"/>
        <v>248.09124085821716</v>
      </c>
      <c r="AB143" s="22">
        <f t="shared" si="35"/>
        <v>250.34848189874393</v>
      </c>
      <c r="AC143" s="22">
        <f t="shared" si="35"/>
        <v>252.53588579205609</v>
      </c>
      <c r="AD143" s="22">
        <f t="shared" si="35"/>
        <v>254.64965416805856</v>
      </c>
      <c r="AE143" s="22">
        <f t="shared" si="35"/>
        <v>256.68995459432085</v>
      </c>
      <c r="AF143" s="22">
        <f t="shared" si="35"/>
        <v>258.71700903623247</v>
      </c>
      <c r="AG143" s="22">
        <f t="shared" si="35"/>
        <v>260.68168238469866</v>
      </c>
      <c r="AH143" s="22">
        <f t="shared" si="35"/>
        <v>262.58255872159128</v>
      </c>
      <c r="AI143" s="22">
        <f t="shared" si="35"/>
        <v>264.41720458198694</v>
      </c>
      <c r="AJ143" s="22">
        <f t="shared" si="35"/>
        <v>266.17941403351097</v>
      </c>
      <c r="AK143" s="22">
        <f t="shared" si="35"/>
        <v>267.85965852777457</v>
      </c>
    </row>
    <row r="144" spans="1:37" x14ac:dyDescent="0.25">
      <c r="A144" s="26" t="s">
        <v>7</v>
      </c>
      <c r="B144" s="26" t="s">
        <v>8</v>
      </c>
      <c r="C144" s="26" t="s">
        <v>158</v>
      </c>
      <c r="D144" s="22">
        <f>D$143*D90</f>
        <v>136.63752566250918</v>
      </c>
      <c r="E144" s="22">
        <f t="shared" ref="E144:AK144" si="36">E$143*E90</f>
        <v>139.31856668062872</v>
      </c>
      <c r="F144" s="22">
        <f t="shared" si="36"/>
        <v>139.95223262189936</v>
      </c>
      <c r="G144" s="22">
        <f t="shared" si="36"/>
        <v>135.47667845750814</v>
      </c>
      <c r="H144" s="22">
        <f t="shared" si="36"/>
        <v>140.6359745905157</v>
      </c>
      <c r="I144" s="22">
        <f t="shared" si="36"/>
        <v>142.64113215274043</v>
      </c>
      <c r="J144" s="22">
        <f t="shared" si="36"/>
        <v>132.75336583296516</v>
      </c>
      <c r="K144" s="22">
        <f t="shared" si="36"/>
        <v>123.40605905100441</v>
      </c>
      <c r="L144" s="22">
        <f t="shared" si="36"/>
        <v>114.61639076625988</v>
      </c>
      <c r="M144" s="22">
        <f t="shared" si="36"/>
        <v>106.4083643210225</v>
      </c>
      <c r="N144" s="22">
        <f t="shared" si="36"/>
        <v>98.67654025417616</v>
      </c>
      <c r="O144" s="22">
        <f t="shared" si="36"/>
        <v>91.448390646752799</v>
      </c>
      <c r="P144" s="22">
        <f t="shared" si="36"/>
        <v>84.680461536152961</v>
      </c>
      <c r="Q144" s="22">
        <f t="shared" si="36"/>
        <v>78.326911326122513</v>
      </c>
      <c r="R144" s="22">
        <f t="shared" si="36"/>
        <v>72.544368981736412</v>
      </c>
      <c r="S144" s="22">
        <f t="shared" si="36"/>
        <v>67.080116641585278</v>
      </c>
      <c r="T144" s="22">
        <f t="shared" si="36"/>
        <v>61.902960016116637</v>
      </c>
      <c r="U144" s="22">
        <f t="shared" si="36"/>
        <v>56.984118628523241</v>
      </c>
      <c r="V144" s="22">
        <f t="shared" si="36"/>
        <v>52.298818438123327</v>
      </c>
      <c r="W144" s="22">
        <f t="shared" si="36"/>
        <v>46.853281013723162</v>
      </c>
      <c r="X144" s="22">
        <f t="shared" si="36"/>
        <v>41.691872540481555</v>
      </c>
      <c r="Y144" s="22">
        <f t="shared" si="36"/>
        <v>36.787282549976304</v>
      </c>
      <c r="Z144" s="22">
        <f t="shared" si="36"/>
        <v>32.115430035959115</v>
      </c>
      <c r="AA144" s="22">
        <f t="shared" si="36"/>
        <v>27.655763696491178</v>
      </c>
      <c r="AB144" s="22">
        <f t="shared" si="36"/>
        <v>16.6361117617801</v>
      </c>
      <c r="AC144" s="22">
        <f t="shared" si="36"/>
        <v>7.0053803679189137</v>
      </c>
      <c r="AD144" s="22">
        <f t="shared" si="36"/>
        <v>0</v>
      </c>
      <c r="AE144" s="22">
        <f t="shared" si="36"/>
        <v>0</v>
      </c>
      <c r="AF144" s="22">
        <f t="shared" si="36"/>
        <v>0</v>
      </c>
      <c r="AG144" s="22">
        <f t="shared" si="36"/>
        <v>0</v>
      </c>
      <c r="AH144" s="22">
        <f t="shared" si="36"/>
        <v>0</v>
      </c>
      <c r="AI144" s="22">
        <f t="shared" si="36"/>
        <v>0</v>
      </c>
      <c r="AJ144" s="22">
        <f t="shared" si="36"/>
        <v>0</v>
      </c>
      <c r="AK144" s="22">
        <f t="shared" si="36"/>
        <v>0</v>
      </c>
    </row>
    <row r="145" spans="1:37" x14ac:dyDescent="0.25">
      <c r="A145" s="26" t="s">
        <v>11</v>
      </c>
      <c r="B145" s="26" t="s">
        <v>8</v>
      </c>
      <c r="C145" s="26" t="s">
        <v>158</v>
      </c>
      <c r="D145" s="22">
        <f t="shared" ref="D145:AK149" si="37">D$143*D91</f>
        <v>0</v>
      </c>
      <c r="E145" s="22">
        <f t="shared" si="37"/>
        <v>0</v>
      </c>
      <c r="F145" s="22">
        <f t="shared" si="37"/>
        <v>0</v>
      </c>
      <c r="G145" s="22">
        <f t="shared" si="37"/>
        <v>0</v>
      </c>
      <c r="H145" s="22">
        <f t="shared" si="37"/>
        <v>0</v>
      </c>
      <c r="I145" s="22">
        <f t="shared" si="37"/>
        <v>0</v>
      </c>
      <c r="J145" s="22">
        <f t="shared" si="37"/>
        <v>0</v>
      </c>
      <c r="K145" s="22">
        <f t="shared" si="37"/>
        <v>0</v>
      </c>
      <c r="L145" s="22">
        <f t="shared" si="37"/>
        <v>0</v>
      </c>
      <c r="M145" s="22">
        <f t="shared" si="37"/>
        <v>0</v>
      </c>
      <c r="N145" s="22">
        <f t="shared" si="37"/>
        <v>0</v>
      </c>
      <c r="O145" s="22">
        <f t="shared" si="37"/>
        <v>0</v>
      </c>
      <c r="P145" s="22">
        <f t="shared" si="37"/>
        <v>0</v>
      </c>
      <c r="Q145" s="22">
        <f t="shared" si="37"/>
        <v>0</v>
      </c>
      <c r="R145" s="22">
        <f t="shared" si="37"/>
        <v>0</v>
      </c>
      <c r="S145" s="22">
        <f t="shared" si="37"/>
        <v>0</v>
      </c>
      <c r="T145" s="22">
        <f t="shared" si="37"/>
        <v>0</v>
      </c>
      <c r="U145" s="22">
        <f t="shared" si="37"/>
        <v>0</v>
      </c>
      <c r="V145" s="22">
        <f t="shared" si="37"/>
        <v>0</v>
      </c>
      <c r="W145" s="22">
        <f t="shared" si="37"/>
        <v>0</v>
      </c>
      <c r="X145" s="22">
        <f t="shared" si="37"/>
        <v>0</v>
      </c>
      <c r="Y145" s="22">
        <f t="shared" si="37"/>
        <v>0</v>
      </c>
      <c r="Z145" s="22">
        <f t="shared" si="37"/>
        <v>0</v>
      </c>
      <c r="AA145" s="22">
        <f t="shared" si="37"/>
        <v>0</v>
      </c>
      <c r="AB145" s="22">
        <f t="shared" si="37"/>
        <v>0</v>
      </c>
      <c r="AC145" s="22">
        <f t="shared" si="37"/>
        <v>0</v>
      </c>
      <c r="AD145" s="22">
        <f t="shared" si="37"/>
        <v>0</v>
      </c>
      <c r="AE145" s="22">
        <f t="shared" si="37"/>
        <v>0</v>
      </c>
      <c r="AF145" s="22">
        <f t="shared" si="37"/>
        <v>0</v>
      </c>
      <c r="AG145" s="22">
        <f t="shared" si="37"/>
        <v>0</v>
      </c>
      <c r="AH145" s="22">
        <f t="shared" si="37"/>
        <v>0</v>
      </c>
      <c r="AI145" s="22">
        <f t="shared" si="37"/>
        <v>0</v>
      </c>
      <c r="AJ145" s="22">
        <f t="shared" si="37"/>
        <v>0</v>
      </c>
      <c r="AK145" s="22">
        <f t="shared" si="37"/>
        <v>0</v>
      </c>
    </row>
    <row r="146" spans="1:37" x14ac:dyDescent="0.25">
      <c r="A146" s="26" t="s">
        <v>12</v>
      </c>
      <c r="B146" s="26" t="s">
        <v>8</v>
      </c>
      <c r="C146" s="26" t="s">
        <v>158</v>
      </c>
      <c r="D146" s="22">
        <f t="shared" si="37"/>
        <v>57.626588609683111</v>
      </c>
      <c r="E146" s="22">
        <f t="shared" si="37"/>
        <v>58.954389955238675</v>
      </c>
      <c r="F146" s="22">
        <f t="shared" si="37"/>
        <v>59.420507923675828</v>
      </c>
      <c r="G146" s="22">
        <f t="shared" si="37"/>
        <v>57.711933546929359</v>
      </c>
      <c r="H146" s="22">
        <f t="shared" si="37"/>
        <v>60.108692139481199</v>
      </c>
      <c r="I146" s="22">
        <f t="shared" si="37"/>
        <v>61.16748697497097</v>
      </c>
      <c r="J146" s="22">
        <f t="shared" si="37"/>
        <v>74.05351320926259</v>
      </c>
      <c r="K146" s="22">
        <f t="shared" si="37"/>
        <v>86.08773266800651</v>
      </c>
      <c r="L146" s="22">
        <f t="shared" si="37"/>
        <v>97.358755519149824</v>
      </c>
      <c r="M146" s="22">
        <f t="shared" si="37"/>
        <v>107.98860301464384</v>
      </c>
      <c r="N146" s="22">
        <f t="shared" si="37"/>
        <v>117.98190597045257</v>
      </c>
      <c r="O146" s="22">
        <f t="shared" si="37"/>
        <v>127.47206593885905</v>
      </c>
      <c r="P146" s="22">
        <f t="shared" si="37"/>
        <v>136.52311457549382</v>
      </c>
      <c r="Q146" s="22">
        <f t="shared" si="37"/>
        <v>145.18279959151289</v>
      </c>
      <c r="R146" s="22">
        <f t="shared" si="37"/>
        <v>153.41732699407453</v>
      </c>
      <c r="S146" s="22">
        <f t="shared" si="37"/>
        <v>161.35583236869829</v>
      </c>
      <c r="T146" s="22">
        <f t="shared" si="37"/>
        <v>169.03408576923218</v>
      </c>
      <c r="U146" s="22">
        <f t="shared" si="37"/>
        <v>176.480238370427</v>
      </c>
      <c r="V146" s="22">
        <f t="shared" si="37"/>
        <v>183.72033696054325</v>
      </c>
      <c r="W146" s="22">
        <f t="shared" si="37"/>
        <v>187.22536295803175</v>
      </c>
      <c r="X146" s="22">
        <f t="shared" si="37"/>
        <v>190.62605998552908</v>
      </c>
      <c r="Y146" s="22">
        <f t="shared" si="37"/>
        <v>193.92517178748221</v>
      </c>
      <c r="Z146" s="22">
        <f t="shared" si="37"/>
        <v>197.12073408967515</v>
      </c>
      <c r="AA146" s="22">
        <f t="shared" si="37"/>
        <v>200.2093920874326</v>
      </c>
      <c r="AB146" s="22">
        <f t="shared" si="37"/>
        <v>193.73700012375966</v>
      </c>
      <c r="AC146" s="22">
        <f t="shared" si="37"/>
        <v>188.23601729181649</v>
      </c>
      <c r="AD146" s="22">
        <f t="shared" si="37"/>
        <v>181.11214131343516</v>
      </c>
      <c r="AE146" s="22">
        <f t="shared" si="37"/>
        <v>163.52835666188966</v>
      </c>
      <c r="AF146" s="22">
        <f t="shared" si="37"/>
        <v>145.63451803118022</v>
      </c>
      <c r="AG146" s="22">
        <f t="shared" si="37"/>
        <v>127.40955715063771</v>
      </c>
      <c r="AH146" s="22">
        <f t="shared" si="37"/>
        <v>108.86676462333421</v>
      </c>
      <c r="AI146" s="22">
        <f t="shared" si="37"/>
        <v>90.019504624342829</v>
      </c>
      <c r="AJ146" s="22">
        <f t="shared" si="37"/>
        <v>70.880858575251068</v>
      </c>
      <c r="AK146" s="22">
        <f t="shared" si="37"/>
        <v>51.465110316160306</v>
      </c>
    </row>
    <row r="147" spans="1:37" x14ac:dyDescent="0.25">
      <c r="A147" s="26" t="s">
        <v>13</v>
      </c>
      <c r="B147" s="26" t="s">
        <v>8</v>
      </c>
      <c r="C147" s="26" t="s">
        <v>158</v>
      </c>
      <c r="D147" s="22">
        <f t="shared" si="37"/>
        <v>0</v>
      </c>
      <c r="E147" s="22">
        <f t="shared" si="37"/>
        <v>0</v>
      </c>
      <c r="F147" s="22">
        <f t="shared" si="37"/>
        <v>0</v>
      </c>
      <c r="G147" s="22">
        <f t="shared" si="37"/>
        <v>0</v>
      </c>
      <c r="H147" s="22">
        <f t="shared" si="37"/>
        <v>0</v>
      </c>
      <c r="I147" s="22">
        <f t="shared" si="37"/>
        <v>0</v>
      </c>
      <c r="J147" s="22">
        <f t="shared" si="37"/>
        <v>0</v>
      </c>
      <c r="K147" s="22">
        <f t="shared" si="37"/>
        <v>0</v>
      </c>
      <c r="L147" s="22">
        <f t="shared" si="37"/>
        <v>0</v>
      </c>
      <c r="M147" s="22">
        <f t="shared" si="37"/>
        <v>0</v>
      </c>
      <c r="N147" s="22">
        <f t="shared" si="37"/>
        <v>0</v>
      </c>
      <c r="O147" s="22">
        <f t="shared" si="37"/>
        <v>0</v>
      </c>
      <c r="P147" s="22">
        <f t="shared" si="37"/>
        <v>0</v>
      </c>
      <c r="Q147" s="22">
        <f t="shared" si="37"/>
        <v>0</v>
      </c>
      <c r="R147" s="22">
        <f t="shared" si="37"/>
        <v>0</v>
      </c>
      <c r="S147" s="22">
        <f t="shared" si="37"/>
        <v>0</v>
      </c>
      <c r="T147" s="22">
        <f t="shared" si="37"/>
        <v>0</v>
      </c>
      <c r="U147" s="22">
        <f t="shared" si="37"/>
        <v>0</v>
      </c>
      <c r="V147" s="22">
        <f t="shared" si="37"/>
        <v>0</v>
      </c>
      <c r="W147" s="22">
        <f t="shared" si="37"/>
        <v>0</v>
      </c>
      <c r="X147" s="22">
        <f t="shared" si="37"/>
        <v>0</v>
      </c>
      <c r="Y147" s="22">
        <f t="shared" si="37"/>
        <v>0</v>
      </c>
      <c r="Z147" s="22">
        <f t="shared" si="37"/>
        <v>0</v>
      </c>
      <c r="AA147" s="22">
        <f t="shared" si="37"/>
        <v>0</v>
      </c>
      <c r="AB147" s="22">
        <f t="shared" si="37"/>
        <v>0</v>
      </c>
      <c r="AC147" s="22">
        <f t="shared" si="37"/>
        <v>0</v>
      </c>
      <c r="AD147" s="22">
        <f t="shared" si="37"/>
        <v>0</v>
      </c>
      <c r="AE147" s="22">
        <f t="shared" si="37"/>
        <v>0</v>
      </c>
      <c r="AF147" s="22">
        <f t="shared" si="37"/>
        <v>0</v>
      </c>
      <c r="AG147" s="22">
        <f t="shared" si="37"/>
        <v>0</v>
      </c>
      <c r="AH147" s="22">
        <f t="shared" si="37"/>
        <v>0</v>
      </c>
      <c r="AI147" s="22">
        <f t="shared" si="37"/>
        <v>0</v>
      </c>
      <c r="AJ147" s="22">
        <f t="shared" si="37"/>
        <v>0</v>
      </c>
      <c r="AK147" s="22">
        <f t="shared" si="37"/>
        <v>0</v>
      </c>
    </row>
    <row r="148" spans="1:37" x14ac:dyDescent="0.25">
      <c r="A148" s="26" t="s">
        <v>55</v>
      </c>
      <c r="B148" s="26" t="s">
        <v>8</v>
      </c>
      <c r="C148" s="26" t="s">
        <v>158</v>
      </c>
      <c r="D148" s="22">
        <f t="shared" si="37"/>
        <v>0</v>
      </c>
      <c r="E148" s="22">
        <f t="shared" si="37"/>
        <v>0</v>
      </c>
      <c r="F148" s="22">
        <f t="shared" si="37"/>
        <v>0</v>
      </c>
      <c r="G148" s="22">
        <f t="shared" si="37"/>
        <v>0</v>
      </c>
      <c r="H148" s="22">
        <f t="shared" si="37"/>
        <v>0</v>
      </c>
      <c r="I148" s="22">
        <f t="shared" si="37"/>
        <v>0</v>
      </c>
      <c r="J148" s="22">
        <f t="shared" si="37"/>
        <v>0</v>
      </c>
      <c r="K148" s="22">
        <f t="shared" si="37"/>
        <v>0</v>
      </c>
      <c r="L148" s="22">
        <f t="shared" si="37"/>
        <v>0</v>
      </c>
      <c r="M148" s="22">
        <f t="shared" si="37"/>
        <v>0</v>
      </c>
      <c r="N148" s="22">
        <f t="shared" si="37"/>
        <v>0</v>
      </c>
      <c r="O148" s="22">
        <f t="shared" si="37"/>
        <v>0</v>
      </c>
      <c r="P148" s="22">
        <f t="shared" si="37"/>
        <v>0</v>
      </c>
      <c r="Q148" s="22">
        <f t="shared" si="37"/>
        <v>0</v>
      </c>
      <c r="R148" s="22">
        <f t="shared" si="37"/>
        <v>0</v>
      </c>
      <c r="S148" s="22">
        <f t="shared" si="37"/>
        <v>0</v>
      </c>
      <c r="T148" s="22">
        <f t="shared" si="37"/>
        <v>0</v>
      </c>
      <c r="U148" s="22">
        <f t="shared" si="37"/>
        <v>0</v>
      </c>
      <c r="V148" s="22">
        <f t="shared" si="37"/>
        <v>0</v>
      </c>
      <c r="W148" s="22">
        <f t="shared" si="37"/>
        <v>0</v>
      </c>
      <c r="X148" s="22">
        <f t="shared" si="37"/>
        <v>0</v>
      </c>
      <c r="Y148" s="22">
        <f t="shared" si="37"/>
        <v>0</v>
      </c>
      <c r="Z148" s="22">
        <f t="shared" si="37"/>
        <v>0</v>
      </c>
      <c r="AA148" s="22">
        <f t="shared" si="37"/>
        <v>0</v>
      </c>
      <c r="AB148" s="22">
        <f t="shared" si="37"/>
        <v>0</v>
      </c>
      <c r="AC148" s="22">
        <f t="shared" si="37"/>
        <v>0</v>
      </c>
      <c r="AD148" s="22">
        <f t="shared" si="37"/>
        <v>0</v>
      </c>
      <c r="AE148" s="22">
        <f t="shared" si="37"/>
        <v>0</v>
      </c>
      <c r="AF148" s="22">
        <f t="shared" si="37"/>
        <v>0</v>
      </c>
      <c r="AG148" s="22">
        <f t="shared" si="37"/>
        <v>0</v>
      </c>
      <c r="AH148" s="22">
        <f t="shared" si="37"/>
        <v>0</v>
      </c>
      <c r="AI148" s="22">
        <f t="shared" si="37"/>
        <v>0</v>
      </c>
      <c r="AJ148" s="22">
        <f t="shared" si="37"/>
        <v>0</v>
      </c>
      <c r="AK148" s="22">
        <f t="shared" si="37"/>
        <v>0</v>
      </c>
    </row>
    <row r="149" spans="1:37" x14ac:dyDescent="0.25">
      <c r="A149" s="26" t="s">
        <v>80</v>
      </c>
      <c r="B149" s="26" t="s">
        <v>8</v>
      </c>
      <c r="C149" s="26" t="s">
        <v>158</v>
      </c>
      <c r="D149" s="22">
        <f t="shared" si="37"/>
        <v>0</v>
      </c>
      <c r="E149" s="22">
        <f t="shared" si="37"/>
        <v>0</v>
      </c>
      <c r="F149" s="22">
        <f t="shared" si="37"/>
        <v>0</v>
      </c>
      <c r="G149" s="22">
        <f t="shared" si="37"/>
        <v>0</v>
      </c>
      <c r="H149" s="22">
        <f t="shared" si="37"/>
        <v>0</v>
      </c>
      <c r="I149" s="22">
        <f t="shared" si="37"/>
        <v>0</v>
      </c>
      <c r="J149" s="22">
        <f t="shared" si="37"/>
        <v>0</v>
      </c>
      <c r="K149" s="22">
        <f t="shared" si="37"/>
        <v>0</v>
      </c>
      <c r="L149" s="22">
        <f t="shared" si="37"/>
        <v>0</v>
      </c>
      <c r="M149" s="22">
        <f t="shared" si="37"/>
        <v>0</v>
      </c>
      <c r="N149" s="22">
        <f t="shared" si="37"/>
        <v>0</v>
      </c>
      <c r="O149" s="22">
        <f t="shared" si="37"/>
        <v>0</v>
      </c>
      <c r="P149" s="22">
        <f t="shared" si="37"/>
        <v>0</v>
      </c>
      <c r="Q149" s="22">
        <f t="shared" si="37"/>
        <v>0</v>
      </c>
      <c r="R149" s="22">
        <f t="shared" si="37"/>
        <v>0</v>
      </c>
      <c r="S149" s="22">
        <f t="shared" si="37"/>
        <v>0</v>
      </c>
      <c r="T149" s="22">
        <f t="shared" si="37"/>
        <v>0</v>
      </c>
      <c r="U149" s="22">
        <f t="shared" si="37"/>
        <v>0</v>
      </c>
      <c r="V149" s="22">
        <f t="shared" si="37"/>
        <v>0</v>
      </c>
      <c r="W149" s="22">
        <f t="shared" si="37"/>
        <v>4.442275546420114</v>
      </c>
      <c r="X149" s="22">
        <f t="shared" si="37"/>
        <v>8.6681852238931043</v>
      </c>
      <c r="Y149" s="22">
        <f t="shared" si="37"/>
        <v>12.697096486975557</v>
      </c>
      <c r="Z149" s="22">
        <f t="shared" si="37"/>
        <v>16.545226269209085</v>
      </c>
      <c r="AA149" s="22">
        <f t="shared" si="37"/>
        <v>20.226085074293412</v>
      </c>
      <c r="AB149" s="22">
        <f t="shared" si="37"/>
        <v>39.975370013204163</v>
      </c>
      <c r="AC149" s="22">
        <f t="shared" si="37"/>
        <v>57.294488132320723</v>
      </c>
      <c r="AD149" s="22">
        <f t="shared" si="37"/>
        <v>73.537512854623387</v>
      </c>
      <c r="AE149" s="22">
        <f t="shared" si="37"/>
        <v>93.161597932431192</v>
      </c>
      <c r="AF149" s="22">
        <f t="shared" si="37"/>
        <v>113.08249100505225</v>
      </c>
      <c r="AG149" s="22">
        <f t="shared" si="37"/>
        <v>133.27212523406095</v>
      </c>
      <c r="AH149" s="22">
        <f t="shared" si="37"/>
        <v>153.71579409825708</v>
      </c>
      <c r="AI149" s="22">
        <f t="shared" si="37"/>
        <v>174.39769995764411</v>
      </c>
      <c r="AJ149" s="22">
        <f t="shared" si="37"/>
        <v>195.2985554582599</v>
      </c>
      <c r="AK149" s="22">
        <f t="shared" si="37"/>
        <v>216.39454821161428</v>
      </c>
    </row>
    <row r="151" spans="1:37" x14ac:dyDescent="0.25">
      <c r="A151" s="26" t="s">
        <v>84</v>
      </c>
      <c r="B151" s="26" t="s">
        <v>8</v>
      </c>
      <c r="C151" s="26" t="s">
        <v>158</v>
      </c>
      <c r="D151" s="22">
        <f>D$84*D$11/1000</f>
        <v>53.141910681942228</v>
      </c>
      <c r="E151" s="22">
        <f t="shared" ref="E151:AK151" si="38">E$84*E$11/1000</f>
        <v>54.238549366995052</v>
      </c>
      <c r="F151" s="22">
        <f t="shared" si="38"/>
        <v>54.539400702910029</v>
      </c>
      <c r="G151" s="22">
        <f t="shared" si="38"/>
        <v>52.847701709454547</v>
      </c>
      <c r="H151" s="22">
        <f t="shared" si="38"/>
        <v>54.914697906039386</v>
      </c>
      <c r="I151" s="22">
        <f t="shared" si="38"/>
        <v>55.752857260704992</v>
      </c>
      <c r="J151" s="22">
        <f t="shared" si="38"/>
        <v>56.573046111205855</v>
      </c>
      <c r="K151" s="22">
        <f t="shared" si="38"/>
        <v>57.308064382669642</v>
      </c>
      <c r="L151" s="22">
        <f t="shared" si="38"/>
        <v>57.986851214873923</v>
      </c>
      <c r="M151" s="22">
        <f t="shared" si="38"/>
        <v>58.649352358858032</v>
      </c>
      <c r="N151" s="22">
        <f t="shared" si="38"/>
        <v>59.267991110418428</v>
      </c>
      <c r="O151" s="22">
        <f t="shared" si="38"/>
        <v>59.886775248782577</v>
      </c>
      <c r="P151" s="22">
        <f t="shared" si="38"/>
        <v>60.511333903803873</v>
      </c>
      <c r="Q151" s="22">
        <f t="shared" si="38"/>
        <v>61.142188502655067</v>
      </c>
      <c r="R151" s="22">
        <f t="shared" si="38"/>
        <v>61.812941160412784</v>
      </c>
      <c r="S151" s="22">
        <f t="shared" si="38"/>
        <v>62.489785333383594</v>
      </c>
      <c r="T151" s="22">
        <f t="shared" si="38"/>
        <v>63.173972744555066</v>
      </c>
      <c r="U151" s="22">
        <f t="shared" si="38"/>
        <v>63.865331245232618</v>
      </c>
      <c r="V151" s="22">
        <f t="shared" si="38"/>
        <v>64.564209001820572</v>
      </c>
      <c r="W151" s="22">
        <f t="shared" si="38"/>
        <v>65.248578968369955</v>
      </c>
      <c r="X151" s="22">
        <f t="shared" si="38"/>
        <v>65.922946155200222</v>
      </c>
      <c r="Y151" s="22">
        <f t="shared" si="38"/>
        <v>66.585888276409023</v>
      </c>
      <c r="Z151" s="22">
        <f t="shared" si="38"/>
        <v>67.234716739014218</v>
      </c>
      <c r="AA151" s="22">
        <f t="shared" si="38"/>
        <v>67.86658777434738</v>
      </c>
      <c r="AB151" s="22">
        <f t="shared" si="38"/>
        <v>68.484067241477447</v>
      </c>
      <c r="AC151" s="22">
        <f t="shared" si="38"/>
        <v>69.082442411071838</v>
      </c>
      <c r="AD151" s="22">
        <f t="shared" si="38"/>
        <v>69.660674220177086</v>
      </c>
      <c r="AE151" s="22">
        <f t="shared" si="38"/>
        <v>70.218808507731794</v>
      </c>
      <c r="AF151" s="22">
        <f t="shared" si="38"/>
        <v>70.77331929065781</v>
      </c>
      <c r="AG151" s="22">
        <f t="shared" si="38"/>
        <v>71.310765416487783</v>
      </c>
      <c r="AH151" s="22">
        <f t="shared" si="38"/>
        <v>71.830759553804512</v>
      </c>
      <c r="AI151" s="22">
        <f t="shared" si="38"/>
        <v>72.332636016224797</v>
      </c>
      <c r="AJ151" s="22">
        <f t="shared" si="38"/>
        <v>72.81469714020858</v>
      </c>
      <c r="AK151" s="22">
        <f t="shared" si="38"/>
        <v>73.274336344147557</v>
      </c>
    </row>
    <row r="152" spans="1:37" x14ac:dyDescent="0.25">
      <c r="A152" s="26" t="s">
        <v>7</v>
      </c>
      <c r="B152" s="26" t="s">
        <v>8</v>
      </c>
      <c r="C152" s="26" t="s">
        <v>158</v>
      </c>
      <c r="D152" s="22">
        <f>D$151*D98</f>
        <v>23.838887456012241</v>
      </c>
      <c r="E152" s="22">
        <f t="shared" ref="E152:AK152" si="39">E$151*E98</f>
        <v>24.330827731726995</v>
      </c>
      <c r="F152" s="22">
        <f t="shared" si="39"/>
        <v>24.46578639327744</v>
      </c>
      <c r="G152" s="22">
        <f t="shared" si="39"/>
        <v>23.706791070576337</v>
      </c>
      <c r="H152" s="22">
        <f t="shared" si="39"/>
        <v>24.634018658362727</v>
      </c>
      <c r="I152" s="22">
        <f t="shared" si="39"/>
        <v>25.010006034581064</v>
      </c>
      <c r="J152" s="22">
        <f t="shared" si="39"/>
        <v>25.377928815288957</v>
      </c>
      <c r="K152" s="22">
        <f t="shared" si="39"/>
        <v>25.707629839741475</v>
      </c>
      <c r="L152" s="22">
        <f t="shared" si="39"/>
        <v>26.012000207053998</v>
      </c>
      <c r="M152" s="22">
        <f t="shared" si="39"/>
        <v>26.308355778287861</v>
      </c>
      <c r="N152" s="22">
        <f t="shared" si="39"/>
        <v>26.580294259738924</v>
      </c>
      <c r="O152" s="22">
        <f t="shared" si="39"/>
        <v>26.820649521435165</v>
      </c>
      <c r="P152" s="22">
        <f t="shared" si="39"/>
        <v>26.85447217751927</v>
      </c>
      <c r="Q152" s="22">
        <f t="shared" si="39"/>
        <v>24.920290753396852</v>
      </c>
      <c r="R152" s="22">
        <f t="shared" si="39"/>
        <v>25.052905101181089</v>
      </c>
      <c r="S152" s="22">
        <f t="shared" si="39"/>
        <v>25.176936436523253</v>
      </c>
      <c r="T152" s="22">
        <f t="shared" si="39"/>
        <v>25.292148428743097</v>
      </c>
      <c r="U152" s="22">
        <f t="shared" si="39"/>
        <v>25.397682673678133</v>
      </c>
      <c r="V152" s="22">
        <f t="shared" si="39"/>
        <v>25.492843249926636</v>
      </c>
      <c r="W152" s="22">
        <f t="shared" si="39"/>
        <v>25.568116116922027</v>
      </c>
      <c r="X152" s="22">
        <f t="shared" si="39"/>
        <v>25.624530605755471</v>
      </c>
      <c r="Y152" s="22">
        <f t="shared" si="39"/>
        <v>25.660746323455662</v>
      </c>
      <c r="Z152" s="22">
        <f t="shared" si="39"/>
        <v>25.674930094177498</v>
      </c>
      <c r="AA152" s="22">
        <f t="shared" si="39"/>
        <v>25.665203610715164</v>
      </c>
      <c r="AB152" s="22">
        <f t="shared" si="39"/>
        <v>25.631736521774602</v>
      </c>
      <c r="AC152" s="22">
        <f t="shared" si="39"/>
        <v>25.57194727682425</v>
      </c>
      <c r="AD152" s="22">
        <f t="shared" si="39"/>
        <v>25.484665358818496</v>
      </c>
      <c r="AE152" s="22">
        <f t="shared" si="39"/>
        <v>25.369127191391772</v>
      </c>
      <c r="AF152" s="22">
        <f t="shared" si="39"/>
        <v>25.230427751272028</v>
      </c>
      <c r="AG152" s="22">
        <f t="shared" si="39"/>
        <v>25.06282514745627</v>
      </c>
      <c r="AH152" s="22">
        <f t="shared" si="39"/>
        <v>24.865371694576599</v>
      </c>
      <c r="AI152" s="22">
        <f t="shared" si="39"/>
        <v>24.63705225987357</v>
      </c>
      <c r="AJ152" s="22">
        <f t="shared" si="39"/>
        <v>24.376549900326079</v>
      </c>
      <c r="AK152" s="22">
        <f t="shared" si="39"/>
        <v>24.082329525077192</v>
      </c>
    </row>
    <row r="153" spans="1:37" x14ac:dyDescent="0.25">
      <c r="A153" s="26" t="s">
        <v>9</v>
      </c>
      <c r="B153" s="26" t="s">
        <v>8</v>
      </c>
      <c r="C153" s="26" t="s">
        <v>158</v>
      </c>
      <c r="D153" s="22">
        <f t="shared" ref="D153:AK160" si="40">D$151*D99</f>
        <v>27.891224168714544</v>
      </c>
      <c r="E153" s="22">
        <f t="shared" si="40"/>
        <v>28.466788633830511</v>
      </c>
      <c r="F153" s="22">
        <f t="shared" si="40"/>
        <v>28.624688715776816</v>
      </c>
      <c r="G153" s="22">
        <f t="shared" si="40"/>
        <v>27.73667291690516</v>
      </c>
      <c r="H153" s="22">
        <f t="shared" si="40"/>
        <v>28.821518531201828</v>
      </c>
      <c r="I153" s="22">
        <f t="shared" si="40"/>
        <v>29.261419437402363</v>
      </c>
      <c r="J153" s="22">
        <f t="shared" si="40"/>
        <v>29.691884859601103</v>
      </c>
      <c r="K153" s="22">
        <f t="shared" si="40"/>
        <v>30.07763126654347</v>
      </c>
      <c r="L153" s="22">
        <f t="shared" si="40"/>
        <v>30.433741095942686</v>
      </c>
      <c r="M153" s="22">
        <f t="shared" si="40"/>
        <v>30.780473706102583</v>
      </c>
      <c r="N153" s="22">
        <f t="shared" si="40"/>
        <v>31.098638602020923</v>
      </c>
      <c r="O153" s="22">
        <f t="shared" si="40"/>
        <v>31.379851494043255</v>
      </c>
      <c r="P153" s="22">
        <f t="shared" si="40"/>
        <v>31.419423612690306</v>
      </c>
      <c r="Q153" s="22">
        <f t="shared" si="40"/>
        <v>29.156453590171225</v>
      </c>
      <c r="R153" s="22">
        <f t="shared" si="40"/>
        <v>29.31161085197143</v>
      </c>
      <c r="S153" s="22">
        <f t="shared" si="40"/>
        <v>29.45672608792179</v>
      </c>
      <c r="T153" s="22">
        <f t="shared" si="40"/>
        <v>29.591522793844302</v>
      </c>
      <c r="U153" s="22">
        <f t="shared" si="40"/>
        <v>29.714996646740765</v>
      </c>
      <c r="V153" s="22">
        <f t="shared" si="40"/>
        <v>29.826333426574489</v>
      </c>
      <c r="W153" s="22">
        <f t="shared" si="40"/>
        <v>29.91440181529709</v>
      </c>
      <c r="X153" s="22">
        <f t="shared" si="40"/>
        <v>29.980406118447586</v>
      </c>
      <c r="Y153" s="22">
        <f t="shared" si="40"/>
        <v>30.022778091664481</v>
      </c>
      <c r="Z153" s="22">
        <f t="shared" si="40"/>
        <v>30.03937294029113</v>
      </c>
      <c r="AA153" s="22">
        <f t="shared" si="40"/>
        <v>30.027993066497874</v>
      </c>
      <c r="AB153" s="22">
        <f t="shared" si="40"/>
        <v>29.988836957319624</v>
      </c>
      <c r="AC153" s="22">
        <f t="shared" si="40"/>
        <v>29.91888422832313</v>
      </c>
      <c r="AD153" s="22">
        <f t="shared" si="40"/>
        <v>29.816765388026326</v>
      </c>
      <c r="AE153" s="22">
        <f t="shared" si="40"/>
        <v>29.681587060862896</v>
      </c>
      <c r="AF153" s="22">
        <f t="shared" si="40"/>
        <v>29.519310311010656</v>
      </c>
      <c r="AG153" s="22">
        <f t="shared" si="40"/>
        <v>29.323217192029688</v>
      </c>
      <c r="AH153" s="22">
        <f t="shared" si="40"/>
        <v>29.092198922938248</v>
      </c>
      <c r="AI153" s="22">
        <f t="shared" si="40"/>
        <v>28.825067810082121</v>
      </c>
      <c r="AJ153" s="22">
        <f t="shared" si="40"/>
        <v>28.520283045271899</v>
      </c>
      <c r="AK153" s="22">
        <f t="shared" si="40"/>
        <v>28.176048589858986</v>
      </c>
    </row>
    <row r="154" spans="1:37" x14ac:dyDescent="0.25">
      <c r="A154" s="26" t="s">
        <v>10</v>
      </c>
      <c r="B154" s="26" t="s">
        <v>8</v>
      </c>
      <c r="C154" s="26" t="s">
        <v>158</v>
      </c>
      <c r="D154" s="22">
        <f t="shared" si="40"/>
        <v>0</v>
      </c>
      <c r="E154" s="22">
        <f t="shared" si="40"/>
        <v>0</v>
      </c>
      <c r="F154" s="22">
        <f t="shared" si="40"/>
        <v>0</v>
      </c>
      <c r="G154" s="22">
        <f t="shared" si="40"/>
        <v>0</v>
      </c>
      <c r="H154" s="22">
        <f t="shared" si="40"/>
        <v>0</v>
      </c>
      <c r="I154" s="22">
        <f t="shared" si="40"/>
        <v>0</v>
      </c>
      <c r="J154" s="22">
        <f t="shared" si="40"/>
        <v>0</v>
      </c>
      <c r="K154" s="22">
        <f t="shared" si="40"/>
        <v>0</v>
      </c>
      <c r="L154" s="22">
        <f t="shared" si="40"/>
        <v>0</v>
      </c>
      <c r="M154" s="22">
        <f t="shared" si="40"/>
        <v>0</v>
      </c>
      <c r="N154" s="22">
        <f t="shared" si="40"/>
        <v>0</v>
      </c>
      <c r="O154" s="22">
        <f t="shared" si="40"/>
        <v>0</v>
      </c>
      <c r="P154" s="22">
        <f t="shared" si="40"/>
        <v>0</v>
      </c>
      <c r="Q154" s="22">
        <f t="shared" si="40"/>
        <v>0</v>
      </c>
      <c r="R154" s="22">
        <f t="shared" si="40"/>
        <v>0</v>
      </c>
      <c r="S154" s="22">
        <f t="shared" si="40"/>
        <v>0</v>
      </c>
      <c r="T154" s="22">
        <f t="shared" si="40"/>
        <v>0</v>
      </c>
      <c r="U154" s="22">
        <f t="shared" si="40"/>
        <v>0</v>
      </c>
      <c r="V154" s="22">
        <f t="shared" si="40"/>
        <v>0</v>
      </c>
      <c r="W154" s="22">
        <f t="shared" si="40"/>
        <v>0</v>
      </c>
      <c r="X154" s="22">
        <f t="shared" si="40"/>
        <v>0</v>
      </c>
      <c r="Y154" s="22">
        <f t="shared" si="40"/>
        <v>0</v>
      </c>
      <c r="Z154" s="22">
        <f t="shared" si="40"/>
        <v>0</v>
      </c>
      <c r="AA154" s="22">
        <f t="shared" si="40"/>
        <v>0</v>
      </c>
      <c r="AB154" s="22">
        <f t="shared" si="40"/>
        <v>0</v>
      </c>
      <c r="AC154" s="22">
        <f t="shared" si="40"/>
        <v>0</v>
      </c>
      <c r="AD154" s="22">
        <f t="shared" si="40"/>
        <v>0</v>
      </c>
      <c r="AE154" s="22">
        <f t="shared" si="40"/>
        <v>0</v>
      </c>
      <c r="AF154" s="22">
        <f t="shared" si="40"/>
        <v>0</v>
      </c>
      <c r="AG154" s="22">
        <f t="shared" si="40"/>
        <v>0</v>
      </c>
      <c r="AH154" s="22">
        <f t="shared" si="40"/>
        <v>0</v>
      </c>
      <c r="AI154" s="22">
        <f t="shared" si="40"/>
        <v>0</v>
      </c>
      <c r="AJ154" s="22">
        <f t="shared" si="40"/>
        <v>0</v>
      </c>
      <c r="AK154" s="22">
        <f t="shared" si="40"/>
        <v>0</v>
      </c>
    </row>
    <row r="155" spans="1:37" x14ac:dyDescent="0.25">
      <c r="A155" s="26" t="s">
        <v>11</v>
      </c>
      <c r="B155" s="26" t="s">
        <v>8</v>
      </c>
      <c r="C155" s="26" t="s">
        <v>158</v>
      </c>
      <c r="D155" s="22">
        <f t="shared" si="40"/>
        <v>0.30616101230000003</v>
      </c>
      <c r="E155" s="22">
        <f t="shared" si="40"/>
        <v>0.31247896371790418</v>
      </c>
      <c r="F155" s="22">
        <f t="shared" si="40"/>
        <v>0.3142122275086402</v>
      </c>
      <c r="G155" s="22">
        <f t="shared" si="40"/>
        <v>0.30446450850296453</v>
      </c>
      <c r="H155" s="22">
        <f t="shared" si="40"/>
        <v>0.31637282165025332</v>
      </c>
      <c r="I155" s="22">
        <f t="shared" si="40"/>
        <v>0.32120159882903032</v>
      </c>
      <c r="J155" s="22">
        <f t="shared" si="40"/>
        <v>0.32592680302312743</v>
      </c>
      <c r="K155" s="22">
        <f t="shared" si="40"/>
        <v>0.33016112811858295</v>
      </c>
      <c r="L155" s="22">
        <f t="shared" si="40"/>
        <v>0.33407013351753334</v>
      </c>
      <c r="M155" s="22">
        <f t="shared" si="40"/>
        <v>0.3378762055021059</v>
      </c>
      <c r="N155" s="22">
        <f t="shared" si="40"/>
        <v>0.34136869066602171</v>
      </c>
      <c r="O155" s="22">
        <f t="shared" si="40"/>
        <v>0.34445555494894337</v>
      </c>
      <c r="P155" s="22">
        <f t="shared" si="40"/>
        <v>0.34488993673980889</v>
      </c>
      <c r="Q155" s="22">
        <f t="shared" si="40"/>
        <v>0.32004939231952689</v>
      </c>
      <c r="R155" s="22">
        <f t="shared" si="40"/>
        <v>0.32175254826747296</v>
      </c>
      <c r="S155" s="22">
        <f t="shared" si="40"/>
        <v>0.32334547324165014</v>
      </c>
      <c r="T155" s="22">
        <f t="shared" si="40"/>
        <v>0.32482513206516755</v>
      </c>
      <c r="U155" s="22">
        <f t="shared" si="40"/>
        <v>0.32618050031887674</v>
      </c>
      <c r="V155" s="22">
        <f t="shared" si="40"/>
        <v>0.32740264033732575</v>
      </c>
      <c r="W155" s="22">
        <f t="shared" si="40"/>
        <v>0.3283693640235949</v>
      </c>
      <c r="X155" s="22">
        <f t="shared" si="40"/>
        <v>0.32909389099833342</v>
      </c>
      <c r="Y155" s="22">
        <f t="shared" si="40"/>
        <v>0.32955900669690447</v>
      </c>
      <c r="Z155" s="22">
        <f t="shared" si="40"/>
        <v>0.32974116778183088</v>
      </c>
      <c r="AA155" s="22">
        <f t="shared" si="40"/>
        <v>0.32961625129701422</v>
      </c>
      <c r="AB155" s="22">
        <f t="shared" si="40"/>
        <v>0.32918643602783754</v>
      </c>
      <c r="AC155" s="22">
        <f t="shared" si="40"/>
        <v>0.32841856731783897</v>
      </c>
      <c r="AD155" s="22">
        <f t="shared" si="40"/>
        <v>0.32729761230593091</v>
      </c>
      <c r="AE155" s="22">
        <f t="shared" si="40"/>
        <v>0.32581376443912413</v>
      </c>
      <c r="AF155" s="22">
        <f t="shared" si="40"/>
        <v>0.32403245811470527</v>
      </c>
      <c r="AG155" s="22">
        <f t="shared" si="40"/>
        <v>0.32187995066472319</v>
      </c>
      <c r="AH155" s="22">
        <f t="shared" si="40"/>
        <v>0.31934407103832213</v>
      </c>
      <c r="AI155" s="22">
        <f t="shared" si="40"/>
        <v>0.31641178196294362</v>
      </c>
      <c r="AJ155" s="22">
        <f t="shared" si="40"/>
        <v>0.31306617003987197</v>
      </c>
      <c r="AK155" s="22">
        <f t="shared" si="40"/>
        <v>0.30928752021438422</v>
      </c>
    </row>
    <row r="156" spans="1:37" x14ac:dyDescent="0.25">
      <c r="A156" s="26" t="s">
        <v>12</v>
      </c>
      <c r="B156" s="26" t="s">
        <v>8</v>
      </c>
      <c r="C156" s="26" t="s">
        <v>158</v>
      </c>
      <c r="D156" s="22">
        <f t="shared" si="40"/>
        <v>1.1056380449154448</v>
      </c>
      <c r="E156" s="22">
        <f t="shared" si="40"/>
        <v>1.1284540377196413</v>
      </c>
      <c r="F156" s="22">
        <f t="shared" si="40"/>
        <v>1.1347133663471358</v>
      </c>
      <c r="G156" s="22">
        <f t="shared" si="40"/>
        <v>1.0997732134700908</v>
      </c>
      <c r="H156" s="22">
        <f t="shared" si="40"/>
        <v>1.1427878948245664</v>
      </c>
      <c r="I156" s="22">
        <f t="shared" si="40"/>
        <v>1.1602301898925413</v>
      </c>
      <c r="J156" s="22">
        <f t="shared" si="40"/>
        <v>1.1772983632123026</v>
      </c>
      <c r="K156" s="22">
        <f t="shared" si="40"/>
        <v>1.1925934047920366</v>
      </c>
      <c r="L156" s="22">
        <f t="shared" si="40"/>
        <v>1.2067133409718354</v>
      </c>
      <c r="M156" s="22">
        <f t="shared" si="40"/>
        <v>1.22046146563094</v>
      </c>
      <c r="N156" s="22">
        <f t="shared" si="40"/>
        <v>1.2330768658646223</v>
      </c>
      <c r="O156" s="22">
        <f t="shared" si="40"/>
        <v>1.244227100316142</v>
      </c>
      <c r="P156" s="22">
        <f t="shared" si="40"/>
        <v>1.2457961549831771</v>
      </c>
      <c r="Q156" s="22">
        <f t="shared" si="40"/>
        <v>1.156068240567911</v>
      </c>
      <c r="R156" s="22">
        <f t="shared" si="40"/>
        <v>1.1622203050535986</v>
      </c>
      <c r="S156" s="22">
        <f t="shared" si="40"/>
        <v>1.1679741980977543</v>
      </c>
      <c r="T156" s="22">
        <f t="shared" si="40"/>
        <v>1.1733189561688362</v>
      </c>
      <c r="U156" s="22">
        <f t="shared" si="40"/>
        <v>1.1782147573482453</v>
      </c>
      <c r="V156" s="22">
        <f t="shared" si="40"/>
        <v>1.1826293173966687</v>
      </c>
      <c r="W156" s="22">
        <f t="shared" si="40"/>
        <v>1.1861212738818874</v>
      </c>
      <c r="X156" s="22">
        <f t="shared" si="40"/>
        <v>1.1887383781321392</v>
      </c>
      <c r="Y156" s="22">
        <f t="shared" si="40"/>
        <v>1.1904184484594427</v>
      </c>
      <c r="Z156" s="22">
        <f t="shared" si="40"/>
        <v>1.1910764426628517</v>
      </c>
      <c r="AA156" s="22">
        <f t="shared" si="40"/>
        <v>1.1906252248687066</v>
      </c>
      <c r="AB156" s="22">
        <f t="shared" si="40"/>
        <v>1.1890726651890737</v>
      </c>
      <c r="AC156" s="22">
        <f t="shared" si="40"/>
        <v>1.1862990038422367</v>
      </c>
      <c r="AD156" s="22">
        <f t="shared" si="40"/>
        <v>1.1822499397931525</v>
      </c>
      <c r="AE156" s="22">
        <f t="shared" si="40"/>
        <v>1.1768900502454256</v>
      </c>
      <c r="AF156" s="22">
        <f t="shared" si="40"/>
        <v>1.1704556944309716</v>
      </c>
      <c r="AG156" s="22">
        <f t="shared" si="40"/>
        <v>1.1626805023505393</v>
      </c>
      <c r="AH156" s="22">
        <f t="shared" si="40"/>
        <v>1.1535205102732582</v>
      </c>
      <c r="AI156" s="22">
        <f t="shared" si="40"/>
        <v>1.1429286255405886</v>
      </c>
      <c r="AJ156" s="22">
        <f t="shared" si="40"/>
        <v>1.1308437543227519</v>
      </c>
      <c r="AK156" s="22">
        <f t="shared" si="40"/>
        <v>1.1171946827722181</v>
      </c>
    </row>
    <row r="157" spans="1:37" x14ac:dyDescent="0.25">
      <c r="A157" s="26" t="s">
        <v>54</v>
      </c>
      <c r="B157" s="26" t="s">
        <v>8</v>
      </c>
      <c r="C157" s="26" t="s">
        <v>158</v>
      </c>
      <c r="D157" s="22">
        <f t="shared" si="40"/>
        <v>0</v>
      </c>
      <c r="E157" s="22">
        <f t="shared" si="40"/>
        <v>0</v>
      </c>
      <c r="F157" s="22">
        <f t="shared" si="40"/>
        <v>0</v>
      </c>
      <c r="G157" s="22">
        <f t="shared" si="40"/>
        <v>0</v>
      </c>
      <c r="H157" s="22">
        <f t="shared" si="40"/>
        <v>0</v>
      </c>
      <c r="I157" s="22">
        <f t="shared" si="40"/>
        <v>0</v>
      </c>
      <c r="J157" s="22">
        <f t="shared" si="40"/>
        <v>0</v>
      </c>
      <c r="K157" s="22">
        <f t="shared" si="40"/>
        <v>0</v>
      </c>
      <c r="L157" s="22">
        <f t="shared" si="40"/>
        <v>0</v>
      </c>
      <c r="M157" s="22">
        <f t="shared" si="40"/>
        <v>0</v>
      </c>
      <c r="N157" s="22">
        <f t="shared" si="40"/>
        <v>0</v>
      </c>
      <c r="O157" s="22">
        <f t="shared" si="40"/>
        <v>0</v>
      </c>
      <c r="P157" s="22">
        <f t="shared" si="40"/>
        <v>0</v>
      </c>
      <c r="Q157" s="22">
        <f t="shared" si="40"/>
        <v>0</v>
      </c>
      <c r="R157" s="22">
        <f t="shared" si="40"/>
        <v>0</v>
      </c>
      <c r="S157" s="22">
        <f t="shared" si="40"/>
        <v>0</v>
      </c>
      <c r="T157" s="22">
        <f t="shared" si="40"/>
        <v>0</v>
      </c>
      <c r="U157" s="22">
        <f t="shared" si="40"/>
        <v>0</v>
      </c>
      <c r="V157" s="22">
        <f t="shared" si="40"/>
        <v>0</v>
      </c>
      <c r="W157" s="22">
        <f t="shared" si="40"/>
        <v>0</v>
      </c>
      <c r="X157" s="22">
        <f t="shared" si="40"/>
        <v>0</v>
      </c>
      <c r="Y157" s="22">
        <f t="shared" si="40"/>
        <v>0</v>
      </c>
      <c r="Z157" s="22">
        <f t="shared" si="40"/>
        <v>0</v>
      </c>
      <c r="AA157" s="22">
        <f t="shared" si="40"/>
        <v>0</v>
      </c>
      <c r="AB157" s="22">
        <f t="shared" si="40"/>
        <v>0</v>
      </c>
      <c r="AC157" s="22">
        <f t="shared" si="40"/>
        <v>0</v>
      </c>
      <c r="AD157" s="22">
        <f t="shared" si="40"/>
        <v>0</v>
      </c>
      <c r="AE157" s="22">
        <f t="shared" si="40"/>
        <v>0</v>
      </c>
      <c r="AF157" s="22">
        <f t="shared" si="40"/>
        <v>0</v>
      </c>
      <c r="AG157" s="22">
        <f t="shared" si="40"/>
        <v>0</v>
      </c>
      <c r="AH157" s="22">
        <f t="shared" si="40"/>
        <v>0</v>
      </c>
      <c r="AI157" s="22">
        <f t="shared" si="40"/>
        <v>0</v>
      </c>
      <c r="AJ157" s="22">
        <f t="shared" si="40"/>
        <v>0</v>
      </c>
      <c r="AK157" s="22">
        <f t="shared" si="40"/>
        <v>0</v>
      </c>
    </row>
    <row r="158" spans="1:37" x14ac:dyDescent="0.25">
      <c r="A158" s="26" t="s">
        <v>79</v>
      </c>
      <c r="B158" s="26" t="s">
        <v>8</v>
      </c>
      <c r="C158" s="26" t="s">
        <v>158</v>
      </c>
      <c r="D158" s="22">
        <f t="shared" si="40"/>
        <v>0</v>
      </c>
      <c r="E158" s="22">
        <f t="shared" si="40"/>
        <v>0</v>
      </c>
      <c r="F158" s="22">
        <f t="shared" si="40"/>
        <v>0</v>
      </c>
      <c r="G158" s="22">
        <f t="shared" si="40"/>
        <v>0</v>
      </c>
      <c r="H158" s="22">
        <f t="shared" si="40"/>
        <v>0</v>
      </c>
      <c r="I158" s="22">
        <f t="shared" si="40"/>
        <v>0</v>
      </c>
      <c r="J158" s="22">
        <f t="shared" si="40"/>
        <v>0</v>
      </c>
      <c r="K158" s="22">
        <f t="shared" si="40"/>
        <v>0</v>
      </c>
      <c r="L158" s="22">
        <f t="shared" si="40"/>
        <v>0</v>
      </c>
      <c r="M158" s="22">
        <f t="shared" si="40"/>
        <v>0</v>
      </c>
      <c r="N158" s="22">
        <f t="shared" si="40"/>
        <v>0</v>
      </c>
      <c r="O158" s="22">
        <f t="shared" si="40"/>
        <v>0</v>
      </c>
      <c r="P158" s="22">
        <f t="shared" si="40"/>
        <v>0</v>
      </c>
      <c r="Q158" s="22">
        <f t="shared" si="40"/>
        <v>0</v>
      </c>
      <c r="R158" s="22">
        <f t="shared" si="40"/>
        <v>0</v>
      </c>
      <c r="S158" s="22">
        <f t="shared" si="40"/>
        <v>0</v>
      </c>
      <c r="T158" s="22">
        <f t="shared" si="40"/>
        <v>0</v>
      </c>
      <c r="U158" s="22">
        <f t="shared" si="40"/>
        <v>0</v>
      </c>
      <c r="V158" s="22">
        <f t="shared" si="40"/>
        <v>0</v>
      </c>
      <c r="W158" s="22">
        <f t="shared" si="40"/>
        <v>0</v>
      </c>
      <c r="X158" s="22">
        <f t="shared" si="40"/>
        <v>0</v>
      </c>
      <c r="Y158" s="22">
        <f t="shared" si="40"/>
        <v>0</v>
      </c>
      <c r="Z158" s="22">
        <f t="shared" si="40"/>
        <v>0</v>
      </c>
      <c r="AA158" s="22">
        <f t="shared" si="40"/>
        <v>0</v>
      </c>
      <c r="AB158" s="22">
        <f t="shared" si="40"/>
        <v>0</v>
      </c>
      <c r="AC158" s="22">
        <f t="shared" si="40"/>
        <v>0</v>
      </c>
      <c r="AD158" s="22">
        <f t="shared" si="40"/>
        <v>0</v>
      </c>
      <c r="AE158" s="22">
        <f t="shared" si="40"/>
        <v>0</v>
      </c>
      <c r="AF158" s="22">
        <f t="shared" si="40"/>
        <v>0</v>
      </c>
      <c r="AG158" s="22">
        <f t="shared" si="40"/>
        <v>0</v>
      </c>
      <c r="AH158" s="22">
        <f t="shared" si="40"/>
        <v>0</v>
      </c>
      <c r="AI158" s="22">
        <f t="shared" si="40"/>
        <v>0</v>
      </c>
      <c r="AJ158" s="22">
        <f t="shared" si="40"/>
        <v>0</v>
      </c>
      <c r="AK158" s="22">
        <f t="shared" si="40"/>
        <v>0</v>
      </c>
    </row>
    <row r="159" spans="1:37" x14ac:dyDescent="0.25">
      <c r="A159" s="26" t="s">
        <v>57</v>
      </c>
      <c r="B159" s="26" t="s">
        <v>8</v>
      </c>
      <c r="C159" s="26" t="s">
        <v>158</v>
      </c>
      <c r="D159" s="22">
        <f t="shared" si="40"/>
        <v>0</v>
      </c>
      <c r="E159" s="22">
        <f t="shared" si="40"/>
        <v>0</v>
      </c>
      <c r="F159" s="22">
        <f t="shared" si="40"/>
        <v>0</v>
      </c>
      <c r="G159" s="22">
        <f t="shared" si="40"/>
        <v>0</v>
      </c>
      <c r="H159" s="22">
        <f t="shared" si="40"/>
        <v>0</v>
      </c>
      <c r="I159" s="22">
        <f t="shared" si="40"/>
        <v>0</v>
      </c>
      <c r="J159" s="22">
        <f t="shared" si="40"/>
        <v>0</v>
      </c>
      <c r="K159" s="22">
        <f t="shared" si="40"/>
        <v>0</v>
      </c>
      <c r="L159" s="22">
        <f t="shared" si="40"/>
        <v>0</v>
      </c>
      <c r="M159" s="22">
        <f t="shared" si="40"/>
        <v>0</v>
      </c>
      <c r="N159" s="22">
        <f t="shared" si="40"/>
        <v>0</v>
      </c>
      <c r="O159" s="22">
        <f t="shared" si="40"/>
        <v>0</v>
      </c>
      <c r="P159" s="22">
        <f t="shared" si="40"/>
        <v>0</v>
      </c>
      <c r="Q159" s="22">
        <f t="shared" si="40"/>
        <v>0</v>
      </c>
      <c r="R159" s="22">
        <f t="shared" si="40"/>
        <v>0</v>
      </c>
      <c r="S159" s="22">
        <f t="shared" si="40"/>
        <v>0</v>
      </c>
      <c r="T159" s="22">
        <f t="shared" si="40"/>
        <v>0</v>
      </c>
      <c r="U159" s="22">
        <f t="shared" si="40"/>
        <v>0</v>
      </c>
      <c r="V159" s="22">
        <f t="shared" si="40"/>
        <v>0</v>
      </c>
      <c r="W159" s="22">
        <f t="shared" si="40"/>
        <v>0</v>
      </c>
      <c r="X159" s="22">
        <f t="shared" si="40"/>
        <v>0</v>
      </c>
      <c r="Y159" s="22">
        <f t="shared" si="40"/>
        <v>0</v>
      </c>
      <c r="Z159" s="22">
        <f t="shared" si="40"/>
        <v>0</v>
      </c>
      <c r="AA159" s="22">
        <f t="shared" si="40"/>
        <v>0</v>
      </c>
      <c r="AB159" s="22">
        <f t="shared" si="40"/>
        <v>0</v>
      </c>
      <c r="AC159" s="22">
        <f t="shared" si="40"/>
        <v>0</v>
      </c>
      <c r="AD159" s="22">
        <f t="shared" si="40"/>
        <v>0</v>
      </c>
      <c r="AE159" s="22">
        <f t="shared" si="40"/>
        <v>0</v>
      </c>
      <c r="AF159" s="22">
        <f t="shared" si="40"/>
        <v>0</v>
      </c>
      <c r="AG159" s="22">
        <f t="shared" si="40"/>
        <v>0</v>
      </c>
      <c r="AH159" s="22">
        <f t="shared" si="40"/>
        <v>0</v>
      </c>
      <c r="AI159" s="22">
        <f t="shared" si="40"/>
        <v>0</v>
      </c>
      <c r="AJ159" s="22">
        <f t="shared" si="40"/>
        <v>0</v>
      </c>
      <c r="AK159" s="22">
        <f t="shared" si="40"/>
        <v>0</v>
      </c>
    </row>
    <row r="160" spans="1:37" x14ac:dyDescent="0.25">
      <c r="A160" s="26" t="s">
        <v>13</v>
      </c>
      <c r="B160" s="26" t="s">
        <v>8</v>
      </c>
      <c r="C160" s="26" t="s">
        <v>158</v>
      </c>
      <c r="D160" s="22">
        <f t="shared" si="40"/>
        <v>0</v>
      </c>
      <c r="E160" s="22">
        <f t="shared" si="40"/>
        <v>0</v>
      </c>
      <c r="F160" s="22">
        <f t="shared" si="40"/>
        <v>0</v>
      </c>
      <c r="G160" s="22">
        <f t="shared" si="40"/>
        <v>0</v>
      </c>
      <c r="H160" s="22">
        <f t="shared" si="40"/>
        <v>0</v>
      </c>
      <c r="I160" s="22">
        <f t="shared" si="40"/>
        <v>0</v>
      </c>
      <c r="J160" s="22">
        <f t="shared" si="40"/>
        <v>0</v>
      </c>
      <c r="K160" s="22">
        <f t="shared" si="40"/>
        <v>0</v>
      </c>
      <c r="L160" s="22">
        <f t="shared" si="40"/>
        <v>0</v>
      </c>
      <c r="M160" s="22">
        <f t="shared" si="40"/>
        <v>0</v>
      </c>
      <c r="N160" s="22">
        <f t="shared" si="40"/>
        <v>0</v>
      </c>
      <c r="O160" s="22">
        <f t="shared" si="40"/>
        <v>0</v>
      </c>
      <c r="P160" s="22">
        <f t="shared" si="40"/>
        <v>0</v>
      </c>
      <c r="Q160" s="22">
        <f t="shared" si="40"/>
        <v>0</v>
      </c>
      <c r="R160" s="22">
        <f t="shared" si="40"/>
        <v>0</v>
      </c>
      <c r="S160" s="22">
        <f t="shared" si="40"/>
        <v>0</v>
      </c>
      <c r="T160" s="22">
        <f t="shared" si="40"/>
        <v>0</v>
      </c>
      <c r="U160" s="22">
        <f t="shared" ref="U160:AK160" si="41">U$151*U106</f>
        <v>0</v>
      </c>
      <c r="V160" s="22">
        <f t="shared" si="41"/>
        <v>0</v>
      </c>
      <c r="W160" s="22">
        <f t="shared" si="41"/>
        <v>0</v>
      </c>
      <c r="X160" s="22">
        <f t="shared" si="41"/>
        <v>0</v>
      </c>
      <c r="Y160" s="22">
        <f t="shared" si="41"/>
        <v>0</v>
      </c>
      <c r="Z160" s="22">
        <f t="shared" si="41"/>
        <v>0</v>
      </c>
      <c r="AA160" s="22">
        <f t="shared" si="41"/>
        <v>0</v>
      </c>
      <c r="AB160" s="22">
        <f t="shared" si="41"/>
        <v>0</v>
      </c>
      <c r="AC160" s="22">
        <f t="shared" si="41"/>
        <v>0</v>
      </c>
      <c r="AD160" s="22">
        <f t="shared" si="41"/>
        <v>0</v>
      </c>
      <c r="AE160" s="22">
        <f t="shared" si="41"/>
        <v>0</v>
      </c>
      <c r="AF160" s="22">
        <f t="shared" si="41"/>
        <v>0</v>
      </c>
      <c r="AG160" s="22">
        <f t="shared" si="41"/>
        <v>0</v>
      </c>
      <c r="AH160" s="22">
        <f t="shared" si="41"/>
        <v>0</v>
      </c>
      <c r="AI160" s="22">
        <f t="shared" si="41"/>
        <v>0</v>
      </c>
      <c r="AJ160" s="22">
        <f t="shared" si="41"/>
        <v>0</v>
      </c>
      <c r="AK160" s="22">
        <f t="shared" si="41"/>
        <v>0</v>
      </c>
    </row>
    <row r="161" spans="1:37" x14ac:dyDescent="0.25">
      <c r="A161" s="26" t="s">
        <v>55</v>
      </c>
      <c r="B161" s="26" t="s">
        <v>8</v>
      </c>
      <c r="C161" s="26" t="s">
        <v>158</v>
      </c>
      <c r="D161" s="22">
        <f t="shared" ref="D161:AK164" si="42">D$151*D107</f>
        <v>0</v>
      </c>
      <c r="E161" s="22">
        <f t="shared" si="42"/>
        <v>0</v>
      </c>
      <c r="F161" s="22">
        <f t="shared" si="42"/>
        <v>0</v>
      </c>
      <c r="G161" s="22">
        <f t="shared" si="42"/>
        <v>0</v>
      </c>
      <c r="H161" s="22">
        <f t="shared" si="42"/>
        <v>0</v>
      </c>
      <c r="I161" s="22">
        <f t="shared" si="42"/>
        <v>0</v>
      </c>
      <c r="J161" s="22">
        <f t="shared" si="42"/>
        <v>0</v>
      </c>
      <c r="K161" s="22">
        <f t="shared" si="42"/>
        <v>0</v>
      </c>
      <c r="L161" s="22">
        <f t="shared" si="42"/>
        <v>0</v>
      </c>
      <c r="M161" s="22">
        <f t="shared" si="42"/>
        <v>0</v>
      </c>
      <c r="N161" s="22">
        <f t="shared" si="42"/>
        <v>0</v>
      </c>
      <c r="O161" s="22">
        <f t="shared" si="42"/>
        <v>0</v>
      </c>
      <c r="P161" s="22">
        <f t="shared" si="42"/>
        <v>0</v>
      </c>
      <c r="Q161" s="22">
        <f t="shared" si="42"/>
        <v>0</v>
      </c>
      <c r="R161" s="22">
        <f t="shared" si="42"/>
        <v>0</v>
      </c>
      <c r="S161" s="22">
        <f t="shared" si="42"/>
        <v>0</v>
      </c>
      <c r="T161" s="22">
        <f t="shared" si="42"/>
        <v>0</v>
      </c>
      <c r="U161" s="22">
        <f t="shared" si="42"/>
        <v>0</v>
      </c>
      <c r="V161" s="22">
        <f t="shared" si="42"/>
        <v>0</v>
      </c>
      <c r="W161" s="22">
        <f t="shared" si="42"/>
        <v>0</v>
      </c>
      <c r="X161" s="22">
        <f t="shared" si="42"/>
        <v>0</v>
      </c>
      <c r="Y161" s="22">
        <f t="shared" si="42"/>
        <v>0</v>
      </c>
      <c r="Z161" s="22">
        <f t="shared" si="42"/>
        <v>0</v>
      </c>
      <c r="AA161" s="22">
        <f t="shared" si="42"/>
        <v>0</v>
      </c>
      <c r="AB161" s="22">
        <f t="shared" si="42"/>
        <v>0</v>
      </c>
      <c r="AC161" s="22">
        <f t="shared" si="42"/>
        <v>0</v>
      </c>
      <c r="AD161" s="22">
        <f t="shared" si="42"/>
        <v>0</v>
      </c>
      <c r="AE161" s="22">
        <f t="shared" si="42"/>
        <v>0</v>
      </c>
      <c r="AF161" s="22">
        <f t="shared" si="42"/>
        <v>0</v>
      </c>
      <c r="AG161" s="22">
        <f t="shared" si="42"/>
        <v>0</v>
      </c>
      <c r="AH161" s="22">
        <f t="shared" si="42"/>
        <v>0</v>
      </c>
      <c r="AI161" s="22">
        <f t="shared" si="42"/>
        <v>0</v>
      </c>
      <c r="AJ161" s="22">
        <f t="shared" si="42"/>
        <v>0</v>
      </c>
      <c r="AK161" s="22">
        <f t="shared" si="42"/>
        <v>0</v>
      </c>
    </row>
    <row r="162" spans="1:37" x14ac:dyDescent="0.25">
      <c r="A162" s="26" t="s">
        <v>56</v>
      </c>
      <c r="B162" s="26" t="s">
        <v>8</v>
      </c>
      <c r="C162" s="26" t="s">
        <v>158</v>
      </c>
      <c r="D162" s="22">
        <f t="shared" si="42"/>
        <v>0</v>
      </c>
      <c r="E162" s="22">
        <f t="shared" si="42"/>
        <v>0</v>
      </c>
      <c r="F162" s="22">
        <f t="shared" si="42"/>
        <v>0</v>
      </c>
      <c r="G162" s="22">
        <f t="shared" si="42"/>
        <v>0</v>
      </c>
      <c r="H162" s="22">
        <f t="shared" si="42"/>
        <v>0</v>
      </c>
      <c r="I162" s="22">
        <f t="shared" si="42"/>
        <v>0</v>
      </c>
      <c r="J162" s="22">
        <f t="shared" si="42"/>
        <v>0</v>
      </c>
      <c r="K162" s="22">
        <f t="shared" si="42"/>
        <v>0</v>
      </c>
      <c r="L162" s="22">
        <f t="shared" si="42"/>
        <v>0</v>
      </c>
      <c r="M162" s="22">
        <f t="shared" si="42"/>
        <v>0</v>
      </c>
      <c r="N162" s="22">
        <f t="shared" si="42"/>
        <v>0</v>
      </c>
      <c r="O162" s="22">
        <f t="shared" si="42"/>
        <v>0</v>
      </c>
      <c r="P162" s="22">
        <f t="shared" si="42"/>
        <v>0</v>
      </c>
      <c r="Q162" s="22">
        <f t="shared" si="42"/>
        <v>0</v>
      </c>
      <c r="R162" s="22">
        <f t="shared" si="42"/>
        <v>0</v>
      </c>
      <c r="S162" s="22">
        <f t="shared" si="42"/>
        <v>0</v>
      </c>
      <c r="T162" s="22">
        <f t="shared" si="42"/>
        <v>0</v>
      </c>
      <c r="U162" s="22">
        <f t="shared" si="42"/>
        <v>0</v>
      </c>
      <c r="V162" s="22">
        <f t="shared" si="42"/>
        <v>0</v>
      </c>
      <c r="W162" s="22">
        <f t="shared" si="42"/>
        <v>0</v>
      </c>
      <c r="X162" s="22">
        <f t="shared" si="42"/>
        <v>0</v>
      </c>
      <c r="Y162" s="22">
        <f t="shared" si="42"/>
        <v>0</v>
      </c>
      <c r="Z162" s="22">
        <f t="shared" si="42"/>
        <v>0</v>
      </c>
      <c r="AA162" s="22">
        <f t="shared" si="42"/>
        <v>0</v>
      </c>
      <c r="AB162" s="22">
        <f t="shared" si="42"/>
        <v>0</v>
      </c>
      <c r="AC162" s="22">
        <f t="shared" si="42"/>
        <v>0</v>
      </c>
      <c r="AD162" s="22">
        <f t="shared" si="42"/>
        <v>0</v>
      </c>
      <c r="AE162" s="22">
        <f t="shared" si="42"/>
        <v>0</v>
      </c>
      <c r="AF162" s="22">
        <f t="shared" si="42"/>
        <v>0</v>
      </c>
      <c r="AG162" s="22">
        <f t="shared" si="42"/>
        <v>0</v>
      </c>
      <c r="AH162" s="22">
        <f t="shared" si="42"/>
        <v>0</v>
      </c>
      <c r="AI162" s="22">
        <f t="shared" si="42"/>
        <v>0</v>
      </c>
      <c r="AJ162" s="22">
        <f t="shared" si="42"/>
        <v>0</v>
      </c>
      <c r="AK162" s="22">
        <f t="shared" si="42"/>
        <v>0</v>
      </c>
    </row>
    <row r="163" spans="1:37" x14ac:dyDescent="0.25">
      <c r="A163" s="26" t="s">
        <v>14</v>
      </c>
      <c r="B163" s="26" t="s">
        <v>8</v>
      </c>
      <c r="C163" s="26" t="s">
        <v>158</v>
      </c>
      <c r="D163" s="22">
        <f t="shared" si="42"/>
        <v>0</v>
      </c>
      <c r="E163" s="22">
        <f t="shared" si="42"/>
        <v>0</v>
      </c>
      <c r="F163" s="22">
        <f t="shared" si="42"/>
        <v>0</v>
      </c>
      <c r="G163" s="22">
        <f t="shared" si="42"/>
        <v>0</v>
      </c>
      <c r="H163" s="22">
        <f t="shared" si="42"/>
        <v>0</v>
      </c>
      <c r="I163" s="22">
        <f t="shared" si="42"/>
        <v>0</v>
      </c>
      <c r="J163" s="22">
        <f t="shared" si="42"/>
        <v>7.2700803685140863E-6</v>
      </c>
      <c r="K163" s="22">
        <f t="shared" si="42"/>
        <v>4.8743474075570396E-5</v>
      </c>
      <c r="L163" s="22">
        <f t="shared" si="42"/>
        <v>3.2643738787056797E-4</v>
      </c>
      <c r="M163" s="22">
        <f t="shared" si="42"/>
        <v>2.1852033345436932E-3</v>
      </c>
      <c r="N163" s="22">
        <f t="shared" si="42"/>
        <v>1.4612692127939097E-2</v>
      </c>
      <c r="O163" s="22">
        <f t="shared" si="42"/>
        <v>9.7591578039066346E-2</v>
      </c>
      <c r="P163" s="22">
        <f t="shared" si="42"/>
        <v>0.64674430230635249</v>
      </c>
      <c r="Q163" s="22">
        <f t="shared" si="42"/>
        <v>4.0580041902544668</v>
      </c>
      <c r="R163" s="22">
        <f t="shared" si="42"/>
        <v>4.2912072612805447</v>
      </c>
      <c r="S163" s="22">
        <f t="shared" si="42"/>
        <v>4.5368786691375185</v>
      </c>
      <c r="T163" s="22">
        <f t="shared" si="42"/>
        <v>4.7956782099937287</v>
      </c>
      <c r="U163" s="22">
        <f t="shared" si="42"/>
        <v>5.0681845977076856</v>
      </c>
      <c r="V163" s="22">
        <f t="shared" si="42"/>
        <v>5.3550320766485875</v>
      </c>
      <c r="W163" s="22">
        <f t="shared" si="42"/>
        <v>5.6549345873096692</v>
      </c>
      <c r="X163" s="22">
        <f t="shared" si="42"/>
        <v>5.9686799163808386</v>
      </c>
      <c r="Y163" s="22">
        <f t="shared" si="42"/>
        <v>6.296559498488878</v>
      </c>
      <c r="Z163" s="22">
        <f t="shared" si="42"/>
        <v>6.6387094388615564</v>
      </c>
      <c r="AA163" s="22">
        <f t="shared" si="42"/>
        <v>6.9951930084955913</v>
      </c>
      <c r="AB163" s="22">
        <f t="shared" si="42"/>
        <v>7.366588851114348</v>
      </c>
      <c r="AC163" s="22">
        <f t="shared" si="42"/>
        <v>7.7526855577473484</v>
      </c>
      <c r="AD163" s="22">
        <f t="shared" si="42"/>
        <v>8.153589269621337</v>
      </c>
      <c r="AE163" s="22">
        <f t="shared" si="42"/>
        <v>8.5694883860363209</v>
      </c>
      <c r="AF163" s="22">
        <f t="shared" si="42"/>
        <v>9.0026282025787232</v>
      </c>
      <c r="AG163" s="22">
        <f t="shared" si="42"/>
        <v>9.4516036202704878</v>
      </c>
      <c r="AH163" s="22">
        <f t="shared" si="42"/>
        <v>9.9164920862145642</v>
      </c>
      <c r="AI163" s="22">
        <f t="shared" si="42"/>
        <v>10.397281639789767</v>
      </c>
      <c r="AJ163" s="22">
        <f t="shared" si="42"/>
        <v>10.893746020061796</v>
      </c>
      <c r="AK163" s="22">
        <f t="shared" si="42"/>
        <v>11.405428264157539</v>
      </c>
    </row>
    <row r="164" spans="1:37" x14ac:dyDescent="0.25">
      <c r="A164" s="26" t="s">
        <v>80</v>
      </c>
      <c r="B164" s="26"/>
      <c r="D164" s="22">
        <f t="shared" si="42"/>
        <v>0</v>
      </c>
      <c r="E164" s="22">
        <f t="shared" si="42"/>
        <v>0</v>
      </c>
      <c r="F164" s="22">
        <f t="shared" si="42"/>
        <v>0</v>
      </c>
      <c r="G164" s="22">
        <f t="shared" si="42"/>
        <v>0</v>
      </c>
      <c r="H164" s="22">
        <f t="shared" si="42"/>
        <v>0</v>
      </c>
      <c r="I164" s="22">
        <f t="shared" si="42"/>
        <v>0</v>
      </c>
      <c r="J164" s="22">
        <f t="shared" si="42"/>
        <v>0</v>
      </c>
      <c r="K164" s="22">
        <f t="shared" si="42"/>
        <v>0</v>
      </c>
      <c r="L164" s="22">
        <f t="shared" si="42"/>
        <v>0</v>
      </c>
      <c r="M164" s="22">
        <f t="shared" si="42"/>
        <v>0</v>
      </c>
      <c r="N164" s="22">
        <f t="shared" si="42"/>
        <v>0</v>
      </c>
      <c r="O164" s="22">
        <f t="shared" si="42"/>
        <v>0</v>
      </c>
      <c r="P164" s="22">
        <f t="shared" si="42"/>
        <v>7.719564964769466E-6</v>
      </c>
      <c r="Q164" s="22">
        <f t="shared" si="42"/>
        <v>1.5313223359450829</v>
      </c>
      <c r="R164" s="22">
        <f t="shared" si="42"/>
        <v>1.6732450926586477</v>
      </c>
      <c r="S164" s="22">
        <f t="shared" si="42"/>
        <v>1.8279244684616258</v>
      </c>
      <c r="T164" s="22">
        <f t="shared" si="42"/>
        <v>1.996479223739936</v>
      </c>
      <c r="U164" s="22">
        <f t="shared" si="42"/>
        <v>2.1800720694389182</v>
      </c>
      <c r="V164" s="22">
        <f t="shared" si="42"/>
        <v>2.3799682909368651</v>
      </c>
      <c r="W164" s="22">
        <f t="shared" si="42"/>
        <v>2.5966358109356822</v>
      </c>
      <c r="X164" s="22">
        <f t="shared" si="42"/>
        <v>2.8314972454858505</v>
      </c>
      <c r="Y164" s="22">
        <f t="shared" si="42"/>
        <v>3.0858269076436451</v>
      </c>
      <c r="Z164" s="22">
        <f t="shared" si="42"/>
        <v>3.3608866552393621</v>
      </c>
      <c r="AA164" s="22">
        <f t="shared" si="42"/>
        <v>3.6579566124730318</v>
      </c>
      <c r="AB164" s="22">
        <f t="shared" si="42"/>
        <v>3.9786458100519768</v>
      </c>
      <c r="AC164" s="22">
        <f t="shared" si="42"/>
        <v>4.3242077770170253</v>
      </c>
      <c r="AD164" s="22">
        <f t="shared" si="42"/>
        <v>4.6961066516118413</v>
      </c>
      <c r="AE164" s="22">
        <f t="shared" si="42"/>
        <v>5.0959020547562437</v>
      </c>
      <c r="AF164" s="22">
        <f t="shared" si="42"/>
        <v>5.5264648732507142</v>
      </c>
      <c r="AG164" s="22">
        <f t="shared" si="42"/>
        <v>5.9885590037160874</v>
      </c>
      <c r="AH164" s="22">
        <f t="shared" si="42"/>
        <v>6.4838322687635275</v>
      </c>
      <c r="AI164" s="22">
        <f t="shared" si="42"/>
        <v>7.0138938989758106</v>
      </c>
      <c r="AJ164" s="22">
        <f t="shared" si="42"/>
        <v>7.5802082501861872</v>
      </c>
      <c r="AK164" s="22">
        <f t="shared" si="42"/>
        <v>8.1840477620672409</v>
      </c>
    </row>
    <row r="166" spans="1:37" x14ac:dyDescent="0.25">
      <c r="A166" s="23" t="s">
        <v>85</v>
      </c>
      <c r="B166" s="26" t="s">
        <v>8</v>
      </c>
      <c r="C166" s="26" t="s">
        <v>158</v>
      </c>
      <c r="D166">
        <f>D$85*D$11/1000</f>
        <v>0.6758178758651866</v>
      </c>
      <c r="E166">
        <f t="shared" ref="E166:AK166" si="43">E$85*E$11/1000</f>
        <v>0.68976408173572223</v>
      </c>
      <c r="F166">
        <f t="shared" si="43"/>
        <v>0.69359007722930088</v>
      </c>
      <c r="G166">
        <f t="shared" si="43"/>
        <v>0.672076352831942</v>
      </c>
      <c r="H166">
        <f t="shared" si="43"/>
        <v>0.69836281790388877</v>
      </c>
      <c r="I166">
        <f t="shared" si="43"/>
        <v>0.709021882800837</v>
      </c>
      <c r="J166">
        <f t="shared" si="43"/>
        <v>0.71945241267153193</v>
      </c>
      <c r="K166">
        <f t="shared" si="43"/>
        <v>0.72879980873931283</v>
      </c>
      <c r="L166">
        <f t="shared" si="43"/>
        <v>0.73743209668716514</v>
      </c>
      <c r="M166">
        <f t="shared" si="43"/>
        <v>0.74585727579984873</v>
      </c>
      <c r="N166">
        <f t="shared" si="43"/>
        <v>0.75372464680029538</v>
      </c>
      <c r="O166">
        <f t="shared" si="43"/>
        <v>0.76159386671809615</v>
      </c>
      <c r="P166">
        <f t="shared" si="43"/>
        <v>0.76953652248965743</v>
      </c>
      <c r="Q166">
        <f t="shared" si="43"/>
        <v>0.7775592452240182</v>
      </c>
      <c r="R166">
        <f t="shared" si="43"/>
        <v>0.78608936073134017</v>
      </c>
      <c r="S166">
        <f t="shared" si="43"/>
        <v>0.79469694343581943</v>
      </c>
      <c r="T166">
        <f t="shared" si="43"/>
        <v>0.80339791178599818</v>
      </c>
      <c r="U166">
        <f t="shared" si="43"/>
        <v>0.81219007652741404</v>
      </c>
      <c r="V166">
        <f t="shared" si="43"/>
        <v>0.82107786537214589</v>
      </c>
      <c r="W166">
        <f t="shared" si="43"/>
        <v>0.82978115532096752</v>
      </c>
      <c r="X166">
        <f t="shared" si="43"/>
        <v>0.83835723762415182</v>
      </c>
      <c r="Y166">
        <f t="shared" si="43"/>
        <v>0.84678802474542003</v>
      </c>
      <c r="Z166">
        <f t="shared" si="43"/>
        <v>0.85503932523070181</v>
      </c>
      <c r="AA166">
        <f t="shared" si="43"/>
        <v>0.8630749742211079</v>
      </c>
      <c r="AB166">
        <f t="shared" si="43"/>
        <v>0.87092760233536226</v>
      </c>
      <c r="AC166">
        <f t="shared" si="43"/>
        <v>0.87853727671282444</v>
      </c>
      <c r="AD166">
        <f t="shared" si="43"/>
        <v>0.88589078335141769</v>
      </c>
      <c r="AE166">
        <f t="shared" si="43"/>
        <v>0.89298870519544593</v>
      </c>
      <c r="AF166">
        <f t="shared" si="43"/>
        <v>0.90004054609940376</v>
      </c>
      <c r="AG166">
        <f t="shared" si="43"/>
        <v>0.90687537184220135</v>
      </c>
      <c r="AH166">
        <f t="shared" si="43"/>
        <v>0.91348825664130129</v>
      </c>
      <c r="AI166">
        <f t="shared" si="43"/>
        <v>0.9198707348101729</v>
      </c>
      <c r="AJ166">
        <f t="shared" si="43"/>
        <v>0.92600121677190994</v>
      </c>
      <c r="AK166">
        <f t="shared" si="43"/>
        <v>0.9318465540299089</v>
      </c>
    </row>
    <row r="167" spans="1:37" x14ac:dyDescent="0.25">
      <c r="A167" s="26" t="s">
        <v>12</v>
      </c>
      <c r="B167" s="26" t="s">
        <v>8</v>
      </c>
      <c r="C167" s="26" t="s">
        <v>158</v>
      </c>
      <c r="D167" s="22">
        <f>D166</f>
        <v>0.6758178758651866</v>
      </c>
      <c r="E167" s="22">
        <f t="shared" ref="E167:AK167" si="44">E166</f>
        <v>0.68976408173572223</v>
      </c>
      <c r="F167" s="22">
        <f t="shared" si="44"/>
        <v>0.69359007722930088</v>
      </c>
      <c r="G167" s="22">
        <f t="shared" si="44"/>
        <v>0.672076352831942</v>
      </c>
      <c r="H167" s="22">
        <f t="shared" si="44"/>
        <v>0.69836281790388877</v>
      </c>
      <c r="I167" s="22">
        <f t="shared" si="44"/>
        <v>0.709021882800837</v>
      </c>
      <c r="J167" s="22">
        <f t="shared" si="44"/>
        <v>0.71945241267153193</v>
      </c>
      <c r="K167" s="22">
        <f t="shared" si="44"/>
        <v>0.72879980873931283</v>
      </c>
      <c r="L167" s="22">
        <f t="shared" si="44"/>
        <v>0.73743209668716514</v>
      </c>
      <c r="M167" s="22">
        <f t="shared" si="44"/>
        <v>0.74585727579984873</v>
      </c>
      <c r="N167" s="22">
        <f t="shared" si="44"/>
        <v>0.75372464680029538</v>
      </c>
      <c r="O167" s="22">
        <f t="shared" si="44"/>
        <v>0.76159386671809615</v>
      </c>
      <c r="P167" s="22">
        <f t="shared" si="44"/>
        <v>0.76953652248965743</v>
      </c>
      <c r="Q167" s="22">
        <f t="shared" si="44"/>
        <v>0.7775592452240182</v>
      </c>
      <c r="R167" s="22">
        <f t="shared" si="44"/>
        <v>0.78608936073134017</v>
      </c>
      <c r="S167" s="22">
        <f t="shared" si="44"/>
        <v>0.79469694343581943</v>
      </c>
      <c r="T167" s="22">
        <f t="shared" si="44"/>
        <v>0.80339791178599818</v>
      </c>
      <c r="U167" s="22">
        <f t="shared" si="44"/>
        <v>0.81219007652741404</v>
      </c>
      <c r="V167" s="22">
        <f t="shared" si="44"/>
        <v>0.82107786537214589</v>
      </c>
      <c r="W167" s="22">
        <f t="shared" si="44"/>
        <v>0.82978115532096752</v>
      </c>
      <c r="X167" s="22">
        <f t="shared" si="44"/>
        <v>0.83835723762415182</v>
      </c>
      <c r="Y167" s="22">
        <f t="shared" si="44"/>
        <v>0.84678802474542003</v>
      </c>
      <c r="Z167" s="22">
        <f t="shared" si="44"/>
        <v>0.85503932523070181</v>
      </c>
      <c r="AA167" s="22">
        <f t="shared" si="44"/>
        <v>0.8630749742211079</v>
      </c>
      <c r="AB167" s="22">
        <f t="shared" si="44"/>
        <v>0.87092760233536226</v>
      </c>
      <c r="AC167" s="22">
        <f t="shared" si="44"/>
        <v>0.87853727671282444</v>
      </c>
      <c r="AD167" s="22">
        <f t="shared" si="44"/>
        <v>0.88589078335141769</v>
      </c>
      <c r="AE167" s="22">
        <f t="shared" si="44"/>
        <v>0.89298870519544593</v>
      </c>
      <c r="AF167" s="22">
        <f t="shared" si="44"/>
        <v>0.90004054609940376</v>
      </c>
      <c r="AG167" s="22">
        <f t="shared" si="44"/>
        <v>0.90687537184220135</v>
      </c>
      <c r="AH167" s="22">
        <f t="shared" si="44"/>
        <v>0.91348825664130129</v>
      </c>
      <c r="AI167" s="22">
        <f t="shared" si="44"/>
        <v>0.9198707348101729</v>
      </c>
      <c r="AJ167" s="22">
        <f t="shared" si="44"/>
        <v>0.92600121677190994</v>
      </c>
      <c r="AK167" s="22">
        <f t="shared" si="44"/>
        <v>0.9318465540299089</v>
      </c>
    </row>
    <row r="169" spans="1:37" x14ac:dyDescent="0.25">
      <c r="A169" s="23" t="s">
        <v>113</v>
      </c>
    </row>
    <row r="170" spans="1:37" x14ac:dyDescent="0.25">
      <c r="A170" s="26" t="s">
        <v>16</v>
      </c>
      <c r="B170" s="26"/>
      <c r="C170" s="26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  <c r="AD170" s="22"/>
      <c r="AE170" s="22"/>
      <c r="AF170" s="22"/>
      <c r="AG170" s="22"/>
      <c r="AH170" s="22"/>
      <c r="AI170" s="22"/>
      <c r="AJ170" s="22"/>
      <c r="AK170" s="22"/>
    </row>
    <row r="171" spans="1:37" x14ac:dyDescent="0.25">
      <c r="A171" s="26" t="s">
        <v>7</v>
      </c>
      <c r="B171" s="26" t="s">
        <v>8</v>
      </c>
      <c r="C171" s="26" t="s">
        <v>158</v>
      </c>
      <c r="D171" s="22">
        <f>D144/D117</f>
        <v>455.45841887503059</v>
      </c>
      <c r="E171" s="22">
        <f t="shared" ref="E171:AK171" si="45">E144/E117</f>
        <v>464.39522226876244</v>
      </c>
      <c r="F171" s="22">
        <f t="shared" si="45"/>
        <v>466.50744207299789</v>
      </c>
      <c r="G171" s="22">
        <f t="shared" si="45"/>
        <v>451.58892819169381</v>
      </c>
      <c r="H171" s="22">
        <f t="shared" si="45"/>
        <v>468.78658196838569</v>
      </c>
      <c r="I171" s="22">
        <f t="shared" si="45"/>
        <v>475.47044050913479</v>
      </c>
      <c r="J171" s="22">
        <f t="shared" si="45"/>
        <v>442.51121944321721</v>
      </c>
      <c r="K171" s="22">
        <f t="shared" si="45"/>
        <v>411.35353017001472</v>
      </c>
      <c r="L171" s="22">
        <f t="shared" si="45"/>
        <v>382.05463588753298</v>
      </c>
      <c r="M171" s="22">
        <f t="shared" si="45"/>
        <v>354.6945477367417</v>
      </c>
      <c r="N171" s="22">
        <f t="shared" si="45"/>
        <v>328.92180084725391</v>
      </c>
      <c r="O171" s="22">
        <f t="shared" si="45"/>
        <v>304.82796882250932</v>
      </c>
      <c r="P171" s="22">
        <f t="shared" si="45"/>
        <v>282.26820512050989</v>
      </c>
      <c r="Q171" s="22">
        <f t="shared" si="45"/>
        <v>261.0897044204084</v>
      </c>
      <c r="R171" s="22">
        <f t="shared" si="45"/>
        <v>241.81456327245471</v>
      </c>
      <c r="S171" s="22">
        <f t="shared" si="45"/>
        <v>223.60038880528427</v>
      </c>
      <c r="T171" s="22">
        <f t="shared" si="45"/>
        <v>206.34320005372214</v>
      </c>
      <c r="U171" s="22">
        <f t="shared" si="45"/>
        <v>189.94706209507748</v>
      </c>
      <c r="V171" s="22">
        <f t="shared" si="45"/>
        <v>174.32939479374443</v>
      </c>
      <c r="W171" s="22">
        <f t="shared" si="45"/>
        <v>156.17760337907723</v>
      </c>
      <c r="X171" s="22">
        <f t="shared" si="45"/>
        <v>138.97290846827187</v>
      </c>
      <c r="Y171" s="22">
        <f t="shared" si="45"/>
        <v>122.62427516658768</v>
      </c>
      <c r="Z171" s="22">
        <f t="shared" si="45"/>
        <v>107.05143345319705</v>
      </c>
      <c r="AA171" s="22">
        <f t="shared" si="45"/>
        <v>92.185878988303926</v>
      </c>
      <c r="AB171" s="22">
        <f t="shared" si="45"/>
        <v>55.453705872600338</v>
      </c>
      <c r="AC171" s="22">
        <f t="shared" si="45"/>
        <v>23.351267893063046</v>
      </c>
      <c r="AD171" s="22">
        <f t="shared" si="45"/>
        <v>0</v>
      </c>
      <c r="AE171" s="22">
        <f t="shared" si="45"/>
        <v>0</v>
      </c>
      <c r="AF171" s="22">
        <f t="shared" si="45"/>
        <v>0</v>
      </c>
      <c r="AG171" s="22">
        <f t="shared" si="45"/>
        <v>0</v>
      </c>
      <c r="AH171" s="22">
        <f t="shared" si="45"/>
        <v>0</v>
      </c>
      <c r="AI171" s="22">
        <f t="shared" si="45"/>
        <v>0</v>
      </c>
      <c r="AJ171" s="22">
        <f t="shared" si="45"/>
        <v>0</v>
      </c>
      <c r="AK171" s="22">
        <f t="shared" si="45"/>
        <v>0</v>
      </c>
    </row>
    <row r="172" spans="1:37" x14ac:dyDescent="0.25">
      <c r="A172" s="26" t="s">
        <v>11</v>
      </c>
      <c r="B172" s="26" t="s">
        <v>8</v>
      </c>
      <c r="C172" s="26" t="s">
        <v>158</v>
      </c>
      <c r="D172" s="22">
        <f t="shared" ref="D172:AK173" si="46">D145/D118</f>
        <v>0</v>
      </c>
      <c r="E172" s="22">
        <f t="shared" si="46"/>
        <v>0</v>
      </c>
      <c r="F172" s="22">
        <f t="shared" si="46"/>
        <v>0</v>
      </c>
      <c r="G172" s="22">
        <f t="shared" si="46"/>
        <v>0</v>
      </c>
      <c r="H172" s="22">
        <f t="shared" si="46"/>
        <v>0</v>
      </c>
      <c r="I172" s="22">
        <f t="shared" si="46"/>
        <v>0</v>
      </c>
      <c r="J172" s="22">
        <f t="shared" si="46"/>
        <v>0</v>
      </c>
      <c r="K172" s="22">
        <f t="shared" si="46"/>
        <v>0</v>
      </c>
      <c r="L172" s="22">
        <f t="shared" si="46"/>
        <v>0</v>
      </c>
      <c r="M172" s="22">
        <f t="shared" si="46"/>
        <v>0</v>
      </c>
      <c r="N172" s="22">
        <f t="shared" si="46"/>
        <v>0</v>
      </c>
      <c r="O172" s="22">
        <f t="shared" si="46"/>
        <v>0</v>
      </c>
      <c r="P172" s="22">
        <f t="shared" si="46"/>
        <v>0</v>
      </c>
      <c r="Q172" s="22">
        <f t="shared" si="46"/>
        <v>0</v>
      </c>
      <c r="R172" s="22">
        <f t="shared" si="46"/>
        <v>0</v>
      </c>
      <c r="S172" s="22">
        <f t="shared" si="46"/>
        <v>0</v>
      </c>
      <c r="T172" s="22">
        <f t="shared" si="46"/>
        <v>0</v>
      </c>
      <c r="U172" s="22">
        <f t="shared" si="46"/>
        <v>0</v>
      </c>
      <c r="V172" s="22">
        <f t="shared" si="46"/>
        <v>0</v>
      </c>
      <c r="W172" s="22">
        <f t="shared" si="46"/>
        <v>0</v>
      </c>
      <c r="X172" s="22">
        <f t="shared" si="46"/>
        <v>0</v>
      </c>
      <c r="Y172" s="22">
        <f t="shared" si="46"/>
        <v>0</v>
      </c>
      <c r="Z172" s="22">
        <f t="shared" si="46"/>
        <v>0</v>
      </c>
      <c r="AA172" s="22">
        <f t="shared" si="46"/>
        <v>0</v>
      </c>
      <c r="AB172" s="22">
        <f t="shared" si="46"/>
        <v>0</v>
      </c>
      <c r="AC172" s="22">
        <f t="shared" si="46"/>
        <v>0</v>
      </c>
      <c r="AD172" s="22">
        <f t="shared" si="46"/>
        <v>0</v>
      </c>
      <c r="AE172" s="22">
        <f t="shared" si="46"/>
        <v>0</v>
      </c>
      <c r="AF172" s="22">
        <f t="shared" si="46"/>
        <v>0</v>
      </c>
      <c r="AG172" s="22">
        <f t="shared" si="46"/>
        <v>0</v>
      </c>
      <c r="AH172" s="22">
        <f t="shared" si="46"/>
        <v>0</v>
      </c>
      <c r="AI172" s="22">
        <f t="shared" si="46"/>
        <v>0</v>
      </c>
      <c r="AJ172" s="22">
        <f t="shared" si="46"/>
        <v>0</v>
      </c>
      <c r="AK172" s="22">
        <f t="shared" si="46"/>
        <v>0</v>
      </c>
    </row>
    <row r="173" spans="1:37" x14ac:dyDescent="0.25">
      <c r="A173" s="26" t="s">
        <v>12</v>
      </c>
      <c r="B173" s="26" t="s">
        <v>8</v>
      </c>
      <c r="C173" s="26" t="s">
        <v>158</v>
      </c>
      <c r="D173" s="22">
        <f>D146/D119</f>
        <v>65.554333958923067</v>
      </c>
      <c r="E173" s="22">
        <f t="shared" si="46"/>
        <v>66.840612068887438</v>
      </c>
      <c r="F173" s="22">
        <f t="shared" si="46"/>
        <v>67.144624810124071</v>
      </c>
      <c r="G173" s="22">
        <f t="shared" si="46"/>
        <v>64.997396434015883</v>
      </c>
      <c r="H173" s="22">
        <f t="shared" si="46"/>
        <v>67.472662434744976</v>
      </c>
      <c r="I173" s="22">
        <f t="shared" si="46"/>
        <v>68.434673184259069</v>
      </c>
      <c r="J173" s="22">
        <f t="shared" si="46"/>
        <v>82.579251635156723</v>
      </c>
      <c r="K173" s="22">
        <f t="shared" si="46"/>
        <v>95.684360157020421</v>
      </c>
      <c r="L173" s="22">
        <f t="shared" si="46"/>
        <v>107.8583511652774</v>
      </c>
      <c r="M173" s="22">
        <f t="shared" si="46"/>
        <v>119.24505974275532</v>
      </c>
      <c r="N173" s="22">
        <f t="shared" si="46"/>
        <v>129.85724760422758</v>
      </c>
      <c r="O173" s="22">
        <f t="shared" si="46"/>
        <v>139.84878488825072</v>
      </c>
      <c r="P173" s="22">
        <f t="shared" si="46"/>
        <v>149.29569734446028</v>
      </c>
      <c r="Q173" s="22">
        <f t="shared" si="46"/>
        <v>158.255283171202</v>
      </c>
      <c r="R173" s="22">
        <f t="shared" si="46"/>
        <v>167.23126014326746</v>
      </c>
      <c r="S173" s="22">
        <f t="shared" si="46"/>
        <v>175.88456080665151</v>
      </c>
      <c r="T173" s="22">
        <f t="shared" si="46"/>
        <v>184.25417600611462</v>
      </c>
      <c r="U173" s="22">
        <f t="shared" si="46"/>
        <v>192.37079169167518</v>
      </c>
      <c r="V173" s="22">
        <f t="shared" si="46"/>
        <v>200.26279994465042</v>
      </c>
      <c r="W173" s="22">
        <f t="shared" si="46"/>
        <v>204.08342389814658</v>
      </c>
      <c r="X173" s="22">
        <f t="shared" si="46"/>
        <v>207.79032494000742</v>
      </c>
      <c r="Y173" s="22">
        <f t="shared" si="46"/>
        <v>211.386493865669</v>
      </c>
      <c r="Z173" s="22">
        <f t="shared" si="46"/>
        <v>214.86978953463006</v>
      </c>
      <c r="AA173" s="22">
        <f t="shared" si="46"/>
        <v>218.23655507041931</v>
      </c>
      <c r="AB173" s="22">
        <f t="shared" si="46"/>
        <v>211.18137893462347</v>
      </c>
      <c r="AC173" s="22">
        <f t="shared" si="46"/>
        <v>205.18507910958567</v>
      </c>
      <c r="AD173" s="22">
        <f t="shared" si="46"/>
        <v>197.41975833186754</v>
      </c>
      <c r="AE173" s="22">
        <f t="shared" si="46"/>
        <v>178.25270254370761</v>
      </c>
      <c r="AF173" s="22">
        <f t="shared" si="46"/>
        <v>158.74767503707275</v>
      </c>
      <c r="AG173" s="22">
        <f t="shared" si="46"/>
        <v>138.88171052165274</v>
      </c>
      <c r="AH173" s="22">
        <f t="shared" si="46"/>
        <v>118.66929630695391</v>
      </c>
      <c r="AI173" s="22">
        <f t="shared" si="46"/>
        <v>98.124999899020409</v>
      </c>
      <c r="AJ173" s="22">
        <f t="shared" si="46"/>
        <v>77.263080590849953</v>
      </c>
      <c r="AK173" s="22">
        <f t="shared" si="46"/>
        <v>56.099108361574928</v>
      </c>
    </row>
    <row r="174" spans="1:37" x14ac:dyDescent="0.25">
      <c r="A174" s="26" t="s">
        <v>13</v>
      </c>
      <c r="B174" s="26" t="s">
        <v>8</v>
      </c>
      <c r="C174" s="26" t="s">
        <v>158</v>
      </c>
      <c r="D174" s="22">
        <f t="shared" ref="D174:AK176" si="47">D147/D120</f>
        <v>0</v>
      </c>
      <c r="E174" s="22">
        <f t="shared" si="47"/>
        <v>0</v>
      </c>
      <c r="F174" s="22">
        <f t="shared" si="47"/>
        <v>0</v>
      </c>
      <c r="G174" s="22">
        <f t="shared" si="47"/>
        <v>0</v>
      </c>
      <c r="H174" s="22">
        <f t="shared" si="47"/>
        <v>0</v>
      </c>
      <c r="I174" s="22">
        <f t="shared" si="47"/>
        <v>0</v>
      </c>
      <c r="J174" s="22">
        <f t="shared" si="47"/>
        <v>0</v>
      </c>
      <c r="K174" s="22">
        <f t="shared" si="47"/>
        <v>0</v>
      </c>
      <c r="L174" s="22">
        <f t="shared" si="47"/>
        <v>0</v>
      </c>
      <c r="M174" s="22">
        <f t="shared" si="47"/>
        <v>0</v>
      </c>
      <c r="N174" s="22">
        <f t="shared" si="47"/>
        <v>0</v>
      </c>
      <c r="O174" s="22">
        <f t="shared" si="47"/>
        <v>0</v>
      </c>
      <c r="P174" s="22">
        <f t="shared" si="47"/>
        <v>0</v>
      </c>
      <c r="Q174" s="22">
        <f t="shared" si="47"/>
        <v>0</v>
      </c>
      <c r="R174" s="22">
        <f t="shared" si="47"/>
        <v>0</v>
      </c>
      <c r="S174" s="22">
        <f t="shared" si="47"/>
        <v>0</v>
      </c>
      <c r="T174" s="22">
        <f t="shared" si="47"/>
        <v>0</v>
      </c>
      <c r="U174" s="22">
        <f t="shared" si="47"/>
        <v>0</v>
      </c>
      <c r="V174" s="22">
        <f t="shared" si="47"/>
        <v>0</v>
      </c>
      <c r="W174" s="22">
        <f t="shared" si="47"/>
        <v>0</v>
      </c>
      <c r="X174" s="22">
        <f t="shared" si="47"/>
        <v>0</v>
      </c>
      <c r="Y174" s="22">
        <f t="shared" si="47"/>
        <v>0</v>
      </c>
      <c r="Z174" s="22">
        <f t="shared" si="47"/>
        <v>0</v>
      </c>
      <c r="AA174" s="22">
        <f t="shared" si="47"/>
        <v>0</v>
      </c>
      <c r="AB174" s="22">
        <f t="shared" si="47"/>
        <v>0</v>
      </c>
      <c r="AC174" s="22">
        <f t="shared" si="47"/>
        <v>0</v>
      </c>
      <c r="AD174" s="22">
        <f t="shared" si="47"/>
        <v>0</v>
      </c>
      <c r="AE174" s="22">
        <f t="shared" si="47"/>
        <v>0</v>
      </c>
      <c r="AF174" s="22">
        <f t="shared" si="47"/>
        <v>0</v>
      </c>
      <c r="AG174" s="22">
        <f t="shared" si="47"/>
        <v>0</v>
      </c>
      <c r="AH174" s="22">
        <f t="shared" si="47"/>
        <v>0</v>
      </c>
      <c r="AI174" s="22">
        <f t="shared" si="47"/>
        <v>0</v>
      </c>
      <c r="AJ174" s="22">
        <f t="shared" si="47"/>
        <v>0</v>
      </c>
      <c r="AK174" s="22">
        <f t="shared" si="47"/>
        <v>0</v>
      </c>
    </row>
    <row r="175" spans="1:37" x14ac:dyDescent="0.25">
      <c r="A175" s="26" t="s">
        <v>55</v>
      </c>
      <c r="B175" s="26" t="s">
        <v>8</v>
      </c>
      <c r="C175" s="26" t="s">
        <v>158</v>
      </c>
      <c r="D175" s="22">
        <f t="shared" si="47"/>
        <v>0</v>
      </c>
      <c r="E175" s="22">
        <f t="shared" si="47"/>
        <v>0</v>
      </c>
      <c r="F175" s="22">
        <f t="shared" si="47"/>
        <v>0</v>
      </c>
      <c r="G175" s="22">
        <f t="shared" si="47"/>
        <v>0</v>
      </c>
      <c r="H175" s="22">
        <f t="shared" si="47"/>
        <v>0</v>
      </c>
      <c r="I175" s="22">
        <f t="shared" si="47"/>
        <v>0</v>
      </c>
      <c r="J175" s="22">
        <f t="shared" si="47"/>
        <v>0</v>
      </c>
      <c r="K175" s="22">
        <f t="shared" si="47"/>
        <v>0</v>
      </c>
      <c r="L175" s="22">
        <f t="shared" si="47"/>
        <v>0</v>
      </c>
      <c r="M175" s="22">
        <f t="shared" si="47"/>
        <v>0</v>
      </c>
      <c r="N175" s="22">
        <f t="shared" si="47"/>
        <v>0</v>
      </c>
      <c r="O175" s="22">
        <f t="shared" si="47"/>
        <v>0</v>
      </c>
      <c r="P175" s="22">
        <f t="shared" si="47"/>
        <v>0</v>
      </c>
      <c r="Q175" s="22">
        <f t="shared" si="47"/>
        <v>0</v>
      </c>
      <c r="R175" s="22">
        <f t="shared" si="47"/>
        <v>0</v>
      </c>
      <c r="S175" s="22">
        <f t="shared" si="47"/>
        <v>0</v>
      </c>
      <c r="T175" s="22">
        <f t="shared" si="47"/>
        <v>0</v>
      </c>
      <c r="U175" s="22">
        <f t="shared" si="47"/>
        <v>0</v>
      </c>
      <c r="V175" s="22">
        <f t="shared" si="47"/>
        <v>0</v>
      </c>
      <c r="W175" s="22">
        <f t="shared" si="47"/>
        <v>0</v>
      </c>
      <c r="X175" s="22">
        <f t="shared" si="47"/>
        <v>0</v>
      </c>
      <c r="Y175" s="22">
        <f t="shared" si="47"/>
        <v>0</v>
      </c>
      <c r="Z175" s="22">
        <f t="shared" si="47"/>
        <v>0</v>
      </c>
      <c r="AA175" s="22">
        <f t="shared" si="47"/>
        <v>0</v>
      </c>
      <c r="AB175" s="22">
        <f t="shared" si="47"/>
        <v>0</v>
      </c>
      <c r="AC175" s="22">
        <f t="shared" si="47"/>
        <v>0</v>
      </c>
      <c r="AD175" s="22">
        <f t="shared" si="47"/>
        <v>0</v>
      </c>
      <c r="AE175" s="22">
        <f t="shared" si="47"/>
        <v>0</v>
      </c>
      <c r="AF175" s="22">
        <f t="shared" si="47"/>
        <v>0</v>
      </c>
      <c r="AG175" s="22">
        <f t="shared" si="47"/>
        <v>0</v>
      </c>
      <c r="AH175" s="22">
        <f t="shared" si="47"/>
        <v>0</v>
      </c>
      <c r="AI175" s="22">
        <f t="shared" si="47"/>
        <v>0</v>
      </c>
      <c r="AJ175" s="22">
        <f t="shared" si="47"/>
        <v>0</v>
      </c>
      <c r="AK175" s="22">
        <f t="shared" si="47"/>
        <v>0</v>
      </c>
    </row>
    <row r="176" spans="1:37" x14ac:dyDescent="0.25">
      <c r="A176" s="26" t="s">
        <v>80</v>
      </c>
      <c r="B176" s="26" t="s">
        <v>8</v>
      </c>
      <c r="C176" s="26" t="s">
        <v>158</v>
      </c>
      <c r="D176" s="22">
        <f t="shared" si="47"/>
        <v>0</v>
      </c>
      <c r="E176" s="22">
        <f t="shared" si="47"/>
        <v>0</v>
      </c>
      <c r="F176" s="22">
        <f t="shared" si="47"/>
        <v>0</v>
      </c>
      <c r="G176" s="22">
        <f t="shared" si="47"/>
        <v>0</v>
      </c>
      <c r="H176" s="22">
        <f t="shared" si="47"/>
        <v>0</v>
      </c>
      <c r="I176" s="22">
        <f t="shared" si="47"/>
        <v>0</v>
      </c>
      <c r="J176" s="22">
        <f t="shared" si="47"/>
        <v>0</v>
      </c>
      <c r="K176" s="22">
        <f t="shared" si="47"/>
        <v>0</v>
      </c>
      <c r="L176" s="22">
        <f t="shared" si="47"/>
        <v>0</v>
      </c>
      <c r="M176" s="22">
        <f t="shared" si="47"/>
        <v>0</v>
      </c>
      <c r="N176" s="22">
        <f t="shared" si="47"/>
        <v>0</v>
      </c>
      <c r="O176" s="22">
        <f t="shared" si="47"/>
        <v>0</v>
      </c>
      <c r="P176" s="22">
        <f t="shared" si="47"/>
        <v>0</v>
      </c>
      <c r="Q176" s="22">
        <f t="shared" si="47"/>
        <v>0</v>
      </c>
      <c r="R176" s="22">
        <f t="shared" si="47"/>
        <v>0</v>
      </c>
      <c r="S176" s="22">
        <f t="shared" si="47"/>
        <v>0</v>
      </c>
      <c r="T176" s="22">
        <f t="shared" si="47"/>
        <v>0</v>
      </c>
      <c r="U176" s="22">
        <f t="shared" si="47"/>
        <v>0</v>
      </c>
      <c r="V176" s="22">
        <f t="shared" si="47"/>
        <v>0</v>
      </c>
      <c r="W176" s="22">
        <f t="shared" si="47"/>
        <v>4.8422648998450502</v>
      </c>
      <c r="X176" s="22">
        <f t="shared" si="47"/>
        <v>9.4486820136221166</v>
      </c>
      <c r="Y176" s="22">
        <f t="shared" si="47"/>
        <v>13.840362671418381</v>
      </c>
      <c r="Z176" s="22">
        <f t="shared" si="47"/>
        <v>18.034984004526375</v>
      </c>
      <c r="AA176" s="22">
        <f t="shared" si="47"/>
        <v>22.047273023272403</v>
      </c>
      <c r="AB176" s="22">
        <f t="shared" si="47"/>
        <v>43.574814090325795</v>
      </c>
      <c r="AC176" s="22">
        <f t="shared" si="47"/>
        <v>62.453372362572466</v>
      </c>
      <c r="AD176" s="22">
        <f t="shared" si="47"/>
        <v>80.158944126013722</v>
      </c>
      <c r="AE176" s="22">
        <f t="shared" si="47"/>
        <v>101.55001214303923</v>
      </c>
      <c r="AF176" s="22">
        <f t="shared" si="47"/>
        <v>123.26461320529327</v>
      </c>
      <c r="AG176" s="22">
        <f t="shared" si="47"/>
        <v>145.27215329285571</v>
      </c>
      <c r="AH176" s="22">
        <f t="shared" si="47"/>
        <v>167.55660168663618</v>
      </c>
      <c r="AI176" s="22">
        <f t="shared" si="47"/>
        <v>190.10073830272589</v>
      </c>
      <c r="AJ176" s="22">
        <f t="shared" si="47"/>
        <v>212.88353912401331</v>
      </c>
      <c r="AK176" s="22">
        <f t="shared" si="47"/>
        <v>235.87904765775897</v>
      </c>
    </row>
    <row r="178" spans="1:37" x14ac:dyDescent="0.25">
      <c r="A178" s="23" t="s">
        <v>84</v>
      </c>
      <c r="B178" s="26"/>
      <c r="C178" s="26"/>
    </row>
    <row r="179" spans="1:37" x14ac:dyDescent="0.25">
      <c r="A179" s="26" t="s">
        <v>7</v>
      </c>
      <c r="B179" s="26" t="s">
        <v>8</v>
      </c>
      <c r="C179" s="26" t="s">
        <v>158</v>
      </c>
      <c r="D179" s="22">
        <f>D152/D125</f>
        <v>29.071813970746636</v>
      </c>
      <c r="E179" s="22">
        <f t="shared" ref="E179:AK179" si="48">E152/E125</f>
        <v>29.671741136252436</v>
      </c>
      <c r="F179" s="22">
        <f t="shared" si="48"/>
        <v>29.836324869850539</v>
      </c>
      <c r="G179" s="22">
        <f t="shared" si="48"/>
        <v>28.910720817776021</v>
      </c>
      <c r="H179" s="22">
        <f t="shared" si="48"/>
        <v>30.016472441700287</v>
      </c>
      <c r="I179" s="22">
        <f t="shared" si="48"/>
        <v>30.44925859492033</v>
      </c>
      <c r="J179" s="22">
        <f t="shared" si="48"/>
        <v>30.871514889956764</v>
      </c>
      <c r="K179" s="22">
        <f t="shared" si="48"/>
        <v>31.246612721507343</v>
      </c>
      <c r="L179" s="22">
        <f t="shared" si="48"/>
        <v>31.590325117361402</v>
      </c>
      <c r="M179" s="22">
        <f t="shared" si="48"/>
        <v>31.92374199525284</v>
      </c>
      <c r="N179" s="22">
        <f t="shared" si="48"/>
        <v>32.227002153784539</v>
      </c>
      <c r="O179" s="22">
        <f t="shared" si="48"/>
        <v>32.491499177962162</v>
      </c>
      <c r="P179" s="22">
        <f t="shared" si="48"/>
        <v>32.505564579700135</v>
      </c>
      <c r="Q179" s="22">
        <f t="shared" si="48"/>
        <v>30.139436508845215</v>
      </c>
      <c r="R179" s="22">
        <f t="shared" si="48"/>
        <v>30.274804255118031</v>
      </c>
      <c r="S179" s="22">
        <f t="shared" si="48"/>
        <v>30.399585168465652</v>
      </c>
      <c r="T179" s="22">
        <f t="shared" si="48"/>
        <v>30.513520312962942</v>
      </c>
      <c r="U179" s="22">
        <f t="shared" si="48"/>
        <v>30.615601728225339</v>
      </c>
      <c r="V179" s="22">
        <f t="shared" si="48"/>
        <v>30.705020475671951</v>
      </c>
      <c r="W179" s="22">
        <f t="shared" si="48"/>
        <v>30.770357971263675</v>
      </c>
      <c r="X179" s="22">
        <f t="shared" si="48"/>
        <v>30.812911324234491</v>
      </c>
      <c r="Y179" s="22">
        <f t="shared" si="48"/>
        <v>30.831126184615723</v>
      </c>
      <c r="Z179" s="22">
        <f t="shared" si="48"/>
        <v>30.822861714933271</v>
      </c>
      <c r="AA179" s="22">
        <f t="shared" si="48"/>
        <v>30.785929960873851</v>
      </c>
      <c r="AB179" s="22">
        <f t="shared" si="48"/>
        <v>30.720604688409662</v>
      </c>
      <c r="AC179" s="22">
        <f t="shared" si="48"/>
        <v>30.623864049528066</v>
      </c>
      <c r="AD179" s="22">
        <f t="shared" si="48"/>
        <v>30.494384490938117</v>
      </c>
      <c r="AE179" s="22">
        <f t="shared" si="48"/>
        <v>30.331333323041338</v>
      </c>
      <c r="AF179" s="22">
        <f t="shared" si="48"/>
        <v>30.140879344476296</v>
      </c>
      <c r="AG179" s="22">
        <f t="shared" si="48"/>
        <v>29.91623580247834</v>
      </c>
      <c r="AH179" s="22">
        <f t="shared" si="48"/>
        <v>29.656356007605225</v>
      </c>
      <c r="AI179" s="22">
        <f t="shared" si="48"/>
        <v>29.360116302383691</v>
      </c>
      <c r="AJ179" s="22">
        <f t="shared" si="48"/>
        <v>29.026037310118571</v>
      </c>
      <c r="AK179" s="22">
        <f t="shared" si="48"/>
        <v>28.652384919782502</v>
      </c>
    </row>
    <row r="180" spans="1:37" x14ac:dyDescent="0.25">
      <c r="A180" s="26" t="s">
        <v>9</v>
      </c>
      <c r="B180" s="26" t="s">
        <v>8</v>
      </c>
      <c r="C180" s="26" t="s">
        <v>158</v>
      </c>
      <c r="D180" s="22">
        <f t="shared" ref="D180:AK187" si="49">D153/D126</f>
        <v>37.639978635242301</v>
      </c>
      <c r="E180" s="22">
        <f t="shared" si="49"/>
        <v>38.416718804089761</v>
      </c>
      <c r="F180" s="22">
        <f t="shared" si="49"/>
        <v>38.629809333032142</v>
      </c>
      <c r="G180" s="22">
        <f t="shared" si="49"/>
        <v>37.431407445216138</v>
      </c>
      <c r="H180" s="22">
        <f t="shared" si="49"/>
        <v>38.863050738691889</v>
      </c>
      <c r="I180" s="22">
        <f t="shared" si="49"/>
        <v>39.423389408209481</v>
      </c>
      <c r="J180" s="22">
        <f t="shared" si="49"/>
        <v>39.970094816401783</v>
      </c>
      <c r="K180" s="22">
        <f t="shared" si="49"/>
        <v>40.45574302465932</v>
      </c>
      <c r="L180" s="22">
        <f t="shared" si="49"/>
        <v>40.900755752438641</v>
      </c>
      <c r="M180" s="22">
        <f t="shared" si="49"/>
        <v>41.332438624828065</v>
      </c>
      <c r="N180" s="22">
        <f t="shared" si="49"/>
        <v>41.72507686541185</v>
      </c>
      <c r="O180" s="22">
        <f t="shared" si="49"/>
        <v>42.067527541147086</v>
      </c>
      <c r="P180" s="22">
        <f t="shared" si="49"/>
        <v>42.085738355974328</v>
      </c>
      <c r="Q180" s="22">
        <f t="shared" si="49"/>
        <v>39.022255281789711</v>
      </c>
      <c r="R180" s="22">
        <f t="shared" si="49"/>
        <v>39.197519167377884</v>
      </c>
      <c r="S180" s="22">
        <f t="shared" si="49"/>
        <v>39.359076025068866</v>
      </c>
      <c r="T180" s="22">
        <f t="shared" si="49"/>
        <v>39.506590604275949</v>
      </c>
      <c r="U180" s="22">
        <f t="shared" si="49"/>
        <v>39.638757874381561</v>
      </c>
      <c r="V180" s="22">
        <f t="shared" si="49"/>
        <v>39.754530483096907</v>
      </c>
      <c r="W180" s="22">
        <f t="shared" si="49"/>
        <v>39.839124514299336</v>
      </c>
      <c r="X180" s="22">
        <f t="shared" si="49"/>
        <v>39.894219366594811</v>
      </c>
      <c r="Y180" s="22">
        <f t="shared" si="49"/>
        <v>39.917802585594607</v>
      </c>
      <c r="Z180" s="22">
        <f t="shared" si="49"/>
        <v>39.907102377393201</v>
      </c>
      <c r="AA180" s="22">
        <f t="shared" si="49"/>
        <v>39.859285944777163</v>
      </c>
      <c r="AB180" s="22">
        <f t="shared" si="49"/>
        <v>39.77470773915271</v>
      </c>
      <c r="AC180" s="22">
        <f t="shared" si="49"/>
        <v>39.649455301023913</v>
      </c>
      <c r="AD180" s="22">
        <f t="shared" si="49"/>
        <v>39.481814994026543</v>
      </c>
      <c r="AE180" s="22">
        <f t="shared" si="49"/>
        <v>39.270708714856575</v>
      </c>
      <c r="AF180" s="22">
        <f t="shared" si="49"/>
        <v>39.02412335587627</v>
      </c>
      <c r="AG180" s="22">
        <f t="shared" si="49"/>
        <v>38.733271944613911</v>
      </c>
      <c r="AH180" s="22">
        <f t="shared" si="49"/>
        <v>38.396799307006987</v>
      </c>
      <c r="AI180" s="22">
        <f t="shared" si="49"/>
        <v>38.01325061662704</v>
      </c>
      <c r="AJ180" s="22">
        <f t="shared" si="49"/>
        <v>37.580710488790665</v>
      </c>
      <c r="AK180" s="22">
        <f t="shared" si="49"/>
        <v>37.096933728131383</v>
      </c>
    </row>
    <row r="181" spans="1:37" x14ac:dyDescent="0.25">
      <c r="A181" s="26" t="s">
        <v>10</v>
      </c>
      <c r="B181" s="26" t="s">
        <v>8</v>
      </c>
      <c r="C181" s="26" t="s">
        <v>158</v>
      </c>
      <c r="D181" s="22">
        <f t="shared" si="49"/>
        <v>0</v>
      </c>
      <c r="E181" s="22">
        <f t="shared" si="49"/>
        <v>0</v>
      </c>
      <c r="F181" s="22">
        <f t="shared" si="49"/>
        <v>0</v>
      </c>
      <c r="G181" s="22">
        <f t="shared" si="49"/>
        <v>0</v>
      </c>
      <c r="H181" s="22">
        <f t="shared" si="49"/>
        <v>0</v>
      </c>
      <c r="I181" s="22">
        <f t="shared" si="49"/>
        <v>0</v>
      </c>
      <c r="J181" s="22">
        <f t="shared" si="49"/>
        <v>0</v>
      </c>
      <c r="K181" s="22">
        <f t="shared" si="49"/>
        <v>0</v>
      </c>
      <c r="L181" s="22">
        <f t="shared" si="49"/>
        <v>0</v>
      </c>
      <c r="M181" s="22">
        <f t="shared" si="49"/>
        <v>0</v>
      </c>
      <c r="N181" s="22">
        <f t="shared" si="49"/>
        <v>0</v>
      </c>
      <c r="O181" s="22">
        <f t="shared" si="49"/>
        <v>0</v>
      </c>
      <c r="P181" s="22">
        <f t="shared" si="49"/>
        <v>0</v>
      </c>
      <c r="Q181" s="22">
        <f t="shared" si="49"/>
        <v>0</v>
      </c>
      <c r="R181" s="22">
        <f t="shared" si="49"/>
        <v>0</v>
      </c>
      <c r="S181" s="22">
        <f t="shared" si="49"/>
        <v>0</v>
      </c>
      <c r="T181" s="22">
        <f t="shared" si="49"/>
        <v>0</v>
      </c>
      <c r="U181" s="22">
        <f t="shared" si="49"/>
        <v>0</v>
      </c>
      <c r="V181" s="22">
        <f t="shared" si="49"/>
        <v>0</v>
      </c>
      <c r="W181" s="22">
        <f t="shared" si="49"/>
        <v>0</v>
      </c>
      <c r="X181" s="22">
        <f t="shared" si="49"/>
        <v>0</v>
      </c>
      <c r="Y181" s="22">
        <f t="shared" si="49"/>
        <v>0</v>
      </c>
      <c r="Z181" s="22">
        <f t="shared" si="49"/>
        <v>0</v>
      </c>
      <c r="AA181" s="22">
        <f t="shared" si="49"/>
        <v>0</v>
      </c>
      <c r="AB181" s="22">
        <f t="shared" si="49"/>
        <v>0</v>
      </c>
      <c r="AC181" s="22">
        <f t="shared" si="49"/>
        <v>0</v>
      </c>
      <c r="AD181" s="22">
        <f t="shared" si="49"/>
        <v>0</v>
      </c>
      <c r="AE181" s="22">
        <f t="shared" si="49"/>
        <v>0</v>
      </c>
      <c r="AF181" s="22">
        <f t="shared" si="49"/>
        <v>0</v>
      </c>
      <c r="AG181" s="22">
        <f t="shared" si="49"/>
        <v>0</v>
      </c>
      <c r="AH181" s="22">
        <f t="shared" si="49"/>
        <v>0</v>
      </c>
      <c r="AI181" s="22">
        <f t="shared" si="49"/>
        <v>0</v>
      </c>
      <c r="AJ181" s="22">
        <f t="shared" si="49"/>
        <v>0</v>
      </c>
      <c r="AK181" s="22">
        <f t="shared" si="49"/>
        <v>0</v>
      </c>
    </row>
    <row r="182" spans="1:37" x14ac:dyDescent="0.25">
      <c r="A182" s="26" t="s">
        <v>11</v>
      </c>
      <c r="B182" s="26" t="s">
        <v>8</v>
      </c>
      <c r="C182" s="26" t="s">
        <v>158</v>
      </c>
      <c r="D182" s="22">
        <f t="shared" si="49"/>
        <v>0.39916690000000005</v>
      </c>
      <c r="E182" s="22">
        <f t="shared" si="49"/>
        <v>0.40740412479518145</v>
      </c>
      <c r="F182" s="22">
        <f t="shared" si="49"/>
        <v>0.40966392113251654</v>
      </c>
      <c r="G182" s="22">
        <f t="shared" si="49"/>
        <v>0.39695503064271775</v>
      </c>
      <c r="H182" s="22">
        <f t="shared" si="49"/>
        <v>0.41213741480133786</v>
      </c>
      <c r="I182" s="22">
        <f t="shared" si="49"/>
        <v>0.41807973086450478</v>
      </c>
      <c r="J182" s="22">
        <f t="shared" si="49"/>
        <v>0.42387746802892046</v>
      </c>
      <c r="K182" s="22">
        <f t="shared" si="49"/>
        <v>0.42902770181782096</v>
      </c>
      <c r="L182" s="22">
        <f t="shared" si="49"/>
        <v>0.4337470018134349</v>
      </c>
      <c r="M182" s="22">
        <f t="shared" si="49"/>
        <v>0.43832494048934717</v>
      </c>
      <c r="N182" s="22">
        <f t="shared" si="49"/>
        <v>0.44248881610771806</v>
      </c>
      <c r="O182" s="22">
        <f t="shared" si="49"/>
        <v>0.44612045936556383</v>
      </c>
      <c r="P182" s="22">
        <f t="shared" si="49"/>
        <v>0.446313582602203</v>
      </c>
      <c r="Q182" s="22">
        <f t="shared" si="49"/>
        <v>0.41382575752198891</v>
      </c>
      <c r="R182" s="22">
        <f t="shared" si="49"/>
        <v>0.41568440740513946</v>
      </c>
      <c r="S182" s="22">
        <f t="shared" si="49"/>
        <v>0.41739769610498684</v>
      </c>
      <c r="T182" s="22">
        <f t="shared" si="49"/>
        <v>0.41896206833424632</v>
      </c>
      <c r="U182" s="22">
        <f t="shared" si="49"/>
        <v>0.42036368441912164</v>
      </c>
      <c r="V182" s="22">
        <f t="shared" si="49"/>
        <v>0.42159143732976095</v>
      </c>
      <c r="W182" s="22">
        <f t="shared" si="49"/>
        <v>0.42248854562838151</v>
      </c>
      <c r="X182" s="22">
        <f t="shared" si="49"/>
        <v>0.4230728191108365</v>
      </c>
      <c r="Y182" s="22">
        <f t="shared" si="49"/>
        <v>0.42332291596958854</v>
      </c>
      <c r="Z182" s="22">
        <f t="shared" si="49"/>
        <v>0.42320944170387487</v>
      </c>
      <c r="AA182" s="22">
        <f t="shared" si="49"/>
        <v>0.42270235488107499</v>
      </c>
      <c r="AB182" s="22">
        <f t="shared" si="49"/>
        <v>0.42180541441057573</v>
      </c>
      <c r="AC182" s="22">
        <f t="shared" si="49"/>
        <v>0.42047712918677654</v>
      </c>
      <c r="AD182" s="22">
        <f t="shared" si="49"/>
        <v>0.41869932632701246</v>
      </c>
      <c r="AE182" s="22">
        <f t="shared" si="49"/>
        <v>0.41646057269106029</v>
      </c>
      <c r="AF182" s="22">
        <f t="shared" si="49"/>
        <v>0.41384556819588253</v>
      </c>
      <c r="AG182" s="22">
        <f t="shared" si="49"/>
        <v>0.41076112818279709</v>
      </c>
      <c r="AH182" s="22">
        <f t="shared" si="49"/>
        <v>0.40719288121353275</v>
      </c>
      <c r="AI182" s="22">
        <f t="shared" si="49"/>
        <v>0.40312539904990918</v>
      </c>
      <c r="AJ182" s="22">
        <f t="shared" si="49"/>
        <v>0.3985383692955301</v>
      </c>
      <c r="AK182" s="22">
        <f t="shared" si="49"/>
        <v>0.39340798195616017</v>
      </c>
    </row>
    <row r="183" spans="1:37" x14ac:dyDescent="0.25">
      <c r="A183" s="26" t="s">
        <v>12</v>
      </c>
      <c r="B183" s="26" t="s">
        <v>8</v>
      </c>
      <c r="C183" s="26" t="s">
        <v>158</v>
      </c>
      <c r="D183" s="22">
        <f t="shared" si="49"/>
        <v>1.3516357517303728</v>
      </c>
      <c r="E183" s="22">
        <f t="shared" si="49"/>
        <v>1.3795281634714442</v>
      </c>
      <c r="F183" s="22">
        <f t="shared" si="49"/>
        <v>1.3871801544586013</v>
      </c>
      <c r="G183" s="22">
        <f t="shared" si="49"/>
        <v>1.3441460482968974</v>
      </c>
      <c r="H183" s="22">
        <f t="shared" si="49"/>
        <v>1.3955557549266207</v>
      </c>
      <c r="I183" s="22">
        <f t="shared" si="49"/>
        <v>1.415677280130885</v>
      </c>
      <c r="J183" s="22">
        <f t="shared" si="49"/>
        <v>1.4353092406731045</v>
      </c>
      <c r="K183" s="22">
        <f t="shared" si="49"/>
        <v>1.4527486629269228</v>
      </c>
      <c r="L183" s="22">
        <f t="shared" si="49"/>
        <v>1.4687288822216911</v>
      </c>
      <c r="M183" s="22">
        <f t="shared" si="49"/>
        <v>1.4842304320335422</v>
      </c>
      <c r="N183" s="22">
        <f t="shared" si="49"/>
        <v>1.4983299055909647</v>
      </c>
      <c r="O183" s="22">
        <f t="shared" si="49"/>
        <v>1.5106271648698151</v>
      </c>
      <c r="P183" s="22">
        <f t="shared" si="49"/>
        <v>1.511281107546754</v>
      </c>
      <c r="Q183" s="22">
        <f t="shared" si="49"/>
        <v>1.4012727228976765</v>
      </c>
      <c r="R183" s="22">
        <f t="shared" si="49"/>
        <v>1.4075663750818024</v>
      </c>
      <c r="S183" s="22">
        <f t="shared" si="49"/>
        <v>1.4133678136774102</v>
      </c>
      <c r="T183" s="22">
        <f t="shared" si="49"/>
        <v>1.4186649999773802</v>
      </c>
      <c r="U183" s="22">
        <f t="shared" si="49"/>
        <v>1.4234110708828529</v>
      </c>
      <c r="V183" s="22">
        <f t="shared" si="49"/>
        <v>1.427568416415038</v>
      </c>
      <c r="W183" s="22">
        <f t="shared" si="49"/>
        <v>1.4306061523836</v>
      </c>
      <c r="X183" s="22">
        <f t="shared" si="49"/>
        <v>1.4325845852839085</v>
      </c>
      <c r="Y183" s="22">
        <f t="shared" si="49"/>
        <v>1.4334314487279582</v>
      </c>
      <c r="Z183" s="22">
        <f t="shared" si="49"/>
        <v>1.4330472087660782</v>
      </c>
      <c r="AA183" s="22">
        <f t="shared" si="49"/>
        <v>1.4313301408455474</v>
      </c>
      <c r="AB183" s="22">
        <f t="shared" si="49"/>
        <v>1.4282929731668128</v>
      </c>
      <c r="AC183" s="22">
        <f t="shared" si="49"/>
        <v>1.4237952109601208</v>
      </c>
      <c r="AD183" s="22">
        <f t="shared" si="49"/>
        <v>1.4177753182666499</v>
      </c>
      <c r="AE183" s="22">
        <f t="shared" si="49"/>
        <v>1.4101945808516254</v>
      </c>
      <c r="AF183" s="22">
        <f t="shared" si="49"/>
        <v>1.4013398046499459</v>
      </c>
      <c r="AG183" s="22">
        <f t="shared" si="49"/>
        <v>1.3908954531875533</v>
      </c>
      <c r="AH183" s="22">
        <f t="shared" si="49"/>
        <v>1.3788128627356362</v>
      </c>
      <c r="AI183" s="22">
        <f t="shared" si="49"/>
        <v>1.3650397910909702</v>
      </c>
      <c r="AJ183" s="22">
        <f t="shared" si="49"/>
        <v>1.3495074575977128</v>
      </c>
      <c r="AK183" s="22">
        <f t="shared" si="49"/>
        <v>1.3321352382375466</v>
      </c>
    </row>
    <row r="184" spans="1:37" x14ac:dyDescent="0.25">
      <c r="A184" s="26" t="s">
        <v>54</v>
      </c>
      <c r="B184" s="26" t="s">
        <v>8</v>
      </c>
      <c r="C184" s="26" t="s">
        <v>158</v>
      </c>
      <c r="D184" s="22">
        <f t="shared" si="49"/>
        <v>0</v>
      </c>
      <c r="E184" s="22">
        <f t="shared" si="49"/>
        <v>0</v>
      </c>
      <c r="F184" s="22">
        <f t="shared" si="49"/>
        <v>0</v>
      </c>
      <c r="G184" s="22">
        <f t="shared" si="49"/>
        <v>0</v>
      </c>
      <c r="H184" s="22">
        <f t="shared" si="49"/>
        <v>0</v>
      </c>
      <c r="I184" s="22">
        <f t="shared" si="49"/>
        <v>0</v>
      </c>
      <c r="J184" s="22">
        <f t="shared" si="49"/>
        <v>0</v>
      </c>
      <c r="K184" s="22">
        <f t="shared" si="49"/>
        <v>0</v>
      </c>
      <c r="L184" s="22">
        <f t="shared" si="49"/>
        <v>0</v>
      </c>
      <c r="M184" s="22">
        <f t="shared" si="49"/>
        <v>0</v>
      </c>
      <c r="N184" s="22">
        <f t="shared" si="49"/>
        <v>0</v>
      </c>
      <c r="O184" s="22">
        <f t="shared" si="49"/>
        <v>0</v>
      </c>
      <c r="P184" s="22">
        <f t="shared" si="49"/>
        <v>0</v>
      </c>
      <c r="Q184" s="22">
        <f t="shared" si="49"/>
        <v>0</v>
      </c>
      <c r="R184" s="22">
        <f t="shared" si="49"/>
        <v>0</v>
      </c>
      <c r="S184" s="22">
        <f t="shared" si="49"/>
        <v>0</v>
      </c>
      <c r="T184" s="22">
        <f t="shared" si="49"/>
        <v>0</v>
      </c>
      <c r="U184" s="22">
        <f t="shared" si="49"/>
        <v>0</v>
      </c>
      <c r="V184" s="22">
        <f t="shared" si="49"/>
        <v>0</v>
      </c>
      <c r="W184" s="22">
        <f t="shared" si="49"/>
        <v>0</v>
      </c>
      <c r="X184" s="22">
        <f t="shared" si="49"/>
        <v>0</v>
      </c>
      <c r="Y184" s="22">
        <f t="shared" si="49"/>
        <v>0</v>
      </c>
      <c r="Z184" s="22">
        <f t="shared" si="49"/>
        <v>0</v>
      </c>
      <c r="AA184" s="22">
        <f t="shared" si="49"/>
        <v>0</v>
      </c>
      <c r="AB184" s="22">
        <f t="shared" si="49"/>
        <v>0</v>
      </c>
      <c r="AC184" s="22">
        <f t="shared" si="49"/>
        <v>0</v>
      </c>
      <c r="AD184" s="22">
        <f t="shared" si="49"/>
        <v>0</v>
      </c>
      <c r="AE184" s="22">
        <f t="shared" si="49"/>
        <v>0</v>
      </c>
      <c r="AF184" s="22">
        <f t="shared" si="49"/>
        <v>0</v>
      </c>
      <c r="AG184" s="22">
        <f t="shared" si="49"/>
        <v>0</v>
      </c>
      <c r="AH184" s="22">
        <f t="shared" si="49"/>
        <v>0</v>
      </c>
      <c r="AI184" s="22">
        <f t="shared" si="49"/>
        <v>0</v>
      </c>
      <c r="AJ184" s="22">
        <f t="shared" si="49"/>
        <v>0</v>
      </c>
      <c r="AK184" s="22">
        <f t="shared" si="49"/>
        <v>0</v>
      </c>
    </row>
    <row r="185" spans="1:37" x14ac:dyDescent="0.25">
      <c r="A185" s="26" t="s">
        <v>79</v>
      </c>
      <c r="B185" s="26" t="s">
        <v>8</v>
      </c>
      <c r="C185" s="26" t="s">
        <v>158</v>
      </c>
      <c r="D185" s="22">
        <f t="shared" si="49"/>
        <v>0</v>
      </c>
      <c r="E185" s="22">
        <f t="shared" si="49"/>
        <v>0</v>
      </c>
      <c r="F185" s="22">
        <f t="shared" si="49"/>
        <v>0</v>
      </c>
      <c r="G185" s="22">
        <f t="shared" si="49"/>
        <v>0</v>
      </c>
      <c r="H185" s="22">
        <f t="shared" si="49"/>
        <v>0</v>
      </c>
      <c r="I185" s="22">
        <f t="shared" si="49"/>
        <v>0</v>
      </c>
      <c r="J185" s="22">
        <f t="shared" si="49"/>
        <v>0</v>
      </c>
      <c r="K185" s="22">
        <f t="shared" si="49"/>
        <v>0</v>
      </c>
      <c r="L185" s="22">
        <f t="shared" si="49"/>
        <v>0</v>
      </c>
      <c r="M185" s="22">
        <f t="shared" si="49"/>
        <v>0</v>
      </c>
      <c r="N185" s="22">
        <f t="shared" si="49"/>
        <v>0</v>
      </c>
      <c r="O185" s="22">
        <f t="shared" si="49"/>
        <v>0</v>
      </c>
      <c r="P185" s="22">
        <f t="shared" si="49"/>
        <v>0</v>
      </c>
      <c r="Q185" s="22">
        <f t="shared" si="49"/>
        <v>0</v>
      </c>
      <c r="R185" s="22">
        <f t="shared" si="49"/>
        <v>0</v>
      </c>
      <c r="S185" s="22">
        <f t="shared" si="49"/>
        <v>0</v>
      </c>
      <c r="T185" s="22">
        <f t="shared" si="49"/>
        <v>0</v>
      </c>
      <c r="U185" s="22">
        <f t="shared" si="49"/>
        <v>0</v>
      </c>
      <c r="V185" s="22">
        <f t="shared" si="49"/>
        <v>0</v>
      </c>
      <c r="W185" s="22">
        <f t="shared" si="49"/>
        <v>0</v>
      </c>
      <c r="X185" s="22">
        <f t="shared" si="49"/>
        <v>0</v>
      </c>
      <c r="Y185" s="22">
        <f t="shared" si="49"/>
        <v>0</v>
      </c>
      <c r="Z185" s="22">
        <f t="shared" si="49"/>
        <v>0</v>
      </c>
      <c r="AA185" s="22">
        <f t="shared" si="49"/>
        <v>0</v>
      </c>
      <c r="AB185" s="22">
        <f t="shared" si="49"/>
        <v>0</v>
      </c>
      <c r="AC185" s="22">
        <f t="shared" si="49"/>
        <v>0</v>
      </c>
      <c r="AD185" s="22">
        <f t="shared" si="49"/>
        <v>0</v>
      </c>
      <c r="AE185" s="22">
        <f t="shared" si="49"/>
        <v>0</v>
      </c>
      <c r="AF185" s="22">
        <f t="shared" si="49"/>
        <v>0</v>
      </c>
      <c r="AG185" s="22">
        <f t="shared" si="49"/>
        <v>0</v>
      </c>
      <c r="AH185" s="22">
        <f t="shared" si="49"/>
        <v>0</v>
      </c>
      <c r="AI185" s="22">
        <f t="shared" si="49"/>
        <v>0</v>
      </c>
      <c r="AJ185" s="22">
        <f t="shared" si="49"/>
        <v>0</v>
      </c>
      <c r="AK185" s="22">
        <f t="shared" si="49"/>
        <v>0</v>
      </c>
    </row>
    <row r="186" spans="1:37" x14ac:dyDescent="0.25">
      <c r="A186" s="26" t="s">
        <v>57</v>
      </c>
      <c r="B186" s="26" t="s">
        <v>8</v>
      </c>
      <c r="C186" s="26" t="s">
        <v>158</v>
      </c>
      <c r="D186" s="22">
        <f t="shared" si="49"/>
        <v>0</v>
      </c>
      <c r="E186" s="22">
        <f t="shared" si="49"/>
        <v>0</v>
      </c>
      <c r="F186" s="22">
        <f t="shared" si="49"/>
        <v>0</v>
      </c>
      <c r="G186" s="22">
        <f t="shared" si="49"/>
        <v>0</v>
      </c>
      <c r="H186" s="22">
        <f t="shared" si="49"/>
        <v>0</v>
      </c>
      <c r="I186" s="22">
        <f t="shared" si="49"/>
        <v>0</v>
      </c>
      <c r="J186" s="22">
        <f t="shared" si="49"/>
        <v>0</v>
      </c>
      <c r="K186" s="22">
        <f t="shared" si="49"/>
        <v>0</v>
      </c>
      <c r="L186" s="22">
        <f t="shared" si="49"/>
        <v>0</v>
      </c>
      <c r="M186" s="22">
        <f t="shared" si="49"/>
        <v>0</v>
      </c>
      <c r="N186" s="22">
        <f t="shared" si="49"/>
        <v>0</v>
      </c>
      <c r="O186" s="22">
        <f t="shared" si="49"/>
        <v>0</v>
      </c>
      <c r="P186" s="22">
        <f t="shared" si="49"/>
        <v>0</v>
      </c>
      <c r="Q186" s="22">
        <f t="shared" si="49"/>
        <v>0</v>
      </c>
      <c r="R186" s="22">
        <f t="shared" si="49"/>
        <v>0</v>
      </c>
      <c r="S186" s="22">
        <f t="shared" si="49"/>
        <v>0</v>
      </c>
      <c r="T186" s="22">
        <f t="shared" si="49"/>
        <v>0</v>
      </c>
      <c r="U186" s="22">
        <f t="shared" si="49"/>
        <v>0</v>
      </c>
      <c r="V186" s="22">
        <f t="shared" si="49"/>
        <v>0</v>
      </c>
      <c r="W186" s="22">
        <f t="shared" si="49"/>
        <v>0</v>
      </c>
      <c r="X186" s="22">
        <f t="shared" si="49"/>
        <v>0</v>
      </c>
      <c r="Y186" s="22">
        <f t="shared" si="49"/>
        <v>0</v>
      </c>
      <c r="Z186" s="22">
        <f t="shared" si="49"/>
        <v>0</v>
      </c>
      <c r="AA186" s="22">
        <f t="shared" si="49"/>
        <v>0</v>
      </c>
      <c r="AB186" s="22">
        <f t="shared" si="49"/>
        <v>0</v>
      </c>
      <c r="AC186" s="22">
        <f t="shared" si="49"/>
        <v>0</v>
      </c>
      <c r="AD186" s="22">
        <f t="shared" si="49"/>
        <v>0</v>
      </c>
      <c r="AE186" s="22">
        <f t="shared" si="49"/>
        <v>0</v>
      </c>
      <c r="AF186" s="22">
        <f t="shared" si="49"/>
        <v>0</v>
      </c>
      <c r="AG186" s="22">
        <f t="shared" si="49"/>
        <v>0</v>
      </c>
      <c r="AH186" s="22">
        <f t="shared" si="49"/>
        <v>0</v>
      </c>
      <c r="AI186" s="22">
        <f t="shared" si="49"/>
        <v>0</v>
      </c>
      <c r="AJ186" s="22">
        <f t="shared" si="49"/>
        <v>0</v>
      </c>
      <c r="AK186" s="22">
        <f t="shared" si="49"/>
        <v>0</v>
      </c>
    </row>
    <row r="187" spans="1:37" x14ac:dyDescent="0.25">
      <c r="A187" s="26" t="s">
        <v>13</v>
      </c>
      <c r="B187" s="26" t="s">
        <v>8</v>
      </c>
      <c r="C187" s="26" t="s">
        <v>158</v>
      </c>
      <c r="D187" s="22">
        <f t="shared" si="49"/>
        <v>0</v>
      </c>
      <c r="E187" s="22">
        <f t="shared" si="49"/>
        <v>0</v>
      </c>
      <c r="F187" s="22">
        <f t="shared" si="49"/>
        <v>0</v>
      </c>
      <c r="G187" s="22">
        <f t="shared" si="49"/>
        <v>0</v>
      </c>
      <c r="H187" s="22">
        <f t="shared" si="49"/>
        <v>0</v>
      </c>
      <c r="I187" s="22">
        <f t="shared" si="49"/>
        <v>0</v>
      </c>
      <c r="J187" s="22">
        <f t="shared" si="49"/>
        <v>0</v>
      </c>
      <c r="K187" s="22">
        <f t="shared" si="49"/>
        <v>0</v>
      </c>
      <c r="L187" s="22">
        <f t="shared" si="49"/>
        <v>0</v>
      </c>
      <c r="M187" s="22">
        <f t="shared" si="49"/>
        <v>0</v>
      </c>
      <c r="N187" s="22">
        <f t="shared" si="49"/>
        <v>0</v>
      </c>
      <c r="O187" s="22">
        <f t="shared" si="49"/>
        <v>0</v>
      </c>
      <c r="P187" s="22">
        <f t="shared" si="49"/>
        <v>0</v>
      </c>
      <c r="Q187" s="22">
        <f t="shared" si="49"/>
        <v>0</v>
      </c>
      <c r="R187" s="22">
        <f t="shared" si="49"/>
        <v>0</v>
      </c>
      <c r="S187" s="22">
        <f t="shared" si="49"/>
        <v>0</v>
      </c>
      <c r="T187" s="22">
        <f t="shared" si="49"/>
        <v>0</v>
      </c>
      <c r="U187" s="22">
        <f t="shared" ref="U187:AK187" si="50">U160/U133</f>
        <v>0</v>
      </c>
      <c r="V187" s="22">
        <f t="shared" si="50"/>
        <v>0</v>
      </c>
      <c r="W187" s="22">
        <f t="shared" si="50"/>
        <v>0</v>
      </c>
      <c r="X187" s="22">
        <f t="shared" si="50"/>
        <v>0</v>
      </c>
      <c r="Y187" s="22">
        <f t="shared" si="50"/>
        <v>0</v>
      </c>
      <c r="Z187" s="22">
        <f t="shared" si="50"/>
        <v>0</v>
      </c>
      <c r="AA187" s="22">
        <f t="shared" si="50"/>
        <v>0</v>
      </c>
      <c r="AB187" s="22">
        <f t="shared" si="50"/>
        <v>0</v>
      </c>
      <c r="AC187" s="22">
        <f t="shared" si="50"/>
        <v>0</v>
      </c>
      <c r="AD187" s="22">
        <f t="shared" si="50"/>
        <v>0</v>
      </c>
      <c r="AE187" s="22">
        <f t="shared" si="50"/>
        <v>0</v>
      </c>
      <c r="AF187" s="22">
        <f t="shared" si="50"/>
        <v>0</v>
      </c>
      <c r="AG187" s="22">
        <f t="shared" si="50"/>
        <v>0</v>
      </c>
      <c r="AH187" s="22">
        <f t="shared" si="50"/>
        <v>0</v>
      </c>
      <c r="AI187" s="22">
        <f t="shared" si="50"/>
        <v>0</v>
      </c>
      <c r="AJ187" s="22">
        <f t="shared" si="50"/>
        <v>0</v>
      </c>
      <c r="AK187" s="22">
        <f t="shared" si="50"/>
        <v>0</v>
      </c>
    </row>
    <row r="188" spans="1:37" x14ac:dyDescent="0.25">
      <c r="A188" s="26" t="s">
        <v>55</v>
      </c>
      <c r="B188" s="26" t="s">
        <v>8</v>
      </c>
      <c r="C188" s="26" t="s">
        <v>158</v>
      </c>
      <c r="D188" s="22">
        <f t="shared" ref="D188:AK191" si="51">D161/D134</f>
        <v>0</v>
      </c>
      <c r="E188" s="22">
        <f t="shared" si="51"/>
        <v>0</v>
      </c>
      <c r="F188" s="22">
        <f t="shared" si="51"/>
        <v>0</v>
      </c>
      <c r="G188" s="22">
        <f t="shared" si="51"/>
        <v>0</v>
      </c>
      <c r="H188" s="22">
        <f t="shared" si="51"/>
        <v>0</v>
      </c>
      <c r="I188" s="22">
        <f t="shared" si="51"/>
        <v>0</v>
      </c>
      <c r="J188" s="22">
        <f t="shared" si="51"/>
        <v>0</v>
      </c>
      <c r="K188" s="22">
        <f t="shared" si="51"/>
        <v>0</v>
      </c>
      <c r="L188" s="22">
        <f t="shared" si="51"/>
        <v>0</v>
      </c>
      <c r="M188" s="22">
        <f t="shared" si="51"/>
        <v>0</v>
      </c>
      <c r="N188" s="22">
        <f t="shared" si="51"/>
        <v>0</v>
      </c>
      <c r="O188" s="22">
        <f t="shared" si="51"/>
        <v>0</v>
      </c>
      <c r="P188" s="22">
        <f t="shared" si="51"/>
        <v>0</v>
      </c>
      <c r="Q188" s="22">
        <f t="shared" si="51"/>
        <v>0</v>
      </c>
      <c r="R188" s="22">
        <f t="shared" si="51"/>
        <v>0</v>
      </c>
      <c r="S188" s="22">
        <f t="shared" si="51"/>
        <v>0</v>
      </c>
      <c r="T188" s="22">
        <f t="shared" si="51"/>
        <v>0</v>
      </c>
      <c r="U188" s="22">
        <f t="shared" si="51"/>
        <v>0</v>
      </c>
      <c r="V188" s="22">
        <f t="shared" si="51"/>
        <v>0</v>
      </c>
      <c r="W188" s="22">
        <f t="shared" si="51"/>
        <v>0</v>
      </c>
      <c r="X188" s="22">
        <f t="shared" si="51"/>
        <v>0</v>
      </c>
      <c r="Y188" s="22">
        <f t="shared" si="51"/>
        <v>0</v>
      </c>
      <c r="Z188" s="22">
        <f t="shared" si="51"/>
        <v>0</v>
      </c>
      <c r="AA188" s="22">
        <f t="shared" si="51"/>
        <v>0</v>
      </c>
      <c r="AB188" s="22">
        <f t="shared" si="51"/>
        <v>0</v>
      </c>
      <c r="AC188" s="22">
        <f t="shared" si="51"/>
        <v>0</v>
      </c>
      <c r="AD188" s="22">
        <f t="shared" si="51"/>
        <v>0</v>
      </c>
      <c r="AE188" s="22">
        <f t="shared" si="51"/>
        <v>0</v>
      </c>
      <c r="AF188" s="22">
        <f t="shared" si="51"/>
        <v>0</v>
      </c>
      <c r="AG188" s="22">
        <f t="shared" si="51"/>
        <v>0</v>
      </c>
      <c r="AH188" s="22">
        <f t="shared" si="51"/>
        <v>0</v>
      </c>
      <c r="AI188" s="22">
        <f t="shared" si="51"/>
        <v>0</v>
      </c>
      <c r="AJ188" s="22">
        <f t="shared" si="51"/>
        <v>0</v>
      </c>
      <c r="AK188" s="22">
        <f t="shared" si="51"/>
        <v>0</v>
      </c>
    </row>
    <row r="189" spans="1:37" x14ac:dyDescent="0.25">
      <c r="A189" s="26" t="s">
        <v>56</v>
      </c>
      <c r="B189" s="26" t="s">
        <v>8</v>
      </c>
      <c r="C189" s="26" t="s">
        <v>158</v>
      </c>
      <c r="D189" s="22">
        <f t="shared" si="51"/>
        <v>0</v>
      </c>
      <c r="E189" s="22">
        <f t="shared" si="51"/>
        <v>0</v>
      </c>
      <c r="F189" s="22">
        <f t="shared" si="51"/>
        <v>0</v>
      </c>
      <c r="G189" s="22">
        <f t="shared" si="51"/>
        <v>0</v>
      </c>
      <c r="H189" s="22">
        <f t="shared" si="51"/>
        <v>0</v>
      </c>
      <c r="I189" s="22">
        <f t="shared" si="51"/>
        <v>0</v>
      </c>
      <c r="J189" s="22">
        <f t="shared" si="51"/>
        <v>0</v>
      </c>
      <c r="K189" s="22">
        <f t="shared" si="51"/>
        <v>0</v>
      </c>
      <c r="L189" s="22">
        <f t="shared" si="51"/>
        <v>0</v>
      </c>
      <c r="M189" s="22">
        <f t="shared" si="51"/>
        <v>0</v>
      </c>
      <c r="N189" s="22">
        <f t="shared" si="51"/>
        <v>0</v>
      </c>
      <c r="O189" s="22">
        <f t="shared" si="51"/>
        <v>0</v>
      </c>
      <c r="P189" s="22">
        <f t="shared" si="51"/>
        <v>0</v>
      </c>
      <c r="Q189" s="22">
        <f t="shared" si="51"/>
        <v>0</v>
      </c>
      <c r="R189" s="22">
        <f t="shared" si="51"/>
        <v>0</v>
      </c>
      <c r="S189" s="22">
        <f t="shared" si="51"/>
        <v>0</v>
      </c>
      <c r="T189" s="22">
        <f t="shared" si="51"/>
        <v>0</v>
      </c>
      <c r="U189" s="22">
        <f t="shared" si="51"/>
        <v>0</v>
      </c>
      <c r="V189" s="22">
        <f t="shared" si="51"/>
        <v>0</v>
      </c>
      <c r="W189" s="22">
        <f t="shared" si="51"/>
        <v>0</v>
      </c>
      <c r="X189" s="22">
        <f t="shared" si="51"/>
        <v>0</v>
      </c>
      <c r="Y189" s="22">
        <f t="shared" si="51"/>
        <v>0</v>
      </c>
      <c r="Z189" s="22">
        <f t="shared" si="51"/>
        <v>0</v>
      </c>
      <c r="AA189" s="22">
        <f t="shared" si="51"/>
        <v>0</v>
      </c>
      <c r="AB189" s="22">
        <f t="shared" si="51"/>
        <v>0</v>
      </c>
      <c r="AC189" s="22">
        <f t="shared" si="51"/>
        <v>0</v>
      </c>
      <c r="AD189" s="22">
        <f t="shared" si="51"/>
        <v>0</v>
      </c>
      <c r="AE189" s="22">
        <f t="shared" si="51"/>
        <v>0</v>
      </c>
      <c r="AF189" s="22">
        <f t="shared" si="51"/>
        <v>0</v>
      </c>
      <c r="AG189" s="22">
        <f t="shared" si="51"/>
        <v>0</v>
      </c>
      <c r="AH189" s="22">
        <f t="shared" si="51"/>
        <v>0</v>
      </c>
      <c r="AI189" s="22">
        <f t="shared" si="51"/>
        <v>0</v>
      </c>
      <c r="AJ189" s="22">
        <f t="shared" si="51"/>
        <v>0</v>
      </c>
      <c r="AK189" s="22">
        <f t="shared" si="51"/>
        <v>0</v>
      </c>
    </row>
    <row r="190" spans="1:37" x14ac:dyDescent="0.25">
      <c r="A190" s="26" t="s">
        <v>14</v>
      </c>
      <c r="B190" s="26" t="s">
        <v>8</v>
      </c>
      <c r="C190" s="26" t="s">
        <v>158</v>
      </c>
      <c r="D190" s="22">
        <f t="shared" si="51"/>
        <v>0</v>
      </c>
      <c r="E190" s="22">
        <f t="shared" si="51"/>
        <v>0</v>
      </c>
      <c r="F190" s="22">
        <f t="shared" si="51"/>
        <v>0</v>
      </c>
      <c r="G190" s="22">
        <f t="shared" si="51"/>
        <v>0</v>
      </c>
      <c r="H190" s="22">
        <f t="shared" si="51"/>
        <v>0</v>
      </c>
      <c r="I190" s="22">
        <f t="shared" si="51"/>
        <v>0</v>
      </c>
      <c r="J190" s="22">
        <f t="shared" si="51"/>
        <v>7.2700803685140863E-6</v>
      </c>
      <c r="K190" s="22">
        <f t="shared" si="51"/>
        <v>4.8743474075570396E-5</v>
      </c>
      <c r="L190" s="22">
        <f t="shared" si="51"/>
        <v>3.2643738787056797E-4</v>
      </c>
      <c r="M190" s="22">
        <f t="shared" si="51"/>
        <v>2.1852033345436932E-3</v>
      </c>
      <c r="N190" s="22">
        <f t="shared" si="51"/>
        <v>1.4612692127939097E-2</v>
      </c>
      <c r="O190" s="22">
        <f t="shared" si="51"/>
        <v>9.7591578039066346E-2</v>
      </c>
      <c r="P190" s="22">
        <f t="shared" si="51"/>
        <v>0.64674430230635249</v>
      </c>
      <c r="Q190" s="22">
        <f t="shared" si="51"/>
        <v>4.0580041902544668</v>
      </c>
      <c r="R190" s="22">
        <f t="shared" si="51"/>
        <v>4.2912072612805447</v>
      </c>
      <c r="S190" s="22">
        <f t="shared" si="51"/>
        <v>4.5368786691375185</v>
      </c>
      <c r="T190" s="22">
        <f t="shared" si="51"/>
        <v>4.7956782099937287</v>
      </c>
      <c r="U190" s="22">
        <f t="shared" si="51"/>
        <v>5.0681845977076856</v>
      </c>
      <c r="V190" s="22">
        <f t="shared" si="51"/>
        <v>5.3550320766485875</v>
      </c>
      <c r="W190" s="22">
        <f t="shared" si="51"/>
        <v>5.6549345873096692</v>
      </c>
      <c r="X190" s="22">
        <f t="shared" si="51"/>
        <v>5.9686799163808386</v>
      </c>
      <c r="Y190" s="22">
        <f t="shared" si="51"/>
        <v>6.296559498488878</v>
      </c>
      <c r="Z190" s="22">
        <f t="shared" si="51"/>
        <v>6.6387094388615564</v>
      </c>
      <c r="AA190" s="22">
        <f t="shared" si="51"/>
        <v>6.9951930084955913</v>
      </c>
      <c r="AB190" s="22">
        <f t="shared" si="51"/>
        <v>7.366588851114348</v>
      </c>
      <c r="AC190" s="22">
        <f t="shared" si="51"/>
        <v>7.7526855577473484</v>
      </c>
      <c r="AD190" s="22">
        <f t="shared" si="51"/>
        <v>8.153589269621337</v>
      </c>
      <c r="AE190" s="22">
        <f t="shared" si="51"/>
        <v>8.5694883860363209</v>
      </c>
      <c r="AF190" s="22">
        <f t="shared" si="51"/>
        <v>9.0026282025787232</v>
      </c>
      <c r="AG190" s="22">
        <f t="shared" si="51"/>
        <v>9.4516036202704878</v>
      </c>
      <c r="AH190" s="22">
        <f t="shared" si="51"/>
        <v>9.9164920862145642</v>
      </c>
      <c r="AI190" s="22">
        <f t="shared" si="51"/>
        <v>10.397281639789767</v>
      </c>
      <c r="AJ190" s="22">
        <f t="shared" si="51"/>
        <v>10.893746020061796</v>
      </c>
      <c r="AK190" s="22">
        <f t="shared" si="51"/>
        <v>11.405428264157539</v>
      </c>
    </row>
    <row r="191" spans="1:37" x14ac:dyDescent="0.25">
      <c r="A191" s="26" t="s">
        <v>80</v>
      </c>
      <c r="B191" s="26" t="s">
        <v>8</v>
      </c>
      <c r="C191" s="26" t="s">
        <v>158</v>
      </c>
      <c r="D191" s="22">
        <f t="shared" si="51"/>
        <v>0</v>
      </c>
      <c r="E191" s="22">
        <f t="shared" si="51"/>
        <v>0</v>
      </c>
      <c r="F191" s="22">
        <f t="shared" si="51"/>
        <v>0</v>
      </c>
      <c r="G191" s="22">
        <f t="shared" si="51"/>
        <v>0</v>
      </c>
      <c r="H191" s="22">
        <f t="shared" si="51"/>
        <v>0</v>
      </c>
      <c r="I191" s="22">
        <f t="shared" si="51"/>
        <v>0</v>
      </c>
      <c r="J191" s="22">
        <f t="shared" si="51"/>
        <v>0</v>
      </c>
      <c r="K191" s="22">
        <f t="shared" si="51"/>
        <v>0</v>
      </c>
      <c r="L191" s="22">
        <f t="shared" si="51"/>
        <v>0</v>
      </c>
      <c r="M191" s="22">
        <f t="shared" si="51"/>
        <v>0</v>
      </c>
      <c r="N191" s="22">
        <f t="shared" si="51"/>
        <v>0</v>
      </c>
      <c r="O191" s="22">
        <f t="shared" si="51"/>
        <v>0</v>
      </c>
      <c r="P191" s="22">
        <f t="shared" si="51"/>
        <v>7.719564964769466E-6</v>
      </c>
      <c r="Q191" s="22">
        <f t="shared" si="51"/>
        <v>1.5313223359450829</v>
      </c>
      <c r="R191" s="22">
        <f t="shared" si="51"/>
        <v>1.6732450926586477</v>
      </c>
      <c r="S191" s="22">
        <f t="shared" si="51"/>
        <v>1.8279244684616258</v>
      </c>
      <c r="T191" s="22">
        <f t="shared" si="51"/>
        <v>1.996479223739936</v>
      </c>
      <c r="U191" s="22">
        <f t="shared" si="51"/>
        <v>2.1800720694389182</v>
      </c>
      <c r="V191" s="22">
        <f t="shared" si="51"/>
        <v>2.3799682909368651</v>
      </c>
      <c r="W191" s="22">
        <f t="shared" si="51"/>
        <v>2.5966358109356822</v>
      </c>
      <c r="X191" s="22">
        <f t="shared" si="51"/>
        <v>2.8314972454858505</v>
      </c>
      <c r="Y191" s="22">
        <f t="shared" si="51"/>
        <v>3.0858269076436451</v>
      </c>
      <c r="Z191" s="22">
        <f t="shared" si="51"/>
        <v>3.3608866552393621</v>
      </c>
      <c r="AA191" s="22">
        <f t="shared" si="51"/>
        <v>3.6579566124730318</v>
      </c>
      <c r="AB191" s="22">
        <f t="shared" si="51"/>
        <v>3.9786458100519768</v>
      </c>
      <c r="AC191" s="22">
        <f t="shared" si="51"/>
        <v>4.3242077770170253</v>
      </c>
      <c r="AD191" s="22">
        <f t="shared" si="51"/>
        <v>4.6961066516118413</v>
      </c>
      <c r="AE191" s="22">
        <f t="shared" si="51"/>
        <v>5.0959020547562437</v>
      </c>
      <c r="AF191" s="22">
        <f t="shared" si="51"/>
        <v>5.5264648732507142</v>
      </c>
      <c r="AG191" s="22">
        <f t="shared" si="51"/>
        <v>5.9885590037160874</v>
      </c>
      <c r="AH191" s="22">
        <f t="shared" si="51"/>
        <v>6.4838322687635275</v>
      </c>
      <c r="AI191" s="22">
        <f t="shared" si="51"/>
        <v>7.0138938989758106</v>
      </c>
      <c r="AJ191" s="22">
        <f t="shared" si="51"/>
        <v>7.5802082501861872</v>
      </c>
      <c r="AK191" s="22">
        <f t="shared" si="51"/>
        <v>8.1840477620672409</v>
      </c>
    </row>
    <row r="193" spans="1:37" x14ac:dyDescent="0.25">
      <c r="A193" s="23" t="s">
        <v>85</v>
      </c>
      <c r="B193" s="26"/>
    </row>
    <row r="194" spans="1:37" x14ac:dyDescent="0.25">
      <c r="A194" s="26" t="s">
        <v>12</v>
      </c>
      <c r="B194" s="26" t="s">
        <v>8</v>
      </c>
      <c r="C194" s="26" t="s">
        <v>158</v>
      </c>
      <c r="D194" s="22">
        <f t="shared" ref="D194:AK194" si="52">D167/D140</f>
        <v>0.6758178758651866</v>
      </c>
      <c r="E194" s="22">
        <f t="shared" si="52"/>
        <v>0.68976408173572223</v>
      </c>
      <c r="F194" s="22">
        <f t="shared" si="52"/>
        <v>0.69359007722930088</v>
      </c>
      <c r="G194" s="22">
        <f t="shared" si="52"/>
        <v>0.672076352831942</v>
      </c>
      <c r="H194" s="22">
        <f t="shared" si="52"/>
        <v>0.69836281790388877</v>
      </c>
      <c r="I194" s="22">
        <f t="shared" si="52"/>
        <v>0.709021882800837</v>
      </c>
      <c r="J194" s="22">
        <f t="shared" si="52"/>
        <v>0.71945241267153193</v>
      </c>
      <c r="K194" s="22">
        <f t="shared" si="52"/>
        <v>0.72879980873931283</v>
      </c>
      <c r="L194" s="22">
        <f t="shared" si="52"/>
        <v>0.73743209668716514</v>
      </c>
      <c r="M194" s="22">
        <f t="shared" si="52"/>
        <v>0.74585727579984873</v>
      </c>
      <c r="N194" s="22">
        <f t="shared" si="52"/>
        <v>0.75372464680029538</v>
      </c>
      <c r="O194" s="22">
        <f t="shared" si="52"/>
        <v>0.76159386671809615</v>
      </c>
      <c r="P194" s="22">
        <f t="shared" si="52"/>
        <v>0.76953652248965743</v>
      </c>
      <c r="Q194" s="22">
        <f t="shared" si="52"/>
        <v>0.7775592452240182</v>
      </c>
      <c r="R194" s="22">
        <f t="shared" si="52"/>
        <v>0.78608936073134017</v>
      </c>
      <c r="S194" s="22">
        <f t="shared" si="52"/>
        <v>0.79469694343581943</v>
      </c>
      <c r="T194" s="22">
        <f t="shared" si="52"/>
        <v>0.80339791178599818</v>
      </c>
      <c r="U194" s="22">
        <f t="shared" si="52"/>
        <v>0.81219007652741404</v>
      </c>
      <c r="V194" s="22">
        <f t="shared" si="52"/>
        <v>0.82107786537214589</v>
      </c>
      <c r="W194" s="22">
        <f t="shared" si="52"/>
        <v>0.82978115532096752</v>
      </c>
      <c r="X194" s="22">
        <f t="shared" si="52"/>
        <v>0.83835723762415182</v>
      </c>
      <c r="Y194" s="22">
        <f t="shared" si="52"/>
        <v>0.84678802474542003</v>
      </c>
      <c r="Z194" s="22">
        <f t="shared" si="52"/>
        <v>0.85503932523070181</v>
      </c>
      <c r="AA194" s="22">
        <f t="shared" si="52"/>
        <v>0.8630749742211079</v>
      </c>
      <c r="AB194" s="22">
        <f t="shared" si="52"/>
        <v>0.87092760233536226</v>
      </c>
      <c r="AC194" s="22">
        <f t="shared" si="52"/>
        <v>0.87853727671282444</v>
      </c>
      <c r="AD194" s="22">
        <f t="shared" si="52"/>
        <v>0.88589078335141769</v>
      </c>
      <c r="AE194" s="22">
        <f t="shared" si="52"/>
        <v>0.89298870519544593</v>
      </c>
      <c r="AF194" s="22">
        <f t="shared" si="52"/>
        <v>0.90004054609940376</v>
      </c>
      <c r="AG194" s="22">
        <f t="shared" si="52"/>
        <v>0.90687537184220135</v>
      </c>
      <c r="AH194" s="22">
        <f t="shared" si="52"/>
        <v>0.91348825664130129</v>
      </c>
      <c r="AI194" s="22">
        <f t="shared" si="52"/>
        <v>0.9198707348101729</v>
      </c>
      <c r="AJ194" s="22">
        <f t="shared" si="52"/>
        <v>0.92600121677190994</v>
      </c>
      <c r="AK194" s="22">
        <f t="shared" si="52"/>
        <v>0.9318465540299089</v>
      </c>
    </row>
    <row r="196" spans="1:37" x14ac:dyDescent="0.25">
      <c r="A196" s="23" t="s">
        <v>114</v>
      </c>
    </row>
    <row r="197" spans="1:37" x14ac:dyDescent="0.25">
      <c r="A197" s="26" t="s">
        <v>7</v>
      </c>
      <c r="B197" s="26" t="s">
        <v>8</v>
      </c>
      <c r="C197" s="26" t="s">
        <v>159</v>
      </c>
      <c r="D197" s="22">
        <f>D179+D171</f>
        <v>484.53023284577722</v>
      </c>
      <c r="E197" s="22">
        <f t="shared" ref="E197:AK197" si="53">E179+E171</f>
        <v>494.06696340501486</v>
      </c>
      <c r="F197" s="22">
        <f t="shared" si="53"/>
        <v>496.34376694284845</v>
      </c>
      <c r="G197" s="22">
        <f t="shared" si="53"/>
        <v>480.49964900946981</v>
      </c>
      <c r="H197" s="22">
        <f t="shared" si="53"/>
        <v>498.80305441008596</v>
      </c>
      <c r="I197" s="22">
        <f t="shared" si="53"/>
        <v>505.9196991040551</v>
      </c>
      <c r="J197" s="22">
        <f t="shared" si="53"/>
        <v>473.38273433317397</v>
      </c>
      <c r="K197" s="22">
        <f t="shared" si="53"/>
        <v>442.60014289152207</v>
      </c>
      <c r="L197" s="22">
        <f t="shared" si="53"/>
        <v>413.64496100489441</v>
      </c>
      <c r="M197" s="22">
        <f t="shared" si="53"/>
        <v>386.61828973199454</v>
      </c>
      <c r="N197" s="22">
        <f t="shared" si="53"/>
        <v>361.14880300103846</v>
      </c>
      <c r="O197" s="22">
        <f t="shared" si="53"/>
        <v>337.31946800047149</v>
      </c>
      <c r="P197" s="22">
        <f t="shared" si="53"/>
        <v>314.77376970021004</v>
      </c>
      <c r="Q197" s="22">
        <f t="shared" si="53"/>
        <v>291.22914092925362</v>
      </c>
      <c r="R197" s="22">
        <f t="shared" si="53"/>
        <v>272.08936752757273</v>
      </c>
      <c r="S197" s="22">
        <f t="shared" si="53"/>
        <v>253.99997397374992</v>
      </c>
      <c r="T197" s="22">
        <f t="shared" si="53"/>
        <v>236.8567203666851</v>
      </c>
      <c r="U197" s="22">
        <f t="shared" si="53"/>
        <v>220.56266382330281</v>
      </c>
      <c r="V197" s="22">
        <f t="shared" si="53"/>
        <v>205.03441526941637</v>
      </c>
      <c r="W197" s="22">
        <f t="shared" si="53"/>
        <v>186.9479613503409</v>
      </c>
      <c r="X197" s="22">
        <f t="shared" si="53"/>
        <v>169.78581979250635</v>
      </c>
      <c r="Y197" s="22">
        <f t="shared" si="53"/>
        <v>153.45540135120339</v>
      </c>
      <c r="Z197" s="22">
        <f t="shared" si="53"/>
        <v>137.87429516813032</v>
      </c>
      <c r="AA197" s="22">
        <f t="shared" si="53"/>
        <v>122.97180894917778</v>
      </c>
      <c r="AB197" s="22">
        <f t="shared" si="53"/>
        <v>86.174310561010003</v>
      </c>
      <c r="AC197" s="22">
        <f t="shared" si="53"/>
        <v>53.975131942591112</v>
      </c>
      <c r="AD197" s="22">
        <f t="shared" si="53"/>
        <v>30.494384490938117</v>
      </c>
      <c r="AE197" s="22">
        <f t="shared" si="53"/>
        <v>30.331333323041338</v>
      </c>
      <c r="AF197" s="22">
        <f t="shared" si="53"/>
        <v>30.140879344476296</v>
      </c>
      <c r="AG197" s="22">
        <f t="shared" si="53"/>
        <v>29.91623580247834</v>
      </c>
      <c r="AH197" s="22">
        <f t="shared" si="53"/>
        <v>29.656356007605225</v>
      </c>
      <c r="AI197" s="22">
        <f t="shared" si="53"/>
        <v>29.360116302383691</v>
      </c>
      <c r="AJ197" s="22">
        <f t="shared" si="53"/>
        <v>29.026037310118571</v>
      </c>
      <c r="AK197" s="22">
        <f t="shared" si="53"/>
        <v>28.652384919782502</v>
      </c>
    </row>
    <row r="198" spans="1:37" x14ac:dyDescent="0.25">
      <c r="A198" s="26" t="s">
        <v>9</v>
      </c>
      <c r="B198" s="26" t="s">
        <v>8</v>
      </c>
      <c r="C198" s="26" t="s">
        <v>159</v>
      </c>
      <c r="D198" s="22">
        <f>D180</f>
        <v>37.639978635242301</v>
      </c>
      <c r="E198" s="22">
        <f t="shared" ref="E198:AK199" si="54">E180</f>
        <v>38.416718804089761</v>
      </c>
      <c r="F198" s="22">
        <f t="shared" si="54"/>
        <v>38.629809333032142</v>
      </c>
      <c r="G198" s="22">
        <f t="shared" si="54"/>
        <v>37.431407445216138</v>
      </c>
      <c r="H198" s="22">
        <f t="shared" si="54"/>
        <v>38.863050738691889</v>
      </c>
      <c r="I198" s="22">
        <f t="shared" si="54"/>
        <v>39.423389408209481</v>
      </c>
      <c r="J198" s="22">
        <f t="shared" si="54"/>
        <v>39.970094816401783</v>
      </c>
      <c r="K198" s="22">
        <f t="shared" si="54"/>
        <v>40.45574302465932</v>
      </c>
      <c r="L198" s="22">
        <f t="shared" si="54"/>
        <v>40.900755752438641</v>
      </c>
      <c r="M198" s="22">
        <f t="shared" si="54"/>
        <v>41.332438624828065</v>
      </c>
      <c r="N198" s="22">
        <f t="shared" si="54"/>
        <v>41.72507686541185</v>
      </c>
      <c r="O198" s="22">
        <f t="shared" si="54"/>
        <v>42.067527541147086</v>
      </c>
      <c r="P198" s="22">
        <f t="shared" si="54"/>
        <v>42.085738355974328</v>
      </c>
      <c r="Q198" s="22">
        <f t="shared" si="54"/>
        <v>39.022255281789711</v>
      </c>
      <c r="R198" s="22">
        <f t="shared" si="54"/>
        <v>39.197519167377884</v>
      </c>
      <c r="S198" s="22">
        <f t="shared" si="54"/>
        <v>39.359076025068866</v>
      </c>
      <c r="T198" s="22">
        <f t="shared" si="54"/>
        <v>39.506590604275949</v>
      </c>
      <c r="U198" s="22">
        <f t="shared" si="54"/>
        <v>39.638757874381561</v>
      </c>
      <c r="V198" s="22">
        <f t="shared" si="54"/>
        <v>39.754530483096907</v>
      </c>
      <c r="W198" s="22">
        <f t="shared" si="54"/>
        <v>39.839124514299336</v>
      </c>
      <c r="X198" s="22">
        <f t="shared" si="54"/>
        <v>39.894219366594811</v>
      </c>
      <c r="Y198" s="22">
        <f t="shared" si="54"/>
        <v>39.917802585594607</v>
      </c>
      <c r="Z198" s="22">
        <f t="shared" si="54"/>
        <v>39.907102377393201</v>
      </c>
      <c r="AA198" s="22">
        <f t="shared" si="54"/>
        <v>39.859285944777163</v>
      </c>
      <c r="AB198" s="22">
        <f t="shared" si="54"/>
        <v>39.77470773915271</v>
      </c>
      <c r="AC198" s="22">
        <f t="shared" si="54"/>
        <v>39.649455301023913</v>
      </c>
      <c r="AD198" s="22">
        <f t="shared" si="54"/>
        <v>39.481814994026543</v>
      </c>
      <c r="AE198" s="22">
        <f t="shared" si="54"/>
        <v>39.270708714856575</v>
      </c>
      <c r="AF198" s="22">
        <f t="shared" si="54"/>
        <v>39.02412335587627</v>
      </c>
      <c r="AG198" s="22">
        <f t="shared" si="54"/>
        <v>38.733271944613911</v>
      </c>
      <c r="AH198" s="22">
        <f t="shared" si="54"/>
        <v>38.396799307006987</v>
      </c>
      <c r="AI198" s="22">
        <f t="shared" si="54"/>
        <v>38.01325061662704</v>
      </c>
      <c r="AJ198" s="22">
        <f t="shared" si="54"/>
        <v>37.580710488790665</v>
      </c>
      <c r="AK198" s="22">
        <f t="shared" si="54"/>
        <v>37.096933728131383</v>
      </c>
    </row>
    <row r="199" spans="1:37" x14ac:dyDescent="0.25">
      <c r="A199" s="26" t="s">
        <v>10</v>
      </c>
      <c r="B199" s="26" t="s">
        <v>8</v>
      </c>
      <c r="C199" s="26" t="s">
        <v>159</v>
      </c>
      <c r="D199" s="22">
        <f>D181</f>
        <v>0</v>
      </c>
      <c r="E199" s="22">
        <f t="shared" si="54"/>
        <v>0</v>
      </c>
      <c r="F199" s="22">
        <f t="shared" si="54"/>
        <v>0</v>
      </c>
      <c r="G199" s="22">
        <f t="shared" si="54"/>
        <v>0</v>
      </c>
      <c r="H199" s="22">
        <f t="shared" si="54"/>
        <v>0</v>
      </c>
      <c r="I199" s="22">
        <f t="shared" si="54"/>
        <v>0</v>
      </c>
      <c r="J199" s="22">
        <f t="shared" si="54"/>
        <v>0</v>
      </c>
      <c r="K199" s="22">
        <f t="shared" si="54"/>
        <v>0</v>
      </c>
      <c r="L199" s="22">
        <f t="shared" si="54"/>
        <v>0</v>
      </c>
      <c r="M199" s="22">
        <f t="shared" si="54"/>
        <v>0</v>
      </c>
      <c r="N199" s="22">
        <f t="shared" si="54"/>
        <v>0</v>
      </c>
      <c r="O199" s="22">
        <f t="shared" si="54"/>
        <v>0</v>
      </c>
      <c r="P199" s="22">
        <f t="shared" si="54"/>
        <v>0</v>
      </c>
      <c r="Q199" s="22">
        <f t="shared" si="54"/>
        <v>0</v>
      </c>
      <c r="R199" s="22">
        <f t="shared" si="54"/>
        <v>0</v>
      </c>
      <c r="S199" s="22">
        <f t="shared" si="54"/>
        <v>0</v>
      </c>
      <c r="T199" s="22">
        <f t="shared" si="54"/>
        <v>0</v>
      </c>
      <c r="U199" s="22">
        <f t="shared" si="54"/>
        <v>0</v>
      </c>
      <c r="V199" s="22">
        <f t="shared" si="54"/>
        <v>0</v>
      </c>
      <c r="W199" s="22">
        <f t="shared" si="54"/>
        <v>0</v>
      </c>
      <c r="X199" s="22">
        <f t="shared" si="54"/>
        <v>0</v>
      </c>
      <c r="Y199" s="22">
        <f t="shared" si="54"/>
        <v>0</v>
      </c>
      <c r="Z199" s="22">
        <f t="shared" si="54"/>
        <v>0</v>
      </c>
      <c r="AA199" s="22">
        <f t="shared" si="54"/>
        <v>0</v>
      </c>
      <c r="AB199" s="22">
        <f t="shared" si="54"/>
        <v>0</v>
      </c>
      <c r="AC199" s="22">
        <f t="shared" si="54"/>
        <v>0</v>
      </c>
      <c r="AD199" s="22">
        <f t="shared" si="54"/>
        <v>0</v>
      </c>
      <c r="AE199" s="22">
        <f t="shared" si="54"/>
        <v>0</v>
      </c>
      <c r="AF199" s="22">
        <f t="shared" si="54"/>
        <v>0</v>
      </c>
      <c r="AG199" s="22">
        <f t="shared" si="54"/>
        <v>0</v>
      </c>
      <c r="AH199" s="22">
        <f t="shared" si="54"/>
        <v>0</v>
      </c>
      <c r="AI199" s="22">
        <f t="shared" si="54"/>
        <v>0</v>
      </c>
      <c r="AJ199" s="22">
        <f t="shared" si="54"/>
        <v>0</v>
      </c>
      <c r="AK199" s="22">
        <f t="shared" si="54"/>
        <v>0</v>
      </c>
    </row>
    <row r="200" spans="1:37" x14ac:dyDescent="0.25">
      <c r="A200" s="26" t="s">
        <v>11</v>
      </c>
      <c r="B200" s="26" t="s">
        <v>8</v>
      </c>
      <c r="C200" s="26" t="s">
        <v>159</v>
      </c>
      <c r="D200" s="22">
        <f>D182+D172</f>
        <v>0.39916690000000005</v>
      </c>
      <c r="E200" s="22">
        <f t="shared" ref="E200:AK200" si="55">E182+E172</f>
        <v>0.40740412479518145</v>
      </c>
      <c r="F200" s="22">
        <f t="shared" si="55"/>
        <v>0.40966392113251654</v>
      </c>
      <c r="G200" s="22">
        <f t="shared" si="55"/>
        <v>0.39695503064271775</v>
      </c>
      <c r="H200" s="22">
        <f t="shared" si="55"/>
        <v>0.41213741480133786</v>
      </c>
      <c r="I200" s="22">
        <f t="shared" si="55"/>
        <v>0.41807973086450478</v>
      </c>
      <c r="J200" s="22">
        <f t="shared" si="55"/>
        <v>0.42387746802892046</v>
      </c>
      <c r="K200" s="22">
        <f t="shared" si="55"/>
        <v>0.42902770181782096</v>
      </c>
      <c r="L200" s="22">
        <f t="shared" si="55"/>
        <v>0.4337470018134349</v>
      </c>
      <c r="M200" s="22">
        <f t="shared" si="55"/>
        <v>0.43832494048934717</v>
      </c>
      <c r="N200" s="22">
        <f t="shared" si="55"/>
        <v>0.44248881610771806</v>
      </c>
      <c r="O200" s="22">
        <f t="shared" si="55"/>
        <v>0.44612045936556383</v>
      </c>
      <c r="P200" s="22">
        <f t="shared" si="55"/>
        <v>0.446313582602203</v>
      </c>
      <c r="Q200" s="22">
        <f t="shared" si="55"/>
        <v>0.41382575752198891</v>
      </c>
      <c r="R200" s="22">
        <f t="shared" si="55"/>
        <v>0.41568440740513946</v>
      </c>
      <c r="S200" s="22">
        <f t="shared" si="55"/>
        <v>0.41739769610498684</v>
      </c>
      <c r="T200" s="22">
        <f t="shared" si="55"/>
        <v>0.41896206833424632</v>
      </c>
      <c r="U200" s="22">
        <f t="shared" si="55"/>
        <v>0.42036368441912164</v>
      </c>
      <c r="V200" s="22">
        <f t="shared" si="55"/>
        <v>0.42159143732976095</v>
      </c>
      <c r="W200" s="22">
        <f t="shared" si="55"/>
        <v>0.42248854562838151</v>
      </c>
      <c r="X200" s="22">
        <f t="shared" si="55"/>
        <v>0.4230728191108365</v>
      </c>
      <c r="Y200" s="22">
        <f t="shared" si="55"/>
        <v>0.42332291596958854</v>
      </c>
      <c r="Z200" s="22">
        <f t="shared" si="55"/>
        <v>0.42320944170387487</v>
      </c>
      <c r="AA200" s="22">
        <f t="shared" si="55"/>
        <v>0.42270235488107499</v>
      </c>
      <c r="AB200" s="22">
        <f t="shared" si="55"/>
        <v>0.42180541441057573</v>
      </c>
      <c r="AC200" s="22">
        <f t="shared" si="55"/>
        <v>0.42047712918677654</v>
      </c>
      <c r="AD200" s="22">
        <f t="shared" si="55"/>
        <v>0.41869932632701246</v>
      </c>
      <c r="AE200" s="22">
        <f t="shared" si="55"/>
        <v>0.41646057269106029</v>
      </c>
      <c r="AF200" s="22">
        <f t="shared" si="55"/>
        <v>0.41384556819588253</v>
      </c>
      <c r="AG200" s="22">
        <f t="shared" si="55"/>
        <v>0.41076112818279709</v>
      </c>
      <c r="AH200" s="22">
        <f t="shared" si="55"/>
        <v>0.40719288121353275</v>
      </c>
      <c r="AI200" s="22">
        <f t="shared" si="55"/>
        <v>0.40312539904990918</v>
      </c>
      <c r="AJ200" s="22">
        <f t="shared" si="55"/>
        <v>0.3985383692955301</v>
      </c>
      <c r="AK200" s="22">
        <f t="shared" si="55"/>
        <v>0.39340798195616017</v>
      </c>
    </row>
    <row r="201" spans="1:37" x14ac:dyDescent="0.25">
      <c r="A201" s="26" t="s">
        <v>12</v>
      </c>
      <c r="B201" s="26" t="s">
        <v>8</v>
      </c>
      <c r="C201" s="26" t="s">
        <v>159</v>
      </c>
      <c r="D201" s="22">
        <f>D183+D173+D194</f>
        <v>67.581787586518629</v>
      </c>
      <c r="E201" s="22">
        <f t="shared" ref="E201:AK201" si="56">E183+E173+E194</f>
        <v>68.909904314094604</v>
      </c>
      <c r="F201" s="22">
        <f t="shared" si="56"/>
        <v>69.225395041811979</v>
      </c>
      <c r="G201" s="22">
        <f t="shared" si="56"/>
        <v>67.013618835144712</v>
      </c>
      <c r="H201" s="22">
        <f t="shared" si="56"/>
        <v>69.566581007575479</v>
      </c>
      <c r="I201" s="22">
        <f t="shared" si="56"/>
        <v>70.559372347190788</v>
      </c>
      <c r="J201" s="22">
        <f t="shared" si="56"/>
        <v>84.734013288501359</v>
      </c>
      <c r="K201" s="22">
        <f t="shared" si="56"/>
        <v>97.865908628686654</v>
      </c>
      <c r="L201" s="22">
        <f t="shared" si="56"/>
        <v>110.06451214418627</v>
      </c>
      <c r="M201" s="22">
        <f t="shared" si="56"/>
        <v>121.47514745058871</v>
      </c>
      <c r="N201" s="22">
        <f t="shared" si="56"/>
        <v>132.10930215661884</v>
      </c>
      <c r="O201" s="22">
        <f t="shared" si="56"/>
        <v>142.12100591983864</v>
      </c>
      <c r="P201" s="22">
        <f t="shared" si="56"/>
        <v>151.57651497449669</v>
      </c>
      <c r="Q201" s="22">
        <f t="shared" si="56"/>
        <v>160.43411513932369</v>
      </c>
      <c r="R201" s="22">
        <f t="shared" si="56"/>
        <v>169.42491587908063</v>
      </c>
      <c r="S201" s="22">
        <f t="shared" si="56"/>
        <v>178.09262556376473</v>
      </c>
      <c r="T201" s="22">
        <f t="shared" si="56"/>
        <v>186.47623891787799</v>
      </c>
      <c r="U201" s="22">
        <f t="shared" si="56"/>
        <v>194.60639283908543</v>
      </c>
      <c r="V201" s="22">
        <f t="shared" si="56"/>
        <v>202.51144622643758</v>
      </c>
      <c r="W201" s="22">
        <f t="shared" si="56"/>
        <v>206.34381120585115</v>
      </c>
      <c r="X201" s="22">
        <f t="shared" si="56"/>
        <v>210.06126676291549</v>
      </c>
      <c r="Y201" s="22">
        <f t="shared" si="56"/>
        <v>213.66671333914238</v>
      </c>
      <c r="Z201" s="22">
        <f t="shared" si="56"/>
        <v>217.15787606862685</v>
      </c>
      <c r="AA201" s="22">
        <f t="shared" si="56"/>
        <v>220.53096018548598</v>
      </c>
      <c r="AB201" s="22">
        <f t="shared" si="56"/>
        <v>213.48059951012564</v>
      </c>
      <c r="AC201" s="22">
        <f t="shared" si="56"/>
        <v>207.48741159725861</v>
      </c>
      <c r="AD201" s="22">
        <f t="shared" si="56"/>
        <v>199.7234244334856</v>
      </c>
      <c r="AE201" s="22">
        <f t="shared" si="56"/>
        <v>180.55588582975469</v>
      </c>
      <c r="AF201" s="22">
        <f t="shared" si="56"/>
        <v>161.04905538782211</v>
      </c>
      <c r="AG201" s="22">
        <f t="shared" si="56"/>
        <v>141.17948134668248</v>
      </c>
      <c r="AH201" s="22">
        <f t="shared" si="56"/>
        <v>120.96159742633085</v>
      </c>
      <c r="AI201" s="22">
        <f t="shared" si="56"/>
        <v>100.40991042492155</v>
      </c>
      <c r="AJ201" s="22">
        <f t="shared" si="56"/>
        <v>79.538589265219571</v>
      </c>
      <c r="AK201" s="22">
        <f t="shared" si="56"/>
        <v>58.363090153842386</v>
      </c>
    </row>
    <row r="202" spans="1:37" x14ac:dyDescent="0.25">
      <c r="A202" s="26" t="s">
        <v>54</v>
      </c>
      <c r="B202" s="26" t="s">
        <v>8</v>
      </c>
      <c r="C202" s="26" t="s">
        <v>159</v>
      </c>
      <c r="D202" s="22">
        <f>D185</f>
        <v>0</v>
      </c>
      <c r="E202" s="22">
        <f t="shared" ref="E202:AK203" si="57">E185</f>
        <v>0</v>
      </c>
      <c r="F202" s="22">
        <f t="shared" si="57"/>
        <v>0</v>
      </c>
      <c r="G202" s="22">
        <f t="shared" si="57"/>
        <v>0</v>
      </c>
      <c r="H202" s="22">
        <f t="shared" si="57"/>
        <v>0</v>
      </c>
      <c r="I202" s="22">
        <f t="shared" si="57"/>
        <v>0</v>
      </c>
      <c r="J202" s="22">
        <f t="shared" si="57"/>
        <v>0</v>
      </c>
      <c r="K202" s="22">
        <f t="shared" si="57"/>
        <v>0</v>
      </c>
      <c r="L202" s="22">
        <f t="shared" si="57"/>
        <v>0</v>
      </c>
      <c r="M202" s="22">
        <f t="shared" si="57"/>
        <v>0</v>
      </c>
      <c r="N202" s="22">
        <f t="shared" si="57"/>
        <v>0</v>
      </c>
      <c r="O202" s="22">
        <f t="shared" si="57"/>
        <v>0</v>
      </c>
      <c r="P202" s="22">
        <f t="shared" si="57"/>
        <v>0</v>
      </c>
      <c r="Q202" s="22">
        <f t="shared" si="57"/>
        <v>0</v>
      </c>
      <c r="R202" s="22">
        <f t="shared" si="57"/>
        <v>0</v>
      </c>
      <c r="S202" s="22">
        <f t="shared" si="57"/>
        <v>0</v>
      </c>
      <c r="T202" s="22">
        <f t="shared" si="57"/>
        <v>0</v>
      </c>
      <c r="U202" s="22">
        <f t="shared" si="57"/>
        <v>0</v>
      </c>
      <c r="V202" s="22">
        <f t="shared" si="57"/>
        <v>0</v>
      </c>
      <c r="W202" s="22">
        <f t="shared" si="57"/>
        <v>0</v>
      </c>
      <c r="X202" s="22">
        <f t="shared" si="57"/>
        <v>0</v>
      </c>
      <c r="Y202" s="22">
        <f t="shared" si="57"/>
        <v>0</v>
      </c>
      <c r="Z202" s="22">
        <f t="shared" si="57"/>
        <v>0</v>
      </c>
      <c r="AA202" s="22">
        <f t="shared" si="57"/>
        <v>0</v>
      </c>
      <c r="AB202" s="22">
        <f t="shared" si="57"/>
        <v>0</v>
      </c>
      <c r="AC202" s="22">
        <f t="shared" si="57"/>
        <v>0</v>
      </c>
      <c r="AD202" s="22">
        <f t="shared" si="57"/>
        <v>0</v>
      </c>
      <c r="AE202" s="22">
        <f t="shared" si="57"/>
        <v>0</v>
      </c>
      <c r="AF202" s="22">
        <f t="shared" si="57"/>
        <v>0</v>
      </c>
      <c r="AG202" s="22">
        <f t="shared" si="57"/>
        <v>0</v>
      </c>
      <c r="AH202" s="22">
        <f t="shared" si="57"/>
        <v>0</v>
      </c>
      <c r="AI202" s="22">
        <f t="shared" si="57"/>
        <v>0</v>
      </c>
      <c r="AJ202" s="22">
        <f t="shared" si="57"/>
        <v>0</v>
      </c>
      <c r="AK202" s="22">
        <f t="shared" si="57"/>
        <v>0</v>
      </c>
    </row>
    <row r="203" spans="1:37" x14ac:dyDescent="0.25">
      <c r="A203" s="26" t="s">
        <v>79</v>
      </c>
      <c r="B203" s="26" t="s">
        <v>8</v>
      </c>
      <c r="C203" s="26" t="s">
        <v>159</v>
      </c>
      <c r="D203" s="22">
        <f>D186</f>
        <v>0</v>
      </c>
      <c r="E203" s="22">
        <f t="shared" si="57"/>
        <v>0</v>
      </c>
      <c r="F203" s="22">
        <f t="shared" si="57"/>
        <v>0</v>
      </c>
      <c r="G203" s="22">
        <f t="shared" si="57"/>
        <v>0</v>
      </c>
      <c r="H203" s="22">
        <f t="shared" si="57"/>
        <v>0</v>
      </c>
      <c r="I203" s="22">
        <f t="shared" si="57"/>
        <v>0</v>
      </c>
      <c r="J203" s="22">
        <f t="shared" si="57"/>
        <v>0</v>
      </c>
      <c r="K203" s="22">
        <f t="shared" si="57"/>
        <v>0</v>
      </c>
      <c r="L203" s="22">
        <f t="shared" si="57"/>
        <v>0</v>
      </c>
      <c r="M203" s="22">
        <f t="shared" si="57"/>
        <v>0</v>
      </c>
      <c r="N203" s="22">
        <f t="shared" si="57"/>
        <v>0</v>
      </c>
      <c r="O203" s="22">
        <f t="shared" si="57"/>
        <v>0</v>
      </c>
      <c r="P203" s="22">
        <f t="shared" si="57"/>
        <v>0</v>
      </c>
      <c r="Q203" s="22">
        <f t="shared" si="57"/>
        <v>0</v>
      </c>
      <c r="R203" s="22">
        <f t="shared" si="57"/>
        <v>0</v>
      </c>
      <c r="S203" s="22">
        <f t="shared" si="57"/>
        <v>0</v>
      </c>
      <c r="T203" s="22">
        <f t="shared" si="57"/>
        <v>0</v>
      </c>
      <c r="U203" s="22">
        <f t="shared" si="57"/>
        <v>0</v>
      </c>
      <c r="V203" s="22">
        <f t="shared" si="57"/>
        <v>0</v>
      </c>
      <c r="W203" s="22">
        <f t="shared" si="57"/>
        <v>0</v>
      </c>
      <c r="X203" s="22">
        <f t="shared" si="57"/>
        <v>0</v>
      </c>
      <c r="Y203" s="22">
        <f t="shared" si="57"/>
        <v>0</v>
      </c>
      <c r="Z203" s="22">
        <f t="shared" si="57"/>
        <v>0</v>
      </c>
      <c r="AA203" s="22">
        <f t="shared" si="57"/>
        <v>0</v>
      </c>
      <c r="AB203" s="22">
        <f t="shared" si="57"/>
        <v>0</v>
      </c>
      <c r="AC203" s="22">
        <f t="shared" si="57"/>
        <v>0</v>
      </c>
      <c r="AD203" s="22">
        <f t="shared" si="57"/>
        <v>0</v>
      </c>
      <c r="AE203" s="22">
        <f t="shared" si="57"/>
        <v>0</v>
      </c>
      <c r="AF203" s="22">
        <f t="shared" si="57"/>
        <v>0</v>
      </c>
      <c r="AG203" s="22">
        <f t="shared" si="57"/>
        <v>0</v>
      </c>
      <c r="AH203" s="22">
        <f t="shared" si="57"/>
        <v>0</v>
      </c>
      <c r="AI203" s="22">
        <f t="shared" si="57"/>
        <v>0</v>
      </c>
      <c r="AJ203" s="22">
        <f t="shared" si="57"/>
        <v>0</v>
      </c>
      <c r="AK203" s="22">
        <f t="shared" si="57"/>
        <v>0</v>
      </c>
    </row>
    <row r="204" spans="1:37" x14ac:dyDescent="0.25">
      <c r="A204" s="26" t="s">
        <v>13</v>
      </c>
      <c r="B204" s="26" t="s">
        <v>8</v>
      </c>
      <c r="C204" s="26" t="s">
        <v>159</v>
      </c>
      <c r="D204" s="22">
        <f>D187+D174</f>
        <v>0</v>
      </c>
      <c r="E204" s="22">
        <f t="shared" ref="E204:AK204" si="58">E187+E174</f>
        <v>0</v>
      </c>
      <c r="F204" s="22">
        <f t="shared" si="58"/>
        <v>0</v>
      </c>
      <c r="G204" s="22">
        <f t="shared" si="58"/>
        <v>0</v>
      </c>
      <c r="H204" s="22">
        <f t="shared" si="58"/>
        <v>0</v>
      </c>
      <c r="I204" s="22">
        <f t="shared" si="58"/>
        <v>0</v>
      </c>
      <c r="J204" s="22">
        <f t="shared" si="58"/>
        <v>0</v>
      </c>
      <c r="K204" s="22">
        <f t="shared" si="58"/>
        <v>0</v>
      </c>
      <c r="L204" s="22">
        <f t="shared" si="58"/>
        <v>0</v>
      </c>
      <c r="M204" s="22">
        <f t="shared" si="58"/>
        <v>0</v>
      </c>
      <c r="N204" s="22">
        <f t="shared" si="58"/>
        <v>0</v>
      </c>
      <c r="O204" s="22">
        <f t="shared" si="58"/>
        <v>0</v>
      </c>
      <c r="P204" s="22">
        <f t="shared" si="58"/>
        <v>0</v>
      </c>
      <c r="Q204" s="22">
        <f t="shared" si="58"/>
        <v>0</v>
      </c>
      <c r="R204" s="22">
        <f t="shared" si="58"/>
        <v>0</v>
      </c>
      <c r="S204" s="22">
        <f t="shared" si="58"/>
        <v>0</v>
      </c>
      <c r="T204" s="22">
        <f t="shared" si="58"/>
        <v>0</v>
      </c>
      <c r="U204" s="22">
        <f t="shared" si="58"/>
        <v>0</v>
      </c>
      <c r="V204" s="22">
        <f t="shared" si="58"/>
        <v>0</v>
      </c>
      <c r="W204" s="22">
        <f t="shared" si="58"/>
        <v>0</v>
      </c>
      <c r="X204" s="22">
        <f t="shared" si="58"/>
        <v>0</v>
      </c>
      <c r="Y204" s="22">
        <f t="shared" si="58"/>
        <v>0</v>
      </c>
      <c r="Z204" s="22">
        <f t="shared" si="58"/>
        <v>0</v>
      </c>
      <c r="AA204" s="22">
        <f t="shared" si="58"/>
        <v>0</v>
      </c>
      <c r="AB204" s="22">
        <f t="shared" si="58"/>
        <v>0</v>
      </c>
      <c r="AC204" s="22">
        <f t="shared" si="58"/>
        <v>0</v>
      </c>
      <c r="AD204" s="22">
        <f t="shared" si="58"/>
        <v>0</v>
      </c>
      <c r="AE204" s="22">
        <f t="shared" si="58"/>
        <v>0</v>
      </c>
      <c r="AF204" s="22">
        <f t="shared" si="58"/>
        <v>0</v>
      </c>
      <c r="AG204" s="22">
        <f t="shared" si="58"/>
        <v>0</v>
      </c>
      <c r="AH204" s="22">
        <f t="shared" si="58"/>
        <v>0</v>
      </c>
      <c r="AI204" s="22">
        <f t="shared" si="58"/>
        <v>0</v>
      </c>
      <c r="AJ204" s="22">
        <f t="shared" si="58"/>
        <v>0</v>
      </c>
      <c r="AK204" s="22">
        <f t="shared" si="58"/>
        <v>0</v>
      </c>
    </row>
    <row r="205" spans="1:37" x14ac:dyDescent="0.25">
      <c r="A205" s="26" t="s">
        <v>55</v>
      </c>
      <c r="B205" s="26" t="s">
        <v>8</v>
      </c>
      <c r="C205" s="26" t="s">
        <v>159</v>
      </c>
      <c r="D205" s="22">
        <f>D188</f>
        <v>0</v>
      </c>
      <c r="E205" s="22">
        <f t="shared" ref="E205:AK207" si="59">E188</f>
        <v>0</v>
      </c>
      <c r="F205" s="22">
        <f t="shared" si="59"/>
        <v>0</v>
      </c>
      <c r="G205" s="22">
        <f t="shared" si="59"/>
        <v>0</v>
      </c>
      <c r="H205" s="22">
        <f t="shared" si="59"/>
        <v>0</v>
      </c>
      <c r="I205" s="22">
        <f t="shared" si="59"/>
        <v>0</v>
      </c>
      <c r="J205" s="22">
        <f t="shared" si="59"/>
        <v>0</v>
      </c>
      <c r="K205" s="22">
        <f t="shared" si="59"/>
        <v>0</v>
      </c>
      <c r="L205" s="22">
        <f t="shared" si="59"/>
        <v>0</v>
      </c>
      <c r="M205" s="22">
        <f t="shared" si="59"/>
        <v>0</v>
      </c>
      <c r="N205" s="22">
        <f t="shared" si="59"/>
        <v>0</v>
      </c>
      <c r="O205" s="22">
        <f t="shared" si="59"/>
        <v>0</v>
      </c>
      <c r="P205" s="22">
        <f t="shared" si="59"/>
        <v>0</v>
      </c>
      <c r="Q205" s="22">
        <f t="shared" si="59"/>
        <v>0</v>
      </c>
      <c r="R205" s="22">
        <f t="shared" si="59"/>
        <v>0</v>
      </c>
      <c r="S205" s="22">
        <f t="shared" si="59"/>
        <v>0</v>
      </c>
      <c r="T205" s="22">
        <f t="shared" si="59"/>
        <v>0</v>
      </c>
      <c r="U205" s="22">
        <f t="shared" si="59"/>
        <v>0</v>
      </c>
      <c r="V205" s="22">
        <f t="shared" si="59"/>
        <v>0</v>
      </c>
      <c r="W205" s="22">
        <f t="shared" si="59"/>
        <v>0</v>
      </c>
      <c r="X205" s="22">
        <f t="shared" si="59"/>
        <v>0</v>
      </c>
      <c r="Y205" s="22">
        <f t="shared" si="59"/>
        <v>0</v>
      </c>
      <c r="Z205" s="22">
        <f t="shared" si="59"/>
        <v>0</v>
      </c>
      <c r="AA205" s="22">
        <f t="shared" si="59"/>
        <v>0</v>
      </c>
      <c r="AB205" s="22">
        <f t="shared" si="59"/>
        <v>0</v>
      </c>
      <c r="AC205" s="22">
        <f t="shared" si="59"/>
        <v>0</v>
      </c>
      <c r="AD205" s="22">
        <f t="shared" si="59"/>
        <v>0</v>
      </c>
      <c r="AE205" s="22">
        <f t="shared" si="59"/>
        <v>0</v>
      </c>
      <c r="AF205" s="22">
        <f t="shared" si="59"/>
        <v>0</v>
      </c>
      <c r="AG205" s="22">
        <f t="shared" si="59"/>
        <v>0</v>
      </c>
      <c r="AH205" s="22">
        <f t="shared" si="59"/>
        <v>0</v>
      </c>
      <c r="AI205" s="22">
        <f t="shared" si="59"/>
        <v>0</v>
      </c>
      <c r="AJ205" s="22">
        <f t="shared" si="59"/>
        <v>0</v>
      </c>
      <c r="AK205" s="22">
        <f t="shared" si="59"/>
        <v>0</v>
      </c>
    </row>
    <row r="206" spans="1:37" x14ac:dyDescent="0.25">
      <c r="A206" s="26" t="s">
        <v>56</v>
      </c>
      <c r="B206" s="26" t="s">
        <v>8</v>
      </c>
      <c r="C206" s="26" t="s">
        <v>159</v>
      </c>
      <c r="D206" s="22">
        <f>D189</f>
        <v>0</v>
      </c>
      <c r="E206" s="22">
        <f t="shared" si="59"/>
        <v>0</v>
      </c>
      <c r="F206" s="22">
        <f t="shared" si="59"/>
        <v>0</v>
      </c>
      <c r="G206" s="22">
        <f t="shared" si="59"/>
        <v>0</v>
      </c>
      <c r="H206" s="22">
        <f t="shared" si="59"/>
        <v>0</v>
      </c>
      <c r="I206" s="22">
        <f t="shared" si="59"/>
        <v>0</v>
      </c>
      <c r="J206" s="22">
        <f t="shared" si="59"/>
        <v>0</v>
      </c>
      <c r="K206" s="22">
        <f t="shared" si="59"/>
        <v>0</v>
      </c>
      <c r="L206" s="22">
        <f t="shared" si="59"/>
        <v>0</v>
      </c>
      <c r="M206" s="22">
        <f t="shared" si="59"/>
        <v>0</v>
      </c>
      <c r="N206" s="22">
        <f t="shared" si="59"/>
        <v>0</v>
      </c>
      <c r="O206" s="22">
        <f t="shared" si="59"/>
        <v>0</v>
      </c>
      <c r="P206" s="22">
        <f t="shared" si="59"/>
        <v>0</v>
      </c>
      <c r="Q206" s="22">
        <f t="shared" si="59"/>
        <v>0</v>
      </c>
      <c r="R206" s="22">
        <f t="shared" si="59"/>
        <v>0</v>
      </c>
      <c r="S206" s="22">
        <f t="shared" si="59"/>
        <v>0</v>
      </c>
      <c r="T206" s="22">
        <f t="shared" si="59"/>
        <v>0</v>
      </c>
      <c r="U206" s="22">
        <f t="shared" si="59"/>
        <v>0</v>
      </c>
      <c r="V206" s="22">
        <f t="shared" si="59"/>
        <v>0</v>
      </c>
      <c r="W206" s="22">
        <f t="shared" si="59"/>
        <v>0</v>
      </c>
      <c r="X206" s="22">
        <f t="shared" si="59"/>
        <v>0</v>
      </c>
      <c r="Y206" s="22">
        <f t="shared" si="59"/>
        <v>0</v>
      </c>
      <c r="Z206" s="22">
        <f t="shared" si="59"/>
        <v>0</v>
      </c>
      <c r="AA206" s="22">
        <f t="shared" si="59"/>
        <v>0</v>
      </c>
      <c r="AB206" s="22">
        <f t="shared" si="59"/>
        <v>0</v>
      </c>
      <c r="AC206" s="22">
        <f t="shared" si="59"/>
        <v>0</v>
      </c>
      <c r="AD206" s="22">
        <f t="shared" si="59"/>
        <v>0</v>
      </c>
      <c r="AE206" s="22">
        <f t="shared" si="59"/>
        <v>0</v>
      </c>
      <c r="AF206" s="22">
        <f t="shared" si="59"/>
        <v>0</v>
      </c>
      <c r="AG206" s="22">
        <f t="shared" si="59"/>
        <v>0</v>
      </c>
      <c r="AH206" s="22">
        <f t="shared" si="59"/>
        <v>0</v>
      </c>
      <c r="AI206" s="22">
        <f t="shared" si="59"/>
        <v>0</v>
      </c>
      <c r="AJ206" s="22">
        <f t="shared" si="59"/>
        <v>0</v>
      </c>
      <c r="AK206" s="22">
        <f t="shared" si="59"/>
        <v>0</v>
      </c>
    </row>
    <row r="207" spans="1:37" x14ac:dyDescent="0.25">
      <c r="A207" s="26" t="s">
        <v>14</v>
      </c>
      <c r="B207" s="26" t="s">
        <v>8</v>
      </c>
      <c r="C207" s="26" t="s">
        <v>159</v>
      </c>
      <c r="D207" s="22">
        <f>D190</f>
        <v>0</v>
      </c>
      <c r="E207" s="22">
        <f t="shared" si="59"/>
        <v>0</v>
      </c>
      <c r="F207" s="22">
        <f t="shared" si="59"/>
        <v>0</v>
      </c>
      <c r="G207" s="22">
        <f t="shared" si="59"/>
        <v>0</v>
      </c>
      <c r="H207" s="22">
        <f t="shared" si="59"/>
        <v>0</v>
      </c>
      <c r="I207" s="22">
        <f t="shared" si="59"/>
        <v>0</v>
      </c>
      <c r="J207" s="22">
        <f t="shared" si="59"/>
        <v>7.2700803685140863E-6</v>
      </c>
      <c r="K207" s="22">
        <f t="shared" si="59"/>
        <v>4.8743474075570396E-5</v>
      </c>
      <c r="L207" s="22">
        <f t="shared" si="59"/>
        <v>3.2643738787056797E-4</v>
      </c>
      <c r="M207" s="22">
        <f t="shared" si="59"/>
        <v>2.1852033345436932E-3</v>
      </c>
      <c r="N207" s="22">
        <f t="shared" si="59"/>
        <v>1.4612692127939097E-2</v>
      </c>
      <c r="O207" s="22">
        <f t="shared" si="59"/>
        <v>9.7591578039066346E-2</v>
      </c>
      <c r="P207" s="22">
        <f t="shared" si="59"/>
        <v>0.64674430230635249</v>
      </c>
      <c r="Q207" s="22">
        <f t="shared" si="59"/>
        <v>4.0580041902544668</v>
      </c>
      <c r="R207" s="22">
        <f t="shared" si="59"/>
        <v>4.2912072612805447</v>
      </c>
      <c r="S207" s="22">
        <f t="shared" si="59"/>
        <v>4.5368786691375185</v>
      </c>
      <c r="T207" s="22">
        <f t="shared" si="59"/>
        <v>4.7956782099937287</v>
      </c>
      <c r="U207" s="22">
        <f t="shared" si="59"/>
        <v>5.0681845977076856</v>
      </c>
      <c r="V207" s="22">
        <f t="shared" si="59"/>
        <v>5.3550320766485875</v>
      </c>
      <c r="W207" s="22">
        <f t="shared" si="59"/>
        <v>5.6549345873096692</v>
      </c>
      <c r="X207" s="22">
        <f t="shared" si="59"/>
        <v>5.9686799163808386</v>
      </c>
      <c r="Y207" s="22">
        <f t="shared" si="59"/>
        <v>6.296559498488878</v>
      </c>
      <c r="Z207" s="22">
        <f t="shared" si="59"/>
        <v>6.6387094388615564</v>
      </c>
      <c r="AA207" s="22">
        <f t="shared" si="59"/>
        <v>6.9951930084955913</v>
      </c>
      <c r="AB207" s="22">
        <f t="shared" si="59"/>
        <v>7.366588851114348</v>
      </c>
      <c r="AC207" s="22">
        <f t="shared" si="59"/>
        <v>7.7526855577473484</v>
      </c>
      <c r="AD207" s="22">
        <f t="shared" si="59"/>
        <v>8.153589269621337</v>
      </c>
      <c r="AE207" s="22">
        <f t="shared" si="59"/>
        <v>8.5694883860363209</v>
      </c>
      <c r="AF207" s="22">
        <f t="shared" si="59"/>
        <v>9.0026282025787232</v>
      </c>
      <c r="AG207" s="22">
        <f t="shared" si="59"/>
        <v>9.4516036202704878</v>
      </c>
      <c r="AH207" s="22">
        <f t="shared" si="59"/>
        <v>9.9164920862145642</v>
      </c>
      <c r="AI207" s="22">
        <f t="shared" si="59"/>
        <v>10.397281639789767</v>
      </c>
      <c r="AJ207" s="22">
        <f t="shared" si="59"/>
        <v>10.893746020061796</v>
      </c>
      <c r="AK207" s="22">
        <f t="shared" si="59"/>
        <v>11.405428264157539</v>
      </c>
    </row>
    <row r="208" spans="1:37" x14ac:dyDescent="0.25">
      <c r="A208" s="26" t="s">
        <v>80</v>
      </c>
      <c r="B208" s="26" t="s">
        <v>8</v>
      </c>
      <c r="C208" s="26" t="s">
        <v>159</v>
      </c>
      <c r="D208" s="22">
        <f>D191+D176</f>
        <v>0</v>
      </c>
      <c r="E208" s="22">
        <f t="shared" ref="E208:AK208" si="60">E191+E176</f>
        <v>0</v>
      </c>
      <c r="F208" s="22">
        <f t="shared" si="60"/>
        <v>0</v>
      </c>
      <c r="G208" s="22">
        <f t="shared" si="60"/>
        <v>0</v>
      </c>
      <c r="H208" s="22">
        <f t="shared" si="60"/>
        <v>0</v>
      </c>
      <c r="I208" s="22">
        <f t="shared" si="60"/>
        <v>0</v>
      </c>
      <c r="J208" s="22">
        <f t="shared" si="60"/>
        <v>0</v>
      </c>
      <c r="K208" s="22">
        <f t="shared" si="60"/>
        <v>0</v>
      </c>
      <c r="L208" s="22">
        <f t="shared" si="60"/>
        <v>0</v>
      </c>
      <c r="M208" s="22">
        <f t="shared" si="60"/>
        <v>0</v>
      </c>
      <c r="N208" s="22">
        <f t="shared" si="60"/>
        <v>0</v>
      </c>
      <c r="O208" s="22">
        <f t="shared" si="60"/>
        <v>0</v>
      </c>
      <c r="P208" s="22">
        <f t="shared" si="60"/>
        <v>7.719564964769466E-6</v>
      </c>
      <c r="Q208" s="22">
        <f t="shared" si="60"/>
        <v>1.5313223359450829</v>
      </c>
      <c r="R208" s="22">
        <f t="shared" si="60"/>
        <v>1.6732450926586477</v>
      </c>
      <c r="S208" s="22">
        <f t="shared" si="60"/>
        <v>1.8279244684616258</v>
      </c>
      <c r="T208" s="22">
        <f t="shared" si="60"/>
        <v>1.996479223739936</v>
      </c>
      <c r="U208" s="22">
        <f t="shared" si="60"/>
        <v>2.1800720694389182</v>
      </c>
      <c r="V208" s="22">
        <f t="shared" si="60"/>
        <v>2.3799682909368651</v>
      </c>
      <c r="W208" s="22">
        <f t="shared" si="60"/>
        <v>7.4389007107807323</v>
      </c>
      <c r="X208" s="22">
        <f t="shared" si="60"/>
        <v>12.280179259107967</v>
      </c>
      <c r="Y208" s="22">
        <f t="shared" si="60"/>
        <v>16.926189579062026</v>
      </c>
      <c r="Z208" s="22">
        <f t="shared" si="60"/>
        <v>21.395870659765738</v>
      </c>
      <c r="AA208" s="22">
        <f t="shared" si="60"/>
        <v>25.705229635745436</v>
      </c>
      <c r="AB208" s="22">
        <f t="shared" si="60"/>
        <v>47.553459900377774</v>
      </c>
      <c r="AC208" s="22">
        <f t="shared" si="60"/>
        <v>66.777580139589489</v>
      </c>
      <c r="AD208" s="22">
        <f t="shared" si="60"/>
        <v>84.855050777625564</v>
      </c>
      <c r="AE208" s="22">
        <f t="shared" si="60"/>
        <v>106.64591419779546</v>
      </c>
      <c r="AF208" s="22">
        <f t="shared" si="60"/>
        <v>128.79107807854399</v>
      </c>
      <c r="AG208" s="22">
        <f t="shared" si="60"/>
        <v>151.2607122965718</v>
      </c>
      <c r="AH208" s="22">
        <f t="shared" si="60"/>
        <v>174.04043395539972</v>
      </c>
      <c r="AI208" s="22">
        <f t="shared" si="60"/>
        <v>197.11463220170171</v>
      </c>
      <c r="AJ208" s="22">
        <f t="shared" si="60"/>
        <v>220.4637473741995</v>
      </c>
      <c r="AK208" s="22">
        <f t="shared" si="60"/>
        <v>244.06309541982623</v>
      </c>
    </row>
    <row r="209" spans="1:37" x14ac:dyDescent="0.25">
      <c r="A209" s="26" t="s">
        <v>115</v>
      </c>
      <c r="B209" s="26" t="s">
        <v>8</v>
      </c>
      <c r="C209" s="26" t="s">
        <v>159</v>
      </c>
      <c r="D209" s="22">
        <f>SUM(D197:D208)</f>
        <v>590.15116596753819</v>
      </c>
      <c r="E209" s="22">
        <f t="shared" ref="E209:AK209" si="61">SUM(E197:E208)</f>
        <v>601.80099064799447</v>
      </c>
      <c r="F209" s="22">
        <f t="shared" si="61"/>
        <v>604.60863523882506</v>
      </c>
      <c r="G209" s="22">
        <f t="shared" si="61"/>
        <v>585.34163032047343</v>
      </c>
      <c r="H209" s="22">
        <f t="shared" si="61"/>
        <v>607.64482357115469</v>
      </c>
      <c r="I209" s="22">
        <f t="shared" si="61"/>
        <v>616.32054059031987</v>
      </c>
      <c r="J209" s="22">
        <f t="shared" si="61"/>
        <v>598.51072717618638</v>
      </c>
      <c r="K209" s="22">
        <f t="shared" si="61"/>
        <v>581.35087099015993</v>
      </c>
      <c r="L209" s="22">
        <f t="shared" si="61"/>
        <v>565.04430234072061</v>
      </c>
      <c r="M209" s="22">
        <f t="shared" si="61"/>
        <v>549.8663859512352</v>
      </c>
      <c r="N209" s="22">
        <f t="shared" si="61"/>
        <v>535.44028353130477</v>
      </c>
      <c r="O209" s="22">
        <f t="shared" si="61"/>
        <v>522.05171349886189</v>
      </c>
      <c r="P209" s="22">
        <f t="shared" si="61"/>
        <v>509.52908863515461</v>
      </c>
      <c r="Q209" s="22">
        <f t="shared" si="61"/>
        <v>496.68866363408858</v>
      </c>
      <c r="R209" s="22">
        <f t="shared" si="61"/>
        <v>487.09193933537557</v>
      </c>
      <c r="S209" s="22">
        <f t="shared" si="61"/>
        <v>478.23387639628766</v>
      </c>
      <c r="T209" s="22">
        <f t="shared" si="61"/>
        <v>470.05066939090693</v>
      </c>
      <c r="U209" s="22">
        <f t="shared" si="61"/>
        <v>462.47643488833552</v>
      </c>
      <c r="V209" s="22">
        <f t="shared" si="61"/>
        <v>455.45698378386606</v>
      </c>
      <c r="W209" s="22">
        <f t="shared" si="61"/>
        <v>446.64722091421015</v>
      </c>
      <c r="X209" s="22">
        <f t="shared" si="61"/>
        <v>438.41323791661631</v>
      </c>
      <c r="Y209" s="22">
        <f t="shared" si="61"/>
        <v>430.68598926946083</v>
      </c>
      <c r="Z209" s="22">
        <f t="shared" si="61"/>
        <v>423.39706315448154</v>
      </c>
      <c r="AA209" s="22">
        <f t="shared" si="61"/>
        <v>416.48518007856302</v>
      </c>
      <c r="AB209" s="22">
        <f t="shared" si="61"/>
        <v>394.77147197619104</v>
      </c>
      <c r="AC209" s="22">
        <f t="shared" si="61"/>
        <v>376.06274166739723</v>
      </c>
      <c r="AD209" s="22">
        <f t="shared" si="61"/>
        <v>363.12696329202424</v>
      </c>
      <c r="AE209" s="22">
        <f t="shared" si="61"/>
        <v>365.78979102417543</v>
      </c>
      <c r="AF209" s="22">
        <f t="shared" si="61"/>
        <v>368.42160993749326</v>
      </c>
      <c r="AG209" s="22">
        <f t="shared" si="61"/>
        <v>370.95206613879981</v>
      </c>
      <c r="AH209" s="22">
        <f t="shared" si="61"/>
        <v>373.37887166377089</v>
      </c>
      <c r="AI209" s="22">
        <f t="shared" si="61"/>
        <v>375.69831658447367</v>
      </c>
      <c r="AJ209" s="22">
        <f t="shared" si="61"/>
        <v>377.90136882768564</v>
      </c>
      <c r="AK209" s="22">
        <f t="shared" si="61"/>
        <v>379.97434046769615</v>
      </c>
    </row>
    <row r="211" spans="1:37" s="52" customFormat="1" ht="12.75" x14ac:dyDescent="0.2">
      <c r="A211" s="58" t="s">
        <v>160</v>
      </c>
      <c r="B211" s="59"/>
    </row>
    <row r="212" spans="1:37" s="52" customFormat="1" ht="12.75" x14ac:dyDescent="0.2">
      <c r="A212" s="26" t="s">
        <v>161</v>
      </c>
      <c r="B212" s="27" t="s">
        <v>162</v>
      </c>
      <c r="C212" s="27" t="s">
        <v>159</v>
      </c>
      <c r="D212" s="87">
        <f>D166+D151+D143</f>
        <v>248.08184282999972</v>
      </c>
      <c r="E212" s="87">
        <f t="shared" ref="E212:AK212" si="62">E166+E151+E143</f>
        <v>253.20127008459815</v>
      </c>
      <c r="F212" s="87">
        <f t="shared" si="62"/>
        <v>254.60573132571454</v>
      </c>
      <c r="G212" s="87">
        <f t="shared" si="62"/>
        <v>246.70839006672398</v>
      </c>
      <c r="H212" s="87">
        <f t="shared" si="62"/>
        <v>256.35772745394013</v>
      </c>
      <c r="I212" s="87">
        <f t="shared" si="62"/>
        <v>260.27049827121726</v>
      </c>
      <c r="J212" s="87">
        <f t="shared" si="62"/>
        <v>264.09937756610515</v>
      </c>
      <c r="K212" s="87">
        <f t="shared" si="62"/>
        <v>267.53065591041985</v>
      </c>
      <c r="L212" s="87">
        <f t="shared" si="62"/>
        <v>270.69942959697079</v>
      </c>
      <c r="M212" s="87">
        <f t="shared" si="62"/>
        <v>273.79217697032425</v>
      </c>
      <c r="N212" s="87">
        <f t="shared" si="62"/>
        <v>276.68016198184745</v>
      </c>
      <c r="O212" s="87">
        <f t="shared" si="62"/>
        <v>279.56882570111253</v>
      </c>
      <c r="P212" s="87">
        <f t="shared" si="62"/>
        <v>282.4844465379403</v>
      </c>
      <c r="Q212" s="87">
        <f t="shared" si="62"/>
        <v>285.42945866551446</v>
      </c>
      <c r="R212" s="87">
        <f t="shared" si="62"/>
        <v>288.56072649695506</v>
      </c>
      <c r="S212" s="87">
        <f t="shared" si="62"/>
        <v>291.720431287103</v>
      </c>
      <c r="T212" s="87">
        <f t="shared" si="62"/>
        <v>294.91441644168987</v>
      </c>
      <c r="U212" s="87">
        <f t="shared" si="62"/>
        <v>298.14187832071025</v>
      </c>
      <c r="V212" s="87">
        <f t="shared" si="62"/>
        <v>301.4044422658593</v>
      </c>
      <c r="W212" s="87">
        <f t="shared" si="62"/>
        <v>304.59927964186596</v>
      </c>
      <c r="X212" s="87">
        <f t="shared" si="62"/>
        <v>307.74742114272811</v>
      </c>
      <c r="Y212" s="87">
        <f t="shared" si="62"/>
        <v>310.84222712558852</v>
      </c>
      <c r="Z212" s="87">
        <f t="shared" si="62"/>
        <v>313.87114645908827</v>
      </c>
      <c r="AA212" s="87">
        <f t="shared" si="62"/>
        <v>316.82090360678563</v>
      </c>
      <c r="AB212" s="87">
        <f t="shared" si="62"/>
        <v>319.70347674255675</v>
      </c>
      <c r="AC212" s="87">
        <f t="shared" si="62"/>
        <v>322.49686547984072</v>
      </c>
      <c r="AD212" s="87">
        <f t="shared" si="62"/>
        <v>325.19621917158707</v>
      </c>
      <c r="AE212" s="87">
        <f t="shared" si="62"/>
        <v>327.80175180724808</v>
      </c>
      <c r="AF212" s="87">
        <f t="shared" si="62"/>
        <v>330.39036887298971</v>
      </c>
      <c r="AG212" s="87">
        <f t="shared" si="62"/>
        <v>332.89932317302862</v>
      </c>
      <c r="AH212" s="87">
        <f t="shared" si="62"/>
        <v>335.3268065320371</v>
      </c>
      <c r="AI212" s="87">
        <f t="shared" si="62"/>
        <v>337.66971133302189</v>
      </c>
      <c r="AJ212" s="87">
        <f t="shared" si="62"/>
        <v>339.92011239049145</v>
      </c>
      <c r="AK212" s="87">
        <f t="shared" si="62"/>
        <v>342.06584142595204</v>
      </c>
    </row>
    <row r="213" spans="1:37" s="52" customFormat="1" ht="12.75" x14ac:dyDescent="0.2">
      <c r="B213" s="59"/>
    </row>
    <row r="214" spans="1:37" s="52" customFormat="1" ht="12.75" x14ac:dyDescent="0.2">
      <c r="A214" s="26" t="s">
        <v>163</v>
      </c>
      <c r="B214" s="27"/>
    </row>
    <row r="215" spans="1:37" s="52" customFormat="1" ht="12.75" x14ac:dyDescent="0.2">
      <c r="A215" s="26" t="s">
        <v>16</v>
      </c>
      <c r="B215" s="27" t="s">
        <v>162</v>
      </c>
      <c r="C215" s="27" t="s">
        <v>159</v>
      </c>
    </row>
    <row r="216" spans="1:37" s="52" customFormat="1" ht="12.75" x14ac:dyDescent="0.2">
      <c r="A216" s="26" t="s">
        <v>7</v>
      </c>
      <c r="B216" s="27" t="s">
        <v>162</v>
      </c>
      <c r="C216" s="27" t="s">
        <v>159</v>
      </c>
      <c r="D216" s="52">
        <f>D144*1163/8760*2</f>
        <v>36.280694599428806</v>
      </c>
    </row>
    <row r="217" spans="1:37" s="52" customFormat="1" ht="12.75" x14ac:dyDescent="0.2">
      <c r="A217" s="26" t="s">
        <v>11</v>
      </c>
      <c r="B217" s="27" t="s">
        <v>162</v>
      </c>
      <c r="C217" s="27" t="s">
        <v>159</v>
      </c>
      <c r="D217" s="52">
        <f t="shared" ref="D217:D221" si="63">D145*1163/8760*2</f>
        <v>0</v>
      </c>
    </row>
    <row r="218" spans="1:37" s="52" customFormat="1" ht="12.75" x14ac:dyDescent="0.2">
      <c r="A218" s="26" t="s">
        <v>12</v>
      </c>
      <c r="B218" s="27" t="s">
        <v>162</v>
      </c>
      <c r="C218" s="27" t="s">
        <v>159</v>
      </c>
      <c r="D218" s="52">
        <f t="shared" si="63"/>
        <v>15.301306518963802</v>
      </c>
    </row>
    <row r="219" spans="1:37" s="52" customFormat="1" ht="12.75" x14ac:dyDescent="0.2">
      <c r="A219" s="26" t="s">
        <v>13</v>
      </c>
      <c r="B219" s="27" t="s">
        <v>162</v>
      </c>
      <c r="C219" s="27" t="s">
        <v>159</v>
      </c>
      <c r="D219" s="52">
        <f t="shared" si="63"/>
        <v>0</v>
      </c>
    </row>
    <row r="220" spans="1:37" s="52" customFormat="1" ht="12.75" x14ac:dyDescent="0.2">
      <c r="A220" s="26" t="s">
        <v>55</v>
      </c>
      <c r="B220" s="27" t="s">
        <v>162</v>
      </c>
      <c r="C220" s="27" t="s">
        <v>159</v>
      </c>
      <c r="D220" s="52">
        <f t="shared" si="63"/>
        <v>0</v>
      </c>
    </row>
    <row r="221" spans="1:37" s="52" customFormat="1" ht="12.75" x14ac:dyDescent="0.2">
      <c r="A221" s="26" t="s">
        <v>80</v>
      </c>
      <c r="B221" s="27" t="s">
        <v>162</v>
      </c>
      <c r="C221" s="27" t="s">
        <v>159</v>
      </c>
      <c r="D221" s="52">
        <f t="shared" si="63"/>
        <v>0</v>
      </c>
    </row>
    <row r="222" spans="1:37" s="52" customFormat="1" ht="12.75" x14ac:dyDescent="0.2">
      <c r="B222" s="27"/>
    </row>
    <row r="223" spans="1:37" s="52" customFormat="1" ht="12.75" x14ac:dyDescent="0.2">
      <c r="A223" s="26" t="s">
        <v>84</v>
      </c>
      <c r="B223" s="27" t="s">
        <v>162</v>
      </c>
      <c r="C223" s="27" t="s">
        <v>159</v>
      </c>
    </row>
    <row r="224" spans="1:37" s="52" customFormat="1" ht="12.75" x14ac:dyDescent="0.2">
      <c r="A224" s="26" t="s">
        <v>7</v>
      </c>
      <c r="B224" s="27" t="s">
        <v>162</v>
      </c>
      <c r="C224" s="27" t="s">
        <v>159</v>
      </c>
      <c r="D224" s="52">
        <f t="shared" ref="D224:D236" si="64">D152*1163/8760*2</f>
        <v>6.3298233130918353</v>
      </c>
    </row>
    <row r="225" spans="1:4" s="52" customFormat="1" ht="12.75" x14ac:dyDescent="0.2">
      <c r="A225" s="26" t="s">
        <v>9</v>
      </c>
      <c r="B225" s="27" t="s">
        <v>162</v>
      </c>
      <c r="C225" s="27" t="s">
        <v>159</v>
      </c>
      <c r="D225" s="52">
        <f t="shared" si="64"/>
        <v>7.4058204813276287</v>
      </c>
    </row>
    <row r="226" spans="1:4" s="52" customFormat="1" ht="12.75" x14ac:dyDescent="0.2">
      <c r="A226" s="26" t="s">
        <v>10</v>
      </c>
      <c r="B226" s="27" t="s">
        <v>162</v>
      </c>
      <c r="C226" s="27" t="s">
        <v>159</v>
      </c>
      <c r="D226" s="52">
        <f t="shared" si="64"/>
        <v>0</v>
      </c>
    </row>
    <row r="227" spans="1:4" s="52" customFormat="1" ht="12.75" x14ac:dyDescent="0.2">
      <c r="A227" s="26" t="s">
        <v>11</v>
      </c>
      <c r="B227" s="27" t="s">
        <v>162</v>
      </c>
      <c r="C227" s="27" t="s">
        <v>159</v>
      </c>
      <c r="D227" s="52">
        <f t="shared" si="64"/>
        <v>8.1293437740844757E-2</v>
      </c>
    </row>
    <row r="228" spans="1:4" s="52" customFormat="1" ht="12.75" x14ac:dyDescent="0.2">
      <c r="A228" s="26" t="s">
        <v>12</v>
      </c>
      <c r="B228" s="27" t="s">
        <v>162</v>
      </c>
      <c r="C228" s="27" t="s">
        <v>159</v>
      </c>
      <c r="D228" s="52">
        <f t="shared" si="64"/>
        <v>0.29357466809056221</v>
      </c>
    </row>
    <row r="229" spans="1:4" s="52" customFormat="1" ht="12.75" x14ac:dyDescent="0.2">
      <c r="A229" s="26" t="s">
        <v>54</v>
      </c>
      <c r="B229" s="27" t="s">
        <v>162</v>
      </c>
      <c r="C229" s="27" t="s">
        <v>159</v>
      </c>
      <c r="D229" s="52">
        <f t="shared" si="64"/>
        <v>0</v>
      </c>
    </row>
    <row r="230" spans="1:4" s="52" customFormat="1" ht="12.75" x14ac:dyDescent="0.2">
      <c r="A230" s="26" t="s">
        <v>79</v>
      </c>
      <c r="B230" s="27" t="s">
        <v>162</v>
      </c>
      <c r="C230" s="27" t="s">
        <v>159</v>
      </c>
      <c r="D230" s="52">
        <f t="shared" si="64"/>
        <v>0</v>
      </c>
    </row>
    <row r="231" spans="1:4" s="52" customFormat="1" ht="12.75" x14ac:dyDescent="0.2">
      <c r="A231" s="26" t="s">
        <v>57</v>
      </c>
      <c r="B231" s="27" t="s">
        <v>162</v>
      </c>
      <c r="C231" s="27" t="s">
        <v>159</v>
      </c>
      <c r="D231" s="52">
        <f t="shared" si="64"/>
        <v>0</v>
      </c>
    </row>
    <row r="232" spans="1:4" s="52" customFormat="1" ht="12.75" x14ac:dyDescent="0.2">
      <c r="A232" s="26" t="s">
        <v>13</v>
      </c>
      <c r="B232" s="27" t="s">
        <v>162</v>
      </c>
      <c r="C232" s="27" t="s">
        <v>159</v>
      </c>
      <c r="D232" s="52">
        <f t="shared" si="64"/>
        <v>0</v>
      </c>
    </row>
    <row r="233" spans="1:4" s="52" customFormat="1" ht="12.75" x14ac:dyDescent="0.2">
      <c r="A233" s="26" t="s">
        <v>55</v>
      </c>
      <c r="B233" s="27" t="s">
        <v>162</v>
      </c>
      <c r="C233" s="27" t="s">
        <v>159</v>
      </c>
      <c r="D233" s="52">
        <f t="shared" si="64"/>
        <v>0</v>
      </c>
    </row>
    <row r="234" spans="1:4" s="52" customFormat="1" ht="12.75" x14ac:dyDescent="0.2">
      <c r="A234" s="26" t="s">
        <v>56</v>
      </c>
      <c r="B234" s="27" t="s">
        <v>162</v>
      </c>
      <c r="C234" s="27" t="s">
        <v>159</v>
      </c>
      <c r="D234" s="52">
        <f t="shared" si="64"/>
        <v>0</v>
      </c>
    </row>
    <row r="235" spans="1:4" s="52" customFormat="1" ht="12.75" x14ac:dyDescent="0.2">
      <c r="A235" s="26" t="s">
        <v>14</v>
      </c>
      <c r="B235" s="27" t="s">
        <v>162</v>
      </c>
      <c r="C235" s="27" t="s">
        <v>159</v>
      </c>
      <c r="D235" s="52">
        <f t="shared" si="64"/>
        <v>0</v>
      </c>
    </row>
    <row r="236" spans="1:4" s="52" customFormat="1" ht="12.75" x14ac:dyDescent="0.2">
      <c r="A236" s="26" t="s">
        <v>80</v>
      </c>
      <c r="B236" s="27" t="s">
        <v>162</v>
      </c>
      <c r="C236" s="27" t="s">
        <v>159</v>
      </c>
      <c r="D236" s="52">
        <f t="shared" si="64"/>
        <v>0</v>
      </c>
    </row>
    <row r="237" spans="1:4" s="52" customFormat="1" ht="12.75" x14ac:dyDescent="0.2">
      <c r="A237" s="26"/>
      <c r="B237" s="27"/>
    </row>
    <row r="238" spans="1:4" s="52" customFormat="1" ht="12.75" x14ac:dyDescent="0.2">
      <c r="A238" s="26" t="s">
        <v>85</v>
      </c>
      <c r="B238" s="27" t="s">
        <v>162</v>
      </c>
      <c r="C238" s="27" t="s">
        <v>159</v>
      </c>
    </row>
    <row r="239" spans="1:4" s="52" customFormat="1" ht="12.75" x14ac:dyDescent="0.2">
      <c r="A239" s="26" t="s">
        <v>12</v>
      </c>
      <c r="B239" s="27" t="s">
        <v>162</v>
      </c>
      <c r="C239" s="27" t="s">
        <v>159</v>
      </c>
      <c r="D239" s="52">
        <f t="shared" ref="D239" si="65">D167*1163/8760*2</f>
        <v>0.17944661863726302</v>
      </c>
    </row>
    <row r="240" spans="1:4" s="52" customFormat="1" ht="12.75" x14ac:dyDescent="0.2">
      <c r="A240" s="26"/>
      <c r="B240" s="59"/>
    </row>
    <row r="241" spans="1:4" s="52" customFormat="1" ht="12.75" x14ac:dyDescent="0.2">
      <c r="B241" s="59"/>
    </row>
    <row r="242" spans="1:4" s="52" customFormat="1" ht="12.75" x14ac:dyDescent="0.2">
      <c r="A242" s="23" t="s">
        <v>21</v>
      </c>
      <c r="B242" s="24"/>
      <c r="C242" s="25"/>
      <c r="D242" s="25"/>
    </row>
    <row r="243" spans="1:4" s="52" customFormat="1" ht="12.75" x14ac:dyDescent="0.2">
      <c r="A243" s="26" t="s">
        <v>16</v>
      </c>
      <c r="B243" s="27" t="s">
        <v>20</v>
      </c>
      <c r="C243" s="26" t="s">
        <v>159</v>
      </c>
      <c r="D243" s="48">
        <f>D83/SUM($D$83:$D$85)</f>
        <v>0.78306462115937081</v>
      </c>
    </row>
    <row r="244" spans="1:4" s="52" customFormat="1" ht="12.75" x14ac:dyDescent="0.2">
      <c r="A244" s="26" t="s">
        <v>84</v>
      </c>
      <c r="B244" s="27" t="s">
        <v>20</v>
      </c>
      <c r="C244" s="26" t="s">
        <v>159</v>
      </c>
      <c r="D244" s="48">
        <f t="shared" ref="D244" si="66">D84/SUM($D$83:$D$85)</f>
        <v>0.21421120576872768</v>
      </c>
    </row>
    <row r="245" spans="1:4" s="52" customFormat="1" ht="12.75" x14ac:dyDescent="0.2">
      <c r="A245" s="26" t="s">
        <v>85</v>
      </c>
      <c r="B245" s="27" t="s">
        <v>20</v>
      </c>
      <c r="C245" s="26" t="s">
        <v>159</v>
      </c>
      <c r="D245" s="48">
        <f>D85/SUM($D$83:$D$85)</f>
        <v>2.7241730719015042E-3</v>
      </c>
    </row>
    <row r="247" spans="1:4" x14ac:dyDescent="0.25">
      <c r="A247" s="26" t="s">
        <v>173</v>
      </c>
      <c r="D247" s="48">
        <f>D224</f>
        <v>6.3298233130918353</v>
      </c>
    </row>
    <row r="248" spans="1:4" x14ac:dyDescent="0.25">
      <c r="A248" s="26" t="s">
        <v>174</v>
      </c>
      <c r="D248" s="48">
        <f>D225</f>
        <v>7.4058204813276287</v>
      </c>
    </row>
    <row r="249" spans="1:4" x14ac:dyDescent="0.25">
      <c r="A249" s="26" t="s">
        <v>175</v>
      </c>
      <c r="D249" s="48">
        <f>D226</f>
        <v>0</v>
      </c>
    </row>
    <row r="250" spans="1:4" x14ac:dyDescent="0.25">
      <c r="A250" s="26" t="s">
        <v>176</v>
      </c>
      <c r="D250" s="48">
        <f>D227</f>
        <v>8.1293437740844757E-2</v>
      </c>
    </row>
    <row r="251" spans="1:4" x14ac:dyDescent="0.25">
      <c r="A251" s="26" t="s">
        <v>177</v>
      </c>
      <c r="D251" s="48">
        <v>0</v>
      </c>
    </row>
    <row r="252" spans="1:4" x14ac:dyDescent="0.25">
      <c r="A252" s="26" t="s">
        <v>178</v>
      </c>
      <c r="D252" s="48">
        <v>0</v>
      </c>
    </row>
    <row r="253" spans="1:4" x14ac:dyDescent="0.25">
      <c r="A253" s="26" t="s">
        <v>179</v>
      </c>
      <c r="D253" s="48">
        <v>0</v>
      </c>
    </row>
    <row r="254" spans="1:4" x14ac:dyDescent="0.25">
      <c r="A254" s="26" t="s">
        <v>180</v>
      </c>
      <c r="D254" s="48">
        <f t="shared" ref="D254:D262" si="67">D228</f>
        <v>0.29357466809056221</v>
      </c>
    </row>
    <row r="255" spans="1:4" x14ac:dyDescent="0.25">
      <c r="A255" s="26" t="s">
        <v>181</v>
      </c>
      <c r="D255" s="48">
        <f t="shared" si="67"/>
        <v>0</v>
      </c>
    </row>
    <row r="256" spans="1:4" x14ac:dyDescent="0.25">
      <c r="A256" s="26" t="s">
        <v>182</v>
      </c>
      <c r="D256" s="48">
        <f t="shared" si="67"/>
        <v>0</v>
      </c>
    </row>
    <row r="257" spans="1:4" x14ac:dyDescent="0.25">
      <c r="A257" s="26" t="s">
        <v>183</v>
      </c>
      <c r="D257" s="48">
        <f t="shared" si="67"/>
        <v>0</v>
      </c>
    </row>
    <row r="258" spans="1:4" x14ac:dyDescent="0.25">
      <c r="A258" s="26" t="s">
        <v>184</v>
      </c>
      <c r="D258" s="48">
        <f t="shared" si="67"/>
        <v>0</v>
      </c>
    </row>
    <row r="259" spans="1:4" x14ac:dyDescent="0.25">
      <c r="A259" s="26" t="s">
        <v>185</v>
      </c>
      <c r="D259" s="48">
        <f t="shared" si="67"/>
        <v>0</v>
      </c>
    </row>
    <row r="260" spans="1:4" x14ac:dyDescent="0.25">
      <c r="A260" s="26" t="s">
        <v>186</v>
      </c>
      <c r="D260" s="48">
        <f t="shared" si="67"/>
        <v>0</v>
      </c>
    </row>
    <row r="261" spans="1:4" x14ac:dyDescent="0.25">
      <c r="A261" s="26" t="s">
        <v>187</v>
      </c>
      <c r="D261" s="48">
        <f t="shared" si="67"/>
        <v>0</v>
      </c>
    </row>
    <row r="262" spans="1:4" x14ac:dyDescent="0.25">
      <c r="A262" s="26" t="s">
        <v>188</v>
      </c>
      <c r="D262" s="48">
        <f t="shared" si="67"/>
        <v>0</v>
      </c>
    </row>
    <row r="263" spans="1:4" x14ac:dyDescent="0.25">
      <c r="A263" s="26" t="s">
        <v>189</v>
      </c>
      <c r="D263" s="48">
        <f>D218</f>
        <v>15.301306518963802</v>
      </c>
    </row>
    <row r="264" spans="1:4" x14ac:dyDescent="0.25">
      <c r="A264" s="26" t="s">
        <v>190</v>
      </c>
      <c r="D264" s="48">
        <f>D216</f>
        <v>36.280694599428806</v>
      </c>
    </row>
    <row r="265" spans="1:4" x14ac:dyDescent="0.25">
      <c r="A265" s="26" t="s">
        <v>191</v>
      </c>
      <c r="D265" s="48">
        <v>0</v>
      </c>
    </row>
    <row r="266" spans="1:4" x14ac:dyDescent="0.25">
      <c r="A266" s="26" t="s">
        <v>192</v>
      </c>
      <c r="D266" s="48">
        <v>0</v>
      </c>
    </row>
    <row r="267" spans="1:4" x14ac:dyDescent="0.25">
      <c r="A267" s="26" t="s">
        <v>193</v>
      </c>
      <c r="D267" s="48">
        <v>0</v>
      </c>
    </row>
    <row r="268" spans="1:4" x14ac:dyDescent="0.25">
      <c r="A268" s="26" t="s">
        <v>194</v>
      </c>
      <c r="D268" s="48">
        <v>0</v>
      </c>
    </row>
    <row r="269" spans="1:4" x14ac:dyDescent="0.25">
      <c r="A269" s="26" t="s">
        <v>195</v>
      </c>
      <c r="D269" s="48">
        <v>0</v>
      </c>
    </row>
    <row r="270" spans="1:4" x14ac:dyDescent="0.25">
      <c r="A270" s="26" t="s">
        <v>196</v>
      </c>
      <c r="D270" s="48">
        <f>D239</f>
        <v>0.17944661863726302</v>
      </c>
    </row>
  </sheetData>
  <conditionalFormatting sqref="D11:AK11 D8:AK8 D5:AK5">
    <cfRule type="cellIs" dxfId="510" priority="20" operator="equal">
      <formula>0</formula>
    </cfRule>
  </conditionalFormatting>
  <conditionalFormatting sqref="D14:AK26">
    <cfRule type="cellIs" dxfId="509" priority="48" operator="equal">
      <formula>0</formula>
    </cfRule>
  </conditionalFormatting>
  <conditionalFormatting sqref="D90:AK95">
    <cfRule type="cellIs" dxfId="508" priority="7" operator="equal">
      <formula>0</formula>
    </cfRule>
  </conditionalFormatting>
  <conditionalFormatting sqref="D61:AK72 D60 F60:AK60">
    <cfRule type="cellIs" dxfId="507" priority="17" operator="equal">
      <formula>0</formula>
    </cfRule>
  </conditionalFormatting>
  <conditionalFormatting sqref="D75:AK75">
    <cfRule type="cellIs" dxfId="506" priority="16" operator="equal">
      <formula>0</formula>
    </cfRule>
  </conditionalFormatting>
  <conditionalFormatting sqref="D83:AK85">
    <cfRule type="cellIs" dxfId="505" priority="15" operator="equal">
      <formula>0</formula>
    </cfRule>
  </conditionalFormatting>
  <conditionalFormatting sqref="D91:D95">
    <cfRule type="cellIs" dxfId="504" priority="14" operator="equal">
      <formula>0</formula>
    </cfRule>
  </conditionalFormatting>
  <conditionalFormatting sqref="D98:D110">
    <cfRule type="cellIs" dxfId="503" priority="13" operator="equal">
      <formula>0</formula>
    </cfRule>
  </conditionalFormatting>
  <conditionalFormatting sqref="D113">
    <cfRule type="cellIs" dxfId="502" priority="12" operator="equal">
      <formula>0</formula>
    </cfRule>
  </conditionalFormatting>
  <conditionalFormatting sqref="D117:AK122">
    <cfRule type="cellIs" dxfId="501" priority="11" operator="equal">
      <formula>0</formula>
    </cfRule>
  </conditionalFormatting>
  <conditionalFormatting sqref="D125:AK137">
    <cfRule type="cellIs" dxfId="500" priority="10" operator="equal">
      <formula>0</formula>
    </cfRule>
  </conditionalFormatting>
  <conditionalFormatting sqref="D140:AK140">
    <cfRule type="cellIs" dxfId="499" priority="9" operator="equal">
      <formula>0</formula>
    </cfRule>
  </conditionalFormatting>
  <conditionalFormatting sqref="E98:AK110">
    <cfRule type="cellIs" dxfId="498" priority="6" operator="equal">
      <formula>0</formula>
    </cfRule>
  </conditionalFormatting>
  <conditionalFormatting sqref="D45:AK47">
    <cfRule type="cellIs" dxfId="497" priority="19" operator="equal">
      <formula>0</formula>
    </cfRule>
  </conditionalFormatting>
  <conditionalFormatting sqref="D53:AK57 D52 F52:AK52">
    <cfRule type="cellIs" dxfId="496" priority="18" operator="equal">
      <formula>0</formula>
    </cfRule>
  </conditionalFormatting>
  <conditionalFormatting sqref="E61:AK72 F60:AK60">
    <cfRule type="cellIs" dxfId="495" priority="5" operator="equal">
      <formula>0</formula>
    </cfRule>
  </conditionalFormatting>
  <conditionalFormatting sqref="D243:D245">
    <cfRule type="cellIs" dxfId="494" priority="4" operator="equal">
      <formula>0</formula>
    </cfRule>
  </conditionalFormatting>
  <conditionalFormatting sqref="D247:D270">
    <cfRule type="cellIs" dxfId="493" priority="3" operator="equal">
      <formula>0</formula>
    </cfRule>
  </conditionalFormatting>
  <conditionalFormatting sqref="E52:AK57">
    <cfRule type="cellIs" dxfId="492" priority="2" operator="equal">
      <formula>0</formula>
    </cfRule>
  </conditionalFormatting>
  <conditionalFormatting sqref="E60:AK72">
    <cfRule type="cellIs" dxfId="49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>
    <tabColor rgb="FF00B050"/>
  </sheetPr>
  <dimension ref="A1:AN270"/>
  <sheetViews>
    <sheetView topLeftCell="A182" workbookViewId="0">
      <selection activeCell="D208" sqref="D208:AK20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Específicos'!D18</f>
        <v>876.21920270496571</v>
      </c>
      <c r="E5" s="29">
        <f>'Datos Específicos'!E12*'Datos Específicos'!E18</f>
        <v>894.30089871366636</v>
      </c>
      <c r="F5" s="29">
        <f>'Datos Específicos'!F12*'Datos Específicos'!F18</f>
        <v>899.26142260724419</v>
      </c>
      <c r="G5" s="29">
        <f>'Datos Específicos'!G12*'Datos Específicos'!G18</f>
        <v>871.3682000218912</v>
      </c>
      <c r="H5" s="29">
        <f>'Datos Específicos'!H12*'Datos Específicos'!H18</f>
        <v>905.44943150424353</v>
      </c>
      <c r="I5" s="29">
        <f>'Datos Específicos'!I12*'Datos Específicos'!I18</f>
        <v>919.2692455090563</v>
      </c>
      <c r="J5" s="29">
        <f>'Datos Específicos'!J12*'Datos Específicos'!J18</f>
        <v>932.79275664049862</v>
      </c>
      <c r="K5" s="29">
        <f>'Datos Específicos'!K12*'Datos Específicos'!K18</f>
        <v>945.99111914892592</v>
      </c>
      <c r="L5" s="29">
        <f>'Datos Específicos'!L12*'Datos Específicos'!L18</f>
        <v>958.28913299101259</v>
      </c>
      <c r="M5" s="29">
        <f>'Datos Específicos'!M12*'Datos Específicos'!M18</f>
        <v>970.34455942755415</v>
      </c>
      <c r="N5" s="29">
        <f>'Datos Específicos'!N12*'Datos Específicos'!N18</f>
        <v>981.69974715023886</v>
      </c>
      <c r="O5" s="29">
        <f>'Datos Específicos'!O12*'Datos Específicos'!O18</f>
        <v>993.08201724840069</v>
      </c>
      <c r="P5" s="29">
        <f>'Datos Específicos'!P12*'Datos Específicos'!P18</f>
        <v>1004.5848720788784</v>
      </c>
      <c r="Q5" s="29">
        <f>'Datos Específicos'!Q12*'Datos Específicos'!Q18</f>
        <v>1016.2173481291558</v>
      </c>
      <c r="R5" s="29">
        <f>'Datos Específicos'!R12*'Datos Específicos'!R18</f>
        <v>1027.9826440066408</v>
      </c>
      <c r="S5" s="29">
        <f>'Datos Específicos'!S12*'Datos Específicos'!S18</f>
        <v>1039.8630713001132</v>
      </c>
      <c r="T5" s="29">
        <f>'Datos Específicos'!T12*'Datos Específicos'!T18</f>
        <v>1051.8796667764782</v>
      </c>
      <c r="U5" s="29">
        <f>'Datos Específicos'!U12*'Datos Específicos'!U18</f>
        <v>1064.0297950539534</v>
      </c>
      <c r="V5" s="29">
        <f>'Datos Específicos'!V12*'Datos Específicos'!V18</f>
        <v>1076.3194880629328</v>
      </c>
      <c r="W5" s="29">
        <f>'Datos Específicos'!W12*'Datos Específicos'!W18</f>
        <v>1088.3815613107313</v>
      </c>
      <c r="X5" s="29">
        <f>'Datos Específicos'!X12*'Datos Específicos'!X18</f>
        <v>1100.2907827579552</v>
      </c>
      <c r="Y5" s="29">
        <f>'Datos Específicos'!Y12*'Datos Específicos'!Y18</f>
        <v>1112.0231111851597</v>
      </c>
      <c r="Z5" s="29">
        <f>'Datos Específicos'!Z12*'Datos Específicos'!Z18</f>
        <v>1123.5332871929145</v>
      </c>
      <c r="AA5" s="29">
        <f>'Datos Específicos'!AA12*'Datos Específicos'!AA18</f>
        <v>1134.7733484097585</v>
      </c>
      <c r="AB5" s="29">
        <f>'Datos Específicos'!AB12*'Datos Específicos'!AB18</f>
        <v>1145.7857245414173</v>
      </c>
      <c r="AC5" s="29">
        <f>'Datos Específicos'!AC12*'Datos Específicos'!AC18</f>
        <v>1156.4910988725674</v>
      </c>
      <c r="AD5" s="29">
        <f>'Datos Específicos'!AD12*'Datos Específicos'!AD18</f>
        <v>1166.8715014705065</v>
      </c>
      <c r="AE5" s="29">
        <f>'Datos Específicos'!AE12*'Datos Específicos'!AE18</f>
        <v>1176.9271037878111</v>
      </c>
      <c r="AF5" s="29">
        <f>'Datos Específicos'!AF12*'Datos Específicos'!AF18</f>
        <v>1186.6484630825805</v>
      </c>
      <c r="AG5" s="29">
        <f>'Datos Específicos'!AG12*'Datos Específicos'!AG18</f>
        <v>1196.0904487924054</v>
      </c>
      <c r="AH5" s="29">
        <f>'Datos Específicos'!AH12*'Datos Específicos'!AH18</f>
        <v>1205.2462562681385</v>
      </c>
      <c r="AI5" s="29">
        <f>'Datos Específicos'!AI12*'Datos Específicos'!AI18</f>
        <v>1214.1043990832297</v>
      </c>
      <c r="AJ5" s="29">
        <f>'Datos Específicos'!AJ12*'Datos Específicos'!AJ18</f>
        <v>1222.6360464939266</v>
      </c>
      <c r="AK5" s="29">
        <f>'Datos Específicos'!AK12*'Datos Específicos'!AK18</f>
        <v>1230.7970592532802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Generales'!E8</f>
        <v>0</v>
      </c>
      <c r="F8" s="31">
        <f>'Datos Generales'!F8</f>
        <v>0</v>
      </c>
      <c r="G8" s="31">
        <f>'Datos Generales'!G8</f>
        <v>0</v>
      </c>
      <c r="H8" s="31">
        <f>'Datos Generales'!H8</f>
        <v>0</v>
      </c>
      <c r="I8" s="31">
        <f>'Datos Generales'!I8</f>
        <v>0</v>
      </c>
      <c r="J8" s="31">
        <f>'Datos Generales'!J8</f>
        <v>0</v>
      </c>
      <c r="K8" s="31">
        <f>'Datos Generales'!K8</f>
        <v>0</v>
      </c>
      <c r="L8" s="31">
        <f>'Datos Generales'!L8</f>
        <v>0</v>
      </c>
      <c r="M8" s="31">
        <f>'Datos Generales'!M8</f>
        <v>0</v>
      </c>
      <c r="N8" s="31">
        <f>'Datos Generales'!N8</f>
        <v>0</v>
      </c>
      <c r="O8" s="31">
        <f>'Datos Generales'!O8</f>
        <v>0</v>
      </c>
      <c r="P8" s="31">
        <f>'Datos Generales'!P8</f>
        <v>0</v>
      </c>
      <c r="Q8" s="31">
        <f>'Datos Generales'!Q8</f>
        <v>0</v>
      </c>
      <c r="R8" s="31">
        <f>'Datos Generales'!R8</f>
        <v>0</v>
      </c>
      <c r="S8" s="31">
        <f>'Datos Generales'!S8</f>
        <v>0</v>
      </c>
      <c r="T8" s="31">
        <f>'Datos Generales'!T8</f>
        <v>0</v>
      </c>
      <c r="U8" s="31">
        <f>'Datos Generales'!U8</f>
        <v>0</v>
      </c>
      <c r="V8" s="31">
        <f>'Datos Generales'!V8</f>
        <v>0</v>
      </c>
      <c r="W8" s="31">
        <f>'Datos Generales'!W8</f>
        <v>0</v>
      </c>
      <c r="X8" s="31">
        <f>'Datos Generales'!X8</f>
        <v>0</v>
      </c>
      <c r="Y8" s="31">
        <f>'Datos Generales'!Y8</f>
        <v>0</v>
      </c>
      <c r="Z8" s="31">
        <f>'Datos Generales'!Z8</f>
        <v>0</v>
      </c>
      <c r="AA8" s="31">
        <f>'Datos Generales'!AA8</f>
        <v>0</v>
      </c>
      <c r="AB8" s="31">
        <f>'Datos Generales'!AB8</f>
        <v>0</v>
      </c>
      <c r="AC8" s="31">
        <f>'Datos Generales'!AC8</f>
        <v>0</v>
      </c>
      <c r="AD8" s="31">
        <f>'Datos Generales'!AD8</f>
        <v>0</v>
      </c>
      <c r="AE8" s="31">
        <f>'Datos Generales'!AE8</f>
        <v>0</v>
      </c>
      <c r="AF8" s="31">
        <f>'Datos Generales'!AF8</f>
        <v>0</v>
      </c>
      <c r="AG8" s="31">
        <f>'Datos Generales'!AG8</f>
        <v>0</v>
      </c>
      <c r="AH8" s="31">
        <f>'Datos Generales'!AH8</f>
        <v>0</v>
      </c>
      <c r="AI8" s="31">
        <f>'Datos Generales'!AI8</f>
        <v>0</v>
      </c>
      <c r="AJ8" s="31">
        <f>'Datos Generales'!AJ8</f>
        <v>0</v>
      </c>
      <c r="AK8" s="31">
        <f>'Datos Generales'!AK8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876.21920270496571</v>
      </c>
      <c r="E11" s="29">
        <f t="shared" si="1"/>
        <v>894.30089871366636</v>
      </c>
      <c r="F11" s="29">
        <f t="shared" si="1"/>
        <v>899.26142260724419</v>
      </c>
      <c r="G11" s="29">
        <f t="shared" si="1"/>
        <v>871.3682000218912</v>
      </c>
      <c r="H11" s="29">
        <f t="shared" si="1"/>
        <v>905.44943150424353</v>
      </c>
      <c r="I11" s="29">
        <f t="shared" si="1"/>
        <v>919.2692455090563</v>
      </c>
      <c r="J11" s="29">
        <f t="shared" si="1"/>
        <v>932.79275664049862</v>
      </c>
      <c r="K11" s="29">
        <f t="shared" si="1"/>
        <v>945.99111914892592</v>
      </c>
      <c r="L11" s="29">
        <f t="shared" si="1"/>
        <v>958.28913299101259</v>
      </c>
      <c r="M11" s="29">
        <f t="shared" si="1"/>
        <v>970.34455942755415</v>
      </c>
      <c r="N11" s="29">
        <f t="shared" si="1"/>
        <v>981.69974715023886</v>
      </c>
      <c r="O11" s="29">
        <f t="shared" si="1"/>
        <v>993.08201724840069</v>
      </c>
      <c r="P11" s="29">
        <f t="shared" si="1"/>
        <v>1004.5848720788784</v>
      </c>
      <c r="Q11" s="29">
        <f t="shared" si="1"/>
        <v>1016.2173481291558</v>
      </c>
      <c r="R11" s="29">
        <f t="shared" si="1"/>
        <v>1027.9826440066408</v>
      </c>
      <c r="S11" s="29">
        <f t="shared" si="1"/>
        <v>1039.8630713001132</v>
      </c>
      <c r="T11" s="29">
        <f t="shared" si="1"/>
        <v>1051.8796667764782</v>
      </c>
      <c r="U11" s="29">
        <f t="shared" si="1"/>
        <v>1064.0297950539534</v>
      </c>
      <c r="V11" s="29">
        <f t="shared" si="1"/>
        <v>1076.3194880629328</v>
      </c>
      <c r="W11" s="29">
        <f t="shared" si="1"/>
        <v>1088.3815613107313</v>
      </c>
      <c r="X11" s="29">
        <f t="shared" si="1"/>
        <v>1100.2907827579552</v>
      </c>
      <c r="Y11" s="29">
        <f t="shared" si="1"/>
        <v>1112.0231111851597</v>
      </c>
      <c r="Z11" s="29">
        <f t="shared" si="1"/>
        <v>1123.5332871929145</v>
      </c>
      <c r="AA11" s="29">
        <f t="shared" si="1"/>
        <v>1134.7733484097585</v>
      </c>
      <c r="AB11" s="29">
        <f t="shared" si="1"/>
        <v>1145.7857245414173</v>
      </c>
      <c r="AC11" s="29">
        <f t="shared" si="1"/>
        <v>1156.4910988725674</v>
      </c>
      <c r="AD11" s="29">
        <f t="shared" si="1"/>
        <v>1166.8715014705065</v>
      </c>
      <c r="AE11" s="29">
        <f t="shared" si="1"/>
        <v>1176.9271037878111</v>
      </c>
      <c r="AF11" s="29">
        <f t="shared" si="1"/>
        <v>1186.6484630825805</v>
      </c>
      <c r="AG11" s="29">
        <f t="shared" si="1"/>
        <v>1196.0904487924054</v>
      </c>
      <c r="AH11" s="29">
        <f t="shared" si="1"/>
        <v>1205.2462562681385</v>
      </c>
      <c r="AI11" s="29">
        <f t="shared" si="1"/>
        <v>1214.1043990832297</v>
      </c>
      <c r="AJ11" s="29">
        <f t="shared" si="1"/>
        <v>1222.6360464939266</v>
      </c>
      <c r="AK11" s="29">
        <f t="shared" si="1"/>
        <v>1230.7970592532802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Generales'!D75</f>
        <v>173.49584496154051</v>
      </c>
      <c r="E14" s="31">
        <f>'Datos Generales'!E75</f>
        <v>0</v>
      </c>
      <c r="F14" s="31">
        <f>'Datos Generales'!F75</f>
        <v>0</v>
      </c>
      <c r="G14" s="31">
        <f>'Datos Generales'!G75</f>
        <v>0</v>
      </c>
      <c r="H14" s="31">
        <f>'Datos Generales'!H75</f>
        <v>0</v>
      </c>
      <c r="I14" s="31">
        <f>'Datos Generales'!I75</f>
        <v>0</v>
      </c>
      <c r="J14" s="31">
        <f>'Datos Generales'!J75</f>
        <v>0</v>
      </c>
      <c r="K14" s="31">
        <f>'Datos Generales'!K75</f>
        <v>0</v>
      </c>
      <c r="L14" s="31">
        <f>'Datos Generales'!L75</f>
        <v>0</v>
      </c>
      <c r="M14" s="31">
        <f>'Datos Generales'!M75</f>
        <v>0</v>
      </c>
      <c r="N14" s="31">
        <f>'Datos Generales'!N75</f>
        <v>0</v>
      </c>
      <c r="O14" s="31">
        <f>'Datos Generales'!O75</f>
        <v>0</v>
      </c>
      <c r="P14" s="31">
        <f>'Datos Generales'!P75</f>
        <v>0</v>
      </c>
      <c r="Q14" s="31">
        <f>'Datos Generales'!Q75</f>
        <v>0</v>
      </c>
      <c r="R14" s="31">
        <f>'Datos Generales'!R75</f>
        <v>0</v>
      </c>
      <c r="S14" s="31">
        <f>'Datos Generales'!S75</f>
        <v>0</v>
      </c>
      <c r="T14" s="31">
        <f>'Datos Generales'!T75</f>
        <v>0</v>
      </c>
      <c r="U14" s="31">
        <f>'Datos Generales'!U75</f>
        <v>0</v>
      </c>
      <c r="V14" s="31">
        <f>'Datos Generales'!V75</f>
        <v>0</v>
      </c>
      <c r="W14" s="31">
        <f>'Datos Generales'!W75</f>
        <v>0</v>
      </c>
      <c r="X14" s="31">
        <f>'Datos Generales'!X75</f>
        <v>0</v>
      </c>
      <c r="Y14" s="31">
        <f>'Datos Generales'!Y75</f>
        <v>0</v>
      </c>
      <c r="Z14" s="31">
        <f>'Datos Generales'!Z75</f>
        <v>0</v>
      </c>
      <c r="AA14" s="31">
        <f>'Datos Generales'!AA75</f>
        <v>0</v>
      </c>
      <c r="AB14" s="31">
        <f>'Datos Generales'!AB75</f>
        <v>0</v>
      </c>
      <c r="AC14" s="31">
        <f>'Datos Generales'!AC75</f>
        <v>0</v>
      </c>
      <c r="AD14" s="31">
        <f>'Datos Generales'!AD75</f>
        <v>0</v>
      </c>
      <c r="AE14" s="31">
        <f>'Datos Generales'!AE75</f>
        <v>0</v>
      </c>
      <c r="AF14" s="31">
        <f>'Datos Generales'!AF75</f>
        <v>0</v>
      </c>
      <c r="AG14" s="31">
        <f>'Datos Generales'!AG75</f>
        <v>0</v>
      </c>
      <c r="AH14" s="31">
        <f>'Datos Generales'!AH75</f>
        <v>0</v>
      </c>
      <c r="AI14" s="31">
        <f>'Datos Generales'!AI75</f>
        <v>0</v>
      </c>
      <c r="AJ14" s="31">
        <f>'Datos Generales'!AJ75</f>
        <v>0</v>
      </c>
      <c r="AK14" s="31">
        <f>'Datos Generales'!AK75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Generales'!D76</f>
        <v>0</v>
      </c>
      <c r="E15" s="31">
        <f>'Datos Generales'!E76</f>
        <v>0</v>
      </c>
      <c r="F15" s="31">
        <f>'Datos Generales'!F76</f>
        <v>0</v>
      </c>
      <c r="G15" s="31">
        <f>'Datos Generales'!G76</f>
        <v>0</v>
      </c>
      <c r="H15" s="31">
        <f>'Datos Generales'!H76</f>
        <v>0</v>
      </c>
      <c r="I15" s="31">
        <f>'Datos Generales'!I76</f>
        <v>0</v>
      </c>
      <c r="J15" s="31">
        <f>'Datos Generales'!J76</f>
        <v>0</v>
      </c>
      <c r="K15" s="31">
        <f>'Datos Generales'!K76</f>
        <v>0</v>
      </c>
      <c r="L15" s="31">
        <f>'Datos Generales'!L76</f>
        <v>0</v>
      </c>
      <c r="M15" s="31">
        <f>'Datos Generales'!M76</f>
        <v>0</v>
      </c>
      <c r="N15" s="31">
        <f>'Datos Generales'!N76</f>
        <v>0</v>
      </c>
      <c r="O15" s="31">
        <f>'Datos Generales'!O76</f>
        <v>0</v>
      </c>
      <c r="P15" s="31">
        <f>'Datos Generales'!P76</f>
        <v>0</v>
      </c>
      <c r="Q15" s="31">
        <f>'Datos Generales'!Q76</f>
        <v>0</v>
      </c>
      <c r="R15" s="31">
        <f>'Datos Generales'!R76</f>
        <v>0</v>
      </c>
      <c r="S15" s="31">
        <f>'Datos Generales'!S76</f>
        <v>0</v>
      </c>
      <c r="T15" s="31">
        <f>'Datos Generales'!T76</f>
        <v>0</v>
      </c>
      <c r="U15" s="31">
        <f>'Datos Generales'!U76</f>
        <v>0</v>
      </c>
      <c r="V15" s="31">
        <f>'Datos Generales'!V76</f>
        <v>0</v>
      </c>
      <c r="W15" s="31">
        <f>'Datos Generales'!W76</f>
        <v>0</v>
      </c>
      <c r="X15" s="31">
        <f>'Datos Generales'!X76</f>
        <v>0</v>
      </c>
      <c r="Y15" s="31">
        <f>'Datos Generales'!Y76</f>
        <v>0</v>
      </c>
      <c r="Z15" s="31">
        <f>'Datos Generales'!Z76</f>
        <v>0</v>
      </c>
      <c r="AA15" s="31">
        <f>'Datos Generales'!AA76</f>
        <v>0</v>
      </c>
      <c r="AB15" s="31">
        <f>'Datos Generales'!AB76</f>
        <v>0</v>
      </c>
      <c r="AC15" s="31">
        <f>'Datos Generales'!AC76</f>
        <v>0</v>
      </c>
      <c r="AD15" s="31">
        <f>'Datos Generales'!AD76</f>
        <v>0</v>
      </c>
      <c r="AE15" s="31">
        <f>'Datos Generales'!AE76</f>
        <v>0</v>
      </c>
      <c r="AF15" s="31">
        <f>'Datos Generales'!AF76</f>
        <v>0</v>
      </c>
      <c r="AG15" s="31">
        <f>'Datos Generales'!AG76</f>
        <v>0</v>
      </c>
      <c r="AH15" s="31">
        <f>'Datos Generales'!AH76</f>
        <v>0</v>
      </c>
      <c r="AI15" s="31">
        <f>'Datos Generales'!AI76</f>
        <v>0</v>
      </c>
      <c r="AJ15" s="31">
        <f>'Datos Generales'!AJ76</f>
        <v>0</v>
      </c>
      <c r="AK15" s="31">
        <f>'Datos Generales'!AK76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Generales'!D77</f>
        <v>0</v>
      </c>
      <c r="E16" s="31">
        <f>'Datos Generales'!E77</f>
        <v>0</v>
      </c>
      <c r="F16" s="31">
        <f>'Datos Generales'!F77</f>
        <v>0</v>
      </c>
      <c r="G16" s="31">
        <f>'Datos Generales'!G77</f>
        <v>0</v>
      </c>
      <c r="H16" s="31">
        <f>'Datos Generales'!H77</f>
        <v>0</v>
      </c>
      <c r="I16" s="31">
        <f>'Datos Generales'!I77</f>
        <v>0</v>
      </c>
      <c r="J16" s="31">
        <f>'Datos Generales'!J77</f>
        <v>0</v>
      </c>
      <c r="K16" s="31">
        <f>'Datos Generales'!K77</f>
        <v>0</v>
      </c>
      <c r="L16" s="31">
        <f>'Datos Generales'!L77</f>
        <v>0</v>
      </c>
      <c r="M16" s="31">
        <f>'Datos Generales'!M77</f>
        <v>0</v>
      </c>
      <c r="N16" s="31">
        <f>'Datos Generales'!N77</f>
        <v>0</v>
      </c>
      <c r="O16" s="31">
        <f>'Datos Generales'!O77</f>
        <v>0</v>
      </c>
      <c r="P16" s="31">
        <f>'Datos Generales'!P77</f>
        <v>0</v>
      </c>
      <c r="Q16" s="31">
        <f>'Datos Generales'!Q77</f>
        <v>0</v>
      </c>
      <c r="R16" s="31">
        <f>'Datos Generales'!R77</f>
        <v>0</v>
      </c>
      <c r="S16" s="31">
        <f>'Datos Generales'!S77</f>
        <v>0</v>
      </c>
      <c r="T16" s="31">
        <f>'Datos Generales'!T77</f>
        <v>0</v>
      </c>
      <c r="U16" s="31">
        <f>'Datos Generales'!U77</f>
        <v>0</v>
      </c>
      <c r="V16" s="31">
        <f>'Datos Generales'!V77</f>
        <v>0</v>
      </c>
      <c r="W16" s="31">
        <f>'Datos Generales'!W77</f>
        <v>0</v>
      </c>
      <c r="X16" s="31">
        <f>'Datos Generales'!X77</f>
        <v>0</v>
      </c>
      <c r="Y16" s="31">
        <f>'Datos Generales'!Y77</f>
        <v>0</v>
      </c>
      <c r="Z16" s="31">
        <f>'Datos Generales'!Z77</f>
        <v>0</v>
      </c>
      <c r="AA16" s="31">
        <f>'Datos Generales'!AA77</f>
        <v>0</v>
      </c>
      <c r="AB16" s="31">
        <f>'Datos Generales'!AB77</f>
        <v>0</v>
      </c>
      <c r="AC16" s="31">
        <f>'Datos Generales'!AC77</f>
        <v>0</v>
      </c>
      <c r="AD16" s="31">
        <f>'Datos Generales'!AD77</f>
        <v>0</v>
      </c>
      <c r="AE16" s="31">
        <f>'Datos Generales'!AE77</f>
        <v>0</v>
      </c>
      <c r="AF16" s="31">
        <f>'Datos Generales'!AF77</f>
        <v>0</v>
      </c>
      <c r="AG16" s="31">
        <f>'Datos Generales'!AG77</f>
        <v>0</v>
      </c>
      <c r="AH16" s="31">
        <f>'Datos Generales'!AH77</f>
        <v>0</v>
      </c>
      <c r="AI16" s="31">
        <f>'Datos Generales'!AI77</f>
        <v>0</v>
      </c>
      <c r="AJ16" s="31">
        <f>'Datos Generales'!AJ77</f>
        <v>0</v>
      </c>
      <c r="AK16" s="31">
        <f>'Datos Generales'!AK77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Generales'!D78</f>
        <v>1.7965354</v>
      </c>
      <c r="E17" s="31">
        <f>'Datos Generales'!E78</f>
        <v>0</v>
      </c>
      <c r="F17" s="31">
        <f>'Datos Generales'!F78</f>
        <v>0</v>
      </c>
      <c r="G17" s="31">
        <f>'Datos Generales'!G78</f>
        <v>0</v>
      </c>
      <c r="H17" s="31">
        <f>'Datos Generales'!H78</f>
        <v>0</v>
      </c>
      <c r="I17" s="31">
        <f>'Datos Generales'!I78</f>
        <v>0</v>
      </c>
      <c r="J17" s="31">
        <f>'Datos Generales'!J78</f>
        <v>0</v>
      </c>
      <c r="K17" s="31">
        <f>'Datos Generales'!K78</f>
        <v>0</v>
      </c>
      <c r="L17" s="31">
        <f>'Datos Generales'!L78</f>
        <v>0</v>
      </c>
      <c r="M17" s="31">
        <f>'Datos Generales'!M78</f>
        <v>0</v>
      </c>
      <c r="N17" s="31">
        <f>'Datos Generales'!N78</f>
        <v>0</v>
      </c>
      <c r="O17" s="31">
        <f>'Datos Generales'!O78</f>
        <v>0</v>
      </c>
      <c r="P17" s="31">
        <f>'Datos Generales'!P78</f>
        <v>0</v>
      </c>
      <c r="Q17" s="31">
        <f>'Datos Generales'!Q78</f>
        <v>0</v>
      </c>
      <c r="R17" s="31">
        <f>'Datos Generales'!R78</f>
        <v>0</v>
      </c>
      <c r="S17" s="31">
        <f>'Datos Generales'!S78</f>
        <v>0</v>
      </c>
      <c r="T17" s="31">
        <f>'Datos Generales'!T78</f>
        <v>0</v>
      </c>
      <c r="U17" s="31">
        <f>'Datos Generales'!U78</f>
        <v>0</v>
      </c>
      <c r="V17" s="31">
        <f>'Datos Generales'!V78</f>
        <v>0</v>
      </c>
      <c r="W17" s="31">
        <f>'Datos Generales'!W78</f>
        <v>0</v>
      </c>
      <c r="X17" s="31">
        <f>'Datos Generales'!X78</f>
        <v>0</v>
      </c>
      <c r="Y17" s="31">
        <f>'Datos Generales'!Y78</f>
        <v>0</v>
      </c>
      <c r="Z17" s="31">
        <f>'Datos Generales'!Z78</f>
        <v>0</v>
      </c>
      <c r="AA17" s="31">
        <f>'Datos Generales'!AA78</f>
        <v>0</v>
      </c>
      <c r="AB17" s="31">
        <f>'Datos Generales'!AB78</f>
        <v>0</v>
      </c>
      <c r="AC17" s="31">
        <f>'Datos Generales'!AC78</f>
        <v>0</v>
      </c>
      <c r="AD17" s="31">
        <f>'Datos Generales'!AD78</f>
        <v>0</v>
      </c>
      <c r="AE17" s="31">
        <f>'Datos Generales'!AE78</f>
        <v>0</v>
      </c>
      <c r="AF17" s="31">
        <f>'Datos Generales'!AF78</f>
        <v>0</v>
      </c>
      <c r="AG17" s="31">
        <f>'Datos Generales'!AG78</f>
        <v>0</v>
      </c>
      <c r="AH17" s="31">
        <f>'Datos Generales'!AH78</f>
        <v>0</v>
      </c>
      <c r="AI17" s="31">
        <f>'Datos Generales'!AI78</f>
        <v>0</v>
      </c>
      <c r="AJ17" s="31">
        <f>'Datos Generales'!AJ78</f>
        <v>0</v>
      </c>
      <c r="AK17" s="31">
        <f>'Datos Generales'!AK78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Generales'!D79</f>
        <v>47.3</v>
      </c>
      <c r="E18" s="31">
        <f>'Datos Generales'!E79</f>
        <v>0</v>
      </c>
      <c r="F18" s="31">
        <f>'Datos Generales'!F79</f>
        <v>0</v>
      </c>
      <c r="G18" s="31">
        <f>'Datos Generales'!G79</f>
        <v>0</v>
      </c>
      <c r="H18" s="31">
        <f>'Datos Generales'!H79</f>
        <v>0</v>
      </c>
      <c r="I18" s="31">
        <f>'Datos Generales'!I79</f>
        <v>0</v>
      </c>
      <c r="J18" s="31">
        <f>'Datos Generales'!J79</f>
        <v>0</v>
      </c>
      <c r="K18" s="31">
        <f>'Datos Generales'!K79</f>
        <v>0</v>
      </c>
      <c r="L18" s="31">
        <f>'Datos Generales'!L79</f>
        <v>0</v>
      </c>
      <c r="M18" s="31">
        <f>'Datos Generales'!M79</f>
        <v>0</v>
      </c>
      <c r="N18" s="31">
        <f>'Datos Generales'!N79</f>
        <v>0</v>
      </c>
      <c r="O18" s="31">
        <f>'Datos Generales'!O79</f>
        <v>0</v>
      </c>
      <c r="P18" s="31">
        <f>'Datos Generales'!P79</f>
        <v>0</v>
      </c>
      <c r="Q18" s="31">
        <f>'Datos Generales'!Q79</f>
        <v>0</v>
      </c>
      <c r="R18" s="31">
        <f>'Datos Generales'!R79</f>
        <v>0</v>
      </c>
      <c r="S18" s="31">
        <f>'Datos Generales'!S79</f>
        <v>0</v>
      </c>
      <c r="T18" s="31">
        <f>'Datos Generales'!T79</f>
        <v>0</v>
      </c>
      <c r="U18" s="31">
        <f>'Datos Generales'!U79</f>
        <v>0</v>
      </c>
      <c r="V18" s="31">
        <f>'Datos Generales'!V79</f>
        <v>0</v>
      </c>
      <c r="W18" s="31">
        <f>'Datos Generales'!W79</f>
        <v>0</v>
      </c>
      <c r="X18" s="31">
        <f>'Datos Generales'!X79</f>
        <v>0</v>
      </c>
      <c r="Y18" s="31">
        <f>'Datos Generales'!Y79</f>
        <v>0</v>
      </c>
      <c r="Z18" s="31">
        <f>'Datos Generales'!Z79</f>
        <v>0</v>
      </c>
      <c r="AA18" s="31">
        <f>'Datos Generales'!AA79</f>
        <v>0</v>
      </c>
      <c r="AB18" s="31">
        <f>'Datos Generales'!AB79</f>
        <v>0</v>
      </c>
      <c r="AC18" s="31">
        <f>'Datos Generales'!AC79</f>
        <v>0</v>
      </c>
      <c r="AD18" s="31">
        <f>'Datos Generales'!AD79</f>
        <v>0</v>
      </c>
      <c r="AE18" s="31">
        <f>'Datos Generales'!AE79</f>
        <v>0</v>
      </c>
      <c r="AF18" s="31">
        <f>'Datos Generales'!AF79</f>
        <v>0</v>
      </c>
      <c r="AG18" s="31">
        <f>'Datos Generales'!AG79</f>
        <v>0</v>
      </c>
      <c r="AH18" s="31">
        <f>'Datos Generales'!AH79</f>
        <v>0</v>
      </c>
      <c r="AI18" s="31">
        <f>'Datos Generales'!AI79</f>
        <v>0</v>
      </c>
      <c r="AJ18" s="31">
        <f>'Datos Generales'!AJ79</f>
        <v>0</v>
      </c>
      <c r="AK18" s="31">
        <f>'Datos Generales'!AK79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Generales'!D80</f>
        <v>0</v>
      </c>
      <c r="E19" s="31">
        <f>'Datos Generales'!E80</f>
        <v>0</v>
      </c>
      <c r="F19" s="31">
        <f>'Datos Generales'!F80</f>
        <v>0</v>
      </c>
      <c r="G19" s="31">
        <f>'Datos Generales'!G80</f>
        <v>0</v>
      </c>
      <c r="H19" s="31">
        <f>'Datos Generales'!H80</f>
        <v>0</v>
      </c>
      <c r="I19" s="31">
        <f>'Datos Generales'!I80</f>
        <v>0</v>
      </c>
      <c r="J19" s="31">
        <f>'Datos Generales'!J80</f>
        <v>0</v>
      </c>
      <c r="K19" s="31">
        <f>'Datos Generales'!K80</f>
        <v>0</v>
      </c>
      <c r="L19" s="31">
        <f>'Datos Generales'!L80</f>
        <v>0</v>
      </c>
      <c r="M19" s="31">
        <f>'Datos Generales'!M80</f>
        <v>0</v>
      </c>
      <c r="N19" s="31">
        <f>'Datos Generales'!N80</f>
        <v>0</v>
      </c>
      <c r="O19" s="31">
        <f>'Datos Generales'!O80</f>
        <v>0</v>
      </c>
      <c r="P19" s="31">
        <f>'Datos Generales'!P80</f>
        <v>0</v>
      </c>
      <c r="Q19" s="31">
        <f>'Datos Generales'!Q80</f>
        <v>0</v>
      </c>
      <c r="R19" s="31">
        <f>'Datos Generales'!R80</f>
        <v>0</v>
      </c>
      <c r="S19" s="31">
        <f>'Datos Generales'!S80</f>
        <v>0</v>
      </c>
      <c r="T19" s="31">
        <f>'Datos Generales'!T80</f>
        <v>0</v>
      </c>
      <c r="U19" s="31">
        <f>'Datos Generales'!U80</f>
        <v>0</v>
      </c>
      <c r="V19" s="31">
        <f>'Datos Generales'!V80</f>
        <v>0</v>
      </c>
      <c r="W19" s="31">
        <f>'Datos Generales'!W80</f>
        <v>0</v>
      </c>
      <c r="X19" s="31">
        <f>'Datos Generales'!X80</f>
        <v>0</v>
      </c>
      <c r="Y19" s="31">
        <f>'Datos Generales'!Y80</f>
        <v>0</v>
      </c>
      <c r="Z19" s="31">
        <f>'Datos Generales'!Z80</f>
        <v>0</v>
      </c>
      <c r="AA19" s="31">
        <f>'Datos Generales'!AA80</f>
        <v>0</v>
      </c>
      <c r="AB19" s="31">
        <f>'Datos Generales'!AB80</f>
        <v>0</v>
      </c>
      <c r="AC19" s="31">
        <f>'Datos Generales'!AC80</f>
        <v>0</v>
      </c>
      <c r="AD19" s="31">
        <f>'Datos Generales'!AD80</f>
        <v>0</v>
      </c>
      <c r="AE19" s="31">
        <f>'Datos Generales'!AE80</f>
        <v>0</v>
      </c>
      <c r="AF19" s="31">
        <f>'Datos Generales'!AF80</f>
        <v>0</v>
      </c>
      <c r="AG19" s="31">
        <f>'Datos Generales'!AG80</f>
        <v>0</v>
      </c>
      <c r="AH19" s="31">
        <f>'Datos Generales'!AH80</f>
        <v>0</v>
      </c>
      <c r="AI19" s="31">
        <f>'Datos Generales'!AI80</f>
        <v>0</v>
      </c>
      <c r="AJ19" s="31">
        <f>'Datos Generales'!AJ80</f>
        <v>0</v>
      </c>
      <c r="AK19" s="31">
        <f>'Datos Generales'!AK80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Generales'!D81</f>
        <v>0</v>
      </c>
      <c r="E20" s="31">
        <f>'Datos Generales'!E81</f>
        <v>0</v>
      </c>
      <c r="F20" s="31">
        <f>'Datos Generales'!F81</f>
        <v>0</v>
      </c>
      <c r="G20" s="31">
        <f>'Datos Generales'!G81</f>
        <v>0</v>
      </c>
      <c r="H20" s="31">
        <f>'Datos Generales'!H81</f>
        <v>0</v>
      </c>
      <c r="I20" s="31">
        <f>'Datos Generales'!I81</f>
        <v>0</v>
      </c>
      <c r="J20" s="31">
        <f>'Datos Generales'!J81</f>
        <v>0</v>
      </c>
      <c r="K20" s="31">
        <f>'Datos Generales'!K81</f>
        <v>0</v>
      </c>
      <c r="L20" s="31">
        <f>'Datos Generales'!L81</f>
        <v>0</v>
      </c>
      <c r="M20" s="31">
        <f>'Datos Generales'!M81</f>
        <v>0</v>
      </c>
      <c r="N20" s="31">
        <f>'Datos Generales'!N81</f>
        <v>0</v>
      </c>
      <c r="O20" s="31">
        <f>'Datos Generales'!O81</f>
        <v>0</v>
      </c>
      <c r="P20" s="31">
        <f>'Datos Generales'!P81</f>
        <v>0</v>
      </c>
      <c r="Q20" s="31">
        <f>'Datos Generales'!Q81</f>
        <v>0</v>
      </c>
      <c r="R20" s="31">
        <f>'Datos Generales'!R81</f>
        <v>0</v>
      </c>
      <c r="S20" s="31">
        <f>'Datos Generales'!S81</f>
        <v>0</v>
      </c>
      <c r="T20" s="31">
        <f>'Datos Generales'!T81</f>
        <v>0</v>
      </c>
      <c r="U20" s="31">
        <f>'Datos Generales'!U81</f>
        <v>0</v>
      </c>
      <c r="V20" s="31">
        <f>'Datos Generales'!V81</f>
        <v>0</v>
      </c>
      <c r="W20" s="31">
        <f>'Datos Generales'!W81</f>
        <v>0</v>
      </c>
      <c r="X20" s="31">
        <f>'Datos Generales'!X81</f>
        <v>0</v>
      </c>
      <c r="Y20" s="31">
        <f>'Datos Generales'!Y81</f>
        <v>0</v>
      </c>
      <c r="Z20" s="31">
        <f>'Datos Generales'!Z81</f>
        <v>0</v>
      </c>
      <c r="AA20" s="31">
        <f>'Datos Generales'!AA81</f>
        <v>0</v>
      </c>
      <c r="AB20" s="31">
        <f>'Datos Generales'!AB81</f>
        <v>0</v>
      </c>
      <c r="AC20" s="31">
        <f>'Datos Generales'!AC81</f>
        <v>0</v>
      </c>
      <c r="AD20" s="31">
        <f>'Datos Generales'!AD81</f>
        <v>0</v>
      </c>
      <c r="AE20" s="31">
        <f>'Datos Generales'!AE81</f>
        <v>0</v>
      </c>
      <c r="AF20" s="31">
        <f>'Datos Generales'!AF81</f>
        <v>0</v>
      </c>
      <c r="AG20" s="31">
        <f>'Datos Generales'!AG81</f>
        <v>0</v>
      </c>
      <c r="AH20" s="31">
        <f>'Datos Generales'!AH81</f>
        <v>0</v>
      </c>
      <c r="AI20" s="31">
        <f>'Datos Generales'!AI81</f>
        <v>0</v>
      </c>
      <c r="AJ20" s="31">
        <f>'Datos Generales'!AJ81</f>
        <v>0</v>
      </c>
      <c r="AK20" s="31">
        <f>'Datos Generales'!AK81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Generales'!D82</f>
        <v>0</v>
      </c>
      <c r="E21" s="31">
        <f>'Datos Generales'!E82</f>
        <v>0</v>
      </c>
      <c r="F21" s="31">
        <f>'Datos Generales'!F82</f>
        <v>0</v>
      </c>
      <c r="G21" s="31">
        <f>'Datos Generales'!G82</f>
        <v>0</v>
      </c>
      <c r="H21" s="31">
        <f>'Datos Generales'!H82</f>
        <v>0</v>
      </c>
      <c r="I21" s="31">
        <f>'Datos Generales'!I82</f>
        <v>0</v>
      </c>
      <c r="J21" s="31">
        <f>'Datos Generales'!J82</f>
        <v>0</v>
      </c>
      <c r="K21" s="31">
        <f>'Datos Generales'!K82</f>
        <v>0</v>
      </c>
      <c r="L21" s="31">
        <f>'Datos Generales'!L82</f>
        <v>0</v>
      </c>
      <c r="M21" s="31">
        <f>'Datos Generales'!M82</f>
        <v>0</v>
      </c>
      <c r="N21" s="31">
        <f>'Datos Generales'!N82</f>
        <v>0</v>
      </c>
      <c r="O21" s="31">
        <f>'Datos Generales'!O82</f>
        <v>0</v>
      </c>
      <c r="P21" s="31">
        <f>'Datos Generales'!P82</f>
        <v>0</v>
      </c>
      <c r="Q21" s="31">
        <f>'Datos Generales'!Q82</f>
        <v>0</v>
      </c>
      <c r="R21" s="31">
        <f>'Datos Generales'!R82</f>
        <v>0</v>
      </c>
      <c r="S21" s="31">
        <f>'Datos Generales'!S82</f>
        <v>0</v>
      </c>
      <c r="T21" s="31">
        <f>'Datos Generales'!T82</f>
        <v>0</v>
      </c>
      <c r="U21" s="31">
        <f>'Datos Generales'!U82</f>
        <v>0</v>
      </c>
      <c r="V21" s="31">
        <f>'Datos Generales'!V82</f>
        <v>0</v>
      </c>
      <c r="W21" s="31">
        <f>'Datos Generales'!W82</f>
        <v>0</v>
      </c>
      <c r="X21" s="31">
        <f>'Datos Generales'!X82</f>
        <v>0</v>
      </c>
      <c r="Y21" s="31">
        <f>'Datos Generales'!Y82</f>
        <v>0</v>
      </c>
      <c r="Z21" s="31">
        <f>'Datos Generales'!Z82</f>
        <v>0</v>
      </c>
      <c r="AA21" s="31">
        <f>'Datos Generales'!AA82</f>
        <v>0</v>
      </c>
      <c r="AB21" s="31">
        <f>'Datos Generales'!AB82</f>
        <v>0</v>
      </c>
      <c r="AC21" s="31">
        <f>'Datos Generales'!AC82</f>
        <v>0</v>
      </c>
      <c r="AD21" s="31">
        <f>'Datos Generales'!AD82</f>
        <v>0</v>
      </c>
      <c r="AE21" s="31">
        <f>'Datos Generales'!AE82</f>
        <v>0</v>
      </c>
      <c r="AF21" s="31">
        <f>'Datos Generales'!AF82</f>
        <v>0</v>
      </c>
      <c r="AG21" s="31">
        <f>'Datos Generales'!AG82</f>
        <v>0</v>
      </c>
      <c r="AH21" s="31">
        <f>'Datos Generales'!AH82</f>
        <v>0</v>
      </c>
      <c r="AI21" s="31">
        <f>'Datos Generales'!AI82</f>
        <v>0</v>
      </c>
      <c r="AJ21" s="31">
        <f>'Datos Generales'!AJ82</f>
        <v>0</v>
      </c>
      <c r="AK21" s="31">
        <f>'Datos Generales'!AK82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Generales'!D83</f>
        <v>0</v>
      </c>
      <c r="E22" s="31">
        <f>'Datos Generales'!E83</f>
        <v>0</v>
      </c>
      <c r="F22" s="31">
        <f>'Datos Generales'!F83</f>
        <v>0</v>
      </c>
      <c r="G22" s="31">
        <f>'Datos Generales'!G83</f>
        <v>0</v>
      </c>
      <c r="H22" s="31">
        <f>'Datos Generales'!H83</f>
        <v>0</v>
      </c>
      <c r="I22" s="31">
        <f>'Datos Generales'!I83</f>
        <v>0</v>
      </c>
      <c r="J22" s="31">
        <f>'Datos Generales'!J83</f>
        <v>0</v>
      </c>
      <c r="K22" s="31">
        <f>'Datos Generales'!K83</f>
        <v>0</v>
      </c>
      <c r="L22" s="31">
        <f>'Datos Generales'!L83</f>
        <v>0</v>
      </c>
      <c r="M22" s="31">
        <f>'Datos Generales'!M83</f>
        <v>0</v>
      </c>
      <c r="N22" s="31">
        <f>'Datos Generales'!N83</f>
        <v>0</v>
      </c>
      <c r="O22" s="31">
        <f>'Datos Generales'!O83</f>
        <v>0</v>
      </c>
      <c r="P22" s="31">
        <f>'Datos Generales'!P83</f>
        <v>0</v>
      </c>
      <c r="Q22" s="31">
        <f>'Datos Generales'!Q83</f>
        <v>0</v>
      </c>
      <c r="R22" s="31">
        <f>'Datos Generales'!R83</f>
        <v>0</v>
      </c>
      <c r="S22" s="31">
        <f>'Datos Generales'!S83</f>
        <v>0</v>
      </c>
      <c r="T22" s="31">
        <f>'Datos Generales'!T83</f>
        <v>0</v>
      </c>
      <c r="U22" s="31">
        <f>'Datos Generales'!U83</f>
        <v>0</v>
      </c>
      <c r="V22" s="31">
        <f>'Datos Generales'!V83</f>
        <v>0</v>
      </c>
      <c r="W22" s="31">
        <f>'Datos Generales'!W83</f>
        <v>0</v>
      </c>
      <c r="X22" s="31">
        <f>'Datos Generales'!X83</f>
        <v>0</v>
      </c>
      <c r="Y22" s="31">
        <f>'Datos Generales'!Y83</f>
        <v>0</v>
      </c>
      <c r="Z22" s="31">
        <f>'Datos Generales'!Z83</f>
        <v>0</v>
      </c>
      <c r="AA22" s="31">
        <f>'Datos Generales'!AA83</f>
        <v>0</v>
      </c>
      <c r="AB22" s="31">
        <f>'Datos Generales'!AB83</f>
        <v>0</v>
      </c>
      <c r="AC22" s="31">
        <f>'Datos Generales'!AC83</f>
        <v>0</v>
      </c>
      <c r="AD22" s="31">
        <f>'Datos Generales'!AD83</f>
        <v>0</v>
      </c>
      <c r="AE22" s="31">
        <f>'Datos Generales'!AE83</f>
        <v>0</v>
      </c>
      <c r="AF22" s="31">
        <f>'Datos Generales'!AF83</f>
        <v>0</v>
      </c>
      <c r="AG22" s="31">
        <f>'Datos Generales'!AG83</f>
        <v>0</v>
      </c>
      <c r="AH22" s="31">
        <f>'Datos Generales'!AH83</f>
        <v>0</v>
      </c>
      <c r="AI22" s="31">
        <f>'Datos Generales'!AI83</f>
        <v>0</v>
      </c>
      <c r="AJ22" s="31">
        <f>'Datos Generales'!AJ83</f>
        <v>0</v>
      </c>
      <c r="AK22" s="31">
        <f>'Datos Generales'!AK83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Generales'!D84</f>
        <v>0</v>
      </c>
      <c r="E23" s="31">
        <f>'Datos Generales'!E84</f>
        <v>0</v>
      </c>
      <c r="F23" s="31">
        <f>'Datos Generales'!F84</f>
        <v>0</v>
      </c>
      <c r="G23" s="31">
        <f>'Datos Generales'!G84</f>
        <v>0</v>
      </c>
      <c r="H23" s="31">
        <f>'Datos Generales'!H84</f>
        <v>0</v>
      </c>
      <c r="I23" s="31">
        <f>'Datos Generales'!I84</f>
        <v>0</v>
      </c>
      <c r="J23" s="31">
        <f>'Datos Generales'!J84</f>
        <v>0</v>
      </c>
      <c r="K23" s="31">
        <f>'Datos Generales'!K84</f>
        <v>0</v>
      </c>
      <c r="L23" s="31">
        <f>'Datos Generales'!L84</f>
        <v>0</v>
      </c>
      <c r="M23" s="31">
        <f>'Datos Generales'!M84</f>
        <v>0</v>
      </c>
      <c r="N23" s="31">
        <f>'Datos Generales'!N84</f>
        <v>0</v>
      </c>
      <c r="O23" s="31">
        <f>'Datos Generales'!O84</f>
        <v>0</v>
      </c>
      <c r="P23" s="31">
        <f>'Datos Generales'!P84</f>
        <v>0</v>
      </c>
      <c r="Q23" s="31">
        <f>'Datos Generales'!Q84</f>
        <v>0</v>
      </c>
      <c r="R23" s="31">
        <f>'Datos Generales'!R84</f>
        <v>0</v>
      </c>
      <c r="S23" s="31">
        <f>'Datos Generales'!S84</f>
        <v>0</v>
      </c>
      <c r="T23" s="31">
        <f>'Datos Generales'!T84</f>
        <v>0</v>
      </c>
      <c r="U23" s="31">
        <f>'Datos Generales'!U84</f>
        <v>0</v>
      </c>
      <c r="V23" s="31">
        <f>'Datos Generales'!V84</f>
        <v>0</v>
      </c>
      <c r="W23" s="31">
        <f>'Datos Generales'!W84</f>
        <v>0</v>
      </c>
      <c r="X23" s="31">
        <f>'Datos Generales'!X84</f>
        <v>0</v>
      </c>
      <c r="Y23" s="31">
        <f>'Datos Generales'!Y84</f>
        <v>0</v>
      </c>
      <c r="Z23" s="31">
        <f>'Datos Generales'!Z84</f>
        <v>0</v>
      </c>
      <c r="AA23" s="31">
        <f>'Datos Generales'!AA84</f>
        <v>0</v>
      </c>
      <c r="AB23" s="31">
        <f>'Datos Generales'!AB84</f>
        <v>0</v>
      </c>
      <c r="AC23" s="31">
        <f>'Datos Generales'!AC84</f>
        <v>0</v>
      </c>
      <c r="AD23" s="31">
        <f>'Datos Generales'!AD84</f>
        <v>0</v>
      </c>
      <c r="AE23" s="31">
        <f>'Datos Generales'!AE84</f>
        <v>0</v>
      </c>
      <c r="AF23" s="31">
        <f>'Datos Generales'!AF84</f>
        <v>0</v>
      </c>
      <c r="AG23" s="31">
        <f>'Datos Generales'!AG84</f>
        <v>0</v>
      </c>
      <c r="AH23" s="31">
        <f>'Datos Generales'!AH84</f>
        <v>0</v>
      </c>
      <c r="AI23" s="31">
        <f>'Datos Generales'!AI84</f>
        <v>0</v>
      </c>
      <c r="AJ23" s="31">
        <f>'Datos Generales'!AJ84</f>
        <v>0</v>
      </c>
      <c r="AK23" s="31">
        <f>'Datos Generales'!AK84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Generales'!D85</f>
        <v>0</v>
      </c>
      <c r="E24" s="31">
        <f>'Datos Generales'!E85</f>
        <v>0</v>
      </c>
      <c r="F24" s="31">
        <f>'Datos Generales'!F85</f>
        <v>0</v>
      </c>
      <c r="G24" s="31">
        <f>'Datos Generales'!G85</f>
        <v>0</v>
      </c>
      <c r="H24" s="31">
        <f>'Datos Generales'!H85</f>
        <v>0</v>
      </c>
      <c r="I24" s="31">
        <f>'Datos Generales'!I85</f>
        <v>0</v>
      </c>
      <c r="J24" s="31">
        <f>'Datos Generales'!J85</f>
        <v>0</v>
      </c>
      <c r="K24" s="31">
        <f>'Datos Generales'!K85</f>
        <v>0</v>
      </c>
      <c r="L24" s="31">
        <f>'Datos Generales'!L85</f>
        <v>0</v>
      </c>
      <c r="M24" s="31">
        <f>'Datos Generales'!M85</f>
        <v>0</v>
      </c>
      <c r="N24" s="31">
        <f>'Datos Generales'!N85</f>
        <v>0</v>
      </c>
      <c r="O24" s="31">
        <f>'Datos Generales'!O85</f>
        <v>0</v>
      </c>
      <c r="P24" s="31">
        <f>'Datos Generales'!P85</f>
        <v>0</v>
      </c>
      <c r="Q24" s="31">
        <f>'Datos Generales'!Q85</f>
        <v>0</v>
      </c>
      <c r="R24" s="31">
        <f>'Datos Generales'!R85</f>
        <v>0</v>
      </c>
      <c r="S24" s="31">
        <f>'Datos Generales'!S85</f>
        <v>0</v>
      </c>
      <c r="T24" s="31">
        <f>'Datos Generales'!T85</f>
        <v>0</v>
      </c>
      <c r="U24" s="31">
        <f>'Datos Generales'!U85</f>
        <v>0</v>
      </c>
      <c r="V24" s="31">
        <f>'Datos Generales'!V85</f>
        <v>0</v>
      </c>
      <c r="W24" s="31">
        <f>'Datos Generales'!W85</f>
        <v>0</v>
      </c>
      <c r="X24" s="31">
        <f>'Datos Generales'!X85</f>
        <v>0</v>
      </c>
      <c r="Y24" s="31">
        <f>'Datos Generales'!Y85</f>
        <v>0</v>
      </c>
      <c r="Z24" s="31">
        <f>'Datos Generales'!Z85</f>
        <v>0</v>
      </c>
      <c r="AA24" s="31">
        <f>'Datos Generales'!AA85</f>
        <v>0</v>
      </c>
      <c r="AB24" s="31">
        <f>'Datos Generales'!AB85</f>
        <v>0</v>
      </c>
      <c r="AC24" s="31">
        <f>'Datos Generales'!AC85</f>
        <v>0</v>
      </c>
      <c r="AD24" s="31">
        <f>'Datos Generales'!AD85</f>
        <v>0</v>
      </c>
      <c r="AE24" s="31">
        <f>'Datos Generales'!AE85</f>
        <v>0</v>
      </c>
      <c r="AF24" s="31">
        <f>'Datos Generales'!AF85</f>
        <v>0</v>
      </c>
      <c r="AG24" s="31">
        <f>'Datos Generales'!AG85</f>
        <v>0</v>
      </c>
      <c r="AH24" s="31">
        <f>'Datos Generales'!AH85</f>
        <v>0</v>
      </c>
      <c r="AI24" s="31">
        <f>'Datos Generales'!AI85</f>
        <v>0</v>
      </c>
      <c r="AJ24" s="31">
        <f>'Datos Generales'!AJ85</f>
        <v>0</v>
      </c>
      <c r="AK24" s="31">
        <f>'Datos Generales'!AK85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Generales'!D87</f>
        <v>0</v>
      </c>
      <c r="E25" s="31">
        <f>'Datos Generales'!E87</f>
        <v>0</v>
      </c>
      <c r="F25" s="31">
        <f>'Datos Generales'!F87</f>
        <v>0</v>
      </c>
      <c r="G25" s="31">
        <f>'Datos Generales'!G87</f>
        <v>0</v>
      </c>
      <c r="H25" s="31">
        <f>'Datos Generales'!H87</f>
        <v>0</v>
      </c>
      <c r="I25" s="31">
        <f>'Datos Generales'!I87</f>
        <v>0</v>
      </c>
      <c r="J25" s="31">
        <f>'Datos Generales'!J87</f>
        <v>0</v>
      </c>
      <c r="K25" s="31">
        <f>'Datos Generales'!K87</f>
        <v>0</v>
      </c>
      <c r="L25" s="31">
        <f>'Datos Generales'!L87</f>
        <v>0</v>
      </c>
      <c r="M25" s="31">
        <f>'Datos Generales'!M87</f>
        <v>0</v>
      </c>
      <c r="N25" s="31">
        <f>'Datos Generales'!N87</f>
        <v>0</v>
      </c>
      <c r="O25" s="31">
        <f>'Datos Generales'!O87</f>
        <v>0</v>
      </c>
      <c r="P25" s="31">
        <f>'Datos Generales'!P87</f>
        <v>0</v>
      </c>
      <c r="Q25" s="31">
        <f>'Datos Generales'!Q87</f>
        <v>0</v>
      </c>
      <c r="R25" s="31">
        <f>'Datos Generales'!R87</f>
        <v>0</v>
      </c>
      <c r="S25" s="31">
        <f>'Datos Generales'!S87</f>
        <v>0</v>
      </c>
      <c r="T25" s="31">
        <f>'Datos Generales'!T87</f>
        <v>0</v>
      </c>
      <c r="U25" s="31">
        <f>'Datos Generales'!U87</f>
        <v>0</v>
      </c>
      <c r="V25" s="31">
        <f>'Datos Generales'!V87</f>
        <v>0</v>
      </c>
      <c r="W25" s="31">
        <f>'Datos Generales'!W87</f>
        <v>0</v>
      </c>
      <c r="X25" s="31">
        <f>'Datos Generales'!X87</f>
        <v>0</v>
      </c>
      <c r="Y25" s="31">
        <f>'Datos Generales'!Y87</f>
        <v>0</v>
      </c>
      <c r="Z25" s="31">
        <f>'Datos Generales'!Z87</f>
        <v>0</v>
      </c>
      <c r="AA25" s="31">
        <f>'Datos Generales'!AA87</f>
        <v>0</v>
      </c>
      <c r="AB25" s="31">
        <f>'Datos Generales'!AB87</f>
        <v>0</v>
      </c>
      <c r="AC25" s="31">
        <f>'Datos Generales'!AC87</f>
        <v>0</v>
      </c>
      <c r="AD25" s="31">
        <f>'Datos Generales'!AD87</f>
        <v>0</v>
      </c>
      <c r="AE25" s="31">
        <f>'Datos Generales'!AE87</f>
        <v>0</v>
      </c>
      <c r="AF25" s="31">
        <f>'Datos Generales'!AF87</f>
        <v>0</v>
      </c>
      <c r="AG25" s="31">
        <f>'Datos Generales'!AG87</f>
        <v>0</v>
      </c>
      <c r="AH25" s="31">
        <f>'Datos Generales'!AH87</f>
        <v>0</v>
      </c>
      <c r="AI25" s="31">
        <f>'Datos Generales'!AI87</f>
        <v>0</v>
      </c>
      <c r="AJ25" s="31">
        <f>'Datos Generales'!AJ87</f>
        <v>0</v>
      </c>
      <c r="AK25" s="31">
        <f>'Datos Generales'!AK87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Generales'!D88</f>
        <v>0</v>
      </c>
      <c r="E26" s="31">
        <f>'Datos Generales'!E88</f>
        <v>0</v>
      </c>
      <c r="F26" s="31">
        <f>'Datos Generales'!F88</f>
        <v>0</v>
      </c>
      <c r="G26" s="31">
        <f>'Datos Generales'!G88</f>
        <v>0</v>
      </c>
      <c r="H26" s="31">
        <f>'Datos Generales'!H88</f>
        <v>0</v>
      </c>
      <c r="I26" s="31">
        <f>'Datos Generales'!I88</f>
        <v>0</v>
      </c>
      <c r="J26" s="31">
        <f>'Datos Generales'!J88</f>
        <v>0</v>
      </c>
      <c r="K26" s="31">
        <f>'Datos Generales'!K88</f>
        <v>0</v>
      </c>
      <c r="L26" s="31">
        <f>'Datos Generales'!L88</f>
        <v>0</v>
      </c>
      <c r="M26" s="31">
        <f>'Datos Generales'!M88</f>
        <v>0</v>
      </c>
      <c r="N26" s="31">
        <f>'Datos Generales'!N88</f>
        <v>0</v>
      </c>
      <c r="O26" s="31">
        <f>'Datos Generales'!O88</f>
        <v>0</v>
      </c>
      <c r="P26" s="31">
        <f>'Datos Generales'!P88</f>
        <v>0</v>
      </c>
      <c r="Q26" s="31">
        <f>'Datos Generales'!Q88</f>
        <v>0</v>
      </c>
      <c r="R26" s="31">
        <f>'Datos Generales'!R88</f>
        <v>0</v>
      </c>
      <c r="S26" s="31">
        <f>'Datos Generales'!S88</f>
        <v>0</v>
      </c>
      <c r="T26" s="31">
        <f>'Datos Generales'!T88</f>
        <v>0</v>
      </c>
      <c r="U26" s="31">
        <f>'Datos Generales'!U88</f>
        <v>0</v>
      </c>
      <c r="V26" s="31">
        <f>'Datos Generales'!V88</f>
        <v>0</v>
      </c>
      <c r="W26" s="31">
        <f>'Datos Generales'!W88</f>
        <v>0</v>
      </c>
      <c r="X26" s="31">
        <f>'Datos Generales'!X88</f>
        <v>0</v>
      </c>
      <c r="Y26" s="31">
        <f>'Datos Generales'!Y88</f>
        <v>0</v>
      </c>
      <c r="Z26" s="31">
        <f>'Datos Generales'!Z88</f>
        <v>0</v>
      </c>
      <c r="AA26" s="31">
        <f>'Datos Generales'!AA88</f>
        <v>0</v>
      </c>
      <c r="AB26" s="31">
        <f>'Datos Generales'!AB88</f>
        <v>0</v>
      </c>
      <c r="AC26" s="31">
        <f>'Datos Generales'!AC88</f>
        <v>0</v>
      </c>
      <c r="AD26" s="31">
        <f>'Datos Generales'!AD88</f>
        <v>0</v>
      </c>
      <c r="AE26" s="31">
        <f>'Datos Generales'!AE88</f>
        <v>0</v>
      </c>
      <c r="AF26" s="31">
        <f>'Datos Generales'!AF88</f>
        <v>0</v>
      </c>
      <c r="AG26" s="31">
        <f>'Datos Generales'!AG88</f>
        <v>0</v>
      </c>
      <c r="AH26" s="31">
        <f>'Datos Generales'!AH88</f>
        <v>0</v>
      </c>
      <c r="AI26" s="31">
        <f>'Datos Generales'!AI88</f>
        <v>0</v>
      </c>
      <c r="AJ26" s="31">
        <f>'Datos Generales'!AJ88</f>
        <v>0</v>
      </c>
      <c r="AK26" s="31">
        <f>'Datos Generales'!AK88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238.48723426597854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15.010269185028321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0.53981925817170795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0.7804391157295355</v>
      </c>
      <c r="E52" s="51">
        <f>IF('[1]Panel de Control'!$C$56="Precio",'Esc Precios'!E81,'Particip. Energético'!E81)</f>
        <v>0.7804391157295355</v>
      </c>
      <c r="F52" s="51">
        <f>IF('[1]Panel de Control'!$C$56="Precio",'Esc Precios'!F81,'Particip. Energético'!F81)</f>
        <v>0.7804391157295355</v>
      </c>
      <c r="G52" s="51">
        <f>IF('[1]Panel de Control'!$C$56="Precio",'Esc Precios'!G81,'Particip. Energético'!G81)</f>
        <v>0.7804391157295355</v>
      </c>
      <c r="H52" s="51">
        <f>IF('[1]Panel de Control'!$C$56="Precio",'Esc Precios'!H81,'Particip. Energético'!H81)</f>
        <v>0.7804391157295355</v>
      </c>
      <c r="I52" s="51">
        <f>IF('[1]Panel de Control'!$C$56="Precio",'Esc Precios'!I81,'Particip. Energético'!I81)</f>
        <v>0.7804391157295355</v>
      </c>
      <c r="J52" s="51">
        <f>IF('[1]Panel de Control'!$C$56="Precio",'Esc Precios'!J81,'Particip. Energético'!J81)</f>
        <v>0.7562041439625421</v>
      </c>
      <c r="K52" s="51">
        <f>IF('[1]Panel de Control'!$C$56="Precio",'Esc Precios'!K81,'Particip. Energético'!K81)</f>
        <v>0.73196917219554858</v>
      </c>
      <c r="L52" s="51">
        <f>IF('[1]Panel de Control'!$C$56="Precio",'Esc Precios'!L81,'Particip. Energético'!L81)</f>
        <v>0.70773420042855517</v>
      </c>
      <c r="M52" s="51">
        <f>IF('[1]Panel de Control'!$C$56="Precio",'Esc Precios'!M81,'Particip. Energético'!M81)</f>
        <v>0.68349922866156176</v>
      </c>
      <c r="N52" s="51">
        <f>IF('[1]Panel de Control'!$C$56="Precio",'Esc Precios'!N81,'Particip. Energético'!N81)</f>
        <v>0.65926425689456825</v>
      </c>
      <c r="O52" s="51">
        <f>IF('[1]Panel de Control'!$C$56="Precio",'Esc Precios'!O81,'Particip. Energético'!O81)</f>
        <v>0.63502928512757473</v>
      </c>
      <c r="P52" s="51">
        <f>IF('[1]Panel de Control'!$C$56="Precio",'Esc Precios'!P81,'Particip. Energético'!P81)</f>
        <v>0.61079431336058132</v>
      </c>
      <c r="Q52" s="51">
        <f>IF('[1]Panel de Control'!$C$56="Precio",'Esc Precios'!Q81,'Particip. Energético'!Q81)</f>
        <v>0.58655934159358791</v>
      </c>
      <c r="R52" s="51">
        <f>IF('[1]Panel de Control'!$C$56="Precio",'Esc Precios'!R81,'Particip. Energético'!R81)</f>
        <v>0.56232436982659439</v>
      </c>
      <c r="S52" s="51">
        <f>IF('[1]Panel de Control'!$C$56="Precio",'Esc Precios'!S81,'Particip. Energético'!S81)</f>
        <v>0.53808939805960088</v>
      </c>
      <c r="T52" s="51">
        <f>IF('[1]Panel de Control'!$C$56="Precio",'Esc Precios'!T81,'Particip. Energético'!T81)</f>
        <v>0.51385442629260747</v>
      </c>
      <c r="U52" s="51">
        <f>IF('[1]Panel de Control'!$C$56="Precio",'Esc Precios'!U81,'Particip. Energético'!U81)</f>
        <v>0.48961945452561406</v>
      </c>
      <c r="V52" s="51">
        <f>IF('[1]Panel de Control'!$C$56="Precio",'Esc Precios'!V81,'Particip. Energético'!V81)</f>
        <v>0.46538448275862077</v>
      </c>
      <c r="W52" s="51">
        <f>IF('[1]Panel de Control'!$C$56="Precio",'Esc Precios'!W81,'Particip. Energético'!W81)</f>
        <v>0.42918497905405162</v>
      </c>
      <c r="X52" s="51">
        <f>IF('[1]Panel de Control'!$C$56="Precio",'Esc Precios'!X81,'Particip. Energético'!X81)</f>
        <v>0.39298547534948525</v>
      </c>
      <c r="Y52" s="51">
        <f>IF('[1]Panel de Control'!$C$56="Precio",'Esc Precios'!Y81,'Particip. Energético'!Y81)</f>
        <v>0.35678597164491888</v>
      </c>
      <c r="Z52" s="51">
        <f>IF('[1]Panel de Control'!$C$56="Precio",'Esc Precios'!Z81,'Particip. Energético'!Z81)</f>
        <v>0.32058646794034984</v>
      </c>
      <c r="AA52" s="51">
        <f>IF('[1]Panel de Control'!$C$56="Precio",'Esc Precios'!AA81,'Particip. Energético'!AA81)</f>
        <v>0.28438696423578347</v>
      </c>
      <c r="AB52" s="51">
        <f>IF('[1]Panel de Control'!$C$56="Precio",'Esc Precios'!AB81,'Particip. Energético'!AB81)</f>
        <v>0.19382462533290135</v>
      </c>
      <c r="AC52" s="51">
        <f>IF('[1]Panel de Control'!$C$56="Precio",'Esc Precios'!AC81,'Particip. Energético'!AC81)</f>
        <v>0.10326228643001922</v>
      </c>
      <c r="AD52" s="51">
        <f>IF('[1]Panel de Control'!$C$56="Precio",'Esc Precios'!AD81,'Particip. Energético'!AD81)</f>
        <v>1.2699947527159194E-2</v>
      </c>
      <c r="AE52" s="51">
        <f>IF('[1]Panel de Control'!$C$56="Precio",'Esc Precios'!AE81,'Particip. Energético'!AE81)</f>
        <v>0</v>
      </c>
      <c r="AF52" s="51">
        <f>IF('[1]Panel de Control'!$C$56="Precio",'Esc Precios'!AF81,'Particip. Energético'!AF81)</f>
        <v>0</v>
      </c>
      <c r="AG52" s="51">
        <f>IF('[1]Panel de Control'!$C$56="Precio",'Esc Precios'!AG81,'Particip. Energético'!AG81)</f>
        <v>0</v>
      </c>
      <c r="AH52" s="51">
        <f>IF('[1]Panel de Control'!$C$56="Precio",'Esc Precios'!AH81,'Particip. Energético'!AH81)</f>
        <v>0</v>
      </c>
      <c r="AI52" s="51">
        <f>IF('[1]Panel de Control'!$C$56="Precio",'Esc Precios'!AI81,'Particip. Energético'!AI81)</f>
        <v>0</v>
      </c>
      <c r="AJ52" s="51">
        <f>IF('[1]Panel de Control'!$C$56="Precio",'Esc Precios'!AJ81,'Particip. Energético'!AJ81)</f>
        <v>0</v>
      </c>
      <c r="AK52" s="51">
        <f>IF('[1]Panel de Control'!$C$56="Precio",'Esc Precios'!AK81,'Particip. Energético'!AK81)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Precios'!E82,'Particip. Energético'!E82)</f>
        <v>0</v>
      </c>
      <c r="F53" s="51">
        <f>IF('[1]Panel de Control'!$C$56="Precio",'Esc Precios'!F82,'Particip. Energético'!F82)</f>
        <v>0</v>
      </c>
      <c r="G53" s="51">
        <f>IF('[1]Panel de Control'!$C$56="Precio",'Esc Precios'!G82,'Particip. Energético'!G82)</f>
        <v>0</v>
      </c>
      <c r="H53" s="51">
        <f>IF('[1]Panel de Control'!$C$56="Precio",'Esc Precios'!H82,'Particip. Energético'!H82)</f>
        <v>0</v>
      </c>
      <c r="I53" s="51">
        <f>IF('[1]Panel de Control'!$C$56="Precio",'Esc Precios'!I82,'Particip. Energético'!I82)</f>
        <v>0</v>
      </c>
      <c r="J53" s="51">
        <f>IF('[1]Panel de Control'!$C$56="Precio",'Esc Precios'!J82,'Particip. Energético'!J82)</f>
        <v>0</v>
      </c>
      <c r="K53" s="51">
        <f>IF('[1]Panel de Control'!$C$56="Precio",'Esc Precios'!K82,'Particip. Energético'!K82)</f>
        <v>0</v>
      </c>
      <c r="L53" s="51">
        <f>IF('[1]Panel de Control'!$C$56="Precio",'Esc Precios'!L82,'Particip. Energético'!L82)</f>
        <v>0</v>
      </c>
      <c r="M53" s="51">
        <f>IF('[1]Panel de Control'!$C$56="Precio",'Esc Precios'!M82,'Particip. Energético'!M82)</f>
        <v>0</v>
      </c>
      <c r="N53" s="51">
        <f>IF('[1]Panel de Control'!$C$56="Precio",'Esc Precios'!N82,'Particip. Energético'!N82)</f>
        <v>0</v>
      </c>
      <c r="O53" s="51">
        <f>IF('[1]Panel de Control'!$C$56="Precio",'Esc Precios'!O82,'Particip. Energético'!O82)</f>
        <v>0</v>
      </c>
      <c r="P53" s="51">
        <f>IF('[1]Panel de Control'!$C$56="Precio",'Esc Precios'!P82,'Particip. Energético'!P82)</f>
        <v>0</v>
      </c>
      <c r="Q53" s="51">
        <f>IF('[1]Panel de Control'!$C$56="Precio",'Esc Precios'!Q82,'Particip. Energético'!Q82)</f>
        <v>0</v>
      </c>
      <c r="R53" s="51">
        <f>IF('[1]Panel de Control'!$C$56="Precio",'Esc Precios'!R82,'Particip. Energético'!R82)</f>
        <v>0</v>
      </c>
      <c r="S53" s="51">
        <f>IF('[1]Panel de Control'!$C$56="Precio",'Esc Precios'!S82,'Particip. Energético'!S82)</f>
        <v>0</v>
      </c>
      <c r="T53" s="51">
        <f>IF('[1]Panel de Control'!$C$56="Precio",'Esc Precios'!T82,'Particip. Energético'!T82)</f>
        <v>0</v>
      </c>
      <c r="U53" s="51">
        <f>IF('[1]Panel de Control'!$C$56="Precio",'Esc Precios'!U82,'Particip. Energético'!U82)</f>
        <v>0</v>
      </c>
      <c r="V53" s="51">
        <f>IF('[1]Panel de Control'!$C$56="Precio",'Esc Precios'!V82,'Particip. Energético'!V82)</f>
        <v>0</v>
      </c>
      <c r="W53" s="51">
        <f>IF('[1]Panel de Control'!$C$56="Precio",'Esc Precios'!W82,'Particip. Energético'!W82)</f>
        <v>0</v>
      </c>
      <c r="X53" s="51">
        <f>IF('[1]Panel de Control'!$C$56="Precio",'Esc Precios'!X82,'Particip. Energético'!X82)</f>
        <v>0</v>
      </c>
      <c r="Y53" s="51">
        <f>IF('[1]Panel de Control'!$C$56="Precio",'Esc Precios'!Y82,'Particip. Energético'!Y82)</f>
        <v>0</v>
      </c>
      <c r="Z53" s="51">
        <f>IF('[1]Panel de Control'!$C$56="Precio",'Esc Precios'!Z82,'Particip. Energético'!Z82)</f>
        <v>0</v>
      </c>
      <c r="AA53" s="51">
        <f>IF('[1]Panel de Control'!$C$56="Precio",'Esc Precios'!AA82,'Particip. Energético'!AA82)</f>
        <v>0</v>
      </c>
      <c r="AB53" s="51">
        <f>IF('[1]Panel de Control'!$C$56="Precio",'Esc Precios'!AB82,'Particip. Energético'!AB82)</f>
        <v>0</v>
      </c>
      <c r="AC53" s="51">
        <f>IF('[1]Panel de Control'!$C$56="Precio",'Esc Precios'!AC82,'Particip. Energético'!AC82)</f>
        <v>0</v>
      </c>
      <c r="AD53" s="51">
        <f>IF('[1]Panel de Control'!$C$56="Precio",'Esc Precios'!AD82,'Particip. Energético'!AD82)</f>
        <v>0</v>
      </c>
      <c r="AE53" s="51">
        <f>IF('[1]Panel de Control'!$C$56="Precio",'Esc Precios'!AE82,'Particip. Energético'!AE82)</f>
        <v>0</v>
      </c>
      <c r="AF53" s="51">
        <f>IF('[1]Panel de Control'!$C$56="Precio",'Esc Precios'!AF82,'Particip. Energético'!AF82)</f>
        <v>0</v>
      </c>
      <c r="AG53" s="51">
        <f>IF('[1]Panel de Control'!$C$56="Precio",'Esc Precios'!AG82,'Particip. Energético'!AG82)</f>
        <v>0</v>
      </c>
      <c r="AH53" s="51">
        <f>IF('[1]Panel de Control'!$C$56="Precio",'Esc Precios'!AH82,'Particip. Energético'!AH82)</f>
        <v>0</v>
      </c>
      <c r="AI53" s="51">
        <f>IF('[1]Panel de Control'!$C$56="Precio",'Esc Precios'!AI82,'Particip. Energético'!AI82)</f>
        <v>0</v>
      </c>
      <c r="AJ53" s="51">
        <f>IF('[1]Panel de Control'!$C$56="Precio",'Esc Precios'!AJ82,'Particip. Energético'!AJ82)</f>
        <v>0</v>
      </c>
      <c r="AK53" s="51">
        <f>IF('[1]Panel de Control'!$C$56="Precio",'Esc Precios'!AK82,'Particip. Energético'!AK82)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0.2195608842704645</v>
      </c>
      <c r="E54" s="51">
        <f>IF('[1]Panel de Control'!$C$56="Precio",'Esc Precios'!E83,'Particip. Energético'!E83)</f>
        <v>0.2195608842704645</v>
      </c>
      <c r="F54" s="51">
        <f>IF('[1]Panel de Control'!$C$56="Precio",'Esc Precios'!F83,'Particip. Energético'!F83)</f>
        <v>0.2195608842704645</v>
      </c>
      <c r="G54" s="51">
        <f>IF('[1]Panel de Control'!$C$56="Precio",'Esc Precios'!G83,'Particip. Energético'!G83)</f>
        <v>0.2195608842704645</v>
      </c>
      <c r="H54" s="51">
        <f>IF('[1]Panel de Control'!$C$56="Precio",'Esc Precios'!H83,'Particip. Energético'!H83)</f>
        <v>0.2195608842704645</v>
      </c>
      <c r="I54" s="51">
        <f>IF('[1]Panel de Control'!$C$56="Precio",'Esc Precios'!I83,'Particip. Energético'!I83)</f>
        <v>0.2195608842704645</v>
      </c>
      <c r="J54" s="51">
        <f>IF('[1]Panel de Control'!$C$56="Precio",'Esc Precios'!J83,'Particip. Energético'!J83)</f>
        <v>0.24379585603745793</v>
      </c>
      <c r="K54" s="51">
        <f>IF('[1]Panel de Control'!$C$56="Precio",'Esc Precios'!K83,'Particip. Energético'!K83)</f>
        <v>0.26803082780445137</v>
      </c>
      <c r="L54" s="51">
        <f>IF('[1]Panel de Control'!$C$56="Precio",'Esc Precios'!L83,'Particip. Energético'!L83)</f>
        <v>0.29226579957144483</v>
      </c>
      <c r="M54" s="51">
        <f>IF('[1]Panel de Control'!$C$56="Precio",'Esc Precios'!M83,'Particip. Energético'!M83)</f>
        <v>0.31650077133843829</v>
      </c>
      <c r="N54" s="51">
        <f>IF('[1]Panel de Control'!$C$56="Precio",'Esc Precios'!N83,'Particip. Energético'!N83)</f>
        <v>0.34073574310543175</v>
      </c>
      <c r="O54" s="51">
        <f>IF('[1]Panel de Control'!$C$56="Precio",'Esc Precios'!O83,'Particip. Energético'!O83)</f>
        <v>0.36497071487242522</v>
      </c>
      <c r="P54" s="51">
        <f>IF('[1]Panel de Control'!$C$56="Precio",'Esc Precios'!P83,'Particip. Energético'!P83)</f>
        <v>0.38920568663941868</v>
      </c>
      <c r="Q54" s="51">
        <f>IF('[1]Panel de Control'!$C$56="Precio",'Esc Precios'!Q83,'Particip. Energético'!Q83)</f>
        <v>0.41344065840641214</v>
      </c>
      <c r="R54" s="51">
        <f>IF('[1]Panel de Control'!$C$56="Precio",'Esc Precios'!R83,'Particip. Energético'!R83)</f>
        <v>0.43767563017340561</v>
      </c>
      <c r="S54" s="51">
        <f>IF('[1]Panel de Control'!$C$56="Precio",'Esc Precios'!S83,'Particip. Energético'!S83)</f>
        <v>0.46191060194039907</v>
      </c>
      <c r="T54" s="51">
        <f>IF('[1]Panel de Control'!$C$56="Precio",'Esc Precios'!T83,'Particip. Energético'!T83)</f>
        <v>0.48614557370739253</v>
      </c>
      <c r="U54" s="51">
        <f>IF('[1]Panel de Control'!$C$56="Precio",'Esc Precios'!U83,'Particip. Energético'!U83)</f>
        <v>0.51038054547438594</v>
      </c>
      <c r="V54" s="51">
        <f>IF('[1]Panel de Control'!$C$56="Precio",'Esc Precios'!V83,'Particip. Energético'!V83)</f>
        <v>0.53461551724137923</v>
      </c>
      <c r="W54" s="51">
        <f>IF('[1]Panel de Control'!$C$56="Precio",'Esc Precios'!W83,'Particip. Energético'!W83)</f>
        <v>0.55897448275862061</v>
      </c>
      <c r="X54" s="51">
        <f>IF('[1]Panel de Control'!$C$56="Precio",'Esc Precios'!X83,'Particip. Energético'!X83)</f>
        <v>0.58333344827586198</v>
      </c>
      <c r="Y54" s="51">
        <f>IF('[1]Panel de Control'!$C$56="Precio",'Esc Precios'!Y83,'Particip. Energético'!Y83)</f>
        <v>0.60769241379310335</v>
      </c>
      <c r="Z54" s="51">
        <f>IF('[1]Panel de Control'!$C$56="Precio",'Esc Precios'!Z83,'Particip. Energético'!Z83)</f>
        <v>0.63205137931034472</v>
      </c>
      <c r="AA54" s="51">
        <f>IF('[1]Panel de Control'!$C$56="Precio",'Esc Precios'!AA83,'Particip. Energético'!AA83)</f>
        <v>0.65641034482758609</v>
      </c>
      <c r="AB54" s="51">
        <f>IF('[1]Panel de Control'!$C$56="Precio",'Esc Precios'!AB83,'Particip. Energético'!AB83)</f>
        <v>0.68076931034482746</v>
      </c>
      <c r="AC54" s="51">
        <f>IF('[1]Panel de Control'!$C$56="Precio",'Esc Precios'!AC83,'Particip. Energético'!AC83)</f>
        <v>0.70512827586206883</v>
      </c>
      <c r="AD54" s="51">
        <f>IF('[1]Panel de Control'!$C$56="Precio",'Esc Precios'!AD83,'Particip. Energético'!AD83)</f>
        <v>0.7294872413793102</v>
      </c>
      <c r="AE54" s="51">
        <f>IF('[1]Panel de Control'!$C$56="Precio",'Esc Precios'!AE83,'Particip. Energético'!AE83)</f>
        <v>0.67598381552085085</v>
      </c>
      <c r="AF54" s="51">
        <f>IF('[1]Panel de Control'!$C$56="Precio",'Esc Precios'!AF83,'Particip. Energético'!AF83)</f>
        <v>0.60978044213520999</v>
      </c>
      <c r="AG54" s="51">
        <f>IF('[1]Panel de Control'!$C$56="Precio",'Esc Precios'!AG83,'Particip. Energético'!AG83)</f>
        <v>0.54357706874961365</v>
      </c>
      <c r="AH54" s="51">
        <f>IF('[1]Panel de Control'!$C$56="Precio",'Esc Precios'!AH83,'Particip. Energético'!AH83)</f>
        <v>0.47737369536397289</v>
      </c>
      <c r="AI54" s="51">
        <f>IF('[1]Panel de Control'!$C$56="Precio",'Esc Precios'!AI83,'Particip. Energético'!AI83)</f>
        <v>0.41117032197835435</v>
      </c>
      <c r="AJ54" s="51">
        <f>IF('[1]Panel de Control'!$C$56="Precio",'Esc Precios'!AJ83,'Particip. Energético'!AJ83)</f>
        <v>0.34496694859273569</v>
      </c>
      <c r="AK54" s="51">
        <f>IF('[1]Panel de Control'!$C$56="Precio",'Esc Precios'!AK83,'Particip. Energético'!AK83)</f>
        <v>0.27876357520709494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Precios'!E84,'Particip. Energético'!E84)</f>
        <v>0</v>
      </c>
      <c r="F55" s="51">
        <f>IF('[1]Panel de Control'!$C$56="Precio",'Esc Precios'!F84,'Particip. Energético'!F84)</f>
        <v>0</v>
      </c>
      <c r="G55" s="51">
        <f>IF('[1]Panel de Control'!$C$56="Precio",'Esc Precios'!G84,'Particip. Energético'!G84)</f>
        <v>0</v>
      </c>
      <c r="H55" s="51">
        <f>IF('[1]Panel de Control'!$C$56="Precio",'Esc Precios'!H84,'Particip. Energético'!H84)</f>
        <v>0</v>
      </c>
      <c r="I55" s="51">
        <f>IF('[1]Panel de Control'!$C$56="Precio",'Esc Precios'!I84,'Particip. Energético'!I84)</f>
        <v>0</v>
      </c>
      <c r="J55" s="51">
        <f>IF('[1]Panel de Control'!$C$56="Precio",'Esc Precios'!J84,'Particip. Energético'!J84)</f>
        <v>0</v>
      </c>
      <c r="K55" s="51">
        <f>IF('[1]Panel de Control'!$C$56="Precio",'Esc Precios'!K84,'Particip. Energético'!K84)</f>
        <v>0</v>
      </c>
      <c r="L55" s="51">
        <f>IF('[1]Panel de Control'!$C$56="Precio",'Esc Precios'!L84,'Particip. Energético'!L84)</f>
        <v>0</v>
      </c>
      <c r="M55" s="51">
        <f>IF('[1]Panel de Control'!$C$56="Precio",'Esc Precios'!M84,'Particip. Energético'!M84)</f>
        <v>0</v>
      </c>
      <c r="N55" s="51">
        <f>IF('[1]Panel de Control'!$C$56="Precio",'Esc Precios'!N84,'Particip. Energético'!N84)</f>
        <v>0</v>
      </c>
      <c r="O55" s="51">
        <f>IF('[1]Panel de Control'!$C$56="Precio",'Esc Precios'!O84,'Particip. Energético'!O84)</f>
        <v>0</v>
      </c>
      <c r="P55" s="51">
        <f>IF('[1]Panel de Control'!$C$56="Precio",'Esc Precios'!P84,'Particip. Energético'!P84)</f>
        <v>0</v>
      </c>
      <c r="Q55" s="51">
        <f>IF('[1]Panel de Control'!$C$56="Precio",'Esc Precios'!Q84,'Particip. Energético'!Q84)</f>
        <v>0</v>
      </c>
      <c r="R55" s="51">
        <f>IF('[1]Panel de Control'!$C$56="Precio",'Esc Precios'!R84,'Particip. Energético'!R84)</f>
        <v>0</v>
      </c>
      <c r="S55" s="51">
        <f>IF('[1]Panel de Control'!$C$56="Precio",'Esc Precios'!S84,'Particip. Energético'!S84)</f>
        <v>0</v>
      </c>
      <c r="T55" s="51">
        <f>IF('[1]Panel de Control'!$C$56="Precio",'Esc Precios'!T84,'Particip. Energético'!T84)</f>
        <v>0</v>
      </c>
      <c r="U55" s="51">
        <f>IF('[1]Panel de Control'!$C$56="Precio",'Esc Precios'!U84,'Particip. Energético'!U84)</f>
        <v>0</v>
      </c>
      <c r="V55" s="51">
        <f>IF('[1]Panel de Control'!$C$56="Precio",'Esc Precios'!V84,'Particip. Energético'!V84)</f>
        <v>0</v>
      </c>
      <c r="W55" s="51">
        <f>IF('[1]Panel de Control'!$C$56="Precio",'Esc Precios'!W84,'Particip. Energético'!W84)</f>
        <v>0</v>
      </c>
      <c r="X55" s="51">
        <f>IF('[1]Panel de Control'!$C$56="Precio",'Esc Precios'!X84,'Particip. Energético'!X84)</f>
        <v>0</v>
      </c>
      <c r="Y55" s="51">
        <f>IF('[1]Panel de Control'!$C$56="Precio",'Esc Precios'!Y84,'Particip. Energético'!Y84)</f>
        <v>0</v>
      </c>
      <c r="Z55" s="51">
        <f>IF('[1]Panel de Control'!$C$56="Precio",'Esc Precios'!Z84,'Particip. Energético'!Z84)</f>
        <v>0</v>
      </c>
      <c r="AA55" s="51">
        <f>IF('[1]Panel de Control'!$C$56="Precio",'Esc Precios'!AA84,'Particip. Energético'!AA84)</f>
        <v>0</v>
      </c>
      <c r="AB55" s="51">
        <f>IF('[1]Panel de Control'!$C$56="Precio",'Esc Precios'!AB84,'Particip. Energético'!AB84)</f>
        <v>0</v>
      </c>
      <c r="AC55" s="51">
        <f>IF('[1]Panel de Control'!$C$56="Precio",'Esc Precios'!AC84,'Particip. Energético'!AC84)</f>
        <v>0</v>
      </c>
      <c r="AD55" s="51">
        <f>IF('[1]Panel de Control'!$C$56="Precio",'Esc Precios'!AD84,'Particip. Energético'!AD84)</f>
        <v>0</v>
      </c>
      <c r="AE55" s="51">
        <f>IF('[1]Panel de Control'!$C$56="Precio",'Esc Precios'!AE84,'Particip. Energético'!AE84)</f>
        <v>0</v>
      </c>
      <c r="AF55" s="51">
        <f>IF('[1]Panel de Control'!$C$56="Precio",'Esc Precios'!AF84,'Particip. Energético'!AF84)</f>
        <v>0</v>
      </c>
      <c r="AG55" s="51">
        <f>IF('[1]Panel de Control'!$C$56="Precio",'Esc Precios'!AG84,'Particip. Energético'!AG84)</f>
        <v>0</v>
      </c>
      <c r="AH55" s="51">
        <f>IF('[1]Panel de Control'!$C$56="Precio",'Esc Precios'!AH84,'Particip. Energético'!AH84)</f>
        <v>0</v>
      </c>
      <c r="AI55" s="51">
        <f>IF('[1]Panel de Control'!$C$56="Precio",'Esc Precios'!AI84,'Particip. Energético'!AI84)</f>
        <v>0</v>
      </c>
      <c r="AJ55" s="51">
        <f>IF('[1]Panel de Control'!$C$56="Precio",'Esc Precios'!AJ84,'Particip. Energético'!AJ84)</f>
        <v>0</v>
      </c>
      <c r="AK55" s="51">
        <f>IF('[1]Panel de Control'!$C$56="Precio",'Esc Precios'!AK84,'Particip. Energético'!AK84)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Precios'!E85,'Particip. Energético'!E85)</f>
        <v>0</v>
      </c>
      <c r="F56" s="51">
        <f>IF('[1]Panel de Control'!$C$56="Precio",'Esc Precios'!F85,'Particip. Energético'!F85)</f>
        <v>0</v>
      </c>
      <c r="G56" s="51">
        <f>IF('[1]Panel de Control'!$C$56="Precio",'Esc Precios'!G85,'Particip. Energético'!G85)</f>
        <v>0</v>
      </c>
      <c r="H56" s="51">
        <f>IF('[1]Panel de Control'!$C$56="Precio",'Esc Precios'!H85,'Particip. Energético'!H85)</f>
        <v>0</v>
      </c>
      <c r="I56" s="51">
        <f>IF('[1]Panel de Control'!$C$56="Precio",'Esc Precios'!I85,'Particip. Energético'!I85)</f>
        <v>0</v>
      </c>
      <c r="J56" s="51">
        <f>IF('[1]Panel de Control'!$C$56="Precio",'Esc Precios'!J85,'Particip. Energético'!J85)</f>
        <v>0</v>
      </c>
      <c r="K56" s="51">
        <f>IF('[1]Panel de Control'!$C$56="Precio",'Esc Precios'!K85,'Particip. Energético'!K85)</f>
        <v>0</v>
      </c>
      <c r="L56" s="51">
        <f>IF('[1]Panel de Control'!$C$56="Precio",'Esc Precios'!L85,'Particip. Energético'!L85)</f>
        <v>0</v>
      </c>
      <c r="M56" s="51">
        <f>IF('[1]Panel de Control'!$C$56="Precio",'Esc Precios'!M85,'Particip. Energético'!M85)</f>
        <v>0</v>
      </c>
      <c r="N56" s="51">
        <f>IF('[1]Panel de Control'!$C$56="Precio",'Esc Precios'!N85,'Particip. Energético'!N85)</f>
        <v>0</v>
      </c>
      <c r="O56" s="51">
        <f>IF('[1]Panel de Control'!$C$56="Precio",'Esc Precios'!O85,'Particip. Energético'!O85)</f>
        <v>0</v>
      </c>
      <c r="P56" s="51">
        <f>IF('[1]Panel de Control'!$C$56="Precio",'Esc Precios'!P85,'Particip. Energético'!P85)</f>
        <v>0</v>
      </c>
      <c r="Q56" s="51">
        <f>IF('[1]Panel de Control'!$C$56="Precio",'Esc Precios'!Q85,'Particip. Energético'!Q85)</f>
        <v>0</v>
      </c>
      <c r="R56" s="51">
        <f>IF('[1]Panel de Control'!$C$56="Precio",'Esc Precios'!R85,'Particip. Energético'!R85)</f>
        <v>0</v>
      </c>
      <c r="S56" s="51">
        <f>IF('[1]Panel de Control'!$C$56="Precio",'Esc Precios'!S85,'Particip. Energético'!S85)</f>
        <v>0</v>
      </c>
      <c r="T56" s="51">
        <f>IF('[1]Panel de Control'!$C$56="Precio",'Esc Precios'!T85,'Particip. Energético'!T85)</f>
        <v>0</v>
      </c>
      <c r="U56" s="51">
        <f>IF('[1]Panel de Control'!$C$56="Precio",'Esc Precios'!U85,'Particip. Energético'!U85)</f>
        <v>0</v>
      </c>
      <c r="V56" s="51">
        <f>IF('[1]Panel de Control'!$C$56="Precio",'Esc Precios'!V85,'Particip. Energético'!V85)</f>
        <v>0</v>
      </c>
      <c r="W56" s="51">
        <f>IF('[1]Panel de Control'!$C$56="Precio",'Esc Precios'!W85,'Particip. Energético'!W85)</f>
        <v>0</v>
      </c>
      <c r="X56" s="51">
        <f>IF('[1]Panel de Control'!$C$56="Precio",'Esc Precios'!X85,'Particip. Energético'!X85)</f>
        <v>0</v>
      </c>
      <c r="Y56" s="51">
        <f>IF('[1]Panel de Control'!$C$56="Precio",'Esc Precios'!Y85,'Particip. Energético'!Y85)</f>
        <v>0</v>
      </c>
      <c r="Z56" s="51">
        <f>IF('[1]Panel de Control'!$C$56="Precio",'Esc Precios'!Z85,'Particip. Energético'!Z85)</f>
        <v>0</v>
      </c>
      <c r="AA56" s="51">
        <f>IF('[1]Panel de Control'!$C$56="Precio",'Esc Precios'!AA85,'Particip. Energético'!AA85)</f>
        <v>0</v>
      </c>
      <c r="AB56" s="51">
        <f>IF('[1]Panel de Control'!$C$56="Precio",'Esc Precios'!AB85,'Particip. Energético'!AB85)</f>
        <v>0</v>
      </c>
      <c r="AC56" s="51">
        <f>IF('[1]Panel de Control'!$C$56="Precio",'Esc Precios'!AC85,'Particip. Energético'!AC85)</f>
        <v>0</v>
      </c>
      <c r="AD56" s="51">
        <f>IF('[1]Panel de Control'!$C$56="Precio",'Esc Precios'!AD85,'Particip. Energético'!AD85)</f>
        <v>0</v>
      </c>
      <c r="AE56" s="51">
        <f>IF('[1]Panel de Control'!$C$56="Precio",'Esc Precios'!AE85,'Particip. Energético'!AE85)</f>
        <v>0</v>
      </c>
      <c r="AF56" s="51">
        <f>IF('[1]Panel de Control'!$C$56="Precio",'Esc Precios'!AF85,'Particip. Energético'!AF85)</f>
        <v>0</v>
      </c>
      <c r="AG56" s="51">
        <f>IF('[1]Panel de Control'!$C$56="Precio",'Esc Precios'!AG85,'Particip. Energético'!AG85)</f>
        <v>0</v>
      </c>
      <c r="AH56" s="51">
        <f>IF('[1]Panel de Control'!$C$56="Precio",'Esc Precios'!AH85,'Particip. Energético'!AH85)</f>
        <v>0</v>
      </c>
      <c r="AI56" s="51">
        <f>IF('[1]Panel de Control'!$C$56="Precio",'Esc Precios'!AI85,'Particip. Energético'!AI85)</f>
        <v>0</v>
      </c>
      <c r="AJ56" s="51">
        <f>IF('[1]Panel de Control'!$C$56="Precio",'Esc Precios'!AJ85,'Particip. Energético'!AJ85)</f>
        <v>0</v>
      </c>
      <c r="AK56" s="51">
        <f>IF('[1]Panel de Control'!$C$56="Precio",'Esc Precios'!AK85,'Particip. Energético'!AK85)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Precios'!E86,'Particip. Energético'!E86)</f>
        <v>0</v>
      </c>
      <c r="F57" s="51">
        <f>IF('[1]Panel de Control'!$C$56="Precio",'Esc Precios'!F86,'Particip. Energético'!F86)</f>
        <v>0</v>
      </c>
      <c r="G57" s="51">
        <f>IF('[1]Panel de Control'!$C$56="Precio",'Esc Precios'!G86,'Particip. Energético'!G86)</f>
        <v>0</v>
      </c>
      <c r="H57" s="51">
        <f>IF('[1]Panel de Control'!$C$56="Precio",'Esc Precios'!H86,'Particip. Energético'!H86)</f>
        <v>0</v>
      </c>
      <c r="I57" s="51">
        <f>IF('[1]Panel de Control'!$C$56="Precio",'Esc Precios'!I86,'Particip. Energético'!I86)</f>
        <v>0</v>
      </c>
      <c r="J57" s="51">
        <f>IF('[1]Panel de Control'!$C$56="Precio",'Esc Precios'!J86,'Particip. Energético'!J86)</f>
        <v>0</v>
      </c>
      <c r="K57" s="51">
        <f>IF('[1]Panel de Control'!$C$56="Precio",'Esc Precios'!K86,'Particip. Energético'!K86)</f>
        <v>0</v>
      </c>
      <c r="L57" s="51">
        <f>IF('[1]Panel de Control'!$C$56="Precio",'Esc Precios'!L86,'Particip. Energético'!L86)</f>
        <v>0</v>
      </c>
      <c r="M57" s="51">
        <f>IF('[1]Panel de Control'!$C$56="Precio",'Esc Precios'!M86,'Particip. Energético'!M86)</f>
        <v>0</v>
      </c>
      <c r="N57" s="51">
        <f>IF('[1]Panel de Control'!$C$56="Precio",'Esc Precios'!N86,'Particip. Energético'!N86)</f>
        <v>0</v>
      </c>
      <c r="O57" s="51">
        <f>IF('[1]Panel de Control'!$C$56="Precio",'Esc Precios'!O86,'Particip. Energético'!O86)</f>
        <v>0</v>
      </c>
      <c r="P57" s="51">
        <f>IF('[1]Panel de Control'!$C$56="Precio",'Esc Precios'!P86,'Particip. Energético'!P86)</f>
        <v>0</v>
      </c>
      <c r="Q57" s="51">
        <f>IF('[1]Panel de Control'!$C$56="Precio",'Esc Precios'!Q86,'Particip. Energético'!Q86)</f>
        <v>0</v>
      </c>
      <c r="R57" s="51">
        <f>IF('[1]Panel de Control'!$C$56="Precio",'Esc Precios'!R86,'Particip. Energético'!R86)</f>
        <v>0</v>
      </c>
      <c r="S57" s="51">
        <f>IF('[1]Panel de Control'!$C$56="Precio",'Esc Precios'!S86,'Particip. Energético'!S86)</f>
        <v>0</v>
      </c>
      <c r="T57" s="51">
        <f>IF('[1]Panel de Control'!$C$56="Precio",'Esc Precios'!T86,'Particip. Energético'!T86)</f>
        <v>0</v>
      </c>
      <c r="U57" s="51">
        <f>IF('[1]Panel de Control'!$C$56="Precio",'Esc Precios'!U86,'Particip. Energético'!U86)</f>
        <v>0</v>
      </c>
      <c r="V57" s="51">
        <f>IF('[1]Panel de Control'!$C$56="Precio",'Esc Precios'!V86,'Particip. Energético'!V86)</f>
        <v>0</v>
      </c>
      <c r="W57" s="51">
        <f>IF('[1]Panel de Control'!$C$56="Precio",'Esc Precios'!W86,'Particip. Energético'!W86)</f>
        <v>1.1840538187327755E-2</v>
      </c>
      <c r="X57" s="51">
        <f>IF('[1]Panel de Control'!$C$56="Precio",'Esc Precios'!X86,'Particip. Energético'!X86)</f>
        <v>2.3681076374652738E-2</v>
      </c>
      <c r="Y57" s="51">
        <f>IF('[1]Panel de Control'!$C$56="Precio",'Esc Precios'!Y86,'Particip. Energético'!Y86)</f>
        <v>3.5521614561977721E-2</v>
      </c>
      <c r="Z57" s="51">
        <f>IF('[1]Panel de Control'!$C$56="Precio",'Esc Precios'!Z86,'Particip. Energético'!Z86)</f>
        <v>4.7362152749305476E-2</v>
      </c>
      <c r="AA57" s="51">
        <f>IF('[1]Panel de Control'!$C$56="Precio",'Esc Precios'!AA86,'Particip. Energético'!AA86)</f>
        <v>5.9202690936630463E-2</v>
      </c>
      <c r="AB57" s="51">
        <f>IF('[1]Panel de Control'!$C$56="Precio",'Esc Precios'!AB86,'Particip. Energético'!AB86)</f>
        <v>0.12540606432227122</v>
      </c>
      <c r="AC57" s="51">
        <f>IF('[1]Panel de Control'!$C$56="Precio",'Esc Precios'!AC86,'Particip. Energético'!AC86)</f>
        <v>0.191609437707912</v>
      </c>
      <c r="AD57" s="51">
        <f>IF('[1]Panel de Control'!$C$56="Precio",'Esc Precios'!AD86,'Particip. Energético'!AD86)</f>
        <v>0.2578128110935306</v>
      </c>
      <c r="AE57" s="51">
        <f>IF('[1]Panel de Control'!$C$56="Precio",'Esc Precios'!AE86,'Particip. Energético'!AE86)</f>
        <v>0.32401618447914915</v>
      </c>
      <c r="AF57" s="51">
        <f>IF('[1]Panel de Control'!$C$56="Precio",'Esc Precios'!AF86,'Particip. Energético'!AF86)</f>
        <v>0.39021955786478996</v>
      </c>
      <c r="AG57" s="51">
        <f>IF('[1]Panel de Control'!$C$56="Precio",'Esc Precios'!AG86,'Particip. Energético'!AG86)</f>
        <v>0.45642293125038635</v>
      </c>
      <c r="AH57" s="51">
        <f>IF('[1]Panel de Control'!$C$56="Precio",'Esc Precios'!AH86,'Particip. Energético'!AH86)</f>
        <v>0.52262630463602711</v>
      </c>
      <c r="AI57" s="51">
        <f>IF('[1]Panel de Control'!$C$56="Precio",'Esc Precios'!AI86,'Particip. Energético'!AI86)</f>
        <v>0.58882967802164565</v>
      </c>
      <c r="AJ57" s="51">
        <f>IF('[1]Panel de Control'!$C$56="Precio",'Esc Precios'!AJ86,'Particip. Energético'!AJ86)</f>
        <v>0.65503305140726431</v>
      </c>
      <c r="AK57" s="51">
        <f>IF('[1]Panel de Control'!$C$56="Precio",'Esc Precios'!AK86,'Particip. Energético'!AK86)</f>
        <v>0.72123642479290506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0.79147842590793571</v>
      </c>
      <c r="E60" s="51">
        <f>IF('[1]Panel de Control'!$C$56="Precio",'Esc Precios'!E89,'Particip. Energético'!E89)</f>
        <v>0.79147842590793571</v>
      </c>
      <c r="F60" s="51">
        <f>IF('[1]Panel de Control'!$C$56="Precio",'Esc Precios'!F89,'Particip. Energético'!F89)</f>
        <v>0.79147842590793571</v>
      </c>
      <c r="G60" s="51">
        <f>IF('[1]Panel de Control'!$C$56="Precio",'Esc Precios'!G89,'Particip. Energético'!G89)</f>
        <v>0.79147842590793571</v>
      </c>
      <c r="H60" s="51">
        <f>IF('[1]Panel de Control'!$C$56="Precio",'Esc Precios'!H89,'Particip. Energético'!H89)</f>
        <v>0.79147842590793571</v>
      </c>
      <c r="I60" s="51">
        <f>IF('[1]Panel de Control'!$C$56="Precio",'Esc Precios'!I89,'Particip. Energético'!I89)</f>
        <v>0.79147842590793571</v>
      </c>
      <c r="J60" s="51">
        <f>IF('[1]Panel de Control'!$C$56="Precio",'Esc Precios'!J89,'Particip. Energético'!J89)</f>
        <v>0.7914783467600931</v>
      </c>
      <c r="K60" s="51">
        <f>IF('[1]Panel de Control'!$C$56="Precio",'Esc Precios'!K89,'Particip. Energético'!K89)</f>
        <v>0.79147790161850706</v>
      </c>
      <c r="L60" s="51">
        <f>IF('[1]Panel de Control'!$C$56="Precio",'Esc Precios'!L89,'Particip. Energético'!L89)</f>
        <v>0.79147495293221748</v>
      </c>
      <c r="M60" s="51">
        <f>IF('[1]Panel de Control'!$C$56="Precio",'Esc Precios'!M89,'Particip. Energético'!M89)</f>
        <v>0.79145542085202525</v>
      </c>
      <c r="N60" s="51">
        <f>IF('[1]Panel de Control'!$C$56="Precio",'Esc Precios'!N89,'Particip. Energético'!N89)</f>
        <v>0.79132606113536286</v>
      </c>
      <c r="O60" s="51">
        <f>IF('[1]Panel de Control'!$C$56="Precio",'Esc Precios'!O89,'Particip. Energético'!O89)</f>
        <v>0.79047022547659718</v>
      </c>
      <c r="P60" s="51">
        <f>IF('[1]Panel de Control'!$C$56="Precio",'Esc Precios'!P89,'Particip. Energético'!P89)</f>
        <v>0.78484734922732413</v>
      </c>
      <c r="Q60" s="51">
        <f>IF('[1]Panel de Control'!$C$56="Precio",'Esc Precios'!Q89,'Particip. Energético'!Q89)</f>
        <v>0.73370050081665639</v>
      </c>
      <c r="R60" s="51">
        <f>IF('[1]Panel de Control'!$C$56="Precio",'Esc Precios'!R89,'Particip. Energético'!R89)</f>
        <v>0.73037651369336476</v>
      </c>
      <c r="S60" s="51">
        <f>IF('[1]Panel de Control'!$C$56="Precio",'Esc Precios'!S89,'Particip. Energético'!S89)</f>
        <v>0.72685583417890087</v>
      </c>
      <c r="T60" s="51">
        <f>IF('[1]Panel de Control'!$C$56="Precio",'Esc Precios'!T89,'Particip. Energético'!T89)</f>
        <v>0.72312682740279255</v>
      </c>
      <c r="U60" s="51">
        <f>IF('[1]Panel de Control'!$C$56="Precio",'Esc Precios'!U89,'Particip. Energético'!U89)</f>
        <v>0.71917723232651165</v>
      </c>
      <c r="V60" s="51">
        <f>IF('[1]Panel de Control'!$C$56="Precio",'Esc Precios'!V89,'Particip. Energético'!V89)</f>
        <v>0.71499414219501423</v>
      </c>
      <c r="W60" s="51">
        <f>IF('[1]Panel de Control'!$C$56="Precio",'Esc Precios'!W89,'Particip. Energético'!W89)</f>
        <v>0.71056398716655755</v>
      </c>
      <c r="X60" s="51">
        <f>IF('[1]Panel de Control'!$C$56="Precio",'Esc Precios'!X89,'Particip. Energético'!X89)</f>
        <v>0.70587251975915244</v>
      </c>
      <c r="Y60" s="51">
        <f>IF('[1]Panel de Control'!$C$56="Precio",'Esc Precios'!Y89,'Particip. Energético'!Y89)</f>
        <v>0.700904803848587</v>
      </c>
      <c r="Z60" s="51">
        <f>IF('[1]Panel de Control'!$C$56="Precio",'Esc Precios'!Z89,'Particip. Energético'!Z89)</f>
        <v>0.6956452080576504</v>
      </c>
      <c r="AA60" s="51">
        <f>IF('[1]Panel de Control'!$C$56="Precio",'Esc Precios'!AA89,'Particip. Energético'!AA89)</f>
        <v>0.6900774044882042</v>
      </c>
      <c r="AB60" s="51">
        <f>IF('[1]Panel de Control'!$C$56="Precio",'Esc Precios'!AB89,'Particip. Energético'!AB89)</f>
        <v>0.68418437386578368</v>
      </c>
      <c r="AC60" s="51">
        <f>IF('[1]Panel de Control'!$C$56="Precio",'Esc Precios'!AC89,'Particip. Energético'!AC89)</f>
        <v>0.67794841828847574</v>
      </c>
      <c r="AD60" s="51">
        <f>IF('[1]Panel de Control'!$C$56="Precio",'Esc Precios'!AD89,'Particip. Energético'!AD89)</f>
        <v>0.67135118289510931</v>
      </c>
      <c r="AE60" s="51">
        <f>IF('[1]Panel de Control'!$C$56="Precio",'Esc Precios'!AE89,'Particip. Energético'!AE89)</f>
        <v>0.66437368788852402</v>
      </c>
      <c r="AF60" s="51">
        <f>IF('[1]Panel de Control'!$C$56="Precio",'Esc Precios'!AF89,'Particip. Energético'!AF89)</f>
        <v>0.65699637246293241</v>
      </c>
      <c r="AG60" s="51">
        <f>IF('[1]Panel de Control'!$C$56="Precio",'Esc Precios'!AG89,'Particip. Energético'!AG89)</f>
        <v>0.64919915228394176</v>
      </c>
      <c r="AH60" s="51">
        <f>IF('[1]Panel de Control'!$C$56="Precio",'Esc Precios'!AH89,'Particip. Energético'!AH89)</f>
        <v>0.64096149224798915</v>
      </c>
      <c r="AI60" s="51">
        <f>IF('[1]Panel de Control'!$C$56="Precio",'Esc Precios'!AI89,'Particip. Energético'!AI89)</f>
        <v>0.6322624962955874</v>
      </c>
      <c r="AJ60" s="51">
        <f>IF('[1]Panel de Control'!$C$56="Precio",'Esc Precios'!AJ89,'Particip. Energético'!AJ89)</f>
        <v>0.62308101605911581</v>
      </c>
      <c r="AK60" s="51">
        <f>IF('[1]Panel de Control'!$C$56="Precio",'Esc Precios'!AK89,'Particip. Energético'!AK89)</f>
        <v>0.61339578007865014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</v>
      </c>
      <c r="E61" s="51">
        <f>IF('[1]Panel de Control'!$C$56="Precio",'Esc Precios'!E90,'Particip. Energético'!E90)</f>
        <v>0</v>
      </c>
      <c r="F61" s="51">
        <f>IF('[1]Panel de Control'!$C$56="Precio",'Esc Precios'!F90,'Particip. Energético'!F90)</f>
        <v>0</v>
      </c>
      <c r="G61" s="51">
        <f>IF('[1]Panel de Control'!$C$56="Precio",'Esc Precios'!G90,'Particip. Energético'!G90)</f>
        <v>0</v>
      </c>
      <c r="H61" s="51">
        <f>IF('[1]Panel de Control'!$C$56="Precio",'Esc Precios'!H90,'Particip. Energético'!H90)</f>
        <v>0</v>
      </c>
      <c r="I61" s="51">
        <f>IF('[1]Panel de Control'!$C$56="Precio",'Esc Precios'!I90,'Particip. Energético'!I90)</f>
        <v>0</v>
      </c>
      <c r="J61" s="51">
        <f>IF('[1]Panel de Control'!$C$56="Precio",'Esc Precios'!J90,'Particip. Energético'!J90)</f>
        <v>0</v>
      </c>
      <c r="K61" s="51">
        <f>IF('[1]Panel de Control'!$C$56="Precio",'Esc Precios'!K90,'Particip. Energético'!K90)</f>
        <v>0</v>
      </c>
      <c r="L61" s="51">
        <f>IF('[1]Panel de Control'!$C$56="Precio",'Esc Precios'!L90,'Particip. Energético'!L90)</f>
        <v>0</v>
      </c>
      <c r="M61" s="51">
        <f>IF('[1]Panel de Control'!$C$56="Precio",'Esc Precios'!M90,'Particip. Energético'!M90)</f>
        <v>0</v>
      </c>
      <c r="N61" s="51">
        <f>IF('[1]Panel de Control'!$C$56="Precio",'Esc Precios'!N90,'Particip. Energético'!N90)</f>
        <v>0</v>
      </c>
      <c r="O61" s="51">
        <f>IF('[1]Panel de Control'!$C$56="Precio",'Esc Precios'!O90,'Particip. Energético'!O90)</f>
        <v>0</v>
      </c>
      <c r="P61" s="51">
        <f>IF('[1]Panel de Control'!$C$56="Precio",'Esc Precios'!P90,'Particip. Energético'!P90)</f>
        <v>0</v>
      </c>
      <c r="Q61" s="51">
        <f>IF('[1]Panel de Control'!$C$56="Precio",'Esc Precios'!Q90,'Particip. Energético'!Q90)</f>
        <v>0</v>
      </c>
      <c r="R61" s="51">
        <f>IF('[1]Panel de Control'!$C$56="Precio",'Esc Precios'!R90,'Particip. Energético'!R90)</f>
        <v>0</v>
      </c>
      <c r="S61" s="51">
        <f>IF('[1]Panel de Control'!$C$56="Precio",'Esc Precios'!S90,'Particip. Energético'!S90)</f>
        <v>0</v>
      </c>
      <c r="T61" s="51">
        <f>IF('[1]Panel de Control'!$C$56="Precio",'Esc Precios'!T90,'Particip. Energético'!T90)</f>
        <v>0</v>
      </c>
      <c r="U61" s="51">
        <f>IF('[1]Panel de Control'!$C$56="Precio",'Esc Precios'!U90,'Particip. Energético'!U90)</f>
        <v>0</v>
      </c>
      <c r="V61" s="51">
        <f>IF('[1]Panel de Control'!$C$56="Precio",'Esc Precios'!V90,'Particip. Energético'!V90)</f>
        <v>0</v>
      </c>
      <c r="W61" s="51">
        <f>IF('[1]Panel de Control'!$C$56="Precio",'Esc Precios'!W90,'Particip. Energético'!W90)</f>
        <v>0</v>
      </c>
      <c r="X61" s="51">
        <f>IF('[1]Panel de Control'!$C$56="Precio",'Esc Precios'!X90,'Particip. Energético'!X90)</f>
        <v>0</v>
      </c>
      <c r="Y61" s="51">
        <f>IF('[1]Panel de Control'!$C$56="Precio",'Esc Precios'!Y90,'Particip. Energético'!Y90)</f>
        <v>0</v>
      </c>
      <c r="Z61" s="51">
        <f>IF('[1]Panel de Control'!$C$56="Precio",'Esc Precios'!Z90,'Particip. Energético'!Z90)</f>
        <v>0</v>
      </c>
      <c r="AA61" s="51">
        <f>IF('[1]Panel de Control'!$C$56="Precio",'Esc Precios'!AA90,'Particip. Energético'!AA90)</f>
        <v>0</v>
      </c>
      <c r="AB61" s="51">
        <f>IF('[1]Panel de Control'!$C$56="Precio",'Esc Precios'!AB90,'Particip. Energético'!AB90)</f>
        <v>0</v>
      </c>
      <c r="AC61" s="51">
        <f>IF('[1]Panel de Control'!$C$56="Precio",'Esc Precios'!AC90,'Particip. Energético'!AC90)</f>
        <v>0</v>
      </c>
      <c r="AD61" s="51">
        <f>IF('[1]Panel de Control'!$C$56="Precio",'Esc Precios'!AD90,'Particip. Energético'!AD90)</f>
        <v>0</v>
      </c>
      <c r="AE61" s="51">
        <f>IF('[1]Panel de Control'!$C$56="Precio",'Esc Precios'!AE90,'Particip. Energético'!AE90)</f>
        <v>0</v>
      </c>
      <c r="AF61" s="51">
        <f>IF('[1]Panel de Control'!$C$56="Precio",'Esc Precios'!AF90,'Particip. Energético'!AF90)</f>
        <v>0</v>
      </c>
      <c r="AG61" s="51">
        <f>IF('[1]Panel de Control'!$C$56="Precio",'Esc Precios'!AG90,'Particip. Energético'!AG90)</f>
        <v>0</v>
      </c>
      <c r="AH61" s="51">
        <f>IF('[1]Panel de Control'!$C$56="Precio",'Esc Precios'!AH90,'Particip. Energético'!AH90)</f>
        <v>0</v>
      </c>
      <c r="AI61" s="51">
        <f>IF('[1]Panel de Control'!$C$56="Precio",'Esc Precios'!AI90,'Particip. Energético'!AI90)</f>
        <v>0</v>
      </c>
      <c r="AJ61" s="51">
        <f>IF('[1]Panel de Control'!$C$56="Precio",'Esc Precios'!AJ90,'Particip. Energético'!AJ90)</f>
        <v>0</v>
      </c>
      <c r="AK61" s="51">
        <f>IF('[1]Panel de Control'!$C$56="Precio",'Esc Precios'!AK90,'Particip. Energético'!AK90)</f>
        <v>0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Precios'!E91,'Particip. Energético'!E91)</f>
        <v>0</v>
      </c>
      <c r="F62" s="51">
        <f>IF('[1]Panel de Control'!$C$56="Precio",'Esc Precios'!F91,'Particip. Energético'!F91)</f>
        <v>0</v>
      </c>
      <c r="G62" s="51">
        <f>IF('[1]Panel de Control'!$C$56="Precio",'Esc Precios'!G91,'Particip. Energético'!G91)</f>
        <v>0</v>
      </c>
      <c r="H62" s="51">
        <f>IF('[1]Panel de Control'!$C$56="Precio",'Esc Precios'!H91,'Particip. Energético'!H91)</f>
        <v>0</v>
      </c>
      <c r="I62" s="51">
        <f>IF('[1]Panel de Control'!$C$56="Precio",'Esc Precios'!I91,'Particip. Energético'!I91)</f>
        <v>0</v>
      </c>
      <c r="J62" s="51">
        <f>IF('[1]Panel de Control'!$C$56="Precio",'Esc Precios'!J91,'Particip. Energético'!J91)</f>
        <v>0</v>
      </c>
      <c r="K62" s="51">
        <f>IF('[1]Panel de Control'!$C$56="Precio",'Esc Precios'!K91,'Particip. Energético'!K91)</f>
        <v>0</v>
      </c>
      <c r="L62" s="51">
        <f>IF('[1]Panel de Control'!$C$56="Precio",'Esc Precios'!L91,'Particip. Energético'!L91)</f>
        <v>0</v>
      </c>
      <c r="M62" s="51">
        <f>IF('[1]Panel de Control'!$C$56="Precio",'Esc Precios'!M91,'Particip. Energético'!M91)</f>
        <v>0</v>
      </c>
      <c r="N62" s="51">
        <f>IF('[1]Panel de Control'!$C$56="Precio",'Esc Precios'!N91,'Particip. Energético'!N91)</f>
        <v>0</v>
      </c>
      <c r="O62" s="51">
        <f>IF('[1]Panel de Control'!$C$56="Precio",'Esc Precios'!O91,'Particip. Energético'!O91)</f>
        <v>0</v>
      </c>
      <c r="P62" s="51">
        <f>IF('[1]Panel de Control'!$C$56="Precio",'Esc Precios'!P91,'Particip. Energético'!P91)</f>
        <v>0</v>
      </c>
      <c r="Q62" s="51">
        <f>IF('[1]Panel de Control'!$C$56="Precio",'Esc Precios'!Q91,'Particip. Energético'!Q91)</f>
        <v>0</v>
      </c>
      <c r="R62" s="51">
        <f>IF('[1]Panel de Control'!$C$56="Precio",'Esc Precios'!R91,'Particip. Energético'!R91)</f>
        <v>0</v>
      </c>
      <c r="S62" s="51">
        <f>IF('[1]Panel de Control'!$C$56="Precio",'Esc Precios'!S91,'Particip. Energético'!S91)</f>
        <v>0</v>
      </c>
      <c r="T62" s="51">
        <f>IF('[1]Panel de Control'!$C$56="Precio",'Esc Precios'!T91,'Particip. Energético'!T91)</f>
        <v>0</v>
      </c>
      <c r="U62" s="51">
        <f>IF('[1]Panel de Control'!$C$56="Precio",'Esc Precios'!U91,'Particip. Energético'!U91)</f>
        <v>0</v>
      </c>
      <c r="V62" s="51">
        <f>IF('[1]Panel de Control'!$C$56="Precio",'Esc Precios'!V91,'Particip. Energético'!V91)</f>
        <v>0</v>
      </c>
      <c r="W62" s="51">
        <f>IF('[1]Panel de Control'!$C$56="Precio",'Esc Precios'!W91,'Particip. Energético'!W91)</f>
        <v>0</v>
      </c>
      <c r="X62" s="51">
        <f>IF('[1]Panel de Control'!$C$56="Precio",'Esc Precios'!X91,'Particip. Energético'!X91)</f>
        <v>0</v>
      </c>
      <c r="Y62" s="51">
        <f>IF('[1]Panel de Control'!$C$56="Precio",'Esc Precios'!Y91,'Particip. Energético'!Y91)</f>
        <v>0</v>
      </c>
      <c r="Z62" s="51">
        <f>IF('[1]Panel de Control'!$C$56="Precio",'Esc Precios'!Z91,'Particip. Energético'!Z91)</f>
        <v>0</v>
      </c>
      <c r="AA62" s="51">
        <f>IF('[1]Panel de Control'!$C$56="Precio",'Esc Precios'!AA91,'Particip. Energético'!AA91)</f>
        <v>0</v>
      </c>
      <c r="AB62" s="51">
        <f>IF('[1]Panel de Control'!$C$56="Precio",'Esc Precios'!AB91,'Particip. Energético'!AB91)</f>
        <v>0</v>
      </c>
      <c r="AC62" s="51">
        <f>IF('[1]Panel de Control'!$C$56="Precio",'Esc Precios'!AC91,'Particip. Energético'!AC91)</f>
        <v>0</v>
      </c>
      <c r="AD62" s="51">
        <f>IF('[1]Panel de Control'!$C$56="Precio",'Esc Precios'!AD91,'Particip. Energético'!AD91)</f>
        <v>0</v>
      </c>
      <c r="AE62" s="51">
        <f>IF('[1]Panel de Control'!$C$56="Precio",'Esc Precios'!AE91,'Particip. Energético'!AE91)</f>
        <v>0</v>
      </c>
      <c r="AF62" s="51">
        <f>IF('[1]Panel de Control'!$C$56="Precio",'Esc Precios'!AF91,'Particip. Energético'!AF91)</f>
        <v>0</v>
      </c>
      <c r="AG62" s="51">
        <f>IF('[1]Panel de Control'!$C$56="Precio",'Esc Precios'!AG91,'Particip. Energético'!AG91)</f>
        <v>0</v>
      </c>
      <c r="AH62" s="51">
        <f>IF('[1]Panel de Control'!$C$56="Precio",'Esc Precios'!AH91,'Particip. Energético'!AH91)</f>
        <v>0</v>
      </c>
      <c r="AI62" s="51">
        <f>IF('[1]Panel de Control'!$C$56="Precio",'Esc Precios'!AI91,'Particip. Energético'!AI91)</f>
        <v>0</v>
      </c>
      <c r="AJ62" s="51">
        <f>IF('[1]Panel de Control'!$C$56="Precio",'Esc Precios'!AJ91,'Particip. Energético'!AJ91)</f>
        <v>0</v>
      </c>
      <c r="AK62" s="51">
        <f>IF('[1]Panel de Control'!$C$56="Precio",'Esc Precios'!AK91,'Particip. Energético'!AK91)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0.13659491488063069</v>
      </c>
      <c r="E63" s="51">
        <f>IF('[1]Panel de Control'!$C$56="Precio",'Esc Precios'!E92,'Particip. Energético'!E92)</f>
        <v>0.13659491488063069</v>
      </c>
      <c r="F63" s="51">
        <f>IF('[1]Panel de Control'!$C$56="Precio",'Esc Precios'!F92,'Particip. Energético'!F92)</f>
        <v>0.13659491488063069</v>
      </c>
      <c r="G63" s="51">
        <f>IF('[1]Panel de Control'!$C$56="Precio",'Esc Precios'!G92,'Particip. Energético'!G92)</f>
        <v>0.13659491488063069</v>
      </c>
      <c r="H63" s="51">
        <f>IF('[1]Panel de Control'!$C$56="Precio",'Esc Precios'!H92,'Particip. Energético'!H92)</f>
        <v>0.13659491488063069</v>
      </c>
      <c r="I63" s="51">
        <f>IF('[1]Panel de Control'!$C$56="Precio",'Esc Precios'!I92,'Particip. Energético'!I92)</f>
        <v>0.13659491488063069</v>
      </c>
      <c r="J63" s="51">
        <f>IF('[1]Panel de Control'!$C$56="Precio",'Esc Precios'!J92,'Particip. Energético'!J92)</f>
        <v>0.13659490122113921</v>
      </c>
      <c r="K63" s="51">
        <f>IF('[1]Panel de Control'!$C$56="Precio",'Esc Precios'!K92,'Particip. Energético'!K92)</f>
        <v>0.13659482439772236</v>
      </c>
      <c r="L63" s="51">
        <f>IF('[1]Panel de Control'!$C$56="Precio",'Esc Precios'!L92,'Particip. Energético'!L92)</f>
        <v>0.13659431550760032</v>
      </c>
      <c r="M63" s="51">
        <f>IF('[1]Panel de Control'!$C$56="Precio",'Esc Precios'!M92,'Particip. Energético'!M92)</f>
        <v>0.13659094462250229</v>
      </c>
      <c r="N63" s="51">
        <f>IF('[1]Panel de Control'!$C$56="Precio",'Esc Precios'!N92,'Particip. Energético'!N92)</f>
        <v>0.13656861946630336</v>
      </c>
      <c r="O63" s="51">
        <f>IF('[1]Panel de Control'!$C$56="Precio",'Esc Precios'!O92,'Particip. Energético'!O92)</f>
        <v>0.1364209176526667</v>
      </c>
      <c r="P63" s="51">
        <f>IF('[1]Panel de Control'!$C$56="Precio",'Esc Precios'!P92,'Particip. Energético'!P92)</f>
        <v>0.13545051052909576</v>
      </c>
      <c r="Q63" s="51">
        <f>IF('[1]Panel de Control'!$C$56="Precio",'Esc Precios'!Q92,'Particip. Energético'!Q92)</f>
        <v>0.12662348609434468</v>
      </c>
      <c r="R63" s="51">
        <f>IF('[1]Panel de Control'!$C$56="Precio",'Esc Precios'!R92,'Particip. Energético'!R92)</f>
        <v>0.12604982581087013</v>
      </c>
      <c r="S63" s="51">
        <f>IF('[1]Panel de Control'!$C$56="Precio",'Esc Precios'!S92,'Particip. Energético'!S92)</f>
        <v>0.1254422199648251</v>
      </c>
      <c r="T63" s="51">
        <f>IF('[1]Panel de Control'!$C$56="Precio",'Esc Precios'!T92,'Particip. Energético'!T92)</f>
        <v>0.12479866058721163</v>
      </c>
      <c r="U63" s="51">
        <f>IF('[1]Panel de Control'!$C$56="Precio",'Esc Precios'!U92,'Particip. Energético'!U92)</f>
        <v>0.12411703164370801</v>
      </c>
      <c r="V63" s="51">
        <f>IF('[1]Panel de Control'!$C$56="Precio",'Esc Precios'!V92,'Particip. Energético'!V92)</f>
        <v>0.12339510566095688</v>
      </c>
      <c r="W63" s="51">
        <f>IF('[1]Panel de Control'!$C$56="Precio",'Esc Precios'!W92,'Particip. Energético'!W92)</f>
        <v>0.12263054072878471</v>
      </c>
      <c r="X63" s="51">
        <f>IF('[1]Panel de Control'!$C$56="Precio",'Esc Precios'!X92,'Particip. Energético'!X92)</f>
        <v>0.12182087798852161</v>
      </c>
      <c r="Y63" s="51">
        <f>IF('[1]Panel de Control'!$C$56="Precio",'Esc Precios'!Y92,'Particip. Energético'!Y92)</f>
        <v>0.12096353973425847</v>
      </c>
      <c r="Z63" s="51">
        <f>IF('[1]Panel de Control'!$C$56="Precio",'Esc Precios'!Z92,'Particip. Energético'!Z92)</f>
        <v>0.12005582827194619</v>
      </c>
      <c r="AA63" s="51">
        <f>IF('[1]Panel de Control'!$C$56="Precio",'Esc Precios'!AA92,'Particip. Energético'!AA92)</f>
        <v>0.11909492570057396</v>
      </c>
      <c r="AB63" s="51">
        <f>IF('[1]Panel de Control'!$C$56="Precio",'Esc Precios'!AB92,'Particip. Energético'!AB92)</f>
        <v>0.11807789480003479</v>
      </c>
      <c r="AC63" s="51">
        <f>IF('[1]Panel de Control'!$C$56="Precio",'Esc Precios'!AC92,'Particip. Energético'!AC92)</f>
        <v>0.11700168123135206</v>
      </c>
      <c r="AD63" s="51">
        <f>IF('[1]Panel de Control'!$C$56="Precio",'Esc Precios'!AD92,'Particip. Energético'!AD92)</f>
        <v>0.11586311727621883</v>
      </c>
      <c r="AE63" s="51">
        <f>IF('[1]Panel de Control'!$C$56="Precio",'Esc Precios'!AE92,'Particip. Energético'!AE92)</f>
        <v>0.11465892736363692</v>
      </c>
      <c r="AF63" s="51">
        <f>IF('[1]Panel de Control'!$C$56="Precio",'Esc Precios'!AF92,'Particip. Energético'!AF92)</f>
        <v>0.11338573565098818</v>
      </c>
      <c r="AG63" s="51">
        <f>IF('[1]Panel de Control'!$C$56="Precio",'Esc Precios'!AG92,'Particip. Energético'!AG92)</f>
        <v>0.11204007594405052</v>
      </c>
      <c r="AH63" s="51">
        <f>IF('[1]Panel de Control'!$C$56="Precio",'Esc Precios'!AH92,'Particip. Energético'!AH92)</f>
        <v>0.11061840425396531</v>
      </c>
      <c r="AI63" s="51">
        <f>IF('[1]Panel de Control'!$C$56="Precio",'Esc Precios'!AI92,'Particip. Energético'!AI92)</f>
        <v>0.1091171142973854</v>
      </c>
      <c r="AJ63" s="51">
        <f>IF('[1]Panel de Control'!$C$56="Precio",'Esc Precios'!AJ92,'Particip. Energético'!AJ92)</f>
        <v>0.10753255624712602</v>
      </c>
      <c r="AK63" s="51">
        <f>IF('[1]Panel de Control'!$C$56="Precio",'Esc Precios'!AK92,'Particip. Energético'!AK92)</f>
        <v>0.10586105903248884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7.1926659211433652E-2</v>
      </c>
      <c r="E64" s="51">
        <f>IF('[1]Panel de Control'!$C$56="Precio",'Esc Precios'!E93,'Particip. Energético'!E93)</f>
        <v>7.1926659211433652E-2</v>
      </c>
      <c r="F64" s="51">
        <f>IF('[1]Panel de Control'!$C$56="Precio",'Esc Precios'!F93,'Particip. Energético'!F93)</f>
        <v>7.1926659211433652E-2</v>
      </c>
      <c r="G64" s="51">
        <f>IF('[1]Panel de Control'!$C$56="Precio",'Esc Precios'!G93,'Particip. Energético'!G93)</f>
        <v>7.1926659211433652E-2</v>
      </c>
      <c r="H64" s="51">
        <f>IF('[1]Panel de Control'!$C$56="Precio",'Esc Precios'!H93,'Particip. Energético'!H93)</f>
        <v>7.1926659211433652E-2</v>
      </c>
      <c r="I64" s="51">
        <f>IF('[1]Panel de Control'!$C$56="Precio",'Esc Precios'!I93,'Particip. Energético'!I93)</f>
        <v>7.1926659211433652E-2</v>
      </c>
      <c r="J64" s="51">
        <f>IF('[1]Panel de Control'!$C$56="Precio",'Esc Precios'!J93,'Particip. Energético'!J93)</f>
        <v>7.1926652018767731E-2</v>
      </c>
      <c r="K64" s="51">
        <f>IF('[1]Panel de Control'!$C$56="Precio",'Esc Precios'!K93,'Particip. Energético'!K93)</f>
        <v>7.1926611565931484E-2</v>
      </c>
      <c r="L64" s="51">
        <f>IF('[1]Panel de Control'!$C$56="Precio",'Esc Precios'!L93,'Particip. Energético'!L93)</f>
        <v>7.192634360012605E-2</v>
      </c>
      <c r="M64" s="51">
        <f>IF('[1]Panel de Control'!$C$56="Precio",'Esc Precios'!M93,'Particip. Energético'!M93)</f>
        <v>7.1924568596247629E-2</v>
      </c>
      <c r="N64" s="51">
        <f>IF('[1]Panel de Control'!$C$56="Precio",'Esc Precios'!N93,'Particip. Energético'!N93)</f>
        <v>7.1912812859197192E-2</v>
      </c>
      <c r="O64" s="51">
        <f>IF('[1]Panel de Control'!$C$56="Precio",'Esc Precios'!O93,'Particip. Energético'!O93)</f>
        <v>7.1835037650481409E-2</v>
      </c>
      <c r="P64" s="51">
        <f>IF('[1]Panel de Control'!$C$56="Precio",'Esc Precios'!P93,'Particip. Energético'!P93)</f>
        <v>7.1324051260289428E-2</v>
      </c>
      <c r="Q64" s="51">
        <f>IF('[1]Panel de Control'!$C$56="Precio",'Esc Precios'!Q93,'Particip. Energético'!Q93)</f>
        <v>6.6676013088998995E-2</v>
      </c>
      <c r="R64" s="51">
        <f>IF('[1]Panel de Control'!$C$56="Precio",'Esc Precios'!R93,'Particip. Energético'!R93)</f>
        <v>6.6373941318987162E-2</v>
      </c>
      <c r="S64" s="51">
        <f>IF('[1]Panel de Control'!$C$56="Precio",'Esc Precios'!S93,'Particip. Energético'!S93)</f>
        <v>6.6053994865185817E-2</v>
      </c>
      <c r="T64" s="51">
        <f>IF('[1]Panel de Control'!$C$56="Precio",'Esc Precios'!T93,'Particip. Energético'!T93)</f>
        <v>6.5715116393198936E-2</v>
      </c>
      <c r="U64" s="51">
        <f>IF('[1]Panel de Control'!$C$56="Precio",'Esc Precios'!U93,'Particip. Energético'!U93)</f>
        <v>6.5356191664771968E-2</v>
      </c>
      <c r="V64" s="51">
        <f>IF('[1]Panel de Control'!$C$56="Precio",'Esc Precios'!V93,'Particip. Energético'!V93)</f>
        <v>6.4976047761299449E-2</v>
      </c>
      <c r="W64" s="51">
        <f>IF('[1]Panel de Control'!$C$56="Precio",'Esc Precios'!W93,'Particip. Energético'!W93)</f>
        <v>6.4573451505286414E-2</v>
      </c>
      <c r="X64" s="51">
        <f>IF('[1]Panel de Control'!$C$56="Precio",'Esc Precios'!X93,'Particip. Energético'!X93)</f>
        <v>6.4147108137775313E-2</v>
      </c>
      <c r="Y64" s="51">
        <f>IF('[1]Panel de Control'!$C$56="Precio",'Esc Precios'!Y93,'Particip. Energético'!Y93)</f>
        <v>6.3695660318526706E-2</v>
      </c>
      <c r="Z64" s="51">
        <f>IF('[1]Panel de Control'!$C$56="Precio",'Esc Precios'!Z93,'Particip. Energético'!Z93)</f>
        <v>6.3217687525256167E-2</v>
      </c>
      <c r="AA64" s="51">
        <f>IF('[1]Panel de Control'!$C$56="Precio",'Esc Precios'!AA93,'Particip. Energético'!AA93)</f>
        <v>6.2711705938409551E-2</v>
      </c>
      <c r="AB64" s="51">
        <f>IF('[1]Panel de Control'!$C$56="Precio",'Esc Precios'!AB93,'Particip. Energético'!AB93)</f>
        <v>6.217616890868552E-2</v>
      </c>
      <c r="AC64" s="51">
        <f>IF('[1]Panel de Control'!$C$56="Precio",'Esc Precios'!AC93,'Particip. Energético'!AC93)</f>
        <v>6.1609468115606872E-2</v>
      </c>
      <c r="AD64" s="51">
        <f>IF('[1]Panel de Control'!$C$56="Precio",'Esc Precios'!AD93,'Particip. Energético'!AD93)</f>
        <v>6.1009935536646256E-2</v>
      </c>
      <c r="AE64" s="51">
        <f>IF('[1]Panel de Control'!$C$56="Precio",'Esc Precios'!AE93,'Particip. Energético'!AE93)</f>
        <v>6.0375846357383502E-2</v>
      </c>
      <c r="AF64" s="51">
        <f>IF('[1]Panel de Control'!$C$56="Precio",'Esc Precios'!AF93,'Particip. Energético'!AF93)</f>
        <v>5.9705422963463338E-2</v>
      </c>
      <c r="AG64" s="51">
        <f>IF('[1]Panel de Control'!$C$56="Precio",'Esc Precios'!AG93,'Particip. Energético'!AG93)</f>
        <v>5.8996840164169187E-2</v>
      </c>
      <c r="AH64" s="51">
        <f>IF('[1]Panel de Control'!$C$56="Precio",'Esc Precios'!AH93,'Particip. Energético'!AH93)</f>
        <v>5.8248231804533965E-2</v>
      </c>
      <c r="AI64" s="51">
        <f>IF('[1]Panel de Control'!$C$56="Precio",'Esc Precios'!AI93,'Particip. Energético'!AI93)</f>
        <v>5.7457698927238815E-2</v>
      </c>
      <c r="AJ64" s="51">
        <f>IF('[1]Panel de Control'!$C$56="Precio",'Esc Precios'!AJ93,'Particip. Energético'!AJ93)</f>
        <v>5.66233196461262E-2</v>
      </c>
      <c r="AK64" s="51">
        <f>IF('[1]Panel de Control'!$C$56="Precio",'Esc Precios'!AK93,'Particip. Energético'!AK93)</f>
        <v>5.5743160888861096E-2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Precios'!E94,'Particip. Energético'!E94)</f>
        <v>0</v>
      </c>
      <c r="F65" s="51">
        <f>IF('[1]Panel de Control'!$C$56="Precio",'Esc Precios'!F94,'Particip. Energético'!F94)</f>
        <v>0</v>
      </c>
      <c r="G65" s="51">
        <f>IF('[1]Panel de Control'!$C$56="Precio",'Esc Precios'!G94,'Particip. Energético'!G94)</f>
        <v>0</v>
      </c>
      <c r="H65" s="51">
        <f>IF('[1]Panel de Control'!$C$56="Precio",'Esc Precios'!H94,'Particip. Energético'!H94)</f>
        <v>0</v>
      </c>
      <c r="I65" s="51">
        <f>IF('[1]Panel de Control'!$C$56="Precio",'Esc Precios'!I94,'Particip. Energético'!I94)</f>
        <v>0</v>
      </c>
      <c r="J65" s="51">
        <f>IF('[1]Panel de Control'!$C$56="Precio",'Esc Precios'!J94,'Particip. Energético'!J94)</f>
        <v>0</v>
      </c>
      <c r="K65" s="51">
        <f>IF('[1]Panel de Control'!$C$56="Precio",'Esc Precios'!K94,'Particip. Energético'!K94)</f>
        <v>0</v>
      </c>
      <c r="L65" s="51">
        <f>IF('[1]Panel de Control'!$C$56="Precio",'Esc Precios'!L94,'Particip. Energético'!L94)</f>
        <v>0</v>
      </c>
      <c r="M65" s="51">
        <f>IF('[1]Panel de Control'!$C$56="Precio",'Esc Precios'!M94,'Particip. Energético'!M94)</f>
        <v>0</v>
      </c>
      <c r="N65" s="51">
        <f>IF('[1]Panel de Control'!$C$56="Precio",'Esc Precios'!N94,'Particip. Energético'!N94)</f>
        <v>0</v>
      </c>
      <c r="O65" s="51">
        <f>IF('[1]Panel de Control'!$C$56="Precio",'Esc Precios'!O94,'Particip. Energético'!O94)</f>
        <v>0</v>
      </c>
      <c r="P65" s="51">
        <f>IF('[1]Panel de Control'!$C$56="Precio",'Esc Precios'!P94,'Particip. Energético'!P94)</f>
        <v>0</v>
      </c>
      <c r="Q65" s="51">
        <f>IF('[1]Panel de Control'!$C$56="Precio",'Esc Precios'!Q94,'Particip. Energético'!Q94)</f>
        <v>0</v>
      </c>
      <c r="R65" s="51">
        <f>IF('[1]Panel de Control'!$C$56="Precio",'Esc Precios'!R94,'Particip. Energético'!R94)</f>
        <v>0</v>
      </c>
      <c r="S65" s="51">
        <f>IF('[1]Panel de Control'!$C$56="Precio",'Esc Precios'!S94,'Particip. Energético'!S94)</f>
        <v>0</v>
      </c>
      <c r="T65" s="51">
        <f>IF('[1]Panel de Control'!$C$56="Precio",'Esc Precios'!T94,'Particip. Energético'!T94)</f>
        <v>0</v>
      </c>
      <c r="U65" s="51">
        <f>IF('[1]Panel de Control'!$C$56="Precio",'Esc Precios'!U94,'Particip. Energético'!U94)</f>
        <v>0</v>
      </c>
      <c r="V65" s="51">
        <f>IF('[1]Panel de Control'!$C$56="Precio",'Esc Precios'!V94,'Particip. Energético'!V94)</f>
        <v>0</v>
      </c>
      <c r="W65" s="51">
        <f>IF('[1]Panel de Control'!$C$56="Precio",'Esc Precios'!W94,'Particip. Energético'!W94)</f>
        <v>0</v>
      </c>
      <c r="X65" s="51">
        <f>IF('[1]Panel de Control'!$C$56="Precio",'Esc Precios'!X94,'Particip. Energético'!X94)</f>
        <v>0</v>
      </c>
      <c r="Y65" s="51">
        <f>IF('[1]Panel de Control'!$C$56="Precio",'Esc Precios'!Y94,'Particip. Energético'!Y94)</f>
        <v>0</v>
      </c>
      <c r="Z65" s="51">
        <f>IF('[1]Panel de Control'!$C$56="Precio",'Esc Precios'!Z94,'Particip. Energético'!Z94)</f>
        <v>0</v>
      </c>
      <c r="AA65" s="51">
        <f>IF('[1]Panel de Control'!$C$56="Precio",'Esc Precios'!AA94,'Particip. Energético'!AA94)</f>
        <v>0</v>
      </c>
      <c r="AB65" s="51">
        <f>IF('[1]Panel de Control'!$C$56="Precio",'Esc Precios'!AB94,'Particip. Energético'!AB94)</f>
        <v>0</v>
      </c>
      <c r="AC65" s="51">
        <f>IF('[1]Panel de Control'!$C$56="Precio",'Esc Precios'!AC94,'Particip. Energético'!AC94)</f>
        <v>0</v>
      </c>
      <c r="AD65" s="51">
        <f>IF('[1]Panel de Control'!$C$56="Precio",'Esc Precios'!AD94,'Particip. Energético'!AD94)</f>
        <v>0</v>
      </c>
      <c r="AE65" s="51">
        <f>IF('[1]Panel de Control'!$C$56="Precio",'Esc Precios'!AE94,'Particip. Energético'!AE94)</f>
        <v>0</v>
      </c>
      <c r="AF65" s="51">
        <f>IF('[1]Panel de Control'!$C$56="Precio",'Esc Precios'!AF94,'Particip. Energético'!AF94)</f>
        <v>0</v>
      </c>
      <c r="AG65" s="51">
        <f>IF('[1]Panel de Control'!$C$56="Precio",'Esc Precios'!AG94,'Particip. Energético'!AG94)</f>
        <v>0</v>
      </c>
      <c r="AH65" s="51">
        <f>IF('[1]Panel de Control'!$C$56="Precio",'Esc Precios'!AH94,'Particip. Energético'!AH94)</f>
        <v>0</v>
      </c>
      <c r="AI65" s="51">
        <f>IF('[1]Panel de Control'!$C$56="Precio",'Esc Precios'!AI94,'Particip. Energético'!AI94)</f>
        <v>0</v>
      </c>
      <c r="AJ65" s="51">
        <f>IF('[1]Panel de Control'!$C$56="Precio",'Esc Precios'!AJ94,'Particip. Energético'!AJ94)</f>
        <v>0</v>
      </c>
      <c r="AK65" s="51">
        <f>IF('[1]Panel de Control'!$C$56="Precio",'Esc Precios'!AK94,'Particip. Energético'!AK94)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Precios'!E95,'Particip. Energético'!E95)</f>
        <v>0</v>
      </c>
      <c r="F66" s="51">
        <f>IF('[1]Panel de Control'!$C$56="Precio",'Esc Precios'!F95,'Particip. Energético'!F95)</f>
        <v>0</v>
      </c>
      <c r="G66" s="51">
        <f>IF('[1]Panel de Control'!$C$56="Precio",'Esc Precios'!G95,'Particip. Energético'!G95)</f>
        <v>0</v>
      </c>
      <c r="H66" s="51">
        <f>IF('[1]Panel de Control'!$C$56="Precio",'Esc Precios'!H95,'Particip. Energético'!H95)</f>
        <v>0</v>
      </c>
      <c r="I66" s="51">
        <f>IF('[1]Panel de Control'!$C$56="Precio",'Esc Precios'!I95,'Particip. Energético'!I95)</f>
        <v>0</v>
      </c>
      <c r="J66" s="51">
        <f>IF('[1]Panel de Control'!$C$56="Precio",'Esc Precios'!J95,'Particip. Energético'!J95)</f>
        <v>0</v>
      </c>
      <c r="K66" s="51">
        <f>IF('[1]Panel de Control'!$C$56="Precio",'Esc Precios'!K95,'Particip. Energético'!K95)</f>
        <v>0</v>
      </c>
      <c r="L66" s="51">
        <f>IF('[1]Panel de Control'!$C$56="Precio",'Esc Precios'!L95,'Particip. Energético'!L95)</f>
        <v>0</v>
      </c>
      <c r="M66" s="51">
        <f>IF('[1]Panel de Control'!$C$56="Precio",'Esc Precios'!M95,'Particip. Energético'!M95)</f>
        <v>0</v>
      </c>
      <c r="N66" s="51">
        <f>IF('[1]Panel de Control'!$C$56="Precio",'Esc Precios'!N95,'Particip. Energético'!N95)</f>
        <v>0</v>
      </c>
      <c r="O66" s="51">
        <f>IF('[1]Panel de Control'!$C$56="Precio",'Esc Precios'!O95,'Particip. Energético'!O95)</f>
        <v>0</v>
      </c>
      <c r="P66" s="51">
        <f>IF('[1]Panel de Control'!$C$56="Precio",'Esc Precios'!P95,'Particip. Energético'!P95)</f>
        <v>0</v>
      </c>
      <c r="Q66" s="51">
        <f>IF('[1]Panel de Control'!$C$56="Precio",'Esc Precios'!Q95,'Particip. Energético'!Q95)</f>
        <v>0</v>
      </c>
      <c r="R66" s="51">
        <f>IF('[1]Panel de Control'!$C$56="Precio",'Esc Precios'!R95,'Particip. Energético'!R95)</f>
        <v>0</v>
      </c>
      <c r="S66" s="51">
        <f>IF('[1]Panel de Control'!$C$56="Precio",'Esc Precios'!S95,'Particip. Energético'!S95)</f>
        <v>0</v>
      </c>
      <c r="T66" s="51">
        <f>IF('[1]Panel de Control'!$C$56="Precio",'Esc Precios'!T95,'Particip. Energético'!T95)</f>
        <v>0</v>
      </c>
      <c r="U66" s="51">
        <f>IF('[1]Panel de Control'!$C$56="Precio",'Esc Precios'!U95,'Particip. Energético'!U95)</f>
        <v>0</v>
      </c>
      <c r="V66" s="51">
        <f>IF('[1]Panel de Control'!$C$56="Precio",'Esc Precios'!V95,'Particip. Energético'!V95)</f>
        <v>0</v>
      </c>
      <c r="W66" s="51">
        <f>IF('[1]Panel de Control'!$C$56="Precio",'Esc Precios'!W95,'Particip. Energético'!W95)</f>
        <v>0</v>
      </c>
      <c r="X66" s="51">
        <f>IF('[1]Panel de Control'!$C$56="Precio",'Esc Precios'!X95,'Particip. Energético'!X95)</f>
        <v>0</v>
      </c>
      <c r="Y66" s="51">
        <f>IF('[1]Panel de Control'!$C$56="Precio",'Esc Precios'!Y95,'Particip. Energético'!Y95)</f>
        <v>0</v>
      </c>
      <c r="Z66" s="51">
        <f>IF('[1]Panel de Control'!$C$56="Precio",'Esc Precios'!Z95,'Particip. Energético'!Z95)</f>
        <v>0</v>
      </c>
      <c r="AA66" s="51">
        <f>IF('[1]Panel de Control'!$C$56="Precio",'Esc Precios'!AA95,'Particip. Energético'!AA95)</f>
        <v>0</v>
      </c>
      <c r="AB66" s="51">
        <f>IF('[1]Panel de Control'!$C$56="Precio",'Esc Precios'!AB95,'Particip. Energético'!AB95)</f>
        <v>0</v>
      </c>
      <c r="AC66" s="51">
        <f>IF('[1]Panel de Control'!$C$56="Precio",'Esc Precios'!AC95,'Particip. Energético'!AC95)</f>
        <v>0</v>
      </c>
      <c r="AD66" s="51">
        <f>IF('[1]Panel de Control'!$C$56="Precio",'Esc Precios'!AD95,'Particip. Energético'!AD95)</f>
        <v>0</v>
      </c>
      <c r="AE66" s="51">
        <f>IF('[1]Panel de Control'!$C$56="Precio",'Esc Precios'!AE95,'Particip. Energético'!AE95)</f>
        <v>0</v>
      </c>
      <c r="AF66" s="51">
        <f>IF('[1]Panel de Control'!$C$56="Precio",'Esc Precios'!AF95,'Particip. Energético'!AF95)</f>
        <v>0</v>
      </c>
      <c r="AG66" s="51">
        <f>IF('[1]Panel de Control'!$C$56="Precio",'Esc Precios'!AG95,'Particip. Energético'!AG95)</f>
        <v>0</v>
      </c>
      <c r="AH66" s="51">
        <f>IF('[1]Panel de Control'!$C$56="Precio",'Esc Precios'!AH95,'Particip. Energético'!AH95)</f>
        <v>0</v>
      </c>
      <c r="AI66" s="51">
        <f>IF('[1]Panel de Control'!$C$56="Precio",'Esc Precios'!AI95,'Particip. Energético'!AI95)</f>
        <v>0</v>
      </c>
      <c r="AJ66" s="51">
        <f>IF('[1]Panel de Control'!$C$56="Precio",'Esc Precios'!AJ95,'Particip. Energético'!AJ95)</f>
        <v>0</v>
      </c>
      <c r="AK66" s="51">
        <f>IF('[1]Panel de Control'!$C$56="Precio",'Esc Precios'!AK95,'Particip. Energético'!AK95)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Precios'!E96,'Particip. Energético'!E96)</f>
        <v>0</v>
      </c>
      <c r="F67" s="51">
        <f>IF('[1]Panel de Control'!$C$56="Precio",'Esc Precios'!F96,'Particip. Energético'!F96)</f>
        <v>0</v>
      </c>
      <c r="G67" s="51">
        <f>IF('[1]Panel de Control'!$C$56="Precio",'Esc Precios'!G96,'Particip. Energético'!G96)</f>
        <v>0</v>
      </c>
      <c r="H67" s="51">
        <f>IF('[1]Panel de Control'!$C$56="Precio",'Esc Precios'!H96,'Particip. Energético'!H96)</f>
        <v>0</v>
      </c>
      <c r="I67" s="51">
        <f>IF('[1]Panel de Control'!$C$56="Precio",'Esc Precios'!I96,'Particip. Energético'!I96)</f>
        <v>0</v>
      </c>
      <c r="J67" s="51">
        <f>IF('[1]Panel de Control'!$C$56="Precio",'Esc Precios'!J96,'Particip. Energético'!J96)</f>
        <v>0</v>
      </c>
      <c r="K67" s="51">
        <f>IF('[1]Panel de Control'!$C$56="Precio",'Esc Precios'!K96,'Particip. Energético'!K96)</f>
        <v>0</v>
      </c>
      <c r="L67" s="51">
        <f>IF('[1]Panel de Control'!$C$56="Precio",'Esc Precios'!L96,'Particip. Energético'!L96)</f>
        <v>0</v>
      </c>
      <c r="M67" s="51">
        <f>IF('[1]Panel de Control'!$C$56="Precio",'Esc Precios'!M96,'Particip. Energético'!M96)</f>
        <v>0</v>
      </c>
      <c r="N67" s="51">
        <f>IF('[1]Panel de Control'!$C$56="Precio",'Esc Precios'!N96,'Particip. Energético'!N96)</f>
        <v>0</v>
      </c>
      <c r="O67" s="51">
        <f>IF('[1]Panel de Control'!$C$56="Precio",'Esc Precios'!O96,'Particip. Energético'!O96)</f>
        <v>0</v>
      </c>
      <c r="P67" s="51">
        <f>IF('[1]Panel de Control'!$C$56="Precio",'Esc Precios'!P96,'Particip. Energético'!P96)</f>
        <v>0</v>
      </c>
      <c r="Q67" s="51">
        <f>IF('[1]Panel de Control'!$C$56="Precio",'Esc Precios'!Q96,'Particip. Energético'!Q96)</f>
        <v>0</v>
      </c>
      <c r="R67" s="51">
        <f>IF('[1]Panel de Control'!$C$56="Precio",'Esc Precios'!R96,'Particip. Energético'!R96)</f>
        <v>0</v>
      </c>
      <c r="S67" s="51">
        <f>IF('[1]Panel de Control'!$C$56="Precio",'Esc Precios'!S96,'Particip. Energético'!S96)</f>
        <v>0</v>
      </c>
      <c r="T67" s="51">
        <f>IF('[1]Panel de Control'!$C$56="Precio",'Esc Precios'!T96,'Particip. Energético'!T96)</f>
        <v>0</v>
      </c>
      <c r="U67" s="51">
        <f>IF('[1]Panel de Control'!$C$56="Precio",'Esc Precios'!U96,'Particip. Energético'!U96)</f>
        <v>0</v>
      </c>
      <c r="V67" s="51">
        <f>IF('[1]Panel de Control'!$C$56="Precio",'Esc Precios'!V96,'Particip. Energético'!V96)</f>
        <v>0</v>
      </c>
      <c r="W67" s="51">
        <f>IF('[1]Panel de Control'!$C$56="Precio",'Esc Precios'!W96,'Particip. Energético'!W96)</f>
        <v>0</v>
      </c>
      <c r="X67" s="51">
        <f>IF('[1]Panel de Control'!$C$56="Precio",'Esc Precios'!X96,'Particip. Energético'!X96)</f>
        <v>0</v>
      </c>
      <c r="Y67" s="51">
        <f>IF('[1]Panel de Control'!$C$56="Precio",'Esc Precios'!Y96,'Particip. Energético'!Y96)</f>
        <v>0</v>
      </c>
      <c r="Z67" s="51">
        <f>IF('[1]Panel de Control'!$C$56="Precio",'Esc Precios'!Z96,'Particip. Energético'!Z96)</f>
        <v>0</v>
      </c>
      <c r="AA67" s="51">
        <f>IF('[1]Panel de Control'!$C$56="Precio",'Esc Precios'!AA96,'Particip. Energético'!AA96)</f>
        <v>0</v>
      </c>
      <c r="AB67" s="51">
        <f>IF('[1]Panel de Control'!$C$56="Precio",'Esc Precios'!AB96,'Particip. Energético'!AB96)</f>
        <v>0</v>
      </c>
      <c r="AC67" s="51">
        <f>IF('[1]Panel de Control'!$C$56="Precio",'Esc Precios'!AC96,'Particip. Energético'!AC96)</f>
        <v>0</v>
      </c>
      <c r="AD67" s="51">
        <f>IF('[1]Panel de Control'!$C$56="Precio",'Esc Precios'!AD96,'Particip. Energético'!AD96)</f>
        <v>0</v>
      </c>
      <c r="AE67" s="51">
        <f>IF('[1]Panel de Control'!$C$56="Precio",'Esc Precios'!AE96,'Particip. Energético'!AE96)</f>
        <v>0</v>
      </c>
      <c r="AF67" s="51">
        <f>IF('[1]Panel de Control'!$C$56="Precio",'Esc Precios'!AF96,'Particip. Energético'!AF96)</f>
        <v>0</v>
      </c>
      <c r="AG67" s="51">
        <f>IF('[1]Panel de Control'!$C$56="Precio",'Esc Precios'!AG96,'Particip. Energético'!AG96)</f>
        <v>0</v>
      </c>
      <c r="AH67" s="51">
        <f>IF('[1]Panel de Control'!$C$56="Precio",'Esc Precios'!AH96,'Particip. Energético'!AH96)</f>
        <v>0</v>
      </c>
      <c r="AI67" s="51">
        <f>IF('[1]Panel de Control'!$C$56="Precio",'Esc Precios'!AI96,'Particip. Energético'!AI96)</f>
        <v>0</v>
      </c>
      <c r="AJ67" s="51">
        <f>IF('[1]Panel de Control'!$C$56="Precio",'Esc Precios'!AJ96,'Particip. Energético'!AJ96)</f>
        <v>0</v>
      </c>
      <c r="AK67" s="51">
        <f>IF('[1]Panel de Control'!$C$56="Precio",'Esc Precios'!AK96,'Particip. Energético'!AK96)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Precios'!E97,'Particip. Energético'!E97)</f>
        <v>0</v>
      </c>
      <c r="F68" s="51">
        <f>IF('[1]Panel de Control'!$C$56="Precio",'Esc Precios'!F97,'Particip. Energético'!F97)</f>
        <v>0</v>
      </c>
      <c r="G68" s="51">
        <f>IF('[1]Panel de Control'!$C$56="Precio",'Esc Precios'!G97,'Particip. Energético'!G97)</f>
        <v>0</v>
      </c>
      <c r="H68" s="51">
        <f>IF('[1]Panel de Control'!$C$56="Precio",'Esc Precios'!H97,'Particip. Energético'!H97)</f>
        <v>0</v>
      </c>
      <c r="I68" s="51">
        <f>IF('[1]Panel de Control'!$C$56="Precio",'Esc Precios'!I97,'Particip. Energético'!I97)</f>
        <v>0</v>
      </c>
      <c r="J68" s="51">
        <f>IF('[1]Panel de Control'!$C$56="Precio",'Esc Precios'!J97,'Particip. Energético'!J97)</f>
        <v>0</v>
      </c>
      <c r="K68" s="51">
        <f>IF('[1]Panel de Control'!$C$56="Precio",'Esc Precios'!K97,'Particip. Energético'!K97)</f>
        <v>0</v>
      </c>
      <c r="L68" s="51">
        <f>IF('[1]Panel de Control'!$C$56="Precio",'Esc Precios'!L97,'Particip. Energético'!L97)</f>
        <v>0</v>
      </c>
      <c r="M68" s="51">
        <f>IF('[1]Panel de Control'!$C$56="Precio",'Esc Precios'!M97,'Particip. Energético'!M97)</f>
        <v>0</v>
      </c>
      <c r="N68" s="51">
        <f>IF('[1]Panel de Control'!$C$56="Precio",'Esc Precios'!N97,'Particip. Energético'!N97)</f>
        <v>0</v>
      </c>
      <c r="O68" s="51">
        <f>IF('[1]Panel de Control'!$C$56="Precio",'Esc Precios'!O97,'Particip. Energético'!O97)</f>
        <v>0</v>
      </c>
      <c r="P68" s="51">
        <f>IF('[1]Panel de Control'!$C$56="Precio",'Esc Precios'!P97,'Particip. Energético'!P97)</f>
        <v>0</v>
      </c>
      <c r="Q68" s="51">
        <f>IF('[1]Panel de Control'!$C$56="Precio",'Esc Precios'!Q97,'Particip. Energético'!Q97)</f>
        <v>0</v>
      </c>
      <c r="R68" s="51">
        <f>IF('[1]Panel de Control'!$C$56="Precio",'Esc Precios'!R97,'Particip. Energético'!R97)</f>
        <v>0</v>
      </c>
      <c r="S68" s="51">
        <f>IF('[1]Panel de Control'!$C$56="Precio",'Esc Precios'!S97,'Particip. Energético'!S97)</f>
        <v>0</v>
      </c>
      <c r="T68" s="51">
        <f>IF('[1]Panel de Control'!$C$56="Precio",'Esc Precios'!T97,'Particip. Energético'!T97)</f>
        <v>0</v>
      </c>
      <c r="U68" s="51">
        <f>IF('[1]Panel de Control'!$C$56="Precio",'Esc Precios'!U97,'Particip. Energético'!U97)</f>
        <v>0</v>
      </c>
      <c r="V68" s="51">
        <f>IF('[1]Panel de Control'!$C$56="Precio",'Esc Precios'!V97,'Particip. Energético'!V97)</f>
        <v>0</v>
      </c>
      <c r="W68" s="51">
        <f>IF('[1]Panel de Control'!$C$56="Precio",'Esc Precios'!W97,'Particip. Energético'!W97)</f>
        <v>0</v>
      </c>
      <c r="X68" s="51">
        <f>IF('[1]Panel de Control'!$C$56="Precio",'Esc Precios'!X97,'Particip. Energético'!X97)</f>
        <v>0</v>
      </c>
      <c r="Y68" s="51">
        <f>IF('[1]Panel de Control'!$C$56="Precio",'Esc Precios'!Y97,'Particip. Energético'!Y97)</f>
        <v>0</v>
      </c>
      <c r="Z68" s="51">
        <f>IF('[1]Panel de Control'!$C$56="Precio",'Esc Precios'!Z97,'Particip. Energético'!Z97)</f>
        <v>0</v>
      </c>
      <c r="AA68" s="51">
        <f>IF('[1]Panel de Control'!$C$56="Precio",'Esc Precios'!AA97,'Particip. Energético'!AA97)</f>
        <v>0</v>
      </c>
      <c r="AB68" s="51">
        <f>IF('[1]Panel de Control'!$C$56="Precio",'Esc Precios'!AB97,'Particip. Energético'!AB97)</f>
        <v>0</v>
      </c>
      <c r="AC68" s="51">
        <f>IF('[1]Panel de Control'!$C$56="Precio",'Esc Precios'!AC97,'Particip. Energético'!AC97)</f>
        <v>0</v>
      </c>
      <c r="AD68" s="51">
        <f>IF('[1]Panel de Control'!$C$56="Precio",'Esc Precios'!AD97,'Particip. Energético'!AD97)</f>
        <v>0</v>
      </c>
      <c r="AE68" s="51">
        <f>IF('[1]Panel de Control'!$C$56="Precio",'Esc Precios'!AE97,'Particip. Energético'!AE97)</f>
        <v>0</v>
      </c>
      <c r="AF68" s="51">
        <f>IF('[1]Panel de Control'!$C$56="Precio",'Esc Precios'!AF97,'Particip. Energético'!AF97)</f>
        <v>0</v>
      </c>
      <c r="AG68" s="51">
        <f>IF('[1]Panel de Control'!$C$56="Precio",'Esc Precios'!AG97,'Particip. Energético'!AG97)</f>
        <v>0</v>
      </c>
      <c r="AH68" s="51">
        <f>IF('[1]Panel de Control'!$C$56="Precio",'Esc Precios'!AH97,'Particip. Energético'!AH97)</f>
        <v>0</v>
      </c>
      <c r="AI68" s="51">
        <f>IF('[1]Panel de Control'!$C$56="Precio",'Esc Precios'!AI97,'Particip. Energético'!AI97)</f>
        <v>0</v>
      </c>
      <c r="AJ68" s="51">
        <f>IF('[1]Panel de Control'!$C$56="Precio",'Esc Precios'!AJ97,'Particip. Energético'!AJ97)</f>
        <v>0</v>
      </c>
      <c r="AK68" s="51">
        <f>IF('[1]Panel de Control'!$C$56="Precio",'Esc Precios'!AK97,'Particip. Energético'!AK97)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Precios'!E98,'Particip. Energético'!E98)</f>
        <v>0</v>
      </c>
      <c r="F69" s="51">
        <f>IF('[1]Panel de Control'!$C$56="Precio",'Esc Precios'!F98,'Particip. Energético'!F98)</f>
        <v>0</v>
      </c>
      <c r="G69" s="51">
        <f>IF('[1]Panel de Control'!$C$56="Precio",'Esc Precios'!G98,'Particip. Energético'!G98)</f>
        <v>0</v>
      </c>
      <c r="H69" s="51">
        <f>IF('[1]Panel de Control'!$C$56="Precio",'Esc Precios'!H98,'Particip. Energético'!H98)</f>
        <v>0</v>
      </c>
      <c r="I69" s="51">
        <f>IF('[1]Panel de Control'!$C$56="Precio",'Esc Precios'!I98,'Particip. Energético'!I98)</f>
        <v>0</v>
      </c>
      <c r="J69" s="51">
        <f>IF('[1]Panel de Control'!$C$56="Precio",'Esc Precios'!J98,'Particip. Energético'!J98)</f>
        <v>0</v>
      </c>
      <c r="K69" s="51">
        <f>IF('[1]Panel de Control'!$C$56="Precio",'Esc Precios'!K98,'Particip. Energético'!K98)</f>
        <v>0</v>
      </c>
      <c r="L69" s="51">
        <f>IF('[1]Panel de Control'!$C$56="Precio",'Esc Precios'!L98,'Particip. Energético'!L98)</f>
        <v>0</v>
      </c>
      <c r="M69" s="51">
        <f>IF('[1]Panel de Control'!$C$56="Precio",'Esc Precios'!M98,'Particip. Energético'!M98)</f>
        <v>0</v>
      </c>
      <c r="N69" s="51">
        <f>IF('[1]Panel de Control'!$C$56="Precio",'Esc Precios'!N98,'Particip. Energético'!N98)</f>
        <v>0</v>
      </c>
      <c r="O69" s="51">
        <f>IF('[1]Panel de Control'!$C$56="Precio",'Esc Precios'!O98,'Particip. Energético'!O98)</f>
        <v>0</v>
      </c>
      <c r="P69" s="51">
        <f>IF('[1]Panel de Control'!$C$56="Precio",'Esc Precios'!P98,'Particip. Energético'!P98)</f>
        <v>0</v>
      </c>
      <c r="Q69" s="51">
        <f>IF('[1]Panel de Control'!$C$56="Precio",'Esc Precios'!Q98,'Particip. Energético'!Q98)</f>
        <v>0</v>
      </c>
      <c r="R69" s="51">
        <f>IF('[1]Panel de Control'!$C$56="Precio",'Esc Precios'!R98,'Particip. Energético'!R98)</f>
        <v>0</v>
      </c>
      <c r="S69" s="51">
        <f>IF('[1]Panel de Control'!$C$56="Precio",'Esc Precios'!S98,'Particip. Energético'!S98)</f>
        <v>0</v>
      </c>
      <c r="T69" s="51">
        <f>IF('[1]Panel de Control'!$C$56="Precio",'Esc Precios'!T98,'Particip. Energético'!T98)</f>
        <v>0</v>
      </c>
      <c r="U69" s="51">
        <f>IF('[1]Panel de Control'!$C$56="Precio",'Esc Precios'!U98,'Particip. Energético'!U98)</f>
        <v>0</v>
      </c>
      <c r="V69" s="51">
        <f>IF('[1]Panel de Control'!$C$56="Precio",'Esc Precios'!V98,'Particip. Energético'!V98)</f>
        <v>0</v>
      </c>
      <c r="W69" s="51">
        <f>IF('[1]Panel de Control'!$C$56="Precio",'Esc Precios'!W98,'Particip. Energético'!W98)</f>
        <v>0</v>
      </c>
      <c r="X69" s="51">
        <f>IF('[1]Panel de Control'!$C$56="Precio",'Esc Precios'!X98,'Particip. Energético'!X98)</f>
        <v>0</v>
      </c>
      <c r="Y69" s="51">
        <f>IF('[1]Panel de Control'!$C$56="Precio",'Esc Precios'!Y98,'Particip. Energético'!Y98)</f>
        <v>0</v>
      </c>
      <c r="Z69" s="51">
        <f>IF('[1]Panel de Control'!$C$56="Precio",'Esc Precios'!Z98,'Particip. Energético'!Z98)</f>
        <v>0</v>
      </c>
      <c r="AA69" s="51">
        <f>IF('[1]Panel de Control'!$C$56="Precio",'Esc Precios'!AA98,'Particip. Energético'!AA98)</f>
        <v>0</v>
      </c>
      <c r="AB69" s="51">
        <f>IF('[1]Panel de Control'!$C$56="Precio",'Esc Precios'!AB98,'Particip. Energético'!AB98)</f>
        <v>0</v>
      </c>
      <c r="AC69" s="51">
        <f>IF('[1]Panel de Control'!$C$56="Precio",'Esc Precios'!AC98,'Particip. Energético'!AC98)</f>
        <v>0</v>
      </c>
      <c r="AD69" s="51">
        <f>IF('[1]Panel de Control'!$C$56="Precio",'Esc Precios'!AD98,'Particip. Energético'!AD98)</f>
        <v>0</v>
      </c>
      <c r="AE69" s="51">
        <f>IF('[1]Panel de Control'!$C$56="Precio",'Esc Precios'!AE98,'Particip. Energético'!AE98)</f>
        <v>0</v>
      </c>
      <c r="AF69" s="51">
        <f>IF('[1]Panel de Control'!$C$56="Precio",'Esc Precios'!AF98,'Particip. Energético'!AF98)</f>
        <v>0</v>
      </c>
      <c r="AG69" s="51">
        <f>IF('[1]Panel de Control'!$C$56="Precio",'Esc Precios'!AG98,'Particip. Energético'!AG98)</f>
        <v>0</v>
      </c>
      <c r="AH69" s="51">
        <f>IF('[1]Panel de Control'!$C$56="Precio",'Esc Precios'!AH98,'Particip. Energético'!AH98)</f>
        <v>0</v>
      </c>
      <c r="AI69" s="51">
        <f>IF('[1]Panel de Control'!$C$56="Precio",'Esc Precios'!AI98,'Particip. Energético'!AI98)</f>
        <v>0</v>
      </c>
      <c r="AJ69" s="51">
        <f>IF('[1]Panel de Control'!$C$56="Precio",'Esc Precios'!AJ98,'Particip. Energético'!AJ98)</f>
        <v>0</v>
      </c>
      <c r="AK69" s="51">
        <f>IF('[1]Panel de Control'!$C$56="Precio",'Esc Precios'!AK98,'Particip. Energético'!AK98)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Precios'!E99,'Particip. Energético'!E99)</f>
        <v>0</v>
      </c>
      <c r="F70" s="51">
        <f>IF('[1]Panel de Control'!$C$56="Precio",'Esc Precios'!F99,'Particip. Energético'!F99)</f>
        <v>0</v>
      </c>
      <c r="G70" s="51">
        <f>IF('[1]Panel de Control'!$C$56="Precio",'Esc Precios'!G99,'Particip. Energético'!G99)</f>
        <v>0</v>
      </c>
      <c r="H70" s="51">
        <f>IF('[1]Panel de Control'!$C$56="Precio",'Esc Precios'!H99,'Particip. Energético'!H99)</f>
        <v>0</v>
      </c>
      <c r="I70" s="51">
        <f>IF('[1]Panel de Control'!$C$56="Precio",'Esc Precios'!I99,'Particip. Energético'!I99)</f>
        <v>0</v>
      </c>
      <c r="J70" s="51">
        <f>IF('[1]Panel de Control'!$C$56="Precio",'Esc Precios'!J99,'Particip. Energético'!J99)</f>
        <v>0</v>
      </c>
      <c r="K70" s="51">
        <f>IF('[1]Panel de Control'!$C$56="Precio",'Esc Precios'!K99,'Particip. Energético'!K99)</f>
        <v>0</v>
      </c>
      <c r="L70" s="51">
        <f>IF('[1]Panel de Control'!$C$56="Precio",'Esc Precios'!L99,'Particip. Energético'!L99)</f>
        <v>0</v>
      </c>
      <c r="M70" s="51">
        <f>IF('[1]Panel de Control'!$C$56="Precio",'Esc Precios'!M99,'Particip. Energético'!M99)</f>
        <v>0</v>
      </c>
      <c r="N70" s="51">
        <f>IF('[1]Panel de Control'!$C$56="Precio",'Esc Precios'!N99,'Particip. Energético'!N99)</f>
        <v>0</v>
      </c>
      <c r="O70" s="51">
        <f>IF('[1]Panel de Control'!$C$56="Precio",'Esc Precios'!O99,'Particip. Energético'!O99)</f>
        <v>0</v>
      </c>
      <c r="P70" s="51">
        <f>IF('[1]Panel de Control'!$C$56="Precio",'Esc Precios'!P99,'Particip. Energético'!P99)</f>
        <v>0</v>
      </c>
      <c r="Q70" s="51">
        <f>IF('[1]Panel de Control'!$C$56="Precio",'Esc Precios'!Q99,'Particip. Energético'!Q99)</f>
        <v>0</v>
      </c>
      <c r="R70" s="51">
        <f>IF('[1]Panel de Control'!$C$56="Precio",'Esc Precios'!R99,'Particip. Energético'!R99)</f>
        <v>0</v>
      </c>
      <c r="S70" s="51">
        <f>IF('[1]Panel de Control'!$C$56="Precio",'Esc Precios'!S99,'Particip. Energético'!S99)</f>
        <v>0</v>
      </c>
      <c r="T70" s="51">
        <f>IF('[1]Panel de Control'!$C$56="Precio",'Esc Precios'!T99,'Particip. Energético'!T99)</f>
        <v>0</v>
      </c>
      <c r="U70" s="51">
        <f>IF('[1]Panel de Control'!$C$56="Precio",'Esc Precios'!U99,'Particip. Energético'!U99)</f>
        <v>0</v>
      </c>
      <c r="V70" s="51">
        <f>IF('[1]Panel de Control'!$C$56="Precio",'Esc Precios'!V99,'Particip. Energético'!V99)</f>
        <v>0</v>
      </c>
      <c r="W70" s="51">
        <f>IF('[1]Panel de Control'!$C$56="Precio",'Esc Precios'!W99,'Particip. Energético'!W99)</f>
        <v>0</v>
      </c>
      <c r="X70" s="51">
        <f>IF('[1]Panel de Control'!$C$56="Precio",'Esc Precios'!X99,'Particip. Energético'!X99)</f>
        <v>0</v>
      </c>
      <c r="Y70" s="51">
        <f>IF('[1]Panel de Control'!$C$56="Precio",'Esc Precios'!Y99,'Particip. Energético'!Y99)</f>
        <v>0</v>
      </c>
      <c r="Z70" s="51">
        <f>IF('[1]Panel de Control'!$C$56="Precio",'Esc Precios'!Z99,'Particip. Energético'!Z99)</f>
        <v>0</v>
      </c>
      <c r="AA70" s="51">
        <f>IF('[1]Panel de Control'!$C$56="Precio",'Esc Precios'!AA99,'Particip. Energético'!AA99)</f>
        <v>0</v>
      </c>
      <c r="AB70" s="51">
        <f>IF('[1]Panel de Control'!$C$56="Precio",'Esc Precios'!AB99,'Particip. Energético'!AB99)</f>
        <v>0</v>
      </c>
      <c r="AC70" s="51">
        <f>IF('[1]Panel de Control'!$C$56="Precio",'Esc Precios'!AC99,'Particip. Energético'!AC99)</f>
        <v>0</v>
      </c>
      <c r="AD70" s="51">
        <f>IF('[1]Panel de Control'!$C$56="Precio",'Esc Precios'!AD99,'Particip. Energético'!AD99)</f>
        <v>0</v>
      </c>
      <c r="AE70" s="51">
        <f>IF('[1]Panel de Control'!$C$56="Precio",'Esc Precios'!AE99,'Particip. Energético'!AE99)</f>
        <v>0</v>
      </c>
      <c r="AF70" s="51">
        <f>IF('[1]Panel de Control'!$C$56="Precio",'Esc Precios'!AF99,'Particip. Energético'!AF99)</f>
        <v>0</v>
      </c>
      <c r="AG70" s="51">
        <f>IF('[1]Panel de Control'!$C$56="Precio",'Esc Precios'!AG99,'Particip. Energético'!AG99)</f>
        <v>0</v>
      </c>
      <c r="AH70" s="51">
        <f>IF('[1]Panel de Control'!$C$56="Precio",'Esc Precios'!AH99,'Particip. Energético'!AH99)</f>
        <v>0</v>
      </c>
      <c r="AI70" s="51">
        <f>IF('[1]Panel de Control'!$C$56="Precio",'Esc Precios'!AI99,'Particip. Energético'!AI99)</f>
        <v>0</v>
      </c>
      <c r="AJ70" s="51">
        <f>IF('[1]Panel de Control'!$C$56="Precio",'Esc Precios'!AJ99,'Particip. Energético'!AJ99)</f>
        <v>0</v>
      </c>
      <c r="AK70" s="51">
        <f>IF('[1]Panel de Control'!$C$56="Precio",'Esc Precios'!AK99,'Particip. Energético'!AK99)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Precios'!E100,'Particip. Energético'!E100)</f>
        <v>0</v>
      </c>
      <c r="F71" s="51">
        <f>IF('[1]Panel de Control'!$C$56="Precio",'Esc Precios'!F100,'Particip. Energético'!F100)</f>
        <v>0</v>
      </c>
      <c r="G71" s="51">
        <f>IF('[1]Panel de Control'!$C$56="Precio",'Esc Precios'!G100,'Particip. Energético'!G100)</f>
        <v>0</v>
      </c>
      <c r="H71" s="51">
        <f>IF('[1]Panel de Control'!$C$56="Precio",'Esc Precios'!H100,'Particip. Energético'!H100)</f>
        <v>0</v>
      </c>
      <c r="I71" s="51">
        <f>IF('[1]Panel de Control'!$C$56="Precio",'Esc Precios'!I100,'Particip. Energético'!I100)</f>
        <v>0</v>
      </c>
      <c r="J71" s="51">
        <f>IF('[1]Panel de Control'!$C$56="Precio",'Esc Precios'!J100,'Particip. Energético'!J100)</f>
        <v>9.9999999999999903E-8</v>
      </c>
      <c r="K71" s="51">
        <f>IF('[1]Panel de Control'!$C$56="Precio",'Esc Precios'!K100,'Particip. Energético'!K100)</f>
        <v>6.6241783912806007E-7</v>
      </c>
      <c r="L71" s="51">
        <f>IF('[1]Panel de Control'!$C$56="Precio",'Esc Precios'!L100,'Particip. Energético'!L100)</f>
        <v>4.3879600562251737E-6</v>
      </c>
      <c r="M71" s="51">
        <f>IF('[1]Panel de Control'!$C$56="Precio",'Esc Precios'!M100,'Particip. Energético'!M100)</f>
        <v>2.9065929224896882E-5</v>
      </c>
      <c r="N71" s="51">
        <f>IF('[1]Panel de Control'!$C$56="Precio",'Esc Precios'!N100,'Particip. Energético'!N100)</f>
        <v>1.9250653913663269E-4</v>
      </c>
      <c r="O71" s="51">
        <f>IF('[1]Panel de Control'!$C$56="Precio",'Esc Precios'!O100,'Particip. Energético'!O100)</f>
        <v>1.2738192202547179E-3</v>
      </c>
      <c r="P71" s="51">
        <f>IF('[1]Panel de Control'!$C$56="Precio",'Esc Precios'!P100,'Particip. Energético'!P100)</f>
        <v>8.377988983290667E-3</v>
      </c>
      <c r="Q71" s="51">
        <f>IF('[1]Panel de Control'!$C$56="Precio",'Esc Precios'!Q100,'Particip. Energético'!Q100)</f>
        <v>5.2999999999999964E-2</v>
      </c>
      <c r="R71" s="51">
        <f>IF('[1]Panel de Control'!$C$56="Precio",'Esc Precios'!R100,'Particip. Energético'!R100)</f>
        <v>5.5542399509892405E-2</v>
      </c>
      <c r="S71" s="51">
        <f>IF('[1]Panel de Control'!$C$56="Precio",'Esc Precios'!S100,'Particip. Energético'!S100)</f>
        <v>5.8199262290142391E-2</v>
      </c>
      <c r="T71" s="51">
        <f>IF('[1]Panel de Control'!$C$56="Precio",'Esc Precios'!T100,'Particip. Energético'!T100)</f>
        <v>6.0975010639593E-2</v>
      </c>
      <c r="U71" s="51">
        <f>IF('[1]Panel de Control'!$C$56="Precio",'Esc Precios'!U100,'Particip. Energético'!U100)</f>
        <v>6.3874166578128153E-2</v>
      </c>
      <c r="V71" s="51">
        <f>IF('[1]Panel de Control'!$C$56="Precio",'Esc Precios'!V100,'Particip. Energético'!V100)</f>
        <v>6.6901346747900228E-2</v>
      </c>
      <c r="W71" s="51">
        <f>IF('[1]Panel de Control'!$C$56="Precio",'Esc Precios'!W100,'Particip. Energético'!W100)</f>
        <v>7.0061256381072912E-2</v>
      </c>
      <c r="X71" s="51">
        <f>IF('[1]Panel de Control'!$C$56="Precio",'Esc Precios'!X100,'Particip. Energético'!X100)</f>
        <v>7.3358682264357031E-2</v>
      </c>
      <c r="Y71" s="51">
        <f>IF('[1]Panel de Control'!$C$56="Precio",'Esc Precios'!Y100,'Particip. Energético'!Y100)</f>
        <v>7.6798484629974587E-2</v>
      </c>
      <c r="Z71" s="51">
        <f>IF('[1]Panel de Control'!$C$56="Precio",'Esc Precios'!Z100,'Particip. Energético'!Z100)</f>
        <v>8.0385587902734687E-2</v>
      </c>
      <c r="AA71" s="51">
        <f>IF('[1]Panel de Control'!$C$56="Precio",'Esc Precios'!AA100,'Particip. Energético'!AA100)</f>
        <v>8.4124970233759394E-2</v>
      </c>
      <c r="AB71" s="51">
        <f>IF('[1]Panel de Control'!$C$56="Precio",'Esc Precios'!AB100,'Particip. Energético'!AB100)</f>
        <v>8.8021651753181038E-2</v>
      </c>
      <c r="AC71" s="51">
        <f>IF('[1]Panel de Control'!$C$56="Precio",'Esc Precios'!AC100,'Particip. Energético'!AC100)</f>
        <v>9.2080681476971751E-2</v>
      </c>
      <c r="AD71" s="51">
        <f>IF('[1]Panel de Control'!$C$56="Precio",'Esc Precios'!AD100,'Particip. Energético'!AD100)</f>
        <v>9.6307122807095483E-2</v>
      </c>
      <c r="AE71" s="51">
        <f>IF('[1]Panel de Control'!$C$56="Precio",'Esc Precios'!AE100,'Particip. Energético'!AE100)</f>
        <v>0.10070603756952731</v>
      </c>
      <c r="AF71" s="51">
        <f>IF('[1]Panel de Control'!$C$56="Precio",'Esc Precios'!AF100,'Particip. Energético'!AF100)</f>
        <v>0.1052824685414991</v>
      </c>
      <c r="AG71" s="51">
        <f>IF('[1]Panel de Control'!$C$56="Precio",'Esc Precios'!AG100,'Particip. Energético'!AG100)</f>
        <v>0.11004142042773479</v>
      </c>
      <c r="AH71" s="51">
        <f>IF('[1]Panel de Control'!$C$56="Precio",'Esc Precios'!AH100,'Particip. Energético'!AH100)</f>
        <v>0.11498783925556323</v>
      </c>
      <c r="AI71" s="51">
        <f>IF('[1]Panel de Control'!$C$56="Precio",'Esc Precios'!AI100,'Particip. Energético'!AI100)</f>
        <v>0.12012659017074631</v>
      </c>
      <c r="AJ71" s="51">
        <f>IF('[1]Panel de Control'!$C$56="Precio",'Esc Precios'!AJ100,'Particip. Energético'!AJ100)</f>
        <v>0.1254624336297416</v>
      </c>
      <c r="AK71" s="51">
        <f>IF('[1]Panel de Control'!$C$56="Precio",'Esc Precios'!AK100,'Particip. Energético'!AK100)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Precios'!E101,'Particip. Energético'!E101)</f>
        <v>0</v>
      </c>
      <c r="F72" s="51">
        <f>IF('[1]Panel de Control'!$C$56="Precio",'Esc Precios'!F101,'Particip. Energético'!F101)</f>
        <v>0</v>
      </c>
      <c r="G72" s="51">
        <f>IF('[1]Panel de Control'!$C$56="Precio",'Esc Precios'!G101,'Particip. Energético'!G101)</f>
        <v>0</v>
      </c>
      <c r="H72" s="51">
        <f>IF('[1]Panel de Control'!$C$56="Precio",'Esc Precios'!H101,'Particip. Energético'!H101)</f>
        <v>0</v>
      </c>
      <c r="I72" s="51">
        <f>IF('[1]Panel de Control'!$C$56="Precio",'Esc Precios'!I101,'Particip. Energético'!I101)</f>
        <v>0</v>
      </c>
      <c r="J72" s="51">
        <f>IF('[1]Panel de Control'!$C$56="Precio",'Esc Precios'!J101,'Particip. Energético'!J101)</f>
        <v>0</v>
      </c>
      <c r="K72" s="51">
        <f>IF('[1]Panel de Control'!$C$56="Precio",'Esc Precios'!K101,'Particip. Energético'!K101)</f>
        <v>0</v>
      </c>
      <c r="L72" s="51">
        <f>IF('[1]Panel de Control'!$C$56="Precio",'Esc Precios'!L101,'Particip. Energético'!L101)</f>
        <v>0</v>
      </c>
      <c r="M72" s="51">
        <f>IF('[1]Panel de Control'!$C$56="Precio",'Esc Precios'!M101,'Particip. Energético'!M101)</f>
        <v>0</v>
      </c>
      <c r="N72" s="51">
        <f>IF('[1]Panel de Control'!$C$56="Precio",'Esc Precios'!N101,'Particip. Energético'!N101)</f>
        <v>0</v>
      </c>
      <c r="O72" s="51">
        <f>IF('[1]Panel de Control'!$C$56="Precio",'Esc Precios'!O101,'Particip. Energético'!O101)</f>
        <v>0</v>
      </c>
      <c r="P72" s="51">
        <f>IF('[1]Panel de Control'!$C$56="Precio",'Esc Precios'!P101,'Particip. Energético'!P101)</f>
        <v>9.9999999999999903E-8</v>
      </c>
      <c r="Q72" s="51">
        <f>IF('[1]Panel de Control'!$C$56="Precio",'Esc Precios'!Q101,'Particip. Energético'!Q101)</f>
        <v>2.0000000000000004E-2</v>
      </c>
      <c r="R72" s="51">
        <f>IF('[1]Panel de Control'!$C$56="Precio",'Esc Precios'!R101,'Particip. Energético'!R101)</f>
        <v>2.1657319666885624E-2</v>
      </c>
      <c r="S72" s="51">
        <f>IF('[1]Panel de Control'!$C$56="Precio",'Esc Precios'!S101,'Particip. Energético'!S101)</f>
        <v>2.3448688700945873E-2</v>
      </c>
      <c r="T72" s="51">
        <f>IF('[1]Panel de Control'!$C$56="Precio",'Esc Precios'!T101,'Particip. Energético'!T101)</f>
        <v>2.5384384977203911E-2</v>
      </c>
      <c r="U72" s="51">
        <f>IF('[1]Panel de Control'!$C$56="Precio",'Esc Precios'!U101,'Particip. Energético'!U101)</f>
        <v>2.7475377786880185E-2</v>
      </c>
      <c r="V72" s="51">
        <f>IF('[1]Panel de Control'!$C$56="Precio",'Esc Precios'!V101,'Particip. Energético'!V101)</f>
        <v>2.9733357634829229E-2</v>
      </c>
      <c r="W72" s="51">
        <f>IF('[1]Panel de Control'!$C$56="Precio",'Esc Precios'!W101,'Particip. Energético'!W101)</f>
        <v>3.2170764218298405E-2</v>
      </c>
      <c r="X72" s="51">
        <f>IF('[1]Panel de Control'!$C$56="Precio",'Esc Precios'!X101,'Particip. Energético'!X101)</f>
        <v>3.4800811850193569E-2</v>
      </c>
      <c r="Y72" s="51">
        <f>IF('[1]Panel de Control'!$C$56="Precio",'Esc Precios'!Y101,'Particip. Energético'!Y101)</f>
        <v>3.7637511468653219E-2</v>
      </c>
      <c r="Z72" s="51">
        <f>IF('[1]Panel de Control'!$C$56="Precio",'Esc Precios'!Z101,'Particip. Energético'!Z101)</f>
        <v>4.0695688242412591E-2</v>
      </c>
      <c r="AA72" s="51">
        <f>IF('[1]Panel de Control'!$C$56="Precio",'Esc Precios'!AA101,'Particip. Energético'!AA101)</f>
        <v>4.3990993639052942E-2</v>
      </c>
      <c r="AB72" s="51">
        <f>IF('[1]Panel de Control'!$C$56="Precio",'Esc Precios'!AB101,'Particip. Energético'!AB101)</f>
        <v>4.7539910672315035E-2</v>
      </c>
      <c r="AC72" s="51">
        <f>IF('[1]Panel de Control'!$C$56="Precio",'Esc Precios'!AC101,'Particip. Energético'!AC101)</f>
        <v>5.1359750887593647E-2</v>
      </c>
      <c r="AD72" s="51">
        <f>IF('[1]Panel de Control'!$C$56="Precio",'Esc Precios'!AD101,'Particip. Energético'!AD101)</f>
        <v>5.5468641484930165E-2</v>
      </c>
      <c r="AE72" s="51">
        <f>IF('[1]Panel de Control'!$C$56="Precio",'Esc Precios'!AE101,'Particip. Energético'!AE101)</f>
        <v>5.9885500820928313E-2</v>
      </c>
      <c r="AF72" s="51">
        <f>IF('[1]Panel de Control'!$C$56="Precio",'Esc Precios'!AF101,'Particip. Energético'!AF101)</f>
        <v>6.4630000381117075E-2</v>
      </c>
      <c r="AG72" s="51">
        <f>IF('[1]Panel de Control'!$C$56="Precio",'Esc Precios'!AG101,'Particip. Energético'!AG101)</f>
        <v>6.9722511180103794E-2</v>
      </c>
      <c r="AH72" s="51">
        <f>IF('[1]Panel de Control'!$C$56="Precio",'Esc Precios'!AH101,'Particip. Energético'!AH101)</f>
        <v>7.5184032437948384E-2</v>
      </c>
      <c r="AI72" s="51">
        <f>IF('[1]Panel de Control'!$C$56="Precio",'Esc Precios'!AI101,'Particip. Energético'!AI101)</f>
        <v>8.1036100309042083E-2</v>
      </c>
      <c r="AJ72" s="51">
        <f>IF('[1]Panel de Control'!$C$56="Precio",'Esc Precios'!AJ101,'Particip. Energético'!AJ101)</f>
        <v>8.7300674417890398E-2</v>
      </c>
      <c r="AK72" s="51">
        <f>IF('[1]Panel de Control'!$C$56="Precio",'Esc Precios'!AK101,'Particip. Energético'!AK101)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A76" s="113"/>
      <c r="B76" s="114"/>
      <c r="C76" s="113"/>
      <c r="D76" s="115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6"/>
      <c r="AH76" s="116"/>
      <c r="AI76" s="116"/>
      <c r="AJ76" s="116"/>
      <c r="AK76" s="116"/>
    </row>
    <row r="77" spans="1:37" x14ac:dyDescent="0.25">
      <c r="A77" s="117" t="s">
        <v>220</v>
      </c>
      <c r="D77" s="7"/>
      <c r="E77" s="7"/>
      <c r="F77" s="7"/>
      <c r="G77" s="7"/>
      <c r="H77" s="7"/>
      <c r="I77" s="7"/>
      <c r="J77" s="7"/>
      <c r="K77" s="125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118" t="s">
        <v>16</v>
      </c>
      <c r="B78" s="119" t="s">
        <v>20</v>
      </c>
      <c r="C78" s="118" t="s">
        <v>156</v>
      </c>
      <c r="D78" s="9">
        <f>D45*SUMPRODUCT(D117:D122,D52:D57)</f>
        <v>101.8674971753242</v>
      </c>
      <c r="E78" s="120">
        <f>+D78</f>
        <v>101.8674971753242</v>
      </c>
      <c r="F78" s="120">
        <f t="shared" ref="F78:G78" si="3">+E78</f>
        <v>101.8674971753242</v>
      </c>
      <c r="G78" s="120">
        <f t="shared" si="3"/>
        <v>101.8674971753242</v>
      </c>
      <c r="H78" s="120">
        <v>101.8674971753242</v>
      </c>
      <c r="I78" s="120">
        <v>101.8674971753242</v>
      </c>
      <c r="J78" s="120">
        <v>101.8674971753242</v>
      </c>
      <c r="K78" s="126">
        <f>J78*(1-SGE!I25)</f>
        <v>101.75128868749532</v>
      </c>
      <c r="L78" s="126">
        <f>K78*(1-SGE!J25)</f>
        <v>101.63521276808147</v>
      </c>
      <c r="M78" s="126">
        <f>L78*(1-SGE!K25)</f>
        <v>101.51926926585115</v>
      </c>
      <c r="N78" s="126">
        <f>M78*(1-SGE!L25)</f>
        <v>101.40345802974537</v>
      </c>
      <c r="O78" s="126">
        <f>N78*(1-SGE!M25)</f>
        <v>101.28777890887746</v>
      </c>
      <c r="P78" s="126">
        <f>O78*(1-SGE!N25)</f>
        <v>101.17223175253289</v>
      </c>
      <c r="Q78" s="126">
        <f>P78*(1-SGE!O25)</f>
        <v>101.05681641016908</v>
      </c>
      <c r="R78" s="126">
        <f>Q78*(1-SGE!P25)</f>
        <v>100.99616047632011</v>
      </c>
      <c r="S78" s="126">
        <f>R78*(1-SGE!Q25)</f>
        <v>100.93554094914259</v>
      </c>
      <c r="T78" s="126">
        <f>S78*(1-SGE!R25)</f>
        <v>100.87495780678462</v>
      </c>
      <c r="U78" s="126">
        <f>T78*(1-SGE!S25)</f>
        <v>100.81441102740746</v>
      </c>
      <c r="V78" s="126">
        <f>U78*(1-SGE!T25)</f>
        <v>100.75390058918545</v>
      </c>
      <c r="W78" s="126">
        <f>V78*(1-SGE!U25)</f>
        <v>100.69342647030605</v>
      </c>
      <c r="X78" s="126">
        <f>W78*(1-SGE!V25)</f>
        <v>100.6329886489698</v>
      </c>
      <c r="Y78" s="126">
        <f>X78*(1-SGE!W25)</f>
        <v>100.57258710339033</v>
      </c>
      <c r="Z78" s="126">
        <f>Y78*(1-SGE!X25)</f>
        <v>100.51222181179435</v>
      </c>
      <c r="AA78" s="126">
        <f>Z78*(1-SGE!Y25)</f>
        <v>100.45189275242161</v>
      </c>
      <c r="AB78" s="126">
        <f>AA78*(1-SGE!Z25)</f>
        <v>100.39159990352498</v>
      </c>
      <c r="AC78" s="126">
        <f>AB78*(1-SGE!AA25)</f>
        <v>100.33134324337031</v>
      </c>
      <c r="AD78" s="126">
        <f>AC78*(1-SGE!AB25)</f>
        <v>100.27112275023657</v>
      </c>
      <c r="AE78" s="126">
        <f>AD78*(1-SGE!AC25)</f>
        <v>100.21093840241571</v>
      </c>
      <c r="AF78" s="126">
        <f>AE78*(1-SGE!AD25)</f>
        <v>100.17485466882013</v>
      </c>
      <c r="AG78" s="126">
        <f>AF78*(1-SGE!AE25)</f>
        <v>100.13878392817573</v>
      </c>
      <c r="AH78" s="126">
        <f>AG78*(1-SGE!AF25)</f>
        <v>100.10272617580404</v>
      </c>
      <c r="AI78" s="126">
        <f>AH78*(1-SGE!AG25)</f>
        <v>100.06668140702826</v>
      </c>
      <c r="AJ78" s="126">
        <f>AI78*(1-SGE!AH25)</f>
        <v>100.0306496171733</v>
      </c>
      <c r="AK78" s="126">
        <f>AJ78*(1-SGE!AI25)</f>
        <v>99.994630801565719</v>
      </c>
    </row>
    <row r="79" spans="1:37" x14ac:dyDescent="0.25">
      <c r="A79" s="118" t="s">
        <v>84</v>
      </c>
      <c r="B79" s="119" t="s">
        <v>20</v>
      </c>
      <c r="C79" s="118" t="s">
        <v>156</v>
      </c>
      <c r="D79" s="9">
        <f>D46*SUMPRODUCT(D125:D137,D60:D72)</f>
        <v>12.197594153282328</v>
      </c>
      <c r="E79" s="120">
        <f t="shared" ref="E79:G80" si="4">+D79</f>
        <v>12.197594153282328</v>
      </c>
      <c r="F79" s="120">
        <f t="shared" si="4"/>
        <v>12.197594153282328</v>
      </c>
      <c r="G79" s="120">
        <f t="shared" si="4"/>
        <v>12.197594153282328</v>
      </c>
      <c r="H79" s="120">
        <v>12.197594153282328</v>
      </c>
      <c r="I79" s="120">
        <v>12.197594153282328</v>
      </c>
      <c r="J79" s="120">
        <v>12.197594153282328</v>
      </c>
      <c r="K79" s="126">
        <f>J79*(1-SGE!I26)</f>
        <v>12.183679371717961</v>
      </c>
      <c r="L79" s="126">
        <f>K79*(1-SGE!J26)</f>
        <v>12.169780463869637</v>
      </c>
      <c r="M79" s="126">
        <f>L79*(1-SGE!K26)</f>
        <v>12.155897411628924</v>
      </c>
      <c r="N79" s="126">
        <f>M79*(1-SGE!L26)</f>
        <v>12.142030196908049</v>
      </c>
      <c r="O79" s="126">
        <f>N79*(1-SGE!M26)</f>
        <v>12.128178801639873</v>
      </c>
      <c r="P79" s="126">
        <f>O79*(1-SGE!N26)</f>
        <v>12.114343207777866</v>
      </c>
      <c r="Q79" s="126">
        <f>P79*(1-SGE!O26)</f>
        <v>12.100523397296088</v>
      </c>
      <c r="R79" s="126">
        <f>Q79*(1-SGE!P26)</f>
        <v>12.093260467661089</v>
      </c>
      <c r="S79" s="126">
        <f>R79*(1-SGE!Q26)</f>
        <v>12.086001897353794</v>
      </c>
      <c r="T79" s="126">
        <f>S79*(1-SGE!R26)</f>
        <v>12.078747683757664</v>
      </c>
      <c r="U79" s="126">
        <f>T79*(1-SGE!S26)</f>
        <v>12.071497824257731</v>
      </c>
      <c r="V79" s="126">
        <f>U79*(1-SGE!T26)</f>
        <v>12.064252316240596</v>
      </c>
      <c r="W79" s="126">
        <f>V79*(1-SGE!U26)</f>
        <v>12.057011157094429</v>
      </c>
      <c r="X79" s="126">
        <f>W79*(1-SGE!V26)</f>
        <v>12.049774344208966</v>
      </c>
      <c r="Y79" s="126">
        <f>X79*(1-SGE!W26)</f>
        <v>12.042541874975514</v>
      </c>
      <c r="Z79" s="126">
        <f>Y79*(1-SGE!X26)</f>
        <v>12.03531374678694</v>
      </c>
      <c r="AA79" s="126">
        <f>Z79*(1-SGE!Y26)</f>
        <v>12.028089957037681</v>
      </c>
      <c r="AB79" s="126">
        <f>AA79*(1-SGE!Z26)</f>
        <v>12.020870503123733</v>
      </c>
      <c r="AC79" s="126">
        <f>AB79*(1-SGE!AA26)</f>
        <v>12.013655382442661</v>
      </c>
      <c r="AD79" s="126">
        <f>AC79*(1-SGE!AB26)</f>
        <v>12.006444592393585</v>
      </c>
      <c r="AE79" s="126">
        <f>AD79*(1-SGE!AC26)</f>
        <v>11.999238130377194</v>
      </c>
      <c r="AF79" s="126">
        <f>AE79*(1-SGE!AD26)</f>
        <v>11.9949174711862</v>
      </c>
      <c r="AG79" s="126">
        <f>AF79*(1-SGE!AE26)</f>
        <v>11.990598367768635</v>
      </c>
      <c r="AH79" s="126">
        <f>AG79*(1-SGE!AF26)</f>
        <v>11.9862808195643</v>
      </c>
      <c r="AI79" s="126">
        <f>AH79*(1-SGE!AG26)</f>
        <v>11.981964826013195</v>
      </c>
      <c r="AJ79" s="126">
        <f>AI79*(1-SGE!AH26)</f>
        <v>11.977650386555526</v>
      </c>
      <c r="AK79" s="126">
        <f>AJ79*(1-SGE!AI26)</f>
        <v>11.973337500631697</v>
      </c>
    </row>
    <row r="80" spans="1:37" x14ac:dyDescent="0.25">
      <c r="A80" s="118" t="s">
        <v>85</v>
      </c>
      <c r="B80" s="119" t="s">
        <v>20</v>
      </c>
      <c r="C80" s="118" t="s">
        <v>156</v>
      </c>
      <c r="D80" s="9">
        <f>D47*SUMPRODUCT(D140:D140,D75:D75)</f>
        <v>0.53981925817170795</v>
      </c>
      <c r="E80" s="120">
        <f t="shared" si="4"/>
        <v>0.53981925817170795</v>
      </c>
      <c r="F80" s="120">
        <f t="shared" si="4"/>
        <v>0.53981925817170795</v>
      </c>
      <c r="G80" s="120">
        <f t="shared" si="4"/>
        <v>0.53981925817170795</v>
      </c>
      <c r="H80" s="120">
        <v>0.53981925817170795</v>
      </c>
      <c r="I80" s="120">
        <v>0.53981925817170795</v>
      </c>
      <c r="J80" s="120">
        <v>0.53981925817170795</v>
      </c>
      <c r="K80" s="126">
        <f>J80*(1-SGE!I27)</f>
        <v>0.53920344271110943</v>
      </c>
      <c r="L80" s="126">
        <f>K80*(1-SGE!J27)</f>
        <v>0.53858832976098225</v>
      </c>
      <c r="M80" s="126">
        <f>L80*(1-SGE!K27)</f>
        <v>0.53797391851991594</v>
      </c>
      <c r="N80" s="126">
        <f>M80*(1-SGE!L27)</f>
        <v>0.53736020818741437</v>
      </c>
      <c r="O80" s="126">
        <f>N80*(1-SGE!M27)</f>
        <v>0.53674719796389436</v>
      </c>
      <c r="P80" s="126">
        <f>O80*(1-SGE!N27)</f>
        <v>0.53613488705068502</v>
      </c>
      <c r="Q80" s="126">
        <f>P80*(1-SGE!O27)</f>
        <v>0.53552327465002658</v>
      </c>
      <c r="R80" s="126">
        <f>Q80*(1-SGE!P27)</f>
        <v>0.53520184492884959</v>
      </c>
      <c r="S80" s="126">
        <f>R80*(1-SGE!Q27)</f>
        <v>0.53488060813498417</v>
      </c>
      <c r="T80" s="126">
        <f>S80*(1-SGE!R27)</f>
        <v>0.53455956415263228</v>
      </c>
      <c r="U80" s="126">
        <f>T80*(1-SGE!S27)</f>
        <v>0.53423871286606528</v>
      </c>
      <c r="V80" s="126">
        <f>U80*(1-SGE!T27)</f>
        <v>0.53391805415962401</v>
      </c>
      <c r="W80" s="126">
        <f>V80*(1-SGE!U27)</f>
        <v>0.53359758791771883</v>
      </c>
      <c r="X80" s="126">
        <f>W80*(1-SGE!V27)</f>
        <v>0.53327731402482936</v>
      </c>
      <c r="Y80" s="126">
        <f>X80*(1-SGE!W27)</f>
        <v>0.53295723236550463</v>
      </c>
      <c r="Z80" s="126">
        <f>Y80*(1-SGE!X27)</f>
        <v>0.53263734282436292</v>
      </c>
      <c r="AA80" s="126">
        <f>Z80*(1-SGE!Y27)</f>
        <v>0.53231764528609193</v>
      </c>
      <c r="AB80" s="126">
        <f>AA80*(1-SGE!Z27)</f>
        <v>0.53199813963544829</v>
      </c>
      <c r="AC80" s="126">
        <f>AB80*(1-SGE!AA27)</f>
        <v>0.531678825757258</v>
      </c>
      <c r="AD80" s="126">
        <f>AC80*(1-SGE!AB27)</f>
        <v>0.53135970353641615</v>
      </c>
      <c r="AE80" s="126">
        <f>AD80*(1-SGE!AC27)</f>
        <v>0.53104077285788687</v>
      </c>
      <c r="AF80" s="126">
        <f>AE80*(1-SGE!AD27)</f>
        <v>0.530849556868079</v>
      </c>
      <c r="AG80" s="126">
        <f>AF80*(1-SGE!AE27)</f>
        <v>0.53065840973090284</v>
      </c>
      <c r="AH80" s="126">
        <f>AG80*(1-SGE!AF27)</f>
        <v>0.5304673314215661</v>
      </c>
      <c r="AI80" s="126">
        <f>AH80*(1-SGE!AG27)</f>
        <v>0.5302763219152854</v>
      </c>
      <c r="AJ80" s="126">
        <f>AI80*(1-SGE!AH27)</f>
        <v>0.53008538118728632</v>
      </c>
      <c r="AK80" s="126">
        <f>AJ80*(1-SGE!AI27)</f>
        <v>0.52989450921280323</v>
      </c>
    </row>
    <row r="81" spans="1:37" x14ac:dyDescent="0.25"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26" t="s">
        <v>16</v>
      </c>
      <c r="B83" s="27" t="s">
        <v>18</v>
      </c>
      <c r="C83" s="26" t="s">
        <v>156</v>
      </c>
      <c r="D83" s="48">
        <f>D45*SUMPRODUCT(D117:D122,D52:D57)</f>
        <v>101.8674971753242</v>
      </c>
      <c r="E83" s="49">
        <f>E78</f>
        <v>101.8674971753242</v>
      </c>
      <c r="F83" s="49">
        <f t="shared" ref="F83:AK85" si="5">F78</f>
        <v>101.8674971753242</v>
      </c>
      <c r="G83" s="49">
        <f t="shared" si="5"/>
        <v>101.8674971753242</v>
      </c>
      <c r="H83" s="49">
        <f t="shared" si="5"/>
        <v>101.8674971753242</v>
      </c>
      <c r="I83" s="49">
        <f t="shared" si="5"/>
        <v>101.8674971753242</v>
      </c>
      <c r="J83" s="49">
        <f t="shared" si="5"/>
        <v>101.8674971753242</v>
      </c>
      <c r="K83" s="49">
        <f t="shared" si="5"/>
        <v>101.75128868749532</v>
      </c>
      <c r="L83" s="49">
        <f t="shared" si="5"/>
        <v>101.63521276808147</v>
      </c>
      <c r="M83" s="49">
        <f t="shared" si="5"/>
        <v>101.51926926585115</v>
      </c>
      <c r="N83" s="49">
        <f t="shared" si="5"/>
        <v>101.40345802974537</v>
      </c>
      <c r="O83" s="49">
        <f t="shared" si="5"/>
        <v>101.28777890887746</v>
      </c>
      <c r="P83" s="49">
        <f t="shared" si="5"/>
        <v>101.17223175253289</v>
      </c>
      <c r="Q83" s="49">
        <f t="shared" si="5"/>
        <v>101.05681641016908</v>
      </c>
      <c r="R83" s="49">
        <f t="shared" si="5"/>
        <v>100.99616047632011</v>
      </c>
      <c r="S83" s="49">
        <f t="shared" si="5"/>
        <v>100.93554094914259</v>
      </c>
      <c r="T83" s="49">
        <f t="shared" si="5"/>
        <v>100.87495780678462</v>
      </c>
      <c r="U83" s="49">
        <f t="shared" si="5"/>
        <v>100.81441102740746</v>
      </c>
      <c r="V83" s="49">
        <f t="shared" si="5"/>
        <v>100.75390058918545</v>
      </c>
      <c r="W83" s="49">
        <f t="shared" si="5"/>
        <v>100.69342647030605</v>
      </c>
      <c r="X83" s="49">
        <f t="shared" si="5"/>
        <v>100.6329886489698</v>
      </c>
      <c r="Y83" s="49">
        <f t="shared" si="5"/>
        <v>100.57258710339033</v>
      </c>
      <c r="Z83" s="49">
        <f t="shared" si="5"/>
        <v>100.51222181179435</v>
      </c>
      <c r="AA83" s="49">
        <f t="shared" si="5"/>
        <v>100.45189275242161</v>
      </c>
      <c r="AB83" s="49">
        <f t="shared" si="5"/>
        <v>100.39159990352498</v>
      </c>
      <c r="AC83" s="49">
        <f t="shared" si="5"/>
        <v>100.33134324337031</v>
      </c>
      <c r="AD83" s="49">
        <f t="shared" si="5"/>
        <v>100.27112275023657</v>
      </c>
      <c r="AE83" s="49">
        <f t="shared" si="5"/>
        <v>100.21093840241571</v>
      </c>
      <c r="AF83" s="49">
        <f t="shared" si="5"/>
        <v>100.17485466882013</v>
      </c>
      <c r="AG83" s="49">
        <f t="shared" si="5"/>
        <v>100.13878392817573</v>
      </c>
      <c r="AH83" s="49">
        <f t="shared" si="5"/>
        <v>100.10272617580404</v>
      </c>
      <c r="AI83" s="49">
        <f t="shared" si="5"/>
        <v>100.06668140702826</v>
      </c>
      <c r="AJ83" s="49">
        <f t="shared" si="5"/>
        <v>100.0306496171733</v>
      </c>
      <c r="AK83" s="49">
        <f t="shared" si="5"/>
        <v>99.994630801565719</v>
      </c>
    </row>
    <row r="84" spans="1:37" x14ac:dyDescent="0.25">
      <c r="A84" s="26" t="s">
        <v>84</v>
      </c>
      <c r="B84" s="27" t="s">
        <v>18</v>
      </c>
      <c r="C84" s="26" t="s">
        <v>156</v>
      </c>
      <c r="D84" s="48">
        <f>D46*SUMPRODUCT(D125:D137,D60:D72)</f>
        <v>12.197594153282328</v>
      </c>
      <c r="E84" s="49">
        <f t="shared" ref="E84:T85" si="6">E79</f>
        <v>12.197594153282328</v>
      </c>
      <c r="F84" s="49">
        <f t="shared" si="6"/>
        <v>12.197594153282328</v>
      </c>
      <c r="G84" s="49">
        <f t="shared" si="6"/>
        <v>12.197594153282328</v>
      </c>
      <c r="H84" s="49">
        <f t="shared" si="6"/>
        <v>12.197594153282328</v>
      </c>
      <c r="I84" s="49">
        <f t="shared" si="6"/>
        <v>12.197594153282328</v>
      </c>
      <c r="J84" s="49">
        <f t="shared" si="6"/>
        <v>12.197594153282328</v>
      </c>
      <c r="K84" s="49">
        <f t="shared" si="6"/>
        <v>12.183679371717961</v>
      </c>
      <c r="L84" s="49">
        <f t="shared" si="6"/>
        <v>12.169780463869637</v>
      </c>
      <c r="M84" s="49">
        <f t="shared" si="6"/>
        <v>12.155897411628924</v>
      </c>
      <c r="N84" s="49">
        <f t="shared" si="6"/>
        <v>12.142030196908049</v>
      </c>
      <c r="O84" s="49">
        <f t="shared" si="6"/>
        <v>12.128178801639873</v>
      </c>
      <c r="P84" s="49">
        <f t="shared" si="6"/>
        <v>12.114343207777866</v>
      </c>
      <c r="Q84" s="49">
        <f t="shared" si="6"/>
        <v>12.100523397296088</v>
      </c>
      <c r="R84" s="49">
        <f t="shared" si="6"/>
        <v>12.093260467661089</v>
      </c>
      <c r="S84" s="49">
        <f t="shared" si="6"/>
        <v>12.086001897353794</v>
      </c>
      <c r="T84" s="49">
        <f t="shared" si="6"/>
        <v>12.078747683757664</v>
      </c>
      <c r="U84" s="49">
        <f t="shared" si="5"/>
        <v>12.071497824257731</v>
      </c>
      <c r="V84" s="49">
        <f t="shared" si="5"/>
        <v>12.064252316240596</v>
      </c>
      <c r="W84" s="49">
        <f t="shared" si="5"/>
        <v>12.057011157094429</v>
      </c>
      <c r="X84" s="49">
        <f t="shared" si="5"/>
        <v>12.049774344208966</v>
      </c>
      <c r="Y84" s="49">
        <f t="shared" si="5"/>
        <v>12.042541874975514</v>
      </c>
      <c r="Z84" s="49">
        <f t="shared" si="5"/>
        <v>12.03531374678694</v>
      </c>
      <c r="AA84" s="49">
        <f t="shared" si="5"/>
        <v>12.028089957037681</v>
      </c>
      <c r="AB84" s="49">
        <f t="shared" si="5"/>
        <v>12.020870503123733</v>
      </c>
      <c r="AC84" s="49">
        <f t="shared" si="5"/>
        <v>12.013655382442661</v>
      </c>
      <c r="AD84" s="49">
        <f t="shared" si="5"/>
        <v>12.006444592393585</v>
      </c>
      <c r="AE84" s="49">
        <f t="shared" si="5"/>
        <v>11.999238130377194</v>
      </c>
      <c r="AF84" s="49">
        <f t="shared" si="5"/>
        <v>11.9949174711862</v>
      </c>
      <c r="AG84" s="49">
        <f t="shared" si="5"/>
        <v>11.990598367768635</v>
      </c>
      <c r="AH84" s="49">
        <f t="shared" si="5"/>
        <v>11.9862808195643</v>
      </c>
      <c r="AI84" s="49">
        <f t="shared" si="5"/>
        <v>11.981964826013195</v>
      </c>
      <c r="AJ84" s="49">
        <f t="shared" si="5"/>
        <v>11.977650386555526</v>
      </c>
      <c r="AK84" s="49">
        <f t="shared" si="5"/>
        <v>11.973337500631697</v>
      </c>
    </row>
    <row r="85" spans="1:37" x14ac:dyDescent="0.25">
      <c r="A85" s="26" t="s">
        <v>85</v>
      </c>
      <c r="B85" s="27" t="s">
        <v>18</v>
      </c>
      <c r="C85" s="26" t="s">
        <v>156</v>
      </c>
      <c r="D85" s="48">
        <f>D47*SUMPRODUCT(D140:D140,D75:D75)</f>
        <v>0.53981925817170795</v>
      </c>
      <c r="E85" s="49">
        <f t="shared" si="6"/>
        <v>0.53981925817170795</v>
      </c>
      <c r="F85" s="49">
        <f t="shared" si="5"/>
        <v>0.53981925817170795</v>
      </c>
      <c r="G85" s="49">
        <f t="shared" si="5"/>
        <v>0.53981925817170795</v>
      </c>
      <c r="H85" s="49">
        <f t="shared" si="5"/>
        <v>0.53981925817170795</v>
      </c>
      <c r="I85" s="49">
        <f t="shared" si="5"/>
        <v>0.53981925817170795</v>
      </c>
      <c r="J85" s="49">
        <f t="shared" si="5"/>
        <v>0.53981925817170795</v>
      </c>
      <c r="K85" s="49">
        <f t="shared" si="5"/>
        <v>0.53920344271110943</v>
      </c>
      <c r="L85" s="49">
        <f t="shared" si="5"/>
        <v>0.53858832976098225</v>
      </c>
      <c r="M85" s="49">
        <f t="shared" si="5"/>
        <v>0.53797391851991594</v>
      </c>
      <c r="N85" s="49">
        <f t="shared" si="5"/>
        <v>0.53736020818741437</v>
      </c>
      <c r="O85" s="49">
        <f t="shared" si="5"/>
        <v>0.53674719796389436</v>
      </c>
      <c r="P85" s="49">
        <f t="shared" si="5"/>
        <v>0.53613488705068502</v>
      </c>
      <c r="Q85" s="49">
        <f t="shared" si="5"/>
        <v>0.53552327465002658</v>
      </c>
      <c r="R85" s="49">
        <f t="shared" si="5"/>
        <v>0.53520184492884959</v>
      </c>
      <c r="S85" s="49">
        <f t="shared" si="5"/>
        <v>0.53488060813498417</v>
      </c>
      <c r="T85" s="49">
        <f t="shared" si="5"/>
        <v>0.53455956415263228</v>
      </c>
      <c r="U85" s="49">
        <f t="shared" si="5"/>
        <v>0.53423871286606528</v>
      </c>
      <c r="V85" s="49">
        <f t="shared" si="5"/>
        <v>0.53391805415962401</v>
      </c>
      <c r="W85" s="49">
        <f t="shared" si="5"/>
        <v>0.53359758791771883</v>
      </c>
      <c r="X85" s="49">
        <f t="shared" si="5"/>
        <v>0.53327731402482936</v>
      </c>
      <c r="Y85" s="49">
        <f t="shared" si="5"/>
        <v>0.53295723236550463</v>
      </c>
      <c r="Z85" s="49">
        <f t="shared" si="5"/>
        <v>0.53263734282436292</v>
      </c>
      <c r="AA85" s="49">
        <f t="shared" si="5"/>
        <v>0.53231764528609193</v>
      </c>
      <c r="AB85" s="49">
        <f t="shared" si="5"/>
        <v>0.53199813963544829</v>
      </c>
      <c r="AC85" s="49">
        <f t="shared" si="5"/>
        <v>0.531678825757258</v>
      </c>
      <c r="AD85" s="49">
        <f t="shared" si="5"/>
        <v>0.53135970353641615</v>
      </c>
      <c r="AE85" s="49">
        <f t="shared" si="5"/>
        <v>0.53104077285788687</v>
      </c>
      <c r="AF85" s="49">
        <f t="shared" si="5"/>
        <v>0.530849556868079</v>
      </c>
      <c r="AG85" s="49">
        <f t="shared" si="5"/>
        <v>0.53065840973090284</v>
      </c>
      <c r="AH85" s="49">
        <f t="shared" si="5"/>
        <v>0.5304673314215661</v>
      </c>
      <c r="AI85" s="49">
        <f t="shared" si="5"/>
        <v>0.5302763219152854</v>
      </c>
      <c r="AJ85" s="49">
        <f t="shared" si="5"/>
        <v>0.53008538118728632</v>
      </c>
      <c r="AK85" s="49">
        <f t="shared" si="5"/>
        <v>0.52989450921280323</v>
      </c>
    </row>
    <row r="88" spans="1:37" x14ac:dyDescent="0.25">
      <c r="A88" s="23" t="s">
        <v>83</v>
      </c>
    </row>
    <row r="89" spans="1:37" x14ac:dyDescent="0.25">
      <c r="A89" s="23" t="s">
        <v>16</v>
      </c>
    </row>
    <row r="90" spans="1:37" x14ac:dyDescent="0.25">
      <c r="A90" s="26" t="s">
        <v>7</v>
      </c>
      <c r="B90" s="27" t="s">
        <v>20</v>
      </c>
      <c r="C90" s="26" t="s">
        <v>156</v>
      </c>
      <c r="D90" s="50">
        <f t="shared" ref="D90:D95" si="7">D52*D117/SUMPRODUCT(D$52:D$57,D$117:D$122)</f>
        <v>0.54813783999124888</v>
      </c>
      <c r="E90" s="50">
        <f t="shared" ref="E90:AK90" si="8">E52*E117/SUMPRODUCT(E$52:E$57,E$117:E$122)</f>
        <v>0.54730834427680985</v>
      </c>
      <c r="F90" s="50">
        <f t="shared" si="8"/>
        <v>0.54648135531676389</v>
      </c>
      <c r="G90" s="50">
        <f t="shared" si="8"/>
        <v>0.54565686176505468</v>
      </c>
      <c r="H90" s="50">
        <f t="shared" si="8"/>
        <v>0.54483485234399442</v>
      </c>
      <c r="I90" s="50">
        <f t="shared" si="8"/>
        <v>0.54401531584375118</v>
      </c>
      <c r="J90" s="50">
        <f t="shared" si="8"/>
        <v>0.50924340236051824</v>
      </c>
      <c r="K90" s="50">
        <f t="shared" si="8"/>
        <v>0.47660497719817091</v>
      </c>
      <c r="L90" s="50">
        <f t="shared" si="8"/>
        <v>0.44592439512881743</v>
      </c>
      <c r="M90" s="50">
        <f t="shared" si="8"/>
        <v>0.41704449399276189</v>
      </c>
      <c r="N90" s="50">
        <f t="shared" si="8"/>
        <v>0.38982423307091291</v>
      </c>
      <c r="O90" s="50">
        <f t="shared" si="8"/>
        <v>0.36413668430938961</v>
      </c>
      <c r="P90" s="50">
        <f t="shared" si="8"/>
        <v>0.33986731639244944</v>
      </c>
      <c r="Q90" s="50">
        <f t="shared" si="8"/>
        <v>0.31691252304453171</v>
      </c>
      <c r="R90" s="50">
        <f t="shared" si="8"/>
        <v>0.29584638074555392</v>
      </c>
      <c r="S90" s="50">
        <f t="shared" si="8"/>
        <v>0.2758575235165503</v>
      </c>
      <c r="T90" s="50">
        <f t="shared" si="8"/>
        <v>0.2568653759342357</v>
      </c>
      <c r="U90" s="50">
        <f t="shared" si="8"/>
        <v>0.23879720261734411</v>
      </c>
      <c r="V90" s="50">
        <f t="shared" si="8"/>
        <v>0.22158717731950156</v>
      </c>
      <c r="W90" s="50">
        <f t="shared" si="8"/>
        <v>0.19735091381356512</v>
      </c>
      <c r="X90" s="50">
        <f t="shared" si="8"/>
        <v>0.17472013978299797</v>
      </c>
      <c r="Y90" s="50">
        <f t="shared" si="8"/>
        <v>0.15354044037854939</v>
      </c>
      <c r="Z90" s="50">
        <f t="shared" si="8"/>
        <v>0.13367658763937351</v>
      </c>
      <c r="AA90" s="50">
        <f t="shared" si="8"/>
        <v>0.11500965018264667</v>
      </c>
      <c r="AB90" s="50">
        <f t="shared" si="8"/>
        <v>7.2891096319815177E-2</v>
      </c>
      <c r="AC90" s="50">
        <f t="shared" si="8"/>
        <v>3.629000036755213E-2</v>
      </c>
      <c r="AD90" s="50">
        <f t="shared" si="8"/>
        <v>4.1888427742152699E-3</v>
      </c>
      <c r="AE90" s="50">
        <f t="shared" si="8"/>
        <v>0</v>
      </c>
      <c r="AF90" s="50">
        <f t="shared" si="8"/>
        <v>0</v>
      </c>
      <c r="AG90" s="50">
        <f t="shared" si="8"/>
        <v>0</v>
      </c>
      <c r="AH90" s="50">
        <f t="shared" si="8"/>
        <v>0</v>
      </c>
      <c r="AI90" s="50">
        <f t="shared" si="8"/>
        <v>0</v>
      </c>
      <c r="AJ90" s="50">
        <f t="shared" si="8"/>
        <v>0</v>
      </c>
      <c r="AK90" s="50">
        <f t="shared" si="8"/>
        <v>0</v>
      </c>
    </row>
    <row r="91" spans="1:37" x14ac:dyDescent="0.25">
      <c r="A91" s="26" t="s">
        <v>11</v>
      </c>
      <c r="B91" s="27" t="s">
        <v>20</v>
      </c>
      <c r="C91" s="26" t="s">
        <v>156</v>
      </c>
      <c r="D91" s="50">
        <f t="shared" si="7"/>
        <v>0</v>
      </c>
      <c r="E91" s="50">
        <f t="shared" ref="E91:AK91" si="9">E53*E118/SUMPRODUCT(E$52:E$57,E$117:E$122)</f>
        <v>0</v>
      </c>
      <c r="F91" s="50">
        <f t="shared" si="9"/>
        <v>0</v>
      </c>
      <c r="G91" s="50">
        <f t="shared" si="9"/>
        <v>0</v>
      </c>
      <c r="H91" s="50">
        <f t="shared" si="9"/>
        <v>0</v>
      </c>
      <c r="I91" s="50">
        <f t="shared" si="9"/>
        <v>0</v>
      </c>
      <c r="J91" s="50">
        <f t="shared" si="9"/>
        <v>0</v>
      </c>
      <c r="K91" s="50">
        <f t="shared" si="9"/>
        <v>0</v>
      </c>
      <c r="L91" s="50">
        <f t="shared" si="9"/>
        <v>0</v>
      </c>
      <c r="M91" s="50">
        <f t="shared" si="9"/>
        <v>0</v>
      </c>
      <c r="N91" s="50">
        <f t="shared" si="9"/>
        <v>0</v>
      </c>
      <c r="O91" s="50">
        <f t="shared" si="9"/>
        <v>0</v>
      </c>
      <c r="P91" s="50">
        <f t="shared" si="9"/>
        <v>0</v>
      </c>
      <c r="Q91" s="50">
        <f t="shared" si="9"/>
        <v>0</v>
      </c>
      <c r="R91" s="50">
        <f t="shared" si="9"/>
        <v>0</v>
      </c>
      <c r="S91" s="50">
        <f t="shared" si="9"/>
        <v>0</v>
      </c>
      <c r="T91" s="50">
        <f t="shared" si="9"/>
        <v>0</v>
      </c>
      <c r="U91" s="50">
        <f t="shared" si="9"/>
        <v>0</v>
      </c>
      <c r="V91" s="50">
        <f t="shared" si="9"/>
        <v>0</v>
      </c>
      <c r="W91" s="50">
        <f t="shared" si="9"/>
        <v>0</v>
      </c>
      <c r="X91" s="50">
        <f t="shared" si="9"/>
        <v>0</v>
      </c>
      <c r="Y91" s="50">
        <f t="shared" si="9"/>
        <v>0</v>
      </c>
      <c r="Z91" s="50">
        <f t="shared" si="9"/>
        <v>0</v>
      </c>
      <c r="AA91" s="50">
        <f t="shared" si="9"/>
        <v>0</v>
      </c>
      <c r="AB91" s="50">
        <f t="shared" si="9"/>
        <v>0</v>
      </c>
      <c r="AC91" s="50">
        <f t="shared" si="9"/>
        <v>0</v>
      </c>
      <c r="AD91" s="50">
        <f t="shared" si="9"/>
        <v>0</v>
      </c>
      <c r="AE91" s="50">
        <f t="shared" si="9"/>
        <v>0</v>
      </c>
      <c r="AF91" s="50">
        <f t="shared" si="9"/>
        <v>0</v>
      </c>
      <c r="AG91" s="50">
        <f t="shared" si="9"/>
        <v>0</v>
      </c>
      <c r="AH91" s="50">
        <f t="shared" si="9"/>
        <v>0</v>
      </c>
      <c r="AI91" s="50">
        <f t="shared" si="9"/>
        <v>0</v>
      </c>
      <c r="AJ91" s="50">
        <f t="shared" si="9"/>
        <v>0</v>
      </c>
      <c r="AK91" s="50">
        <f t="shared" si="9"/>
        <v>0</v>
      </c>
    </row>
    <row r="92" spans="1:37" x14ac:dyDescent="0.25">
      <c r="A92" s="26" t="s">
        <v>12</v>
      </c>
      <c r="B92" s="27" t="s">
        <v>20</v>
      </c>
      <c r="C92" s="26" t="s">
        <v>156</v>
      </c>
      <c r="D92" s="50">
        <f t="shared" si="7"/>
        <v>0.45186216000875101</v>
      </c>
      <c r="E92" s="50">
        <f t="shared" ref="E92:AK92" si="10">E54*E119/SUMPRODUCT(E$52:E$57,E$117:E$122)</f>
        <v>0.4526916557231902</v>
      </c>
      <c r="F92" s="50">
        <f t="shared" si="10"/>
        <v>0.45351864468323599</v>
      </c>
      <c r="G92" s="50">
        <f t="shared" si="10"/>
        <v>0.45434313823494543</v>
      </c>
      <c r="H92" s="50">
        <f t="shared" si="10"/>
        <v>0.45516514765600563</v>
      </c>
      <c r="I92" s="50">
        <f t="shared" si="10"/>
        <v>0.45598468415624893</v>
      </c>
      <c r="J92" s="50">
        <f t="shared" si="10"/>
        <v>0.49075659763948176</v>
      </c>
      <c r="K92" s="50">
        <f t="shared" si="10"/>
        <v>0.52339502280182915</v>
      </c>
      <c r="L92" s="50">
        <f t="shared" si="10"/>
        <v>0.55407560487118246</v>
      </c>
      <c r="M92" s="50">
        <f t="shared" si="10"/>
        <v>0.58295550600723811</v>
      </c>
      <c r="N92" s="50">
        <f t="shared" si="10"/>
        <v>0.61017576692908704</v>
      </c>
      <c r="O92" s="50">
        <f t="shared" si="10"/>
        <v>0.6358633156906105</v>
      </c>
      <c r="P92" s="50">
        <f t="shared" si="10"/>
        <v>0.66013268360755062</v>
      </c>
      <c r="Q92" s="50">
        <f t="shared" si="10"/>
        <v>0.68308747695546823</v>
      </c>
      <c r="R92" s="50">
        <f t="shared" si="10"/>
        <v>0.70415361925444608</v>
      </c>
      <c r="S92" s="50">
        <f t="shared" si="10"/>
        <v>0.72414247648344976</v>
      </c>
      <c r="T92" s="50">
        <f t="shared" si="10"/>
        <v>0.74313462406576425</v>
      </c>
      <c r="U92" s="50">
        <f t="shared" si="10"/>
        <v>0.76120279738265584</v>
      </c>
      <c r="V92" s="50">
        <f t="shared" si="10"/>
        <v>0.77841282268049838</v>
      </c>
      <c r="W92" s="50">
        <f t="shared" si="10"/>
        <v>0.78599956434963258</v>
      </c>
      <c r="X92" s="50">
        <f t="shared" si="10"/>
        <v>0.79308373540184451</v>
      </c>
      <c r="Y92" s="50">
        <f t="shared" si="10"/>
        <v>0.79971367272581229</v>
      </c>
      <c r="Z92" s="50">
        <f t="shared" si="10"/>
        <v>0.8059317070877895</v>
      </c>
      <c r="AA92" s="50">
        <f t="shared" si="10"/>
        <v>0.81177506789311493</v>
      </c>
      <c r="AB92" s="50">
        <f t="shared" si="10"/>
        <v>0.78289080615186724</v>
      </c>
      <c r="AC92" s="50">
        <f t="shared" si="10"/>
        <v>0.75779033287957298</v>
      </c>
      <c r="AD92" s="50">
        <f t="shared" si="10"/>
        <v>0.73577584868948376</v>
      </c>
      <c r="AE92" s="50">
        <f t="shared" si="10"/>
        <v>0.67598381552085085</v>
      </c>
      <c r="AF92" s="50">
        <f t="shared" si="10"/>
        <v>0.60978044213520999</v>
      </c>
      <c r="AG92" s="50">
        <f t="shared" si="10"/>
        <v>0.54357706874961365</v>
      </c>
      <c r="AH92" s="50">
        <f t="shared" si="10"/>
        <v>0.47737369536397289</v>
      </c>
      <c r="AI92" s="50">
        <f t="shared" si="10"/>
        <v>0.41117032197835435</v>
      </c>
      <c r="AJ92" s="50">
        <f t="shared" si="10"/>
        <v>0.34496694859273569</v>
      </c>
      <c r="AK92" s="50">
        <f t="shared" si="10"/>
        <v>0.27876357520709494</v>
      </c>
    </row>
    <row r="93" spans="1:37" x14ac:dyDescent="0.25">
      <c r="A93" s="26" t="s">
        <v>13</v>
      </c>
      <c r="B93" s="27" t="s">
        <v>20</v>
      </c>
      <c r="C93" s="26" t="s">
        <v>156</v>
      </c>
      <c r="D93" s="50">
        <f t="shared" si="7"/>
        <v>0</v>
      </c>
      <c r="E93" s="50">
        <f t="shared" ref="E93:AK93" si="11">E55*E120/SUMPRODUCT(E$52:E$57,E$117:E$122)</f>
        <v>0</v>
      </c>
      <c r="F93" s="50">
        <f t="shared" si="11"/>
        <v>0</v>
      </c>
      <c r="G93" s="50">
        <f t="shared" si="11"/>
        <v>0</v>
      </c>
      <c r="H93" s="50">
        <f t="shared" si="11"/>
        <v>0</v>
      </c>
      <c r="I93" s="50">
        <f t="shared" si="11"/>
        <v>0</v>
      </c>
      <c r="J93" s="50">
        <f t="shared" si="11"/>
        <v>0</v>
      </c>
      <c r="K93" s="50">
        <f t="shared" si="11"/>
        <v>0</v>
      </c>
      <c r="L93" s="50">
        <f t="shared" si="11"/>
        <v>0</v>
      </c>
      <c r="M93" s="50">
        <f t="shared" si="11"/>
        <v>0</v>
      </c>
      <c r="N93" s="50">
        <f t="shared" si="11"/>
        <v>0</v>
      </c>
      <c r="O93" s="50">
        <f t="shared" si="11"/>
        <v>0</v>
      </c>
      <c r="P93" s="50">
        <f t="shared" si="11"/>
        <v>0</v>
      </c>
      <c r="Q93" s="50">
        <f t="shared" si="11"/>
        <v>0</v>
      </c>
      <c r="R93" s="50">
        <f t="shared" si="11"/>
        <v>0</v>
      </c>
      <c r="S93" s="50">
        <f t="shared" si="11"/>
        <v>0</v>
      </c>
      <c r="T93" s="50">
        <f t="shared" si="11"/>
        <v>0</v>
      </c>
      <c r="U93" s="50">
        <f t="shared" si="11"/>
        <v>0</v>
      </c>
      <c r="V93" s="50">
        <f t="shared" si="11"/>
        <v>0</v>
      </c>
      <c r="W93" s="50">
        <f t="shared" si="11"/>
        <v>0</v>
      </c>
      <c r="X93" s="50">
        <f t="shared" si="11"/>
        <v>0</v>
      </c>
      <c r="Y93" s="50">
        <f t="shared" si="11"/>
        <v>0</v>
      </c>
      <c r="Z93" s="50">
        <f t="shared" si="11"/>
        <v>0</v>
      </c>
      <c r="AA93" s="50">
        <f t="shared" si="11"/>
        <v>0</v>
      </c>
      <c r="AB93" s="50">
        <f t="shared" si="11"/>
        <v>0</v>
      </c>
      <c r="AC93" s="50">
        <f t="shared" si="11"/>
        <v>0</v>
      </c>
      <c r="AD93" s="50">
        <f t="shared" si="11"/>
        <v>0</v>
      </c>
      <c r="AE93" s="50">
        <f t="shared" si="11"/>
        <v>0</v>
      </c>
      <c r="AF93" s="50">
        <f t="shared" si="11"/>
        <v>0</v>
      </c>
      <c r="AG93" s="50">
        <f t="shared" si="11"/>
        <v>0</v>
      </c>
      <c r="AH93" s="50">
        <f t="shared" si="11"/>
        <v>0</v>
      </c>
      <c r="AI93" s="50">
        <f t="shared" si="11"/>
        <v>0</v>
      </c>
      <c r="AJ93" s="50">
        <f t="shared" si="11"/>
        <v>0</v>
      </c>
      <c r="AK93" s="50">
        <f t="shared" si="11"/>
        <v>0</v>
      </c>
    </row>
    <row r="94" spans="1:37" x14ac:dyDescent="0.25">
      <c r="A94" s="26" t="s">
        <v>55</v>
      </c>
      <c r="B94" s="27" t="s">
        <v>20</v>
      </c>
      <c r="C94" s="26" t="s">
        <v>156</v>
      </c>
      <c r="D94" s="50">
        <f t="shared" si="7"/>
        <v>0</v>
      </c>
      <c r="E94" s="50">
        <f t="shared" ref="E94:AK94" si="12">E56*E121/SUMPRODUCT(E$52:E$57,E$117:E$122)</f>
        <v>0</v>
      </c>
      <c r="F94" s="50">
        <f t="shared" si="12"/>
        <v>0</v>
      </c>
      <c r="G94" s="50">
        <f t="shared" si="12"/>
        <v>0</v>
      </c>
      <c r="H94" s="50">
        <f t="shared" si="12"/>
        <v>0</v>
      </c>
      <c r="I94" s="50">
        <f t="shared" si="12"/>
        <v>0</v>
      </c>
      <c r="J94" s="50">
        <f t="shared" si="12"/>
        <v>0</v>
      </c>
      <c r="K94" s="50">
        <f t="shared" si="12"/>
        <v>0</v>
      </c>
      <c r="L94" s="50">
        <f t="shared" si="12"/>
        <v>0</v>
      </c>
      <c r="M94" s="50">
        <f t="shared" si="12"/>
        <v>0</v>
      </c>
      <c r="N94" s="50">
        <f t="shared" si="12"/>
        <v>0</v>
      </c>
      <c r="O94" s="50">
        <f t="shared" si="12"/>
        <v>0</v>
      </c>
      <c r="P94" s="50">
        <f t="shared" si="12"/>
        <v>0</v>
      </c>
      <c r="Q94" s="50">
        <f t="shared" si="12"/>
        <v>0</v>
      </c>
      <c r="R94" s="50">
        <f t="shared" si="12"/>
        <v>0</v>
      </c>
      <c r="S94" s="50">
        <f t="shared" si="12"/>
        <v>0</v>
      </c>
      <c r="T94" s="50">
        <f t="shared" si="12"/>
        <v>0</v>
      </c>
      <c r="U94" s="50">
        <f t="shared" si="12"/>
        <v>0</v>
      </c>
      <c r="V94" s="50">
        <f t="shared" si="12"/>
        <v>0</v>
      </c>
      <c r="W94" s="50">
        <f t="shared" si="12"/>
        <v>0</v>
      </c>
      <c r="X94" s="50">
        <f t="shared" si="12"/>
        <v>0</v>
      </c>
      <c r="Y94" s="50">
        <f t="shared" si="12"/>
        <v>0</v>
      </c>
      <c r="Z94" s="50">
        <f t="shared" si="12"/>
        <v>0</v>
      </c>
      <c r="AA94" s="50">
        <f t="shared" si="12"/>
        <v>0</v>
      </c>
      <c r="AB94" s="50">
        <f t="shared" si="12"/>
        <v>0</v>
      </c>
      <c r="AC94" s="50">
        <f t="shared" si="12"/>
        <v>0</v>
      </c>
      <c r="AD94" s="50">
        <f t="shared" si="12"/>
        <v>0</v>
      </c>
      <c r="AE94" s="50">
        <f t="shared" si="12"/>
        <v>0</v>
      </c>
      <c r="AF94" s="50">
        <f t="shared" si="12"/>
        <v>0</v>
      </c>
      <c r="AG94" s="50">
        <f t="shared" si="12"/>
        <v>0</v>
      </c>
      <c r="AH94" s="50">
        <f t="shared" si="12"/>
        <v>0</v>
      </c>
      <c r="AI94" s="50">
        <f t="shared" si="12"/>
        <v>0</v>
      </c>
      <c r="AJ94" s="50">
        <f t="shared" si="12"/>
        <v>0</v>
      </c>
      <c r="AK94" s="50">
        <f t="shared" si="12"/>
        <v>0</v>
      </c>
    </row>
    <row r="95" spans="1:37" x14ac:dyDescent="0.25">
      <c r="A95" s="26" t="s">
        <v>80</v>
      </c>
      <c r="B95" s="27" t="s">
        <v>20</v>
      </c>
      <c r="C95" s="26" t="s">
        <v>156</v>
      </c>
      <c r="D95" s="50">
        <f t="shared" si="7"/>
        <v>0</v>
      </c>
      <c r="E95" s="50">
        <f t="shared" ref="E95:AK95" si="13">E57*E122/SUMPRODUCT(E$52:E$57,E$117:E$122)</f>
        <v>0</v>
      </c>
      <c r="F95" s="50">
        <f t="shared" si="13"/>
        <v>0</v>
      </c>
      <c r="G95" s="50">
        <f t="shared" si="13"/>
        <v>0</v>
      </c>
      <c r="H95" s="50">
        <f t="shared" si="13"/>
        <v>0</v>
      </c>
      <c r="I95" s="50">
        <f t="shared" si="13"/>
        <v>0</v>
      </c>
      <c r="J95" s="50">
        <f t="shared" si="13"/>
        <v>0</v>
      </c>
      <c r="K95" s="50">
        <f t="shared" si="13"/>
        <v>0</v>
      </c>
      <c r="L95" s="50">
        <f t="shared" si="13"/>
        <v>0</v>
      </c>
      <c r="M95" s="50">
        <f t="shared" si="13"/>
        <v>0</v>
      </c>
      <c r="N95" s="50">
        <f t="shared" si="13"/>
        <v>0</v>
      </c>
      <c r="O95" s="50">
        <f t="shared" si="13"/>
        <v>0</v>
      </c>
      <c r="P95" s="50">
        <f t="shared" si="13"/>
        <v>0</v>
      </c>
      <c r="Q95" s="50">
        <f t="shared" si="13"/>
        <v>0</v>
      </c>
      <c r="R95" s="50">
        <f t="shared" si="13"/>
        <v>0</v>
      </c>
      <c r="S95" s="50">
        <f t="shared" si="13"/>
        <v>0</v>
      </c>
      <c r="T95" s="50">
        <f t="shared" si="13"/>
        <v>0</v>
      </c>
      <c r="U95" s="50">
        <f t="shared" si="13"/>
        <v>0</v>
      </c>
      <c r="V95" s="50">
        <f t="shared" si="13"/>
        <v>0</v>
      </c>
      <c r="W95" s="50">
        <f t="shared" si="13"/>
        <v>1.6649521836802086E-2</v>
      </c>
      <c r="X95" s="50">
        <f t="shared" si="13"/>
        <v>3.2196124815157656E-2</v>
      </c>
      <c r="Y95" s="50">
        <f t="shared" si="13"/>
        <v>4.6745886895638397E-2</v>
      </c>
      <c r="Z95" s="50">
        <f t="shared" si="13"/>
        <v>6.0391705272836931E-2</v>
      </c>
      <c r="AA95" s="50">
        <f t="shared" si="13"/>
        <v>7.3215281924238443E-2</v>
      </c>
      <c r="AB95" s="50">
        <f t="shared" si="13"/>
        <v>0.1442180975283176</v>
      </c>
      <c r="AC95" s="50">
        <f t="shared" si="13"/>
        <v>0.20591966675287487</v>
      </c>
      <c r="AD95" s="50">
        <f t="shared" si="13"/>
        <v>0.26003530853630102</v>
      </c>
      <c r="AE95" s="50">
        <f t="shared" si="13"/>
        <v>0.32401618447914915</v>
      </c>
      <c r="AF95" s="50">
        <f t="shared" si="13"/>
        <v>0.39021955786479001</v>
      </c>
      <c r="AG95" s="50">
        <f t="shared" si="13"/>
        <v>0.45642293125038635</v>
      </c>
      <c r="AH95" s="50">
        <f t="shared" si="13"/>
        <v>0.52262630463602711</v>
      </c>
      <c r="AI95" s="50">
        <f t="shared" si="13"/>
        <v>0.58882967802164565</v>
      </c>
      <c r="AJ95" s="50">
        <f t="shared" si="13"/>
        <v>0.65503305140726431</v>
      </c>
      <c r="AK95" s="50">
        <f t="shared" si="13"/>
        <v>0.72123642479290506</v>
      </c>
    </row>
    <row r="97" spans="1:37" x14ac:dyDescent="0.25">
      <c r="A97" s="23" t="s">
        <v>84</v>
      </c>
    </row>
    <row r="98" spans="1:37" x14ac:dyDescent="0.25">
      <c r="A98" s="26" t="s">
        <v>7</v>
      </c>
      <c r="B98" s="27" t="s">
        <v>20</v>
      </c>
      <c r="C98" s="26" t="s">
        <v>156</v>
      </c>
      <c r="D98" s="50">
        <f t="shared" ref="D98:D110" si="14">D$46/D$84*D60*D125</f>
        <v>0.79866974943869595</v>
      </c>
      <c r="E98" s="50">
        <f t="shared" ref="E98:E110" si="15">E60*E125/SUMPRODUCT(E$60:E$72,E$125:E$137)</f>
        <v>0.79866974943869584</v>
      </c>
      <c r="F98" s="50">
        <f t="shared" ref="F98:AK98" si="16">F60*F125/SUMPRODUCT(F$60:F$72,F$125:F$137)</f>
        <v>0.79866974943869584</v>
      </c>
      <c r="G98" s="50">
        <f t="shared" si="16"/>
        <v>0.79865598376491609</v>
      </c>
      <c r="H98" s="50">
        <f t="shared" si="16"/>
        <v>0.79865598376491609</v>
      </c>
      <c r="I98" s="50">
        <f t="shared" si="16"/>
        <v>0.79865598376491609</v>
      </c>
      <c r="J98" s="50">
        <f t="shared" si="16"/>
        <v>0.7986558857296856</v>
      </c>
      <c r="K98" s="50">
        <f t="shared" si="16"/>
        <v>0.79865533490151353</v>
      </c>
      <c r="L98" s="50">
        <f t="shared" si="16"/>
        <v>0.79865168916213525</v>
      </c>
      <c r="M98" s="50">
        <f t="shared" si="16"/>
        <v>0.79862755998166757</v>
      </c>
      <c r="N98" s="50">
        <f t="shared" si="16"/>
        <v>0.79846789305372712</v>
      </c>
      <c r="O98" s="50">
        <f t="shared" si="16"/>
        <v>0.79741271321585427</v>
      </c>
      <c r="P98" s="50">
        <f t="shared" si="16"/>
        <v>0.79049839872079286</v>
      </c>
      <c r="Q98" s="50">
        <f t="shared" si="16"/>
        <v>0.72863093445085947</v>
      </c>
      <c r="R98" s="50">
        <f t="shared" si="16"/>
        <v>0.7247252040157981</v>
      </c>
      <c r="S98" s="50">
        <f t="shared" si="16"/>
        <v>0.72059844491592129</v>
      </c>
      <c r="T98" s="50">
        <f t="shared" si="16"/>
        <v>0.71623853848367303</v>
      </c>
      <c r="U98" s="50">
        <f t="shared" si="16"/>
        <v>0.7116328176336908</v>
      </c>
      <c r="V98" s="50">
        <f t="shared" si="16"/>
        <v>0.70676806365405442</v>
      </c>
      <c r="W98" s="50">
        <f t="shared" si="16"/>
        <v>0.70163050720482611</v>
      </c>
      <c r="X98" s="50">
        <f t="shared" si="16"/>
        <v>0.69620583431254135</v>
      </c>
      <c r="Y98" s="50">
        <f t="shared" si="16"/>
        <v>0.69047919823633042</v>
      </c>
      <c r="Z98" s="50">
        <f t="shared" si="16"/>
        <v>0.68443523816970919</v>
      </c>
      <c r="AA98" s="50">
        <f t="shared" si="16"/>
        <v>0.67805810582940462</v>
      </c>
      <c r="AB98" s="50">
        <f t="shared" si="16"/>
        <v>0.67133150106581407</v>
      </c>
      <c r="AC98" s="50">
        <f t="shared" si="16"/>
        <v>0.66423871770487697</v>
      </c>
      <c r="AD98" s="50">
        <f t="shared" si="16"/>
        <v>0.65676270089345112</v>
      </c>
      <c r="AE98" s="50">
        <f t="shared" si="16"/>
        <v>0.64888611726378786</v>
      </c>
      <c r="AF98" s="50">
        <f t="shared" si="16"/>
        <v>0.64059143925050255</v>
      </c>
      <c r="AG98" s="50">
        <f t="shared" si="16"/>
        <v>0.63186104487741457</v>
      </c>
      <c r="AH98" s="50">
        <f t="shared" si="16"/>
        <v>0.6226773342727534</v>
      </c>
      <c r="AI98" s="50">
        <f t="shared" si="16"/>
        <v>0.61302286405952422</v>
      </c>
      <c r="AJ98" s="50">
        <f t="shared" si="16"/>
        <v>0.60288050059270792</v>
      </c>
      <c r="AK98" s="50">
        <f t="shared" si="16"/>
        <v>0.59223359276571019</v>
      </c>
    </row>
    <row r="99" spans="1:37" x14ac:dyDescent="0.25">
      <c r="A99" s="26" t="s">
        <v>9</v>
      </c>
      <c r="B99" s="27" t="s">
        <v>20</v>
      </c>
      <c r="C99" s="26" t="s">
        <v>156</v>
      </c>
      <c r="D99" s="50">
        <f t="shared" si="14"/>
        <v>0</v>
      </c>
      <c r="E99" s="50">
        <f t="shared" si="15"/>
        <v>0</v>
      </c>
      <c r="F99" s="50">
        <f t="shared" ref="F99:AK99" si="17">F61*F126/SUMPRODUCT(F$60:F$72,F$125:F$137)</f>
        <v>0</v>
      </c>
      <c r="G99" s="50">
        <f t="shared" si="17"/>
        <v>0</v>
      </c>
      <c r="H99" s="50">
        <f t="shared" si="17"/>
        <v>0</v>
      </c>
      <c r="I99" s="50">
        <f t="shared" si="17"/>
        <v>0</v>
      </c>
      <c r="J99" s="50">
        <f t="shared" si="17"/>
        <v>0</v>
      </c>
      <c r="K99" s="50">
        <f t="shared" si="17"/>
        <v>0</v>
      </c>
      <c r="L99" s="50">
        <f t="shared" si="17"/>
        <v>0</v>
      </c>
      <c r="M99" s="50">
        <f t="shared" si="17"/>
        <v>0</v>
      </c>
      <c r="N99" s="50">
        <f t="shared" si="17"/>
        <v>0</v>
      </c>
      <c r="O99" s="50">
        <f t="shared" si="17"/>
        <v>0</v>
      </c>
      <c r="P99" s="50">
        <f t="shared" si="17"/>
        <v>0</v>
      </c>
      <c r="Q99" s="50">
        <f t="shared" si="17"/>
        <v>0</v>
      </c>
      <c r="R99" s="50">
        <f t="shared" si="17"/>
        <v>0</v>
      </c>
      <c r="S99" s="50">
        <f t="shared" si="17"/>
        <v>0</v>
      </c>
      <c r="T99" s="50">
        <f t="shared" si="17"/>
        <v>0</v>
      </c>
      <c r="U99" s="50">
        <f t="shared" si="17"/>
        <v>0</v>
      </c>
      <c r="V99" s="50">
        <f t="shared" si="17"/>
        <v>0</v>
      </c>
      <c r="W99" s="50">
        <f t="shared" si="17"/>
        <v>0</v>
      </c>
      <c r="X99" s="50">
        <f t="shared" si="17"/>
        <v>0</v>
      </c>
      <c r="Y99" s="50">
        <f t="shared" si="17"/>
        <v>0</v>
      </c>
      <c r="Z99" s="50">
        <f t="shared" si="17"/>
        <v>0</v>
      </c>
      <c r="AA99" s="50">
        <f t="shared" si="17"/>
        <v>0</v>
      </c>
      <c r="AB99" s="50">
        <f t="shared" si="17"/>
        <v>0</v>
      </c>
      <c r="AC99" s="50">
        <f t="shared" si="17"/>
        <v>0</v>
      </c>
      <c r="AD99" s="50">
        <f t="shared" si="17"/>
        <v>0</v>
      </c>
      <c r="AE99" s="50">
        <f t="shared" si="17"/>
        <v>0</v>
      </c>
      <c r="AF99" s="50">
        <f t="shared" si="17"/>
        <v>0</v>
      </c>
      <c r="AG99" s="50">
        <f t="shared" si="17"/>
        <v>0</v>
      </c>
      <c r="AH99" s="50">
        <f t="shared" si="17"/>
        <v>0</v>
      </c>
      <c r="AI99" s="50">
        <f t="shared" si="17"/>
        <v>0</v>
      </c>
      <c r="AJ99" s="50">
        <f t="shared" si="17"/>
        <v>0</v>
      </c>
      <c r="AK99" s="50">
        <f t="shared" si="17"/>
        <v>0</v>
      </c>
    </row>
    <row r="100" spans="1:37" x14ac:dyDescent="0.25">
      <c r="A100" s="26" t="s">
        <v>10</v>
      </c>
      <c r="B100" s="27" t="s">
        <v>20</v>
      </c>
      <c r="C100" s="26" t="s">
        <v>156</v>
      </c>
      <c r="D100" s="50">
        <f t="shared" si="14"/>
        <v>0</v>
      </c>
      <c r="E100" s="50">
        <f t="shared" si="15"/>
        <v>0</v>
      </c>
      <c r="F100" s="50">
        <f t="shared" ref="F100:AK100" si="18">F62*F127/SUMPRODUCT(F$60:F$72,F$125:F$137)</f>
        <v>0</v>
      </c>
      <c r="G100" s="50">
        <f t="shared" si="18"/>
        <v>0</v>
      </c>
      <c r="H100" s="50">
        <f t="shared" si="18"/>
        <v>0</v>
      </c>
      <c r="I100" s="50">
        <f t="shared" si="18"/>
        <v>0</v>
      </c>
      <c r="J100" s="50">
        <f t="shared" si="18"/>
        <v>0</v>
      </c>
      <c r="K100" s="50">
        <f t="shared" si="18"/>
        <v>0</v>
      </c>
      <c r="L100" s="50">
        <f t="shared" si="18"/>
        <v>0</v>
      </c>
      <c r="M100" s="50">
        <f t="shared" si="18"/>
        <v>0</v>
      </c>
      <c r="N100" s="50">
        <f t="shared" si="18"/>
        <v>0</v>
      </c>
      <c r="O100" s="50">
        <f t="shared" si="18"/>
        <v>0</v>
      </c>
      <c r="P100" s="50">
        <f t="shared" si="18"/>
        <v>0</v>
      </c>
      <c r="Q100" s="50">
        <f t="shared" si="18"/>
        <v>0</v>
      </c>
      <c r="R100" s="50">
        <f t="shared" si="18"/>
        <v>0</v>
      </c>
      <c r="S100" s="50">
        <f t="shared" si="18"/>
        <v>0</v>
      </c>
      <c r="T100" s="50">
        <f t="shared" si="18"/>
        <v>0</v>
      </c>
      <c r="U100" s="50">
        <f t="shared" si="18"/>
        <v>0</v>
      </c>
      <c r="V100" s="50">
        <f t="shared" si="18"/>
        <v>0</v>
      </c>
      <c r="W100" s="50">
        <f t="shared" si="18"/>
        <v>0</v>
      </c>
      <c r="X100" s="50">
        <f t="shared" si="18"/>
        <v>0</v>
      </c>
      <c r="Y100" s="50">
        <f t="shared" si="18"/>
        <v>0</v>
      </c>
      <c r="Z100" s="50">
        <f t="shared" si="18"/>
        <v>0</v>
      </c>
      <c r="AA100" s="50">
        <f t="shared" si="18"/>
        <v>0</v>
      </c>
      <c r="AB100" s="50">
        <f t="shared" si="18"/>
        <v>0</v>
      </c>
      <c r="AC100" s="50">
        <f t="shared" si="18"/>
        <v>0</v>
      </c>
      <c r="AD100" s="50">
        <f t="shared" si="18"/>
        <v>0</v>
      </c>
      <c r="AE100" s="50">
        <f t="shared" si="18"/>
        <v>0</v>
      </c>
      <c r="AF100" s="50">
        <f t="shared" si="18"/>
        <v>0</v>
      </c>
      <c r="AG100" s="50">
        <f t="shared" si="18"/>
        <v>0</v>
      </c>
      <c r="AH100" s="50">
        <f t="shared" si="18"/>
        <v>0</v>
      </c>
      <c r="AI100" s="50">
        <f t="shared" si="18"/>
        <v>0</v>
      </c>
      <c r="AJ100" s="50">
        <f t="shared" si="18"/>
        <v>0</v>
      </c>
      <c r="AK100" s="50">
        <f t="shared" si="18"/>
        <v>0</v>
      </c>
    </row>
    <row r="101" spans="1:37" x14ac:dyDescent="0.25">
      <c r="A101" s="26" t="s">
        <v>11</v>
      </c>
      <c r="B101" s="27" t="s">
        <v>20</v>
      </c>
      <c r="C101" s="26" t="s">
        <v>156</v>
      </c>
      <c r="D101" s="50">
        <f t="shared" si="14"/>
        <v>0.12892709504794722</v>
      </c>
      <c r="E101" s="50">
        <f t="shared" si="15"/>
        <v>0.12892709504794722</v>
      </c>
      <c r="F101" s="50">
        <f t="shared" ref="F101:AK101" si="19">F63*F128/SUMPRODUCT(F$60:F$72,F$125:F$137)</f>
        <v>0.12892709504794722</v>
      </c>
      <c r="G101" s="50">
        <f t="shared" si="19"/>
        <v>0.12892487289250307</v>
      </c>
      <c r="H101" s="50">
        <f t="shared" si="19"/>
        <v>0.12892487289250307</v>
      </c>
      <c r="I101" s="50">
        <f t="shared" si="19"/>
        <v>0.12892487289250307</v>
      </c>
      <c r="J101" s="50">
        <f t="shared" si="19"/>
        <v>0.12892485706694126</v>
      </c>
      <c r="K101" s="50">
        <f t="shared" si="19"/>
        <v>0.128924768148241</v>
      </c>
      <c r="L101" s="50">
        <f t="shared" si="19"/>
        <v>0.1289241796264049</v>
      </c>
      <c r="M101" s="50">
        <f t="shared" si="19"/>
        <v>0.12892028451813797</v>
      </c>
      <c r="N101" s="50">
        <f t="shared" si="19"/>
        <v>0.12889450991829987</v>
      </c>
      <c r="O101" s="50">
        <f t="shared" si="19"/>
        <v>0.12872417509424308</v>
      </c>
      <c r="P101" s="50">
        <f t="shared" si="19"/>
        <v>0.1276080160275917</v>
      </c>
      <c r="Q101" s="50">
        <f t="shared" si="19"/>
        <v>0.11762091879258192</v>
      </c>
      <c r="R101" s="50">
        <f t="shared" si="19"/>
        <v>0.11699042730422052</v>
      </c>
      <c r="S101" s="50">
        <f t="shared" si="19"/>
        <v>0.11632425575698996</v>
      </c>
      <c r="T101" s="50">
        <f t="shared" si="19"/>
        <v>0.11562044786720117</v>
      </c>
      <c r="U101" s="50">
        <f t="shared" si="19"/>
        <v>0.11487695882156336</v>
      </c>
      <c r="V101" s="50">
        <f t="shared" si="19"/>
        <v>0.11409165475920433</v>
      </c>
      <c r="W101" s="50">
        <f t="shared" si="19"/>
        <v>0.11326231293286203</v>
      </c>
      <c r="X101" s="50">
        <f t="shared" si="19"/>
        <v>0.11238662267655877</v>
      </c>
      <c r="Y101" s="50">
        <f t="shared" si="19"/>
        <v>0.11146218732111737</v>
      </c>
      <c r="Z101" s="50">
        <f t="shared" si="19"/>
        <v>0.11048652721314044</v>
      </c>
      <c r="AA101" s="50">
        <f t="shared" si="19"/>
        <v>0.10945708400717251</v>
      </c>
      <c r="AB101" s="50">
        <f t="shared" si="19"/>
        <v>0.10837122641420002</v>
      </c>
      <c r="AC101" s="50">
        <f t="shared" si="19"/>
        <v>0.10722625760178077</v>
      </c>
      <c r="AD101" s="50">
        <f t="shared" si="19"/>
        <v>0.10601942445115228</v>
      </c>
      <c r="AE101" s="50">
        <f t="shared" si="19"/>
        <v>0.10474792888369354</v>
      </c>
      <c r="AF101" s="50">
        <f t="shared" si="19"/>
        <v>0.10340894147198486</v>
      </c>
      <c r="AG101" s="50">
        <f t="shared" si="19"/>
        <v>0.10199961754812742</v>
      </c>
      <c r="AH101" s="50">
        <f t="shared" si="19"/>
        <v>0.10051711601247751</v>
      </c>
      <c r="AI101" s="50">
        <f t="shared" si="19"/>
        <v>9.8958621027919302E-2</v>
      </c>
      <c r="AJ101" s="50">
        <f t="shared" si="19"/>
        <v>9.7321366756531066E-2</v>
      </c>
      <c r="AK101" s="50">
        <f t="shared" si="19"/>
        <v>9.5602665255262537E-2</v>
      </c>
    </row>
    <row r="102" spans="1:37" x14ac:dyDescent="0.25">
      <c r="A102" s="26" t="s">
        <v>12</v>
      </c>
      <c r="B102" s="27" t="s">
        <v>20</v>
      </c>
      <c r="C102" s="26" t="s">
        <v>156</v>
      </c>
      <c r="D102" s="50">
        <f t="shared" si="14"/>
        <v>7.2403155513356979E-2</v>
      </c>
      <c r="E102" s="50">
        <f t="shared" si="15"/>
        <v>7.2403155513356979E-2</v>
      </c>
      <c r="F102" s="50">
        <f t="shared" ref="F102:AK102" si="20">F64*F129/SUMPRODUCT(F$60:F$72,F$125:F$137)</f>
        <v>7.2403155513356979E-2</v>
      </c>
      <c r="G102" s="50">
        <f t="shared" si="20"/>
        <v>7.2419143342580858E-2</v>
      </c>
      <c r="H102" s="50">
        <f t="shared" si="20"/>
        <v>7.2419143342580858E-2</v>
      </c>
      <c r="I102" s="50">
        <f t="shared" si="20"/>
        <v>7.2419143342580872E-2</v>
      </c>
      <c r="J102" s="50">
        <f t="shared" si="20"/>
        <v>7.2419134453112113E-2</v>
      </c>
      <c r="K102" s="50">
        <f t="shared" si="20"/>
        <v>7.2419084506069639E-2</v>
      </c>
      <c r="L102" s="50">
        <f t="shared" si="20"/>
        <v>7.2418753924031812E-2</v>
      </c>
      <c r="M102" s="50">
        <f t="shared" si="20"/>
        <v>7.241656598001768E-2</v>
      </c>
      <c r="N102" s="50">
        <f t="shared" si="20"/>
        <v>7.2402087979005186E-2</v>
      </c>
      <c r="O102" s="50">
        <f t="shared" si="20"/>
        <v>7.2306408210137882E-2</v>
      </c>
      <c r="P102" s="50">
        <f t="shared" si="20"/>
        <v>7.1679443981843893E-2</v>
      </c>
      <c r="Q102" s="50">
        <f t="shared" si="20"/>
        <v>6.6069533263983307E-2</v>
      </c>
      <c r="R102" s="50">
        <f t="shared" si="20"/>
        <v>6.571537620764871E-2</v>
      </c>
      <c r="S102" s="50">
        <f t="shared" si="20"/>
        <v>6.5341177097056127E-2</v>
      </c>
      <c r="T102" s="50">
        <f t="shared" si="20"/>
        <v>6.4945837056668801E-2</v>
      </c>
      <c r="U102" s="50">
        <f t="shared" si="20"/>
        <v>6.4528207482470346E-2</v>
      </c>
      <c r="V102" s="50">
        <f t="shared" si="20"/>
        <v>6.4087089751007409E-2</v>
      </c>
      <c r="W102" s="50">
        <f t="shared" si="20"/>
        <v>6.3621235309933355E-2</v>
      </c>
      <c r="X102" s="50">
        <f t="shared" si="20"/>
        <v>6.3129346221566338E-2</v>
      </c>
      <c r="Y102" s="50">
        <f t="shared" si="20"/>
        <v>6.2610076238865012E-2</v>
      </c>
      <c r="Z102" s="50">
        <f t="shared" si="20"/>
        <v>6.2062032501237027E-2</v>
      </c>
      <c r="AA102" s="50">
        <f t="shared" si="20"/>
        <v>6.1483777945514503E-2</v>
      </c>
      <c r="AB102" s="50">
        <f t="shared" si="20"/>
        <v>6.0873834534977495E-2</v>
      </c>
      <c r="AC102" s="50">
        <f t="shared" si="20"/>
        <v>6.0230687416123925E-2</v>
      </c>
      <c r="AD102" s="50">
        <f t="shared" si="20"/>
        <v>5.9552790118534087E-2</v>
      </c>
      <c r="AE102" s="50">
        <f t="shared" si="20"/>
        <v>5.8838570917123433E-2</v>
      </c>
      <c r="AF102" s="50">
        <f t="shared" si="20"/>
        <v>5.8086440477690737E-2</v>
      </c>
      <c r="AG102" s="50">
        <f t="shared" si="20"/>
        <v>5.7294800905216159E-2</v>
      </c>
      <c r="AH102" s="50">
        <f t="shared" si="20"/>
        <v>5.6462056309025295E-2</v>
      </c>
      <c r="AI102" s="50">
        <f t="shared" si="20"/>
        <v>5.5586624988805795E-2</v>
      </c>
      <c r="AJ102" s="50">
        <f t="shared" si="20"/>
        <v>5.4666953329584711E-2</v>
      </c>
      <c r="AK102" s="50">
        <f t="shared" si="20"/>
        <v>5.3701531471172216E-2</v>
      </c>
    </row>
    <row r="103" spans="1:37" x14ac:dyDescent="0.25">
      <c r="A103" s="26" t="s">
        <v>54</v>
      </c>
      <c r="B103" s="27" t="s">
        <v>20</v>
      </c>
      <c r="C103" s="26" t="s">
        <v>156</v>
      </c>
      <c r="D103" s="50">
        <f t="shared" si="14"/>
        <v>0</v>
      </c>
      <c r="E103" s="50">
        <f t="shared" si="15"/>
        <v>0</v>
      </c>
      <c r="F103" s="50">
        <f t="shared" ref="F103:AK103" si="21">F65*F130/SUMPRODUCT(F$60:F$72,F$125:F$137)</f>
        <v>0</v>
      </c>
      <c r="G103" s="50">
        <f t="shared" si="21"/>
        <v>0</v>
      </c>
      <c r="H103" s="50">
        <f t="shared" si="21"/>
        <v>0</v>
      </c>
      <c r="I103" s="50">
        <f t="shared" si="21"/>
        <v>0</v>
      </c>
      <c r="J103" s="50">
        <f t="shared" si="21"/>
        <v>0</v>
      </c>
      <c r="K103" s="50">
        <f t="shared" si="21"/>
        <v>0</v>
      </c>
      <c r="L103" s="50">
        <f t="shared" si="21"/>
        <v>0</v>
      </c>
      <c r="M103" s="50">
        <f t="shared" si="21"/>
        <v>0</v>
      </c>
      <c r="N103" s="50">
        <f t="shared" si="21"/>
        <v>0</v>
      </c>
      <c r="O103" s="50">
        <f t="shared" si="21"/>
        <v>0</v>
      </c>
      <c r="P103" s="50">
        <f t="shared" si="21"/>
        <v>0</v>
      </c>
      <c r="Q103" s="50">
        <f t="shared" si="21"/>
        <v>0</v>
      </c>
      <c r="R103" s="50">
        <f t="shared" si="21"/>
        <v>0</v>
      </c>
      <c r="S103" s="50">
        <f t="shared" si="21"/>
        <v>0</v>
      </c>
      <c r="T103" s="50">
        <f t="shared" si="21"/>
        <v>0</v>
      </c>
      <c r="U103" s="50">
        <f t="shared" si="21"/>
        <v>0</v>
      </c>
      <c r="V103" s="50">
        <f t="shared" si="21"/>
        <v>0</v>
      </c>
      <c r="W103" s="50">
        <f t="shared" si="21"/>
        <v>0</v>
      </c>
      <c r="X103" s="50">
        <f t="shared" si="21"/>
        <v>0</v>
      </c>
      <c r="Y103" s="50">
        <f t="shared" si="21"/>
        <v>0</v>
      </c>
      <c r="Z103" s="50">
        <f t="shared" si="21"/>
        <v>0</v>
      </c>
      <c r="AA103" s="50">
        <f t="shared" si="21"/>
        <v>0</v>
      </c>
      <c r="AB103" s="50">
        <f t="shared" si="21"/>
        <v>0</v>
      </c>
      <c r="AC103" s="50">
        <f t="shared" si="21"/>
        <v>0</v>
      </c>
      <c r="AD103" s="50">
        <f t="shared" si="21"/>
        <v>0</v>
      </c>
      <c r="AE103" s="50">
        <f t="shared" si="21"/>
        <v>0</v>
      </c>
      <c r="AF103" s="50">
        <f t="shared" si="21"/>
        <v>0</v>
      </c>
      <c r="AG103" s="50">
        <f t="shared" si="21"/>
        <v>0</v>
      </c>
      <c r="AH103" s="50">
        <f t="shared" si="21"/>
        <v>0</v>
      </c>
      <c r="AI103" s="50">
        <f t="shared" si="21"/>
        <v>0</v>
      </c>
      <c r="AJ103" s="50">
        <f t="shared" si="21"/>
        <v>0</v>
      </c>
      <c r="AK103" s="50">
        <f t="shared" si="21"/>
        <v>0</v>
      </c>
    </row>
    <row r="104" spans="1:37" x14ac:dyDescent="0.25">
      <c r="A104" s="26" t="s">
        <v>79</v>
      </c>
      <c r="B104" s="27" t="s">
        <v>20</v>
      </c>
      <c r="C104" s="26" t="s">
        <v>156</v>
      </c>
      <c r="D104" s="50">
        <f t="shared" si="14"/>
        <v>0</v>
      </c>
      <c r="E104" s="50">
        <f t="shared" si="15"/>
        <v>0</v>
      </c>
      <c r="F104" s="50">
        <f t="shared" ref="F104:AK104" si="22">F66*F131/SUMPRODUCT(F$60:F$72,F$125:F$137)</f>
        <v>0</v>
      </c>
      <c r="G104" s="50">
        <f t="shared" si="22"/>
        <v>0</v>
      </c>
      <c r="H104" s="50">
        <f t="shared" si="22"/>
        <v>0</v>
      </c>
      <c r="I104" s="50">
        <f t="shared" si="22"/>
        <v>0</v>
      </c>
      <c r="J104" s="50">
        <f t="shared" si="22"/>
        <v>0</v>
      </c>
      <c r="K104" s="50">
        <f t="shared" si="22"/>
        <v>0</v>
      </c>
      <c r="L104" s="50">
        <f t="shared" si="22"/>
        <v>0</v>
      </c>
      <c r="M104" s="50">
        <f t="shared" si="22"/>
        <v>0</v>
      </c>
      <c r="N104" s="50">
        <f t="shared" si="22"/>
        <v>0</v>
      </c>
      <c r="O104" s="50">
        <f t="shared" si="22"/>
        <v>0</v>
      </c>
      <c r="P104" s="50">
        <f t="shared" si="22"/>
        <v>0</v>
      </c>
      <c r="Q104" s="50">
        <f t="shared" si="22"/>
        <v>0</v>
      </c>
      <c r="R104" s="50">
        <f t="shared" si="22"/>
        <v>0</v>
      </c>
      <c r="S104" s="50">
        <f t="shared" si="22"/>
        <v>0</v>
      </c>
      <c r="T104" s="50">
        <f t="shared" si="22"/>
        <v>0</v>
      </c>
      <c r="U104" s="50">
        <f t="shared" si="22"/>
        <v>0</v>
      </c>
      <c r="V104" s="50">
        <f t="shared" si="22"/>
        <v>0</v>
      </c>
      <c r="W104" s="50">
        <f t="shared" si="22"/>
        <v>0</v>
      </c>
      <c r="X104" s="50">
        <f t="shared" si="22"/>
        <v>0</v>
      </c>
      <c r="Y104" s="50">
        <f t="shared" si="22"/>
        <v>0</v>
      </c>
      <c r="Z104" s="50">
        <f t="shared" si="22"/>
        <v>0</v>
      </c>
      <c r="AA104" s="50">
        <f t="shared" si="22"/>
        <v>0</v>
      </c>
      <c r="AB104" s="50">
        <f t="shared" si="22"/>
        <v>0</v>
      </c>
      <c r="AC104" s="50">
        <f t="shared" si="22"/>
        <v>0</v>
      </c>
      <c r="AD104" s="50">
        <f t="shared" si="22"/>
        <v>0</v>
      </c>
      <c r="AE104" s="50">
        <f t="shared" si="22"/>
        <v>0</v>
      </c>
      <c r="AF104" s="50">
        <f t="shared" si="22"/>
        <v>0</v>
      </c>
      <c r="AG104" s="50">
        <f t="shared" si="22"/>
        <v>0</v>
      </c>
      <c r="AH104" s="50">
        <f t="shared" si="22"/>
        <v>0</v>
      </c>
      <c r="AI104" s="50">
        <f t="shared" si="22"/>
        <v>0</v>
      </c>
      <c r="AJ104" s="50">
        <f t="shared" si="22"/>
        <v>0</v>
      </c>
      <c r="AK104" s="50">
        <f t="shared" si="22"/>
        <v>0</v>
      </c>
    </row>
    <row r="105" spans="1:37" x14ac:dyDescent="0.25">
      <c r="A105" s="26" t="s">
        <v>57</v>
      </c>
      <c r="B105" s="27" t="s">
        <v>20</v>
      </c>
      <c r="C105" s="26" t="s">
        <v>156</v>
      </c>
      <c r="D105" s="50">
        <f t="shared" si="14"/>
        <v>0</v>
      </c>
      <c r="E105" s="50">
        <f t="shared" si="15"/>
        <v>0</v>
      </c>
      <c r="F105" s="50">
        <f t="shared" ref="F105:AK105" si="23">F67*F132/SUMPRODUCT(F$60:F$72,F$125:F$137)</f>
        <v>0</v>
      </c>
      <c r="G105" s="50">
        <f t="shared" si="23"/>
        <v>0</v>
      </c>
      <c r="H105" s="50">
        <f t="shared" si="23"/>
        <v>0</v>
      </c>
      <c r="I105" s="50">
        <f t="shared" si="23"/>
        <v>0</v>
      </c>
      <c r="J105" s="50">
        <f t="shared" si="23"/>
        <v>0</v>
      </c>
      <c r="K105" s="50">
        <f t="shared" si="23"/>
        <v>0</v>
      </c>
      <c r="L105" s="50">
        <f t="shared" si="23"/>
        <v>0</v>
      </c>
      <c r="M105" s="50">
        <f t="shared" si="23"/>
        <v>0</v>
      </c>
      <c r="N105" s="50">
        <f t="shared" si="23"/>
        <v>0</v>
      </c>
      <c r="O105" s="50">
        <f t="shared" si="23"/>
        <v>0</v>
      </c>
      <c r="P105" s="50">
        <f t="shared" si="23"/>
        <v>0</v>
      </c>
      <c r="Q105" s="50">
        <f t="shared" si="23"/>
        <v>0</v>
      </c>
      <c r="R105" s="50">
        <f t="shared" si="23"/>
        <v>0</v>
      </c>
      <c r="S105" s="50">
        <f t="shared" si="23"/>
        <v>0</v>
      </c>
      <c r="T105" s="50">
        <f t="shared" si="23"/>
        <v>0</v>
      </c>
      <c r="U105" s="50">
        <f t="shared" si="23"/>
        <v>0</v>
      </c>
      <c r="V105" s="50">
        <f t="shared" si="23"/>
        <v>0</v>
      </c>
      <c r="W105" s="50">
        <f t="shared" si="23"/>
        <v>0</v>
      </c>
      <c r="X105" s="50">
        <f t="shared" si="23"/>
        <v>0</v>
      </c>
      <c r="Y105" s="50">
        <f t="shared" si="23"/>
        <v>0</v>
      </c>
      <c r="Z105" s="50">
        <f t="shared" si="23"/>
        <v>0</v>
      </c>
      <c r="AA105" s="50">
        <f t="shared" si="23"/>
        <v>0</v>
      </c>
      <c r="AB105" s="50">
        <f t="shared" si="23"/>
        <v>0</v>
      </c>
      <c r="AC105" s="50">
        <f t="shared" si="23"/>
        <v>0</v>
      </c>
      <c r="AD105" s="50">
        <f t="shared" si="23"/>
        <v>0</v>
      </c>
      <c r="AE105" s="50">
        <f t="shared" si="23"/>
        <v>0</v>
      </c>
      <c r="AF105" s="50">
        <f t="shared" si="23"/>
        <v>0</v>
      </c>
      <c r="AG105" s="50">
        <f t="shared" si="23"/>
        <v>0</v>
      </c>
      <c r="AH105" s="50">
        <f t="shared" si="23"/>
        <v>0</v>
      </c>
      <c r="AI105" s="50">
        <f t="shared" si="23"/>
        <v>0</v>
      </c>
      <c r="AJ105" s="50">
        <f t="shared" si="23"/>
        <v>0</v>
      </c>
      <c r="AK105" s="50">
        <f t="shared" si="23"/>
        <v>0</v>
      </c>
    </row>
    <row r="106" spans="1:37" x14ac:dyDescent="0.25">
      <c r="A106" s="26" t="s">
        <v>13</v>
      </c>
      <c r="B106" s="27" t="s">
        <v>20</v>
      </c>
      <c r="C106" s="26" t="s">
        <v>156</v>
      </c>
      <c r="D106" s="50">
        <f t="shared" si="14"/>
        <v>0</v>
      </c>
      <c r="E106" s="50">
        <f t="shared" si="15"/>
        <v>0</v>
      </c>
      <c r="F106" s="50">
        <f t="shared" ref="F106:AB106" si="24">F68*F133/SUMPRODUCT(F$60:F$72,F$125:F$137)</f>
        <v>0</v>
      </c>
      <c r="G106" s="50">
        <f t="shared" si="24"/>
        <v>0</v>
      </c>
      <c r="H106" s="50">
        <f t="shared" si="24"/>
        <v>0</v>
      </c>
      <c r="I106" s="50">
        <f t="shared" si="24"/>
        <v>0</v>
      </c>
      <c r="J106" s="50">
        <f t="shared" si="24"/>
        <v>0</v>
      </c>
      <c r="K106" s="50">
        <f t="shared" si="24"/>
        <v>0</v>
      </c>
      <c r="L106" s="50">
        <f t="shared" si="24"/>
        <v>0</v>
      </c>
      <c r="M106" s="50">
        <f t="shared" si="24"/>
        <v>0</v>
      </c>
      <c r="N106" s="50">
        <f t="shared" si="24"/>
        <v>0</v>
      </c>
      <c r="O106" s="50">
        <f t="shared" si="24"/>
        <v>0</v>
      </c>
      <c r="P106" s="50">
        <f t="shared" si="24"/>
        <v>0</v>
      </c>
      <c r="Q106" s="50">
        <f t="shared" si="24"/>
        <v>0</v>
      </c>
      <c r="R106" s="50">
        <f t="shared" si="24"/>
        <v>0</v>
      </c>
      <c r="S106" s="50">
        <f t="shared" si="24"/>
        <v>0</v>
      </c>
      <c r="T106" s="50">
        <f t="shared" si="24"/>
        <v>0</v>
      </c>
      <c r="U106" s="50">
        <f t="shared" si="24"/>
        <v>0</v>
      </c>
      <c r="V106" s="50">
        <f t="shared" si="24"/>
        <v>0</v>
      </c>
      <c r="W106" s="50">
        <f t="shared" si="24"/>
        <v>0</v>
      </c>
      <c r="X106" s="50">
        <f t="shared" si="24"/>
        <v>0</v>
      </c>
      <c r="Y106" s="50">
        <f t="shared" si="24"/>
        <v>0</v>
      </c>
      <c r="Z106" s="50">
        <f t="shared" si="24"/>
        <v>0</v>
      </c>
      <c r="AA106" s="50">
        <f t="shared" si="24"/>
        <v>0</v>
      </c>
      <c r="AB106" s="50">
        <f t="shared" si="24"/>
        <v>0</v>
      </c>
      <c r="AC106" s="50">
        <f t="shared" ref="AC106:AK106" si="25">AC68*AC133/SUMPRODUCT(AC$60:AC$72,AC$125:AC$137)</f>
        <v>0</v>
      </c>
      <c r="AD106" s="50">
        <f t="shared" si="25"/>
        <v>0</v>
      </c>
      <c r="AE106" s="50">
        <f t="shared" si="25"/>
        <v>0</v>
      </c>
      <c r="AF106" s="50">
        <f t="shared" si="25"/>
        <v>0</v>
      </c>
      <c r="AG106" s="50">
        <f t="shared" si="25"/>
        <v>0</v>
      </c>
      <c r="AH106" s="50">
        <f t="shared" si="25"/>
        <v>0</v>
      </c>
      <c r="AI106" s="50">
        <f t="shared" si="25"/>
        <v>0</v>
      </c>
      <c r="AJ106" s="50">
        <f t="shared" si="25"/>
        <v>0</v>
      </c>
      <c r="AK106" s="50">
        <f t="shared" si="25"/>
        <v>0</v>
      </c>
    </row>
    <row r="107" spans="1:37" x14ac:dyDescent="0.25">
      <c r="A107" s="26" t="s">
        <v>55</v>
      </c>
      <c r="B107" s="27" t="s">
        <v>20</v>
      </c>
      <c r="C107" s="26" t="s">
        <v>156</v>
      </c>
      <c r="D107" s="50">
        <f t="shared" si="14"/>
        <v>0</v>
      </c>
      <c r="E107" s="50">
        <f t="shared" si="15"/>
        <v>0</v>
      </c>
      <c r="F107" s="50">
        <f t="shared" ref="F107:AB107" si="26">F69*F134/SUMPRODUCT(F$60:F$72,F$125:F$137)</f>
        <v>0</v>
      </c>
      <c r="G107" s="50">
        <f t="shared" si="26"/>
        <v>0</v>
      </c>
      <c r="H107" s="50">
        <f t="shared" si="26"/>
        <v>0</v>
      </c>
      <c r="I107" s="50">
        <f t="shared" si="26"/>
        <v>0</v>
      </c>
      <c r="J107" s="50">
        <f t="shared" si="26"/>
        <v>0</v>
      </c>
      <c r="K107" s="50">
        <f t="shared" si="26"/>
        <v>0</v>
      </c>
      <c r="L107" s="50">
        <f t="shared" si="26"/>
        <v>0</v>
      </c>
      <c r="M107" s="50">
        <f t="shared" si="26"/>
        <v>0</v>
      </c>
      <c r="N107" s="50">
        <f t="shared" si="26"/>
        <v>0</v>
      </c>
      <c r="O107" s="50">
        <f t="shared" si="26"/>
        <v>0</v>
      </c>
      <c r="P107" s="50">
        <f t="shared" si="26"/>
        <v>0</v>
      </c>
      <c r="Q107" s="50">
        <f t="shared" si="26"/>
        <v>0</v>
      </c>
      <c r="R107" s="50">
        <f t="shared" si="26"/>
        <v>0</v>
      </c>
      <c r="S107" s="50">
        <f t="shared" si="26"/>
        <v>0</v>
      </c>
      <c r="T107" s="50">
        <f t="shared" si="26"/>
        <v>0</v>
      </c>
      <c r="U107" s="50">
        <f t="shared" si="26"/>
        <v>0</v>
      </c>
      <c r="V107" s="50">
        <f t="shared" si="26"/>
        <v>0</v>
      </c>
      <c r="W107" s="50">
        <f t="shared" si="26"/>
        <v>0</v>
      </c>
      <c r="X107" s="50">
        <f t="shared" si="26"/>
        <v>0</v>
      </c>
      <c r="Y107" s="50">
        <f t="shared" si="26"/>
        <v>0</v>
      </c>
      <c r="Z107" s="50">
        <f t="shared" si="26"/>
        <v>0</v>
      </c>
      <c r="AA107" s="50">
        <f t="shared" si="26"/>
        <v>0</v>
      </c>
      <c r="AB107" s="50">
        <f t="shared" si="26"/>
        <v>0</v>
      </c>
      <c r="AC107" s="50">
        <f t="shared" ref="AC107:AK107" si="27">AC69*AC134/SUMPRODUCT(AC$60:AC$72,AC$125:AC$137)</f>
        <v>0</v>
      </c>
      <c r="AD107" s="50">
        <f t="shared" si="27"/>
        <v>0</v>
      </c>
      <c r="AE107" s="50">
        <f t="shared" si="27"/>
        <v>0</v>
      </c>
      <c r="AF107" s="50">
        <f t="shared" si="27"/>
        <v>0</v>
      </c>
      <c r="AG107" s="50">
        <f t="shared" si="27"/>
        <v>0</v>
      </c>
      <c r="AH107" s="50">
        <f t="shared" si="27"/>
        <v>0</v>
      </c>
      <c r="AI107" s="50">
        <f t="shared" si="27"/>
        <v>0</v>
      </c>
      <c r="AJ107" s="50">
        <f t="shared" si="27"/>
        <v>0</v>
      </c>
      <c r="AK107" s="50">
        <f t="shared" si="27"/>
        <v>0</v>
      </c>
    </row>
    <row r="108" spans="1:37" x14ac:dyDescent="0.25">
      <c r="A108" s="26" t="s">
        <v>56</v>
      </c>
      <c r="B108" s="27" t="s">
        <v>20</v>
      </c>
      <c r="C108" s="26" t="s">
        <v>156</v>
      </c>
      <c r="D108" s="50">
        <f t="shared" si="14"/>
        <v>0</v>
      </c>
      <c r="E108" s="50">
        <f t="shared" si="15"/>
        <v>0</v>
      </c>
      <c r="F108" s="50">
        <f t="shared" ref="F108:AB108" si="28">F70*F135/SUMPRODUCT(F$60:F$72,F$125:F$137)</f>
        <v>0</v>
      </c>
      <c r="G108" s="50">
        <f t="shared" si="28"/>
        <v>0</v>
      </c>
      <c r="H108" s="50">
        <f t="shared" si="28"/>
        <v>0</v>
      </c>
      <c r="I108" s="50">
        <f t="shared" si="28"/>
        <v>0</v>
      </c>
      <c r="J108" s="50">
        <f t="shared" si="28"/>
        <v>0</v>
      </c>
      <c r="K108" s="50">
        <f t="shared" si="28"/>
        <v>0</v>
      </c>
      <c r="L108" s="50">
        <f t="shared" si="28"/>
        <v>0</v>
      </c>
      <c r="M108" s="50">
        <f t="shared" si="28"/>
        <v>0</v>
      </c>
      <c r="N108" s="50">
        <f t="shared" si="28"/>
        <v>0</v>
      </c>
      <c r="O108" s="50">
        <f t="shared" si="28"/>
        <v>0</v>
      </c>
      <c r="P108" s="50">
        <f t="shared" si="28"/>
        <v>0</v>
      </c>
      <c r="Q108" s="50">
        <f t="shared" si="28"/>
        <v>0</v>
      </c>
      <c r="R108" s="50">
        <f t="shared" si="28"/>
        <v>0</v>
      </c>
      <c r="S108" s="50">
        <f t="shared" si="28"/>
        <v>0</v>
      </c>
      <c r="T108" s="50">
        <f t="shared" si="28"/>
        <v>0</v>
      </c>
      <c r="U108" s="50">
        <f t="shared" si="28"/>
        <v>0</v>
      </c>
      <c r="V108" s="50">
        <f t="shared" si="28"/>
        <v>0</v>
      </c>
      <c r="W108" s="50">
        <f t="shared" si="28"/>
        <v>0</v>
      </c>
      <c r="X108" s="50">
        <f t="shared" si="28"/>
        <v>0</v>
      </c>
      <c r="Y108" s="50">
        <f t="shared" si="28"/>
        <v>0</v>
      </c>
      <c r="Z108" s="50">
        <f t="shared" si="28"/>
        <v>0</v>
      </c>
      <c r="AA108" s="50">
        <f t="shared" si="28"/>
        <v>0</v>
      </c>
      <c r="AB108" s="50">
        <f t="shared" si="28"/>
        <v>0</v>
      </c>
      <c r="AC108" s="50">
        <f t="shared" ref="AC108:AK108" si="29">AC70*AC135/SUMPRODUCT(AC$60:AC$72,AC$125:AC$137)</f>
        <v>0</v>
      </c>
      <c r="AD108" s="50">
        <f t="shared" si="29"/>
        <v>0</v>
      </c>
      <c r="AE108" s="50">
        <f t="shared" si="29"/>
        <v>0</v>
      </c>
      <c r="AF108" s="50">
        <f t="shared" si="29"/>
        <v>0</v>
      </c>
      <c r="AG108" s="50">
        <f t="shared" si="29"/>
        <v>0</v>
      </c>
      <c r="AH108" s="50">
        <f t="shared" si="29"/>
        <v>0</v>
      </c>
      <c r="AI108" s="50">
        <f t="shared" si="29"/>
        <v>0</v>
      </c>
      <c r="AJ108" s="50">
        <f t="shared" si="29"/>
        <v>0</v>
      </c>
      <c r="AK108" s="50">
        <f t="shared" si="29"/>
        <v>0</v>
      </c>
    </row>
    <row r="109" spans="1:37" x14ac:dyDescent="0.25">
      <c r="A109" s="26" t="s">
        <v>14</v>
      </c>
      <c r="B109" s="27" t="s">
        <v>20</v>
      </c>
      <c r="C109" s="26" t="s">
        <v>156</v>
      </c>
      <c r="D109" s="50">
        <f t="shared" si="14"/>
        <v>0</v>
      </c>
      <c r="E109" s="50">
        <f t="shared" si="15"/>
        <v>0</v>
      </c>
      <c r="F109" s="50">
        <f t="shared" ref="F109:AB109" si="30">F71*F136/SUMPRODUCT(F$60:F$72,F$125:F$137)</f>
        <v>0</v>
      </c>
      <c r="G109" s="50">
        <f t="shared" si="30"/>
        <v>0</v>
      </c>
      <c r="H109" s="50">
        <f t="shared" si="30"/>
        <v>0</v>
      </c>
      <c r="I109" s="50">
        <f t="shared" si="30"/>
        <v>0</v>
      </c>
      <c r="J109" s="50">
        <f t="shared" si="30"/>
        <v>1.22750261202375E-7</v>
      </c>
      <c r="K109" s="50">
        <f t="shared" si="30"/>
        <v>8.1244417584796478E-7</v>
      </c>
      <c r="L109" s="50">
        <f t="shared" si="30"/>
        <v>5.3772874280170125E-6</v>
      </c>
      <c r="M109" s="50">
        <f t="shared" si="30"/>
        <v>3.558952017677664E-5</v>
      </c>
      <c r="N109" s="50">
        <f t="shared" si="30"/>
        <v>2.3550904896790385E-4</v>
      </c>
      <c r="O109" s="50">
        <f t="shared" si="30"/>
        <v>1.5567034797648413E-3</v>
      </c>
      <c r="P109" s="50">
        <f t="shared" si="30"/>
        <v>1.0214019354842308E-2</v>
      </c>
      <c r="Q109" s="50">
        <f t="shared" si="30"/>
        <v>6.3657075549403919E-2</v>
      </c>
      <c r="R109" s="50">
        <f t="shared" si="30"/>
        <v>6.6600034520243587E-2</v>
      </c>
      <c r="S109" s="50">
        <f t="shared" si="30"/>
        <v>6.9667029531554875E-2</v>
      </c>
      <c r="T109" s="50">
        <f t="shared" si="30"/>
        <v>7.2862100825725098E-2</v>
      </c>
      <c r="U109" s="50">
        <f t="shared" si="30"/>
        <v>7.618930135919158E-2</v>
      </c>
      <c r="V109" s="50">
        <f t="shared" si="30"/>
        <v>7.9652683066837829E-2</v>
      </c>
      <c r="W109" s="50">
        <f t="shared" si="30"/>
        <v>8.3256281721515113E-2</v>
      </c>
      <c r="X109" s="50">
        <f t="shared" si="30"/>
        <v>8.70041003496837E-2</v>
      </c>
      <c r="Y109" s="50">
        <f t="shared" si="30"/>
        <v>9.0900091177806633E-2</v>
      </c>
      <c r="Z109" s="50">
        <f t="shared" si="30"/>
        <v>9.4948136100932459E-2</v>
      </c>
      <c r="AA109" s="50">
        <f t="shared" si="30"/>
        <v>9.9152025685178474E-2</v>
      </c>
      <c r="AB109" s="50">
        <f t="shared" si="30"/>
        <v>0.10351543673984713</v>
      </c>
      <c r="AC109" s="50">
        <f t="shared" ref="AC109:AK109" si="31">AC71*AC136/SUMPRODUCT(AC$60:AC$72,AC$125:AC$137)</f>
        <v>0.10804190852289128</v>
      </c>
      <c r="AD109" s="50">
        <f t="shared" si="31"/>
        <v>0.11273481767552263</v>
      </c>
      <c r="AE109" s="50">
        <f t="shared" si="31"/>
        <v>0.11759735201795309</v>
      </c>
      <c r="AF109" s="50">
        <f t="shared" si="31"/>
        <v>0.12263248337842755</v>
      </c>
      <c r="AG109" s="50">
        <f t="shared" si="31"/>
        <v>0.12784293967151647</v>
      </c>
      <c r="AH109" s="50">
        <f t="shared" si="31"/>
        <v>0.13323117648851215</v>
      </c>
      <c r="AI109" s="50">
        <f t="shared" si="31"/>
        <v>0.13879934851183437</v>
      </c>
      <c r="AJ109" s="50">
        <f t="shared" si="31"/>
        <v>0.1445492811154</v>
      </c>
      <c r="AK109" s="50">
        <f t="shared" si="31"/>
        <v>0.15048244256235116</v>
      </c>
    </row>
    <row r="110" spans="1:37" x14ac:dyDescent="0.25">
      <c r="A110" s="26" t="s">
        <v>80</v>
      </c>
      <c r="B110" s="27" t="s">
        <v>20</v>
      </c>
      <c r="C110" s="26" t="s">
        <v>156</v>
      </c>
      <c r="D110" s="50">
        <f t="shared" si="14"/>
        <v>0</v>
      </c>
      <c r="E110" s="50">
        <f t="shared" si="15"/>
        <v>0</v>
      </c>
      <c r="F110" s="50">
        <f t="shared" ref="F110:AB110" si="32">F72*F137/SUMPRODUCT(F$60:F$72,F$125:F$137)</f>
        <v>0</v>
      </c>
      <c r="G110" s="50">
        <f t="shared" si="32"/>
        <v>0</v>
      </c>
      <c r="H110" s="50">
        <f t="shared" si="32"/>
        <v>0</v>
      </c>
      <c r="I110" s="50">
        <f t="shared" si="32"/>
        <v>0</v>
      </c>
      <c r="J110" s="50">
        <f t="shared" si="32"/>
        <v>0</v>
      </c>
      <c r="K110" s="50">
        <f t="shared" si="32"/>
        <v>0</v>
      </c>
      <c r="L110" s="50">
        <f t="shared" si="32"/>
        <v>0</v>
      </c>
      <c r="M110" s="50">
        <f t="shared" si="32"/>
        <v>0</v>
      </c>
      <c r="N110" s="50">
        <f t="shared" si="32"/>
        <v>0</v>
      </c>
      <c r="O110" s="50">
        <f t="shared" si="32"/>
        <v>0</v>
      </c>
      <c r="P110" s="50">
        <f t="shared" si="32"/>
        <v>1.2191492940863815E-7</v>
      </c>
      <c r="Q110" s="50">
        <f t="shared" si="32"/>
        <v>2.4021537943171307E-2</v>
      </c>
      <c r="R110" s="50">
        <f t="shared" si="32"/>
        <v>2.5968957952089151E-2</v>
      </c>
      <c r="S110" s="50">
        <f t="shared" si="32"/>
        <v>2.8069092698477856E-2</v>
      </c>
      <c r="T110" s="50">
        <f t="shared" si="32"/>
        <v>3.0333075766731814E-2</v>
      </c>
      <c r="U110" s="50">
        <f t="shared" si="32"/>
        <v>3.2772714703083933E-2</v>
      </c>
      <c r="V110" s="50">
        <f t="shared" si="32"/>
        <v>3.540050876889602E-2</v>
      </c>
      <c r="W110" s="50">
        <f t="shared" si="32"/>
        <v>3.8229662830863334E-2</v>
      </c>
      <c r="X110" s="50">
        <f t="shared" si="32"/>
        <v>4.1274096439649847E-2</v>
      </c>
      <c r="Y110" s="50">
        <f t="shared" si="32"/>
        <v>4.4548447025880497E-2</v>
      </c>
      <c r="Z110" s="50">
        <f t="shared" si="32"/>
        <v>4.8068066014980981E-2</v>
      </c>
      <c r="AA110" s="50">
        <f t="shared" si="32"/>
        <v>5.1849006532729905E-2</v>
      </c>
      <c r="AB110" s="50">
        <f t="shared" si="32"/>
        <v>5.5908001245161425E-2</v>
      </c>
      <c r="AC110" s="50">
        <f t="shared" ref="AC110:AK110" si="33">AC72*AC137/SUMPRODUCT(AC$60:AC$72,AC$125:AC$137)</f>
        <v>6.0262428754326879E-2</v>
      </c>
      <c r="AD110" s="50">
        <f t="shared" si="33"/>
        <v>6.4930266861339792E-2</v>
      </c>
      <c r="AE110" s="50">
        <f t="shared" si="33"/>
        <v>6.9930030917442043E-2</v>
      </c>
      <c r="AF110" s="50">
        <f t="shared" si="33"/>
        <v>7.5280695421394164E-2</v>
      </c>
      <c r="AG110" s="50">
        <f t="shared" si="33"/>
        <v>8.1001596997725411E-2</v>
      </c>
      <c r="AH110" s="50">
        <f t="shared" si="33"/>
        <v>8.711231691723173E-2</v>
      </c>
      <c r="AI110" s="50">
        <f t="shared" si="33"/>
        <v>9.3632541411916292E-2</v>
      </c>
      <c r="AJ110" s="50">
        <f t="shared" si="33"/>
        <v>0.1005818982057764</v>
      </c>
      <c r="AK110" s="50">
        <f t="shared" si="33"/>
        <v>0.10797976794550387</v>
      </c>
    </row>
    <row r="112" spans="1:37" x14ac:dyDescent="0.25">
      <c r="A112" s="23" t="s">
        <v>85</v>
      </c>
    </row>
    <row r="113" spans="1:37" x14ac:dyDescent="0.25">
      <c r="A113" s="26" t="s">
        <v>12</v>
      </c>
      <c r="B113" s="27" t="s">
        <v>20</v>
      </c>
      <c r="C113" s="26" t="s">
        <v>156</v>
      </c>
      <c r="D113" s="57">
        <f>D$47/D$85*D75*D140</f>
        <v>1</v>
      </c>
      <c r="E113" s="54">
        <f>D113</f>
        <v>1</v>
      </c>
      <c r="F113" s="54">
        <f t="shared" ref="F113:AK113" si="34">E113</f>
        <v>1</v>
      </c>
      <c r="G113" s="54">
        <f t="shared" si="34"/>
        <v>1</v>
      </c>
      <c r="H113" s="54">
        <f t="shared" si="34"/>
        <v>1</v>
      </c>
      <c r="I113" s="54">
        <f t="shared" si="34"/>
        <v>1</v>
      </c>
      <c r="J113" s="54">
        <f t="shared" si="34"/>
        <v>1</v>
      </c>
      <c r="K113" s="54">
        <f t="shared" si="34"/>
        <v>1</v>
      </c>
      <c r="L113" s="54">
        <f t="shared" si="34"/>
        <v>1</v>
      </c>
      <c r="M113" s="54">
        <f t="shared" si="34"/>
        <v>1</v>
      </c>
      <c r="N113" s="54">
        <f t="shared" si="34"/>
        <v>1</v>
      </c>
      <c r="O113" s="54">
        <f t="shared" si="34"/>
        <v>1</v>
      </c>
      <c r="P113" s="54">
        <f t="shared" si="34"/>
        <v>1</v>
      </c>
      <c r="Q113" s="54">
        <f t="shared" si="34"/>
        <v>1</v>
      </c>
      <c r="R113" s="54">
        <f t="shared" si="34"/>
        <v>1</v>
      </c>
      <c r="S113" s="54">
        <f t="shared" si="34"/>
        <v>1</v>
      </c>
      <c r="T113" s="54">
        <f t="shared" si="34"/>
        <v>1</v>
      </c>
      <c r="U113" s="54">
        <f t="shared" si="34"/>
        <v>1</v>
      </c>
      <c r="V113" s="54">
        <f t="shared" si="34"/>
        <v>1</v>
      </c>
      <c r="W113" s="54">
        <f t="shared" si="34"/>
        <v>1</v>
      </c>
      <c r="X113" s="54">
        <f t="shared" si="34"/>
        <v>1</v>
      </c>
      <c r="Y113" s="54">
        <f t="shared" si="34"/>
        <v>1</v>
      </c>
      <c r="Z113" s="54">
        <f t="shared" si="34"/>
        <v>1</v>
      </c>
      <c r="AA113" s="54">
        <f t="shared" si="34"/>
        <v>1</v>
      </c>
      <c r="AB113" s="54">
        <f t="shared" si="34"/>
        <v>1</v>
      </c>
      <c r="AC113" s="54">
        <f t="shared" si="34"/>
        <v>1</v>
      </c>
      <c r="AD113" s="54">
        <f t="shared" si="34"/>
        <v>1</v>
      </c>
      <c r="AE113" s="54">
        <f t="shared" si="34"/>
        <v>1</v>
      </c>
      <c r="AF113" s="54">
        <f t="shared" si="34"/>
        <v>1</v>
      </c>
      <c r="AG113" s="54">
        <f t="shared" si="34"/>
        <v>1</v>
      </c>
      <c r="AH113" s="54">
        <f t="shared" si="34"/>
        <v>1</v>
      </c>
      <c r="AI113" s="54">
        <f t="shared" si="34"/>
        <v>1</v>
      </c>
      <c r="AJ113" s="54">
        <f t="shared" si="34"/>
        <v>1</v>
      </c>
      <c r="AK113" s="54">
        <f t="shared" si="34"/>
        <v>1</v>
      </c>
    </row>
    <row r="116" spans="1:37" x14ac:dyDescent="0.25">
      <c r="A116" s="23" t="s">
        <v>22</v>
      </c>
    </row>
    <row r="117" spans="1:37" x14ac:dyDescent="0.25">
      <c r="A117" s="26" t="s">
        <v>7</v>
      </c>
      <c r="B117" s="27" t="s">
        <v>20</v>
      </c>
      <c r="C117" s="26" t="s">
        <v>157</v>
      </c>
      <c r="D117" s="53">
        <f>'Param.Transv.'!D113</f>
        <v>0.3</v>
      </c>
      <c r="E117" s="54">
        <f>'Param.Transv.'!E113</f>
        <v>0.3</v>
      </c>
      <c r="F117" s="54">
        <f>'Param.Transv.'!F113</f>
        <v>0.3</v>
      </c>
      <c r="G117" s="54">
        <f>'Param.Transv.'!G113</f>
        <v>0.3</v>
      </c>
      <c r="H117" s="54">
        <f>'Param.Transv.'!H113</f>
        <v>0.3</v>
      </c>
      <c r="I117" s="54">
        <f>'Param.Transv.'!I113</f>
        <v>0.3</v>
      </c>
      <c r="J117" s="54">
        <f>'Param.Transv.'!J113</f>
        <v>0.3</v>
      </c>
      <c r="K117" s="54">
        <f>'Param.Transv.'!K113</f>
        <v>0.3</v>
      </c>
      <c r="L117" s="54">
        <f>'Param.Transv.'!L113</f>
        <v>0.3</v>
      </c>
      <c r="M117" s="54">
        <f>'Param.Transv.'!M113</f>
        <v>0.3</v>
      </c>
      <c r="N117" s="54">
        <f>'Param.Transv.'!N113</f>
        <v>0.3</v>
      </c>
      <c r="O117" s="54">
        <f>'Param.Transv.'!O113</f>
        <v>0.3</v>
      </c>
      <c r="P117" s="54">
        <f>'Param.Transv.'!P113</f>
        <v>0.3</v>
      </c>
      <c r="Q117" s="54">
        <f>'Param.Transv.'!Q113</f>
        <v>0.3</v>
      </c>
      <c r="R117" s="54">
        <f>'Param.Transv.'!R113</f>
        <v>0.3</v>
      </c>
      <c r="S117" s="54">
        <f>'Param.Transv.'!S113</f>
        <v>0.3</v>
      </c>
      <c r="T117" s="54">
        <f>'Param.Transv.'!T113</f>
        <v>0.3</v>
      </c>
      <c r="U117" s="54">
        <f>'Param.Transv.'!U113</f>
        <v>0.3</v>
      </c>
      <c r="V117" s="54">
        <f>'Param.Transv.'!V113</f>
        <v>0.3</v>
      </c>
      <c r="W117" s="54">
        <f>'Param.Transv.'!W113</f>
        <v>0.3</v>
      </c>
      <c r="X117" s="54">
        <f>'Param.Transv.'!X113</f>
        <v>0.3</v>
      </c>
      <c r="Y117" s="54">
        <f>'Param.Transv.'!Y113</f>
        <v>0.3</v>
      </c>
      <c r="Z117" s="54">
        <f>'Param.Transv.'!Z113</f>
        <v>0.3</v>
      </c>
      <c r="AA117" s="54">
        <f>'Param.Transv.'!AA113</f>
        <v>0.3</v>
      </c>
      <c r="AB117" s="54">
        <f>'Param.Transv.'!AB113</f>
        <v>0.3</v>
      </c>
      <c r="AC117" s="54">
        <f>'Param.Transv.'!AC113</f>
        <v>0.3</v>
      </c>
      <c r="AD117" s="54">
        <f>'Param.Transv.'!AD113</f>
        <v>0.3</v>
      </c>
      <c r="AE117" s="54">
        <f>'Param.Transv.'!AE113</f>
        <v>0.3</v>
      </c>
      <c r="AF117" s="54">
        <f>'Param.Transv.'!AF113</f>
        <v>0.3</v>
      </c>
      <c r="AG117" s="54">
        <f>'Param.Transv.'!AG113</f>
        <v>0.3</v>
      </c>
      <c r="AH117" s="54">
        <f>'Param.Transv.'!AH113</f>
        <v>0.3</v>
      </c>
      <c r="AI117" s="54">
        <f>'Param.Transv.'!AI113</f>
        <v>0.3</v>
      </c>
      <c r="AJ117" s="54">
        <f>'Param.Transv.'!AJ113</f>
        <v>0.3</v>
      </c>
      <c r="AK117" s="54">
        <f>'Param.Transv.'!AK113</f>
        <v>0.3</v>
      </c>
    </row>
    <row r="118" spans="1:37" x14ac:dyDescent="0.25">
      <c r="A118" s="26" t="s">
        <v>11</v>
      </c>
      <c r="B118" s="27" t="s">
        <v>20</v>
      </c>
      <c r="C118" s="26" t="s">
        <v>157</v>
      </c>
      <c r="D118" s="53">
        <f>'Param.Transv.'!D114</f>
        <v>0.25</v>
      </c>
      <c r="E118" s="54">
        <f>'Param.Transv.'!E114</f>
        <v>0.25</v>
      </c>
      <c r="F118" s="54">
        <f>'Param.Transv.'!F114</f>
        <v>0.25</v>
      </c>
      <c r="G118" s="54">
        <f>'Param.Transv.'!G114</f>
        <v>0.25</v>
      </c>
      <c r="H118" s="54">
        <f>'Param.Transv.'!H114</f>
        <v>0.25</v>
      </c>
      <c r="I118" s="54">
        <f>'Param.Transv.'!I114</f>
        <v>0.25</v>
      </c>
      <c r="J118" s="54">
        <f>'Param.Transv.'!J114</f>
        <v>0.25</v>
      </c>
      <c r="K118" s="54">
        <f>'Param.Transv.'!K114</f>
        <v>0.25</v>
      </c>
      <c r="L118" s="54">
        <f>'Param.Transv.'!L114</f>
        <v>0.25</v>
      </c>
      <c r="M118" s="54">
        <f>'Param.Transv.'!M114</f>
        <v>0.25</v>
      </c>
      <c r="N118" s="54">
        <f>'Param.Transv.'!N114</f>
        <v>0.25</v>
      </c>
      <c r="O118" s="54">
        <f>'Param.Transv.'!O114</f>
        <v>0.25</v>
      </c>
      <c r="P118" s="54">
        <f>'Param.Transv.'!P114</f>
        <v>0.25</v>
      </c>
      <c r="Q118" s="54">
        <f>'Param.Transv.'!Q114</f>
        <v>0.25</v>
      </c>
      <c r="R118" s="54">
        <f>'Param.Transv.'!R114</f>
        <v>0.25</v>
      </c>
      <c r="S118" s="54">
        <f>'Param.Transv.'!S114</f>
        <v>0.25</v>
      </c>
      <c r="T118" s="54">
        <f>'Param.Transv.'!T114</f>
        <v>0.25</v>
      </c>
      <c r="U118" s="54">
        <f>'Param.Transv.'!U114</f>
        <v>0.25</v>
      </c>
      <c r="V118" s="54">
        <f>'Param.Transv.'!V114</f>
        <v>0.25</v>
      </c>
      <c r="W118" s="54">
        <f>'Param.Transv.'!W114</f>
        <v>0.25</v>
      </c>
      <c r="X118" s="54">
        <f>'Param.Transv.'!X114</f>
        <v>0.25</v>
      </c>
      <c r="Y118" s="54">
        <f>'Param.Transv.'!Y114</f>
        <v>0.25</v>
      </c>
      <c r="Z118" s="54">
        <f>'Param.Transv.'!Z114</f>
        <v>0.25</v>
      </c>
      <c r="AA118" s="54">
        <f>'Param.Transv.'!AA114</f>
        <v>0.25</v>
      </c>
      <c r="AB118" s="54">
        <f>'Param.Transv.'!AB114</f>
        <v>0.25</v>
      </c>
      <c r="AC118" s="54">
        <f>'Param.Transv.'!AC114</f>
        <v>0.25</v>
      </c>
      <c r="AD118" s="54">
        <f>'Param.Transv.'!AD114</f>
        <v>0.25</v>
      </c>
      <c r="AE118" s="54">
        <f>'Param.Transv.'!AE114</f>
        <v>0.25</v>
      </c>
      <c r="AF118" s="54">
        <f>'Param.Transv.'!AF114</f>
        <v>0.25</v>
      </c>
      <c r="AG118" s="54">
        <f>'Param.Transv.'!AG114</f>
        <v>0.25</v>
      </c>
      <c r="AH118" s="54">
        <f>'Param.Transv.'!AH114</f>
        <v>0.25</v>
      </c>
      <c r="AI118" s="54">
        <f>'Param.Transv.'!AI114</f>
        <v>0.25</v>
      </c>
      <c r="AJ118" s="54">
        <f>'Param.Transv.'!AJ114</f>
        <v>0.25</v>
      </c>
      <c r="AK118" s="54">
        <f>'Param.Transv.'!AK114</f>
        <v>0.25</v>
      </c>
    </row>
    <row r="119" spans="1:37" x14ac:dyDescent="0.25">
      <c r="A119" s="26" t="s">
        <v>12</v>
      </c>
      <c r="B119" s="27" t="s">
        <v>20</v>
      </c>
      <c r="C119" s="26" t="s">
        <v>157</v>
      </c>
      <c r="D119" s="53">
        <f>'Param.Transv.'!D115</f>
        <v>0.87906603773584902</v>
      </c>
      <c r="E119" s="54">
        <f>'Param.Transv.'!E115</f>
        <v>0.8820145137880987</v>
      </c>
      <c r="F119" s="54">
        <f>'Param.Transv.'!F115</f>
        <v>0.88496298984034827</v>
      </c>
      <c r="G119" s="54">
        <f>'Param.Transv.'!G115</f>
        <v>0.88791146589259795</v>
      </c>
      <c r="H119" s="54">
        <f>'Param.Transv.'!H115</f>
        <v>0.89085994194484752</v>
      </c>
      <c r="I119" s="54">
        <f>'Param.Transv.'!I115</f>
        <v>0.89380841799709732</v>
      </c>
      <c r="J119" s="54">
        <f>'Param.Transv.'!J115</f>
        <v>0.89675689404934689</v>
      </c>
      <c r="K119" s="54">
        <f>'Param.Transv.'!K115</f>
        <v>0.89970537010159646</v>
      </c>
      <c r="L119" s="54">
        <f>'Param.Transv.'!L115</f>
        <v>0.90265384615384625</v>
      </c>
      <c r="M119" s="54">
        <f>'Param.Transv.'!M115</f>
        <v>0.90560232220609582</v>
      </c>
      <c r="N119" s="54">
        <f>'Param.Transv.'!N115</f>
        <v>0.90855079825834539</v>
      </c>
      <c r="O119" s="54">
        <f>'Param.Transv.'!O115</f>
        <v>0.91149927431059508</v>
      </c>
      <c r="P119" s="54">
        <f>'Param.Transv.'!P115</f>
        <v>0.91444775036284465</v>
      </c>
      <c r="Q119" s="54">
        <f>'Param.Transv.'!Q115</f>
        <v>0.91739622641509433</v>
      </c>
      <c r="R119" s="54">
        <f>'Param.Transv.'!R115</f>
        <v>0.91739622641509433</v>
      </c>
      <c r="S119" s="54">
        <f>'Param.Transv.'!S115</f>
        <v>0.91739622641509433</v>
      </c>
      <c r="T119" s="54">
        <f>'Param.Transv.'!T115</f>
        <v>0.91739622641509433</v>
      </c>
      <c r="U119" s="54">
        <f>'Param.Transv.'!U115</f>
        <v>0.91739622641509433</v>
      </c>
      <c r="V119" s="54">
        <f>'Param.Transv.'!V115</f>
        <v>0.91739622641509433</v>
      </c>
      <c r="W119" s="54">
        <f>'Param.Transv.'!W115</f>
        <v>0.91739622641509433</v>
      </c>
      <c r="X119" s="54">
        <f>'Param.Transv.'!X115</f>
        <v>0.91739622641509433</v>
      </c>
      <c r="Y119" s="54">
        <f>'Param.Transv.'!Y115</f>
        <v>0.91739622641509433</v>
      </c>
      <c r="Z119" s="54">
        <f>'Param.Transv.'!Z115</f>
        <v>0.91739622641509433</v>
      </c>
      <c r="AA119" s="54">
        <f>'Param.Transv.'!AA115</f>
        <v>0.91739622641509433</v>
      </c>
      <c r="AB119" s="54">
        <f>'Param.Transv.'!AB115</f>
        <v>0.91739622641509433</v>
      </c>
      <c r="AC119" s="54">
        <f>'Param.Transv.'!AC115</f>
        <v>0.91739622641509433</v>
      </c>
      <c r="AD119" s="54">
        <f>'Param.Transv.'!AD115</f>
        <v>0.91739622641509433</v>
      </c>
      <c r="AE119" s="54">
        <f>'Param.Transv.'!AE115</f>
        <v>0.91739622641509433</v>
      </c>
      <c r="AF119" s="54">
        <f>'Param.Transv.'!AF115</f>
        <v>0.91739622641509433</v>
      </c>
      <c r="AG119" s="54">
        <f>'Param.Transv.'!AG115</f>
        <v>0.91739622641509433</v>
      </c>
      <c r="AH119" s="54">
        <f>'Param.Transv.'!AH115</f>
        <v>0.91739622641509433</v>
      </c>
      <c r="AI119" s="54">
        <f>'Param.Transv.'!AI115</f>
        <v>0.91739622641509433</v>
      </c>
      <c r="AJ119" s="54">
        <f>'Param.Transv.'!AJ115</f>
        <v>0.91739622641509433</v>
      </c>
      <c r="AK119" s="54">
        <f>'Param.Transv.'!AK115</f>
        <v>0.91739622641509433</v>
      </c>
    </row>
    <row r="120" spans="1:37" x14ac:dyDescent="0.25">
      <c r="A120" s="26" t="s">
        <v>13</v>
      </c>
      <c r="B120" s="27" t="s">
        <v>20</v>
      </c>
      <c r="C120" s="26" t="s">
        <v>157</v>
      </c>
      <c r="D120" s="53">
        <f>'Param.Transv.'!D116</f>
        <v>0.25</v>
      </c>
      <c r="E120" s="54">
        <f>'Param.Transv.'!E116</f>
        <v>0.25</v>
      </c>
      <c r="F120" s="54">
        <f>'Param.Transv.'!F116</f>
        <v>0.25</v>
      </c>
      <c r="G120" s="54">
        <f>'Param.Transv.'!G116</f>
        <v>0.25</v>
      </c>
      <c r="H120" s="54">
        <f>'Param.Transv.'!H116</f>
        <v>0.25</v>
      </c>
      <c r="I120" s="54">
        <f>'Param.Transv.'!I116</f>
        <v>0.25</v>
      </c>
      <c r="J120" s="54">
        <f>'Param.Transv.'!J116</f>
        <v>0.25</v>
      </c>
      <c r="K120" s="54">
        <f>'Param.Transv.'!K116</f>
        <v>0.25</v>
      </c>
      <c r="L120" s="54">
        <f>'Param.Transv.'!L116</f>
        <v>0.25</v>
      </c>
      <c r="M120" s="54">
        <f>'Param.Transv.'!M116</f>
        <v>0.25</v>
      </c>
      <c r="N120" s="54">
        <f>'Param.Transv.'!N116</f>
        <v>0.25</v>
      </c>
      <c r="O120" s="54">
        <f>'Param.Transv.'!O116</f>
        <v>0.25</v>
      </c>
      <c r="P120" s="54">
        <f>'Param.Transv.'!P116</f>
        <v>0.25</v>
      </c>
      <c r="Q120" s="54">
        <f>'Param.Transv.'!Q116</f>
        <v>0.25</v>
      </c>
      <c r="R120" s="54">
        <f>'Param.Transv.'!R116</f>
        <v>0.25</v>
      </c>
      <c r="S120" s="54">
        <f>'Param.Transv.'!S116</f>
        <v>0.25</v>
      </c>
      <c r="T120" s="54">
        <f>'Param.Transv.'!T116</f>
        <v>0.25</v>
      </c>
      <c r="U120" s="54">
        <f>'Param.Transv.'!U116</f>
        <v>0.25</v>
      </c>
      <c r="V120" s="54">
        <f>'Param.Transv.'!V116</f>
        <v>0.25</v>
      </c>
      <c r="W120" s="54">
        <f>'Param.Transv.'!W116</f>
        <v>0.25</v>
      </c>
      <c r="X120" s="54">
        <f>'Param.Transv.'!X116</f>
        <v>0.25</v>
      </c>
      <c r="Y120" s="54">
        <f>'Param.Transv.'!Y116</f>
        <v>0.25</v>
      </c>
      <c r="Z120" s="54">
        <f>'Param.Transv.'!Z116</f>
        <v>0.25</v>
      </c>
      <c r="AA120" s="54">
        <f>'Param.Transv.'!AA116</f>
        <v>0.25</v>
      </c>
      <c r="AB120" s="54">
        <f>'Param.Transv.'!AB116</f>
        <v>0.25</v>
      </c>
      <c r="AC120" s="54">
        <f>'Param.Transv.'!AC116</f>
        <v>0.25</v>
      </c>
      <c r="AD120" s="54">
        <f>'Param.Transv.'!AD116</f>
        <v>0.25</v>
      </c>
      <c r="AE120" s="54">
        <f>'Param.Transv.'!AE116</f>
        <v>0.25</v>
      </c>
      <c r="AF120" s="54">
        <f>'Param.Transv.'!AF116</f>
        <v>0.25</v>
      </c>
      <c r="AG120" s="54">
        <f>'Param.Transv.'!AG116</f>
        <v>0.25</v>
      </c>
      <c r="AH120" s="54">
        <f>'Param.Transv.'!AH116</f>
        <v>0.25</v>
      </c>
      <c r="AI120" s="54">
        <f>'Param.Transv.'!AI116</f>
        <v>0.25</v>
      </c>
      <c r="AJ120" s="54">
        <f>'Param.Transv.'!AJ116</f>
        <v>0.25</v>
      </c>
      <c r="AK120" s="54">
        <f>'Param.Transv.'!AK116</f>
        <v>0.25</v>
      </c>
    </row>
    <row r="121" spans="1:37" x14ac:dyDescent="0.25">
      <c r="A121" s="26" t="s">
        <v>55</v>
      </c>
      <c r="B121" s="27" t="s">
        <v>20</v>
      </c>
      <c r="C121" s="26" t="s">
        <v>157</v>
      </c>
      <c r="D121" s="53">
        <f>'Param.Transv.'!D117</f>
        <v>0.25</v>
      </c>
      <c r="E121" s="54">
        <f>'Param.Transv.'!E117</f>
        <v>0.25</v>
      </c>
      <c r="F121" s="54">
        <f>'Param.Transv.'!F117</f>
        <v>0.25</v>
      </c>
      <c r="G121" s="54">
        <f>'Param.Transv.'!G117</f>
        <v>0.25</v>
      </c>
      <c r="H121" s="54">
        <f>'Param.Transv.'!H117</f>
        <v>0.25</v>
      </c>
      <c r="I121" s="54">
        <f>'Param.Transv.'!I117</f>
        <v>0.25</v>
      </c>
      <c r="J121" s="54">
        <f>'Param.Transv.'!J117</f>
        <v>0.25</v>
      </c>
      <c r="K121" s="54">
        <f>'Param.Transv.'!K117</f>
        <v>0.25</v>
      </c>
      <c r="L121" s="54">
        <f>'Param.Transv.'!L117</f>
        <v>0.25</v>
      </c>
      <c r="M121" s="54">
        <f>'Param.Transv.'!M117</f>
        <v>0.25</v>
      </c>
      <c r="N121" s="54">
        <f>'Param.Transv.'!N117</f>
        <v>0.25</v>
      </c>
      <c r="O121" s="54">
        <f>'Param.Transv.'!O117</f>
        <v>0.25</v>
      </c>
      <c r="P121" s="54">
        <f>'Param.Transv.'!P117</f>
        <v>0.25</v>
      </c>
      <c r="Q121" s="54">
        <f>'Param.Transv.'!Q117</f>
        <v>0.25</v>
      </c>
      <c r="R121" s="54">
        <f>'Param.Transv.'!R117</f>
        <v>0.25</v>
      </c>
      <c r="S121" s="54">
        <f>'Param.Transv.'!S117</f>
        <v>0.25</v>
      </c>
      <c r="T121" s="54">
        <f>'Param.Transv.'!T117</f>
        <v>0.25</v>
      </c>
      <c r="U121" s="54">
        <f>'Param.Transv.'!U117</f>
        <v>0.25</v>
      </c>
      <c r="V121" s="54">
        <f>'Param.Transv.'!V117</f>
        <v>0.25</v>
      </c>
      <c r="W121" s="54">
        <f>'Param.Transv.'!W117</f>
        <v>0.25</v>
      </c>
      <c r="X121" s="54">
        <f>'Param.Transv.'!X117</f>
        <v>0.25</v>
      </c>
      <c r="Y121" s="54">
        <f>'Param.Transv.'!Y117</f>
        <v>0.25</v>
      </c>
      <c r="Z121" s="54">
        <f>'Param.Transv.'!Z117</f>
        <v>0.25</v>
      </c>
      <c r="AA121" s="54">
        <f>'Param.Transv.'!AA117</f>
        <v>0.25</v>
      </c>
      <c r="AB121" s="54">
        <f>'Param.Transv.'!AB117</f>
        <v>0.25</v>
      </c>
      <c r="AC121" s="54">
        <f>'Param.Transv.'!AC117</f>
        <v>0.25</v>
      </c>
      <c r="AD121" s="54">
        <f>'Param.Transv.'!AD117</f>
        <v>0.25</v>
      </c>
      <c r="AE121" s="54">
        <f>'Param.Transv.'!AE117</f>
        <v>0.25</v>
      </c>
      <c r="AF121" s="54">
        <f>'Param.Transv.'!AF117</f>
        <v>0.25</v>
      </c>
      <c r="AG121" s="54">
        <f>'Param.Transv.'!AG117</f>
        <v>0.25</v>
      </c>
      <c r="AH121" s="54">
        <f>'Param.Transv.'!AH117</f>
        <v>0.25</v>
      </c>
      <c r="AI121" s="54">
        <f>'Param.Transv.'!AI117</f>
        <v>0.25</v>
      </c>
      <c r="AJ121" s="54">
        <f>'Param.Transv.'!AJ117</f>
        <v>0.25</v>
      </c>
      <c r="AK121" s="54">
        <f>'Param.Transv.'!AK117</f>
        <v>0.25</v>
      </c>
    </row>
    <row r="122" spans="1:37" x14ac:dyDescent="0.25">
      <c r="A122" s="26" t="s">
        <v>80</v>
      </c>
      <c r="B122" s="27" t="s">
        <v>20</v>
      </c>
      <c r="C122" s="26" t="s">
        <v>157</v>
      </c>
      <c r="D122" s="53">
        <f>'Param.Transv.'!D118</f>
        <v>1</v>
      </c>
      <c r="E122" s="54">
        <f>'Param.Transv.'!E118</f>
        <v>0.8820145137880987</v>
      </c>
      <c r="F122" s="54">
        <f>'Param.Transv.'!F118</f>
        <v>0.88496298984034827</v>
      </c>
      <c r="G122" s="54">
        <f>'Param.Transv.'!G118</f>
        <v>0.88791146589259795</v>
      </c>
      <c r="H122" s="54">
        <f>'Param.Transv.'!H118</f>
        <v>0.89085994194484752</v>
      </c>
      <c r="I122" s="54">
        <f>'Param.Transv.'!I118</f>
        <v>0.89380841799709732</v>
      </c>
      <c r="J122" s="54">
        <f>'Param.Transv.'!J118</f>
        <v>0.89675689404934689</v>
      </c>
      <c r="K122" s="54">
        <f>'Param.Transv.'!K118</f>
        <v>0.89970537010159646</v>
      </c>
      <c r="L122" s="54">
        <f>'Param.Transv.'!L118</f>
        <v>0.90265384615384625</v>
      </c>
      <c r="M122" s="54">
        <f>'Param.Transv.'!M118</f>
        <v>0.90560232220609582</v>
      </c>
      <c r="N122" s="54">
        <f>'Param.Transv.'!N118</f>
        <v>0.90855079825834539</v>
      </c>
      <c r="O122" s="54">
        <f>'Param.Transv.'!O118</f>
        <v>0.91149927431059508</v>
      </c>
      <c r="P122" s="54">
        <f>'Param.Transv.'!P118</f>
        <v>0.91444775036284465</v>
      </c>
      <c r="Q122" s="54">
        <f>'Param.Transv.'!Q118</f>
        <v>0.91739622641509433</v>
      </c>
      <c r="R122" s="54">
        <f>'Param.Transv.'!R118</f>
        <v>0.91739622641509433</v>
      </c>
      <c r="S122" s="54">
        <f>'Param.Transv.'!S118</f>
        <v>0.91739622641509433</v>
      </c>
      <c r="T122" s="54">
        <f>'Param.Transv.'!T118</f>
        <v>0.91739622641509433</v>
      </c>
      <c r="U122" s="54">
        <f>'Param.Transv.'!U118</f>
        <v>0.91739622641509433</v>
      </c>
      <c r="V122" s="54">
        <f>'Param.Transv.'!V118</f>
        <v>0.91739622641509433</v>
      </c>
      <c r="W122" s="54">
        <f>'Param.Transv.'!W118</f>
        <v>0.91739622641509433</v>
      </c>
      <c r="X122" s="54">
        <f>'Param.Transv.'!X118</f>
        <v>0.91739622641509433</v>
      </c>
      <c r="Y122" s="54">
        <f>'Param.Transv.'!Y118</f>
        <v>0.91739622641509433</v>
      </c>
      <c r="Z122" s="54">
        <f>'Param.Transv.'!Z118</f>
        <v>0.91739622641509433</v>
      </c>
      <c r="AA122" s="54">
        <f>'Param.Transv.'!AA118</f>
        <v>0.91739622641509433</v>
      </c>
      <c r="AB122" s="54">
        <f>'Param.Transv.'!AB118</f>
        <v>0.91739622641509433</v>
      </c>
      <c r="AC122" s="54">
        <f>'Param.Transv.'!AC118</f>
        <v>0.91739622641509433</v>
      </c>
      <c r="AD122" s="54">
        <f>'Param.Transv.'!AD118</f>
        <v>0.91739622641509433</v>
      </c>
      <c r="AE122" s="54">
        <f>'Param.Transv.'!AE118</f>
        <v>0.91739622641509433</v>
      </c>
      <c r="AF122" s="54">
        <f>'Param.Transv.'!AF118</f>
        <v>0.91739622641509433</v>
      </c>
      <c r="AG122" s="54">
        <f>'Param.Transv.'!AG118</f>
        <v>0.91739622641509433</v>
      </c>
      <c r="AH122" s="54">
        <f>'Param.Transv.'!AH118</f>
        <v>0.91739622641509433</v>
      </c>
      <c r="AI122" s="54">
        <f>'Param.Transv.'!AI118</f>
        <v>0.91739622641509433</v>
      </c>
      <c r="AJ122" s="54">
        <f>'Param.Transv.'!AJ118</f>
        <v>0.91739622641509433</v>
      </c>
      <c r="AK122" s="54">
        <f>'Param.Transv.'!AK118</f>
        <v>0.91739622641509433</v>
      </c>
    </row>
    <row r="124" spans="1:37" x14ac:dyDescent="0.25">
      <c r="A124" s="23" t="s">
        <v>86</v>
      </c>
    </row>
    <row r="125" spans="1:37" x14ac:dyDescent="0.25">
      <c r="A125" s="26" t="s">
        <v>7</v>
      </c>
      <c r="B125" s="27" t="s">
        <v>20</v>
      </c>
      <c r="C125" s="26" t="s">
        <v>157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0.82068333333333321</v>
      </c>
      <c r="I125" s="56">
        <f>'Param.Transv.'!I121</f>
        <v>0.82136666666666669</v>
      </c>
      <c r="J125" s="56">
        <f>'Param.Transv.'!J121</f>
        <v>0.82204999999999995</v>
      </c>
      <c r="K125" s="56">
        <f>'Param.Transv.'!K121</f>
        <v>0.82273333333333332</v>
      </c>
      <c r="L125" s="56">
        <f>'Param.Transv.'!L121</f>
        <v>0.82341666666666657</v>
      </c>
      <c r="M125" s="56">
        <f>'Param.Transv.'!M121</f>
        <v>0.82409999999999983</v>
      </c>
      <c r="N125" s="56">
        <f>'Param.Transv.'!N121</f>
        <v>0.82478333333333331</v>
      </c>
      <c r="O125" s="56">
        <f>'Param.Transv.'!O121</f>
        <v>0.82546666666666657</v>
      </c>
      <c r="P125" s="56">
        <f>'Param.Transv.'!P121</f>
        <v>0.82615000000000005</v>
      </c>
      <c r="Q125" s="56">
        <f>'Param.Transv.'!Q121</f>
        <v>0.82683333333333331</v>
      </c>
      <c r="R125" s="56">
        <f>'Param.Transv.'!R121</f>
        <v>0.82751666666666668</v>
      </c>
      <c r="S125" s="56">
        <f>'Param.Transv.'!S121</f>
        <v>0.82819999999999994</v>
      </c>
      <c r="T125" s="56">
        <f>'Param.Transv.'!T121</f>
        <v>0.82888333333333319</v>
      </c>
      <c r="U125" s="56">
        <f>'Param.Transv.'!U121</f>
        <v>0.82956666666666667</v>
      </c>
      <c r="V125" s="56">
        <f>'Param.Transv.'!V121</f>
        <v>0.83024999999999993</v>
      </c>
      <c r="W125" s="56">
        <f>'Param.Transv.'!W121</f>
        <v>0.8309333333333333</v>
      </c>
      <c r="X125" s="56">
        <f>'Param.Transv.'!X121</f>
        <v>0.83161666666666656</v>
      </c>
      <c r="Y125" s="56">
        <f>'Param.Transv.'!Y121</f>
        <v>0.83229999999999982</v>
      </c>
      <c r="Z125" s="56">
        <f>'Param.Transv.'!Z121</f>
        <v>0.8329833333333333</v>
      </c>
      <c r="AA125" s="56">
        <f>'Param.Transv.'!AA121</f>
        <v>0.83366666666666656</v>
      </c>
      <c r="AB125" s="56">
        <f>'Param.Transv.'!AB121</f>
        <v>0.83435000000000004</v>
      </c>
      <c r="AC125" s="56">
        <f>'Param.Transv.'!AC121</f>
        <v>0.83503333333333329</v>
      </c>
      <c r="AD125" s="56">
        <f>'Param.Transv.'!AD121</f>
        <v>0.83571666666666655</v>
      </c>
      <c r="AE125" s="56">
        <f>'Param.Transv.'!AE121</f>
        <v>0.83639999999999992</v>
      </c>
      <c r="AF125" s="56">
        <f>'Param.Transv.'!AF121</f>
        <v>0.83708333333333318</v>
      </c>
      <c r="AG125" s="56">
        <f>'Param.Transv.'!AG121</f>
        <v>0.83776666666666666</v>
      </c>
      <c r="AH125" s="56">
        <f>'Param.Transv.'!AH121</f>
        <v>0.83844999999999992</v>
      </c>
      <c r="AI125" s="56">
        <f>'Param.Transv.'!AI121</f>
        <v>0.8391333333333334</v>
      </c>
      <c r="AJ125" s="56">
        <f>'Param.Transv.'!AJ121</f>
        <v>0.83981666666666666</v>
      </c>
      <c r="AK125" s="56">
        <f>'Param.Transv.'!AK121</f>
        <v>0.84049999999999991</v>
      </c>
    </row>
    <row r="126" spans="1:37" x14ac:dyDescent="0.25">
      <c r="A126" s="26" t="s">
        <v>9</v>
      </c>
      <c r="B126" s="27" t="s">
        <v>20</v>
      </c>
      <c r="C126" s="26" t="s">
        <v>157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0.74161749999999993</v>
      </c>
      <c r="I126" s="56">
        <f>'Param.Transv.'!I122</f>
        <v>0.74223499999999998</v>
      </c>
      <c r="J126" s="56">
        <f>'Param.Transv.'!J122</f>
        <v>0.74285249999999992</v>
      </c>
      <c r="K126" s="56">
        <f>'Param.Transv.'!K122</f>
        <v>0.74347000000000008</v>
      </c>
      <c r="L126" s="56">
        <f>'Param.Transv.'!L122</f>
        <v>0.74408750000000001</v>
      </c>
      <c r="M126" s="56">
        <f>'Param.Transv.'!M122</f>
        <v>0.74470499999999995</v>
      </c>
      <c r="N126" s="56">
        <f>'Param.Transv.'!N122</f>
        <v>0.7453225</v>
      </c>
      <c r="O126" s="56">
        <f>'Param.Transv.'!O122</f>
        <v>0.74593999999999994</v>
      </c>
      <c r="P126" s="56">
        <f>'Param.Transv.'!P122</f>
        <v>0.74655749999999999</v>
      </c>
      <c r="Q126" s="56">
        <f>'Param.Transv.'!Q122</f>
        <v>0.74717499999999992</v>
      </c>
      <c r="R126" s="56">
        <f>'Param.Transv.'!R122</f>
        <v>0.74779250000000008</v>
      </c>
      <c r="S126" s="56">
        <f>'Param.Transv.'!S122</f>
        <v>0.74841000000000002</v>
      </c>
      <c r="T126" s="56">
        <f>'Param.Transv.'!T122</f>
        <v>0.74902749999999996</v>
      </c>
      <c r="U126" s="56">
        <f>'Param.Transv.'!U122</f>
        <v>0.74964500000000001</v>
      </c>
      <c r="V126" s="56">
        <f>'Param.Transv.'!V122</f>
        <v>0.75026249999999994</v>
      </c>
      <c r="W126" s="56">
        <f>'Param.Transv.'!W122</f>
        <v>0.7508800000000001</v>
      </c>
      <c r="X126" s="56">
        <f>'Param.Transv.'!X122</f>
        <v>0.75149750000000004</v>
      </c>
      <c r="Y126" s="56">
        <f>'Param.Transv.'!Y122</f>
        <v>0.75211499999999987</v>
      </c>
      <c r="Z126" s="56">
        <f>'Param.Transv.'!Z122</f>
        <v>0.75273250000000003</v>
      </c>
      <c r="AA126" s="56">
        <f>'Param.Transv.'!AA122</f>
        <v>0.75334999999999996</v>
      </c>
      <c r="AB126" s="56">
        <f>'Param.Transv.'!AB122</f>
        <v>0.75396750000000001</v>
      </c>
      <c r="AC126" s="56">
        <f>'Param.Transv.'!AC122</f>
        <v>0.75458499999999995</v>
      </c>
      <c r="AD126" s="56">
        <f>'Param.Transv.'!AD122</f>
        <v>0.75520249999999989</v>
      </c>
      <c r="AE126" s="56">
        <f>'Param.Transv.'!AE122</f>
        <v>0.75582000000000005</v>
      </c>
      <c r="AF126" s="56">
        <f>'Param.Transv.'!AF122</f>
        <v>0.75643749999999998</v>
      </c>
      <c r="AG126" s="56">
        <f>'Param.Transv.'!AG122</f>
        <v>0.75705500000000003</v>
      </c>
      <c r="AH126" s="56">
        <f>'Param.Transv.'!AH122</f>
        <v>0.75767249999999997</v>
      </c>
      <c r="AI126" s="56">
        <f>'Param.Transv.'!AI122</f>
        <v>0.75829000000000002</v>
      </c>
      <c r="AJ126" s="56">
        <f>'Param.Transv.'!AJ122</f>
        <v>0.75890749999999996</v>
      </c>
      <c r="AK126" s="56">
        <f>'Param.Transv.'!AK122</f>
        <v>0.75952499999999989</v>
      </c>
    </row>
    <row r="127" spans="1:37" x14ac:dyDescent="0.25">
      <c r="A127" s="26" t="s">
        <v>10</v>
      </c>
      <c r="B127" s="27" t="s">
        <v>20</v>
      </c>
      <c r="C127" s="26" t="s">
        <v>157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0.82068333333333321</v>
      </c>
      <c r="I127" s="56">
        <f>'Param.Transv.'!I123</f>
        <v>0.82136666666666669</v>
      </c>
      <c r="J127" s="56">
        <f>'Param.Transv.'!J123</f>
        <v>0.82204999999999995</v>
      </c>
      <c r="K127" s="56">
        <f>'Param.Transv.'!K123</f>
        <v>0.82273333333333332</v>
      </c>
      <c r="L127" s="56">
        <f>'Param.Transv.'!L123</f>
        <v>0.82341666666666657</v>
      </c>
      <c r="M127" s="56">
        <f>'Param.Transv.'!M123</f>
        <v>0.82409999999999983</v>
      </c>
      <c r="N127" s="56">
        <f>'Param.Transv.'!N123</f>
        <v>0.82478333333333331</v>
      </c>
      <c r="O127" s="56">
        <f>'Param.Transv.'!O123</f>
        <v>0.82546666666666657</v>
      </c>
      <c r="P127" s="56">
        <f>'Param.Transv.'!P123</f>
        <v>0.82615000000000005</v>
      </c>
      <c r="Q127" s="56">
        <f>'Param.Transv.'!Q123</f>
        <v>0.82683333333333331</v>
      </c>
      <c r="R127" s="56">
        <f>'Param.Transv.'!R123</f>
        <v>0.82751666666666668</v>
      </c>
      <c r="S127" s="56">
        <f>'Param.Transv.'!S123</f>
        <v>0.82819999999999994</v>
      </c>
      <c r="T127" s="56">
        <f>'Param.Transv.'!T123</f>
        <v>0.82888333333333319</v>
      </c>
      <c r="U127" s="56">
        <f>'Param.Transv.'!U123</f>
        <v>0.82956666666666667</v>
      </c>
      <c r="V127" s="56">
        <f>'Param.Transv.'!V123</f>
        <v>0.83024999999999993</v>
      </c>
      <c r="W127" s="56">
        <f>'Param.Transv.'!W123</f>
        <v>0.8309333333333333</v>
      </c>
      <c r="X127" s="56">
        <f>'Param.Transv.'!X123</f>
        <v>0.83161666666666656</v>
      </c>
      <c r="Y127" s="56">
        <f>'Param.Transv.'!Y123</f>
        <v>0.83229999999999982</v>
      </c>
      <c r="Z127" s="56">
        <f>'Param.Transv.'!Z123</f>
        <v>0.8329833333333333</v>
      </c>
      <c r="AA127" s="56">
        <f>'Param.Transv.'!AA123</f>
        <v>0.83366666666666656</v>
      </c>
      <c r="AB127" s="56">
        <f>'Param.Transv.'!AB123</f>
        <v>0.83435000000000004</v>
      </c>
      <c r="AC127" s="56">
        <f>'Param.Transv.'!AC123</f>
        <v>0.83503333333333329</v>
      </c>
      <c r="AD127" s="56">
        <f>'Param.Transv.'!AD123</f>
        <v>0.83571666666666655</v>
      </c>
      <c r="AE127" s="56">
        <f>'Param.Transv.'!AE123</f>
        <v>0.83639999999999992</v>
      </c>
      <c r="AF127" s="56">
        <f>'Param.Transv.'!AF123</f>
        <v>0.83708333333333318</v>
      </c>
      <c r="AG127" s="56">
        <f>'Param.Transv.'!AG123</f>
        <v>0.83776666666666666</v>
      </c>
      <c r="AH127" s="56">
        <f>'Param.Transv.'!AH123</f>
        <v>0.83844999999999992</v>
      </c>
      <c r="AI127" s="56">
        <f>'Param.Transv.'!AI123</f>
        <v>0.8391333333333334</v>
      </c>
      <c r="AJ127" s="56">
        <f>'Param.Transv.'!AJ123</f>
        <v>0.83981666666666666</v>
      </c>
      <c r="AK127" s="56">
        <f>'Param.Transv.'!AK123</f>
        <v>0.84049999999999991</v>
      </c>
    </row>
    <row r="128" spans="1:37" x14ac:dyDescent="0.25">
      <c r="A128" s="26" t="s">
        <v>11</v>
      </c>
      <c r="B128" s="27" t="s">
        <v>20</v>
      </c>
      <c r="C128" s="26" t="s">
        <v>157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0.76763916666666665</v>
      </c>
      <c r="I128" s="56">
        <f>'Param.Transv.'!I124</f>
        <v>0.7682783333333334</v>
      </c>
      <c r="J128" s="56">
        <f>'Param.Transv.'!J124</f>
        <v>0.76891749999999992</v>
      </c>
      <c r="K128" s="56">
        <f>'Param.Transv.'!K124</f>
        <v>0.76955666666666678</v>
      </c>
      <c r="L128" s="56">
        <f>'Param.Transv.'!L124</f>
        <v>0.7701958333333333</v>
      </c>
      <c r="M128" s="56">
        <f>'Param.Transv.'!M124</f>
        <v>0.77083499999999994</v>
      </c>
      <c r="N128" s="56">
        <f>'Param.Transv.'!N124</f>
        <v>0.77147416666666668</v>
      </c>
      <c r="O128" s="56">
        <f>'Param.Transv.'!O124</f>
        <v>0.77211333333333332</v>
      </c>
      <c r="P128" s="56">
        <f>'Param.Transv.'!P124</f>
        <v>0.77275250000000006</v>
      </c>
      <c r="Q128" s="56">
        <f>'Param.Transv.'!Q124</f>
        <v>0.7733916666666667</v>
      </c>
      <c r="R128" s="56">
        <f>'Param.Transv.'!R124</f>
        <v>0.77403083333333345</v>
      </c>
      <c r="S128" s="56">
        <f>'Param.Transv.'!S124</f>
        <v>0.77466999999999997</v>
      </c>
      <c r="T128" s="56">
        <f>'Param.Transv.'!T124</f>
        <v>0.7753091666666666</v>
      </c>
      <c r="U128" s="56">
        <f>'Param.Transv.'!U124</f>
        <v>0.77594833333333335</v>
      </c>
      <c r="V128" s="56">
        <f>'Param.Transv.'!V124</f>
        <v>0.77658749999999999</v>
      </c>
      <c r="W128" s="56">
        <f>'Param.Transv.'!W124</f>
        <v>0.77722666666666673</v>
      </c>
      <c r="X128" s="56">
        <f>'Param.Transv.'!X124</f>
        <v>0.77786583333333337</v>
      </c>
      <c r="Y128" s="56">
        <f>'Param.Transv.'!Y124</f>
        <v>0.77850499999999989</v>
      </c>
      <c r="Z128" s="56">
        <f>'Param.Transv.'!Z124</f>
        <v>0.77914416666666675</v>
      </c>
      <c r="AA128" s="56">
        <f>'Param.Transv.'!AA124</f>
        <v>0.77978333333333327</v>
      </c>
      <c r="AB128" s="56">
        <f>'Param.Transv.'!AB124</f>
        <v>0.78042250000000002</v>
      </c>
      <c r="AC128" s="56">
        <f>'Param.Transv.'!AC124</f>
        <v>0.78106166666666665</v>
      </c>
      <c r="AD128" s="56">
        <f>'Param.Transv.'!AD124</f>
        <v>0.78170083333333329</v>
      </c>
      <c r="AE128" s="56">
        <f>'Param.Transv.'!AE124</f>
        <v>0.78234000000000004</v>
      </c>
      <c r="AF128" s="56">
        <f>'Param.Transv.'!AF124</f>
        <v>0.78297916666666667</v>
      </c>
      <c r="AG128" s="56">
        <f>'Param.Transv.'!AG124</f>
        <v>0.78361833333333342</v>
      </c>
      <c r="AH128" s="56">
        <f>'Param.Transv.'!AH124</f>
        <v>0.78425749999999994</v>
      </c>
      <c r="AI128" s="56">
        <f>'Param.Transv.'!AI124</f>
        <v>0.7848966666666668</v>
      </c>
      <c r="AJ128" s="56">
        <f>'Param.Transv.'!AJ124</f>
        <v>0.78553583333333332</v>
      </c>
      <c r="AK128" s="56">
        <f>'Param.Transv.'!AK124</f>
        <v>0.78617499999999996</v>
      </c>
    </row>
    <row r="129" spans="1:37" x14ac:dyDescent="0.25">
      <c r="A129" s="26" t="s">
        <v>12</v>
      </c>
      <c r="B129" s="27" t="s">
        <v>20</v>
      </c>
      <c r="C129" s="26" t="s">
        <v>157</v>
      </c>
      <c r="D129" s="55">
        <f>'Param.Transv.'!D125</f>
        <v>0.81799999999999995</v>
      </c>
      <c r="E129" s="56">
        <f>'Param.Transv.'!E125</f>
        <v>0.81799999999999995</v>
      </c>
      <c r="F129" s="56">
        <f>'Param.Transv.'!F125</f>
        <v>0.81799999999999995</v>
      </c>
      <c r="G129" s="56">
        <f>'Param.Transv.'!G125</f>
        <v>0.81819473030000001</v>
      </c>
      <c r="H129" s="56">
        <f>'Param.Transv.'!H125</f>
        <v>0.8188765592419166</v>
      </c>
      <c r="I129" s="56">
        <f>'Param.Transv.'!I125</f>
        <v>0.81955838818383342</v>
      </c>
      <c r="J129" s="56">
        <f>'Param.Transv.'!J125</f>
        <v>0.82024021712575002</v>
      </c>
      <c r="K129" s="56">
        <f>'Param.Transv.'!K125</f>
        <v>0.82092204606766672</v>
      </c>
      <c r="L129" s="56">
        <f>'Param.Transv.'!L125</f>
        <v>0.82160387500958332</v>
      </c>
      <c r="M129" s="56">
        <f>'Param.Transv.'!M125</f>
        <v>0.82228570395149991</v>
      </c>
      <c r="N129" s="56">
        <f>'Param.Transv.'!N125</f>
        <v>0.82296753289341673</v>
      </c>
      <c r="O129" s="56">
        <f>'Param.Transv.'!O125</f>
        <v>0.82364936183533333</v>
      </c>
      <c r="P129" s="56">
        <f>'Param.Transv.'!P125</f>
        <v>0.82433119077725003</v>
      </c>
      <c r="Q129" s="56">
        <f>'Param.Transv.'!Q125</f>
        <v>0.82501301971916663</v>
      </c>
      <c r="R129" s="56">
        <f>'Param.Transv.'!R125</f>
        <v>0.82569484866108345</v>
      </c>
      <c r="S129" s="56">
        <f>'Param.Transv.'!S125</f>
        <v>0.82637667760300004</v>
      </c>
      <c r="T129" s="56">
        <f>'Param.Transv.'!T125</f>
        <v>0.82705850654491664</v>
      </c>
      <c r="U129" s="56">
        <f>'Param.Transv.'!U125</f>
        <v>0.82774033548683335</v>
      </c>
      <c r="V129" s="56">
        <f>'Param.Transv.'!V125</f>
        <v>0.82842216442874994</v>
      </c>
      <c r="W129" s="56">
        <f>'Param.Transv.'!W125</f>
        <v>0.82910399337066676</v>
      </c>
      <c r="X129" s="56">
        <f>'Param.Transv.'!X125</f>
        <v>0.82978582231258335</v>
      </c>
      <c r="Y129" s="56">
        <f>'Param.Transv.'!Y125</f>
        <v>0.83046765125449995</v>
      </c>
      <c r="Z129" s="56">
        <f>'Param.Transv.'!Z125</f>
        <v>0.83114948019641666</v>
      </c>
      <c r="AA129" s="56">
        <f>'Param.Transv.'!AA125</f>
        <v>0.83183130913833325</v>
      </c>
      <c r="AB129" s="56">
        <f>'Param.Transv.'!AB125</f>
        <v>0.83251313808025007</v>
      </c>
      <c r="AC129" s="56">
        <f>'Param.Transv.'!AC125</f>
        <v>0.83319496702216667</v>
      </c>
      <c r="AD129" s="56">
        <f>'Param.Transv.'!AD125</f>
        <v>0.83387679596408326</v>
      </c>
      <c r="AE129" s="56">
        <f>'Param.Transv.'!AE125</f>
        <v>0.83455862490599997</v>
      </c>
      <c r="AF129" s="56">
        <f>'Param.Transv.'!AF125</f>
        <v>0.83524045384791656</v>
      </c>
      <c r="AG129" s="56">
        <f>'Param.Transv.'!AG125</f>
        <v>0.83592228278983338</v>
      </c>
      <c r="AH129" s="56">
        <f>'Param.Transv.'!AH125</f>
        <v>0.83660411173174998</v>
      </c>
      <c r="AI129" s="56">
        <f>'Param.Transv.'!AI125</f>
        <v>0.8372859406736668</v>
      </c>
      <c r="AJ129" s="56">
        <f>'Param.Transv.'!AJ125</f>
        <v>0.83796776961558339</v>
      </c>
      <c r="AK129" s="56">
        <f>'Param.Transv.'!AK125</f>
        <v>0.83864959855749999</v>
      </c>
    </row>
    <row r="130" spans="1:37" x14ac:dyDescent="0.25">
      <c r="A130" s="26" t="s">
        <v>54</v>
      </c>
      <c r="B130" s="27" t="s">
        <v>20</v>
      </c>
      <c r="C130" s="26" t="s">
        <v>157</v>
      </c>
      <c r="D130" s="55">
        <f>'Param.Transv.'!D126</f>
        <v>0.5</v>
      </c>
      <c r="E130" s="56">
        <f>'Param.Transv.'!E126</f>
        <v>0.5</v>
      </c>
      <c r="F130" s="56">
        <f>'Param.Transv.'!F126</f>
        <v>0.5</v>
      </c>
      <c r="G130" s="56">
        <f>'Param.Transv.'!G126</f>
        <v>0.5</v>
      </c>
      <c r="H130" s="56">
        <f>'Param.Transv.'!H126</f>
        <v>0.50041666666666662</v>
      </c>
      <c r="I130" s="56">
        <f>'Param.Transv.'!I126</f>
        <v>0.50083333333333335</v>
      </c>
      <c r="J130" s="56">
        <f>'Param.Transv.'!J126</f>
        <v>0.50124999999999997</v>
      </c>
      <c r="K130" s="56">
        <f>'Param.Transv.'!K126</f>
        <v>0.50166666666666671</v>
      </c>
      <c r="L130" s="56">
        <f>'Param.Transv.'!L126</f>
        <v>0.50208333333333333</v>
      </c>
      <c r="M130" s="56">
        <f>'Param.Transv.'!M126</f>
        <v>0.50249999999999995</v>
      </c>
      <c r="N130" s="56">
        <f>'Param.Transv.'!N126</f>
        <v>0.50291666666666668</v>
      </c>
      <c r="O130" s="56">
        <f>'Param.Transv.'!O126</f>
        <v>0.5033333333333333</v>
      </c>
      <c r="P130" s="56">
        <f>'Param.Transv.'!P126</f>
        <v>0.50375000000000003</v>
      </c>
      <c r="Q130" s="56">
        <f>'Param.Transv.'!Q126</f>
        <v>0.50416666666666665</v>
      </c>
      <c r="R130" s="56">
        <f>'Param.Transv.'!R126</f>
        <v>0.50458333333333338</v>
      </c>
      <c r="S130" s="56">
        <f>'Param.Transv.'!S126</f>
        <v>0.505</v>
      </c>
      <c r="T130" s="56">
        <f>'Param.Transv.'!T126</f>
        <v>0.50541666666666663</v>
      </c>
      <c r="U130" s="56">
        <f>'Param.Transv.'!U126</f>
        <v>0.50583333333333336</v>
      </c>
      <c r="V130" s="56">
        <f>'Param.Transv.'!V126</f>
        <v>0.50624999999999998</v>
      </c>
      <c r="W130" s="56">
        <f>'Param.Transv.'!W126</f>
        <v>0.50666666666666671</v>
      </c>
      <c r="X130" s="56">
        <f>'Param.Transv.'!X126</f>
        <v>0.50708333333333333</v>
      </c>
      <c r="Y130" s="56">
        <f>'Param.Transv.'!Y126</f>
        <v>0.50749999999999995</v>
      </c>
      <c r="Z130" s="56">
        <f>'Param.Transv.'!Z126</f>
        <v>0.50791666666666668</v>
      </c>
      <c r="AA130" s="56">
        <f>'Param.Transv.'!AA126</f>
        <v>0.5083333333333333</v>
      </c>
      <c r="AB130" s="56">
        <f>'Param.Transv.'!AB126</f>
        <v>0.50875000000000004</v>
      </c>
      <c r="AC130" s="56">
        <f>'Param.Transv.'!AC126</f>
        <v>0.50916666666666666</v>
      </c>
      <c r="AD130" s="56">
        <f>'Param.Transv.'!AD126</f>
        <v>0.50958333333333328</v>
      </c>
      <c r="AE130" s="56">
        <f>'Param.Transv.'!AE126</f>
        <v>0.51</v>
      </c>
      <c r="AF130" s="56">
        <f>'Param.Transv.'!AF126</f>
        <v>0.51041666666666663</v>
      </c>
      <c r="AG130" s="56">
        <f>'Param.Transv.'!AG126</f>
        <v>0.51083333333333336</v>
      </c>
      <c r="AH130" s="56">
        <f>'Param.Transv.'!AH126</f>
        <v>0.51124999999999998</v>
      </c>
      <c r="AI130" s="56">
        <f>'Param.Transv.'!AI126</f>
        <v>0.51166666666666671</v>
      </c>
      <c r="AJ130" s="56">
        <f>'Param.Transv.'!AJ126</f>
        <v>0.51208333333333333</v>
      </c>
      <c r="AK130" s="56">
        <f>'Param.Transv.'!AK126</f>
        <v>0.51249999999999996</v>
      </c>
    </row>
    <row r="131" spans="1:37" x14ac:dyDescent="0.25">
      <c r="A131" s="26" t="s">
        <v>79</v>
      </c>
      <c r="B131" s="27" t="s">
        <v>20</v>
      </c>
      <c r="C131" s="26" t="s">
        <v>157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26" t="s">
        <v>57</v>
      </c>
      <c r="B132" s="27" t="s">
        <v>20</v>
      </c>
      <c r="C132" s="26" t="s">
        <v>157</v>
      </c>
      <c r="D132" s="55">
        <f>'Param.Transv.'!D128</f>
        <v>0.76700000000000002</v>
      </c>
      <c r="E132" s="56">
        <f>'Param.Transv.'!E128</f>
        <v>0.76700000000000002</v>
      </c>
      <c r="F132" s="56">
        <f>'Param.Transv.'!F128</f>
        <v>0.76700000000000002</v>
      </c>
      <c r="G132" s="56">
        <f>'Param.Transv.'!G128</f>
        <v>0.76700000000000002</v>
      </c>
      <c r="H132" s="56">
        <f>'Param.Transv.'!H128</f>
        <v>0.76763916666666665</v>
      </c>
      <c r="I132" s="56">
        <f>'Param.Transv.'!I128</f>
        <v>0.7682783333333334</v>
      </c>
      <c r="J132" s="56">
        <f>'Param.Transv.'!J128</f>
        <v>0.76891749999999992</v>
      </c>
      <c r="K132" s="56">
        <f>'Param.Transv.'!K128</f>
        <v>0.76955666666666678</v>
      </c>
      <c r="L132" s="56">
        <f>'Param.Transv.'!L128</f>
        <v>0.7701958333333333</v>
      </c>
      <c r="M132" s="56">
        <f>'Param.Transv.'!M128</f>
        <v>0.77083499999999994</v>
      </c>
      <c r="N132" s="56">
        <f>'Param.Transv.'!N128</f>
        <v>0.77147416666666668</v>
      </c>
      <c r="O132" s="56">
        <f>'Param.Transv.'!O128</f>
        <v>0.77211333333333332</v>
      </c>
      <c r="P132" s="56">
        <f>'Param.Transv.'!P128</f>
        <v>0.77275250000000006</v>
      </c>
      <c r="Q132" s="56">
        <f>'Param.Transv.'!Q128</f>
        <v>0.7733916666666667</v>
      </c>
      <c r="R132" s="56">
        <f>'Param.Transv.'!R128</f>
        <v>0.77403083333333345</v>
      </c>
      <c r="S132" s="56">
        <f>'Param.Transv.'!S128</f>
        <v>0.77466999999999997</v>
      </c>
      <c r="T132" s="56">
        <f>'Param.Transv.'!T128</f>
        <v>0.7753091666666666</v>
      </c>
      <c r="U132" s="56">
        <f>'Param.Transv.'!U128</f>
        <v>0.77594833333333335</v>
      </c>
      <c r="V132" s="56">
        <f>'Param.Transv.'!V128</f>
        <v>0.77658749999999999</v>
      </c>
      <c r="W132" s="56">
        <f>'Param.Transv.'!W128</f>
        <v>0.77722666666666673</v>
      </c>
      <c r="X132" s="56">
        <f>'Param.Transv.'!X128</f>
        <v>0.77786583333333337</v>
      </c>
      <c r="Y132" s="56">
        <f>'Param.Transv.'!Y128</f>
        <v>0.77850499999999989</v>
      </c>
      <c r="Z132" s="56">
        <f>'Param.Transv.'!Z128</f>
        <v>0.77914416666666675</v>
      </c>
      <c r="AA132" s="56">
        <f>'Param.Transv.'!AA128</f>
        <v>0.77978333333333327</v>
      </c>
      <c r="AB132" s="56">
        <f>'Param.Transv.'!AB128</f>
        <v>0.78042250000000002</v>
      </c>
      <c r="AC132" s="56">
        <f>'Param.Transv.'!AC128</f>
        <v>0.78106166666666665</v>
      </c>
      <c r="AD132" s="56">
        <f>'Param.Transv.'!AD128</f>
        <v>0.78170083333333329</v>
      </c>
      <c r="AE132" s="56">
        <f>'Param.Transv.'!AE128</f>
        <v>0.78234000000000004</v>
      </c>
      <c r="AF132" s="56">
        <f>'Param.Transv.'!AF128</f>
        <v>0.78297916666666667</v>
      </c>
      <c r="AG132" s="56">
        <f>'Param.Transv.'!AG128</f>
        <v>0.78361833333333342</v>
      </c>
      <c r="AH132" s="56">
        <f>'Param.Transv.'!AH128</f>
        <v>0.78425749999999994</v>
      </c>
      <c r="AI132" s="56">
        <f>'Param.Transv.'!AI128</f>
        <v>0.7848966666666668</v>
      </c>
      <c r="AJ132" s="56">
        <f>'Param.Transv.'!AJ128</f>
        <v>0.78553583333333332</v>
      </c>
      <c r="AK132" s="56">
        <f>'Param.Transv.'!AK128</f>
        <v>0.78617499999999996</v>
      </c>
    </row>
    <row r="133" spans="1:37" x14ac:dyDescent="0.25">
      <c r="A133" s="26" t="s">
        <v>13</v>
      </c>
      <c r="B133" s="27" t="s">
        <v>20</v>
      </c>
      <c r="C133" s="26" t="s">
        <v>157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26" t="s">
        <v>55</v>
      </c>
      <c r="B134" s="27" t="s">
        <v>20</v>
      </c>
      <c r="C134" s="26" t="s">
        <v>157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26" t="s">
        <v>56</v>
      </c>
      <c r="B135" s="27" t="s">
        <v>20</v>
      </c>
      <c r="C135" s="26" t="s">
        <v>157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26" t="s">
        <v>14</v>
      </c>
      <c r="B136" s="27" t="s">
        <v>20</v>
      </c>
      <c r="C136" s="26" t="s">
        <v>157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26" t="s">
        <v>80</v>
      </c>
      <c r="B137" s="27" t="s">
        <v>20</v>
      </c>
      <c r="C137" s="26" t="s">
        <v>157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87</v>
      </c>
    </row>
    <row r="140" spans="1:37" x14ac:dyDescent="0.25">
      <c r="A140" s="26" t="s">
        <v>23</v>
      </c>
      <c r="B140" s="27" t="s">
        <v>20</v>
      </c>
      <c r="C140" s="26" t="s">
        <v>157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111</v>
      </c>
    </row>
    <row r="143" spans="1:37" x14ac:dyDescent="0.25">
      <c r="A143" s="26" t="s">
        <v>16</v>
      </c>
      <c r="B143" s="26" t="s">
        <v>8</v>
      </c>
      <c r="C143" s="26" t="s">
        <v>158</v>
      </c>
      <c r="D143" s="22">
        <f>D$83*D$11/1000</f>
        <v>89.258257156512911</v>
      </c>
      <c r="E143" s="22">
        <f t="shared" ref="E143:AK143" si="35">E$83*E$11/1000</f>
        <v>91.100194273604302</v>
      </c>
      <c r="F143" s="22">
        <f t="shared" si="35"/>
        <v>91.605510427321462</v>
      </c>
      <c r="G143" s="22">
        <f t="shared" si="35"/>
        <v>88.764097654397332</v>
      </c>
      <c r="H143" s="22">
        <f t="shared" si="35"/>
        <v>92.235867406157425</v>
      </c>
      <c r="I143" s="22">
        <f t="shared" si="35"/>
        <v>93.643657270256213</v>
      </c>
      <c r="J143" s="22">
        <f t="shared" si="35"/>
        <v>95.021263502238867</v>
      </c>
      <c r="K143" s="22">
        <f t="shared" si="35"/>
        <v>96.255815460329146</v>
      </c>
      <c r="L143" s="22">
        <f t="shared" si="35"/>
        <v>97.395919924881895</v>
      </c>
      <c r="M143" s="22">
        <f t="shared" si="35"/>
        <v>98.508670609179575</v>
      </c>
      <c r="N143" s="22">
        <f t="shared" si="35"/>
        <v>99.547749107960882</v>
      </c>
      <c r="O143" s="22">
        <f t="shared" si="35"/>
        <v>100.58707180143804</v>
      </c>
      <c r="P143" s="22">
        <f t="shared" si="35"/>
        <v>101.6360934930529</v>
      </c>
      <c r="Q143" s="22">
        <f t="shared" si="35"/>
        <v>102.69568998271697</v>
      </c>
      <c r="R143" s="22">
        <f t="shared" si="35"/>
        <v>103.82230008096656</v>
      </c>
      <c r="S143" s="22">
        <f t="shared" si="35"/>
        <v>104.95914161471376</v>
      </c>
      <c r="T143" s="22">
        <f t="shared" si="35"/>
        <v>106.10831700389191</v>
      </c>
      <c r="U143" s="22">
        <f t="shared" si="35"/>
        <v>107.26953710397737</v>
      </c>
      <c r="V143" s="22">
        <f t="shared" si="35"/>
        <v>108.4433867024957</v>
      </c>
      <c r="W143" s="22">
        <f t="shared" si="35"/>
        <v>109.59286871547903</v>
      </c>
      <c r="X143" s="22">
        <f t="shared" si="35"/>
        <v>110.7255498518474</v>
      </c>
      <c r="Y143" s="22">
        <f t="shared" si="35"/>
        <v>111.8390412106526</v>
      </c>
      <c r="Z143" s="22">
        <f t="shared" si="35"/>
        <v>112.92882697526866</v>
      </c>
      <c r="AA143" s="22">
        <f t="shared" si="35"/>
        <v>113.99013069276343</v>
      </c>
      <c r="AB143" s="22">
        <f t="shared" si="35"/>
        <v>115.02726203333245</v>
      </c>
      <c r="AC143" s="22">
        <f t="shared" si="35"/>
        <v>116.03230539888607</v>
      </c>
      <c r="AD143" s="22">
        <f t="shared" si="35"/>
        <v>117.003515557702</v>
      </c>
      <c r="AE143" s="22">
        <f t="shared" si="35"/>
        <v>117.94096950181385</v>
      </c>
      <c r="AF143" s="22">
        <f t="shared" si="35"/>
        <v>118.87233733227627</v>
      </c>
      <c r="AG143" s="22">
        <f t="shared" si="35"/>
        <v>119.77504301017741</v>
      </c>
      <c r="AH143" s="22">
        <f t="shared" si="35"/>
        <v>120.64843596562241</v>
      </c>
      <c r="AI143" s="22">
        <f t="shared" si="35"/>
        <v>121.49139809793304</v>
      </c>
      <c r="AJ143" s="22">
        <f t="shared" si="35"/>
        <v>122.30107797615997</v>
      </c>
      <c r="AK143" s="22">
        <f t="shared" si="35"/>
        <v>123.07309753168455</v>
      </c>
    </row>
    <row r="144" spans="1:37" x14ac:dyDescent="0.25">
      <c r="A144" s="26" t="s">
        <v>7</v>
      </c>
      <c r="B144" s="26" t="s">
        <v>8</v>
      </c>
      <c r="C144" s="26" t="s">
        <v>158</v>
      </c>
      <c r="D144" s="22">
        <f>D$143*D90</f>
        <v>48.925828279154416</v>
      </c>
      <c r="E144" s="22">
        <f t="shared" ref="E144:AK144" si="36">E$143*E90</f>
        <v>49.859896491182084</v>
      </c>
      <c r="F144" s="22">
        <f t="shared" si="36"/>
        <v>50.060703492806581</v>
      </c>
      <c r="G144" s="22">
        <f t="shared" si="36"/>
        <v>48.434738963505296</v>
      </c>
      <c r="H144" s="22">
        <f t="shared" si="36"/>
        <v>50.253315199054029</v>
      </c>
      <c r="I144" s="22">
        <f t="shared" si="36"/>
        <v>50.943583786642421</v>
      </c>
      <c r="J144" s="22">
        <f t="shared" si="36"/>
        <v>48.388951522475452</v>
      </c>
      <c r="K144" s="22">
        <f t="shared" si="36"/>
        <v>45.876000732661517</v>
      </c>
      <c r="L144" s="22">
        <f t="shared" si="36"/>
        <v>43.4312166805177</v>
      </c>
      <c r="M144" s="22">
        <f t="shared" si="36"/>
        <v>41.082498688104948</v>
      </c>
      <c r="N144" s="22">
        <f t="shared" si="36"/>
        <v>38.806124949946508</v>
      </c>
      <c r="O144" s="22">
        <f t="shared" si="36"/>
        <v>36.627442810166151</v>
      </c>
      <c r="P144" s="22">
        <f t="shared" si="36"/>
        <v>34.54278634409598</v>
      </c>
      <c r="Q144" s="22">
        <f t="shared" si="36"/>
        <v>32.545550218221877</v>
      </c>
      <c r="R144" s="22">
        <f t="shared" si="36"/>
        <v>30.715451719632785</v>
      </c>
      <c r="S144" s="22">
        <f t="shared" si="36"/>
        <v>28.953768876257833</v>
      </c>
      <c r="T144" s="22">
        <f t="shared" si="36"/>
        <v>27.255552736953749</v>
      </c>
      <c r="U144" s="22">
        <f t="shared" si="36"/>
        <v>25.615665386487194</v>
      </c>
      <c r="V144" s="22">
        <f t="shared" si="36"/>
        <v>24.029663958373192</v>
      </c>
      <c r="W144" s="22">
        <f t="shared" si="36"/>
        <v>21.62825278844986</v>
      </c>
      <c r="X144" s="22">
        <f t="shared" si="36"/>
        <v>19.345983547664087</v>
      </c>
      <c r="Y144" s="22">
        <f t="shared" si="36"/>
        <v>17.171815638998332</v>
      </c>
      <c r="Z144" s="22">
        <f t="shared" si="36"/>
        <v>15.095940236171149</v>
      </c>
      <c r="AA144" s="22">
        <f t="shared" si="36"/>
        <v>13.109965055248898</v>
      </c>
      <c r="AB144" s="22">
        <f t="shared" si="36"/>
        <v>8.3844632362762557</v>
      </c>
      <c r="AC144" s="22">
        <f t="shared" si="36"/>
        <v>4.2108124055734963</v>
      </c>
      <c r="AD144" s="22">
        <f t="shared" si="36"/>
        <v>0.49010933070166396</v>
      </c>
      <c r="AE144" s="22">
        <f t="shared" si="36"/>
        <v>0</v>
      </c>
      <c r="AF144" s="22">
        <f t="shared" si="36"/>
        <v>0</v>
      </c>
      <c r="AG144" s="22">
        <f t="shared" si="36"/>
        <v>0</v>
      </c>
      <c r="AH144" s="22">
        <f t="shared" si="36"/>
        <v>0</v>
      </c>
      <c r="AI144" s="22">
        <f t="shared" si="36"/>
        <v>0</v>
      </c>
      <c r="AJ144" s="22">
        <f t="shared" si="36"/>
        <v>0</v>
      </c>
      <c r="AK144" s="22">
        <f t="shared" si="36"/>
        <v>0</v>
      </c>
    </row>
    <row r="145" spans="1:37" x14ac:dyDescent="0.25">
      <c r="A145" s="26" t="s">
        <v>11</v>
      </c>
      <c r="B145" s="26" t="s">
        <v>8</v>
      </c>
      <c r="C145" s="26" t="s">
        <v>158</v>
      </c>
      <c r="D145" s="22">
        <f t="shared" ref="D145:AK149" si="37">D$143*D91</f>
        <v>0</v>
      </c>
      <c r="E145" s="22">
        <f t="shared" si="37"/>
        <v>0</v>
      </c>
      <c r="F145" s="22">
        <f t="shared" si="37"/>
        <v>0</v>
      </c>
      <c r="G145" s="22">
        <f t="shared" si="37"/>
        <v>0</v>
      </c>
      <c r="H145" s="22">
        <f t="shared" si="37"/>
        <v>0</v>
      </c>
      <c r="I145" s="22">
        <f t="shared" si="37"/>
        <v>0</v>
      </c>
      <c r="J145" s="22">
        <f t="shared" si="37"/>
        <v>0</v>
      </c>
      <c r="K145" s="22">
        <f t="shared" si="37"/>
        <v>0</v>
      </c>
      <c r="L145" s="22">
        <f t="shared" si="37"/>
        <v>0</v>
      </c>
      <c r="M145" s="22">
        <f t="shared" si="37"/>
        <v>0</v>
      </c>
      <c r="N145" s="22">
        <f t="shared" si="37"/>
        <v>0</v>
      </c>
      <c r="O145" s="22">
        <f t="shared" si="37"/>
        <v>0</v>
      </c>
      <c r="P145" s="22">
        <f t="shared" si="37"/>
        <v>0</v>
      </c>
      <c r="Q145" s="22">
        <f t="shared" si="37"/>
        <v>0</v>
      </c>
      <c r="R145" s="22">
        <f t="shared" si="37"/>
        <v>0</v>
      </c>
      <c r="S145" s="22">
        <f t="shared" si="37"/>
        <v>0</v>
      </c>
      <c r="T145" s="22">
        <f t="shared" si="37"/>
        <v>0</v>
      </c>
      <c r="U145" s="22">
        <f t="shared" si="37"/>
        <v>0</v>
      </c>
      <c r="V145" s="22">
        <f t="shared" si="37"/>
        <v>0</v>
      </c>
      <c r="W145" s="22">
        <f t="shared" si="37"/>
        <v>0</v>
      </c>
      <c r="X145" s="22">
        <f t="shared" si="37"/>
        <v>0</v>
      </c>
      <c r="Y145" s="22">
        <f t="shared" si="37"/>
        <v>0</v>
      </c>
      <c r="Z145" s="22">
        <f t="shared" si="37"/>
        <v>0</v>
      </c>
      <c r="AA145" s="22">
        <f t="shared" si="37"/>
        <v>0</v>
      </c>
      <c r="AB145" s="22">
        <f t="shared" si="37"/>
        <v>0</v>
      </c>
      <c r="AC145" s="22">
        <f t="shared" si="37"/>
        <v>0</v>
      </c>
      <c r="AD145" s="22">
        <f t="shared" si="37"/>
        <v>0</v>
      </c>
      <c r="AE145" s="22">
        <f t="shared" si="37"/>
        <v>0</v>
      </c>
      <c r="AF145" s="22">
        <f t="shared" si="37"/>
        <v>0</v>
      </c>
      <c r="AG145" s="22">
        <f t="shared" si="37"/>
        <v>0</v>
      </c>
      <c r="AH145" s="22">
        <f t="shared" si="37"/>
        <v>0</v>
      </c>
      <c r="AI145" s="22">
        <f t="shared" si="37"/>
        <v>0</v>
      </c>
      <c r="AJ145" s="22">
        <f t="shared" si="37"/>
        <v>0</v>
      </c>
      <c r="AK145" s="22">
        <f t="shared" si="37"/>
        <v>0</v>
      </c>
    </row>
    <row r="146" spans="1:37" x14ac:dyDescent="0.25">
      <c r="A146" s="26" t="s">
        <v>12</v>
      </c>
      <c r="B146" s="26" t="s">
        <v>8</v>
      </c>
      <c r="C146" s="26" t="s">
        <v>158</v>
      </c>
      <c r="D146" s="22">
        <f t="shared" si="37"/>
        <v>40.332428877358481</v>
      </c>
      <c r="E146" s="22">
        <f t="shared" si="37"/>
        <v>41.240297782422225</v>
      </c>
      <c r="F146" s="22">
        <f t="shared" si="37"/>
        <v>41.544806934514874</v>
      </c>
      <c r="G146" s="22">
        <f t="shared" si="37"/>
        <v>40.329358690892043</v>
      </c>
      <c r="H146" s="22">
        <f t="shared" si="37"/>
        <v>41.982552207103403</v>
      </c>
      <c r="I146" s="22">
        <f t="shared" si="37"/>
        <v>42.700073483613807</v>
      </c>
      <c r="J146" s="22">
        <f t="shared" si="37"/>
        <v>46.632311979763415</v>
      </c>
      <c r="K146" s="22">
        <f t="shared" si="37"/>
        <v>50.379814727667629</v>
      </c>
      <c r="L146" s="22">
        <f t="shared" si="37"/>
        <v>53.964703244364188</v>
      </c>
      <c r="M146" s="22">
        <f t="shared" si="37"/>
        <v>57.426171921074626</v>
      </c>
      <c r="N146" s="22">
        <f t="shared" si="37"/>
        <v>60.741624158014375</v>
      </c>
      <c r="O146" s="22">
        <f t="shared" si="37"/>
        <v>63.959628991271906</v>
      </c>
      <c r="P146" s="22">
        <f t="shared" si="37"/>
        <v>67.093307148956924</v>
      </c>
      <c r="Q146" s="22">
        <f t="shared" si="37"/>
        <v>70.150139764495094</v>
      </c>
      <c r="R146" s="22">
        <f t="shared" si="37"/>
        <v>73.106848361333775</v>
      </c>
      <c r="S146" s="22">
        <f t="shared" si="37"/>
        <v>76.005372738455932</v>
      </c>
      <c r="T146" s="22">
        <f t="shared" si="37"/>
        <v>78.852764266938152</v>
      </c>
      <c r="U146" s="22">
        <f t="shared" si="37"/>
        <v>81.653871717490162</v>
      </c>
      <c r="V146" s="22">
        <f t="shared" si="37"/>
        <v>84.413722744122509</v>
      </c>
      <c r="W146" s="22">
        <f t="shared" si="37"/>
        <v>86.139947066192988</v>
      </c>
      <c r="X146" s="22">
        <f t="shared" si="37"/>
        <v>87.814632680926294</v>
      </c>
      <c r="Y146" s="22">
        <f t="shared" si="37"/>
        <v>89.439210400704468</v>
      </c>
      <c r="Z146" s="22">
        <f t="shared" si="37"/>
        <v>91.012922303599879</v>
      </c>
      <c r="AA146" s="22">
        <f t="shared" si="37"/>
        <v>92.53434608226307</v>
      </c>
      <c r="AB146" s="22">
        <f t="shared" si="37"/>
        <v>90.053785902717706</v>
      </c>
      <c r="AC146" s="22">
        <f t="shared" si="37"/>
        <v>87.92815933300615</v>
      </c>
      <c r="AD146" s="22">
        <f t="shared" si="37"/>
        <v>86.088360959121403</v>
      </c>
      <c r="AE146" s="22">
        <f t="shared" si="37"/>
        <v>79.726186570064428</v>
      </c>
      <c r="AF146" s="22">
        <f t="shared" si="37"/>
        <v>72.486026416121248</v>
      </c>
      <c r="AG146" s="22">
        <f t="shared" si="37"/>
        <v>65.106966788831144</v>
      </c>
      <c r="AH146" s="22">
        <f t="shared" si="37"/>
        <v>57.594389716792826</v>
      </c>
      <c r="AI146" s="22">
        <f t="shared" si="37"/>
        <v>49.953657273527554</v>
      </c>
      <c r="AJ146" s="22">
        <f t="shared" si="37"/>
        <v>42.189829679038134</v>
      </c>
      <c r="AK146" s="22">
        <f t="shared" si="37"/>
        <v>34.308296679743876</v>
      </c>
    </row>
    <row r="147" spans="1:37" x14ac:dyDescent="0.25">
      <c r="A147" s="26" t="s">
        <v>13</v>
      </c>
      <c r="B147" s="26" t="s">
        <v>8</v>
      </c>
      <c r="C147" s="26" t="s">
        <v>158</v>
      </c>
      <c r="D147" s="22">
        <f t="shared" si="37"/>
        <v>0</v>
      </c>
      <c r="E147" s="22">
        <f t="shared" si="37"/>
        <v>0</v>
      </c>
      <c r="F147" s="22">
        <f t="shared" si="37"/>
        <v>0</v>
      </c>
      <c r="G147" s="22">
        <f t="shared" si="37"/>
        <v>0</v>
      </c>
      <c r="H147" s="22">
        <f t="shared" si="37"/>
        <v>0</v>
      </c>
      <c r="I147" s="22">
        <f t="shared" si="37"/>
        <v>0</v>
      </c>
      <c r="J147" s="22">
        <f t="shared" si="37"/>
        <v>0</v>
      </c>
      <c r="K147" s="22">
        <f t="shared" si="37"/>
        <v>0</v>
      </c>
      <c r="L147" s="22">
        <f t="shared" si="37"/>
        <v>0</v>
      </c>
      <c r="M147" s="22">
        <f t="shared" si="37"/>
        <v>0</v>
      </c>
      <c r="N147" s="22">
        <f t="shared" si="37"/>
        <v>0</v>
      </c>
      <c r="O147" s="22">
        <f t="shared" si="37"/>
        <v>0</v>
      </c>
      <c r="P147" s="22">
        <f t="shared" si="37"/>
        <v>0</v>
      </c>
      <c r="Q147" s="22">
        <f t="shared" si="37"/>
        <v>0</v>
      </c>
      <c r="R147" s="22">
        <f t="shared" si="37"/>
        <v>0</v>
      </c>
      <c r="S147" s="22">
        <f t="shared" si="37"/>
        <v>0</v>
      </c>
      <c r="T147" s="22">
        <f t="shared" si="37"/>
        <v>0</v>
      </c>
      <c r="U147" s="22">
        <f t="shared" si="37"/>
        <v>0</v>
      </c>
      <c r="V147" s="22">
        <f t="shared" si="37"/>
        <v>0</v>
      </c>
      <c r="W147" s="22">
        <f t="shared" si="37"/>
        <v>0</v>
      </c>
      <c r="X147" s="22">
        <f t="shared" si="37"/>
        <v>0</v>
      </c>
      <c r="Y147" s="22">
        <f t="shared" si="37"/>
        <v>0</v>
      </c>
      <c r="Z147" s="22">
        <f t="shared" si="37"/>
        <v>0</v>
      </c>
      <c r="AA147" s="22">
        <f t="shared" si="37"/>
        <v>0</v>
      </c>
      <c r="AB147" s="22">
        <f t="shared" si="37"/>
        <v>0</v>
      </c>
      <c r="AC147" s="22">
        <f t="shared" si="37"/>
        <v>0</v>
      </c>
      <c r="AD147" s="22">
        <f t="shared" si="37"/>
        <v>0</v>
      </c>
      <c r="AE147" s="22">
        <f t="shared" si="37"/>
        <v>0</v>
      </c>
      <c r="AF147" s="22">
        <f t="shared" si="37"/>
        <v>0</v>
      </c>
      <c r="AG147" s="22">
        <f t="shared" si="37"/>
        <v>0</v>
      </c>
      <c r="AH147" s="22">
        <f t="shared" si="37"/>
        <v>0</v>
      </c>
      <c r="AI147" s="22">
        <f t="shared" si="37"/>
        <v>0</v>
      </c>
      <c r="AJ147" s="22">
        <f t="shared" si="37"/>
        <v>0</v>
      </c>
      <c r="AK147" s="22">
        <f t="shared" si="37"/>
        <v>0</v>
      </c>
    </row>
    <row r="148" spans="1:37" x14ac:dyDescent="0.25">
      <c r="A148" s="26" t="s">
        <v>55</v>
      </c>
      <c r="B148" s="26" t="s">
        <v>8</v>
      </c>
      <c r="C148" s="26" t="s">
        <v>158</v>
      </c>
      <c r="D148" s="22">
        <f t="shared" si="37"/>
        <v>0</v>
      </c>
      <c r="E148" s="22">
        <f t="shared" si="37"/>
        <v>0</v>
      </c>
      <c r="F148" s="22">
        <f t="shared" si="37"/>
        <v>0</v>
      </c>
      <c r="G148" s="22">
        <f t="shared" si="37"/>
        <v>0</v>
      </c>
      <c r="H148" s="22">
        <f t="shared" si="37"/>
        <v>0</v>
      </c>
      <c r="I148" s="22">
        <f t="shared" si="37"/>
        <v>0</v>
      </c>
      <c r="J148" s="22">
        <f t="shared" si="37"/>
        <v>0</v>
      </c>
      <c r="K148" s="22">
        <f t="shared" si="37"/>
        <v>0</v>
      </c>
      <c r="L148" s="22">
        <f t="shared" si="37"/>
        <v>0</v>
      </c>
      <c r="M148" s="22">
        <f t="shared" si="37"/>
        <v>0</v>
      </c>
      <c r="N148" s="22">
        <f t="shared" si="37"/>
        <v>0</v>
      </c>
      <c r="O148" s="22">
        <f t="shared" si="37"/>
        <v>0</v>
      </c>
      <c r="P148" s="22">
        <f t="shared" si="37"/>
        <v>0</v>
      </c>
      <c r="Q148" s="22">
        <f t="shared" si="37"/>
        <v>0</v>
      </c>
      <c r="R148" s="22">
        <f t="shared" si="37"/>
        <v>0</v>
      </c>
      <c r="S148" s="22">
        <f t="shared" si="37"/>
        <v>0</v>
      </c>
      <c r="T148" s="22">
        <f t="shared" si="37"/>
        <v>0</v>
      </c>
      <c r="U148" s="22">
        <f t="shared" si="37"/>
        <v>0</v>
      </c>
      <c r="V148" s="22">
        <f t="shared" si="37"/>
        <v>0</v>
      </c>
      <c r="W148" s="22">
        <f t="shared" si="37"/>
        <v>0</v>
      </c>
      <c r="X148" s="22">
        <f t="shared" si="37"/>
        <v>0</v>
      </c>
      <c r="Y148" s="22">
        <f t="shared" si="37"/>
        <v>0</v>
      </c>
      <c r="Z148" s="22">
        <f t="shared" si="37"/>
        <v>0</v>
      </c>
      <c r="AA148" s="22">
        <f t="shared" si="37"/>
        <v>0</v>
      </c>
      <c r="AB148" s="22">
        <f t="shared" si="37"/>
        <v>0</v>
      </c>
      <c r="AC148" s="22">
        <f t="shared" si="37"/>
        <v>0</v>
      </c>
      <c r="AD148" s="22">
        <f t="shared" si="37"/>
        <v>0</v>
      </c>
      <c r="AE148" s="22">
        <f t="shared" si="37"/>
        <v>0</v>
      </c>
      <c r="AF148" s="22">
        <f t="shared" si="37"/>
        <v>0</v>
      </c>
      <c r="AG148" s="22">
        <f t="shared" si="37"/>
        <v>0</v>
      </c>
      <c r="AH148" s="22">
        <f t="shared" si="37"/>
        <v>0</v>
      </c>
      <c r="AI148" s="22">
        <f t="shared" si="37"/>
        <v>0</v>
      </c>
      <c r="AJ148" s="22">
        <f t="shared" si="37"/>
        <v>0</v>
      </c>
      <c r="AK148" s="22">
        <f t="shared" si="37"/>
        <v>0</v>
      </c>
    </row>
    <row r="149" spans="1:37" x14ac:dyDescent="0.25">
      <c r="A149" s="26" t="s">
        <v>80</v>
      </c>
      <c r="B149" s="26" t="s">
        <v>8</v>
      </c>
      <c r="C149" s="26" t="s">
        <v>158</v>
      </c>
      <c r="D149" s="22">
        <f t="shared" si="37"/>
        <v>0</v>
      </c>
      <c r="E149" s="22">
        <f t="shared" si="37"/>
        <v>0</v>
      </c>
      <c r="F149" s="22">
        <f t="shared" si="37"/>
        <v>0</v>
      </c>
      <c r="G149" s="22">
        <f t="shared" si="37"/>
        <v>0</v>
      </c>
      <c r="H149" s="22">
        <f t="shared" si="37"/>
        <v>0</v>
      </c>
      <c r="I149" s="22">
        <f t="shared" si="37"/>
        <v>0</v>
      </c>
      <c r="J149" s="22">
        <f t="shared" si="37"/>
        <v>0</v>
      </c>
      <c r="K149" s="22">
        <f t="shared" si="37"/>
        <v>0</v>
      </c>
      <c r="L149" s="22">
        <f t="shared" si="37"/>
        <v>0</v>
      </c>
      <c r="M149" s="22">
        <f t="shared" si="37"/>
        <v>0</v>
      </c>
      <c r="N149" s="22">
        <f t="shared" si="37"/>
        <v>0</v>
      </c>
      <c r="O149" s="22">
        <f t="shared" si="37"/>
        <v>0</v>
      </c>
      <c r="P149" s="22">
        <f t="shared" si="37"/>
        <v>0</v>
      </c>
      <c r="Q149" s="22">
        <f t="shared" si="37"/>
        <v>0</v>
      </c>
      <c r="R149" s="22">
        <f t="shared" si="37"/>
        <v>0</v>
      </c>
      <c r="S149" s="22">
        <f t="shared" si="37"/>
        <v>0</v>
      </c>
      <c r="T149" s="22">
        <f t="shared" si="37"/>
        <v>0</v>
      </c>
      <c r="U149" s="22">
        <f t="shared" si="37"/>
        <v>0</v>
      </c>
      <c r="V149" s="22">
        <f t="shared" si="37"/>
        <v>0</v>
      </c>
      <c r="W149" s="22">
        <f t="shared" si="37"/>
        <v>1.8246688608361523</v>
      </c>
      <c r="X149" s="22">
        <f t="shared" si="37"/>
        <v>3.5649336232570406</v>
      </c>
      <c r="Y149" s="22">
        <f t="shared" si="37"/>
        <v>5.2280151709498082</v>
      </c>
      <c r="Z149" s="22">
        <f t="shared" si="37"/>
        <v>6.8199644354976217</v>
      </c>
      <c r="AA149" s="22">
        <f t="shared" si="37"/>
        <v>8.3458195552514596</v>
      </c>
      <c r="AB149" s="22">
        <f t="shared" si="37"/>
        <v>16.589012894338484</v>
      </c>
      <c r="AC149" s="22">
        <f t="shared" si="37"/>
        <v>23.893333660306421</v>
      </c>
      <c r="AD149" s="22">
        <f t="shared" si="37"/>
        <v>30.425045267878936</v>
      </c>
      <c r="AE149" s="22">
        <f t="shared" si="37"/>
        <v>38.214782931749419</v>
      </c>
      <c r="AF149" s="22">
        <f t="shared" si="37"/>
        <v>46.386310916155018</v>
      </c>
      <c r="AG149" s="22">
        <f t="shared" si="37"/>
        <v>54.668076221346276</v>
      </c>
      <c r="AH149" s="22">
        <f t="shared" si="37"/>
        <v>63.054046248829586</v>
      </c>
      <c r="AI149" s="22">
        <f t="shared" si="37"/>
        <v>71.537740824405489</v>
      </c>
      <c r="AJ149" s="22">
        <f t="shared" si="37"/>
        <v>80.111248297121833</v>
      </c>
      <c r="AK149" s="22">
        <f t="shared" si="37"/>
        <v>88.764800851940677</v>
      </c>
    </row>
    <row r="151" spans="1:37" x14ac:dyDescent="0.25">
      <c r="A151" s="26" t="s">
        <v>84</v>
      </c>
      <c r="B151" s="26" t="s">
        <v>8</v>
      </c>
      <c r="C151" s="26" t="s">
        <v>158</v>
      </c>
      <c r="D151" s="22">
        <f>D$84*D$11/1000</f>
        <v>10.687766223907794</v>
      </c>
      <c r="E151" s="22">
        <f t="shared" ref="E151:AK151" si="38">E$84*E$11/1000</f>
        <v>10.908319413424948</v>
      </c>
      <c r="F151" s="22">
        <f t="shared" si="38"/>
        <v>10.968825870666471</v>
      </c>
      <c r="G151" s="22">
        <f t="shared" si="38"/>
        <v>10.628595661943166</v>
      </c>
      <c r="H151" s="22">
        <f t="shared" si="38"/>
        <v>11.044304691808968</v>
      </c>
      <c r="I151" s="22">
        <f t="shared" si="38"/>
        <v>11.212873174313522</v>
      </c>
      <c r="J151" s="22">
        <f t="shared" si="38"/>
        <v>11.377827474622251</v>
      </c>
      <c r="K151" s="22">
        <f t="shared" si="38"/>
        <v>11.525652484203157</v>
      </c>
      <c r="L151" s="22">
        <f t="shared" si="38"/>
        <v>11.662168369412596</v>
      </c>
      <c r="M151" s="22">
        <f t="shared" si="38"/>
        <v>11.795408918333614</v>
      </c>
      <c r="N151" s="22">
        <f t="shared" si="38"/>
        <v>11.919827974195197</v>
      </c>
      <c r="O151" s="22">
        <f t="shared" si="38"/>
        <v>12.044276269881815</v>
      </c>
      <c r="P151" s="22">
        <f t="shared" si="38"/>
        <v>12.169885921705157</v>
      </c>
      <c r="Q151" s="22">
        <f t="shared" si="38"/>
        <v>12.296761797775034</v>
      </c>
      <c r="R151" s="22">
        <f t="shared" si="38"/>
        <v>12.431661870207233</v>
      </c>
      <c r="S151" s="22">
        <f t="shared" si="38"/>
        <v>12.567787052721313</v>
      </c>
      <c r="T151" s="22">
        <f t="shared" si="38"/>
        <v>12.70538908866817</v>
      </c>
      <c r="U151" s="22">
        <f t="shared" si="38"/>
        <v>12.844433355939199</v>
      </c>
      <c r="V151" s="22">
        <f t="shared" si="38"/>
        <v>12.98498987687813</v>
      </c>
      <c r="W151" s="22">
        <f t="shared" si="38"/>
        <v>13.122628627899342</v>
      </c>
      <c r="X151" s="22">
        <f t="shared" si="38"/>
        <v>13.258255645246411</v>
      </c>
      <c r="Y151" s="22">
        <f t="shared" si="38"/>
        <v>13.391584882387837</v>
      </c>
      <c r="Z151" s="22">
        <f t="shared" si="38"/>
        <v>13.522075616325603</v>
      </c>
      <c r="AA151" s="22">
        <f t="shared" si="38"/>
        <v>13.649155915521437</v>
      </c>
      <c r="AB151" s="22">
        <f t="shared" si="38"/>
        <v>13.773341819040176</v>
      </c>
      <c r="AC151" s="22">
        <f t="shared" si="38"/>
        <v>13.893685514717447</v>
      </c>
      <c r="AD151" s="22">
        <f t="shared" si="38"/>
        <v>14.009978028848746</v>
      </c>
      <c r="AE151" s="22">
        <f t="shared" si="38"/>
        <v>14.1222285804451</v>
      </c>
      <c r="AF151" s="22">
        <f t="shared" si="38"/>
        <v>14.233750381985498</v>
      </c>
      <c r="AG151" s="22">
        <f t="shared" si="38"/>
        <v>14.34184018299387</v>
      </c>
      <c r="AH151" s="22">
        <f t="shared" si="38"/>
        <v>14.446420084358468</v>
      </c>
      <c r="AI151" s="22">
        <f t="shared" si="38"/>
        <v>14.547356204923146</v>
      </c>
      <c r="AJ151" s="22">
        <f t="shared" si="38"/>
        <v>14.6443071149047</v>
      </c>
      <c r="AK151" s="22">
        <f t="shared" si="38"/>
        <v>14.736748585224511</v>
      </c>
    </row>
    <row r="152" spans="1:37" x14ac:dyDescent="0.25">
      <c r="A152" s="26" t="s">
        <v>7</v>
      </c>
      <c r="B152" s="26" t="s">
        <v>8</v>
      </c>
      <c r="C152" s="26" t="s">
        <v>158</v>
      </c>
      <c r="D152" s="22">
        <f>D$151*D98</f>
        <v>8.5359955721077956</v>
      </c>
      <c r="E152" s="22">
        <f t="shared" ref="E152:AK152" si="39">E$151*E98</f>
        <v>8.7121447327173644</v>
      </c>
      <c r="F152" s="22">
        <f t="shared" si="39"/>
        <v>8.7604694097618747</v>
      </c>
      <c r="G152" s="22">
        <f t="shared" si="39"/>
        <v>8.4885915244287382</v>
      </c>
      <c r="H152" s="22">
        <f t="shared" si="39"/>
        <v>8.8206000286361697</v>
      </c>
      <c r="I152" s="22">
        <f t="shared" si="39"/>
        <v>8.955228255862604</v>
      </c>
      <c r="J152" s="22">
        <f t="shared" si="39"/>
        <v>9.0869688794239849</v>
      </c>
      <c r="K152" s="22">
        <f t="shared" si="39"/>
        <v>9.2050238447297339</v>
      </c>
      <c r="L152" s="22">
        <f t="shared" si="39"/>
        <v>9.3140104675245947</v>
      </c>
      <c r="M152" s="22">
        <f t="shared" si="39"/>
        <v>9.4201386434347754</v>
      </c>
      <c r="N152" s="22">
        <f t="shared" si="39"/>
        <v>9.517599928118516</v>
      </c>
      <c r="O152" s="22">
        <f t="shared" si="39"/>
        <v>9.6042590190877863</v>
      </c>
      <c r="P152" s="22">
        <f t="shared" si="39"/>
        <v>9.6202753337226472</v>
      </c>
      <c r="Q152" s="22">
        <f t="shared" si="39"/>
        <v>8.9598010394324525</v>
      </c>
      <c r="R152" s="22">
        <f t="shared" si="39"/>
        <v>9.0095386851413544</v>
      </c>
      <c r="S152" s="22">
        <f t="shared" si="39"/>
        <v>9.0563278062254273</v>
      </c>
      <c r="T152" s="22">
        <f t="shared" si="39"/>
        <v>9.1000893117340969</v>
      </c>
      <c r="U152" s="22">
        <f t="shared" si="39"/>
        <v>9.140520299995174</v>
      </c>
      <c r="V152" s="22">
        <f t="shared" si="39"/>
        <v>9.1773761518486552</v>
      </c>
      <c r="W152" s="22">
        <f t="shared" si="39"/>
        <v>9.2072365800535874</v>
      </c>
      <c r="X152" s="22">
        <f t="shared" si="39"/>
        <v>9.2304749330277396</v>
      </c>
      <c r="Y152" s="22">
        <f t="shared" si="39"/>
        <v>9.2466107927049173</v>
      </c>
      <c r="Z152" s="22">
        <f t="shared" si="39"/>
        <v>9.2549850450086311</v>
      </c>
      <c r="AA152" s="22">
        <f t="shared" si="39"/>
        <v>9.2549208062486787</v>
      </c>
      <c r="AB152" s="22">
        <f t="shared" si="39"/>
        <v>9.2464782380687911</v>
      </c>
      <c r="AC152" s="22">
        <f t="shared" si="39"/>
        <v>9.2287238504907396</v>
      </c>
      <c r="AD152" s="22">
        <f t="shared" si="39"/>
        <v>9.2012310096846104</v>
      </c>
      <c r="AE152" s="22">
        <f t="shared" si="39"/>
        <v>9.1637180706767154</v>
      </c>
      <c r="AF152" s="22">
        <f t="shared" si="39"/>
        <v>9.1180186431284813</v>
      </c>
      <c r="AG152" s="22">
        <f t="shared" si="39"/>
        <v>9.0620501234913977</v>
      </c>
      <c r="AH152" s="22">
        <f t="shared" si="39"/>
        <v>8.9954583479126971</v>
      </c>
      <c r="AI152" s="22">
        <f t="shared" si="39"/>
        <v>8.917861965236078</v>
      </c>
      <c r="AJ152" s="22">
        <f t="shared" si="39"/>
        <v>8.8287672042671002</v>
      </c>
      <c r="AK152" s="22">
        <f t="shared" si="39"/>
        <v>8.7275975603125087</v>
      </c>
    </row>
    <row r="153" spans="1:37" x14ac:dyDescent="0.25">
      <c r="A153" s="26" t="s">
        <v>9</v>
      </c>
      <c r="B153" s="26" t="s">
        <v>8</v>
      </c>
      <c r="C153" s="26" t="s">
        <v>158</v>
      </c>
      <c r="D153" s="22">
        <f t="shared" ref="D153:AK160" si="40">D$151*D99</f>
        <v>0</v>
      </c>
      <c r="E153" s="22">
        <f t="shared" si="40"/>
        <v>0</v>
      </c>
      <c r="F153" s="22">
        <f t="shared" si="40"/>
        <v>0</v>
      </c>
      <c r="G153" s="22">
        <f t="shared" si="40"/>
        <v>0</v>
      </c>
      <c r="H153" s="22">
        <f t="shared" si="40"/>
        <v>0</v>
      </c>
      <c r="I153" s="22">
        <f t="shared" si="40"/>
        <v>0</v>
      </c>
      <c r="J153" s="22">
        <f t="shared" si="40"/>
        <v>0</v>
      </c>
      <c r="K153" s="22">
        <f t="shared" si="40"/>
        <v>0</v>
      </c>
      <c r="L153" s="22">
        <f t="shared" si="40"/>
        <v>0</v>
      </c>
      <c r="M153" s="22">
        <f t="shared" si="40"/>
        <v>0</v>
      </c>
      <c r="N153" s="22">
        <f t="shared" si="40"/>
        <v>0</v>
      </c>
      <c r="O153" s="22">
        <f t="shared" si="40"/>
        <v>0</v>
      </c>
      <c r="P153" s="22">
        <f t="shared" si="40"/>
        <v>0</v>
      </c>
      <c r="Q153" s="22">
        <f t="shared" si="40"/>
        <v>0</v>
      </c>
      <c r="R153" s="22">
        <f t="shared" si="40"/>
        <v>0</v>
      </c>
      <c r="S153" s="22">
        <f t="shared" si="40"/>
        <v>0</v>
      </c>
      <c r="T153" s="22">
        <f t="shared" si="40"/>
        <v>0</v>
      </c>
      <c r="U153" s="22">
        <f t="shared" si="40"/>
        <v>0</v>
      </c>
      <c r="V153" s="22">
        <f t="shared" si="40"/>
        <v>0</v>
      </c>
      <c r="W153" s="22">
        <f t="shared" si="40"/>
        <v>0</v>
      </c>
      <c r="X153" s="22">
        <f t="shared" si="40"/>
        <v>0</v>
      </c>
      <c r="Y153" s="22">
        <f t="shared" si="40"/>
        <v>0</v>
      </c>
      <c r="Z153" s="22">
        <f t="shared" si="40"/>
        <v>0</v>
      </c>
      <c r="AA153" s="22">
        <f t="shared" si="40"/>
        <v>0</v>
      </c>
      <c r="AB153" s="22">
        <f t="shared" si="40"/>
        <v>0</v>
      </c>
      <c r="AC153" s="22">
        <f t="shared" si="40"/>
        <v>0</v>
      </c>
      <c r="AD153" s="22">
        <f t="shared" si="40"/>
        <v>0</v>
      </c>
      <c r="AE153" s="22">
        <f t="shared" si="40"/>
        <v>0</v>
      </c>
      <c r="AF153" s="22">
        <f t="shared" si="40"/>
        <v>0</v>
      </c>
      <c r="AG153" s="22">
        <f t="shared" si="40"/>
        <v>0</v>
      </c>
      <c r="AH153" s="22">
        <f t="shared" si="40"/>
        <v>0</v>
      </c>
      <c r="AI153" s="22">
        <f t="shared" si="40"/>
        <v>0</v>
      </c>
      <c r="AJ153" s="22">
        <f t="shared" si="40"/>
        <v>0</v>
      </c>
      <c r="AK153" s="22">
        <f t="shared" si="40"/>
        <v>0</v>
      </c>
    </row>
    <row r="154" spans="1:37" x14ac:dyDescent="0.25">
      <c r="A154" s="26" t="s">
        <v>10</v>
      </c>
      <c r="B154" s="26" t="s">
        <v>8</v>
      </c>
      <c r="C154" s="26" t="s">
        <v>158</v>
      </c>
      <c r="D154" s="22">
        <f t="shared" si="40"/>
        <v>0</v>
      </c>
      <c r="E154" s="22">
        <f t="shared" si="40"/>
        <v>0</v>
      </c>
      <c r="F154" s="22">
        <f t="shared" si="40"/>
        <v>0</v>
      </c>
      <c r="G154" s="22">
        <f t="shared" si="40"/>
        <v>0</v>
      </c>
      <c r="H154" s="22">
        <f t="shared" si="40"/>
        <v>0</v>
      </c>
      <c r="I154" s="22">
        <f t="shared" si="40"/>
        <v>0</v>
      </c>
      <c r="J154" s="22">
        <f t="shared" si="40"/>
        <v>0</v>
      </c>
      <c r="K154" s="22">
        <f t="shared" si="40"/>
        <v>0</v>
      </c>
      <c r="L154" s="22">
        <f t="shared" si="40"/>
        <v>0</v>
      </c>
      <c r="M154" s="22">
        <f t="shared" si="40"/>
        <v>0</v>
      </c>
      <c r="N154" s="22">
        <f t="shared" si="40"/>
        <v>0</v>
      </c>
      <c r="O154" s="22">
        <f t="shared" si="40"/>
        <v>0</v>
      </c>
      <c r="P154" s="22">
        <f t="shared" si="40"/>
        <v>0</v>
      </c>
      <c r="Q154" s="22">
        <f t="shared" si="40"/>
        <v>0</v>
      </c>
      <c r="R154" s="22">
        <f t="shared" si="40"/>
        <v>0</v>
      </c>
      <c r="S154" s="22">
        <f t="shared" si="40"/>
        <v>0</v>
      </c>
      <c r="T154" s="22">
        <f t="shared" si="40"/>
        <v>0</v>
      </c>
      <c r="U154" s="22">
        <f t="shared" si="40"/>
        <v>0</v>
      </c>
      <c r="V154" s="22">
        <f t="shared" si="40"/>
        <v>0</v>
      </c>
      <c r="W154" s="22">
        <f t="shared" si="40"/>
        <v>0</v>
      </c>
      <c r="X154" s="22">
        <f t="shared" si="40"/>
        <v>0</v>
      </c>
      <c r="Y154" s="22">
        <f t="shared" si="40"/>
        <v>0</v>
      </c>
      <c r="Z154" s="22">
        <f t="shared" si="40"/>
        <v>0</v>
      </c>
      <c r="AA154" s="22">
        <f t="shared" si="40"/>
        <v>0</v>
      </c>
      <c r="AB154" s="22">
        <f t="shared" si="40"/>
        <v>0</v>
      </c>
      <c r="AC154" s="22">
        <f t="shared" si="40"/>
        <v>0</v>
      </c>
      <c r="AD154" s="22">
        <f t="shared" si="40"/>
        <v>0</v>
      </c>
      <c r="AE154" s="22">
        <f t="shared" si="40"/>
        <v>0</v>
      </c>
      <c r="AF154" s="22">
        <f t="shared" si="40"/>
        <v>0</v>
      </c>
      <c r="AG154" s="22">
        <f t="shared" si="40"/>
        <v>0</v>
      </c>
      <c r="AH154" s="22">
        <f t="shared" si="40"/>
        <v>0</v>
      </c>
      <c r="AI154" s="22">
        <f t="shared" si="40"/>
        <v>0</v>
      </c>
      <c r="AJ154" s="22">
        <f t="shared" si="40"/>
        <v>0</v>
      </c>
      <c r="AK154" s="22">
        <f t="shared" si="40"/>
        <v>0</v>
      </c>
    </row>
    <row r="155" spans="1:37" x14ac:dyDescent="0.25">
      <c r="A155" s="26" t="s">
        <v>11</v>
      </c>
      <c r="B155" s="26" t="s">
        <v>8</v>
      </c>
      <c r="C155" s="26" t="s">
        <v>158</v>
      </c>
      <c r="D155" s="22">
        <f t="shared" si="40"/>
        <v>1.3779426518</v>
      </c>
      <c r="E155" s="22">
        <f t="shared" si="40"/>
        <v>1.4063779338280062</v>
      </c>
      <c r="F155" s="22">
        <f t="shared" si="40"/>
        <v>1.4141788555917985</v>
      </c>
      <c r="G155" s="22">
        <f t="shared" si="40"/>
        <v>1.3702903447418322</v>
      </c>
      <c r="H155" s="22">
        <f t="shared" si="40"/>
        <v>1.4238855785775464</v>
      </c>
      <c r="I155" s="22">
        <f t="shared" si="40"/>
        <v>1.4456182487581282</v>
      </c>
      <c r="J155" s="22">
        <f t="shared" si="40"/>
        <v>1.466884780897991</v>
      </c>
      <c r="K155" s="22">
        <f t="shared" si="40"/>
        <v>1.4859420742830898</v>
      </c>
      <c r="L155" s="22">
        <f t="shared" si="40"/>
        <v>1.5035354896915269</v>
      </c>
      <c r="M155" s="22">
        <f t="shared" si="40"/>
        <v>1.5206674737593515</v>
      </c>
      <c r="N155" s="22">
        <f t="shared" si="40"/>
        <v>1.5364003850443311</v>
      </c>
      <c r="O155" s="22">
        <f t="shared" si="40"/>
        <v>1.5503895274477038</v>
      </c>
      <c r="P155" s="22">
        <f t="shared" si="40"/>
        <v>1.5529749977509142</v>
      </c>
      <c r="Q155" s="22">
        <f t="shared" si="40"/>
        <v>1.446356420827821</v>
      </c>
      <c r="R155" s="22">
        <f t="shared" si="40"/>
        <v>1.4543854342971294</v>
      </c>
      <c r="S155" s="22">
        <f t="shared" si="40"/>
        <v>1.461938475420141</v>
      </c>
      <c r="T155" s="22">
        <f t="shared" si="40"/>
        <v>1.4690027767588647</v>
      </c>
      <c r="U155" s="22">
        <f t="shared" si="40"/>
        <v>1.4755294417165421</v>
      </c>
      <c r="V155" s="22">
        <f t="shared" si="40"/>
        <v>1.4814789820845427</v>
      </c>
      <c r="W155" s="22">
        <f t="shared" si="40"/>
        <v>1.4862992701548692</v>
      </c>
      <c r="X155" s="22">
        <f t="shared" si="40"/>
        <v>1.4900505745516637</v>
      </c>
      <c r="Y155" s="22">
        <f t="shared" si="40"/>
        <v>1.4926553426873568</v>
      </c>
      <c r="Z155" s="22">
        <f t="shared" si="40"/>
        <v>1.4940071755613016</v>
      </c>
      <c r="AA155" s="22">
        <f t="shared" si="40"/>
        <v>1.4939968056722255</v>
      </c>
      <c r="AB155" s="22">
        <f t="shared" si="40"/>
        <v>1.4926339447513726</v>
      </c>
      <c r="AC155" s="22">
        <f t="shared" si="40"/>
        <v>1.4897679020392229</v>
      </c>
      <c r="AD155" s="22">
        <f t="shared" si="40"/>
        <v>1.4853298071918331</v>
      </c>
      <c r="AE155" s="22">
        <f t="shared" si="40"/>
        <v>1.4792741950237276</v>
      </c>
      <c r="AF155" s="22">
        <f t="shared" si="40"/>
        <v>1.4718970601775805</v>
      </c>
      <c r="AG155" s="22">
        <f t="shared" si="40"/>
        <v>1.4628622136017406</v>
      </c>
      <c r="AH155" s="22">
        <f t="shared" si="40"/>
        <v>1.4521124835844452</v>
      </c>
      <c r="AI155" s="22">
        <f t="shared" si="40"/>
        <v>1.4395863096411399</v>
      </c>
      <c r="AJ155" s="22">
        <f t="shared" si="40"/>
        <v>1.4252039836249177</v>
      </c>
      <c r="AK155" s="22">
        <f t="shared" si="40"/>
        <v>1.4088724419441827</v>
      </c>
    </row>
    <row r="156" spans="1:37" x14ac:dyDescent="0.25">
      <c r="A156" s="26" t="s">
        <v>12</v>
      </c>
      <c r="B156" s="26" t="s">
        <v>8</v>
      </c>
      <c r="C156" s="26" t="s">
        <v>158</v>
      </c>
      <c r="D156" s="22">
        <f t="shared" si="40"/>
        <v>0.77382800000000007</v>
      </c>
      <c r="E156" s="22">
        <f t="shared" si="40"/>
        <v>0.78979674687957746</v>
      </c>
      <c r="F156" s="22">
        <f t="shared" si="40"/>
        <v>0.7941776053127978</v>
      </c>
      <c r="G156" s="22">
        <f t="shared" si="40"/>
        <v>0.76971379277259522</v>
      </c>
      <c r="H156" s="22">
        <f t="shared" si="40"/>
        <v>0.79981908459525197</v>
      </c>
      <c r="I156" s="22">
        <f t="shared" si="40"/>
        <v>0.81202666969279069</v>
      </c>
      <c r="J156" s="22">
        <f t="shared" si="40"/>
        <v>0.82397241766898188</v>
      </c>
      <c r="K156" s="22">
        <f t="shared" si="40"/>
        <v>0.8346772012410999</v>
      </c>
      <c r="L156" s="22">
        <f t="shared" si="40"/>
        <v>0.84455970136511815</v>
      </c>
      <c r="M156" s="22">
        <f t="shared" si="40"/>
        <v>0.85418300819579507</v>
      </c>
      <c r="N156" s="22">
        <f t="shared" si="40"/>
        <v>0.86302043368228787</v>
      </c>
      <c r="O156" s="22">
        <f t="shared" si="40"/>
        <v>0.8708783565657513</v>
      </c>
      <c r="P156" s="22">
        <f t="shared" si="40"/>
        <v>0.87233065619029548</v>
      </c>
      <c r="Q156" s="22">
        <f t="shared" si="40"/>
        <v>0.81244131263737673</v>
      </c>
      <c r="R156" s="22">
        <f t="shared" si="40"/>
        <v>0.81695133668695008</v>
      </c>
      <c r="S156" s="22">
        <f t="shared" si="40"/>
        <v>0.82119399952995231</v>
      </c>
      <c r="T156" s="22">
        <f t="shared" si="40"/>
        <v>0.82516212949422063</v>
      </c>
      <c r="U156" s="22">
        <f t="shared" si="40"/>
        <v>0.82882826058680747</v>
      </c>
      <c r="V156" s="22">
        <f t="shared" si="40"/>
        <v>0.83217021165541138</v>
      </c>
      <c r="W156" s="22">
        <f t="shared" si="40"/>
        <v>0.83487784382045194</v>
      </c>
      <c r="X156" s="22">
        <f t="shared" si="40"/>
        <v>0.83698501092279709</v>
      </c>
      <c r="Y156" s="22">
        <f t="shared" si="40"/>
        <v>0.83844815044553467</v>
      </c>
      <c r="Z156" s="22">
        <f t="shared" si="40"/>
        <v>0.83920749638458425</v>
      </c>
      <c r="AA156" s="22">
        <f t="shared" si="40"/>
        <v>0.83920167145362579</v>
      </c>
      <c r="AB156" s="22">
        <f t="shared" si="40"/>
        <v>0.8384361308859376</v>
      </c>
      <c r="AC156" s="22">
        <f t="shared" si="40"/>
        <v>0.83682622929487538</v>
      </c>
      <c r="AD156" s="22">
        <f t="shared" si="40"/>
        <v>0.8343332811173032</v>
      </c>
      <c r="AE156" s="22">
        <f t="shared" si="40"/>
        <v>0.83093174783834634</v>
      </c>
      <c r="AF156" s="22">
        <f t="shared" si="40"/>
        <v>0.82678789433750843</v>
      </c>
      <c r="AG156" s="22">
        <f t="shared" si="40"/>
        <v>0.82171287789906267</v>
      </c>
      <c r="AH156" s="22">
        <f t="shared" si="40"/>
        <v>0.81567458426688177</v>
      </c>
      <c r="AI156" s="22">
        <f t="shared" si="40"/>
        <v>0.80863843394163992</v>
      </c>
      <c r="AJ156" s="22">
        <f t="shared" si="40"/>
        <v>0.80055965359460057</v>
      </c>
      <c r="AK156" s="22">
        <f t="shared" si="40"/>
        <v>0.79138596793218674</v>
      </c>
    </row>
    <row r="157" spans="1:37" x14ac:dyDescent="0.25">
      <c r="A157" s="26" t="s">
        <v>54</v>
      </c>
      <c r="B157" s="26" t="s">
        <v>8</v>
      </c>
      <c r="C157" s="26" t="s">
        <v>158</v>
      </c>
      <c r="D157" s="22">
        <f t="shared" si="40"/>
        <v>0</v>
      </c>
      <c r="E157" s="22">
        <f t="shared" si="40"/>
        <v>0</v>
      </c>
      <c r="F157" s="22">
        <f t="shared" si="40"/>
        <v>0</v>
      </c>
      <c r="G157" s="22">
        <f t="shared" si="40"/>
        <v>0</v>
      </c>
      <c r="H157" s="22">
        <f t="shared" si="40"/>
        <v>0</v>
      </c>
      <c r="I157" s="22">
        <f t="shared" si="40"/>
        <v>0</v>
      </c>
      <c r="J157" s="22">
        <f t="shared" si="40"/>
        <v>0</v>
      </c>
      <c r="K157" s="22">
        <f t="shared" si="40"/>
        <v>0</v>
      </c>
      <c r="L157" s="22">
        <f t="shared" si="40"/>
        <v>0</v>
      </c>
      <c r="M157" s="22">
        <f t="shared" si="40"/>
        <v>0</v>
      </c>
      <c r="N157" s="22">
        <f t="shared" si="40"/>
        <v>0</v>
      </c>
      <c r="O157" s="22">
        <f t="shared" si="40"/>
        <v>0</v>
      </c>
      <c r="P157" s="22">
        <f t="shared" si="40"/>
        <v>0</v>
      </c>
      <c r="Q157" s="22">
        <f t="shared" si="40"/>
        <v>0</v>
      </c>
      <c r="R157" s="22">
        <f t="shared" si="40"/>
        <v>0</v>
      </c>
      <c r="S157" s="22">
        <f t="shared" si="40"/>
        <v>0</v>
      </c>
      <c r="T157" s="22">
        <f t="shared" si="40"/>
        <v>0</v>
      </c>
      <c r="U157" s="22">
        <f t="shared" si="40"/>
        <v>0</v>
      </c>
      <c r="V157" s="22">
        <f t="shared" si="40"/>
        <v>0</v>
      </c>
      <c r="W157" s="22">
        <f t="shared" si="40"/>
        <v>0</v>
      </c>
      <c r="X157" s="22">
        <f t="shared" si="40"/>
        <v>0</v>
      </c>
      <c r="Y157" s="22">
        <f t="shared" si="40"/>
        <v>0</v>
      </c>
      <c r="Z157" s="22">
        <f t="shared" si="40"/>
        <v>0</v>
      </c>
      <c r="AA157" s="22">
        <f t="shared" si="40"/>
        <v>0</v>
      </c>
      <c r="AB157" s="22">
        <f t="shared" si="40"/>
        <v>0</v>
      </c>
      <c r="AC157" s="22">
        <f t="shared" si="40"/>
        <v>0</v>
      </c>
      <c r="AD157" s="22">
        <f t="shared" si="40"/>
        <v>0</v>
      </c>
      <c r="AE157" s="22">
        <f t="shared" si="40"/>
        <v>0</v>
      </c>
      <c r="AF157" s="22">
        <f t="shared" si="40"/>
        <v>0</v>
      </c>
      <c r="AG157" s="22">
        <f t="shared" si="40"/>
        <v>0</v>
      </c>
      <c r="AH157" s="22">
        <f t="shared" si="40"/>
        <v>0</v>
      </c>
      <c r="AI157" s="22">
        <f t="shared" si="40"/>
        <v>0</v>
      </c>
      <c r="AJ157" s="22">
        <f t="shared" si="40"/>
        <v>0</v>
      </c>
      <c r="AK157" s="22">
        <f t="shared" si="40"/>
        <v>0</v>
      </c>
    </row>
    <row r="158" spans="1:37" x14ac:dyDescent="0.25">
      <c r="A158" s="26" t="s">
        <v>79</v>
      </c>
      <c r="B158" s="26" t="s">
        <v>8</v>
      </c>
      <c r="C158" s="26" t="s">
        <v>158</v>
      </c>
      <c r="D158" s="22">
        <f t="shared" si="40"/>
        <v>0</v>
      </c>
      <c r="E158" s="22">
        <f t="shared" si="40"/>
        <v>0</v>
      </c>
      <c r="F158" s="22">
        <f t="shared" si="40"/>
        <v>0</v>
      </c>
      <c r="G158" s="22">
        <f t="shared" si="40"/>
        <v>0</v>
      </c>
      <c r="H158" s="22">
        <f t="shared" si="40"/>
        <v>0</v>
      </c>
      <c r="I158" s="22">
        <f t="shared" si="40"/>
        <v>0</v>
      </c>
      <c r="J158" s="22">
        <f t="shared" si="40"/>
        <v>0</v>
      </c>
      <c r="K158" s="22">
        <f t="shared" si="40"/>
        <v>0</v>
      </c>
      <c r="L158" s="22">
        <f t="shared" si="40"/>
        <v>0</v>
      </c>
      <c r="M158" s="22">
        <f t="shared" si="40"/>
        <v>0</v>
      </c>
      <c r="N158" s="22">
        <f t="shared" si="40"/>
        <v>0</v>
      </c>
      <c r="O158" s="22">
        <f t="shared" si="40"/>
        <v>0</v>
      </c>
      <c r="P158" s="22">
        <f t="shared" si="40"/>
        <v>0</v>
      </c>
      <c r="Q158" s="22">
        <f t="shared" si="40"/>
        <v>0</v>
      </c>
      <c r="R158" s="22">
        <f t="shared" si="40"/>
        <v>0</v>
      </c>
      <c r="S158" s="22">
        <f t="shared" si="40"/>
        <v>0</v>
      </c>
      <c r="T158" s="22">
        <f t="shared" si="40"/>
        <v>0</v>
      </c>
      <c r="U158" s="22">
        <f t="shared" si="40"/>
        <v>0</v>
      </c>
      <c r="V158" s="22">
        <f t="shared" si="40"/>
        <v>0</v>
      </c>
      <c r="W158" s="22">
        <f t="shared" si="40"/>
        <v>0</v>
      </c>
      <c r="X158" s="22">
        <f t="shared" si="40"/>
        <v>0</v>
      </c>
      <c r="Y158" s="22">
        <f t="shared" si="40"/>
        <v>0</v>
      </c>
      <c r="Z158" s="22">
        <f t="shared" si="40"/>
        <v>0</v>
      </c>
      <c r="AA158" s="22">
        <f t="shared" si="40"/>
        <v>0</v>
      </c>
      <c r="AB158" s="22">
        <f t="shared" si="40"/>
        <v>0</v>
      </c>
      <c r="AC158" s="22">
        <f t="shared" si="40"/>
        <v>0</v>
      </c>
      <c r="AD158" s="22">
        <f t="shared" si="40"/>
        <v>0</v>
      </c>
      <c r="AE158" s="22">
        <f t="shared" si="40"/>
        <v>0</v>
      </c>
      <c r="AF158" s="22">
        <f t="shared" si="40"/>
        <v>0</v>
      </c>
      <c r="AG158" s="22">
        <f t="shared" si="40"/>
        <v>0</v>
      </c>
      <c r="AH158" s="22">
        <f t="shared" si="40"/>
        <v>0</v>
      </c>
      <c r="AI158" s="22">
        <f t="shared" si="40"/>
        <v>0</v>
      </c>
      <c r="AJ158" s="22">
        <f t="shared" si="40"/>
        <v>0</v>
      </c>
      <c r="AK158" s="22">
        <f t="shared" si="40"/>
        <v>0</v>
      </c>
    </row>
    <row r="159" spans="1:37" x14ac:dyDescent="0.25">
      <c r="A159" s="26" t="s">
        <v>57</v>
      </c>
      <c r="B159" s="26" t="s">
        <v>8</v>
      </c>
      <c r="C159" s="26" t="s">
        <v>158</v>
      </c>
      <c r="D159" s="22">
        <f t="shared" si="40"/>
        <v>0</v>
      </c>
      <c r="E159" s="22">
        <f t="shared" si="40"/>
        <v>0</v>
      </c>
      <c r="F159" s="22">
        <f t="shared" si="40"/>
        <v>0</v>
      </c>
      <c r="G159" s="22">
        <f t="shared" si="40"/>
        <v>0</v>
      </c>
      <c r="H159" s="22">
        <f t="shared" si="40"/>
        <v>0</v>
      </c>
      <c r="I159" s="22">
        <f t="shared" si="40"/>
        <v>0</v>
      </c>
      <c r="J159" s="22">
        <f t="shared" si="40"/>
        <v>0</v>
      </c>
      <c r="K159" s="22">
        <f t="shared" si="40"/>
        <v>0</v>
      </c>
      <c r="L159" s="22">
        <f t="shared" si="40"/>
        <v>0</v>
      </c>
      <c r="M159" s="22">
        <f t="shared" si="40"/>
        <v>0</v>
      </c>
      <c r="N159" s="22">
        <f t="shared" si="40"/>
        <v>0</v>
      </c>
      <c r="O159" s="22">
        <f t="shared" si="40"/>
        <v>0</v>
      </c>
      <c r="P159" s="22">
        <f t="shared" si="40"/>
        <v>0</v>
      </c>
      <c r="Q159" s="22">
        <f t="shared" si="40"/>
        <v>0</v>
      </c>
      <c r="R159" s="22">
        <f t="shared" si="40"/>
        <v>0</v>
      </c>
      <c r="S159" s="22">
        <f t="shared" si="40"/>
        <v>0</v>
      </c>
      <c r="T159" s="22">
        <f t="shared" si="40"/>
        <v>0</v>
      </c>
      <c r="U159" s="22">
        <f t="shared" si="40"/>
        <v>0</v>
      </c>
      <c r="V159" s="22">
        <f t="shared" si="40"/>
        <v>0</v>
      </c>
      <c r="W159" s="22">
        <f t="shared" si="40"/>
        <v>0</v>
      </c>
      <c r="X159" s="22">
        <f t="shared" si="40"/>
        <v>0</v>
      </c>
      <c r="Y159" s="22">
        <f t="shared" si="40"/>
        <v>0</v>
      </c>
      <c r="Z159" s="22">
        <f t="shared" si="40"/>
        <v>0</v>
      </c>
      <c r="AA159" s="22">
        <f t="shared" si="40"/>
        <v>0</v>
      </c>
      <c r="AB159" s="22">
        <f t="shared" si="40"/>
        <v>0</v>
      </c>
      <c r="AC159" s="22">
        <f t="shared" si="40"/>
        <v>0</v>
      </c>
      <c r="AD159" s="22">
        <f t="shared" si="40"/>
        <v>0</v>
      </c>
      <c r="AE159" s="22">
        <f t="shared" si="40"/>
        <v>0</v>
      </c>
      <c r="AF159" s="22">
        <f t="shared" si="40"/>
        <v>0</v>
      </c>
      <c r="AG159" s="22">
        <f t="shared" si="40"/>
        <v>0</v>
      </c>
      <c r="AH159" s="22">
        <f t="shared" si="40"/>
        <v>0</v>
      </c>
      <c r="AI159" s="22">
        <f t="shared" si="40"/>
        <v>0</v>
      </c>
      <c r="AJ159" s="22">
        <f t="shared" si="40"/>
        <v>0</v>
      </c>
      <c r="AK159" s="22">
        <f t="shared" si="40"/>
        <v>0</v>
      </c>
    </row>
    <row r="160" spans="1:37" x14ac:dyDescent="0.25">
      <c r="A160" s="26" t="s">
        <v>13</v>
      </c>
      <c r="B160" s="26" t="s">
        <v>8</v>
      </c>
      <c r="C160" s="26" t="s">
        <v>158</v>
      </c>
      <c r="D160" s="22">
        <f t="shared" si="40"/>
        <v>0</v>
      </c>
      <c r="E160" s="22">
        <f t="shared" si="40"/>
        <v>0</v>
      </c>
      <c r="F160" s="22">
        <f t="shared" si="40"/>
        <v>0</v>
      </c>
      <c r="G160" s="22">
        <f t="shared" si="40"/>
        <v>0</v>
      </c>
      <c r="H160" s="22">
        <f t="shared" si="40"/>
        <v>0</v>
      </c>
      <c r="I160" s="22">
        <f t="shared" si="40"/>
        <v>0</v>
      </c>
      <c r="J160" s="22">
        <f t="shared" si="40"/>
        <v>0</v>
      </c>
      <c r="K160" s="22">
        <f t="shared" si="40"/>
        <v>0</v>
      </c>
      <c r="L160" s="22">
        <f t="shared" si="40"/>
        <v>0</v>
      </c>
      <c r="M160" s="22">
        <f t="shared" si="40"/>
        <v>0</v>
      </c>
      <c r="N160" s="22">
        <f t="shared" si="40"/>
        <v>0</v>
      </c>
      <c r="O160" s="22">
        <f t="shared" si="40"/>
        <v>0</v>
      </c>
      <c r="P160" s="22">
        <f t="shared" si="40"/>
        <v>0</v>
      </c>
      <c r="Q160" s="22">
        <f t="shared" si="40"/>
        <v>0</v>
      </c>
      <c r="R160" s="22">
        <f t="shared" si="40"/>
        <v>0</v>
      </c>
      <c r="S160" s="22">
        <f t="shared" si="40"/>
        <v>0</v>
      </c>
      <c r="T160" s="22">
        <f t="shared" si="40"/>
        <v>0</v>
      </c>
      <c r="U160" s="22">
        <f t="shared" ref="U160:AK160" si="41">U$151*U106</f>
        <v>0</v>
      </c>
      <c r="V160" s="22">
        <f t="shared" si="41"/>
        <v>0</v>
      </c>
      <c r="W160" s="22">
        <f t="shared" si="41"/>
        <v>0</v>
      </c>
      <c r="X160" s="22">
        <f t="shared" si="41"/>
        <v>0</v>
      </c>
      <c r="Y160" s="22">
        <f t="shared" si="41"/>
        <v>0</v>
      </c>
      <c r="Z160" s="22">
        <f t="shared" si="41"/>
        <v>0</v>
      </c>
      <c r="AA160" s="22">
        <f t="shared" si="41"/>
        <v>0</v>
      </c>
      <c r="AB160" s="22">
        <f t="shared" si="41"/>
        <v>0</v>
      </c>
      <c r="AC160" s="22">
        <f t="shared" si="41"/>
        <v>0</v>
      </c>
      <c r="AD160" s="22">
        <f t="shared" si="41"/>
        <v>0</v>
      </c>
      <c r="AE160" s="22">
        <f t="shared" si="41"/>
        <v>0</v>
      </c>
      <c r="AF160" s="22">
        <f t="shared" si="41"/>
        <v>0</v>
      </c>
      <c r="AG160" s="22">
        <f t="shared" si="41"/>
        <v>0</v>
      </c>
      <c r="AH160" s="22">
        <f t="shared" si="41"/>
        <v>0</v>
      </c>
      <c r="AI160" s="22">
        <f t="shared" si="41"/>
        <v>0</v>
      </c>
      <c r="AJ160" s="22">
        <f t="shared" si="41"/>
        <v>0</v>
      </c>
      <c r="AK160" s="22">
        <f t="shared" si="41"/>
        <v>0</v>
      </c>
    </row>
    <row r="161" spans="1:37" x14ac:dyDescent="0.25">
      <c r="A161" s="26" t="s">
        <v>55</v>
      </c>
      <c r="B161" s="26" t="s">
        <v>8</v>
      </c>
      <c r="C161" s="26" t="s">
        <v>158</v>
      </c>
      <c r="D161" s="22">
        <f t="shared" ref="D161:AK164" si="42">D$151*D107</f>
        <v>0</v>
      </c>
      <c r="E161" s="22">
        <f t="shared" si="42"/>
        <v>0</v>
      </c>
      <c r="F161" s="22">
        <f t="shared" si="42"/>
        <v>0</v>
      </c>
      <c r="G161" s="22">
        <f t="shared" si="42"/>
        <v>0</v>
      </c>
      <c r="H161" s="22">
        <f t="shared" si="42"/>
        <v>0</v>
      </c>
      <c r="I161" s="22">
        <f t="shared" si="42"/>
        <v>0</v>
      </c>
      <c r="J161" s="22">
        <f t="shared" si="42"/>
        <v>0</v>
      </c>
      <c r="K161" s="22">
        <f t="shared" si="42"/>
        <v>0</v>
      </c>
      <c r="L161" s="22">
        <f t="shared" si="42"/>
        <v>0</v>
      </c>
      <c r="M161" s="22">
        <f t="shared" si="42"/>
        <v>0</v>
      </c>
      <c r="N161" s="22">
        <f t="shared" si="42"/>
        <v>0</v>
      </c>
      <c r="O161" s="22">
        <f t="shared" si="42"/>
        <v>0</v>
      </c>
      <c r="P161" s="22">
        <f t="shared" si="42"/>
        <v>0</v>
      </c>
      <c r="Q161" s="22">
        <f t="shared" si="42"/>
        <v>0</v>
      </c>
      <c r="R161" s="22">
        <f t="shared" si="42"/>
        <v>0</v>
      </c>
      <c r="S161" s="22">
        <f t="shared" si="42"/>
        <v>0</v>
      </c>
      <c r="T161" s="22">
        <f t="shared" si="42"/>
        <v>0</v>
      </c>
      <c r="U161" s="22">
        <f t="shared" si="42"/>
        <v>0</v>
      </c>
      <c r="V161" s="22">
        <f t="shared" si="42"/>
        <v>0</v>
      </c>
      <c r="W161" s="22">
        <f t="shared" si="42"/>
        <v>0</v>
      </c>
      <c r="X161" s="22">
        <f t="shared" si="42"/>
        <v>0</v>
      </c>
      <c r="Y161" s="22">
        <f t="shared" si="42"/>
        <v>0</v>
      </c>
      <c r="Z161" s="22">
        <f t="shared" si="42"/>
        <v>0</v>
      </c>
      <c r="AA161" s="22">
        <f t="shared" si="42"/>
        <v>0</v>
      </c>
      <c r="AB161" s="22">
        <f t="shared" si="42"/>
        <v>0</v>
      </c>
      <c r="AC161" s="22">
        <f t="shared" si="42"/>
        <v>0</v>
      </c>
      <c r="AD161" s="22">
        <f t="shared" si="42"/>
        <v>0</v>
      </c>
      <c r="AE161" s="22">
        <f t="shared" si="42"/>
        <v>0</v>
      </c>
      <c r="AF161" s="22">
        <f t="shared" si="42"/>
        <v>0</v>
      </c>
      <c r="AG161" s="22">
        <f t="shared" si="42"/>
        <v>0</v>
      </c>
      <c r="AH161" s="22">
        <f t="shared" si="42"/>
        <v>0</v>
      </c>
      <c r="AI161" s="22">
        <f t="shared" si="42"/>
        <v>0</v>
      </c>
      <c r="AJ161" s="22">
        <f t="shared" si="42"/>
        <v>0</v>
      </c>
      <c r="AK161" s="22">
        <f t="shared" si="42"/>
        <v>0</v>
      </c>
    </row>
    <row r="162" spans="1:37" x14ac:dyDescent="0.25">
      <c r="A162" s="26" t="s">
        <v>56</v>
      </c>
      <c r="B162" s="26" t="s">
        <v>8</v>
      </c>
      <c r="C162" s="26" t="s">
        <v>158</v>
      </c>
      <c r="D162" s="22">
        <f t="shared" si="42"/>
        <v>0</v>
      </c>
      <c r="E162" s="22">
        <f t="shared" si="42"/>
        <v>0</v>
      </c>
      <c r="F162" s="22">
        <f t="shared" si="42"/>
        <v>0</v>
      </c>
      <c r="G162" s="22">
        <f t="shared" si="42"/>
        <v>0</v>
      </c>
      <c r="H162" s="22">
        <f t="shared" si="42"/>
        <v>0</v>
      </c>
      <c r="I162" s="22">
        <f t="shared" si="42"/>
        <v>0</v>
      </c>
      <c r="J162" s="22">
        <f t="shared" si="42"/>
        <v>0</v>
      </c>
      <c r="K162" s="22">
        <f t="shared" si="42"/>
        <v>0</v>
      </c>
      <c r="L162" s="22">
        <f t="shared" si="42"/>
        <v>0</v>
      </c>
      <c r="M162" s="22">
        <f t="shared" si="42"/>
        <v>0</v>
      </c>
      <c r="N162" s="22">
        <f t="shared" si="42"/>
        <v>0</v>
      </c>
      <c r="O162" s="22">
        <f t="shared" si="42"/>
        <v>0</v>
      </c>
      <c r="P162" s="22">
        <f t="shared" si="42"/>
        <v>0</v>
      </c>
      <c r="Q162" s="22">
        <f t="shared" si="42"/>
        <v>0</v>
      </c>
      <c r="R162" s="22">
        <f t="shared" si="42"/>
        <v>0</v>
      </c>
      <c r="S162" s="22">
        <f t="shared" si="42"/>
        <v>0</v>
      </c>
      <c r="T162" s="22">
        <f t="shared" si="42"/>
        <v>0</v>
      </c>
      <c r="U162" s="22">
        <f t="shared" si="42"/>
        <v>0</v>
      </c>
      <c r="V162" s="22">
        <f t="shared" si="42"/>
        <v>0</v>
      </c>
      <c r="W162" s="22">
        <f t="shared" si="42"/>
        <v>0</v>
      </c>
      <c r="X162" s="22">
        <f t="shared" si="42"/>
        <v>0</v>
      </c>
      <c r="Y162" s="22">
        <f t="shared" si="42"/>
        <v>0</v>
      </c>
      <c r="Z162" s="22">
        <f t="shared" si="42"/>
        <v>0</v>
      </c>
      <c r="AA162" s="22">
        <f t="shared" si="42"/>
        <v>0</v>
      </c>
      <c r="AB162" s="22">
        <f t="shared" si="42"/>
        <v>0</v>
      </c>
      <c r="AC162" s="22">
        <f t="shared" si="42"/>
        <v>0</v>
      </c>
      <c r="AD162" s="22">
        <f t="shared" si="42"/>
        <v>0</v>
      </c>
      <c r="AE162" s="22">
        <f t="shared" si="42"/>
        <v>0</v>
      </c>
      <c r="AF162" s="22">
        <f t="shared" si="42"/>
        <v>0</v>
      </c>
      <c r="AG162" s="22">
        <f t="shared" si="42"/>
        <v>0</v>
      </c>
      <c r="AH162" s="22">
        <f t="shared" si="42"/>
        <v>0</v>
      </c>
      <c r="AI162" s="22">
        <f t="shared" si="42"/>
        <v>0</v>
      </c>
      <c r="AJ162" s="22">
        <f t="shared" si="42"/>
        <v>0</v>
      </c>
      <c r="AK162" s="22">
        <f t="shared" si="42"/>
        <v>0</v>
      </c>
    </row>
    <row r="163" spans="1:37" x14ac:dyDescent="0.25">
      <c r="A163" s="26" t="s">
        <v>14</v>
      </c>
      <c r="B163" s="26" t="s">
        <v>8</v>
      </c>
      <c r="C163" s="26" t="s">
        <v>158</v>
      </c>
      <c r="D163" s="22">
        <f t="shared" si="42"/>
        <v>0</v>
      </c>
      <c r="E163" s="22">
        <f t="shared" si="42"/>
        <v>0</v>
      </c>
      <c r="F163" s="22">
        <f t="shared" si="42"/>
        <v>0</v>
      </c>
      <c r="G163" s="22">
        <f t="shared" si="42"/>
        <v>0</v>
      </c>
      <c r="H163" s="22">
        <f t="shared" si="42"/>
        <v>0</v>
      </c>
      <c r="I163" s="22">
        <f t="shared" si="42"/>
        <v>0</v>
      </c>
      <c r="J163" s="22">
        <f t="shared" si="42"/>
        <v>1.39663129442544E-6</v>
      </c>
      <c r="K163" s="22">
        <f t="shared" si="42"/>
        <v>9.3639492336384812E-6</v>
      </c>
      <c r="L163" s="22">
        <f t="shared" si="42"/>
        <v>6.2710831356260012E-5</v>
      </c>
      <c r="M163" s="22">
        <f t="shared" si="42"/>
        <v>4.1979294369236529E-4</v>
      </c>
      <c r="N163" s="22">
        <f t="shared" si="42"/>
        <v>2.807227350063727E-3</v>
      </c>
      <c r="O163" s="22">
        <f t="shared" si="42"/>
        <v>1.8749366780574123E-2</v>
      </c>
      <c r="P163" s="22">
        <f t="shared" si="42"/>
        <v>0.1243034503505194</v>
      </c>
      <c r="Q163" s="22">
        <f t="shared" si="42"/>
        <v>0.78277589477398923</v>
      </c>
      <c r="R163" s="22">
        <f t="shared" si="42"/>
        <v>0.82794910969979763</v>
      </c>
      <c r="S163" s="22">
        <f t="shared" si="42"/>
        <v>0.87556039174822864</v>
      </c>
      <c r="T163" s="22">
        <f t="shared" si="42"/>
        <v>0.9257413408086077</v>
      </c>
      <c r="U163" s="22">
        <f t="shared" si="42"/>
        <v>0.97860840374370406</v>
      </c>
      <c r="V163" s="22">
        <f t="shared" si="42"/>
        <v>1.0342892832890713</v>
      </c>
      <c r="W163" s="22">
        <f t="shared" si="42"/>
        <v>1.092541265971207</v>
      </c>
      <c r="X163" s="22">
        <f t="shared" si="42"/>
        <v>1.1535226046207792</v>
      </c>
      <c r="Y163" s="22">
        <f t="shared" si="42"/>
        <v>1.2172962868243913</v>
      </c>
      <c r="Z163" s="22">
        <f t="shared" si="42"/>
        <v>1.2838958759859835</v>
      </c>
      <c r="AA163" s="22">
        <f t="shared" si="42"/>
        <v>1.3533414579167873</v>
      </c>
      <c r="AB163" s="22">
        <f t="shared" si="42"/>
        <v>1.4257534937651444</v>
      </c>
      <c r="AC163" s="22">
        <f t="shared" si="42"/>
        <v>1.501100299426922</v>
      </c>
      <c r="AD163" s="22">
        <f t="shared" si="42"/>
        <v>1.5794123187203413</v>
      </c>
      <c r="AE163" s="22">
        <f t="shared" si="42"/>
        <v>1.6607366856526002</v>
      </c>
      <c r="AF163" s="22">
        <f t="shared" si="42"/>
        <v>1.7455201571315235</v>
      </c>
      <c r="AG163" s="22">
        <f t="shared" si="42"/>
        <v>1.833503009293016</v>
      </c>
      <c r="AH163" s="22">
        <f t="shared" si="42"/>
        <v>1.9247135438863499</v>
      </c>
      <c r="AI163" s="22">
        <f t="shared" si="42"/>
        <v>2.0191635638129237</v>
      </c>
      <c r="AJ163" s="22">
        <f t="shared" si="42"/>
        <v>2.1168240658926116</v>
      </c>
      <c r="AK163" s="22">
        <f t="shared" si="42"/>
        <v>2.2176219225318574</v>
      </c>
    </row>
    <row r="164" spans="1:37" x14ac:dyDescent="0.25">
      <c r="A164" s="26" t="s">
        <v>80</v>
      </c>
      <c r="B164" s="26"/>
      <c r="D164" s="22">
        <f t="shared" si="42"/>
        <v>0</v>
      </c>
      <c r="E164" s="22">
        <f t="shared" si="42"/>
        <v>0</v>
      </c>
      <c r="F164" s="22">
        <f t="shared" si="42"/>
        <v>0</v>
      </c>
      <c r="G164" s="22">
        <f t="shared" si="42"/>
        <v>0</v>
      </c>
      <c r="H164" s="22">
        <f t="shared" si="42"/>
        <v>0</v>
      </c>
      <c r="I164" s="22">
        <f t="shared" si="42"/>
        <v>0</v>
      </c>
      <c r="J164" s="22">
        <f t="shared" si="42"/>
        <v>0</v>
      </c>
      <c r="K164" s="22">
        <f t="shared" si="42"/>
        <v>0</v>
      </c>
      <c r="L164" s="22">
        <f t="shared" si="42"/>
        <v>0</v>
      </c>
      <c r="M164" s="22">
        <f t="shared" si="42"/>
        <v>0</v>
      </c>
      <c r="N164" s="22">
        <f t="shared" si="42"/>
        <v>0</v>
      </c>
      <c r="O164" s="22">
        <f t="shared" si="42"/>
        <v>0</v>
      </c>
      <c r="P164" s="22">
        <f t="shared" si="42"/>
        <v>1.4836907830558635E-6</v>
      </c>
      <c r="Q164" s="22">
        <f t="shared" si="42"/>
        <v>0.2953871301033924</v>
      </c>
      <c r="R164" s="22">
        <f t="shared" si="42"/>
        <v>0.32283730438200159</v>
      </c>
      <c r="S164" s="22">
        <f t="shared" si="42"/>
        <v>0.35276637979756431</v>
      </c>
      <c r="T164" s="22">
        <f t="shared" si="42"/>
        <v>0.38539352987237929</v>
      </c>
      <c r="U164" s="22">
        <f t="shared" si="42"/>
        <v>0.42094694989697029</v>
      </c>
      <c r="V164" s="22">
        <f t="shared" si="42"/>
        <v>0.45967524800045029</v>
      </c>
      <c r="W164" s="22">
        <f t="shared" si="42"/>
        <v>0.50167366789922663</v>
      </c>
      <c r="X164" s="22">
        <f t="shared" si="42"/>
        <v>0.54722252212343236</v>
      </c>
      <c r="Y164" s="22">
        <f t="shared" si="42"/>
        <v>0.59657430972563663</v>
      </c>
      <c r="Z164" s="22">
        <f t="shared" si="42"/>
        <v>0.64998002338510374</v>
      </c>
      <c r="AA164" s="22">
        <f t="shared" si="42"/>
        <v>0.70769517423011996</v>
      </c>
      <c r="AB164" s="22">
        <f t="shared" si="42"/>
        <v>0.77004001156893209</v>
      </c>
      <c r="AC164" s="22">
        <f t="shared" si="42"/>
        <v>0.83726723346568355</v>
      </c>
      <c r="AD164" s="22">
        <f t="shared" si="42"/>
        <v>0.9096716121346563</v>
      </c>
      <c r="AE164" s="22">
        <f t="shared" si="42"/>
        <v>0.98756788125370953</v>
      </c>
      <c r="AF164" s="22">
        <f t="shared" si="42"/>
        <v>1.0715266272104031</v>
      </c>
      <c r="AG164" s="22">
        <f t="shared" si="42"/>
        <v>1.161711958708654</v>
      </c>
      <c r="AH164" s="22">
        <f t="shared" si="42"/>
        <v>1.2584611247080963</v>
      </c>
      <c r="AI164" s="22">
        <f t="shared" si="42"/>
        <v>1.3621059322913638</v>
      </c>
      <c r="AJ164" s="22">
        <f t="shared" si="42"/>
        <v>1.4729522075254717</v>
      </c>
      <c r="AK164" s="22">
        <f t="shared" si="42"/>
        <v>1.5912706925037752</v>
      </c>
    </row>
    <row r="166" spans="1:37" x14ac:dyDescent="0.25">
      <c r="A166" s="23" t="s">
        <v>85</v>
      </c>
      <c r="B166" s="26" t="s">
        <v>8</v>
      </c>
      <c r="C166" s="26" t="s">
        <v>158</v>
      </c>
      <c r="D166">
        <f>D$85*D$11/1000</f>
        <v>0.47299999999999998</v>
      </c>
      <c r="E166">
        <f t="shared" ref="E166:AK166" si="43">E$85*E$11/1000</f>
        <v>0.48276084772590311</v>
      </c>
      <c r="F166">
        <f t="shared" si="43"/>
        <v>0.48543863405427734</v>
      </c>
      <c r="G166">
        <f t="shared" si="43"/>
        <v>0.47038133533023374</v>
      </c>
      <c r="H166">
        <f t="shared" si="43"/>
        <v>0.48877904042661546</v>
      </c>
      <c r="I166">
        <f t="shared" si="43"/>
        <v>0.49623924217076443</v>
      </c>
      <c r="J166">
        <f t="shared" si="43"/>
        <v>0.50353949391761643</v>
      </c>
      <c r="K166">
        <f t="shared" si="43"/>
        <v>0.51008166821923617</v>
      </c>
      <c r="L166">
        <f t="shared" si="43"/>
        <v>0.5161233435657292</v>
      </c>
      <c r="M166">
        <f t="shared" si="43"/>
        <v>0.52202006494972275</v>
      </c>
      <c r="N166">
        <f t="shared" si="43"/>
        <v>0.52752638050618439</v>
      </c>
      <c r="O166">
        <f t="shared" si="43"/>
        <v>0.53303399010641095</v>
      </c>
      <c r="P166">
        <f t="shared" si="43"/>
        <v>0.53859299692483642</v>
      </c>
      <c r="Q166">
        <f t="shared" si="43"/>
        <v>0.54420804202629158</v>
      </c>
      <c r="R166">
        <f t="shared" si="43"/>
        <v>0.55017820762719105</v>
      </c>
      <c r="S166">
        <f t="shared" si="43"/>
        <v>0.55620259195411703</v>
      </c>
      <c r="T166">
        <f t="shared" si="43"/>
        <v>0.5622923362130503</v>
      </c>
      <c r="U166">
        <f t="shared" si="43"/>
        <v>0.56844590816076734</v>
      </c>
      <c r="V166">
        <f t="shared" si="43"/>
        <v>0.57466640672064373</v>
      </c>
      <c r="W166">
        <f t="shared" si="43"/>
        <v>0.58075777584952692</v>
      </c>
      <c r="X166">
        <f t="shared" si="43"/>
        <v>0.58676011327543942</v>
      </c>
      <c r="Y166">
        <f t="shared" si="43"/>
        <v>0.59266075966372056</v>
      </c>
      <c r="Z166">
        <f t="shared" si="43"/>
        <v>0.59843578466515579</v>
      </c>
      <c r="AA166">
        <f t="shared" si="43"/>
        <v>0.60405987675889661</v>
      </c>
      <c r="AB166">
        <f t="shared" si="43"/>
        <v>0.60955587387688825</v>
      </c>
      <c r="AC166">
        <f t="shared" si="43"/>
        <v>0.61488182944728764</v>
      </c>
      <c r="AD166">
        <f t="shared" si="43"/>
        <v>0.62002849508646118</v>
      </c>
      <c r="AE166">
        <f t="shared" si="43"/>
        <v>0.62499627879287367</v>
      </c>
      <c r="AF166">
        <f t="shared" si="43"/>
        <v>0.62993181078557481</v>
      </c>
      <c r="AG166">
        <f t="shared" si="43"/>
        <v>0.63471545545049968</v>
      </c>
      <c r="AH166">
        <f t="shared" si="43"/>
        <v>0.63934376526839243</v>
      </c>
      <c r="AI166">
        <f t="shared" si="43"/>
        <v>0.64381081516702288</v>
      </c>
      <c r="AJ166">
        <f t="shared" si="43"/>
        <v>0.64810149475904988</v>
      </c>
      <c r="AK166">
        <f t="shared" si="43"/>
        <v>0.65219260365357845</v>
      </c>
    </row>
    <row r="167" spans="1:37" x14ac:dyDescent="0.25">
      <c r="A167" s="26" t="s">
        <v>12</v>
      </c>
      <c r="B167" s="26" t="s">
        <v>8</v>
      </c>
      <c r="C167" s="26" t="s">
        <v>158</v>
      </c>
      <c r="D167" s="22">
        <f>D166</f>
        <v>0.47299999999999998</v>
      </c>
      <c r="E167" s="22">
        <f t="shared" ref="E167:AK167" si="44">E166</f>
        <v>0.48276084772590311</v>
      </c>
      <c r="F167" s="22">
        <f t="shared" si="44"/>
        <v>0.48543863405427734</v>
      </c>
      <c r="G167" s="22">
        <f t="shared" si="44"/>
        <v>0.47038133533023374</v>
      </c>
      <c r="H167" s="22">
        <f t="shared" si="44"/>
        <v>0.48877904042661546</v>
      </c>
      <c r="I167" s="22">
        <f t="shared" si="44"/>
        <v>0.49623924217076443</v>
      </c>
      <c r="J167" s="22">
        <f t="shared" si="44"/>
        <v>0.50353949391761643</v>
      </c>
      <c r="K167" s="22">
        <f t="shared" si="44"/>
        <v>0.51008166821923617</v>
      </c>
      <c r="L167" s="22">
        <f t="shared" si="44"/>
        <v>0.5161233435657292</v>
      </c>
      <c r="M167" s="22">
        <f t="shared" si="44"/>
        <v>0.52202006494972275</v>
      </c>
      <c r="N167" s="22">
        <f t="shared" si="44"/>
        <v>0.52752638050618439</v>
      </c>
      <c r="O167" s="22">
        <f t="shared" si="44"/>
        <v>0.53303399010641095</v>
      </c>
      <c r="P167" s="22">
        <f t="shared" si="44"/>
        <v>0.53859299692483642</v>
      </c>
      <c r="Q167" s="22">
        <f t="shared" si="44"/>
        <v>0.54420804202629158</v>
      </c>
      <c r="R167" s="22">
        <f t="shared" si="44"/>
        <v>0.55017820762719105</v>
      </c>
      <c r="S167" s="22">
        <f t="shared" si="44"/>
        <v>0.55620259195411703</v>
      </c>
      <c r="T167" s="22">
        <f t="shared" si="44"/>
        <v>0.5622923362130503</v>
      </c>
      <c r="U167" s="22">
        <f t="shared" si="44"/>
        <v>0.56844590816076734</v>
      </c>
      <c r="V167" s="22">
        <f t="shared" si="44"/>
        <v>0.57466640672064373</v>
      </c>
      <c r="W167" s="22">
        <f t="shared" si="44"/>
        <v>0.58075777584952692</v>
      </c>
      <c r="X167" s="22">
        <f t="shared" si="44"/>
        <v>0.58676011327543942</v>
      </c>
      <c r="Y167" s="22">
        <f t="shared" si="44"/>
        <v>0.59266075966372056</v>
      </c>
      <c r="Z167" s="22">
        <f t="shared" si="44"/>
        <v>0.59843578466515579</v>
      </c>
      <c r="AA167" s="22">
        <f t="shared" si="44"/>
        <v>0.60405987675889661</v>
      </c>
      <c r="AB167" s="22">
        <f t="shared" si="44"/>
        <v>0.60955587387688825</v>
      </c>
      <c r="AC167" s="22">
        <f t="shared" si="44"/>
        <v>0.61488182944728764</v>
      </c>
      <c r="AD167" s="22">
        <f t="shared" si="44"/>
        <v>0.62002849508646118</v>
      </c>
      <c r="AE167" s="22">
        <f t="shared" si="44"/>
        <v>0.62499627879287367</v>
      </c>
      <c r="AF167" s="22">
        <f t="shared" si="44"/>
        <v>0.62993181078557481</v>
      </c>
      <c r="AG167" s="22">
        <f t="shared" si="44"/>
        <v>0.63471545545049968</v>
      </c>
      <c r="AH167" s="22">
        <f t="shared" si="44"/>
        <v>0.63934376526839243</v>
      </c>
      <c r="AI167" s="22">
        <f t="shared" si="44"/>
        <v>0.64381081516702288</v>
      </c>
      <c r="AJ167" s="22">
        <f t="shared" si="44"/>
        <v>0.64810149475904988</v>
      </c>
      <c r="AK167" s="22">
        <f t="shared" si="44"/>
        <v>0.65219260365357845</v>
      </c>
    </row>
    <row r="169" spans="1:37" x14ac:dyDescent="0.25">
      <c r="A169" s="23" t="s">
        <v>113</v>
      </c>
    </row>
    <row r="170" spans="1:37" x14ac:dyDescent="0.25">
      <c r="A170" s="26" t="s">
        <v>16</v>
      </c>
      <c r="B170" s="26"/>
      <c r="C170" s="26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  <c r="AD170" s="22"/>
      <c r="AE170" s="22"/>
      <c r="AF170" s="22"/>
      <c r="AG170" s="22"/>
      <c r="AH170" s="22"/>
      <c r="AI170" s="22"/>
      <c r="AJ170" s="22"/>
      <c r="AK170" s="22"/>
    </row>
    <row r="171" spans="1:37" x14ac:dyDescent="0.25">
      <c r="A171" s="26" t="s">
        <v>7</v>
      </c>
      <c r="B171" s="26" t="s">
        <v>8</v>
      </c>
      <c r="C171" s="26" t="s">
        <v>158</v>
      </c>
      <c r="D171" s="22">
        <f>D144/D117</f>
        <v>163.08609426384805</v>
      </c>
      <c r="E171" s="22">
        <f t="shared" ref="E171:AK171" si="45">E144/E117</f>
        <v>166.19965497060696</v>
      </c>
      <c r="F171" s="22">
        <f t="shared" si="45"/>
        <v>166.8690116426886</v>
      </c>
      <c r="G171" s="22">
        <f t="shared" si="45"/>
        <v>161.44912987835099</v>
      </c>
      <c r="H171" s="22">
        <f t="shared" si="45"/>
        <v>167.51105066351343</v>
      </c>
      <c r="I171" s="22">
        <f t="shared" si="45"/>
        <v>169.81194595547476</v>
      </c>
      <c r="J171" s="22">
        <f t="shared" si="45"/>
        <v>161.29650507491817</v>
      </c>
      <c r="K171" s="22">
        <f t="shared" si="45"/>
        <v>152.92000244220506</v>
      </c>
      <c r="L171" s="22">
        <f t="shared" si="45"/>
        <v>144.77072226839235</v>
      </c>
      <c r="M171" s="22">
        <f t="shared" si="45"/>
        <v>136.94166229368318</v>
      </c>
      <c r="N171" s="22">
        <f t="shared" si="45"/>
        <v>129.35374983315504</v>
      </c>
      <c r="O171" s="22">
        <f t="shared" si="45"/>
        <v>122.09147603388718</v>
      </c>
      <c r="P171" s="22">
        <f t="shared" si="45"/>
        <v>115.1426211469866</v>
      </c>
      <c r="Q171" s="22">
        <f t="shared" si="45"/>
        <v>108.48516739407293</v>
      </c>
      <c r="R171" s="22">
        <f t="shared" si="45"/>
        <v>102.38483906544262</v>
      </c>
      <c r="S171" s="22">
        <f t="shared" si="45"/>
        <v>96.512562920859452</v>
      </c>
      <c r="T171" s="22">
        <f t="shared" si="45"/>
        <v>90.8518424565125</v>
      </c>
      <c r="U171" s="22">
        <f t="shared" si="45"/>
        <v>85.385551288290657</v>
      </c>
      <c r="V171" s="22">
        <f t="shared" si="45"/>
        <v>80.098879861243972</v>
      </c>
      <c r="W171" s="22">
        <f t="shared" si="45"/>
        <v>72.094175961499531</v>
      </c>
      <c r="X171" s="22">
        <f t="shared" si="45"/>
        <v>64.486611825546959</v>
      </c>
      <c r="Y171" s="22">
        <f t="shared" si="45"/>
        <v>57.239385463327778</v>
      </c>
      <c r="Z171" s="22">
        <f t="shared" si="45"/>
        <v>50.319800787237163</v>
      </c>
      <c r="AA171" s="22">
        <f t="shared" si="45"/>
        <v>43.699883517496325</v>
      </c>
      <c r="AB171" s="22">
        <f t="shared" si="45"/>
        <v>27.94821078758752</v>
      </c>
      <c r="AC171" s="22">
        <f t="shared" si="45"/>
        <v>14.036041351911654</v>
      </c>
      <c r="AD171" s="22">
        <f t="shared" si="45"/>
        <v>1.6336977690055465</v>
      </c>
      <c r="AE171" s="22">
        <f t="shared" si="45"/>
        <v>0</v>
      </c>
      <c r="AF171" s="22">
        <f t="shared" si="45"/>
        <v>0</v>
      </c>
      <c r="AG171" s="22">
        <f t="shared" si="45"/>
        <v>0</v>
      </c>
      <c r="AH171" s="22">
        <f t="shared" si="45"/>
        <v>0</v>
      </c>
      <c r="AI171" s="22">
        <f t="shared" si="45"/>
        <v>0</v>
      </c>
      <c r="AJ171" s="22">
        <f t="shared" si="45"/>
        <v>0</v>
      </c>
      <c r="AK171" s="22">
        <f t="shared" si="45"/>
        <v>0</v>
      </c>
    </row>
    <row r="172" spans="1:37" x14ac:dyDescent="0.25">
      <c r="A172" s="26" t="s">
        <v>11</v>
      </c>
      <c r="B172" s="26" t="s">
        <v>8</v>
      </c>
      <c r="C172" s="26" t="s">
        <v>158</v>
      </c>
      <c r="D172" s="22">
        <f t="shared" ref="D172:AK173" si="46">D145/D118</f>
        <v>0</v>
      </c>
      <c r="E172" s="22">
        <f t="shared" si="46"/>
        <v>0</v>
      </c>
      <c r="F172" s="22">
        <f t="shared" si="46"/>
        <v>0</v>
      </c>
      <c r="G172" s="22">
        <f t="shared" si="46"/>
        <v>0</v>
      </c>
      <c r="H172" s="22">
        <f t="shared" si="46"/>
        <v>0</v>
      </c>
      <c r="I172" s="22">
        <f t="shared" si="46"/>
        <v>0</v>
      </c>
      <c r="J172" s="22">
        <f t="shared" si="46"/>
        <v>0</v>
      </c>
      <c r="K172" s="22">
        <f t="shared" si="46"/>
        <v>0</v>
      </c>
      <c r="L172" s="22">
        <f t="shared" si="46"/>
        <v>0</v>
      </c>
      <c r="M172" s="22">
        <f t="shared" si="46"/>
        <v>0</v>
      </c>
      <c r="N172" s="22">
        <f t="shared" si="46"/>
        <v>0</v>
      </c>
      <c r="O172" s="22">
        <f t="shared" si="46"/>
        <v>0</v>
      </c>
      <c r="P172" s="22">
        <f t="shared" si="46"/>
        <v>0</v>
      </c>
      <c r="Q172" s="22">
        <f t="shared" si="46"/>
        <v>0</v>
      </c>
      <c r="R172" s="22">
        <f t="shared" si="46"/>
        <v>0</v>
      </c>
      <c r="S172" s="22">
        <f t="shared" si="46"/>
        <v>0</v>
      </c>
      <c r="T172" s="22">
        <f t="shared" si="46"/>
        <v>0</v>
      </c>
      <c r="U172" s="22">
        <f t="shared" si="46"/>
        <v>0</v>
      </c>
      <c r="V172" s="22">
        <f t="shared" si="46"/>
        <v>0</v>
      </c>
      <c r="W172" s="22">
        <f t="shared" si="46"/>
        <v>0</v>
      </c>
      <c r="X172" s="22">
        <f t="shared" si="46"/>
        <v>0</v>
      </c>
      <c r="Y172" s="22">
        <f t="shared" si="46"/>
        <v>0</v>
      </c>
      <c r="Z172" s="22">
        <f t="shared" si="46"/>
        <v>0</v>
      </c>
      <c r="AA172" s="22">
        <f t="shared" si="46"/>
        <v>0</v>
      </c>
      <c r="AB172" s="22">
        <f t="shared" si="46"/>
        <v>0</v>
      </c>
      <c r="AC172" s="22">
        <f t="shared" si="46"/>
        <v>0</v>
      </c>
      <c r="AD172" s="22">
        <f t="shared" si="46"/>
        <v>0</v>
      </c>
      <c r="AE172" s="22">
        <f t="shared" si="46"/>
        <v>0</v>
      </c>
      <c r="AF172" s="22">
        <f t="shared" si="46"/>
        <v>0</v>
      </c>
      <c r="AG172" s="22">
        <f t="shared" si="46"/>
        <v>0</v>
      </c>
      <c r="AH172" s="22">
        <f t="shared" si="46"/>
        <v>0</v>
      </c>
      <c r="AI172" s="22">
        <f t="shared" si="46"/>
        <v>0</v>
      </c>
      <c r="AJ172" s="22">
        <f t="shared" si="46"/>
        <v>0</v>
      </c>
      <c r="AK172" s="22">
        <f t="shared" si="46"/>
        <v>0</v>
      </c>
    </row>
    <row r="173" spans="1:37" x14ac:dyDescent="0.25">
      <c r="A173" s="26" t="s">
        <v>12</v>
      </c>
      <c r="B173" s="26" t="s">
        <v>8</v>
      </c>
      <c r="C173" s="26" t="s">
        <v>158</v>
      </c>
      <c r="D173" s="22">
        <f>D146/D119</f>
        <v>45.880999999999993</v>
      </c>
      <c r="E173" s="22">
        <f t="shared" si="46"/>
        <v>46.756937825549301</v>
      </c>
      <c r="F173" s="22">
        <f t="shared" si="46"/>
        <v>46.945247893372091</v>
      </c>
      <c r="G173" s="22">
        <f t="shared" si="46"/>
        <v>45.42047291882848</v>
      </c>
      <c r="H173" s="22">
        <f t="shared" si="46"/>
        <v>47.125872688192452</v>
      </c>
      <c r="I173" s="22">
        <f t="shared" si="46"/>
        <v>47.77318340690821</v>
      </c>
      <c r="J173" s="22">
        <f t="shared" si="46"/>
        <v>52.001063263860814</v>
      </c>
      <c r="K173" s="22">
        <f t="shared" si="46"/>
        <v>55.995903105456229</v>
      </c>
      <c r="L173" s="22">
        <f t="shared" si="46"/>
        <v>59.784493772784046</v>
      </c>
      <c r="M173" s="22">
        <f t="shared" si="46"/>
        <v>63.41212970962949</v>
      </c>
      <c r="N173" s="22">
        <f t="shared" si="46"/>
        <v>66.855506895655779</v>
      </c>
      <c r="O173" s="22">
        <f t="shared" si="46"/>
        <v>70.16969820370646</v>
      </c>
      <c r="P173" s="22">
        <f t="shared" si="46"/>
        <v>73.370301498729589</v>
      </c>
      <c r="Q173" s="22">
        <f t="shared" si="46"/>
        <v>76.466566729427825</v>
      </c>
      <c r="R173" s="22">
        <f t="shared" si="46"/>
        <v>79.689501936380452</v>
      </c>
      <c r="S173" s="22">
        <f t="shared" si="46"/>
        <v>82.849013926579829</v>
      </c>
      <c r="T173" s="22">
        <f t="shared" si="46"/>
        <v>85.952788987448528</v>
      </c>
      <c r="U173" s="22">
        <f t="shared" si="46"/>
        <v>89.00611248050221</v>
      </c>
      <c r="V173" s="22">
        <f t="shared" si="46"/>
        <v>92.014464757486181</v>
      </c>
      <c r="W173" s="22">
        <f t="shared" si="46"/>
        <v>93.896120984497315</v>
      </c>
      <c r="X173" s="22">
        <f t="shared" si="46"/>
        <v>95.721597879336386</v>
      </c>
      <c r="Y173" s="22">
        <f t="shared" si="46"/>
        <v>97.492455086942883</v>
      </c>
      <c r="Z173" s="22">
        <f t="shared" si="46"/>
        <v>99.207866440927845</v>
      </c>
      <c r="AA173" s="22">
        <f t="shared" si="46"/>
        <v>100.86628156719063</v>
      </c>
      <c r="AB173" s="22">
        <f t="shared" si="46"/>
        <v>98.162367916664024</v>
      </c>
      <c r="AC173" s="22">
        <f t="shared" si="46"/>
        <v>95.845346646565872</v>
      </c>
      <c r="AD173" s="22">
        <f t="shared" si="46"/>
        <v>93.839889984645524</v>
      </c>
      <c r="AE173" s="22">
        <f t="shared" si="46"/>
        <v>86.904855584167962</v>
      </c>
      <c r="AF173" s="22">
        <f t="shared" si="46"/>
        <v>79.012780224063718</v>
      </c>
      <c r="AG173" s="22">
        <f t="shared" si="46"/>
        <v>70.969298667435538</v>
      </c>
      <c r="AH173" s="22">
        <f t="shared" si="46"/>
        <v>62.780277549052279</v>
      </c>
      <c r="AI173" s="22">
        <f t="shared" si="46"/>
        <v>54.451561751819348</v>
      </c>
      <c r="AJ173" s="22">
        <f t="shared" si="46"/>
        <v>45.988667125766547</v>
      </c>
      <c r="AK173" s="22">
        <f t="shared" si="46"/>
        <v>37.397468718407829</v>
      </c>
    </row>
    <row r="174" spans="1:37" x14ac:dyDescent="0.25">
      <c r="A174" s="26" t="s">
        <v>13</v>
      </c>
      <c r="B174" s="26" t="s">
        <v>8</v>
      </c>
      <c r="C174" s="26" t="s">
        <v>158</v>
      </c>
      <c r="D174" s="22">
        <f t="shared" ref="D174:AK176" si="47">D147/D120</f>
        <v>0</v>
      </c>
      <c r="E174" s="22">
        <f t="shared" si="47"/>
        <v>0</v>
      </c>
      <c r="F174" s="22">
        <f t="shared" si="47"/>
        <v>0</v>
      </c>
      <c r="G174" s="22">
        <f t="shared" si="47"/>
        <v>0</v>
      </c>
      <c r="H174" s="22">
        <f t="shared" si="47"/>
        <v>0</v>
      </c>
      <c r="I174" s="22">
        <f t="shared" si="47"/>
        <v>0</v>
      </c>
      <c r="J174" s="22">
        <f t="shared" si="47"/>
        <v>0</v>
      </c>
      <c r="K174" s="22">
        <f t="shared" si="47"/>
        <v>0</v>
      </c>
      <c r="L174" s="22">
        <f t="shared" si="47"/>
        <v>0</v>
      </c>
      <c r="M174" s="22">
        <f t="shared" si="47"/>
        <v>0</v>
      </c>
      <c r="N174" s="22">
        <f t="shared" si="47"/>
        <v>0</v>
      </c>
      <c r="O174" s="22">
        <f t="shared" si="47"/>
        <v>0</v>
      </c>
      <c r="P174" s="22">
        <f t="shared" si="47"/>
        <v>0</v>
      </c>
      <c r="Q174" s="22">
        <f t="shared" si="47"/>
        <v>0</v>
      </c>
      <c r="R174" s="22">
        <f t="shared" si="47"/>
        <v>0</v>
      </c>
      <c r="S174" s="22">
        <f t="shared" si="47"/>
        <v>0</v>
      </c>
      <c r="T174" s="22">
        <f t="shared" si="47"/>
        <v>0</v>
      </c>
      <c r="U174" s="22">
        <f t="shared" si="47"/>
        <v>0</v>
      </c>
      <c r="V174" s="22">
        <f t="shared" si="47"/>
        <v>0</v>
      </c>
      <c r="W174" s="22">
        <f t="shared" si="47"/>
        <v>0</v>
      </c>
      <c r="X174" s="22">
        <f t="shared" si="47"/>
        <v>0</v>
      </c>
      <c r="Y174" s="22">
        <f t="shared" si="47"/>
        <v>0</v>
      </c>
      <c r="Z174" s="22">
        <f t="shared" si="47"/>
        <v>0</v>
      </c>
      <c r="AA174" s="22">
        <f t="shared" si="47"/>
        <v>0</v>
      </c>
      <c r="AB174" s="22">
        <f t="shared" si="47"/>
        <v>0</v>
      </c>
      <c r="AC174" s="22">
        <f t="shared" si="47"/>
        <v>0</v>
      </c>
      <c r="AD174" s="22">
        <f t="shared" si="47"/>
        <v>0</v>
      </c>
      <c r="AE174" s="22">
        <f t="shared" si="47"/>
        <v>0</v>
      </c>
      <c r="AF174" s="22">
        <f t="shared" si="47"/>
        <v>0</v>
      </c>
      <c r="AG174" s="22">
        <f t="shared" si="47"/>
        <v>0</v>
      </c>
      <c r="AH174" s="22">
        <f t="shared" si="47"/>
        <v>0</v>
      </c>
      <c r="AI174" s="22">
        <f t="shared" si="47"/>
        <v>0</v>
      </c>
      <c r="AJ174" s="22">
        <f t="shared" si="47"/>
        <v>0</v>
      </c>
      <c r="AK174" s="22">
        <f t="shared" si="47"/>
        <v>0</v>
      </c>
    </row>
    <row r="175" spans="1:37" x14ac:dyDescent="0.25">
      <c r="A175" s="26" t="s">
        <v>55</v>
      </c>
      <c r="B175" s="26" t="s">
        <v>8</v>
      </c>
      <c r="C175" s="26" t="s">
        <v>158</v>
      </c>
      <c r="D175" s="22">
        <f t="shared" si="47"/>
        <v>0</v>
      </c>
      <c r="E175" s="22">
        <f t="shared" si="47"/>
        <v>0</v>
      </c>
      <c r="F175" s="22">
        <f t="shared" si="47"/>
        <v>0</v>
      </c>
      <c r="G175" s="22">
        <f t="shared" si="47"/>
        <v>0</v>
      </c>
      <c r="H175" s="22">
        <f t="shared" si="47"/>
        <v>0</v>
      </c>
      <c r="I175" s="22">
        <f t="shared" si="47"/>
        <v>0</v>
      </c>
      <c r="J175" s="22">
        <f t="shared" si="47"/>
        <v>0</v>
      </c>
      <c r="K175" s="22">
        <f t="shared" si="47"/>
        <v>0</v>
      </c>
      <c r="L175" s="22">
        <f t="shared" si="47"/>
        <v>0</v>
      </c>
      <c r="M175" s="22">
        <f t="shared" si="47"/>
        <v>0</v>
      </c>
      <c r="N175" s="22">
        <f t="shared" si="47"/>
        <v>0</v>
      </c>
      <c r="O175" s="22">
        <f t="shared" si="47"/>
        <v>0</v>
      </c>
      <c r="P175" s="22">
        <f t="shared" si="47"/>
        <v>0</v>
      </c>
      <c r="Q175" s="22">
        <f t="shared" si="47"/>
        <v>0</v>
      </c>
      <c r="R175" s="22">
        <f t="shared" si="47"/>
        <v>0</v>
      </c>
      <c r="S175" s="22">
        <f t="shared" si="47"/>
        <v>0</v>
      </c>
      <c r="T175" s="22">
        <f t="shared" si="47"/>
        <v>0</v>
      </c>
      <c r="U175" s="22">
        <f t="shared" si="47"/>
        <v>0</v>
      </c>
      <c r="V175" s="22">
        <f t="shared" si="47"/>
        <v>0</v>
      </c>
      <c r="W175" s="22">
        <f t="shared" si="47"/>
        <v>0</v>
      </c>
      <c r="X175" s="22">
        <f t="shared" si="47"/>
        <v>0</v>
      </c>
      <c r="Y175" s="22">
        <f t="shared" si="47"/>
        <v>0</v>
      </c>
      <c r="Z175" s="22">
        <f t="shared" si="47"/>
        <v>0</v>
      </c>
      <c r="AA175" s="22">
        <f t="shared" si="47"/>
        <v>0</v>
      </c>
      <c r="AB175" s="22">
        <f t="shared" si="47"/>
        <v>0</v>
      </c>
      <c r="AC175" s="22">
        <f t="shared" si="47"/>
        <v>0</v>
      </c>
      <c r="AD175" s="22">
        <f t="shared" si="47"/>
        <v>0</v>
      </c>
      <c r="AE175" s="22">
        <f t="shared" si="47"/>
        <v>0</v>
      </c>
      <c r="AF175" s="22">
        <f t="shared" si="47"/>
        <v>0</v>
      </c>
      <c r="AG175" s="22">
        <f t="shared" si="47"/>
        <v>0</v>
      </c>
      <c r="AH175" s="22">
        <f t="shared" si="47"/>
        <v>0</v>
      </c>
      <c r="AI175" s="22">
        <f t="shared" si="47"/>
        <v>0</v>
      </c>
      <c r="AJ175" s="22">
        <f t="shared" si="47"/>
        <v>0</v>
      </c>
      <c r="AK175" s="22">
        <f t="shared" si="47"/>
        <v>0</v>
      </c>
    </row>
    <row r="176" spans="1:37" x14ac:dyDescent="0.25">
      <c r="A176" s="26" t="s">
        <v>80</v>
      </c>
      <c r="B176" s="26" t="s">
        <v>8</v>
      </c>
      <c r="C176" s="26" t="s">
        <v>158</v>
      </c>
      <c r="D176" s="22">
        <f t="shared" si="47"/>
        <v>0</v>
      </c>
      <c r="E176" s="22">
        <f t="shared" si="47"/>
        <v>0</v>
      </c>
      <c r="F176" s="22">
        <f t="shared" si="47"/>
        <v>0</v>
      </c>
      <c r="G176" s="22">
        <f t="shared" si="47"/>
        <v>0</v>
      </c>
      <c r="H176" s="22">
        <f t="shared" si="47"/>
        <v>0</v>
      </c>
      <c r="I176" s="22">
        <f t="shared" si="47"/>
        <v>0</v>
      </c>
      <c r="J176" s="22">
        <f t="shared" si="47"/>
        <v>0</v>
      </c>
      <c r="K176" s="22">
        <f t="shared" si="47"/>
        <v>0</v>
      </c>
      <c r="L176" s="22">
        <f t="shared" si="47"/>
        <v>0</v>
      </c>
      <c r="M176" s="22">
        <f t="shared" si="47"/>
        <v>0</v>
      </c>
      <c r="N176" s="22">
        <f t="shared" si="47"/>
        <v>0</v>
      </c>
      <c r="O176" s="22">
        <f t="shared" si="47"/>
        <v>0</v>
      </c>
      <c r="P176" s="22">
        <f t="shared" si="47"/>
        <v>0</v>
      </c>
      <c r="Q176" s="22">
        <f t="shared" si="47"/>
        <v>0</v>
      </c>
      <c r="R176" s="22">
        <f t="shared" si="47"/>
        <v>0</v>
      </c>
      <c r="S176" s="22">
        <f t="shared" si="47"/>
        <v>0</v>
      </c>
      <c r="T176" s="22">
        <f t="shared" si="47"/>
        <v>0</v>
      </c>
      <c r="U176" s="22">
        <f t="shared" si="47"/>
        <v>0</v>
      </c>
      <c r="V176" s="22">
        <f t="shared" si="47"/>
        <v>0</v>
      </c>
      <c r="W176" s="22">
        <f t="shared" si="47"/>
        <v>1.9889648641420772</v>
      </c>
      <c r="X176" s="22">
        <f t="shared" si="47"/>
        <v>3.8859257544449664</v>
      </c>
      <c r="Y176" s="22">
        <f t="shared" si="47"/>
        <v>5.6987537341191192</v>
      </c>
      <c r="Z176" s="22">
        <f t="shared" si="47"/>
        <v>7.4340445699760185</v>
      </c>
      <c r="AA176" s="22">
        <f t="shared" si="47"/>
        <v>9.0972900421275842</v>
      </c>
      <c r="AB176" s="22">
        <f t="shared" si="47"/>
        <v>18.082713245031872</v>
      </c>
      <c r="AC176" s="22">
        <f t="shared" si="47"/>
        <v>26.044726337794422</v>
      </c>
      <c r="AD176" s="22">
        <f t="shared" si="47"/>
        <v>33.164563349874207</v>
      </c>
      <c r="AE176" s="22">
        <f t="shared" si="47"/>
        <v>41.655701027985671</v>
      </c>
      <c r="AF176" s="22">
        <f t="shared" si="47"/>
        <v>50.563006016951505</v>
      </c>
      <c r="AG176" s="22">
        <f t="shared" si="47"/>
        <v>59.590474265380955</v>
      </c>
      <c r="AH176" s="22">
        <f t="shared" si="47"/>
        <v>68.731529990291804</v>
      </c>
      <c r="AI176" s="22">
        <f t="shared" si="47"/>
        <v>77.979109532587941</v>
      </c>
      <c r="AJ176" s="22">
        <f t="shared" si="47"/>
        <v>87.324588864042141</v>
      </c>
      <c r="AK176" s="22">
        <f t="shared" si="47"/>
        <v>96.757320660459385</v>
      </c>
    </row>
    <row r="178" spans="1:37" x14ac:dyDescent="0.25">
      <c r="A178" s="23" t="s">
        <v>84</v>
      </c>
      <c r="B178" s="26"/>
      <c r="C178" s="26"/>
    </row>
    <row r="179" spans="1:37" x14ac:dyDescent="0.25">
      <c r="A179" s="26" t="s">
        <v>7</v>
      </c>
      <c r="B179" s="26" t="s">
        <v>8</v>
      </c>
      <c r="C179" s="26" t="s">
        <v>158</v>
      </c>
      <c r="D179" s="22">
        <f>D152/D125</f>
        <v>10.409750697692434</v>
      </c>
      <c r="E179" s="22">
        <f t="shared" ref="E179:AK179" si="48">E152/E125</f>
        <v>10.624566747216299</v>
      </c>
      <c r="F179" s="22">
        <f t="shared" si="48"/>
        <v>10.68349928019741</v>
      </c>
      <c r="G179" s="22">
        <f t="shared" si="48"/>
        <v>10.351940883449682</v>
      </c>
      <c r="H179" s="22">
        <f t="shared" si="48"/>
        <v>10.747872742596012</v>
      </c>
      <c r="I179" s="22">
        <f t="shared" si="48"/>
        <v>10.902838670341225</v>
      </c>
      <c r="J179" s="22">
        <f t="shared" si="48"/>
        <v>11.054034279452571</v>
      </c>
      <c r="K179" s="22">
        <f t="shared" si="48"/>
        <v>11.188344353856738</v>
      </c>
      <c r="L179" s="22">
        <f t="shared" si="48"/>
        <v>11.311418440471121</v>
      </c>
      <c r="M179" s="22">
        <f t="shared" si="48"/>
        <v>11.430819856127627</v>
      </c>
      <c r="N179" s="22">
        <f t="shared" si="48"/>
        <v>11.539515341142339</v>
      </c>
      <c r="O179" s="22">
        <f t="shared" si="48"/>
        <v>11.634944700881668</v>
      </c>
      <c r="P179" s="22">
        <f t="shared" si="48"/>
        <v>11.644707781544087</v>
      </c>
      <c r="Q179" s="22">
        <f t="shared" si="48"/>
        <v>10.836284264582689</v>
      </c>
      <c r="R179" s="22">
        <f t="shared" si="48"/>
        <v>10.887440758665107</v>
      </c>
      <c r="S179" s="22">
        <f t="shared" si="48"/>
        <v>10.934952675954392</v>
      </c>
      <c r="T179" s="22">
        <f t="shared" si="48"/>
        <v>10.978733611566684</v>
      </c>
      <c r="U179" s="22">
        <f t="shared" si="48"/>
        <v>11.018427652985704</v>
      </c>
      <c r="V179" s="22">
        <f t="shared" si="48"/>
        <v>11.053750258173629</v>
      </c>
      <c r="W179" s="22">
        <f t="shared" si="48"/>
        <v>11.080596012580537</v>
      </c>
      <c r="X179" s="22">
        <f t="shared" si="48"/>
        <v>11.09943475522906</v>
      </c>
      <c r="Y179" s="22">
        <f t="shared" si="48"/>
        <v>11.109708990393992</v>
      </c>
      <c r="Z179" s="22">
        <f t="shared" si="48"/>
        <v>11.110648526391442</v>
      </c>
      <c r="AA179" s="22">
        <f t="shared" si="48"/>
        <v>11.101464381745718</v>
      </c>
      <c r="AB179" s="22">
        <f t="shared" si="48"/>
        <v>11.08225353636818</v>
      </c>
      <c r="AC179" s="22">
        <f t="shared" si="48"/>
        <v>11.051922698284388</v>
      </c>
      <c r="AD179" s="22">
        <f t="shared" si="48"/>
        <v>11.00998864409941</v>
      </c>
      <c r="AE179" s="22">
        <f t="shared" si="48"/>
        <v>10.956143078283974</v>
      </c>
      <c r="AF179" s="22">
        <f t="shared" si="48"/>
        <v>10.892605646345624</v>
      </c>
      <c r="AG179" s="22">
        <f t="shared" si="48"/>
        <v>10.816914164832767</v>
      </c>
      <c r="AH179" s="22">
        <f t="shared" si="48"/>
        <v>10.728675947179555</v>
      </c>
      <c r="AI179" s="22">
        <f t="shared" si="48"/>
        <v>10.627467186664111</v>
      </c>
      <c r="AJ179" s="22">
        <f t="shared" si="48"/>
        <v>10.512731593324457</v>
      </c>
      <c r="AK179" s="22">
        <f t="shared" si="48"/>
        <v>10.383816252602628</v>
      </c>
    </row>
    <row r="180" spans="1:37" x14ac:dyDescent="0.25">
      <c r="A180" s="26" t="s">
        <v>9</v>
      </c>
      <c r="B180" s="26" t="s">
        <v>8</v>
      </c>
      <c r="C180" s="26" t="s">
        <v>158</v>
      </c>
      <c r="D180" s="22">
        <f t="shared" ref="D180:AK187" si="49">D153/D126</f>
        <v>0</v>
      </c>
      <c r="E180" s="22">
        <f t="shared" si="49"/>
        <v>0</v>
      </c>
      <c r="F180" s="22">
        <f t="shared" si="49"/>
        <v>0</v>
      </c>
      <c r="G180" s="22">
        <f t="shared" si="49"/>
        <v>0</v>
      </c>
      <c r="H180" s="22">
        <f t="shared" si="49"/>
        <v>0</v>
      </c>
      <c r="I180" s="22">
        <f t="shared" si="49"/>
        <v>0</v>
      </c>
      <c r="J180" s="22">
        <f t="shared" si="49"/>
        <v>0</v>
      </c>
      <c r="K180" s="22">
        <f t="shared" si="49"/>
        <v>0</v>
      </c>
      <c r="L180" s="22">
        <f t="shared" si="49"/>
        <v>0</v>
      </c>
      <c r="M180" s="22">
        <f t="shared" si="49"/>
        <v>0</v>
      </c>
      <c r="N180" s="22">
        <f t="shared" si="49"/>
        <v>0</v>
      </c>
      <c r="O180" s="22">
        <f t="shared" si="49"/>
        <v>0</v>
      </c>
      <c r="P180" s="22">
        <f t="shared" si="49"/>
        <v>0</v>
      </c>
      <c r="Q180" s="22">
        <f t="shared" si="49"/>
        <v>0</v>
      </c>
      <c r="R180" s="22">
        <f t="shared" si="49"/>
        <v>0</v>
      </c>
      <c r="S180" s="22">
        <f t="shared" si="49"/>
        <v>0</v>
      </c>
      <c r="T180" s="22">
        <f t="shared" si="49"/>
        <v>0</v>
      </c>
      <c r="U180" s="22">
        <f t="shared" si="49"/>
        <v>0</v>
      </c>
      <c r="V180" s="22">
        <f t="shared" si="49"/>
        <v>0</v>
      </c>
      <c r="W180" s="22">
        <f t="shared" si="49"/>
        <v>0</v>
      </c>
      <c r="X180" s="22">
        <f t="shared" si="49"/>
        <v>0</v>
      </c>
      <c r="Y180" s="22">
        <f t="shared" si="49"/>
        <v>0</v>
      </c>
      <c r="Z180" s="22">
        <f t="shared" si="49"/>
        <v>0</v>
      </c>
      <c r="AA180" s="22">
        <f t="shared" si="49"/>
        <v>0</v>
      </c>
      <c r="AB180" s="22">
        <f t="shared" si="49"/>
        <v>0</v>
      </c>
      <c r="AC180" s="22">
        <f t="shared" si="49"/>
        <v>0</v>
      </c>
      <c r="AD180" s="22">
        <f t="shared" si="49"/>
        <v>0</v>
      </c>
      <c r="AE180" s="22">
        <f t="shared" si="49"/>
        <v>0</v>
      </c>
      <c r="AF180" s="22">
        <f t="shared" si="49"/>
        <v>0</v>
      </c>
      <c r="AG180" s="22">
        <f t="shared" si="49"/>
        <v>0</v>
      </c>
      <c r="AH180" s="22">
        <f t="shared" si="49"/>
        <v>0</v>
      </c>
      <c r="AI180" s="22">
        <f t="shared" si="49"/>
        <v>0</v>
      </c>
      <c r="AJ180" s="22">
        <f t="shared" si="49"/>
        <v>0</v>
      </c>
      <c r="AK180" s="22">
        <f t="shared" si="49"/>
        <v>0</v>
      </c>
    </row>
    <row r="181" spans="1:37" x14ac:dyDescent="0.25">
      <c r="A181" s="26" t="s">
        <v>10</v>
      </c>
      <c r="B181" s="26" t="s">
        <v>8</v>
      </c>
      <c r="C181" s="26" t="s">
        <v>158</v>
      </c>
      <c r="D181" s="22">
        <f t="shared" si="49"/>
        <v>0</v>
      </c>
      <c r="E181" s="22">
        <f t="shared" si="49"/>
        <v>0</v>
      </c>
      <c r="F181" s="22">
        <f t="shared" si="49"/>
        <v>0</v>
      </c>
      <c r="G181" s="22">
        <f t="shared" si="49"/>
        <v>0</v>
      </c>
      <c r="H181" s="22">
        <f t="shared" si="49"/>
        <v>0</v>
      </c>
      <c r="I181" s="22">
        <f t="shared" si="49"/>
        <v>0</v>
      </c>
      <c r="J181" s="22">
        <f t="shared" si="49"/>
        <v>0</v>
      </c>
      <c r="K181" s="22">
        <f t="shared" si="49"/>
        <v>0</v>
      </c>
      <c r="L181" s="22">
        <f t="shared" si="49"/>
        <v>0</v>
      </c>
      <c r="M181" s="22">
        <f t="shared" si="49"/>
        <v>0</v>
      </c>
      <c r="N181" s="22">
        <f t="shared" si="49"/>
        <v>0</v>
      </c>
      <c r="O181" s="22">
        <f t="shared" si="49"/>
        <v>0</v>
      </c>
      <c r="P181" s="22">
        <f t="shared" si="49"/>
        <v>0</v>
      </c>
      <c r="Q181" s="22">
        <f t="shared" si="49"/>
        <v>0</v>
      </c>
      <c r="R181" s="22">
        <f t="shared" si="49"/>
        <v>0</v>
      </c>
      <c r="S181" s="22">
        <f t="shared" si="49"/>
        <v>0</v>
      </c>
      <c r="T181" s="22">
        <f t="shared" si="49"/>
        <v>0</v>
      </c>
      <c r="U181" s="22">
        <f t="shared" si="49"/>
        <v>0</v>
      </c>
      <c r="V181" s="22">
        <f t="shared" si="49"/>
        <v>0</v>
      </c>
      <c r="W181" s="22">
        <f t="shared" si="49"/>
        <v>0</v>
      </c>
      <c r="X181" s="22">
        <f t="shared" si="49"/>
        <v>0</v>
      </c>
      <c r="Y181" s="22">
        <f t="shared" si="49"/>
        <v>0</v>
      </c>
      <c r="Z181" s="22">
        <f t="shared" si="49"/>
        <v>0</v>
      </c>
      <c r="AA181" s="22">
        <f t="shared" si="49"/>
        <v>0</v>
      </c>
      <c r="AB181" s="22">
        <f t="shared" si="49"/>
        <v>0</v>
      </c>
      <c r="AC181" s="22">
        <f t="shared" si="49"/>
        <v>0</v>
      </c>
      <c r="AD181" s="22">
        <f t="shared" si="49"/>
        <v>0</v>
      </c>
      <c r="AE181" s="22">
        <f t="shared" si="49"/>
        <v>0</v>
      </c>
      <c r="AF181" s="22">
        <f t="shared" si="49"/>
        <v>0</v>
      </c>
      <c r="AG181" s="22">
        <f t="shared" si="49"/>
        <v>0</v>
      </c>
      <c r="AH181" s="22">
        <f t="shared" si="49"/>
        <v>0</v>
      </c>
      <c r="AI181" s="22">
        <f t="shared" si="49"/>
        <v>0</v>
      </c>
      <c r="AJ181" s="22">
        <f t="shared" si="49"/>
        <v>0</v>
      </c>
      <c r="AK181" s="22">
        <f t="shared" si="49"/>
        <v>0</v>
      </c>
    </row>
    <row r="182" spans="1:37" x14ac:dyDescent="0.25">
      <c r="A182" s="26" t="s">
        <v>11</v>
      </c>
      <c r="B182" s="26" t="s">
        <v>8</v>
      </c>
      <c r="C182" s="26" t="s">
        <v>158</v>
      </c>
      <c r="D182" s="22">
        <f t="shared" si="49"/>
        <v>1.7965354</v>
      </c>
      <c r="E182" s="22">
        <f t="shared" si="49"/>
        <v>1.8336087794367748</v>
      </c>
      <c r="F182" s="22">
        <f t="shared" si="49"/>
        <v>1.8437794727402848</v>
      </c>
      <c r="G182" s="22">
        <f t="shared" si="49"/>
        <v>1.786558467720772</v>
      </c>
      <c r="H182" s="22">
        <f t="shared" si="49"/>
        <v>1.8548891724226506</v>
      </c>
      <c r="I182" s="22">
        <f t="shared" si="49"/>
        <v>1.8816334992632375</v>
      </c>
      <c r="J182" s="22">
        <f t="shared" si="49"/>
        <v>1.9077271370439497</v>
      </c>
      <c r="K182" s="22">
        <f t="shared" si="49"/>
        <v>1.9309066357899867</v>
      </c>
      <c r="L182" s="22">
        <f t="shared" si="49"/>
        <v>1.9521470055016661</v>
      </c>
      <c r="M182" s="22">
        <f t="shared" si="49"/>
        <v>1.9727535383828596</v>
      </c>
      <c r="N182" s="22">
        <f t="shared" si="49"/>
        <v>1.9915124205424866</v>
      </c>
      <c r="O182" s="22">
        <f t="shared" si="49"/>
        <v>2.0079818085182275</v>
      </c>
      <c r="P182" s="22">
        <f t="shared" si="49"/>
        <v>2.0096667403223076</v>
      </c>
      <c r="Q182" s="22">
        <f t="shared" si="49"/>
        <v>1.8701474080547644</v>
      </c>
      <c r="R182" s="22">
        <f t="shared" si="49"/>
        <v>1.8789760971586564</v>
      </c>
      <c r="S182" s="22">
        <f t="shared" si="49"/>
        <v>1.8871757979786761</v>
      </c>
      <c r="T182" s="22">
        <f t="shared" si="49"/>
        <v>1.8947315985887756</v>
      </c>
      <c r="U182" s="22">
        <f t="shared" si="49"/>
        <v>1.9015820749017336</v>
      </c>
      <c r="V182" s="22">
        <f t="shared" si="49"/>
        <v>1.9076781200889052</v>
      </c>
      <c r="W182" s="22">
        <f t="shared" si="49"/>
        <v>1.9123112135733065</v>
      </c>
      <c r="X182" s="22">
        <f t="shared" si="49"/>
        <v>1.9155624411043424</v>
      </c>
      <c r="Y182" s="22">
        <f t="shared" si="49"/>
        <v>1.9173355889652051</v>
      </c>
      <c r="Z182" s="22">
        <f t="shared" si="49"/>
        <v>1.9174977359491254</v>
      </c>
      <c r="AA182" s="22">
        <f t="shared" si="49"/>
        <v>1.9159127180698385</v>
      </c>
      <c r="AB182" s="22">
        <f t="shared" si="49"/>
        <v>1.9125972723125904</v>
      </c>
      <c r="AC182" s="22">
        <f t="shared" si="49"/>
        <v>1.9073627161823197</v>
      </c>
      <c r="AD182" s="22">
        <f t="shared" si="49"/>
        <v>1.9001256540281286</v>
      </c>
      <c r="AE182" s="22">
        <f t="shared" si="49"/>
        <v>1.8908328795967579</v>
      </c>
      <c r="AF182" s="22">
        <f t="shared" si="49"/>
        <v>1.87986746370763</v>
      </c>
      <c r="AG182" s="22">
        <f t="shared" si="49"/>
        <v>1.8668044778624038</v>
      </c>
      <c r="AH182" s="22">
        <f t="shared" si="49"/>
        <v>1.8515761514355238</v>
      </c>
      <c r="AI182" s="22">
        <f t="shared" si="49"/>
        <v>1.8341093430232509</v>
      </c>
      <c r="AJ182" s="22">
        <f t="shared" si="49"/>
        <v>1.8143080470017825</v>
      </c>
      <c r="AK182" s="22">
        <f t="shared" si="49"/>
        <v>1.792059582083102</v>
      </c>
    </row>
    <row r="183" spans="1:37" x14ac:dyDescent="0.25">
      <c r="A183" s="26" t="s">
        <v>12</v>
      </c>
      <c r="B183" s="26" t="s">
        <v>8</v>
      </c>
      <c r="C183" s="26" t="s">
        <v>158</v>
      </c>
      <c r="D183" s="22">
        <f t="shared" si="49"/>
        <v>0.94600000000000017</v>
      </c>
      <c r="E183" s="22">
        <f t="shared" si="49"/>
        <v>0.96552169545180622</v>
      </c>
      <c r="F183" s="22">
        <f t="shared" si="49"/>
        <v>0.97087726810855479</v>
      </c>
      <c r="G183" s="22">
        <f t="shared" si="49"/>
        <v>0.94074645590832795</v>
      </c>
      <c r="H183" s="22">
        <f t="shared" si="49"/>
        <v>0.97672729249411261</v>
      </c>
      <c r="I183" s="22">
        <f t="shared" si="49"/>
        <v>0.99081002818147801</v>
      </c>
      <c r="J183" s="22">
        <f t="shared" si="49"/>
        <v>1.0045501311265985</v>
      </c>
      <c r="K183" s="22">
        <f t="shared" si="49"/>
        <v>1.0167557385495034</v>
      </c>
      <c r="L183" s="22">
        <f t="shared" si="49"/>
        <v>1.0279402605729764</v>
      </c>
      <c r="M183" s="22">
        <f t="shared" si="49"/>
        <v>1.0387910237171976</v>
      </c>
      <c r="N183" s="22">
        <f t="shared" si="49"/>
        <v>1.0486688711133618</v>
      </c>
      <c r="O183" s="22">
        <f t="shared" si="49"/>
        <v>1.0573411416542324</v>
      </c>
      <c r="P183" s="22">
        <f t="shared" si="49"/>
        <v>1.0582283746509549</v>
      </c>
      <c r="Q183" s="22">
        <f t="shared" si="49"/>
        <v>0.98476180765478183</v>
      </c>
      <c r="R183" s="22">
        <f t="shared" si="49"/>
        <v>0.98941072238937722</v>
      </c>
      <c r="S183" s="22">
        <f t="shared" si="49"/>
        <v>0.9937284313394702</v>
      </c>
      <c r="T183" s="22">
        <f t="shared" si="49"/>
        <v>0.99770708234582073</v>
      </c>
      <c r="U183" s="22">
        <f t="shared" si="49"/>
        <v>1.0013143313830832</v>
      </c>
      <c r="V183" s="22">
        <f t="shared" si="49"/>
        <v>1.0045243203134793</v>
      </c>
      <c r="W183" s="22">
        <f t="shared" si="49"/>
        <v>1.0069639641057715</v>
      </c>
      <c r="X183" s="22">
        <f t="shared" si="49"/>
        <v>1.0086759600087525</v>
      </c>
      <c r="Y183" s="22">
        <f t="shared" si="49"/>
        <v>1.0096096448536911</v>
      </c>
      <c r="Z183" s="22">
        <f t="shared" si="49"/>
        <v>1.0096950264424918</v>
      </c>
      <c r="AA183" s="22">
        <f t="shared" si="49"/>
        <v>1.0088604050296295</v>
      </c>
      <c r="AB183" s="22">
        <f t="shared" si="49"/>
        <v>1.0071145937940942</v>
      </c>
      <c r="AC183" s="22">
        <f t="shared" si="49"/>
        <v>1.0043582383672898</v>
      </c>
      <c r="AD183" s="22">
        <f t="shared" si="49"/>
        <v>1.0005474251777113</v>
      </c>
      <c r="AE183" s="22">
        <f t="shared" si="49"/>
        <v>0.99565413745731501</v>
      </c>
      <c r="AF183" s="22">
        <f t="shared" si="49"/>
        <v>0.98988008845660247</v>
      </c>
      <c r="AG183" s="22">
        <f t="shared" si="49"/>
        <v>0.9830015239654244</v>
      </c>
      <c r="AH183" s="22">
        <f t="shared" si="49"/>
        <v>0.97498275806755885</v>
      </c>
      <c r="AI183" s="22">
        <f t="shared" si="49"/>
        <v>0.96578527676103398</v>
      </c>
      <c r="AJ183" s="22">
        <f t="shared" si="49"/>
        <v>0.95535852645246278</v>
      </c>
      <c r="AK183" s="22">
        <f t="shared" si="49"/>
        <v>0.94364317265922748</v>
      </c>
    </row>
    <row r="184" spans="1:37" x14ac:dyDescent="0.25">
      <c r="A184" s="26" t="s">
        <v>54</v>
      </c>
      <c r="B184" s="26" t="s">
        <v>8</v>
      </c>
      <c r="C184" s="26" t="s">
        <v>158</v>
      </c>
      <c r="D184" s="22">
        <f t="shared" si="49"/>
        <v>0</v>
      </c>
      <c r="E184" s="22">
        <f t="shared" si="49"/>
        <v>0</v>
      </c>
      <c r="F184" s="22">
        <f t="shared" si="49"/>
        <v>0</v>
      </c>
      <c r="G184" s="22">
        <f t="shared" si="49"/>
        <v>0</v>
      </c>
      <c r="H184" s="22">
        <f t="shared" si="49"/>
        <v>0</v>
      </c>
      <c r="I184" s="22">
        <f t="shared" si="49"/>
        <v>0</v>
      </c>
      <c r="J184" s="22">
        <f t="shared" si="49"/>
        <v>0</v>
      </c>
      <c r="K184" s="22">
        <f t="shared" si="49"/>
        <v>0</v>
      </c>
      <c r="L184" s="22">
        <f t="shared" si="49"/>
        <v>0</v>
      </c>
      <c r="M184" s="22">
        <f t="shared" si="49"/>
        <v>0</v>
      </c>
      <c r="N184" s="22">
        <f t="shared" si="49"/>
        <v>0</v>
      </c>
      <c r="O184" s="22">
        <f t="shared" si="49"/>
        <v>0</v>
      </c>
      <c r="P184" s="22">
        <f t="shared" si="49"/>
        <v>0</v>
      </c>
      <c r="Q184" s="22">
        <f t="shared" si="49"/>
        <v>0</v>
      </c>
      <c r="R184" s="22">
        <f t="shared" si="49"/>
        <v>0</v>
      </c>
      <c r="S184" s="22">
        <f t="shared" si="49"/>
        <v>0</v>
      </c>
      <c r="T184" s="22">
        <f t="shared" si="49"/>
        <v>0</v>
      </c>
      <c r="U184" s="22">
        <f t="shared" si="49"/>
        <v>0</v>
      </c>
      <c r="V184" s="22">
        <f t="shared" si="49"/>
        <v>0</v>
      </c>
      <c r="W184" s="22">
        <f t="shared" si="49"/>
        <v>0</v>
      </c>
      <c r="X184" s="22">
        <f t="shared" si="49"/>
        <v>0</v>
      </c>
      <c r="Y184" s="22">
        <f t="shared" si="49"/>
        <v>0</v>
      </c>
      <c r="Z184" s="22">
        <f t="shared" si="49"/>
        <v>0</v>
      </c>
      <c r="AA184" s="22">
        <f t="shared" si="49"/>
        <v>0</v>
      </c>
      <c r="AB184" s="22">
        <f t="shared" si="49"/>
        <v>0</v>
      </c>
      <c r="AC184" s="22">
        <f t="shared" si="49"/>
        <v>0</v>
      </c>
      <c r="AD184" s="22">
        <f t="shared" si="49"/>
        <v>0</v>
      </c>
      <c r="AE184" s="22">
        <f t="shared" si="49"/>
        <v>0</v>
      </c>
      <c r="AF184" s="22">
        <f t="shared" si="49"/>
        <v>0</v>
      </c>
      <c r="AG184" s="22">
        <f t="shared" si="49"/>
        <v>0</v>
      </c>
      <c r="AH184" s="22">
        <f t="shared" si="49"/>
        <v>0</v>
      </c>
      <c r="AI184" s="22">
        <f t="shared" si="49"/>
        <v>0</v>
      </c>
      <c r="AJ184" s="22">
        <f t="shared" si="49"/>
        <v>0</v>
      </c>
      <c r="AK184" s="22">
        <f t="shared" si="49"/>
        <v>0</v>
      </c>
    </row>
    <row r="185" spans="1:37" x14ac:dyDescent="0.25">
      <c r="A185" s="26" t="s">
        <v>79</v>
      </c>
      <c r="B185" s="26" t="s">
        <v>8</v>
      </c>
      <c r="C185" s="26" t="s">
        <v>158</v>
      </c>
      <c r="D185" s="22">
        <f t="shared" si="49"/>
        <v>0</v>
      </c>
      <c r="E185" s="22">
        <f t="shared" si="49"/>
        <v>0</v>
      </c>
      <c r="F185" s="22">
        <f t="shared" si="49"/>
        <v>0</v>
      </c>
      <c r="G185" s="22">
        <f t="shared" si="49"/>
        <v>0</v>
      </c>
      <c r="H185" s="22">
        <f t="shared" si="49"/>
        <v>0</v>
      </c>
      <c r="I185" s="22">
        <f t="shared" si="49"/>
        <v>0</v>
      </c>
      <c r="J185" s="22">
        <f t="shared" si="49"/>
        <v>0</v>
      </c>
      <c r="K185" s="22">
        <f t="shared" si="49"/>
        <v>0</v>
      </c>
      <c r="L185" s="22">
        <f t="shared" si="49"/>
        <v>0</v>
      </c>
      <c r="M185" s="22">
        <f t="shared" si="49"/>
        <v>0</v>
      </c>
      <c r="N185" s="22">
        <f t="shared" si="49"/>
        <v>0</v>
      </c>
      <c r="O185" s="22">
        <f t="shared" si="49"/>
        <v>0</v>
      </c>
      <c r="P185" s="22">
        <f t="shared" si="49"/>
        <v>0</v>
      </c>
      <c r="Q185" s="22">
        <f t="shared" si="49"/>
        <v>0</v>
      </c>
      <c r="R185" s="22">
        <f t="shared" si="49"/>
        <v>0</v>
      </c>
      <c r="S185" s="22">
        <f t="shared" si="49"/>
        <v>0</v>
      </c>
      <c r="T185" s="22">
        <f t="shared" si="49"/>
        <v>0</v>
      </c>
      <c r="U185" s="22">
        <f t="shared" si="49"/>
        <v>0</v>
      </c>
      <c r="V185" s="22">
        <f t="shared" si="49"/>
        <v>0</v>
      </c>
      <c r="W185" s="22">
        <f t="shared" si="49"/>
        <v>0</v>
      </c>
      <c r="X185" s="22">
        <f t="shared" si="49"/>
        <v>0</v>
      </c>
      <c r="Y185" s="22">
        <f t="shared" si="49"/>
        <v>0</v>
      </c>
      <c r="Z185" s="22">
        <f t="shared" si="49"/>
        <v>0</v>
      </c>
      <c r="AA185" s="22">
        <f t="shared" si="49"/>
        <v>0</v>
      </c>
      <c r="AB185" s="22">
        <f t="shared" si="49"/>
        <v>0</v>
      </c>
      <c r="AC185" s="22">
        <f t="shared" si="49"/>
        <v>0</v>
      </c>
      <c r="AD185" s="22">
        <f t="shared" si="49"/>
        <v>0</v>
      </c>
      <c r="AE185" s="22">
        <f t="shared" si="49"/>
        <v>0</v>
      </c>
      <c r="AF185" s="22">
        <f t="shared" si="49"/>
        <v>0</v>
      </c>
      <c r="AG185" s="22">
        <f t="shared" si="49"/>
        <v>0</v>
      </c>
      <c r="AH185" s="22">
        <f t="shared" si="49"/>
        <v>0</v>
      </c>
      <c r="AI185" s="22">
        <f t="shared" si="49"/>
        <v>0</v>
      </c>
      <c r="AJ185" s="22">
        <f t="shared" si="49"/>
        <v>0</v>
      </c>
      <c r="AK185" s="22">
        <f t="shared" si="49"/>
        <v>0</v>
      </c>
    </row>
    <row r="186" spans="1:37" x14ac:dyDescent="0.25">
      <c r="A186" s="26" t="s">
        <v>57</v>
      </c>
      <c r="B186" s="26" t="s">
        <v>8</v>
      </c>
      <c r="C186" s="26" t="s">
        <v>158</v>
      </c>
      <c r="D186" s="22">
        <f t="shared" si="49"/>
        <v>0</v>
      </c>
      <c r="E186" s="22">
        <f t="shared" si="49"/>
        <v>0</v>
      </c>
      <c r="F186" s="22">
        <f t="shared" si="49"/>
        <v>0</v>
      </c>
      <c r="G186" s="22">
        <f t="shared" si="49"/>
        <v>0</v>
      </c>
      <c r="H186" s="22">
        <f t="shared" si="49"/>
        <v>0</v>
      </c>
      <c r="I186" s="22">
        <f t="shared" si="49"/>
        <v>0</v>
      </c>
      <c r="J186" s="22">
        <f t="shared" si="49"/>
        <v>0</v>
      </c>
      <c r="K186" s="22">
        <f t="shared" si="49"/>
        <v>0</v>
      </c>
      <c r="L186" s="22">
        <f t="shared" si="49"/>
        <v>0</v>
      </c>
      <c r="M186" s="22">
        <f t="shared" si="49"/>
        <v>0</v>
      </c>
      <c r="N186" s="22">
        <f t="shared" si="49"/>
        <v>0</v>
      </c>
      <c r="O186" s="22">
        <f t="shared" si="49"/>
        <v>0</v>
      </c>
      <c r="P186" s="22">
        <f t="shared" si="49"/>
        <v>0</v>
      </c>
      <c r="Q186" s="22">
        <f t="shared" si="49"/>
        <v>0</v>
      </c>
      <c r="R186" s="22">
        <f t="shared" si="49"/>
        <v>0</v>
      </c>
      <c r="S186" s="22">
        <f t="shared" si="49"/>
        <v>0</v>
      </c>
      <c r="T186" s="22">
        <f t="shared" si="49"/>
        <v>0</v>
      </c>
      <c r="U186" s="22">
        <f t="shared" si="49"/>
        <v>0</v>
      </c>
      <c r="V186" s="22">
        <f t="shared" si="49"/>
        <v>0</v>
      </c>
      <c r="W186" s="22">
        <f t="shared" si="49"/>
        <v>0</v>
      </c>
      <c r="X186" s="22">
        <f t="shared" si="49"/>
        <v>0</v>
      </c>
      <c r="Y186" s="22">
        <f t="shared" si="49"/>
        <v>0</v>
      </c>
      <c r="Z186" s="22">
        <f t="shared" si="49"/>
        <v>0</v>
      </c>
      <c r="AA186" s="22">
        <f t="shared" si="49"/>
        <v>0</v>
      </c>
      <c r="AB186" s="22">
        <f t="shared" si="49"/>
        <v>0</v>
      </c>
      <c r="AC186" s="22">
        <f t="shared" si="49"/>
        <v>0</v>
      </c>
      <c r="AD186" s="22">
        <f t="shared" si="49"/>
        <v>0</v>
      </c>
      <c r="AE186" s="22">
        <f t="shared" si="49"/>
        <v>0</v>
      </c>
      <c r="AF186" s="22">
        <f t="shared" si="49"/>
        <v>0</v>
      </c>
      <c r="AG186" s="22">
        <f t="shared" si="49"/>
        <v>0</v>
      </c>
      <c r="AH186" s="22">
        <f t="shared" si="49"/>
        <v>0</v>
      </c>
      <c r="AI186" s="22">
        <f t="shared" si="49"/>
        <v>0</v>
      </c>
      <c r="AJ186" s="22">
        <f t="shared" si="49"/>
        <v>0</v>
      </c>
      <c r="AK186" s="22">
        <f t="shared" si="49"/>
        <v>0</v>
      </c>
    </row>
    <row r="187" spans="1:37" x14ac:dyDescent="0.25">
      <c r="A187" s="26" t="s">
        <v>13</v>
      </c>
      <c r="B187" s="26" t="s">
        <v>8</v>
      </c>
      <c r="C187" s="26" t="s">
        <v>158</v>
      </c>
      <c r="D187" s="22">
        <f t="shared" si="49"/>
        <v>0</v>
      </c>
      <c r="E187" s="22">
        <f t="shared" si="49"/>
        <v>0</v>
      </c>
      <c r="F187" s="22">
        <f t="shared" si="49"/>
        <v>0</v>
      </c>
      <c r="G187" s="22">
        <f t="shared" si="49"/>
        <v>0</v>
      </c>
      <c r="H187" s="22">
        <f t="shared" si="49"/>
        <v>0</v>
      </c>
      <c r="I187" s="22">
        <f t="shared" si="49"/>
        <v>0</v>
      </c>
      <c r="J187" s="22">
        <f t="shared" si="49"/>
        <v>0</v>
      </c>
      <c r="K187" s="22">
        <f t="shared" si="49"/>
        <v>0</v>
      </c>
      <c r="L187" s="22">
        <f t="shared" si="49"/>
        <v>0</v>
      </c>
      <c r="M187" s="22">
        <f t="shared" si="49"/>
        <v>0</v>
      </c>
      <c r="N187" s="22">
        <f t="shared" si="49"/>
        <v>0</v>
      </c>
      <c r="O187" s="22">
        <f t="shared" si="49"/>
        <v>0</v>
      </c>
      <c r="P187" s="22">
        <f t="shared" si="49"/>
        <v>0</v>
      </c>
      <c r="Q187" s="22">
        <f t="shared" si="49"/>
        <v>0</v>
      </c>
      <c r="R187" s="22">
        <f t="shared" si="49"/>
        <v>0</v>
      </c>
      <c r="S187" s="22">
        <f t="shared" si="49"/>
        <v>0</v>
      </c>
      <c r="T187" s="22">
        <f t="shared" si="49"/>
        <v>0</v>
      </c>
      <c r="U187" s="22">
        <f t="shared" ref="U187:AK187" si="50">U160/U133</f>
        <v>0</v>
      </c>
      <c r="V187" s="22">
        <f t="shared" si="50"/>
        <v>0</v>
      </c>
      <c r="W187" s="22">
        <f t="shared" si="50"/>
        <v>0</v>
      </c>
      <c r="X187" s="22">
        <f t="shared" si="50"/>
        <v>0</v>
      </c>
      <c r="Y187" s="22">
        <f t="shared" si="50"/>
        <v>0</v>
      </c>
      <c r="Z187" s="22">
        <f t="shared" si="50"/>
        <v>0</v>
      </c>
      <c r="AA187" s="22">
        <f t="shared" si="50"/>
        <v>0</v>
      </c>
      <c r="AB187" s="22">
        <f t="shared" si="50"/>
        <v>0</v>
      </c>
      <c r="AC187" s="22">
        <f t="shared" si="50"/>
        <v>0</v>
      </c>
      <c r="AD187" s="22">
        <f t="shared" si="50"/>
        <v>0</v>
      </c>
      <c r="AE187" s="22">
        <f t="shared" si="50"/>
        <v>0</v>
      </c>
      <c r="AF187" s="22">
        <f t="shared" si="50"/>
        <v>0</v>
      </c>
      <c r="AG187" s="22">
        <f t="shared" si="50"/>
        <v>0</v>
      </c>
      <c r="AH187" s="22">
        <f t="shared" si="50"/>
        <v>0</v>
      </c>
      <c r="AI187" s="22">
        <f t="shared" si="50"/>
        <v>0</v>
      </c>
      <c r="AJ187" s="22">
        <f t="shared" si="50"/>
        <v>0</v>
      </c>
      <c r="AK187" s="22">
        <f t="shared" si="50"/>
        <v>0</v>
      </c>
    </row>
    <row r="188" spans="1:37" x14ac:dyDescent="0.25">
      <c r="A188" s="26" t="s">
        <v>55</v>
      </c>
      <c r="B188" s="26" t="s">
        <v>8</v>
      </c>
      <c r="C188" s="26" t="s">
        <v>158</v>
      </c>
      <c r="D188" s="22">
        <f t="shared" ref="D188:AK191" si="51">D161/D134</f>
        <v>0</v>
      </c>
      <c r="E188" s="22">
        <f t="shared" si="51"/>
        <v>0</v>
      </c>
      <c r="F188" s="22">
        <f t="shared" si="51"/>
        <v>0</v>
      </c>
      <c r="G188" s="22">
        <f t="shared" si="51"/>
        <v>0</v>
      </c>
      <c r="H188" s="22">
        <f t="shared" si="51"/>
        <v>0</v>
      </c>
      <c r="I188" s="22">
        <f t="shared" si="51"/>
        <v>0</v>
      </c>
      <c r="J188" s="22">
        <f t="shared" si="51"/>
        <v>0</v>
      </c>
      <c r="K188" s="22">
        <f t="shared" si="51"/>
        <v>0</v>
      </c>
      <c r="L188" s="22">
        <f t="shared" si="51"/>
        <v>0</v>
      </c>
      <c r="M188" s="22">
        <f t="shared" si="51"/>
        <v>0</v>
      </c>
      <c r="N188" s="22">
        <f t="shared" si="51"/>
        <v>0</v>
      </c>
      <c r="O188" s="22">
        <f t="shared" si="51"/>
        <v>0</v>
      </c>
      <c r="P188" s="22">
        <f t="shared" si="51"/>
        <v>0</v>
      </c>
      <c r="Q188" s="22">
        <f t="shared" si="51"/>
        <v>0</v>
      </c>
      <c r="R188" s="22">
        <f t="shared" si="51"/>
        <v>0</v>
      </c>
      <c r="S188" s="22">
        <f t="shared" si="51"/>
        <v>0</v>
      </c>
      <c r="T188" s="22">
        <f t="shared" si="51"/>
        <v>0</v>
      </c>
      <c r="U188" s="22">
        <f t="shared" si="51"/>
        <v>0</v>
      </c>
      <c r="V188" s="22">
        <f t="shared" si="51"/>
        <v>0</v>
      </c>
      <c r="W188" s="22">
        <f t="shared" si="51"/>
        <v>0</v>
      </c>
      <c r="X188" s="22">
        <f t="shared" si="51"/>
        <v>0</v>
      </c>
      <c r="Y188" s="22">
        <f t="shared" si="51"/>
        <v>0</v>
      </c>
      <c r="Z188" s="22">
        <f t="shared" si="51"/>
        <v>0</v>
      </c>
      <c r="AA188" s="22">
        <f t="shared" si="51"/>
        <v>0</v>
      </c>
      <c r="AB188" s="22">
        <f t="shared" si="51"/>
        <v>0</v>
      </c>
      <c r="AC188" s="22">
        <f t="shared" si="51"/>
        <v>0</v>
      </c>
      <c r="AD188" s="22">
        <f t="shared" si="51"/>
        <v>0</v>
      </c>
      <c r="AE188" s="22">
        <f t="shared" si="51"/>
        <v>0</v>
      </c>
      <c r="AF188" s="22">
        <f t="shared" si="51"/>
        <v>0</v>
      </c>
      <c r="AG188" s="22">
        <f t="shared" si="51"/>
        <v>0</v>
      </c>
      <c r="AH188" s="22">
        <f t="shared" si="51"/>
        <v>0</v>
      </c>
      <c r="AI188" s="22">
        <f t="shared" si="51"/>
        <v>0</v>
      </c>
      <c r="AJ188" s="22">
        <f t="shared" si="51"/>
        <v>0</v>
      </c>
      <c r="AK188" s="22">
        <f t="shared" si="51"/>
        <v>0</v>
      </c>
    </row>
    <row r="189" spans="1:37" x14ac:dyDescent="0.25">
      <c r="A189" s="26" t="s">
        <v>56</v>
      </c>
      <c r="B189" s="26" t="s">
        <v>8</v>
      </c>
      <c r="C189" s="26" t="s">
        <v>158</v>
      </c>
      <c r="D189" s="22">
        <f t="shared" si="51"/>
        <v>0</v>
      </c>
      <c r="E189" s="22">
        <f t="shared" si="51"/>
        <v>0</v>
      </c>
      <c r="F189" s="22">
        <f t="shared" si="51"/>
        <v>0</v>
      </c>
      <c r="G189" s="22">
        <f t="shared" si="51"/>
        <v>0</v>
      </c>
      <c r="H189" s="22">
        <f t="shared" si="51"/>
        <v>0</v>
      </c>
      <c r="I189" s="22">
        <f t="shared" si="51"/>
        <v>0</v>
      </c>
      <c r="J189" s="22">
        <f t="shared" si="51"/>
        <v>0</v>
      </c>
      <c r="K189" s="22">
        <f t="shared" si="51"/>
        <v>0</v>
      </c>
      <c r="L189" s="22">
        <f t="shared" si="51"/>
        <v>0</v>
      </c>
      <c r="M189" s="22">
        <f t="shared" si="51"/>
        <v>0</v>
      </c>
      <c r="N189" s="22">
        <f t="shared" si="51"/>
        <v>0</v>
      </c>
      <c r="O189" s="22">
        <f t="shared" si="51"/>
        <v>0</v>
      </c>
      <c r="P189" s="22">
        <f t="shared" si="51"/>
        <v>0</v>
      </c>
      <c r="Q189" s="22">
        <f t="shared" si="51"/>
        <v>0</v>
      </c>
      <c r="R189" s="22">
        <f t="shared" si="51"/>
        <v>0</v>
      </c>
      <c r="S189" s="22">
        <f t="shared" si="51"/>
        <v>0</v>
      </c>
      <c r="T189" s="22">
        <f t="shared" si="51"/>
        <v>0</v>
      </c>
      <c r="U189" s="22">
        <f t="shared" si="51"/>
        <v>0</v>
      </c>
      <c r="V189" s="22">
        <f t="shared" si="51"/>
        <v>0</v>
      </c>
      <c r="W189" s="22">
        <f t="shared" si="51"/>
        <v>0</v>
      </c>
      <c r="X189" s="22">
        <f t="shared" si="51"/>
        <v>0</v>
      </c>
      <c r="Y189" s="22">
        <f t="shared" si="51"/>
        <v>0</v>
      </c>
      <c r="Z189" s="22">
        <f t="shared" si="51"/>
        <v>0</v>
      </c>
      <c r="AA189" s="22">
        <f t="shared" si="51"/>
        <v>0</v>
      </c>
      <c r="AB189" s="22">
        <f t="shared" si="51"/>
        <v>0</v>
      </c>
      <c r="AC189" s="22">
        <f t="shared" si="51"/>
        <v>0</v>
      </c>
      <c r="AD189" s="22">
        <f t="shared" si="51"/>
        <v>0</v>
      </c>
      <c r="AE189" s="22">
        <f t="shared" si="51"/>
        <v>0</v>
      </c>
      <c r="AF189" s="22">
        <f t="shared" si="51"/>
        <v>0</v>
      </c>
      <c r="AG189" s="22">
        <f t="shared" si="51"/>
        <v>0</v>
      </c>
      <c r="AH189" s="22">
        <f t="shared" si="51"/>
        <v>0</v>
      </c>
      <c r="AI189" s="22">
        <f t="shared" si="51"/>
        <v>0</v>
      </c>
      <c r="AJ189" s="22">
        <f t="shared" si="51"/>
        <v>0</v>
      </c>
      <c r="AK189" s="22">
        <f t="shared" si="51"/>
        <v>0</v>
      </c>
    </row>
    <row r="190" spans="1:37" x14ac:dyDescent="0.25">
      <c r="A190" s="26" t="s">
        <v>14</v>
      </c>
      <c r="B190" s="26" t="s">
        <v>8</v>
      </c>
      <c r="C190" s="26" t="s">
        <v>158</v>
      </c>
      <c r="D190" s="22">
        <f t="shared" si="51"/>
        <v>0</v>
      </c>
      <c r="E190" s="22">
        <f t="shared" si="51"/>
        <v>0</v>
      </c>
      <c r="F190" s="22">
        <f t="shared" si="51"/>
        <v>0</v>
      </c>
      <c r="G190" s="22">
        <f t="shared" si="51"/>
        <v>0</v>
      </c>
      <c r="H190" s="22">
        <f t="shared" si="51"/>
        <v>0</v>
      </c>
      <c r="I190" s="22">
        <f t="shared" si="51"/>
        <v>0</v>
      </c>
      <c r="J190" s="22">
        <f t="shared" si="51"/>
        <v>1.39663129442544E-6</v>
      </c>
      <c r="K190" s="22">
        <f t="shared" si="51"/>
        <v>9.3639492336384812E-6</v>
      </c>
      <c r="L190" s="22">
        <f t="shared" si="51"/>
        <v>6.2710831356260012E-5</v>
      </c>
      <c r="M190" s="22">
        <f t="shared" si="51"/>
        <v>4.1979294369236529E-4</v>
      </c>
      <c r="N190" s="22">
        <f t="shared" si="51"/>
        <v>2.807227350063727E-3</v>
      </c>
      <c r="O190" s="22">
        <f t="shared" si="51"/>
        <v>1.8749366780574123E-2</v>
      </c>
      <c r="P190" s="22">
        <f t="shared" si="51"/>
        <v>0.1243034503505194</v>
      </c>
      <c r="Q190" s="22">
        <f t="shared" si="51"/>
        <v>0.78277589477398923</v>
      </c>
      <c r="R190" s="22">
        <f t="shared" si="51"/>
        <v>0.82794910969979763</v>
      </c>
      <c r="S190" s="22">
        <f t="shared" si="51"/>
        <v>0.87556039174822864</v>
      </c>
      <c r="T190" s="22">
        <f t="shared" si="51"/>
        <v>0.9257413408086077</v>
      </c>
      <c r="U190" s="22">
        <f t="shared" si="51"/>
        <v>0.97860840374370406</v>
      </c>
      <c r="V190" s="22">
        <f t="shared" si="51"/>
        <v>1.0342892832890713</v>
      </c>
      <c r="W190" s="22">
        <f t="shared" si="51"/>
        <v>1.092541265971207</v>
      </c>
      <c r="X190" s="22">
        <f t="shared" si="51"/>
        <v>1.1535226046207792</v>
      </c>
      <c r="Y190" s="22">
        <f t="shared" si="51"/>
        <v>1.2172962868243913</v>
      </c>
      <c r="Z190" s="22">
        <f t="shared" si="51"/>
        <v>1.2838958759859835</v>
      </c>
      <c r="AA190" s="22">
        <f t="shared" si="51"/>
        <v>1.3533414579167873</v>
      </c>
      <c r="AB190" s="22">
        <f t="shared" si="51"/>
        <v>1.4257534937651444</v>
      </c>
      <c r="AC190" s="22">
        <f t="shared" si="51"/>
        <v>1.501100299426922</v>
      </c>
      <c r="AD190" s="22">
        <f t="shared" si="51"/>
        <v>1.5794123187203413</v>
      </c>
      <c r="AE190" s="22">
        <f t="shared" si="51"/>
        <v>1.6607366856526002</v>
      </c>
      <c r="AF190" s="22">
        <f t="shared" si="51"/>
        <v>1.7455201571315235</v>
      </c>
      <c r="AG190" s="22">
        <f t="shared" si="51"/>
        <v>1.833503009293016</v>
      </c>
      <c r="AH190" s="22">
        <f t="shared" si="51"/>
        <v>1.9247135438863499</v>
      </c>
      <c r="AI190" s="22">
        <f t="shared" si="51"/>
        <v>2.0191635638129237</v>
      </c>
      <c r="AJ190" s="22">
        <f t="shared" si="51"/>
        <v>2.1168240658926116</v>
      </c>
      <c r="AK190" s="22">
        <f t="shared" si="51"/>
        <v>2.2176219225318574</v>
      </c>
    </row>
    <row r="191" spans="1:37" x14ac:dyDescent="0.25">
      <c r="A191" s="26" t="s">
        <v>80</v>
      </c>
      <c r="B191" s="26" t="s">
        <v>8</v>
      </c>
      <c r="C191" s="26" t="s">
        <v>158</v>
      </c>
      <c r="D191" s="22">
        <f t="shared" si="51"/>
        <v>0</v>
      </c>
      <c r="E191" s="22">
        <f t="shared" si="51"/>
        <v>0</v>
      </c>
      <c r="F191" s="22">
        <f t="shared" si="51"/>
        <v>0</v>
      </c>
      <c r="G191" s="22">
        <f t="shared" si="51"/>
        <v>0</v>
      </c>
      <c r="H191" s="22">
        <f t="shared" si="51"/>
        <v>0</v>
      </c>
      <c r="I191" s="22">
        <f t="shared" si="51"/>
        <v>0</v>
      </c>
      <c r="J191" s="22">
        <f t="shared" si="51"/>
        <v>0</v>
      </c>
      <c r="K191" s="22">
        <f t="shared" si="51"/>
        <v>0</v>
      </c>
      <c r="L191" s="22">
        <f t="shared" si="51"/>
        <v>0</v>
      </c>
      <c r="M191" s="22">
        <f t="shared" si="51"/>
        <v>0</v>
      </c>
      <c r="N191" s="22">
        <f t="shared" si="51"/>
        <v>0</v>
      </c>
      <c r="O191" s="22">
        <f t="shared" si="51"/>
        <v>0</v>
      </c>
      <c r="P191" s="22">
        <f t="shared" si="51"/>
        <v>1.4836907830558635E-6</v>
      </c>
      <c r="Q191" s="22">
        <f t="shared" si="51"/>
        <v>0.2953871301033924</v>
      </c>
      <c r="R191" s="22">
        <f t="shared" si="51"/>
        <v>0.32283730438200159</v>
      </c>
      <c r="S191" s="22">
        <f t="shared" si="51"/>
        <v>0.35276637979756431</v>
      </c>
      <c r="T191" s="22">
        <f t="shared" si="51"/>
        <v>0.38539352987237929</v>
      </c>
      <c r="U191" s="22">
        <f t="shared" si="51"/>
        <v>0.42094694989697029</v>
      </c>
      <c r="V191" s="22">
        <f t="shared" si="51"/>
        <v>0.45967524800045029</v>
      </c>
      <c r="W191" s="22">
        <f t="shared" si="51"/>
        <v>0.50167366789922663</v>
      </c>
      <c r="X191" s="22">
        <f t="shared" si="51"/>
        <v>0.54722252212343236</v>
      </c>
      <c r="Y191" s="22">
        <f t="shared" si="51"/>
        <v>0.59657430972563663</v>
      </c>
      <c r="Z191" s="22">
        <f t="shared" si="51"/>
        <v>0.64998002338510374</v>
      </c>
      <c r="AA191" s="22">
        <f t="shared" si="51"/>
        <v>0.70769517423011996</v>
      </c>
      <c r="AB191" s="22">
        <f t="shared" si="51"/>
        <v>0.77004001156893209</v>
      </c>
      <c r="AC191" s="22">
        <f t="shared" si="51"/>
        <v>0.83726723346568355</v>
      </c>
      <c r="AD191" s="22">
        <f t="shared" si="51"/>
        <v>0.9096716121346563</v>
      </c>
      <c r="AE191" s="22">
        <f t="shared" si="51"/>
        <v>0.98756788125370953</v>
      </c>
      <c r="AF191" s="22">
        <f t="shared" si="51"/>
        <v>1.0715266272104031</v>
      </c>
      <c r="AG191" s="22">
        <f t="shared" si="51"/>
        <v>1.161711958708654</v>
      </c>
      <c r="AH191" s="22">
        <f t="shared" si="51"/>
        <v>1.2584611247080963</v>
      </c>
      <c r="AI191" s="22">
        <f t="shared" si="51"/>
        <v>1.3621059322913638</v>
      </c>
      <c r="AJ191" s="22">
        <f t="shared" si="51"/>
        <v>1.4729522075254717</v>
      </c>
      <c r="AK191" s="22">
        <f t="shared" si="51"/>
        <v>1.5912706925037752</v>
      </c>
    </row>
    <row r="193" spans="1:37" x14ac:dyDescent="0.25">
      <c r="A193" s="23" t="s">
        <v>85</v>
      </c>
      <c r="B193" s="26"/>
    </row>
    <row r="194" spans="1:37" x14ac:dyDescent="0.25">
      <c r="A194" s="26" t="s">
        <v>12</v>
      </c>
      <c r="B194" s="26" t="s">
        <v>8</v>
      </c>
      <c r="C194" s="26" t="s">
        <v>158</v>
      </c>
      <c r="D194" s="22">
        <f t="shared" ref="D194:AK194" si="52">D167/D140</f>
        <v>0.47299999999999998</v>
      </c>
      <c r="E194" s="22">
        <f t="shared" si="52"/>
        <v>0.48276084772590311</v>
      </c>
      <c r="F194" s="22">
        <f t="shared" si="52"/>
        <v>0.48543863405427734</v>
      </c>
      <c r="G194" s="22">
        <f t="shared" si="52"/>
        <v>0.47038133533023374</v>
      </c>
      <c r="H194" s="22">
        <f t="shared" si="52"/>
        <v>0.48877904042661546</v>
      </c>
      <c r="I194" s="22">
        <f t="shared" si="52"/>
        <v>0.49623924217076443</v>
      </c>
      <c r="J194" s="22">
        <f t="shared" si="52"/>
        <v>0.50353949391761643</v>
      </c>
      <c r="K194" s="22">
        <f t="shared" si="52"/>
        <v>0.51008166821923617</v>
      </c>
      <c r="L194" s="22">
        <f t="shared" si="52"/>
        <v>0.5161233435657292</v>
      </c>
      <c r="M194" s="22">
        <f t="shared" si="52"/>
        <v>0.52202006494972275</v>
      </c>
      <c r="N194" s="22">
        <f t="shared" si="52"/>
        <v>0.52752638050618439</v>
      </c>
      <c r="O194" s="22">
        <f t="shared" si="52"/>
        <v>0.53303399010641095</v>
      </c>
      <c r="P194" s="22">
        <f t="shared" si="52"/>
        <v>0.53859299692483642</v>
      </c>
      <c r="Q194" s="22">
        <f t="shared" si="52"/>
        <v>0.54420804202629158</v>
      </c>
      <c r="R194" s="22">
        <f t="shared" si="52"/>
        <v>0.55017820762719105</v>
      </c>
      <c r="S194" s="22">
        <f t="shared" si="52"/>
        <v>0.55620259195411703</v>
      </c>
      <c r="T194" s="22">
        <f t="shared" si="52"/>
        <v>0.5622923362130503</v>
      </c>
      <c r="U194" s="22">
        <f t="shared" si="52"/>
        <v>0.56844590816076734</v>
      </c>
      <c r="V194" s="22">
        <f t="shared" si="52"/>
        <v>0.57466640672064373</v>
      </c>
      <c r="W194" s="22">
        <f t="shared" si="52"/>
        <v>0.58075777584952692</v>
      </c>
      <c r="X194" s="22">
        <f t="shared" si="52"/>
        <v>0.58676011327543942</v>
      </c>
      <c r="Y194" s="22">
        <f t="shared" si="52"/>
        <v>0.59266075966372056</v>
      </c>
      <c r="Z194" s="22">
        <f t="shared" si="52"/>
        <v>0.59843578466515579</v>
      </c>
      <c r="AA194" s="22">
        <f t="shared" si="52"/>
        <v>0.60405987675889661</v>
      </c>
      <c r="AB194" s="22">
        <f t="shared" si="52"/>
        <v>0.60955587387688825</v>
      </c>
      <c r="AC194" s="22">
        <f t="shared" si="52"/>
        <v>0.61488182944728764</v>
      </c>
      <c r="AD194" s="22">
        <f t="shared" si="52"/>
        <v>0.62002849508646118</v>
      </c>
      <c r="AE194" s="22">
        <f t="shared" si="52"/>
        <v>0.62499627879287367</v>
      </c>
      <c r="AF194" s="22">
        <f t="shared" si="52"/>
        <v>0.62993181078557481</v>
      </c>
      <c r="AG194" s="22">
        <f t="shared" si="52"/>
        <v>0.63471545545049968</v>
      </c>
      <c r="AH194" s="22">
        <f t="shared" si="52"/>
        <v>0.63934376526839243</v>
      </c>
      <c r="AI194" s="22">
        <f t="shared" si="52"/>
        <v>0.64381081516702288</v>
      </c>
      <c r="AJ194" s="22">
        <f t="shared" si="52"/>
        <v>0.64810149475904988</v>
      </c>
      <c r="AK194" s="22">
        <f t="shared" si="52"/>
        <v>0.65219260365357845</v>
      </c>
    </row>
    <row r="196" spans="1:37" x14ac:dyDescent="0.25">
      <c r="A196" s="23" t="s">
        <v>114</v>
      </c>
    </row>
    <row r="197" spans="1:37" x14ac:dyDescent="0.25">
      <c r="A197" s="26" t="s">
        <v>7</v>
      </c>
      <c r="B197" s="26" t="s">
        <v>8</v>
      </c>
      <c r="C197" s="26" t="s">
        <v>159</v>
      </c>
      <c r="D197" s="22">
        <f>D179+D171</f>
        <v>173.49584496154048</v>
      </c>
      <c r="E197" s="22">
        <f t="shared" ref="E197:AK197" si="53">E179+E171</f>
        <v>176.82422171782326</v>
      </c>
      <c r="F197" s="22">
        <f t="shared" si="53"/>
        <v>177.55251092288603</v>
      </c>
      <c r="G197" s="22">
        <f t="shared" si="53"/>
        <v>171.80107076180067</v>
      </c>
      <c r="H197" s="22">
        <f t="shared" si="53"/>
        <v>178.25892340610943</v>
      </c>
      <c r="I197" s="22">
        <f t="shared" si="53"/>
        <v>180.71478462581598</v>
      </c>
      <c r="J197" s="22">
        <f t="shared" si="53"/>
        <v>172.35053935437074</v>
      </c>
      <c r="K197" s="22">
        <f t="shared" si="53"/>
        <v>164.1083467960618</v>
      </c>
      <c r="L197" s="22">
        <f t="shared" si="53"/>
        <v>156.08214070886348</v>
      </c>
      <c r="M197" s="22">
        <f t="shared" si="53"/>
        <v>148.37248214981082</v>
      </c>
      <c r="N197" s="22">
        <f t="shared" si="53"/>
        <v>140.89326517429737</v>
      </c>
      <c r="O197" s="22">
        <f t="shared" si="53"/>
        <v>133.72642073476885</v>
      </c>
      <c r="P197" s="22">
        <f t="shared" si="53"/>
        <v>126.78732892853068</v>
      </c>
      <c r="Q197" s="22">
        <f t="shared" si="53"/>
        <v>119.32145165865562</v>
      </c>
      <c r="R197" s="22">
        <f t="shared" si="53"/>
        <v>113.27227982410773</v>
      </c>
      <c r="S197" s="22">
        <f t="shared" si="53"/>
        <v>107.44751559681384</v>
      </c>
      <c r="T197" s="22">
        <f t="shared" si="53"/>
        <v>101.83057606807918</v>
      </c>
      <c r="U197" s="22">
        <f t="shared" si="53"/>
        <v>96.403978941276364</v>
      </c>
      <c r="V197" s="22">
        <f t="shared" si="53"/>
        <v>91.152630119417609</v>
      </c>
      <c r="W197" s="22">
        <f t="shared" si="53"/>
        <v>83.174771974080073</v>
      </c>
      <c r="X197" s="22">
        <f t="shared" si="53"/>
        <v>75.586046580776014</v>
      </c>
      <c r="Y197" s="22">
        <f t="shared" si="53"/>
        <v>68.349094453721776</v>
      </c>
      <c r="Z197" s="22">
        <f t="shared" si="53"/>
        <v>61.430449313628607</v>
      </c>
      <c r="AA197" s="22">
        <f t="shared" si="53"/>
        <v>54.801347899242046</v>
      </c>
      <c r="AB197" s="22">
        <f t="shared" si="53"/>
        <v>39.030464323955698</v>
      </c>
      <c r="AC197" s="22">
        <f t="shared" si="53"/>
        <v>25.087964050196042</v>
      </c>
      <c r="AD197" s="22">
        <f t="shared" si="53"/>
        <v>12.643686413104957</v>
      </c>
      <c r="AE197" s="22">
        <f t="shared" si="53"/>
        <v>10.956143078283974</v>
      </c>
      <c r="AF197" s="22">
        <f t="shared" si="53"/>
        <v>10.892605646345624</v>
      </c>
      <c r="AG197" s="22">
        <f t="shared" si="53"/>
        <v>10.816914164832767</v>
      </c>
      <c r="AH197" s="22">
        <f t="shared" si="53"/>
        <v>10.728675947179555</v>
      </c>
      <c r="AI197" s="22">
        <f t="shared" si="53"/>
        <v>10.627467186664111</v>
      </c>
      <c r="AJ197" s="22">
        <f t="shared" si="53"/>
        <v>10.512731593324457</v>
      </c>
      <c r="AK197" s="22">
        <f t="shared" si="53"/>
        <v>10.383816252602628</v>
      </c>
    </row>
    <row r="198" spans="1:37" x14ac:dyDescent="0.25">
      <c r="A198" s="26" t="s">
        <v>9</v>
      </c>
      <c r="B198" s="26" t="s">
        <v>8</v>
      </c>
      <c r="C198" s="26" t="s">
        <v>159</v>
      </c>
      <c r="D198" s="22">
        <f>D180</f>
        <v>0</v>
      </c>
      <c r="E198" s="22">
        <f t="shared" ref="E198:AK199" si="54">E180</f>
        <v>0</v>
      </c>
      <c r="F198" s="22">
        <f t="shared" si="54"/>
        <v>0</v>
      </c>
      <c r="G198" s="22">
        <f t="shared" si="54"/>
        <v>0</v>
      </c>
      <c r="H198" s="22">
        <f t="shared" si="54"/>
        <v>0</v>
      </c>
      <c r="I198" s="22">
        <f t="shared" si="54"/>
        <v>0</v>
      </c>
      <c r="J198" s="22">
        <f t="shared" si="54"/>
        <v>0</v>
      </c>
      <c r="K198" s="22">
        <f t="shared" si="54"/>
        <v>0</v>
      </c>
      <c r="L198" s="22">
        <f t="shared" si="54"/>
        <v>0</v>
      </c>
      <c r="M198" s="22">
        <f t="shared" si="54"/>
        <v>0</v>
      </c>
      <c r="N198" s="22">
        <f t="shared" si="54"/>
        <v>0</v>
      </c>
      <c r="O198" s="22">
        <f t="shared" si="54"/>
        <v>0</v>
      </c>
      <c r="P198" s="22">
        <f t="shared" si="54"/>
        <v>0</v>
      </c>
      <c r="Q198" s="22">
        <f t="shared" si="54"/>
        <v>0</v>
      </c>
      <c r="R198" s="22">
        <f t="shared" si="54"/>
        <v>0</v>
      </c>
      <c r="S198" s="22">
        <f t="shared" si="54"/>
        <v>0</v>
      </c>
      <c r="T198" s="22">
        <f t="shared" si="54"/>
        <v>0</v>
      </c>
      <c r="U198" s="22">
        <f t="shared" si="54"/>
        <v>0</v>
      </c>
      <c r="V198" s="22">
        <f t="shared" si="54"/>
        <v>0</v>
      </c>
      <c r="W198" s="22">
        <f t="shared" si="54"/>
        <v>0</v>
      </c>
      <c r="X198" s="22">
        <f t="shared" si="54"/>
        <v>0</v>
      </c>
      <c r="Y198" s="22">
        <f t="shared" si="54"/>
        <v>0</v>
      </c>
      <c r="Z198" s="22">
        <f t="shared" si="54"/>
        <v>0</v>
      </c>
      <c r="AA198" s="22">
        <f t="shared" si="54"/>
        <v>0</v>
      </c>
      <c r="AB198" s="22">
        <f t="shared" si="54"/>
        <v>0</v>
      </c>
      <c r="AC198" s="22">
        <f t="shared" si="54"/>
        <v>0</v>
      </c>
      <c r="AD198" s="22">
        <f t="shared" si="54"/>
        <v>0</v>
      </c>
      <c r="AE198" s="22">
        <f t="shared" si="54"/>
        <v>0</v>
      </c>
      <c r="AF198" s="22">
        <f t="shared" si="54"/>
        <v>0</v>
      </c>
      <c r="AG198" s="22">
        <f t="shared" si="54"/>
        <v>0</v>
      </c>
      <c r="AH198" s="22">
        <f t="shared" si="54"/>
        <v>0</v>
      </c>
      <c r="AI198" s="22">
        <f t="shared" si="54"/>
        <v>0</v>
      </c>
      <c r="AJ198" s="22">
        <f t="shared" si="54"/>
        <v>0</v>
      </c>
      <c r="AK198" s="22">
        <f t="shared" si="54"/>
        <v>0</v>
      </c>
    </row>
    <row r="199" spans="1:37" x14ac:dyDescent="0.25">
      <c r="A199" s="26" t="s">
        <v>10</v>
      </c>
      <c r="B199" s="26" t="s">
        <v>8</v>
      </c>
      <c r="C199" s="26" t="s">
        <v>159</v>
      </c>
      <c r="D199" s="22">
        <f>D181</f>
        <v>0</v>
      </c>
      <c r="E199" s="22">
        <f t="shared" si="54"/>
        <v>0</v>
      </c>
      <c r="F199" s="22">
        <f t="shared" si="54"/>
        <v>0</v>
      </c>
      <c r="G199" s="22">
        <f t="shared" si="54"/>
        <v>0</v>
      </c>
      <c r="H199" s="22">
        <f t="shared" si="54"/>
        <v>0</v>
      </c>
      <c r="I199" s="22">
        <f t="shared" si="54"/>
        <v>0</v>
      </c>
      <c r="J199" s="22">
        <f t="shared" si="54"/>
        <v>0</v>
      </c>
      <c r="K199" s="22">
        <f t="shared" si="54"/>
        <v>0</v>
      </c>
      <c r="L199" s="22">
        <f t="shared" si="54"/>
        <v>0</v>
      </c>
      <c r="M199" s="22">
        <f t="shared" si="54"/>
        <v>0</v>
      </c>
      <c r="N199" s="22">
        <f t="shared" si="54"/>
        <v>0</v>
      </c>
      <c r="O199" s="22">
        <f t="shared" si="54"/>
        <v>0</v>
      </c>
      <c r="P199" s="22">
        <f t="shared" si="54"/>
        <v>0</v>
      </c>
      <c r="Q199" s="22">
        <f t="shared" si="54"/>
        <v>0</v>
      </c>
      <c r="R199" s="22">
        <f t="shared" si="54"/>
        <v>0</v>
      </c>
      <c r="S199" s="22">
        <f t="shared" si="54"/>
        <v>0</v>
      </c>
      <c r="T199" s="22">
        <f t="shared" si="54"/>
        <v>0</v>
      </c>
      <c r="U199" s="22">
        <f t="shared" si="54"/>
        <v>0</v>
      </c>
      <c r="V199" s="22">
        <f t="shared" si="54"/>
        <v>0</v>
      </c>
      <c r="W199" s="22">
        <f t="shared" si="54"/>
        <v>0</v>
      </c>
      <c r="X199" s="22">
        <f t="shared" si="54"/>
        <v>0</v>
      </c>
      <c r="Y199" s="22">
        <f t="shared" si="54"/>
        <v>0</v>
      </c>
      <c r="Z199" s="22">
        <f t="shared" si="54"/>
        <v>0</v>
      </c>
      <c r="AA199" s="22">
        <f t="shared" si="54"/>
        <v>0</v>
      </c>
      <c r="AB199" s="22">
        <f t="shared" si="54"/>
        <v>0</v>
      </c>
      <c r="AC199" s="22">
        <f t="shared" si="54"/>
        <v>0</v>
      </c>
      <c r="AD199" s="22">
        <f t="shared" si="54"/>
        <v>0</v>
      </c>
      <c r="AE199" s="22">
        <f t="shared" si="54"/>
        <v>0</v>
      </c>
      <c r="AF199" s="22">
        <f t="shared" si="54"/>
        <v>0</v>
      </c>
      <c r="AG199" s="22">
        <f t="shared" si="54"/>
        <v>0</v>
      </c>
      <c r="AH199" s="22">
        <f t="shared" si="54"/>
        <v>0</v>
      </c>
      <c r="AI199" s="22">
        <f t="shared" si="54"/>
        <v>0</v>
      </c>
      <c r="AJ199" s="22">
        <f t="shared" si="54"/>
        <v>0</v>
      </c>
      <c r="AK199" s="22">
        <f t="shared" si="54"/>
        <v>0</v>
      </c>
    </row>
    <row r="200" spans="1:37" x14ac:dyDescent="0.25">
      <c r="A200" s="26" t="s">
        <v>11</v>
      </c>
      <c r="B200" s="26" t="s">
        <v>8</v>
      </c>
      <c r="C200" s="26" t="s">
        <v>159</v>
      </c>
      <c r="D200" s="22">
        <f>D182+D172</f>
        <v>1.7965354</v>
      </c>
      <c r="E200" s="22">
        <f t="shared" ref="E200:AK200" si="55">E182+E172</f>
        <v>1.8336087794367748</v>
      </c>
      <c r="F200" s="22">
        <f t="shared" si="55"/>
        <v>1.8437794727402848</v>
      </c>
      <c r="G200" s="22">
        <f t="shared" si="55"/>
        <v>1.786558467720772</v>
      </c>
      <c r="H200" s="22">
        <f t="shared" si="55"/>
        <v>1.8548891724226506</v>
      </c>
      <c r="I200" s="22">
        <f t="shared" si="55"/>
        <v>1.8816334992632375</v>
      </c>
      <c r="J200" s="22">
        <f t="shared" si="55"/>
        <v>1.9077271370439497</v>
      </c>
      <c r="K200" s="22">
        <f t="shared" si="55"/>
        <v>1.9309066357899867</v>
      </c>
      <c r="L200" s="22">
        <f t="shared" si="55"/>
        <v>1.9521470055016661</v>
      </c>
      <c r="M200" s="22">
        <f t="shared" si="55"/>
        <v>1.9727535383828596</v>
      </c>
      <c r="N200" s="22">
        <f t="shared" si="55"/>
        <v>1.9915124205424866</v>
      </c>
      <c r="O200" s="22">
        <f t="shared" si="55"/>
        <v>2.0079818085182275</v>
      </c>
      <c r="P200" s="22">
        <f t="shared" si="55"/>
        <v>2.0096667403223076</v>
      </c>
      <c r="Q200" s="22">
        <f t="shared" si="55"/>
        <v>1.8701474080547644</v>
      </c>
      <c r="R200" s="22">
        <f t="shared" si="55"/>
        <v>1.8789760971586564</v>
      </c>
      <c r="S200" s="22">
        <f t="shared" si="55"/>
        <v>1.8871757979786761</v>
      </c>
      <c r="T200" s="22">
        <f t="shared" si="55"/>
        <v>1.8947315985887756</v>
      </c>
      <c r="U200" s="22">
        <f t="shared" si="55"/>
        <v>1.9015820749017336</v>
      </c>
      <c r="V200" s="22">
        <f t="shared" si="55"/>
        <v>1.9076781200889052</v>
      </c>
      <c r="W200" s="22">
        <f t="shared" si="55"/>
        <v>1.9123112135733065</v>
      </c>
      <c r="X200" s="22">
        <f t="shared" si="55"/>
        <v>1.9155624411043424</v>
      </c>
      <c r="Y200" s="22">
        <f t="shared" si="55"/>
        <v>1.9173355889652051</v>
      </c>
      <c r="Z200" s="22">
        <f t="shared" si="55"/>
        <v>1.9174977359491254</v>
      </c>
      <c r="AA200" s="22">
        <f t="shared" si="55"/>
        <v>1.9159127180698385</v>
      </c>
      <c r="AB200" s="22">
        <f t="shared" si="55"/>
        <v>1.9125972723125904</v>
      </c>
      <c r="AC200" s="22">
        <f t="shared" si="55"/>
        <v>1.9073627161823197</v>
      </c>
      <c r="AD200" s="22">
        <f t="shared" si="55"/>
        <v>1.9001256540281286</v>
      </c>
      <c r="AE200" s="22">
        <f t="shared" si="55"/>
        <v>1.8908328795967579</v>
      </c>
      <c r="AF200" s="22">
        <f t="shared" si="55"/>
        <v>1.87986746370763</v>
      </c>
      <c r="AG200" s="22">
        <f t="shared" si="55"/>
        <v>1.8668044778624038</v>
      </c>
      <c r="AH200" s="22">
        <f t="shared" si="55"/>
        <v>1.8515761514355238</v>
      </c>
      <c r="AI200" s="22">
        <f t="shared" si="55"/>
        <v>1.8341093430232509</v>
      </c>
      <c r="AJ200" s="22">
        <f t="shared" si="55"/>
        <v>1.8143080470017825</v>
      </c>
      <c r="AK200" s="22">
        <f t="shared" si="55"/>
        <v>1.792059582083102</v>
      </c>
    </row>
    <row r="201" spans="1:37" x14ac:dyDescent="0.25">
      <c r="A201" s="26" t="s">
        <v>12</v>
      </c>
      <c r="B201" s="26" t="s">
        <v>8</v>
      </c>
      <c r="C201" s="26" t="s">
        <v>159</v>
      </c>
      <c r="D201" s="22">
        <f>D183+D173+D194</f>
        <v>47.29999999999999</v>
      </c>
      <c r="E201" s="22">
        <f t="shared" ref="E201:AK201" si="56">E183+E173+E194</f>
        <v>48.205220368727012</v>
      </c>
      <c r="F201" s="22">
        <f t="shared" si="56"/>
        <v>48.401563795534919</v>
      </c>
      <c r="G201" s="22">
        <f t="shared" si="56"/>
        <v>46.831600710067036</v>
      </c>
      <c r="H201" s="22">
        <f t="shared" si="56"/>
        <v>48.591379021113177</v>
      </c>
      <c r="I201" s="22">
        <f t="shared" si="56"/>
        <v>49.260232677260454</v>
      </c>
      <c r="J201" s="22">
        <f t="shared" si="56"/>
        <v>53.509152888905028</v>
      </c>
      <c r="K201" s="22">
        <f t="shared" si="56"/>
        <v>57.522740512224971</v>
      </c>
      <c r="L201" s="22">
        <f t="shared" si="56"/>
        <v>61.328557376922753</v>
      </c>
      <c r="M201" s="22">
        <f t="shared" si="56"/>
        <v>64.97294079829642</v>
      </c>
      <c r="N201" s="22">
        <f t="shared" si="56"/>
        <v>68.431702147275331</v>
      </c>
      <c r="O201" s="22">
        <f t="shared" si="56"/>
        <v>71.760073335467112</v>
      </c>
      <c r="P201" s="22">
        <f t="shared" si="56"/>
        <v>74.967122870305374</v>
      </c>
      <c r="Q201" s="22">
        <f t="shared" si="56"/>
        <v>77.995536579108901</v>
      </c>
      <c r="R201" s="22">
        <f t="shared" si="56"/>
        <v>81.22909086639703</v>
      </c>
      <c r="S201" s="22">
        <f t="shared" si="56"/>
        <v>84.398944949873425</v>
      </c>
      <c r="T201" s="22">
        <f t="shared" si="56"/>
        <v>87.512788406007402</v>
      </c>
      <c r="U201" s="22">
        <f t="shared" si="56"/>
        <v>90.575872720046064</v>
      </c>
      <c r="V201" s="22">
        <f t="shared" si="56"/>
        <v>93.593655484520298</v>
      </c>
      <c r="W201" s="22">
        <f t="shared" si="56"/>
        <v>95.4838427244526</v>
      </c>
      <c r="X201" s="22">
        <f t="shared" si="56"/>
        <v>97.317033952620591</v>
      </c>
      <c r="Y201" s="22">
        <f t="shared" si="56"/>
        <v>99.094725491460295</v>
      </c>
      <c r="Z201" s="22">
        <f t="shared" si="56"/>
        <v>100.81599725203549</v>
      </c>
      <c r="AA201" s="22">
        <f t="shared" si="56"/>
        <v>102.47920184897914</v>
      </c>
      <c r="AB201" s="22">
        <f t="shared" si="56"/>
        <v>99.77903838433501</v>
      </c>
      <c r="AC201" s="22">
        <f t="shared" si="56"/>
        <v>97.464586714380445</v>
      </c>
      <c r="AD201" s="22">
        <f t="shared" si="56"/>
        <v>95.460465904909697</v>
      </c>
      <c r="AE201" s="22">
        <f t="shared" si="56"/>
        <v>88.525506000418162</v>
      </c>
      <c r="AF201" s="22">
        <f t="shared" si="56"/>
        <v>80.632592123305898</v>
      </c>
      <c r="AG201" s="22">
        <f t="shared" si="56"/>
        <v>72.587015646851469</v>
      </c>
      <c r="AH201" s="22">
        <f t="shared" si="56"/>
        <v>64.394604072388233</v>
      </c>
      <c r="AI201" s="22">
        <f t="shared" si="56"/>
        <v>56.061157843747402</v>
      </c>
      <c r="AJ201" s="22">
        <f t="shared" si="56"/>
        <v>47.592127146978058</v>
      </c>
      <c r="AK201" s="22">
        <f t="shared" si="56"/>
        <v>38.99330449472064</v>
      </c>
    </row>
    <row r="202" spans="1:37" x14ac:dyDescent="0.25">
      <c r="A202" s="26" t="s">
        <v>54</v>
      </c>
      <c r="B202" s="26" t="s">
        <v>8</v>
      </c>
      <c r="C202" s="26" t="s">
        <v>159</v>
      </c>
      <c r="D202" s="22">
        <f>D185</f>
        <v>0</v>
      </c>
      <c r="E202" s="22">
        <f t="shared" ref="E202:AK203" si="57">E185</f>
        <v>0</v>
      </c>
      <c r="F202" s="22">
        <f t="shared" si="57"/>
        <v>0</v>
      </c>
      <c r="G202" s="22">
        <f t="shared" si="57"/>
        <v>0</v>
      </c>
      <c r="H202" s="22">
        <f t="shared" si="57"/>
        <v>0</v>
      </c>
      <c r="I202" s="22">
        <f t="shared" si="57"/>
        <v>0</v>
      </c>
      <c r="J202" s="22">
        <f t="shared" si="57"/>
        <v>0</v>
      </c>
      <c r="K202" s="22">
        <f t="shared" si="57"/>
        <v>0</v>
      </c>
      <c r="L202" s="22">
        <f t="shared" si="57"/>
        <v>0</v>
      </c>
      <c r="M202" s="22">
        <f t="shared" si="57"/>
        <v>0</v>
      </c>
      <c r="N202" s="22">
        <f t="shared" si="57"/>
        <v>0</v>
      </c>
      <c r="O202" s="22">
        <f t="shared" si="57"/>
        <v>0</v>
      </c>
      <c r="P202" s="22">
        <f t="shared" si="57"/>
        <v>0</v>
      </c>
      <c r="Q202" s="22">
        <f t="shared" si="57"/>
        <v>0</v>
      </c>
      <c r="R202" s="22">
        <f t="shared" si="57"/>
        <v>0</v>
      </c>
      <c r="S202" s="22">
        <f t="shared" si="57"/>
        <v>0</v>
      </c>
      <c r="T202" s="22">
        <f t="shared" si="57"/>
        <v>0</v>
      </c>
      <c r="U202" s="22">
        <f t="shared" si="57"/>
        <v>0</v>
      </c>
      <c r="V202" s="22">
        <f t="shared" si="57"/>
        <v>0</v>
      </c>
      <c r="W202" s="22">
        <f t="shared" si="57"/>
        <v>0</v>
      </c>
      <c r="X202" s="22">
        <f t="shared" si="57"/>
        <v>0</v>
      </c>
      <c r="Y202" s="22">
        <f t="shared" si="57"/>
        <v>0</v>
      </c>
      <c r="Z202" s="22">
        <f t="shared" si="57"/>
        <v>0</v>
      </c>
      <c r="AA202" s="22">
        <f t="shared" si="57"/>
        <v>0</v>
      </c>
      <c r="AB202" s="22">
        <f t="shared" si="57"/>
        <v>0</v>
      </c>
      <c r="AC202" s="22">
        <f t="shared" si="57"/>
        <v>0</v>
      </c>
      <c r="AD202" s="22">
        <f t="shared" si="57"/>
        <v>0</v>
      </c>
      <c r="AE202" s="22">
        <f t="shared" si="57"/>
        <v>0</v>
      </c>
      <c r="AF202" s="22">
        <f t="shared" si="57"/>
        <v>0</v>
      </c>
      <c r="AG202" s="22">
        <f t="shared" si="57"/>
        <v>0</v>
      </c>
      <c r="AH202" s="22">
        <f t="shared" si="57"/>
        <v>0</v>
      </c>
      <c r="AI202" s="22">
        <f t="shared" si="57"/>
        <v>0</v>
      </c>
      <c r="AJ202" s="22">
        <f t="shared" si="57"/>
        <v>0</v>
      </c>
      <c r="AK202" s="22">
        <f t="shared" si="57"/>
        <v>0</v>
      </c>
    </row>
    <row r="203" spans="1:37" x14ac:dyDescent="0.25">
      <c r="A203" s="26" t="s">
        <v>79</v>
      </c>
      <c r="B203" s="26" t="s">
        <v>8</v>
      </c>
      <c r="C203" s="26" t="s">
        <v>159</v>
      </c>
      <c r="D203" s="22">
        <f>D186</f>
        <v>0</v>
      </c>
      <c r="E203" s="22">
        <f t="shared" si="57"/>
        <v>0</v>
      </c>
      <c r="F203" s="22">
        <f t="shared" si="57"/>
        <v>0</v>
      </c>
      <c r="G203" s="22">
        <f t="shared" si="57"/>
        <v>0</v>
      </c>
      <c r="H203" s="22">
        <f t="shared" si="57"/>
        <v>0</v>
      </c>
      <c r="I203" s="22">
        <f t="shared" si="57"/>
        <v>0</v>
      </c>
      <c r="J203" s="22">
        <f t="shared" si="57"/>
        <v>0</v>
      </c>
      <c r="K203" s="22">
        <f t="shared" si="57"/>
        <v>0</v>
      </c>
      <c r="L203" s="22">
        <f t="shared" si="57"/>
        <v>0</v>
      </c>
      <c r="M203" s="22">
        <f t="shared" si="57"/>
        <v>0</v>
      </c>
      <c r="N203" s="22">
        <f t="shared" si="57"/>
        <v>0</v>
      </c>
      <c r="O203" s="22">
        <f t="shared" si="57"/>
        <v>0</v>
      </c>
      <c r="P203" s="22">
        <f t="shared" si="57"/>
        <v>0</v>
      </c>
      <c r="Q203" s="22">
        <f t="shared" si="57"/>
        <v>0</v>
      </c>
      <c r="R203" s="22">
        <f t="shared" si="57"/>
        <v>0</v>
      </c>
      <c r="S203" s="22">
        <f t="shared" si="57"/>
        <v>0</v>
      </c>
      <c r="T203" s="22">
        <f t="shared" si="57"/>
        <v>0</v>
      </c>
      <c r="U203" s="22">
        <f t="shared" si="57"/>
        <v>0</v>
      </c>
      <c r="V203" s="22">
        <f t="shared" si="57"/>
        <v>0</v>
      </c>
      <c r="W203" s="22">
        <f t="shared" si="57"/>
        <v>0</v>
      </c>
      <c r="X203" s="22">
        <f t="shared" si="57"/>
        <v>0</v>
      </c>
      <c r="Y203" s="22">
        <f t="shared" si="57"/>
        <v>0</v>
      </c>
      <c r="Z203" s="22">
        <f t="shared" si="57"/>
        <v>0</v>
      </c>
      <c r="AA203" s="22">
        <f t="shared" si="57"/>
        <v>0</v>
      </c>
      <c r="AB203" s="22">
        <f t="shared" si="57"/>
        <v>0</v>
      </c>
      <c r="AC203" s="22">
        <f t="shared" si="57"/>
        <v>0</v>
      </c>
      <c r="AD203" s="22">
        <f t="shared" si="57"/>
        <v>0</v>
      </c>
      <c r="AE203" s="22">
        <f t="shared" si="57"/>
        <v>0</v>
      </c>
      <c r="AF203" s="22">
        <f t="shared" si="57"/>
        <v>0</v>
      </c>
      <c r="AG203" s="22">
        <f t="shared" si="57"/>
        <v>0</v>
      </c>
      <c r="AH203" s="22">
        <f t="shared" si="57"/>
        <v>0</v>
      </c>
      <c r="AI203" s="22">
        <f t="shared" si="57"/>
        <v>0</v>
      </c>
      <c r="AJ203" s="22">
        <f t="shared" si="57"/>
        <v>0</v>
      </c>
      <c r="AK203" s="22">
        <f t="shared" si="57"/>
        <v>0</v>
      </c>
    </row>
    <row r="204" spans="1:37" x14ac:dyDescent="0.25">
      <c r="A204" s="26" t="s">
        <v>13</v>
      </c>
      <c r="B204" s="26" t="s">
        <v>8</v>
      </c>
      <c r="C204" s="26" t="s">
        <v>159</v>
      </c>
      <c r="D204" s="22">
        <f>D187+D174</f>
        <v>0</v>
      </c>
      <c r="E204" s="22">
        <f t="shared" ref="E204:AK204" si="58">E187+E174</f>
        <v>0</v>
      </c>
      <c r="F204" s="22">
        <f t="shared" si="58"/>
        <v>0</v>
      </c>
      <c r="G204" s="22">
        <f t="shared" si="58"/>
        <v>0</v>
      </c>
      <c r="H204" s="22">
        <f t="shared" si="58"/>
        <v>0</v>
      </c>
      <c r="I204" s="22">
        <f t="shared" si="58"/>
        <v>0</v>
      </c>
      <c r="J204" s="22">
        <f t="shared" si="58"/>
        <v>0</v>
      </c>
      <c r="K204" s="22">
        <f t="shared" si="58"/>
        <v>0</v>
      </c>
      <c r="L204" s="22">
        <f t="shared" si="58"/>
        <v>0</v>
      </c>
      <c r="M204" s="22">
        <f t="shared" si="58"/>
        <v>0</v>
      </c>
      <c r="N204" s="22">
        <f t="shared" si="58"/>
        <v>0</v>
      </c>
      <c r="O204" s="22">
        <f t="shared" si="58"/>
        <v>0</v>
      </c>
      <c r="P204" s="22">
        <f t="shared" si="58"/>
        <v>0</v>
      </c>
      <c r="Q204" s="22">
        <f t="shared" si="58"/>
        <v>0</v>
      </c>
      <c r="R204" s="22">
        <f t="shared" si="58"/>
        <v>0</v>
      </c>
      <c r="S204" s="22">
        <f t="shared" si="58"/>
        <v>0</v>
      </c>
      <c r="T204" s="22">
        <f t="shared" si="58"/>
        <v>0</v>
      </c>
      <c r="U204" s="22">
        <f t="shared" si="58"/>
        <v>0</v>
      </c>
      <c r="V204" s="22">
        <f t="shared" si="58"/>
        <v>0</v>
      </c>
      <c r="W204" s="22">
        <f t="shared" si="58"/>
        <v>0</v>
      </c>
      <c r="X204" s="22">
        <f t="shared" si="58"/>
        <v>0</v>
      </c>
      <c r="Y204" s="22">
        <f t="shared" si="58"/>
        <v>0</v>
      </c>
      <c r="Z204" s="22">
        <f t="shared" si="58"/>
        <v>0</v>
      </c>
      <c r="AA204" s="22">
        <f t="shared" si="58"/>
        <v>0</v>
      </c>
      <c r="AB204" s="22">
        <f t="shared" si="58"/>
        <v>0</v>
      </c>
      <c r="AC204" s="22">
        <f t="shared" si="58"/>
        <v>0</v>
      </c>
      <c r="AD204" s="22">
        <f t="shared" si="58"/>
        <v>0</v>
      </c>
      <c r="AE204" s="22">
        <f t="shared" si="58"/>
        <v>0</v>
      </c>
      <c r="AF204" s="22">
        <f t="shared" si="58"/>
        <v>0</v>
      </c>
      <c r="AG204" s="22">
        <f t="shared" si="58"/>
        <v>0</v>
      </c>
      <c r="AH204" s="22">
        <f t="shared" si="58"/>
        <v>0</v>
      </c>
      <c r="AI204" s="22">
        <f t="shared" si="58"/>
        <v>0</v>
      </c>
      <c r="AJ204" s="22">
        <f t="shared" si="58"/>
        <v>0</v>
      </c>
      <c r="AK204" s="22">
        <f t="shared" si="58"/>
        <v>0</v>
      </c>
    </row>
    <row r="205" spans="1:37" x14ac:dyDescent="0.25">
      <c r="A205" s="26" t="s">
        <v>55</v>
      </c>
      <c r="B205" s="26" t="s">
        <v>8</v>
      </c>
      <c r="C205" s="26" t="s">
        <v>159</v>
      </c>
      <c r="D205" s="22">
        <f>D188</f>
        <v>0</v>
      </c>
      <c r="E205" s="22">
        <f t="shared" ref="E205:AK207" si="59">E188</f>
        <v>0</v>
      </c>
      <c r="F205" s="22">
        <f t="shared" si="59"/>
        <v>0</v>
      </c>
      <c r="G205" s="22">
        <f t="shared" si="59"/>
        <v>0</v>
      </c>
      <c r="H205" s="22">
        <f t="shared" si="59"/>
        <v>0</v>
      </c>
      <c r="I205" s="22">
        <f t="shared" si="59"/>
        <v>0</v>
      </c>
      <c r="J205" s="22">
        <f t="shared" si="59"/>
        <v>0</v>
      </c>
      <c r="K205" s="22">
        <f t="shared" si="59"/>
        <v>0</v>
      </c>
      <c r="L205" s="22">
        <f t="shared" si="59"/>
        <v>0</v>
      </c>
      <c r="M205" s="22">
        <f t="shared" si="59"/>
        <v>0</v>
      </c>
      <c r="N205" s="22">
        <f t="shared" si="59"/>
        <v>0</v>
      </c>
      <c r="O205" s="22">
        <f t="shared" si="59"/>
        <v>0</v>
      </c>
      <c r="P205" s="22">
        <f t="shared" si="59"/>
        <v>0</v>
      </c>
      <c r="Q205" s="22">
        <f t="shared" si="59"/>
        <v>0</v>
      </c>
      <c r="R205" s="22">
        <f t="shared" si="59"/>
        <v>0</v>
      </c>
      <c r="S205" s="22">
        <f t="shared" si="59"/>
        <v>0</v>
      </c>
      <c r="T205" s="22">
        <f t="shared" si="59"/>
        <v>0</v>
      </c>
      <c r="U205" s="22">
        <f t="shared" si="59"/>
        <v>0</v>
      </c>
      <c r="V205" s="22">
        <f t="shared" si="59"/>
        <v>0</v>
      </c>
      <c r="W205" s="22">
        <f t="shared" si="59"/>
        <v>0</v>
      </c>
      <c r="X205" s="22">
        <f t="shared" si="59"/>
        <v>0</v>
      </c>
      <c r="Y205" s="22">
        <f t="shared" si="59"/>
        <v>0</v>
      </c>
      <c r="Z205" s="22">
        <f t="shared" si="59"/>
        <v>0</v>
      </c>
      <c r="AA205" s="22">
        <f t="shared" si="59"/>
        <v>0</v>
      </c>
      <c r="AB205" s="22">
        <f t="shared" si="59"/>
        <v>0</v>
      </c>
      <c r="AC205" s="22">
        <f t="shared" si="59"/>
        <v>0</v>
      </c>
      <c r="AD205" s="22">
        <f t="shared" si="59"/>
        <v>0</v>
      </c>
      <c r="AE205" s="22">
        <f t="shared" si="59"/>
        <v>0</v>
      </c>
      <c r="AF205" s="22">
        <f t="shared" si="59"/>
        <v>0</v>
      </c>
      <c r="AG205" s="22">
        <f t="shared" si="59"/>
        <v>0</v>
      </c>
      <c r="AH205" s="22">
        <f t="shared" si="59"/>
        <v>0</v>
      </c>
      <c r="AI205" s="22">
        <f t="shared" si="59"/>
        <v>0</v>
      </c>
      <c r="AJ205" s="22">
        <f t="shared" si="59"/>
        <v>0</v>
      </c>
      <c r="AK205" s="22">
        <f t="shared" si="59"/>
        <v>0</v>
      </c>
    </row>
    <row r="206" spans="1:37" x14ac:dyDescent="0.25">
      <c r="A206" s="26" t="s">
        <v>56</v>
      </c>
      <c r="B206" s="26" t="s">
        <v>8</v>
      </c>
      <c r="C206" s="26" t="s">
        <v>159</v>
      </c>
      <c r="D206" s="22">
        <f>D189</f>
        <v>0</v>
      </c>
      <c r="E206" s="22">
        <f t="shared" si="59"/>
        <v>0</v>
      </c>
      <c r="F206" s="22">
        <f t="shared" si="59"/>
        <v>0</v>
      </c>
      <c r="G206" s="22">
        <f t="shared" si="59"/>
        <v>0</v>
      </c>
      <c r="H206" s="22">
        <f t="shared" si="59"/>
        <v>0</v>
      </c>
      <c r="I206" s="22">
        <f t="shared" si="59"/>
        <v>0</v>
      </c>
      <c r="J206" s="22">
        <f t="shared" si="59"/>
        <v>0</v>
      </c>
      <c r="K206" s="22">
        <f t="shared" si="59"/>
        <v>0</v>
      </c>
      <c r="L206" s="22">
        <f t="shared" si="59"/>
        <v>0</v>
      </c>
      <c r="M206" s="22">
        <f t="shared" si="59"/>
        <v>0</v>
      </c>
      <c r="N206" s="22">
        <f t="shared" si="59"/>
        <v>0</v>
      </c>
      <c r="O206" s="22">
        <f t="shared" si="59"/>
        <v>0</v>
      </c>
      <c r="P206" s="22">
        <f t="shared" si="59"/>
        <v>0</v>
      </c>
      <c r="Q206" s="22">
        <f t="shared" si="59"/>
        <v>0</v>
      </c>
      <c r="R206" s="22">
        <f t="shared" si="59"/>
        <v>0</v>
      </c>
      <c r="S206" s="22">
        <f t="shared" si="59"/>
        <v>0</v>
      </c>
      <c r="T206" s="22">
        <f t="shared" si="59"/>
        <v>0</v>
      </c>
      <c r="U206" s="22">
        <f t="shared" si="59"/>
        <v>0</v>
      </c>
      <c r="V206" s="22">
        <f t="shared" si="59"/>
        <v>0</v>
      </c>
      <c r="W206" s="22">
        <f t="shared" si="59"/>
        <v>0</v>
      </c>
      <c r="X206" s="22">
        <f t="shared" si="59"/>
        <v>0</v>
      </c>
      <c r="Y206" s="22">
        <f t="shared" si="59"/>
        <v>0</v>
      </c>
      <c r="Z206" s="22">
        <f t="shared" si="59"/>
        <v>0</v>
      </c>
      <c r="AA206" s="22">
        <f t="shared" si="59"/>
        <v>0</v>
      </c>
      <c r="AB206" s="22">
        <f t="shared" si="59"/>
        <v>0</v>
      </c>
      <c r="AC206" s="22">
        <f t="shared" si="59"/>
        <v>0</v>
      </c>
      <c r="AD206" s="22">
        <f t="shared" si="59"/>
        <v>0</v>
      </c>
      <c r="AE206" s="22">
        <f t="shared" si="59"/>
        <v>0</v>
      </c>
      <c r="AF206" s="22">
        <f t="shared" si="59"/>
        <v>0</v>
      </c>
      <c r="AG206" s="22">
        <f t="shared" si="59"/>
        <v>0</v>
      </c>
      <c r="AH206" s="22">
        <f t="shared" si="59"/>
        <v>0</v>
      </c>
      <c r="AI206" s="22">
        <f t="shared" si="59"/>
        <v>0</v>
      </c>
      <c r="AJ206" s="22">
        <f t="shared" si="59"/>
        <v>0</v>
      </c>
      <c r="AK206" s="22">
        <f t="shared" si="59"/>
        <v>0</v>
      </c>
    </row>
    <row r="207" spans="1:37" x14ac:dyDescent="0.25">
      <c r="A207" s="26" t="s">
        <v>14</v>
      </c>
      <c r="B207" s="26" t="s">
        <v>8</v>
      </c>
      <c r="C207" s="26" t="s">
        <v>159</v>
      </c>
      <c r="D207" s="22">
        <f>D190</f>
        <v>0</v>
      </c>
      <c r="E207" s="22">
        <f t="shared" si="59"/>
        <v>0</v>
      </c>
      <c r="F207" s="22">
        <f t="shared" si="59"/>
        <v>0</v>
      </c>
      <c r="G207" s="22">
        <f t="shared" si="59"/>
        <v>0</v>
      </c>
      <c r="H207" s="22">
        <f t="shared" si="59"/>
        <v>0</v>
      </c>
      <c r="I207" s="22">
        <f t="shared" si="59"/>
        <v>0</v>
      </c>
      <c r="J207" s="22">
        <f t="shared" si="59"/>
        <v>1.39663129442544E-6</v>
      </c>
      <c r="K207" s="22">
        <f t="shared" si="59"/>
        <v>9.3639492336384812E-6</v>
      </c>
      <c r="L207" s="22">
        <f t="shared" si="59"/>
        <v>6.2710831356260012E-5</v>
      </c>
      <c r="M207" s="22">
        <f t="shared" si="59"/>
        <v>4.1979294369236529E-4</v>
      </c>
      <c r="N207" s="22">
        <f t="shared" si="59"/>
        <v>2.807227350063727E-3</v>
      </c>
      <c r="O207" s="22">
        <f t="shared" si="59"/>
        <v>1.8749366780574123E-2</v>
      </c>
      <c r="P207" s="22">
        <f t="shared" si="59"/>
        <v>0.1243034503505194</v>
      </c>
      <c r="Q207" s="22">
        <f t="shared" si="59"/>
        <v>0.78277589477398923</v>
      </c>
      <c r="R207" s="22">
        <f t="shared" si="59"/>
        <v>0.82794910969979763</v>
      </c>
      <c r="S207" s="22">
        <f t="shared" si="59"/>
        <v>0.87556039174822864</v>
      </c>
      <c r="T207" s="22">
        <f t="shared" si="59"/>
        <v>0.9257413408086077</v>
      </c>
      <c r="U207" s="22">
        <f t="shared" si="59"/>
        <v>0.97860840374370406</v>
      </c>
      <c r="V207" s="22">
        <f t="shared" si="59"/>
        <v>1.0342892832890713</v>
      </c>
      <c r="W207" s="22">
        <f t="shared" si="59"/>
        <v>1.092541265971207</v>
      </c>
      <c r="X207" s="22">
        <f t="shared" si="59"/>
        <v>1.1535226046207792</v>
      </c>
      <c r="Y207" s="22">
        <f t="shared" si="59"/>
        <v>1.2172962868243913</v>
      </c>
      <c r="Z207" s="22">
        <f t="shared" si="59"/>
        <v>1.2838958759859835</v>
      </c>
      <c r="AA207" s="22">
        <f t="shared" si="59"/>
        <v>1.3533414579167873</v>
      </c>
      <c r="AB207" s="22">
        <f t="shared" si="59"/>
        <v>1.4257534937651444</v>
      </c>
      <c r="AC207" s="22">
        <f t="shared" si="59"/>
        <v>1.501100299426922</v>
      </c>
      <c r="AD207" s="22">
        <f t="shared" si="59"/>
        <v>1.5794123187203413</v>
      </c>
      <c r="AE207" s="22">
        <f t="shared" si="59"/>
        <v>1.6607366856526002</v>
      </c>
      <c r="AF207" s="22">
        <f t="shared" si="59"/>
        <v>1.7455201571315235</v>
      </c>
      <c r="AG207" s="22">
        <f t="shared" si="59"/>
        <v>1.833503009293016</v>
      </c>
      <c r="AH207" s="22">
        <f t="shared" si="59"/>
        <v>1.9247135438863499</v>
      </c>
      <c r="AI207" s="22">
        <f t="shared" si="59"/>
        <v>2.0191635638129237</v>
      </c>
      <c r="AJ207" s="22">
        <f t="shared" si="59"/>
        <v>2.1168240658926116</v>
      </c>
      <c r="AK207" s="22">
        <f t="shared" si="59"/>
        <v>2.2176219225318574</v>
      </c>
    </row>
    <row r="208" spans="1:37" x14ac:dyDescent="0.25">
      <c r="A208" s="26" t="s">
        <v>80</v>
      </c>
      <c r="B208" s="26" t="s">
        <v>8</v>
      </c>
      <c r="C208" s="26" t="s">
        <v>159</v>
      </c>
      <c r="D208" s="22">
        <f>D191+D176</f>
        <v>0</v>
      </c>
      <c r="E208" s="22">
        <f t="shared" ref="E208:AK208" si="60">E191+E176</f>
        <v>0</v>
      </c>
      <c r="F208" s="22">
        <f t="shared" si="60"/>
        <v>0</v>
      </c>
      <c r="G208" s="22">
        <f t="shared" si="60"/>
        <v>0</v>
      </c>
      <c r="H208" s="22">
        <f t="shared" si="60"/>
        <v>0</v>
      </c>
      <c r="I208" s="22">
        <f t="shared" si="60"/>
        <v>0</v>
      </c>
      <c r="J208" s="22">
        <f t="shared" si="60"/>
        <v>0</v>
      </c>
      <c r="K208" s="22">
        <f t="shared" si="60"/>
        <v>0</v>
      </c>
      <c r="L208" s="22">
        <f t="shared" si="60"/>
        <v>0</v>
      </c>
      <c r="M208" s="22">
        <f t="shared" si="60"/>
        <v>0</v>
      </c>
      <c r="N208" s="22">
        <f t="shared" si="60"/>
        <v>0</v>
      </c>
      <c r="O208" s="22">
        <f t="shared" si="60"/>
        <v>0</v>
      </c>
      <c r="P208" s="22">
        <f t="shared" si="60"/>
        <v>1.4836907830558635E-6</v>
      </c>
      <c r="Q208" s="22">
        <f t="shared" si="60"/>
        <v>0.2953871301033924</v>
      </c>
      <c r="R208" s="22">
        <f t="shared" si="60"/>
        <v>0.32283730438200159</v>
      </c>
      <c r="S208" s="22">
        <f t="shared" si="60"/>
        <v>0.35276637979756431</v>
      </c>
      <c r="T208" s="22">
        <f t="shared" si="60"/>
        <v>0.38539352987237929</v>
      </c>
      <c r="U208" s="22">
        <f t="shared" si="60"/>
        <v>0.42094694989697029</v>
      </c>
      <c r="V208" s="22">
        <f t="shared" si="60"/>
        <v>0.45967524800045029</v>
      </c>
      <c r="W208" s="22">
        <f t="shared" si="60"/>
        <v>2.490638532041304</v>
      </c>
      <c r="X208" s="22">
        <f t="shared" si="60"/>
        <v>4.4331482765683985</v>
      </c>
      <c r="Y208" s="22">
        <f t="shared" si="60"/>
        <v>6.2953280438447559</v>
      </c>
      <c r="Z208" s="22">
        <f t="shared" si="60"/>
        <v>8.0840245933611214</v>
      </c>
      <c r="AA208" s="22">
        <f t="shared" si="60"/>
        <v>9.8049852163577036</v>
      </c>
      <c r="AB208" s="22">
        <f t="shared" si="60"/>
        <v>18.852753256600803</v>
      </c>
      <c r="AC208" s="22">
        <f t="shared" si="60"/>
        <v>26.881993571260107</v>
      </c>
      <c r="AD208" s="22">
        <f t="shared" si="60"/>
        <v>34.074234962008866</v>
      </c>
      <c r="AE208" s="22">
        <f t="shared" si="60"/>
        <v>42.643268909239382</v>
      </c>
      <c r="AF208" s="22">
        <f t="shared" si="60"/>
        <v>51.634532644161908</v>
      </c>
      <c r="AG208" s="22">
        <f t="shared" si="60"/>
        <v>60.752186224089606</v>
      </c>
      <c r="AH208" s="22">
        <f t="shared" si="60"/>
        <v>69.989991114999896</v>
      </c>
      <c r="AI208" s="22">
        <f t="shared" si="60"/>
        <v>79.341215464879298</v>
      </c>
      <c r="AJ208" s="22">
        <f t="shared" si="60"/>
        <v>88.797541071567608</v>
      </c>
      <c r="AK208" s="22">
        <f t="shared" si="60"/>
        <v>98.348591352963155</v>
      </c>
    </row>
    <row r="209" spans="1:37" x14ac:dyDescent="0.25">
      <c r="A209" s="26" t="s">
        <v>115</v>
      </c>
      <c r="B209" s="26" t="s">
        <v>8</v>
      </c>
      <c r="C209" s="26" t="s">
        <v>159</v>
      </c>
      <c r="D209" s="22">
        <f>SUM(D197:D208)</f>
        <v>222.59238036154048</v>
      </c>
      <c r="E209" s="22">
        <f t="shared" ref="E209:AK209" si="61">SUM(E197:E208)</f>
        <v>226.86305086598708</v>
      </c>
      <c r="F209" s="22">
        <f t="shared" si="61"/>
        <v>227.79785419116124</v>
      </c>
      <c r="G209" s="22">
        <f t="shared" si="61"/>
        <v>220.41922993958849</v>
      </c>
      <c r="H209" s="22">
        <f t="shared" si="61"/>
        <v>228.70519159964525</v>
      </c>
      <c r="I209" s="22">
        <f t="shared" si="61"/>
        <v>231.85665080233969</v>
      </c>
      <c r="J209" s="22">
        <f t="shared" si="61"/>
        <v>227.76742077695101</v>
      </c>
      <c r="K209" s="22">
        <f t="shared" si="61"/>
        <v>223.56200330802599</v>
      </c>
      <c r="L209" s="22">
        <f t="shared" si="61"/>
        <v>219.36290780211925</v>
      </c>
      <c r="M209" s="22">
        <f t="shared" si="61"/>
        <v>215.31859627943376</v>
      </c>
      <c r="N209" s="22">
        <f t="shared" si="61"/>
        <v>211.31928696946525</v>
      </c>
      <c r="O209" s="22">
        <f t="shared" si="61"/>
        <v>207.51322524553478</v>
      </c>
      <c r="P209" s="22">
        <f t="shared" si="61"/>
        <v>203.88842347319965</v>
      </c>
      <c r="Q209" s="22">
        <f t="shared" si="61"/>
        <v>200.26529867069667</v>
      </c>
      <c r="R209" s="22">
        <f t="shared" si="61"/>
        <v>197.53113320174523</v>
      </c>
      <c r="S209" s="22">
        <f t="shared" si="61"/>
        <v>194.96196311621173</v>
      </c>
      <c r="T209" s="22">
        <f t="shared" si="61"/>
        <v>192.54923094335635</v>
      </c>
      <c r="U209" s="22">
        <f t="shared" si="61"/>
        <v>190.28098908986482</v>
      </c>
      <c r="V209" s="22">
        <f t="shared" si="61"/>
        <v>188.14792825531634</v>
      </c>
      <c r="W209" s="22">
        <f t="shared" si="61"/>
        <v>184.1541057101185</v>
      </c>
      <c r="X209" s="22">
        <f t="shared" si="61"/>
        <v>180.40531385569014</v>
      </c>
      <c r="Y209" s="22">
        <f t="shared" si="61"/>
        <v>176.87377986481641</v>
      </c>
      <c r="Z209" s="22">
        <f t="shared" si="61"/>
        <v>173.53186477096034</v>
      </c>
      <c r="AA209" s="22">
        <f t="shared" si="61"/>
        <v>170.35478914056552</v>
      </c>
      <c r="AB209" s="22">
        <f t="shared" si="61"/>
        <v>161.00060673096925</v>
      </c>
      <c r="AC209" s="22">
        <f t="shared" si="61"/>
        <v>152.84300735144583</v>
      </c>
      <c r="AD209" s="22">
        <f t="shared" si="61"/>
        <v>145.657925252772</v>
      </c>
      <c r="AE209" s="22">
        <f t="shared" si="61"/>
        <v>145.67648755319087</v>
      </c>
      <c r="AF209" s="22">
        <f t="shared" si="61"/>
        <v>146.78511803465258</v>
      </c>
      <c r="AG209" s="22">
        <f t="shared" si="61"/>
        <v>147.85642352292925</v>
      </c>
      <c r="AH209" s="22">
        <f t="shared" si="61"/>
        <v>148.88956082988955</v>
      </c>
      <c r="AI209" s="22">
        <f t="shared" si="61"/>
        <v>149.88311340212698</v>
      </c>
      <c r="AJ209" s="22">
        <f t="shared" si="61"/>
        <v>150.83353192476451</v>
      </c>
      <c r="AK209" s="22">
        <f t="shared" si="61"/>
        <v>151.73539360490139</v>
      </c>
    </row>
    <row r="211" spans="1:37" s="52" customFormat="1" ht="12.75" x14ac:dyDescent="0.2">
      <c r="A211" s="58" t="s">
        <v>160</v>
      </c>
      <c r="B211" s="59"/>
    </row>
    <row r="212" spans="1:37" s="52" customFormat="1" ht="12.75" x14ac:dyDescent="0.2">
      <c r="A212" s="26" t="s">
        <v>161</v>
      </c>
      <c r="B212" s="27" t="s">
        <v>162</v>
      </c>
      <c r="C212" s="27" t="s">
        <v>159</v>
      </c>
      <c r="D212" s="87">
        <f>D166+D151+D143</f>
        <v>100.41902338042071</v>
      </c>
      <c r="E212" s="87">
        <f t="shared" ref="E212:AK212" si="62">E166+E151+E143</f>
        <v>102.49127453475515</v>
      </c>
      <c r="F212" s="87">
        <f t="shared" si="62"/>
        <v>103.05977493204222</v>
      </c>
      <c r="G212" s="87">
        <f t="shared" si="62"/>
        <v>99.863074651670729</v>
      </c>
      <c r="H212" s="87">
        <f t="shared" si="62"/>
        <v>103.76895113839301</v>
      </c>
      <c r="I212" s="87">
        <f t="shared" si="62"/>
        <v>105.3527696867405</v>
      </c>
      <c r="J212" s="87">
        <f t="shared" si="62"/>
        <v>106.90263047077873</v>
      </c>
      <c r="K212" s="87">
        <f t="shared" si="62"/>
        <v>108.29154961275154</v>
      </c>
      <c r="L212" s="87">
        <f t="shared" si="62"/>
        <v>109.57421163786022</v>
      </c>
      <c r="M212" s="87">
        <f t="shared" si="62"/>
        <v>110.82609959246291</v>
      </c>
      <c r="N212" s="87">
        <f t="shared" si="62"/>
        <v>111.99510346266226</v>
      </c>
      <c r="O212" s="87">
        <f t="shared" si="62"/>
        <v>113.16438206142627</v>
      </c>
      <c r="P212" s="87">
        <f t="shared" si="62"/>
        <v>114.34457241168289</v>
      </c>
      <c r="Q212" s="87">
        <f t="shared" si="62"/>
        <v>115.53665982251829</v>
      </c>
      <c r="R212" s="87">
        <f t="shared" si="62"/>
        <v>116.80414015880098</v>
      </c>
      <c r="S212" s="87">
        <f t="shared" si="62"/>
        <v>118.08313125938919</v>
      </c>
      <c r="T212" s="87">
        <f t="shared" si="62"/>
        <v>119.37599842877313</v>
      </c>
      <c r="U212" s="87">
        <f t="shared" si="62"/>
        <v>120.68241636807734</v>
      </c>
      <c r="V212" s="87">
        <f t="shared" si="62"/>
        <v>122.00304298609447</v>
      </c>
      <c r="W212" s="87">
        <f t="shared" si="62"/>
        <v>123.29625511922789</v>
      </c>
      <c r="X212" s="87">
        <f t="shared" si="62"/>
        <v>124.57056561036926</v>
      </c>
      <c r="Y212" s="87">
        <f t="shared" si="62"/>
        <v>125.82328685270416</v>
      </c>
      <c r="Z212" s="87">
        <f t="shared" si="62"/>
        <v>127.04933837625943</v>
      </c>
      <c r="AA212" s="87">
        <f t="shared" si="62"/>
        <v>128.24334648504376</v>
      </c>
      <c r="AB212" s="87">
        <f t="shared" si="62"/>
        <v>129.4101597262495</v>
      </c>
      <c r="AC212" s="87">
        <f t="shared" si="62"/>
        <v>130.54087274305081</v>
      </c>
      <c r="AD212" s="87">
        <f t="shared" si="62"/>
        <v>131.63352208163721</v>
      </c>
      <c r="AE212" s="87">
        <f t="shared" si="62"/>
        <v>132.68819436105184</v>
      </c>
      <c r="AF212" s="87">
        <f t="shared" si="62"/>
        <v>133.73601952504734</v>
      </c>
      <c r="AG212" s="87">
        <f t="shared" si="62"/>
        <v>134.75159864862178</v>
      </c>
      <c r="AH212" s="87">
        <f t="shared" si="62"/>
        <v>135.73419981524927</v>
      </c>
      <c r="AI212" s="87">
        <f t="shared" si="62"/>
        <v>136.68256511802321</v>
      </c>
      <c r="AJ212" s="87">
        <f t="shared" si="62"/>
        <v>137.59348658582371</v>
      </c>
      <c r="AK212" s="87">
        <f t="shared" si="62"/>
        <v>138.46203872056265</v>
      </c>
    </row>
    <row r="213" spans="1:37" s="52" customFormat="1" ht="12.75" x14ac:dyDescent="0.2">
      <c r="B213" s="59"/>
    </row>
    <row r="214" spans="1:37" s="52" customFormat="1" ht="12.75" x14ac:dyDescent="0.2">
      <c r="A214" s="26" t="s">
        <v>163</v>
      </c>
      <c r="B214" s="27"/>
    </row>
    <row r="215" spans="1:37" s="52" customFormat="1" ht="12.75" x14ac:dyDescent="0.2">
      <c r="A215" s="26" t="s">
        <v>16</v>
      </c>
      <c r="B215" s="27" t="s">
        <v>162</v>
      </c>
      <c r="C215" s="27" t="s">
        <v>159</v>
      </c>
    </row>
    <row r="216" spans="1:37" s="52" customFormat="1" ht="12.75" x14ac:dyDescent="0.2">
      <c r="A216" s="26" t="s">
        <v>7</v>
      </c>
      <c r="B216" s="27" t="s">
        <v>162</v>
      </c>
      <c r="C216" s="27" t="s">
        <v>159</v>
      </c>
      <c r="D216" s="52">
        <f>D144*1163/8760*2</f>
        <v>12.99103613896269</v>
      </c>
    </row>
    <row r="217" spans="1:37" s="52" customFormat="1" ht="12.75" x14ac:dyDescent="0.2">
      <c r="A217" s="26" t="s">
        <v>11</v>
      </c>
      <c r="B217" s="27" t="s">
        <v>162</v>
      </c>
      <c r="C217" s="27" t="s">
        <v>159</v>
      </c>
      <c r="D217" s="52">
        <f t="shared" ref="D217:D221" si="63">D145*1163/8760*2</f>
        <v>0</v>
      </c>
    </row>
    <row r="218" spans="1:37" s="52" customFormat="1" ht="12.75" x14ac:dyDescent="0.2">
      <c r="A218" s="26" t="s">
        <v>12</v>
      </c>
      <c r="B218" s="27" t="s">
        <v>162</v>
      </c>
      <c r="C218" s="27" t="s">
        <v>159</v>
      </c>
      <c r="D218" s="52">
        <f t="shared" si="63"/>
        <v>10.709272781819159</v>
      </c>
    </row>
    <row r="219" spans="1:37" s="52" customFormat="1" ht="12.75" x14ac:dyDescent="0.2">
      <c r="A219" s="26" t="s">
        <v>13</v>
      </c>
      <c r="B219" s="27" t="s">
        <v>162</v>
      </c>
      <c r="C219" s="27" t="s">
        <v>159</v>
      </c>
      <c r="D219" s="52">
        <f t="shared" si="63"/>
        <v>0</v>
      </c>
    </row>
    <row r="220" spans="1:37" s="52" customFormat="1" ht="12.75" x14ac:dyDescent="0.2">
      <c r="A220" s="26" t="s">
        <v>55</v>
      </c>
      <c r="B220" s="27" t="s">
        <v>162</v>
      </c>
      <c r="C220" s="27" t="s">
        <v>159</v>
      </c>
      <c r="D220" s="52">
        <f t="shared" si="63"/>
        <v>0</v>
      </c>
    </row>
    <row r="221" spans="1:37" s="52" customFormat="1" ht="12.75" x14ac:dyDescent="0.2">
      <c r="A221" s="26" t="s">
        <v>80</v>
      </c>
      <c r="B221" s="27" t="s">
        <v>162</v>
      </c>
      <c r="C221" s="27" t="s">
        <v>159</v>
      </c>
      <c r="D221" s="52">
        <f t="shared" si="63"/>
        <v>0</v>
      </c>
    </row>
    <row r="222" spans="1:37" s="52" customFormat="1" ht="12.75" x14ac:dyDescent="0.2">
      <c r="B222" s="27"/>
    </row>
    <row r="223" spans="1:37" s="52" customFormat="1" ht="12.75" x14ac:dyDescent="0.2">
      <c r="A223" s="26" t="s">
        <v>84</v>
      </c>
      <c r="B223" s="27" t="s">
        <v>162</v>
      </c>
      <c r="C223" s="27" t="s">
        <v>159</v>
      </c>
    </row>
    <row r="224" spans="1:37" s="52" customFormat="1" ht="12.75" x14ac:dyDescent="0.2">
      <c r="A224" s="26" t="s">
        <v>7</v>
      </c>
      <c r="B224" s="27" t="s">
        <v>162</v>
      </c>
      <c r="C224" s="27" t="s">
        <v>159</v>
      </c>
      <c r="D224" s="52">
        <f t="shared" ref="D224:D236" si="64">D152*1163/8760*2</f>
        <v>2.2665211987126406</v>
      </c>
    </row>
    <row r="225" spans="1:4" s="52" customFormat="1" ht="12.75" x14ac:dyDescent="0.2">
      <c r="A225" s="26" t="s">
        <v>9</v>
      </c>
      <c r="B225" s="27" t="s">
        <v>162</v>
      </c>
      <c r="C225" s="27" t="s">
        <v>159</v>
      </c>
      <c r="D225" s="52">
        <f t="shared" si="64"/>
        <v>0</v>
      </c>
    </row>
    <row r="226" spans="1:4" s="52" customFormat="1" ht="12.75" x14ac:dyDescent="0.2">
      <c r="A226" s="26" t="s">
        <v>10</v>
      </c>
      <c r="B226" s="27" t="s">
        <v>162</v>
      </c>
      <c r="C226" s="27" t="s">
        <v>159</v>
      </c>
      <c r="D226" s="52">
        <f t="shared" si="64"/>
        <v>0</v>
      </c>
    </row>
    <row r="227" spans="1:4" s="52" customFormat="1" ht="12.75" x14ac:dyDescent="0.2">
      <c r="A227" s="26" t="s">
        <v>11</v>
      </c>
      <c r="B227" s="27" t="s">
        <v>162</v>
      </c>
      <c r="C227" s="27" t="s">
        <v>159</v>
      </c>
      <c r="D227" s="52">
        <f t="shared" si="64"/>
        <v>0.36587837991858446</v>
      </c>
    </row>
    <row r="228" spans="1:4" s="52" customFormat="1" ht="12.75" x14ac:dyDescent="0.2">
      <c r="A228" s="26" t="s">
        <v>12</v>
      </c>
      <c r="B228" s="27" t="s">
        <v>162</v>
      </c>
      <c r="C228" s="27" t="s">
        <v>159</v>
      </c>
      <c r="D228" s="52">
        <f t="shared" si="64"/>
        <v>0.20547076803652969</v>
      </c>
    </row>
    <row r="229" spans="1:4" s="52" customFormat="1" ht="12.75" x14ac:dyDescent="0.2">
      <c r="A229" s="26" t="s">
        <v>54</v>
      </c>
      <c r="B229" s="27" t="s">
        <v>162</v>
      </c>
      <c r="C229" s="27" t="s">
        <v>159</v>
      </c>
      <c r="D229" s="52">
        <f t="shared" si="64"/>
        <v>0</v>
      </c>
    </row>
    <row r="230" spans="1:4" s="52" customFormat="1" ht="12.75" x14ac:dyDescent="0.2">
      <c r="A230" s="26" t="s">
        <v>79</v>
      </c>
      <c r="B230" s="27" t="s">
        <v>162</v>
      </c>
      <c r="C230" s="27" t="s">
        <v>159</v>
      </c>
      <c r="D230" s="52">
        <f t="shared" si="64"/>
        <v>0</v>
      </c>
    </row>
    <row r="231" spans="1:4" s="52" customFormat="1" ht="12.75" x14ac:dyDescent="0.2">
      <c r="A231" s="26" t="s">
        <v>57</v>
      </c>
      <c r="B231" s="27" t="s">
        <v>162</v>
      </c>
      <c r="C231" s="27" t="s">
        <v>159</v>
      </c>
      <c r="D231" s="52">
        <f t="shared" si="64"/>
        <v>0</v>
      </c>
    </row>
    <row r="232" spans="1:4" s="52" customFormat="1" ht="12.75" x14ac:dyDescent="0.2">
      <c r="A232" s="26" t="s">
        <v>13</v>
      </c>
      <c r="B232" s="27" t="s">
        <v>162</v>
      </c>
      <c r="C232" s="27" t="s">
        <v>159</v>
      </c>
      <c r="D232" s="52">
        <f t="shared" si="64"/>
        <v>0</v>
      </c>
    </row>
    <row r="233" spans="1:4" s="52" customFormat="1" ht="12.75" x14ac:dyDescent="0.2">
      <c r="A233" s="26" t="s">
        <v>55</v>
      </c>
      <c r="B233" s="27" t="s">
        <v>162</v>
      </c>
      <c r="C233" s="27" t="s">
        <v>159</v>
      </c>
      <c r="D233" s="52">
        <f t="shared" si="64"/>
        <v>0</v>
      </c>
    </row>
    <row r="234" spans="1:4" s="52" customFormat="1" ht="12.75" x14ac:dyDescent="0.2">
      <c r="A234" s="26" t="s">
        <v>56</v>
      </c>
      <c r="B234" s="27" t="s">
        <v>162</v>
      </c>
      <c r="C234" s="27" t="s">
        <v>159</v>
      </c>
      <c r="D234" s="52">
        <f t="shared" si="64"/>
        <v>0</v>
      </c>
    </row>
    <row r="235" spans="1:4" s="52" customFormat="1" ht="12.75" x14ac:dyDescent="0.2">
      <c r="A235" s="26" t="s">
        <v>14</v>
      </c>
      <c r="B235" s="27" t="s">
        <v>162</v>
      </c>
      <c r="C235" s="27" t="s">
        <v>159</v>
      </c>
      <c r="D235" s="52">
        <f t="shared" si="64"/>
        <v>0</v>
      </c>
    </row>
    <row r="236" spans="1:4" s="52" customFormat="1" ht="12.75" x14ac:dyDescent="0.2">
      <c r="A236" s="26" t="s">
        <v>80</v>
      </c>
      <c r="B236" s="27" t="s">
        <v>162</v>
      </c>
      <c r="C236" s="27" t="s">
        <v>159</v>
      </c>
      <c r="D236" s="52">
        <f t="shared" si="64"/>
        <v>0</v>
      </c>
    </row>
    <row r="237" spans="1:4" s="52" customFormat="1" ht="12.75" x14ac:dyDescent="0.2">
      <c r="A237" s="26"/>
      <c r="B237" s="27"/>
    </row>
    <row r="238" spans="1:4" s="52" customFormat="1" ht="12.75" x14ac:dyDescent="0.2">
      <c r="A238" s="26" t="s">
        <v>85</v>
      </c>
      <c r="B238" s="27" t="s">
        <v>162</v>
      </c>
      <c r="C238" s="27" t="s">
        <v>159</v>
      </c>
    </row>
    <row r="239" spans="1:4" s="52" customFormat="1" ht="12.75" x14ac:dyDescent="0.2">
      <c r="A239" s="26" t="s">
        <v>12</v>
      </c>
      <c r="B239" s="27" t="s">
        <v>162</v>
      </c>
      <c r="C239" s="27" t="s">
        <v>159</v>
      </c>
      <c r="D239" s="52">
        <f t="shared" ref="D239" si="65">D167*1163/8760*2</f>
        <v>0.12559337899543377</v>
      </c>
    </row>
    <row r="240" spans="1:4" s="52" customFormat="1" ht="12.75" x14ac:dyDescent="0.2">
      <c r="A240" s="26"/>
      <c r="B240" s="59"/>
    </row>
    <row r="241" spans="1:4" s="52" customFormat="1" ht="12.75" x14ac:dyDescent="0.2">
      <c r="B241" s="59"/>
    </row>
    <row r="242" spans="1:4" s="52" customFormat="1" ht="12.75" x14ac:dyDescent="0.2">
      <c r="A242" s="23" t="s">
        <v>21</v>
      </c>
      <c r="B242" s="24"/>
      <c r="C242" s="25"/>
      <c r="D242" s="25"/>
    </row>
    <row r="243" spans="1:4" s="52" customFormat="1" ht="12.75" x14ac:dyDescent="0.2">
      <c r="A243" s="26" t="s">
        <v>16</v>
      </c>
      <c r="B243" s="27" t="s">
        <v>20</v>
      </c>
      <c r="C243" s="26" t="s">
        <v>159</v>
      </c>
      <c r="D243" s="48">
        <f>D83/SUM($D$83:$D$85)</f>
        <v>0.88885804852306638</v>
      </c>
    </row>
    <row r="244" spans="1:4" s="52" customFormat="1" ht="12.75" x14ac:dyDescent="0.2">
      <c r="A244" s="26" t="s">
        <v>84</v>
      </c>
      <c r="B244" s="27" t="s">
        <v>20</v>
      </c>
      <c r="C244" s="26" t="s">
        <v>159</v>
      </c>
      <c r="D244" s="48">
        <f t="shared" ref="D244" si="66">D84/SUM($D$83:$D$85)</f>
        <v>0.10643168857975221</v>
      </c>
    </row>
    <row r="245" spans="1:4" s="52" customFormat="1" ht="12.75" x14ac:dyDescent="0.2">
      <c r="A245" s="26" t="s">
        <v>85</v>
      </c>
      <c r="B245" s="27" t="s">
        <v>20</v>
      </c>
      <c r="C245" s="26" t="s">
        <v>159</v>
      </c>
      <c r="D245" s="48">
        <f>D85/SUM($D$83:$D$85)</f>
        <v>4.7102628971815276E-3</v>
      </c>
    </row>
    <row r="247" spans="1:4" x14ac:dyDescent="0.25">
      <c r="A247" s="26" t="s">
        <v>173</v>
      </c>
      <c r="D247" s="48">
        <f>D224</f>
        <v>2.2665211987126406</v>
      </c>
    </row>
    <row r="248" spans="1:4" x14ac:dyDescent="0.25">
      <c r="A248" s="26" t="s">
        <v>174</v>
      </c>
      <c r="D248" s="48">
        <f>D225</f>
        <v>0</v>
      </c>
    </row>
    <row r="249" spans="1:4" x14ac:dyDescent="0.25">
      <c r="A249" s="26" t="s">
        <v>175</v>
      </c>
      <c r="D249" s="48">
        <f>D226</f>
        <v>0</v>
      </c>
    </row>
    <row r="250" spans="1:4" x14ac:dyDescent="0.25">
      <c r="A250" s="26" t="s">
        <v>176</v>
      </c>
      <c r="D250" s="48">
        <f>D227</f>
        <v>0.36587837991858446</v>
      </c>
    </row>
    <row r="251" spans="1:4" x14ac:dyDescent="0.25">
      <c r="A251" s="26" t="s">
        <v>177</v>
      </c>
      <c r="D251" s="48">
        <v>0</v>
      </c>
    </row>
    <row r="252" spans="1:4" x14ac:dyDescent="0.25">
      <c r="A252" s="26" t="s">
        <v>178</v>
      </c>
      <c r="D252" s="48">
        <v>0</v>
      </c>
    </row>
    <row r="253" spans="1:4" x14ac:dyDescent="0.25">
      <c r="A253" s="26" t="s">
        <v>179</v>
      </c>
      <c r="D253" s="48">
        <v>0</v>
      </c>
    </row>
    <row r="254" spans="1:4" x14ac:dyDescent="0.25">
      <c r="A254" s="26" t="s">
        <v>180</v>
      </c>
      <c r="D254" s="48">
        <f t="shared" ref="D254:D262" si="67">D228</f>
        <v>0.20547076803652969</v>
      </c>
    </row>
    <row r="255" spans="1:4" x14ac:dyDescent="0.25">
      <c r="A255" s="26" t="s">
        <v>181</v>
      </c>
      <c r="D255" s="48">
        <f t="shared" si="67"/>
        <v>0</v>
      </c>
    </row>
    <row r="256" spans="1:4" x14ac:dyDescent="0.25">
      <c r="A256" s="26" t="s">
        <v>182</v>
      </c>
      <c r="D256" s="48">
        <f t="shared" si="67"/>
        <v>0</v>
      </c>
    </row>
    <row r="257" spans="1:4" x14ac:dyDescent="0.25">
      <c r="A257" s="26" t="s">
        <v>183</v>
      </c>
      <c r="D257" s="48">
        <f t="shared" si="67"/>
        <v>0</v>
      </c>
    </row>
    <row r="258" spans="1:4" x14ac:dyDescent="0.25">
      <c r="A258" s="26" t="s">
        <v>184</v>
      </c>
      <c r="D258" s="48">
        <f t="shared" si="67"/>
        <v>0</v>
      </c>
    </row>
    <row r="259" spans="1:4" x14ac:dyDescent="0.25">
      <c r="A259" s="26" t="s">
        <v>185</v>
      </c>
      <c r="D259" s="48">
        <f t="shared" si="67"/>
        <v>0</v>
      </c>
    </row>
    <row r="260" spans="1:4" x14ac:dyDescent="0.25">
      <c r="A260" s="26" t="s">
        <v>186</v>
      </c>
      <c r="D260" s="48">
        <f t="shared" si="67"/>
        <v>0</v>
      </c>
    </row>
    <row r="261" spans="1:4" x14ac:dyDescent="0.25">
      <c r="A261" s="26" t="s">
        <v>187</v>
      </c>
      <c r="D261" s="48">
        <f t="shared" si="67"/>
        <v>0</v>
      </c>
    </row>
    <row r="262" spans="1:4" x14ac:dyDescent="0.25">
      <c r="A262" s="26" t="s">
        <v>188</v>
      </c>
      <c r="D262" s="48">
        <f t="shared" si="67"/>
        <v>0</v>
      </c>
    </row>
    <row r="263" spans="1:4" x14ac:dyDescent="0.25">
      <c r="A263" s="26" t="s">
        <v>189</v>
      </c>
      <c r="D263" s="48">
        <f>D218</f>
        <v>10.709272781819159</v>
      </c>
    </row>
    <row r="264" spans="1:4" x14ac:dyDescent="0.25">
      <c r="A264" s="26" t="s">
        <v>190</v>
      </c>
      <c r="D264" s="48">
        <f>D216</f>
        <v>12.99103613896269</v>
      </c>
    </row>
    <row r="265" spans="1:4" x14ac:dyDescent="0.25">
      <c r="A265" s="26" t="s">
        <v>191</v>
      </c>
      <c r="D265" s="48">
        <v>0</v>
      </c>
    </row>
    <row r="266" spans="1:4" x14ac:dyDescent="0.25">
      <c r="A266" s="26" t="s">
        <v>192</v>
      </c>
      <c r="D266" s="48">
        <v>0</v>
      </c>
    </row>
    <row r="267" spans="1:4" x14ac:dyDescent="0.25">
      <c r="A267" s="26" t="s">
        <v>193</v>
      </c>
      <c r="D267" s="48">
        <v>0</v>
      </c>
    </row>
    <row r="268" spans="1:4" x14ac:dyDescent="0.25">
      <c r="A268" s="26" t="s">
        <v>194</v>
      </c>
      <c r="D268" s="48">
        <v>0</v>
      </c>
    </row>
    <row r="269" spans="1:4" x14ac:dyDescent="0.25">
      <c r="A269" s="26" t="s">
        <v>195</v>
      </c>
      <c r="D269" s="48">
        <v>0</v>
      </c>
    </row>
    <row r="270" spans="1:4" x14ac:dyDescent="0.25">
      <c r="A270" s="26" t="s">
        <v>196</v>
      </c>
      <c r="D270" s="48">
        <f>D239</f>
        <v>0.12559337899543377</v>
      </c>
    </row>
  </sheetData>
  <conditionalFormatting sqref="D11:AK11 E8:AK8 D5:AK5">
    <cfRule type="cellIs" dxfId="490" priority="21" operator="equal">
      <formula>0</formula>
    </cfRule>
  </conditionalFormatting>
  <conditionalFormatting sqref="D14:AK26">
    <cfRule type="cellIs" dxfId="489" priority="49" operator="equal">
      <formula>0</formula>
    </cfRule>
  </conditionalFormatting>
  <conditionalFormatting sqref="D90:AK95">
    <cfRule type="cellIs" dxfId="488" priority="8" operator="equal">
      <formula>0</formula>
    </cfRule>
  </conditionalFormatting>
  <conditionalFormatting sqref="D61:AK72 D60 F60:AK60">
    <cfRule type="cellIs" dxfId="487" priority="18" operator="equal">
      <formula>0</formula>
    </cfRule>
  </conditionalFormatting>
  <conditionalFormatting sqref="D75:AK76">
    <cfRule type="cellIs" dxfId="486" priority="17" operator="equal">
      <formula>0</formula>
    </cfRule>
  </conditionalFormatting>
  <conditionalFormatting sqref="D83:AK85">
    <cfRule type="cellIs" dxfId="485" priority="16" operator="equal">
      <formula>0</formula>
    </cfRule>
  </conditionalFormatting>
  <conditionalFormatting sqref="D91:D95">
    <cfRule type="cellIs" dxfId="484" priority="15" operator="equal">
      <formula>0</formula>
    </cfRule>
  </conditionalFormatting>
  <conditionalFormatting sqref="D98:D110">
    <cfRule type="cellIs" dxfId="483" priority="14" operator="equal">
      <formula>0</formula>
    </cfRule>
  </conditionalFormatting>
  <conditionalFormatting sqref="D113">
    <cfRule type="cellIs" dxfId="482" priority="13" operator="equal">
      <formula>0</formula>
    </cfRule>
  </conditionalFormatting>
  <conditionalFormatting sqref="D117:AK122">
    <cfRule type="cellIs" dxfId="481" priority="12" operator="equal">
      <formula>0</formula>
    </cfRule>
  </conditionalFormatting>
  <conditionalFormatting sqref="D125:AK137">
    <cfRule type="cellIs" dxfId="480" priority="11" operator="equal">
      <formula>0</formula>
    </cfRule>
  </conditionalFormatting>
  <conditionalFormatting sqref="D140:AK140">
    <cfRule type="cellIs" dxfId="479" priority="10" operator="equal">
      <formula>0</formula>
    </cfRule>
  </conditionalFormatting>
  <conditionalFormatting sqref="E98:AK110">
    <cfRule type="cellIs" dxfId="478" priority="7" operator="equal">
      <formula>0</formula>
    </cfRule>
  </conditionalFormatting>
  <conditionalFormatting sqref="D45:AK47">
    <cfRule type="cellIs" dxfId="477" priority="20" operator="equal">
      <formula>0</formula>
    </cfRule>
  </conditionalFormatting>
  <conditionalFormatting sqref="D53:AK57 D52 F52:AK52">
    <cfRule type="cellIs" dxfId="476" priority="19" operator="equal">
      <formula>0</formula>
    </cfRule>
  </conditionalFormatting>
  <conditionalFormatting sqref="E61:AK72 F60:AK60">
    <cfRule type="cellIs" dxfId="475" priority="6" operator="equal">
      <formula>0</formula>
    </cfRule>
  </conditionalFormatting>
  <conditionalFormatting sqref="D8">
    <cfRule type="cellIs" dxfId="474" priority="5" operator="equal">
      <formula>0</formula>
    </cfRule>
  </conditionalFormatting>
  <conditionalFormatting sqref="D243:D245">
    <cfRule type="cellIs" dxfId="473" priority="4" operator="equal">
      <formula>0</formula>
    </cfRule>
  </conditionalFormatting>
  <conditionalFormatting sqref="D247:D270">
    <cfRule type="cellIs" dxfId="472" priority="3" operator="equal">
      <formula>0</formula>
    </cfRule>
  </conditionalFormatting>
  <conditionalFormatting sqref="E52:AK57">
    <cfRule type="cellIs" dxfId="471" priority="2" operator="equal">
      <formula>0</formula>
    </cfRule>
  </conditionalFormatting>
  <conditionalFormatting sqref="E60:AK72">
    <cfRule type="cellIs" dxfId="47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>
    <tabColor rgb="FF00B050"/>
  </sheetPr>
  <dimension ref="A1:AN270"/>
  <sheetViews>
    <sheetView topLeftCell="A173" workbookViewId="0">
      <selection activeCell="D208" sqref="D208:AK208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Específicos'!D19</f>
        <v>913.04291232044227</v>
      </c>
      <c r="E5" s="29">
        <f>'Datos Específicos'!E12*'Datos Específicos'!E19</f>
        <v>931.88450393645701</v>
      </c>
      <c r="F5" s="29">
        <f>'Datos Específicos'!F12*'Datos Específicos'!F19</f>
        <v>937.05349722996789</v>
      </c>
      <c r="G5" s="29">
        <f>'Datos Específicos'!G12*'Datos Específicos'!G19</f>
        <v>907.98804294100455</v>
      </c>
      <c r="H5" s="29">
        <f>'Datos Específicos'!H12*'Datos Específicos'!H19</f>
        <v>943.5015614213703</v>
      </c>
      <c r="I5" s="29">
        <f>'Datos Específicos'!I12*'Datos Específicos'!I19</f>
        <v>957.90216253548408</v>
      </c>
      <c r="J5" s="29">
        <f>'Datos Específicos'!J12*'Datos Específicos'!J19</f>
        <v>971.99400844588195</v>
      </c>
      <c r="K5" s="29">
        <f>'Datos Específicos'!K12*'Datos Específicos'!K19</f>
        <v>985.74704114061615</v>
      </c>
      <c r="L5" s="29">
        <f>'Datos Específicos'!L12*'Datos Específicos'!L19</f>
        <v>998.56188740222763</v>
      </c>
      <c r="M5" s="29">
        <f>'Datos Específicos'!M12*'Datos Específicos'!M19</f>
        <v>1011.1239513571203</v>
      </c>
      <c r="N5" s="29">
        <f>'Datos Específicos'!N12*'Datos Específicos'!N19</f>
        <v>1022.9563485886111</v>
      </c>
      <c r="O5" s="29">
        <f>'Datos Específicos'!O12*'Datos Específicos'!O19</f>
        <v>1034.81696635088</v>
      </c>
      <c r="P5" s="29">
        <f>'Datos Específicos'!P12*'Datos Específicos'!P19</f>
        <v>1046.8032365010847</v>
      </c>
      <c r="Q5" s="29">
        <f>'Datos Específicos'!Q12*'Datos Específicos'!Q19</f>
        <v>1058.9245752912586</v>
      </c>
      <c r="R5" s="29">
        <f>'Datos Específicos'!R12*'Datos Específicos'!R19</f>
        <v>1071.1843157524679</v>
      </c>
      <c r="S5" s="29">
        <f>'Datos Específicos'!S12*'Datos Específicos'!S19</f>
        <v>1083.5640261059464</v>
      </c>
      <c r="T5" s="29">
        <f>'Datos Específicos'!T12*'Datos Específicos'!T19</f>
        <v>1096.0856272030767</v>
      </c>
      <c r="U5" s="29">
        <f>'Datos Específicos'!U12*'Datos Específicos'!U19</f>
        <v>1108.746372908359</v>
      </c>
      <c r="V5" s="29">
        <f>'Datos Específicos'!V12*'Datos Específicos'!V19</f>
        <v>1121.5525486481768</v>
      </c>
      <c r="W5" s="29">
        <f>'Datos Específicos'!W12*'Datos Específicos'!W19</f>
        <v>1134.1215387511027</v>
      </c>
      <c r="X5" s="29">
        <f>'Datos Específicos'!X12*'Datos Específicos'!X19</f>
        <v>1146.5312533522829</v>
      </c>
      <c r="Y5" s="29">
        <f>'Datos Específicos'!Y12*'Datos Específicos'!Y19</f>
        <v>1158.7566408836285</v>
      </c>
      <c r="Z5" s="29">
        <f>'Datos Específicos'!Z12*'Datos Específicos'!Z19</f>
        <v>1170.7505398885785</v>
      </c>
      <c r="AA5" s="29">
        <f>'Datos Específicos'!AA12*'Datos Específicos'!AA19</f>
        <v>1182.4629723442993</v>
      </c>
      <c r="AB5" s="29">
        <f>'Datos Específicos'!AB12*'Datos Específicos'!AB19</f>
        <v>1193.9381510938381</v>
      </c>
      <c r="AC5" s="29">
        <f>'Datos Específicos'!AC12*'Datos Específicos'!AC19</f>
        <v>1205.0934260828124</v>
      </c>
      <c r="AD5" s="29">
        <f>'Datos Específicos'!AD12*'Datos Específicos'!AD19</f>
        <v>1215.9100721798418</v>
      </c>
      <c r="AE5" s="29">
        <f>'Datos Específicos'!AE12*'Datos Específicos'!AE19</f>
        <v>1226.3882680429147</v>
      </c>
      <c r="AF5" s="29">
        <f>'Datos Específicos'!AF12*'Datos Específicos'!AF19</f>
        <v>1236.5181740924609</v>
      </c>
      <c r="AG5" s="29">
        <f>'Datos Específicos'!AG12*'Datos Específicos'!AG19</f>
        <v>1246.3569656916097</v>
      </c>
      <c r="AH5" s="29">
        <f>'Datos Específicos'!AH12*'Datos Específicos'!AH19</f>
        <v>1255.8975522211924</v>
      </c>
      <c r="AI5" s="29">
        <f>'Datos Específicos'!AI12*'Datos Específicos'!AI19</f>
        <v>1265.1279645297486</v>
      </c>
      <c r="AJ5" s="29">
        <f>'Datos Específicos'!AJ12*'Datos Específicos'!AJ19</f>
        <v>1274.0181602418561</v>
      </c>
      <c r="AK5" s="29">
        <f>'Datos Específicos'!AK12*'Datos Específicos'!AK19</f>
        <v>1282.5221451286075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Generales'!E9</f>
        <v>0</v>
      </c>
      <c r="F8" s="31">
        <f>'Datos Generales'!F9</f>
        <v>0</v>
      </c>
      <c r="G8" s="31">
        <f>'Datos Generales'!G9</f>
        <v>0</v>
      </c>
      <c r="H8" s="31">
        <f>'Datos Generales'!H9</f>
        <v>0</v>
      </c>
      <c r="I8" s="31">
        <f>'Datos Generales'!I9</f>
        <v>0</v>
      </c>
      <c r="J8" s="31">
        <f>'Datos Generales'!J9</f>
        <v>0</v>
      </c>
      <c r="K8" s="31">
        <f>'Datos Generales'!K9</f>
        <v>0</v>
      </c>
      <c r="L8" s="31">
        <f>'Datos Generales'!L9</f>
        <v>0</v>
      </c>
      <c r="M8" s="31">
        <f>'Datos Generales'!M9</f>
        <v>0</v>
      </c>
      <c r="N8" s="31">
        <f>'Datos Generales'!N9</f>
        <v>0</v>
      </c>
      <c r="O8" s="31">
        <f>'Datos Generales'!O9</f>
        <v>0</v>
      </c>
      <c r="P8" s="31">
        <f>'Datos Generales'!P9</f>
        <v>0</v>
      </c>
      <c r="Q8" s="31">
        <f>'Datos Generales'!Q9</f>
        <v>0</v>
      </c>
      <c r="R8" s="31">
        <f>'Datos Generales'!R9</f>
        <v>0</v>
      </c>
      <c r="S8" s="31">
        <f>'Datos Generales'!S9</f>
        <v>0</v>
      </c>
      <c r="T8" s="31">
        <f>'Datos Generales'!T9</f>
        <v>0</v>
      </c>
      <c r="U8" s="31">
        <f>'Datos Generales'!U9</f>
        <v>0</v>
      </c>
      <c r="V8" s="31">
        <f>'Datos Generales'!V9</f>
        <v>0</v>
      </c>
      <c r="W8" s="31">
        <f>'Datos Generales'!W9</f>
        <v>0</v>
      </c>
      <c r="X8" s="31">
        <f>'Datos Generales'!X9</f>
        <v>0</v>
      </c>
      <c r="Y8" s="31">
        <f>'Datos Generales'!Y9</f>
        <v>0</v>
      </c>
      <c r="Z8" s="31">
        <f>'Datos Generales'!Z9</f>
        <v>0</v>
      </c>
      <c r="AA8" s="31">
        <f>'Datos Generales'!AA9</f>
        <v>0</v>
      </c>
      <c r="AB8" s="31">
        <f>'Datos Generales'!AB9</f>
        <v>0</v>
      </c>
      <c r="AC8" s="31">
        <f>'Datos Generales'!AC9</f>
        <v>0</v>
      </c>
      <c r="AD8" s="31">
        <f>'Datos Generales'!AD9</f>
        <v>0</v>
      </c>
      <c r="AE8" s="31">
        <f>'Datos Generales'!AE9</f>
        <v>0</v>
      </c>
      <c r="AF8" s="31">
        <f>'Datos Generales'!AF9</f>
        <v>0</v>
      </c>
      <c r="AG8" s="31">
        <f>'Datos Generales'!AG9</f>
        <v>0</v>
      </c>
      <c r="AH8" s="31">
        <f>'Datos Generales'!AH9</f>
        <v>0</v>
      </c>
      <c r="AI8" s="31">
        <f>'Datos Generales'!AI9</f>
        <v>0</v>
      </c>
      <c r="AJ8" s="31">
        <f>'Datos Generales'!AJ9</f>
        <v>0</v>
      </c>
      <c r="AK8" s="31">
        <f>'Datos Generales'!AK9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913.04291232044227</v>
      </c>
      <c r="E11" s="29">
        <f t="shared" si="1"/>
        <v>931.88450393645701</v>
      </c>
      <c r="F11" s="29">
        <f t="shared" si="1"/>
        <v>937.05349722996789</v>
      </c>
      <c r="G11" s="29">
        <f t="shared" si="1"/>
        <v>907.98804294100455</v>
      </c>
      <c r="H11" s="29">
        <f t="shared" si="1"/>
        <v>943.5015614213703</v>
      </c>
      <c r="I11" s="29">
        <f t="shared" si="1"/>
        <v>957.90216253548408</v>
      </c>
      <c r="J11" s="29">
        <f t="shared" si="1"/>
        <v>971.99400844588195</v>
      </c>
      <c r="K11" s="29">
        <f t="shared" si="1"/>
        <v>985.74704114061615</v>
      </c>
      <c r="L11" s="29">
        <f t="shared" si="1"/>
        <v>998.56188740222763</v>
      </c>
      <c r="M11" s="29">
        <f t="shared" si="1"/>
        <v>1011.1239513571203</v>
      </c>
      <c r="N11" s="29">
        <f t="shared" si="1"/>
        <v>1022.9563485886111</v>
      </c>
      <c r="O11" s="29">
        <f t="shared" si="1"/>
        <v>1034.81696635088</v>
      </c>
      <c r="P11" s="29">
        <f t="shared" si="1"/>
        <v>1046.8032365010847</v>
      </c>
      <c r="Q11" s="29">
        <f t="shared" si="1"/>
        <v>1058.9245752912586</v>
      </c>
      <c r="R11" s="29">
        <f t="shared" si="1"/>
        <v>1071.1843157524679</v>
      </c>
      <c r="S11" s="29">
        <f t="shared" si="1"/>
        <v>1083.5640261059464</v>
      </c>
      <c r="T11" s="29">
        <f t="shared" si="1"/>
        <v>1096.0856272030767</v>
      </c>
      <c r="U11" s="29">
        <f t="shared" si="1"/>
        <v>1108.746372908359</v>
      </c>
      <c r="V11" s="29">
        <f t="shared" si="1"/>
        <v>1121.5525486481768</v>
      </c>
      <c r="W11" s="29">
        <f t="shared" si="1"/>
        <v>1134.1215387511027</v>
      </c>
      <c r="X11" s="29">
        <f t="shared" si="1"/>
        <v>1146.5312533522829</v>
      </c>
      <c r="Y11" s="29">
        <f t="shared" si="1"/>
        <v>1158.7566408836285</v>
      </c>
      <c r="Z11" s="29">
        <f t="shared" si="1"/>
        <v>1170.7505398885785</v>
      </c>
      <c r="AA11" s="29">
        <f t="shared" si="1"/>
        <v>1182.4629723442993</v>
      </c>
      <c r="AB11" s="29">
        <f t="shared" si="1"/>
        <v>1193.9381510938381</v>
      </c>
      <c r="AC11" s="29">
        <f t="shared" si="1"/>
        <v>1205.0934260828124</v>
      </c>
      <c r="AD11" s="29">
        <f t="shared" si="1"/>
        <v>1215.9100721798418</v>
      </c>
      <c r="AE11" s="29">
        <f t="shared" si="1"/>
        <v>1226.3882680429147</v>
      </c>
      <c r="AF11" s="29">
        <f t="shared" si="1"/>
        <v>1236.5181740924609</v>
      </c>
      <c r="AG11" s="29">
        <f t="shared" si="1"/>
        <v>1246.3569656916097</v>
      </c>
      <c r="AH11" s="29">
        <f t="shared" si="1"/>
        <v>1255.8975522211924</v>
      </c>
      <c r="AI11" s="29">
        <f t="shared" si="1"/>
        <v>1265.1279645297486</v>
      </c>
      <c r="AJ11" s="29">
        <f t="shared" si="1"/>
        <v>1274.0181602418561</v>
      </c>
      <c r="AK11" s="29">
        <f t="shared" si="1"/>
        <v>1282.5221451286075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Generales'!D92</f>
        <v>144.31972526706073</v>
      </c>
      <c r="E14" s="31">
        <f>'Datos Generales'!E92</f>
        <v>0</v>
      </c>
      <c r="F14" s="31">
        <f>'Datos Generales'!F92</f>
        <v>0</v>
      </c>
      <c r="G14" s="31">
        <f>'Datos Generales'!G92</f>
        <v>0</v>
      </c>
      <c r="H14" s="31">
        <f>'Datos Generales'!H92</f>
        <v>0</v>
      </c>
      <c r="I14" s="31">
        <f>'Datos Generales'!I92</f>
        <v>0</v>
      </c>
      <c r="J14" s="31">
        <f>'Datos Generales'!J92</f>
        <v>0</v>
      </c>
      <c r="K14" s="31">
        <f>'Datos Generales'!K92</f>
        <v>0</v>
      </c>
      <c r="L14" s="31">
        <f>'Datos Generales'!L92</f>
        <v>0</v>
      </c>
      <c r="M14" s="31">
        <f>'Datos Generales'!M92</f>
        <v>0</v>
      </c>
      <c r="N14" s="31">
        <f>'Datos Generales'!N92</f>
        <v>0</v>
      </c>
      <c r="O14" s="31">
        <f>'Datos Generales'!O92</f>
        <v>0</v>
      </c>
      <c r="P14" s="31">
        <f>'Datos Generales'!P92</f>
        <v>0</v>
      </c>
      <c r="Q14" s="31">
        <f>'Datos Generales'!Q92</f>
        <v>0</v>
      </c>
      <c r="R14" s="31">
        <f>'Datos Generales'!R92</f>
        <v>0</v>
      </c>
      <c r="S14" s="31">
        <f>'Datos Generales'!S92</f>
        <v>0</v>
      </c>
      <c r="T14" s="31">
        <f>'Datos Generales'!T92</f>
        <v>0</v>
      </c>
      <c r="U14" s="31">
        <f>'Datos Generales'!U92</f>
        <v>0</v>
      </c>
      <c r="V14" s="31">
        <f>'Datos Generales'!V92</f>
        <v>0</v>
      </c>
      <c r="W14" s="31">
        <f>'Datos Generales'!W92</f>
        <v>0</v>
      </c>
      <c r="X14" s="31">
        <f>'Datos Generales'!X92</f>
        <v>0</v>
      </c>
      <c r="Y14" s="31">
        <f>'Datos Generales'!Y92</f>
        <v>0</v>
      </c>
      <c r="Z14" s="31">
        <f>'Datos Generales'!Z92</f>
        <v>0</v>
      </c>
      <c r="AA14" s="31">
        <f>'Datos Generales'!AA92</f>
        <v>0</v>
      </c>
      <c r="AB14" s="31">
        <f>'Datos Generales'!AB92</f>
        <v>0</v>
      </c>
      <c r="AC14" s="31">
        <f>'Datos Generales'!AC92</f>
        <v>0</v>
      </c>
      <c r="AD14" s="31">
        <f>'Datos Generales'!AD92</f>
        <v>0</v>
      </c>
      <c r="AE14" s="31">
        <f>'Datos Generales'!AE92</f>
        <v>0</v>
      </c>
      <c r="AF14" s="31">
        <f>'Datos Generales'!AF92</f>
        <v>0</v>
      </c>
      <c r="AG14" s="31">
        <f>'Datos Generales'!AG92</f>
        <v>0</v>
      </c>
      <c r="AH14" s="31">
        <f>'Datos Generales'!AH92</f>
        <v>0</v>
      </c>
      <c r="AI14" s="31">
        <f>'Datos Generales'!AI92</f>
        <v>0</v>
      </c>
      <c r="AJ14" s="31">
        <f>'Datos Generales'!AJ92</f>
        <v>0</v>
      </c>
      <c r="AK14" s="31">
        <f>'Datos Generales'!AK92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Generales'!D93</f>
        <v>4.4843898288706647</v>
      </c>
      <c r="E15" s="31">
        <f>'Datos Generales'!E93</f>
        <v>0</v>
      </c>
      <c r="F15" s="31">
        <f>'Datos Generales'!F93</f>
        <v>0</v>
      </c>
      <c r="G15" s="31">
        <f>'Datos Generales'!G93</f>
        <v>0</v>
      </c>
      <c r="H15" s="31">
        <f>'Datos Generales'!H93</f>
        <v>0</v>
      </c>
      <c r="I15" s="31">
        <f>'Datos Generales'!I93</f>
        <v>0</v>
      </c>
      <c r="J15" s="31">
        <f>'Datos Generales'!J93</f>
        <v>0</v>
      </c>
      <c r="K15" s="31">
        <f>'Datos Generales'!K93</f>
        <v>0</v>
      </c>
      <c r="L15" s="31">
        <f>'Datos Generales'!L93</f>
        <v>0</v>
      </c>
      <c r="M15" s="31">
        <f>'Datos Generales'!M93</f>
        <v>0</v>
      </c>
      <c r="N15" s="31">
        <f>'Datos Generales'!N93</f>
        <v>0</v>
      </c>
      <c r="O15" s="31">
        <f>'Datos Generales'!O93</f>
        <v>0</v>
      </c>
      <c r="P15" s="31">
        <f>'Datos Generales'!P93</f>
        <v>0</v>
      </c>
      <c r="Q15" s="31">
        <f>'Datos Generales'!Q93</f>
        <v>0</v>
      </c>
      <c r="R15" s="31">
        <f>'Datos Generales'!R93</f>
        <v>0</v>
      </c>
      <c r="S15" s="31">
        <f>'Datos Generales'!S93</f>
        <v>0</v>
      </c>
      <c r="T15" s="31">
        <f>'Datos Generales'!T93</f>
        <v>0</v>
      </c>
      <c r="U15" s="31">
        <f>'Datos Generales'!U93</f>
        <v>0</v>
      </c>
      <c r="V15" s="31">
        <f>'Datos Generales'!V93</f>
        <v>0</v>
      </c>
      <c r="W15" s="31">
        <f>'Datos Generales'!W93</f>
        <v>0</v>
      </c>
      <c r="X15" s="31">
        <f>'Datos Generales'!X93</f>
        <v>0</v>
      </c>
      <c r="Y15" s="31">
        <f>'Datos Generales'!Y93</f>
        <v>0</v>
      </c>
      <c r="Z15" s="31">
        <f>'Datos Generales'!Z93</f>
        <v>0</v>
      </c>
      <c r="AA15" s="31">
        <f>'Datos Generales'!AA93</f>
        <v>0</v>
      </c>
      <c r="AB15" s="31">
        <f>'Datos Generales'!AB93</f>
        <v>0</v>
      </c>
      <c r="AC15" s="31">
        <f>'Datos Generales'!AC93</f>
        <v>0</v>
      </c>
      <c r="AD15" s="31">
        <f>'Datos Generales'!AD93</f>
        <v>0</v>
      </c>
      <c r="AE15" s="31">
        <f>'Datos Generales'!AE93</f>
        <v>0</v>
      </c>
      <c r="AF15" s="31">
        <f>'Datos Generales'!AF93</f>
        <v>0</v>
      </c>
      <c r="AG15" s="31">
        <f>'Datos Generales'!AG93</f>
        <v>0</v>
      </c>
      <c r="AH15" s="31">
        <f>'Datos Generales'!AH93</f>
        <v>0</v>
      </c>
      <c r="AI15" s="31">
        <f>'Datos Generales'!AI93</f>
        <v>0</v>
      </c>
      <c r="AJ15" s="31">
        <f>'Datos Generales'!AJ93</f>
        <v>0</v>
      </c>
      <c r="AK15" s="31">
        <f>'Datos Generales'!AK93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Generales'!D94</f>
        <v>0</v>
      </c>
      <c r="E16" s="31">
        <f>'Datos Generales'!E94</f>
        <v>0</v>
      </c>
      <c r="F16" s="31">
        <f>'Datos Generales'!F94</f>
        <v>0</v>
      </c>
      <c r="G16" s="31">
        <f>'Datos Generales'!G94</f>
        <v>0</v>
      </c>
      <c r="H16" s="31">
        <f>'Datos Generales'!H94</f>
        <v>0</v>
      </c>
      <c r="I16" s="31">
        <f>'Datos Generales'!I94</f>
        <v>0</v>
      </c>
      <c r="J16" s="31">
        <f>'Datos Generales'!J94</f>
        <v>0</v>
      </c>
      <c r="K16" s="31">
        <f>'Datos Generales'!K94</f>
        <v>0</v>
      </c>
      <c r="L16" s="31">
        <f>'Datos Generales'!L94</f>
        <v>0</v>
      </c>
      <c r="M16" s="31">
        <f>'Datos Generales'!M94</f>
        <v>0</v>
      </c>
      <c r="N16" s="31">
        <f>'Datos Generales'!N94</f>
        <v>0</v>
      </c>
      <c r="O16" s="31">
        <f>'Datos Generales'!O94</f>
        <v>0</v>
      </c>
      <c r="P16" s="31">
        <f>'Datos Generales'!P94</f>
        <v>0</v>
      </c>
      <c r="Q16" s="31">
        <f>'Datos Generales'!Q94</f>
        <v>0</v>
      </c>
      <c r="R16" s="31">
        <f>'Datos Generales'!R94</f>
        <v>0</v>
      </c>
      <c r="S16" s="31">
        <f>'Datos Generales'!S94</f>
        <v>0</v>
      </c>
      <c r="T16" s="31">
        <f>'Datos Generales'!T94</f>
        <v>0</v>
      </c>
      <c r="U16" s="31">
        <f>'Datos Generales'!U94</f>
        <v>0</v>
      </c>
      <c r="V16" s="31">
        <f>'Datos Generales'!V94</f>
        <v>0</v>
      </c>
      <c r="W16" s="31">
        <f>'Datos Generales'!W94</f>
        <v>0</v>
      </c>
      <c r="X16" s="31">
        <f>'Datos Generales'!X94</f>
        <v>0</v>
      </c>
      <c r="Y16" s="31">
        <f>'Datos Generales'!Y94</f>
        <v>0</v>
      </c>
      <c r="Z16" s="31">
        <f>'Datos Generales'!Z94</f>
        <v>0</v>
      </c>
      <c r="AA16" s="31">
        <f>'Datos Generales'!AA94</f>
        <v>0</v>
      </c>
      <c r="AB16" s="31">
        <f>'Datos Generales'!AB94</f>
        <v>0</v>
      </c>
      <c r="AC16" s="31">
        <f>'Datos Generales'!AC94</f>
        <v>0</v>
      </c>
      <c r="AD16" s="31">
        <f>'Datos Generales'!AD94</f>
        <v>0</v>
      </c>
      <c r="AE16" s="31">
        <f>'Datos Generales'!AE94</f>
        <v>0</v>
      </c>
      <c r="AF16" s="31">
        <f>'Datos Generales'!AF94</f>
        <v>0</v>
      </c>
      <c r="AG16" s="31">
        <f>'Datos Generales'!AG94</f>
        <v>0</v>
      </c>
      <c r="AH16" s="31">
        <f>'Datos Generales'!AH94</f>
        <v>0</v>
      </c>
      <c r="AI16" s="31">
        <f>'Datos Generales'!AI94</f>
        <v>0</v>
      </c>
      <c r="AJ16" s="31">
        <f>'Datos Generales'!AJ94</f>
        <v>0</v>
      </c>
      <c r="AK16" s="31">
        <f>'Datos Generales'!AK94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Generales'!D95</f>
        <v>0.75370899999999996</v>
      </c>
      <c r="E17" s="31">
        <f>'Datos Generales'!E95</f>
        <v>0</v>
      </c>
      <c r="F17" s="31">
        <f>'Datos Generales'!F95</f>
        <v>0</v>
      </c>
      <c r="G17" s="31">
        <f>'Datos Generales'!G95</f>
        <v>0</v>
      </c>
      <c r="H17" s="31">
        <f>'Datos Generales'!H95</f>
        <v>0</v>
      </c>
      <c r="I17" s="31">
        <f>'Datos Generales'!I95</f>
        <v>0</v>
      </c>
      <c r="J17" s="31">
        <f>'Datos Generales'!J95</f>
        <v>0</v>
      </c>
      <c r="K17" s="31">
        <f>'Datos Generales'!K95</f>
        <v>0</v>
      </c>
      <c r="L17" s="31">
        <f>'Datos Generales'!L95</f>
        <v>0</v>
      </c>
      <c r="M17" s="31">
        <f>'Datos Generales'!M95</f>
        <v>0</v>
      </c>
      <c r="N17" s="31">
        <f>'Datos Generales'!N95</f>
        <v>0</v>
      </c>
      <c r="O17" s="31">
        <f>'Datos Generales'!O95</f>
        <v>0</v>
      </c>
      <c r="P17" s="31">
        <f>'Datos Generales'!P95</f>
        <v>0</v>
      </c>
      <c r="Q17" s="31">
        <f>'Datos Generales'!Q95</f>
        <v>0</v>
      </c>
      <c r="R17" s="31">
        <f>'Datos Generales'!R95</f>
        <v>0</v>
      </c>
      <c r="S17" s="31">
        <f>'Datos Generales'!S95</f>
        <v>0</v>
      </c>
      <c r="T17" s="31">
        <f>'Datos Generales'!T95</f>
        <v>0</v>
      </c>
      <c r="U17" s="31">
        <f>'Datos Generales'!U95</f>
        <v>0</v>
      </c>
      <c r="V17" s="31">
        <f>'Datos Generales'!V95</f>
        <v>0</v>
      </c>
      <c r="W17" s="31">
        <f>'Datos Generales'!W95</f>
        <v>0</v>
      </c>
      <c r="X17" s="31">
        <f>'Datos Generales'!X95</f>
        <v>0</v>
      </c>
      <c r="Y17" s="31">
        <f>'Datos Generales'!Y95</f>
        <v>0</v>
      </c>
      <c r="Z17" s="31">
        <f>'Datos Generales'!Z95</f>
        <v>0</v>
      </c>
      <c r="AA17" s="31">
        <f>'Datos Generales'!AA95</f>
        <v>0</v>
      </c>
      <c r="AB17" s="31">
        <f>'Datos Generales'!AB95</f>
        <v>0</v>
      </c>
      <c r="AC17" s="31">
        <f>'Datos Generales'!AC95</f>
        <v>0</v>
      </c>
      <c r="AD17" s="31">
        <f>'Datos Generales'!AD95</f>
        <v>0</v>
      </c>
      <c r="AE17" s="31">
        <f>'Datos Generales'!AE95</f>
        <v>0</v>
      </c>
      <c r="AF17" s="31">
        <f>'Datos Generales'!AF95</f>
        <v>0</v>
      </c>
      <c r="AG17" s="31">
        <f>'Datos Generales'!AG95</f>
        <v>0</v>
      </c>
      <c r="AH17" s="31">
        <f>'Datos Generales'!AH95</f>
        <v>0</v>
      </c>
      <c r="AI17" s="31">
        <f>'Datos Generales'!AI95</f>
        <v>0</v>
      </c>
      <c r="AJ17" s="31">
        <f>'Datos Generales'!AJ95</f>
        <v>0</v>
      </c>
      <c r="AK17" s="31">
        <f>'Datos Generales'!AK95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Generales'!D96</f>
        <v>437.22685654582978</v>
      </c>
      <c r="E18" s="31">
        <f>'Datos Generales'!E96</f>
        <v>0</v>
      </c>
      <c r="F18" s="31">
        <f>'Datos Generales'!F96</f>
        <v>0</v>
      </c>
      <c r="G18" s="31">
        <f>'Datos Generales'!G96</f>
        <v>0</v>
      </c>
      <c r="H18" s="31">
        <f>'Datos Generales'!H96</f>
        <v>0</v>
      </c>
      <c r="I18" s="31">
        <f>'Datos Generales'!I96</f>
        <v>0</v>
      </c>
      <c r="J18" s="31">
        <f>'Datos Generales'!J96</f>
        <v>0</v>
      </c>
      <c r="K18" s="31">
        <f>'Datos Generales'!K96</f>
        <v>0</v>
      </c>
      <c r="L18" s="31">
        <f>'Datos Generales'!L96</f>
        <v>0</v>
      </c>
      <c r="M18" s="31">
        <f>'Datos Generales'!M96</f>
        <v>0</v>
      </c>
      <c r="N18" s="31">
        <f>'Datos Generales'!N96</f>
        <v>0</v>
      </c>
      <c r="O18" s="31">
        <f>'Datos Generales'!O96</f>
        <v>0</v>
      </c>
      <c r="P18" s="31">
        <f>'Datos Generales'!P96</f>
        <v>0</v>
      </c>
      <c r="Q18" s="31">
        <f>'Datos Generales'!Q96</f>
        <v>0</v>
      </c>
      <c r="R18" s="31">
        <f>'Datos Generales'!R96</f>
        <v>0</v>
      </c>
      <c r="S18" s="31">
        <f>'Datos Generales'!S96</f>
        <v>0</v>
      </c>
      <c r="T18" s="31">
        <f>'Datos Generales'!T96</f>
        <v>0</v>
      </c>
      <c r="U18" s="31">
        <f>'Datos Generales'!U96</f>
        <v>0</v>
      </c>
      <c r="V18" s="31">
        <f>'Datos Generales'!V96</f>
        <v>0</v>
      </c>
      <c r="W18" s="31">
        <f>'Datos Generales'!W96</f>
        <v>0</v>
      </c>
      <c r="X18" s="31">
        <f>'Datos Generales'!X96</f>
        <v>0</v>
      </c>
      <c r="Y18" s="31">
        <f>'Datos Generales'!Y96</f>
        <v>0</v>
      </c>
      <c r="Z18" s="31">
        <f>'Datos Generales'!Z96</f>
        <v>0</v>
      </c>
      <c r="AA18" s="31">
        <f>'Datos Generales'!AA96</f>
        <v>0</v>
      </c>
      <c r="AB18" s="31">
        <f>'Datos Generales'!AB96</f>
        <v>0</v>
      </c>
      <c r="AC18" s="31">
        <f>'Datos Generales'!AC96</f>
        <v>0</v>
      </c>
      <c r="AD18" s="31">
        <f>'Datos Generales'!AD96</f>
        <v>0</v>
      </c>
      <c r="AE18" s="31">
        <f>'Datos Generales'!AE96</f>
        <v>0</v>
      </c>
      <c r="AF18" s="31">
        <f>'Datos Generales'!AF96</f>
        <v>0</v>
      </c>
      <c r="AG18" s="31">
        <f>'Datos Generales'!AG96</f>
        <v>0</v>
      </c>
      <c r="AH18" s="31">
        <f>'Datos Generales'!AH96</f>
        <v>0</v>
      </c>
      <c r="AI18" s="31">
        <f>'Datos Generales'!AI96</f>
        <v>0</v>
      </c>
      <c r="AJ18" s="31">
        <f>'Datos Generales'!AJ96</f>
        <v>0</v>
      </c>
      <c r="AK18" s="31">
        <f>'Datos Generales'!AK96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Generales'!D97</f>
        <v>0</v>
      </c>
      <c r="E19" s="31">
        <f>'Datos Generales'!E97</f>
        <v>0</v>
      </c>
      <c r="F19" s="31">
        <f>'Datos Generales'!F97</f>
        <v>0</v>
      </c>
      <c r="G19" s="31">
        <f>'Datos Generales'!G97</f>
        <v>0</v>
      </c>
      <c r="H19" s="31">
        <f>'Datos Generales'!H97</f>
        <v>0</v>
      </c>
      <c r="I19" s="31">
        <f>'Datos Generales'!I97</f>
        <v>0</v>
      </c>
      <c r="J19" s="31">
        <f>'Datos Generales'!J97</f>
        <v>0</v>
      </c>
      <c r="K19" s="31">
        <f>'Datos Generales'!K97</f>
        <v>0</v>
      </c>
      <c r="L19" s="31">
        <f>'Datos Generales'!L97</f>
        <v>0</v>
      </c>
      <c r="M19" s="31">
        <f>'Datos Generales'!M97</f>
        <v>0</v>
      </c>
      <c r="N19" s="31">
        <f>'Datos Generales'!N97</f>
        <v>0</v>
      </c>
      <c r="O19" s="31">
        <f>'Datos Generales'!O97</f>
        <v>0</v>
      </c>
      <c r="P19" s="31">
        <f>'Datos Generales'!P97</f>
        <v>0</v>
      </c>
      <c r="Q19" s="31">
        <f>'Datos Generales'!Q97</f>
        <v>0</v>
      </c>
      <c r="R19" s="31">
        <f>'Datos Generales'!R97</f>
        <v>0</v>
      </c>
      <c r="S19" s="31">
        <f>'Datos Generales'!S97</f>
        <v>0</v>
      </c>
      <c r="T19" s="31">
        <f>'Datos Generales'!T97</f>
        <v>0</v>
      </c>
      <c r="U19" s="31">
        <f>'Datos Generales'!U97</f>
        <v>0</v>
      </c>
      <c r="V19" s="31">
        <f>'Datos Generales'!V97</f>
        <v>0</v>
      </c>
      <c r="W19" s="31">
        <f>'Datos Generales'!W97</f>
        <v>0</v>
      </c>
      <c r="X19" s="31">
        <f>'Datos Generales'!X97</f>
        <v>0</v>
      </c>
      <c r="Y19" s="31">
        <f>'Datos Generales'!Y97</f>
        <v>0</v>
      </c>
      <c r="Z19" s="31">
        <f>'Datos Generales'!Z97</f>
        <v>0</v>
      </c>
      <c r="AA19" s="31">
        <f>'Datos Generales'!AA97</f>
        <v>0</v>
      </c>
      <c r="AB19" s="31">
        <f>'Datos Generales'!AB97</f>
        <v>0</v>
      </c>
      <c r="AC19" s="31">
        <f>'Datos Generales'!AC97</f>
        <v>0</v>
      </c>
      <c r="AD19" s="31">
        <f>'Datos Generales'!AD97</f>
        <v>0</v>
      </c>
      <c r="AE19" s="31">
        <f>'Datos Generales'!AE97</f>
        <v>0</v>
      </c>
      <c r="AF19" s="31">
        <f>'Datos Generales'!AF97</f>
        <v>0</v>
      </c>
      <c r="AG19" s="31">
        <f>'Datos Generales'!AG97</f>
        <v>0</v>
      </c>
      <c r="AH19" s="31">
        <f>'Datos Generales'!AH97</f>
        <v>0</v>
      </c>
      <c r="AI19" s="31">
        <f>'Datos Generales'!AI97</f>
        <v>0</v>
      </c>
      <c r="AJ19" s="31">
        <f>'Datos Generales'!AJ97</f>
        <v>0</v>
      </c>
      <c r="AK19" s="31">
        <f>'Datos Generales'!AK97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Generales'!D98</f>
        <v>0</v>
      </c>
      <c r="E20" s="31">
        <f>'Datos Generales'!E98</f>
        <v>0</v>
      </c>
      <c r="F20" s="31">
        <f>'Datos Generales'!F98</f>
        <v>0</v>
      </c>
      <c r="G20" s="31">
        <f>'Datos Generales'!G98</f>
        <v>0</v>
      </c>
      <c r="H20" s="31">
        <f>'Datos Generales'!H98</f>
        <v>0</v>
      </c>
      <c r="I20" s="31">
        <f>'Datos Generales'!I98</f>
        <v>0</v>
      </c>
      <c r="J20" s="31">
        <f>'Datos Generales'!J98</f>
        <v>0</v>
      </c>
      <c r="K20" s="31">
        <f>'Datos Generales'!K98</f>
        <v>0</v>
      </c>
      <c r="L20" s="31">
        <f>'Datos Generales'!L98</f>
        <v>0</v>
      </c>
      <c r="M20" s="31">
        <f>'Datos Generales'!M98</f>
        <v>0</v>
      </c>
      <c r="N20" s="31">
        <f>'Datos Generales'!N98</f>
        <v>0</v>
      </c>
      <c r="O20" s="31">
        <f>'Datos Generales'!O98</f>
        <v>0</v>
      </c>
      <c r="P20" s="31">
        <f>'Datos Generales'!P98</f>
        <v>0</v>
      </c>
      <c r="Q20" s="31">
        <f>'Datos Generales'!Q98</f>
        <v>0</v>
      </c>
      <c r="R20" s="31">
        <f>'Datos Generales'!R98</f>
        <v>0</v>
      </c>
      <c r="S20" s="31">
        <f>'Datos Generales'!S98</f>
        <v>0</v>
      </c>
      <c r="T20" s="31">
        <f>'Datos Generales'!T98</f>
        <v>0</v>
      </c>
      <c r="U20" s="31">
        <f>'Datos Generales'!U98</f>
        <v>0</v>
      </c>
      <c r="V20" s="31">
        <f>'Datos Generales'!V98</f>
        <v>0</v>
      </c>
      <c r="W20" s="31">
        <f>'Datos Generales'!W98</f>
        <v>0</v>
      </c>
      <c r="X20" s="31">
        <f>'Datos Generales'!X98</f>
        <v>0</v>
      </c>
      <c r="Y20" s="31">
        <f>'Datos Generales'!Y98</f>
        <v>0</v>
      </c>
      <c r="Z20" s="31">
        <f>'Datos Generales'!Z98</f>
        <v>0</v>
      </c>
      <c r="AA20" s="31">
        <f>'Datos Generales'!AA98</f>
        <v>0</v>
      </c>
      <c r="AB20" s="31">
        <f>'Datos Generales'!AB98</f>
        <v>0</v>
      </c>
      <c r="AC20" s="31">
        <f>'Datos Generales'!AC98</f>
        <v>0</v>
      </c>
      <c r="AD20" s="31">
        <f>'Datos Generales'!AD98</f>
        <v>0</v>
      </c>
      <c r="AE20" s="31">
        <f>'Datos Generales'!AE98</f>
        <v>0</v>
      </c>
      <c r="AF20" s="31">
        <f>'Datos Generales'!AF98</f>
        <v>0</v>
      </c>
      <c r="AG20" s="31">
        <f>'Datos Generales'!AG98</f>
        <v>0</v>
      </c>
      <c r="AH20" s="31">
        <f>'Datos Generales'!AH98</f>
        <v>0</v>
      </c>
      <c r="AI20" s="31">
        <f>'Datos Generales'!AI98</f>
        <v>0</v>
      </c>
      <c r="AJ20" s="31">
        <f>'Datos Generales'!AJ98</f>
        <v>0</v>
      </c>
      <c r="AK20" s="31">
        <f>'Datos Generales'!AK98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Generales'!D99</f>
        <v>0</v>
      </c>
      <c r="E21" s="31">
        <f>'Datos Generales'!E99</f>
        <v>0</v>
      </c>
      <c r="F21" s="31">
        <f>'Datos Generales'!F99</f>
        <v>0</v>
      </c>
      <c r="G21" s="31">
        <f>'Datos Generales'!G99</f>
        <v>0</v>
      </c>
      <c r="H21" s="31">
        <f>'Datos Generales'!H99</f>
        <v>0</v>
      </c>
      <c r="I21" s="31">
        <f>'Datos Generales'!I99</f>
        <v>0</v>
      </c>
      <c r="J21" s="31">
        <f>'Datos Generales'!J99</f>
        <v>0</v>
      </c>
      <c r="K21" s="31">
        <f>'Datos Generales'!K99</f>
        <v>0</v>
      </c>
      <c r="L21" s="31">
        <f>'Datos Generales'!L99</f>
        <v>0</v>
      </c>
      <c r="M21" s="31">
        <f>'Datos Generales'!M99</f>
        <v>0</v>
      </c>
      <c r="N21" s="31">
        <f>'Datos Generales'!N99</f>
        <v>0</v>
      </c>
      <c r="O21" s="31">
        <f>'Datos Generales'!O99</f>
        <v>0</v>
      </c>
      <c r="P21" s="31">
        <f>'Datos Generales'!P99</f>
        <v>0</v>
      </c>
      <c r="Q21" s="31">
        <f>'Datos Generales'!Q99</f>
        <v>0</v>
      </c>
      <c r="R21" s="31">
        <f>'Datos Generales'!R99</f>
        <v>0</v>
      </c>
      <c r="S21" s="31">
        <f>'Datos Generales'!S99</f>
        <v>0</v>
      </c>
      <c r="T21" s="31">
        <f>'Datos Generales'!T99</f>
        <v>0</v>
      </c>
      <c r="U21" s="31">
        <f>'Datos Generales'!U99</f>
        <v>0</v>
      </c>
      <c r="V21" s="31">
        <f>'Datos Generales'!V99</f>
        <v>0</v>
      </c>
      <c r="W21" s="31">
        <f>'Datos Generales'!W99</f>
        <v>0</v>
      </c>
      <c r="X21" s="31">
        <f>'Datos Generales'!X99</f>
        <v>0</v>
      </c>
      <c r="Y21" s="31">
        <f>'Datos Generales'!Y99</f>
        <v>0</v>
      </c>
      <c r="Z21" s="31">
        <f>'Datos Generales'!Z99</f>
        <v>0</v>
      </c>
      <c r="AA21" s="31">
        <f>'Datos Generales'!AA99</f>
        <v>0</v>
      </c>
      <c r="AB21" s="31">
        <f>'Datos Generales'!AB99</f>
        <v>0</v>
      </c>
      <c r="AC21" s="31">
        <f>'Datos Generales'!AC99</f>
        <v>0</v>
      </c>
      <c r="AD21" s="31">
        <f>'Datos Generales'!AD99</f>
        <v>0</v>
      </c>
      <c r="AE21" s="31">
        <f>'Datos Generales'!AE99</f>
        <v>0</v>
      </c>
      <c r="AF21" s="31">
        <f>'Datos Generales'!AF99</f>
        <v>0</v>
      </c>
      <c r="AG21" s="31">
        <f>'Datos Generales'!AG99</f>
        <v>0</v>
      </c>
      <c r="AH21" s="31">
        <f>'Datos Generales'!AH99</f>
        <v>0</v>
      </c>
      <c r="AI21" s="31">
        <f>'Datos Generales'!AI99</f>
        <v>0</v>
      </c>
      <c r="AJ21" s="31">
        <f>'Datos Generales'!AJ99</f>
        <v>0</v>
      </c>
      <c r="AK21" s="31">
        <f>'Datos Generales'!AK99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Generales'!D100</f>
        <v>0</v>
      </c>
      <c r="E22" s="31">
        <f>'Datos Generales'!E100</f>
        <v>0</v>
      </c>
      <c r="F22" s="31">
        <f>'Datos Generales'!F100</f>
        <v>0</v>
      </c>
      <c r="G22" s="31">
        <f>'Datos Generales'!G100</f>
        <v>0</v>
      </c>
      <c r="H22" s="31">
        <f>'Datos Generales'!H100</f>
        <v>0</v>
      </c>
      <c r="I22" s="31">
        <f>'Datos Generales'!I100</f>
        <v>0</v>
      </c>
      <c r="J22" s="31">
        <f>'Datos Generales'!J100</f>
        <v>0</v>
      </c>
      <c r="K22" s="31">
        <f>'Datos Generales'!K100</f>
        <v>0</v>
      </c>
      <c r="L22" s="31">
        <f>'Datos Generales'!L100</f>
        <v>0</v>
      </c>
      <c r="M22" s="31">
        <f>'Datos Generales'!M100</f>
        <v>0</v>
      </c>
      <c r="N22" s="31">
        <f>'Datos Generales'!N100</f>
        <v>0</v>
      </c>
      <c r="O22" s="31">
        <f>'Datos Generales'!O100</f>
        <v>0</v>
      </c>
      <c r="P22" s="31">
        <f>'Datos Generales'!P100</f>
        <v>0</v>
      </c>
      <c r="Q22" s="31">
        <f>'Datos Generales'!Q100</f>
        <v>0</v>
      </c>
      <c r="R22" s="31">
        <f>'Datos Generales'!R100</f>
        <v>0</v>
      </c>
      <c r="S22" s="31">
        <f>'Datos Generales'!S100</f>
        <v>0</v>
      </c>
      <c r="T22" s="31">
        <f>'Datos Generales'!T100</f>
        <v>0</v>
      </c>
      <c r="U22" s="31">
        <f>'Datos Generales'!U100</f>
        <v>0</v>
      </c>
      <c r="V22" s="31">
        <f>'Datos Generales'!V100</f>
        <v>0</v>
      </c>
      <c r="W22" s="31">
        <f>'Datos Generales'!W100</f>
        <v>0</v>
      </c>
      <c r="X22" s="31">
        <f>'Datos Generales'!X100</f>
        <v>0</v>
      </c>
      <c r="Y22" s="31">
        <f>'Datos Generales'!Y100</f>
        <v>0</v>
      </c>
      <c r="Z22" s="31">
        <f>'Datos Generales'!Z100</f>
        <v>0</v>
      </c>
      <c r="AA22" s="31">
        <f>'Datos Generales'!AA100</f>
        <v>0</v>
      </c>
      <c r="AB22" s="31">
        <f>'Datos Generales'!AB100</f>
        <v>0</v>
      </c>
      <c r="AC22" s="31">
        <f>'Datos Generales'!AC100</f>
        <v>0</v>
      </c>
      <c r="AD22" s="31">
        <f>'Datos Generales'!AD100</f>
        <v>0</v>
      </c>
      <c r="AE22" s="31">
        <f>'Datos Generales'!AE100</f>
        <v>0</v>
      </c>
      <c r="AF22" s="31">
        <f>'Datos Generales'!AF100</f>
        <v>0</v>
      </c>
      <c r="AG22" s="31">
        <f>'Datos Generales'!AG100</f>
        <v>0</v>
      </c>
      <c r="AH22" s="31">
        <f>'Datos Generales'!AH100</f>
        <v>0</v>
      </c>
      <c r="AI22" s="31">
        <f>'Datos Generales'!AI100</f>
        <v>0</v>
      </c>
      <c r="AJ22" s="31">
        <f>'Datos Generales'!AJ100</f>
        <v>0</v>
      </c>
      <c r="AK22" s="31">
        <f>'Datos Generales'!AK100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Generales'!D101</f>
        <v>0</v>
      </c>
      <c r="E23" s="31">
        <f>'Datos Generales'!E101</f>
        <v>0</v>
      </c>
      <c r="F23" s="31">
        <f>'Datos Generales'!F101</f>
        <v>0</v>
      </c>
      <c r="G23" s="31">
        <f>'Datos Generales'!G101</f>
        <v>0</v>
      </c>
      <c r="H23" s="31">
        <f>'Datos Generales'!H101</f>
        <v>0</v>
      </c>
      <c r="I23" s="31">
        <f>'Datos Generales'!I101</f>
        <v>0</v>
      </c>
      <c r="J23" s="31">
        <f>'Datos Generales'!J101</f>
        <v>0</v>
      </c>
      <c r="K23" s="31">
        <f>'Datos Generales'!K101</f>
        <v>0</v>
      </c>
      <c r="L23" s="31">
        <f>'Datos Generales'!L101</f>
        <v>0</v>
      </c>
      <c r="M23" s="31">
        <f>'Datos Generales'!M101</f>
        <v>0</v>
      </c>
      <c r="N23" s="31">
        <f>'Datos Generales'!N101</f>
        <v>0</v>
      </c>
      <c r="O23" s="31">
        <f>'Datos Generales'!O101</f>
        <v>0</v>
      </c>
      <c r="P23" s="31">
        <f>'Datos Generales'!P101</f>
        <v>0</v>
      </c>
      <c r="Q23" s="31">
        <f>'Datos Generales'!Q101</f>
        <v>0</v>
      </c>
      <c r="R23" s="31">
        <f>'Datos Generales'!R101</f>
        <v>0</v>
      </c>
      <c r="S23" s="31">
        <f>'Datos Generales'!S101</f>
        <v>0</v>
      </c>
      <c r="T23" s="31">
        <f>'Datos Generales'!T101</f>
        <v>0</v>
      </c>
      <c r="U23" s="31">
        <f>'Datos Generales'!U101</f>
        <v>0</v>
      </c>
      <c r="V23" s="31">
        <f>'Datos Generales'!V101</f>
        <v>0</v>
      </c>
      <c r="W23" s="31">
        <f>'Datos Generales'!W101</f>
        <v>0</v>
      </c>
      <c r="X23" s="31">
        <f>'Datos Generales'!X101</f>
        <v>0</v>
      </c>
      <c r="Y23" s="31">
        <f>'Datos Generales'!Y101</f>
        <v>0</v>
      </c>
      <c r="Z23" s="31">
        <f>'Datos Generales'!Z101</f>
        <v>0</v>
      </c>
      <c r="AA23" s="31">
        <f>'Datos Generales'!AA101</f>
        <v>0</v>
      </c>
      <c r="AB23" s="31">
        <f>'Datos Generales'!AB101</f>
        <v>0</v>
      </c>
      <c r="AC23" s="31">
        <f>'Datos Generales'!AC101</f>
        <v>0</v>
      </c>
      <c r="AD23" s="31">
        <f>'Datos Generales'!AD101</f>
        <v>0</v>
      </c>
      <c r="AE23" s="31">
        <f>'Datos Generales'!AE101</f>
        <v>0</v>
      </c>
      <c r="AF23" s="31">
        <f>'Datos Generales'!AF101</f>
        <v>0</v>
      </c>
      <c r="AG23" s="31">
        <f>'Datos Generales'!AG101</f>
        <v>0</v>
      </c>
      <c r="AH23" s="31">
        <f>'Datos Generales'!AH101</f>
        <v>0</v>
      </c>
      <c r="AI23" s="31">
        <f>'Datos Generales'!AI101</f>
        <v>0</v>
      </c>
      <c r="AJ23" s="31">
        <f>'Datos Generales'!AJ101</f>
        <v>0</v>
      </c>
      <c r="AK23" s="31">
        <f>'Datos Generales'!AK101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Generales'!D102</f>
        <v>0</v>
      </c>
      <c r="E24" s="31">
        <f>'Datos Generales'!E102</f>
        <v>0</v>
      </c>
      <c r="F24" s="31">
        <f>'Datos Generales'!F102</f>
        <v>0</v>
      </c>
      <c r="G24" s="31">
        <f>'Datos Generales'!G102</f>
        <v>0</v>
      </c>
      <c r="H24" s="31">
        <f>'Datos Generales'!H102</f>
        <v>0</v>
      </c>
      <c r="I24" s="31">
        <f>'Datos Generales'!I102</f>
        <v>0</v>
      </c>
      <c r="J24" s="31">
        <f>'Datos Generales'!J102</f>
        <v>0</v>
      </c>
      <c r="K24" s="31">
        <f>'Datos Generales'!K102</f>
        <v>0</v>
      </c>
      <c r="L24" s="31">
        <f>'Datos Generales'!L102</f>
        <v>0</v>
      </c>
      <c r="M24" s="31">
        <f>'Datos Generales'!M102</f>
        <v>0</v>
      </c>
      <c r="N24" s="31">
        <f>'Datos Generales'!N102</f>
        <v>0</v>
      </c>
      <c r="O24" s="31">
        <f>'Datos Generales'!O102</f>
        <v>0</v>
      </c>
      <c r="P24" s="31">
        <f>'Datos Generales'!P102</f>
        <v>0</v>
      </c>
      <c r="Q24" s="31">
        <f>'Datos Generales'!Q102</f>
        <v>0</v>
      </c>
      <c r="R24" s="31">
        <f>'Datos Generales'!R102</f>
        <v>0</v>
      </c>
      <c r="S24" s="31">
        <f>'Datos Generales'!S102</f>
        <v>0</v>
      </c>
      <c r="T24" s="31">
        <f>'Datos Generales'!T102</f>
        <v>0</v>
      </c>
      <c r="U24" s="31">
        <f>'Datos Generales'!U102</f>
        <v>0</v>
      </c>
      <c r="V24" s="31">
        <f>'Datos Generales'!V102</f>
        <v>0</v>
      </c>
      <c r="W24" s="31">
        <f>'Datos Generales'!W102</f>
        <v>0</v>
      </c>
      <c r="X24" s="31">
        <f>'Datos Generales'!X102</f>
        <v>0</v>
      </c>
      <c r="Y24" s="31">
        <f>'Datos Generales'!Y102</f>
        <v>0</v>
      </c>
      <c r="Z24" s="31">
        <f>'Datos Generales'!Z102</f>
        <v>0</v>
      </c>
      <c r="AA24" s="31">
        <f>'Datos Generales'!AA102</f>
        <v>0</v>
      </c>
      <c r="AB24" s="31">
        <f>'Datos Generales'!AB102</f>
        <v>0</v>
      </c>
      <c r="AC24" s="31">
        <f>'Datos Generales'!AC102</f>
        <v>0</v>
      </c>
      <c r="AD24" s="31">
        <f>'Datos Generales'!AD102</f>
        <v>0</v>
      </c>
      <c r="AE24" s="31">
        <f>'Datos Generales'!AE102</f>
        <v>0</v>
      </c>
      <c r="AF24" s="31">
        <f>'Datos Generales'!AF102</f>
        <v>0</v>
      </c>
      <c r="AG24" s="31">
        <f>'Datos Generales'!AG102</f>
        <v>0</v>
      </c>
      <c r="AH24" s="31">
        <f>'Datos Generales'!AH102</f>
        <v>0</v>
      </c>
      <c r="AI24" s="31">
        <f>'Datos Generales'!AI102</f>
        <v>0</v>
      </c>
      <c r="AJ24" s="31">
        <f>'Datos Generales'!AJ102</f>
        <v>0</v>
      </c>
      <c r="AK24" s="31">
        <f>'Datos Generales'!AK102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Generales'!D104</f>
        <v>0</v>
      </c>
      <c r="E25" s="31">
        <f>'Datos Generales'!E104</f>
        <v>0</v>
      </c>
      <c r="F25" s="31">
        <f>'Datos Generales'!F104</f>
        <v>0</v>
      </c>
      <c r="G25" s="31">
        <f>'Datos Generales'!G104</f>
        <v>0</v>
      </c>
      <c r="H25" s="31">
        <f>'Datos Generales'!H104</f>
        <v>0</v>
      </c>
      <c r="I25" s="31">
        <f>'Datos Generales'!I104</f>
        <v>0</v>
      </c>
      <c r="J25" s="31">
        <f>'Datos Generales'!J104</f>
        <v>0</v>
      </c>
      <c r="K25" s="31">
        <f>'Datos Generales'!K104</f>
        <v>0</v>
      </c>
      <c r="L25" s="31">
        <f>'Datos Generales'!L104</f>
        <v>0</v>
      </c>
      <c r="M25" s="31">
        <f>'Datos Generales'!M104</f>
        <v>0</v>
      </c>
      <c r="N25" s="31">
        <f>'Datos Generales'!N104</f>
        <v>0</v>
      </c>
      <c r="O25" s="31">
        <f>'Datos Generales'!O104</f>
        <v>0</v>
      </c>
      <c r="P25" s="31">
        <f>'Datos Generales'!P104</f>
        <v>0</v>
      </c>
      <c r="Q25" s="31">
        <f>'Datos Generales'!Q104</f>
        <v>0</v>
      </c>
      <c r="R25" s="31">
        <f>'Datos Generales'!R104</f>
        <v>0</v>
      </c>
      <c r="S25" s="31">
        <f>'Datos Generales'!S104</f>
        <v>0</v>
      </c>
      <c r="T25" s="31">
        <f>'Datos Generales'!T104</f>
        <v>0</v>
      </c>
      <c r="U25" s="31">
        <f>'Datos Generales'!U104</f>
        <v>0</v>
      </c>
      <c r="V25" s="31">
        <f>'Datos Generales'!V104</f>
        <v>0</v>
      </c>
      <c r="W25" s="31">
        <f>'Datos Generales'!W104</f>
        <v>0</v>
      </c>
      <c r="X25" s="31">
        <f>'Datos Generales'!X104</f>
        <v>0</v>
      </c>
      <c r="Y25" s="31">
        <f>'Datos Generales'!Y104</f>
        <v>0</v>
      </c>
      <c r="Z25" s="31">
        <f>'Datos Generales'!Z104</f>
        <v>0</v>
      </c>
      <c r="AA25" s="31">
        <f>'Datos Generales'!AA104</f>
        <v>0</v>
      </c>
      <c r="AB25" s="31">
        <f>'Datos Generales'!AB104</f>
        <v>0</v>
      </c>
      <c r="AC25" s="31">
        <f>'Datos Generales'!AC104</f>
        <v>0</v>
      </c>
      <c r="AD25" s="31">
        <f>'Datos Generales'!AD104</f>
        <v>0</v>
      </c>
      <c r="AE25" s="31">
        <f>'Datos Generales'!AE104</f>
        <v>0</v>
      </c>
      <c r="AF25" s="31">
        <f>'Datos Generales'!AF104</f>
        <v>0</v>
      </c>
      <c r="AG25" s="31">
        <f>'Datos Generales'!AG104</f>
        <v>0</v>
      </c>
      <c r="AH25" s="31">
        <f>'Datos Generales'!AH104</f>
        <v>0</v>
      </c>
      <c r="AI25" s="31">
        <f>'Datos Generales'!AI104</f>
        <v>0</v>
      </c>
      <c r="AJ25" s="31">
        <f>'Datos Generales'!AJ104</f>
        <v>0</v>
      </c>
      <c r="AK25" s="31">
        <f>'Datos Generales'!AK104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Generales'!D105</f>
        <v>0</v>
      </c>
      <c r="E26" s="31">
        <f>'Datos Generales'!E105</f>
        <v>0</v>
      </c>
      <c r="F26" s="31">
        <f>'Datos Generales'!F105</f>
        <v>0</v>
      </c>
      <c r="G26" s="31">
        <f>'Datos Generales'!G105</f>
        <v>0</v>
      </c>
      <c r="H26" s="31">
        <f>'Datos Generales'!H105</f>
        <v>0</v>
      </c>
      <c r="I26" s="31">
        <f>'Datos Generales'!I105</f>
        <v>0</v>
      </c>
      <c r="J26" s="31">
        <f>'Datos Generales'!J105</f>
        <v>0</v>
      </c>
      <c r="K26" s="31">
        <f>'Datos Generales'!K105</f>
        <v>0</v>
      </c>
      <c r="L26" s="31">
        <f>'Datos Generales'!L105</f>
        <v>0</v>
      </c>
      <c r="M26" s="31">
        <f>'Datos Generales'!M105</f>
        <v>0</v>
      </c>
      <c r="N26" s="31">
        <f>'Datos Generales'!N105</f>
        <v>0</v>
      </c>
      <c r="O26" s="31">
        <f>'Datos Generales'!O105</f>
        <v>0</v>
      </c>
      <c r="P26" s="31">
        <f>'Datos Generales'!P105</f>
        <v>0</v>
      </c>
      <c r="Q26" s="31">
        <f>'Datos Generales'!Q105</f>
        <v>0</v>
      </c>
      <c r="R26" s="31">
        <f>'Datos Generales'!R105</f>
        <v>0</v>
      </c>
      <c r="S26" s="31">
        <f>'Datos Generales'!S105</f>
        <v>0</v>
      </c>
      <c r="T26" s="31">
        <f>'Datos Generales'!T105</f>
        <v>0</v>
      </c>
      <c r="U26" s="31">
        <f>'Datos Generales'!U105</f>
        <v>0</v>
      </c>
      <c r="V26" s="31">
        <f>'Datos Generales'!V105</f>
        <v>0</v>
      </c>
      <c r="W26" s="31">
        <f>'Datos Generales'!W105</f>
        <v>0</v>
      </c>
      <c r="X26" s="31">
        <f>'Datos Generales'!X105</f>
        <v>0</v>
      </c>
      <c r="Y26" s="31">
        <f>'Datos Generales'!Y105</f>
        <v>0</v>
      </c>
      <c r="Z26" s="31">
        <f>'Datos Generales'!Z105</f>
        <v>0</v>
      </c>
      <c r="AA26" s="31">
        <f>'Datos Generales'!AA105</f>
        <v>0</v>
      </c>
      <c r="AB26" s="31">
        <f>'Datos Generales'!AB105</f>
        <v>0</v>
      </c>
      <c r="AC26" s="31">
        <f>'Datos Generales'!AC105</f>
        <v>0</v>
      </c>
      <c r="AD26" s="31">
        <f>'Datos Generales'!AD105</f>
        <v>0</v>
      </c>
      <c r="AE26" s="31">
        <f>'Datos Generales'!AE105</f>
        <v>0</v>
      </c>
      <c r="AF26" s="31">
        <f>'Datos Generales'!AF105</f>
        <v>0</v>
      </c>
      <c r="AG26" s="31">
        <f>'Datos Generales'!AG105</f>
        <v>0</v>
      </c>
      <c r="AH26" s="31">
        <f>'Datos Generales'!AH105</f>
        <v>0</v>
      </c>
      <c r="AI26" s="31">
        <f>'Datos Generales'!AI105</f>
        <v>0</v>
      </c>
      <c r="AJ26" s="31">
        <f>'Datos Generales'!AJ105</f>
        <v>0</v>
      </c>
      <c r="AK26" s="31">
        <f>'Datos Generales'!AK105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613.08245762279614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24.798198606315356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4.7886780637138369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0.24235024766272056</v>
      </c>
      <c r="E52" s="51">
        <f>IF('[1]Panel de Control'!$C$56="Precio",'Esc Precios'!E106,'Particip. Energético'!E106)</f>
        <v>0.24235024766272051</v>
      </c>
      <c r="F52" s="51">
        <f>IF('[1]Panel de Control'!$C$56="Precio",'Esc Precios'!F106,'Particip. Energético'!F106)</f>
        <v>0.24235024766272051</v>
      </c>
      <c r="G52" s="51">
        <f>IF('[1]Panel de Control'!$C$56="Precio",'Esc Precios'!G106,'Particip. Energético'!G106)</f>
        <v>0.24235024766272051</v>
      </c>
      <c r="H52" s="51">
        <f>IF('[1]Panel de Control'!$C$56="Precio",'Esc Precios'!H106,'Particip. Energético'!H106)</f>
        <v>0.24235024766272051</v>
      </c>
      <c r="I52" s="51">
        <f>IF('[1]Panel de Control'!$C$56="Precio",'Esc Precios'!I106,'Particip. Energético'!I106)</f>
        <v>0.24235024766272051</v>
      </c>
      <c r="J52" s="51">
        <f>IF('[1]Panel de Control'!$C$56="Precio",'Esc Precios'!J106,'Particip. Energético'!J106)</f>
        <v>0.24235024766272051</v>
      </c>
      <c r="K52" s="51">
        <f>IF('[1]Panel de Control'!$C$56="Precio",'Esc Precios'!K106,'Particip. Energético'!K106)</f>
        <v>0.24235024766272051</v>
      </c>
      <c r="L52" s="51">
        <f>IF('[1]Panel de Control'!$C$56="Precio",'Esc Precios'!L106,'Particip. Energético'!L106)</f>
        <v>0.24235024766272051</v>
      </c>
      <c r="M52" s="51">
        <f>IF('[1]Panel de Control'!$C$56="Precio",'Esc Precios'!M106,'Particip. Energético'!M106)</f>
        <v>0.24235024766272051</v>
      </c>
      <c r="N52" s="51">
        <f>IF('[1]Panel de Control'!$C$56="Precio",'Esc Precios'!N106,'Particip. Energético'!N106)</f>
        <v>0.24235024766272051</v>
      </c>
      <c r="O52" s="51">
        <f>IF('[1]Panel de Control'!$C$56="Precio",'Esc Precios'!O106,'Particip. Energético'!O106)</f>
        <v>0.24235024766272051</v>
      </c>
      <c r="P52" s="51">
        <f>IF('[1]Panel de Control'!$C$56="Precio",'Esc Precios'!P106,'Particip. Energético'!P106)</f>
        <v>0.24235024766272051</v>
      </c>
      <c r="Q52" s="51">
        <f>IF('[1]Panel de Control'!$C$56="Precio",'Esc Precios'!Q106,'Particip. Energético'!Q106)</f>
        <v>0.24235024766272051</v>
      </c>
      <c r="R52" s="51">
        <f>IF('[1]Panel de Control'!$C$56="Precio",'Esc Precios'!R106,'Particip. Energético'!R106)</f>
        <v>0.24235024766272051</v>
      </c>
      <c r="S52" s="51">
        <f>IF('[1]Panel de Control'!$C$56="Precio",'Esc Precios'!S106,'Particip. Energético'!S106)</f>
        <v>0.24235024766272051</v>
      </c>
      <c r="T52" s="51">
        <f>IF('[1]Panel de Control'!$C$56="Precio",'Esc Precios'!T106,'Particip. Energético'!T106)</f>
        <v>0.24235024766272051</v>
      </c>
      <c r="U52" s="51">
        <f>IF('[1]Panel de Control'!$C$56="Precio",'Esc Precios'!U106,'Particip. Energético'!U106)</f>
        <v>0.24235024766272051</v>
      </c>
      <c r="V52" s="51">
        <f>IF('[1]Panel de Control'!$C$56="Precio",'Esc Precios'!V106,'Particip. Energético'!V106)</f>
        <v>0.24235024766272051</v>
      </c>
      <c r="W52" s="51">
        <f>IF('[1]Panel de Control'!$C$56="Precio",'Esc Precios'!W106,'Particip. Energético'!W106)</f>
        <v>0.23867339791964171</v>
      </c>
      <c r="X52" s="51">
        <f>IF('[1]Panel de Control'!$C$56="Precio",'Esc Precios'!X106,'Particip. Energético'!X106)</f>
        <v>0.23499654817656379</v>
      </c>
      <c r="Y52" s="51">
        <f>IF('[1]Panel de Control'!$C$56="Precio",'Esc Precios'!Y106,'Particip. Energético'!Y106)</f>
        <v>0.23131969843348588</v>
      </c>
      <c r="Z52" s="51">
        <f>IF('[1]Panel de Control'!$C$56="Precio",'Esc Precios'!Z106,'Particip. Energético'!Z106)</f>
        <v>0.22764284869040707</v>
      </c>
      <c r="AA52" s="51">
        <f>IF('[1]Panel de Control'!$C$56="Precio",'Esc Precios'!AA106,'Particip. Energético'!AA106)</f>
        <v>0.22396599894732916</v>
      </c>
      <c r="AB52" s="51">
        <f>IF('[1]Panel de Control'!$C$56="Precio",'Esc Precios'!AB106,'Particip. Energético'!AB106)</f>
        <v>0.20340782392413126</v>
      </c>
      <c r="AC52" s="51">
        <f>IF('[1]Panel de Control'!$C$56="Precio",'Esc Precios'!AC106,'Particip. Energético'!AC106)</f>
        <v>0.18284964890093325</v>
      </c>
      <c r="AD52" s="51">
        <f>IF('[1]Panel de Control'!$C$56="Precio",'Esc Precios'!AD106,'Particip. Energético'!AD106)</f>
        <v>0.16229147387774223</v>
      </c>
      <c r="AE52" s="51">
        <f>IF('[1]Panel de Control'!$C$56="Precio",'Esc Precios'!AE106,'Particip. Energético'!AE106)</f>
        <v>0.14173329885455122</v>
      </c>
      <c r="AF52" s="51">
        <f>IF('[1]Panel de Control'!$C$56="Precio",'Esc Precios'!AF106,'Particip. Energético'!AF106)</f>
        <v>0.10061970375483986</v>
      </c>
      <c r="AG52" s="51">
        <f>IF('[1]Panel de Control'!$C$56="Precio",'Esc Precios'!AG106,'Particip. Energético'!AG106)</f>
        <v>5.5702563214414358E-2</v>
      </c>
      <c r="AH52" s="51">
        <f>IF('[1]Panel de Control'!$C$56="Precio",'Esc Precios'!AH106,'Particip. Energético'!AH106)</f>
        <v>1.0785422673975087E-2</v>
      </c>
      <c r="AI52" s="51">
        <f>IF('[1]Panel de Control'!$C$56="Precio",'Esc Precios'!AI106,'Particip. Energético'!AI106)</f>
        <v>0</v>
      </c>
      <c r="AJ52" s="51">
        <f>IF('[1]Panel de Control'!$C$56="Precio",'Esc Precios'!AJ106,'Particip. Energético'!AJ106)</f>
        <v>0</v>
      </c>
      <c r="AK52" s="51">
        <f>IF('[1]Panel de Control'!$C$56="Precio",'Esc Precios'!AK106,'Particip. Energético'!AK106)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Precios'!E107,'Particip. Energético'!E107)</f>
        <v>0</v>
      </c>
      <c r="F53" s="51">
        <f>IF('[1]Panel de Control'!$C$56="Precio",'Esc Precios'!F107,'Particip. Energético'!F107)</f>
        <v>0</v>
      </c>
      <c r="G53" s="51">
        <f>IF('[1]Panel de Control'!$C$56="Precio",'Esc Precios'!G107,'Particip. Energético'!G107)</f>
        <v>0</v>
      </c>
      <c r="H53" s="51">
        <f>IF('[1]Panel de Control'!$C$56="Precio",'Esc Precios'!H107,'Particip. Energético'!H107)</f>
        <v>0</v>
      </c>
      <c r="I53" s="51">
        <f>IF('[1]Panel de Control'!$C$56="Precio",'Esc Precios'!I107,'Particip. Energético'!I107)</f>
        <v>0</v>
      </c>
      <c r="J53" s="51">
        <f>IF('[1]Panel de Control'!$C$56="Precio",'Esc Precios'!J107,'Particip. Energético'!J107)</f>
        <v>0</v>
      </c>
      <c r="K53" s="51">
        <f>IF('[1]Panel de Control'!$C$56="Precio",'Esc Precios'!K107,'Particip. Energético'!K107)</f>
        <v>0</v>
      </c>
      <c r="L53" s="51">
        <f>IF('[1]Panel de Control'!$C$56="Precio",'Esc Precios'!L107,'Particip. Energético'!L107)</f>
        <v>0</v>
      </c>
      <c r="M53" s="51">
        <f>IF('[1]Panel de Control'!$C$56="Precio",'Esc Precios'!M107,'Particip. Energético'!M107)</f>
        <v>0</v>
      </c>
      <c r="N53" s="51">
        <f>IF('[1]Panel de Control'!$C$56="Precio",'Esc Precios'!N107,'Particip. Energético'!N107)</f>
        <v>0</v>
      </c>
      <c r="O53" s="51">
        <f>IF('[1]Panel de Control'!$C$56="Precio",'Esc Precios'!O107,'Particip. Energético'!O107)</f>
        <v>0</v>
      </c>
      <c r="P53" s="51">
        <f>IF('[1]Panel de Control'!$C$56="Precio",'Esc Precios'!P107,'Particip. Energético'!P107)</f>
        <v>0</v>
      </c>
      <c r="Q53" s="51">
        <f>IF('[1]Panel de Control'!$C$56="Precio",'Esc Precios'!Q107,'Particip. Energético'!Q107)</f>
        <v>0</v>
      </c>
      <c r="R53" s="51">
        <f>IF('[1]Panel de Control'!$C$56="Precio",'Esc Precios'!R107,'Particip. Energético'!R107)</f>
        <v>0</v>
      </c>
      <c r="S53" s="51">
        <f>IF('[1]Panel de Control'!$C$56="Precio",'Esc Precios'!S107,'Particip. Energético'!S107)</f>
        <v>0</v>
      </c>
      <c r="T53" s="51">
        <f>IF('[1]Panel de Control'!$C$56="Precio",'Esc Precios'!T107,'Particip. Energético'!T107)</f>
        <v>0</v>
      </c>
      <c r="U53" s="51">
        <f>IF('[1]Panel de Control'!$C$56="Precio",'Esc Precios'!U107,'Particip. Energético'!U107)</f>
        <v>0</v>
      </c>
      <c r="V53" s="51">
        <f>IF('[1]Panel de Control'!$C$56="Precio",'Esc Precios'!V107,'Particip. Energético'!V107)</f>
        <v>0</v>
      </c>
      <c r="W53" s="51">
        <f>IF('[1]Panel de Control'!$C$56="Precio",'Esc Precios'!W107,'Particip. Energético'!W107)</f>
        <v>0</v>
      </c>
      <c r="X53" s="51">
        <f>IF('[1]Panel de Control'!$C$56="Precio",'Esc Precios'!X107,'Particip. Energético'!X107)</f>
        <v>0</v>
      </c>
      <c r="Y53" s="51">
        <f>IF('[1]Panel de Control'!$C$56="Precio",'Esc Precios'!Y107,'Particip. Energético'!Y107)</f>
        <v>0</v>
      </c>
      <c r="Z53" s="51">
        <f>IF('[1]Panel de Control'!$C$56="Precio",'Esc Precios'!Z107,'Particip. Energético'!Z107)</f>
        <v>0</v>
      </c>
      <c r="AA53" s="51">
        <f>IF('[1]Panel de Control'!$C$56="Precio",'Esc Precios'!AA107,'Particip. Energético'!AA107)</f>
        <v>0</v>
      </c>
      <c r="AB53" s="51">
        <f>IF('[1]Panel de Control'!$C$56="Precio",'Esc Precios'!AB107,'Particip. Energético'!AB107)</f>
        <v>0</v>
      </c>
      <c r="AC53" s="51">
        <f>IF('[1]Panel de Control'!$C$56="Precio",'Esc Precios'!AC107,'Particip. Energético'!AC107)</f>
        <v>0</v>
      </c>
      <c r="AD53" s="51">
        <f>IF('[1]Panel de Control'!$C$56="Precio",'Esc Precios'!AD107,'Particip. Energético'!AD107)</f>
        <v>0</v>
      </c>
      <c r="AE53" s="51">
        <f>IF('[1]Panel de Control'!$C$56="Precio",'Esc Precios'!AE107,'Particip. Energético'!AE107)</f>
        <v>0</v>
      </c>
      <c r="AF53" s="51">
        <f>IF('[1]Panel de Control'!$C$56="Precio",'Esc Precios'!AF107,'Particip. Energético'!AF107)</f>
        <v>0</v>
      </c>
      <c r="AG53" s="51">
        <f>IF('[1]Panel de Control'!$C$56="Precio",'Esc Precios'!AG107,'Particip. Energético'!AG107)</f>
        <v>0</v>
      </c>
      <c r="AH53" s="51">
        <f>IF('[1]Panel de Control'!$C$56="Precio",'Esc Precios'!AH107,'Particip. Energético'!AH107)</f>
        <v>0</v>
      </c>
      <c r="AI53" s="51">
        <f>IF('[1]Panel de Control'!$C$56="Precio",'Esc Precios'!AI107,'Particip. Energético'!AI107)</f>
        <v>0</v>
      </c>
      <c r="AJ53" s="51">
        <f>IF('[1]Panel de Control'!$C$56="Precio",'Esc Precios'!AJ107,'Particip. Energético'!AJ107)</f>
        <v>0</v>
      </c>
      <c r="AK53" s="51">
        <f>IF('[1]Panel de Control'!$C$56="Precio",'Esc Precios'!AK107,'Particip. Energético'!AK107)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0.75764975233727949</v>
      </c>
      <c r="E54" s="51">
        <f>IF('[1]Panel de Control'!$C$56="Precio",'Esc Precios'!E108,'Particip. Energético'!E108)</f>
        <v>0.75764975233727949</v>
      </c>
      <c r="F54" s="51">
        <f>IF('[1]Panel de Control'!$C$56="Precio",'Esc Precios'!F108,'Particip. Energético'!F108)</f>
        <v>0.75764975233727949</v>
      </c>
      <c r="G54" s="51">
        <f>IF('[1]Panel de Control'!$C$56="Precio",'Esc Precios'!G108,'Particip. Energético'!G108)</f>
        <v>0.75764975233727949</v>
      </c>
      <c r="H54" s="51">
        <f>IF('[1]Panel de Control'!$C$56="Precio",'Esc Precios'!H108,'Particip. Energético'!H108)</f>
        <v>0.75764975233727949</v>
      </c>
      <c r="I54" s="51">
        <f>IF('[1]Panel de Control'!$C$56="Precio",'Esc Precios'!I108,'Particip. Energético'!I108)</f>
        <v>0.75764975233727949</v>
      </c>
      <c r="J54" s="51">
        <f>IF('[1]Panel de Control'!$C$56="Precio",'Esc Precios'!J108,'Particip. Energético'!J108)</f>
        <v>0.75764975233727949</v>
      </c>
      <c r="K54" s="51">
        <f>IF('[1]Panel de Control'!$C$56="Precio",'Esc Precios'!K108,'Particip. Energético'!K108)</f>
        <v>0.75764975233727949</v>
      </c>
      <c r="L54" s="51">
        <f>IF('[1]Panel de Control'!$C$56="Precio",'Esc Precios'!L108,'Particip. Energético'!L108)</f>
        <v>0.75764975233727949</v>
      </c>
      <c r="M54" s="51">
        <f>IF('[1]Panel de Control'!$C$56="Precio",'Esc Precios'!M108,'Particip. Energético'!M108)</f>
        <v>0.75764975233727949</v>
      </c>
      <c r="N54" s="51">
        <f>IF('[1]Panel de Control'!$C$56="Precio",'Esc Precios'!N108,'Particip. Energético'!N108)</f>
        <v>0.75764975233727949</v>
      </c>
      <c r="O54" s="51">
        <f>IF('[1]Panel de Control'!$C$56="Precio",'Esc Precios'!O108,'Particip. Energético'!O108)</f>
        <v>0.75764975233727949</v>
      </c>
      <c r="P54" s="51">
        <f>IF('[1]Panel de Control'!$C$56="Precio",'Esc Precios'!P108,'Particip. Energético'!P108)</f>
        <v>0.75764975233727949</v>
      </c>
      <c r="Q54" s="51">
        <f>IF('[1]Panel de Control'!$C$56="Precio",'Esc Precios'!Q108,'Particip. Energético'!Q108)</f>
        <v>0.75764975233727949</v>
      </c>
      <c r="R54" s="51">
        <f>IF('[1]Panel de Control'!$C$56="Precio",'Esc Precios'!R108,'Particip. Energético'!R108)</f>
        <v>0.75764975233727949</v>
      </c>
      <c r="S54" s="51">
        <f>IF('[1]Panel de Control'!$C$56="Precio",'Esc Precios'!S108,'Particip. Energético'!S108)</f>
        <v>0.75764975233727949</v>
      </c>
      <c r="T54" s="51">
        <f>IF('[1]Panel de Control'!$C$56="Precio",'Esc Precios'!T108,'Particip. Energético'!T108)</f>
        <v>0.75764975233727949</v>
      </c>
      <c r="U54" s="51">
        <f>IF('[1]Panel de Control'!$C$56="Precio",'Esc Precios'!U108,'Particip. Energético'!U108)</f>
        <v>0.75764975233727949</v>
      </c>
      <c r="V54" s="51">
        <f>IF('[1]Panel de Control'!$C$56="Precio",'Esc Precios'!V108,'Particip. Energético'!V108)</f>
        <v>0.75764975233727949</v>
      </c>
      <c r="W54" s="51">
        <f>IF('[1]Panel de Control'!$C$56="Precio",'Esc Precios'!W108,'Particip. Energético'!W108)</f>
        <v>0.75764975233727949</v>
      </c>
      <c r="X54" s="51">
        <f>IF('[1]Panel de Control'!$C$56="Precio",'Esc Precios'!X108,'Particip. Energético'!X108)</f>
        <v>0.75764975233727949</v>
      </c>
      <c r="Y54" s="51">
        <f>IF('[1]Panel de Control'!$C$56="Precio",'Esc Precios'!Y108,'Particip. Energético'!Y108)</f>
        <v>0.75764975233727949</v>
      </c>
      <c r="Z54" s="51">
        <f>IF('[1]Panel de Control'!$C$56="Precio",'Esc Precios'!Z108,'Particip. Energético'!Z108)</f>
        <v>0.75764975233727949</v>
      </c>
      <c r="AA54" s="51">
        <f>IF('[1]Panel de Control'!$C$56="Precio",'Esc Precios'!AA108,'Particip. Energético'!AA108)</f>
        <v>0.75764975233727949</v>
      </c>
      <c r="AB54" s="51">
        <f>IF('[1]Panel de Control'!$C$56="Precio",'Esc Precios'!AB108,'Particip. Energético'!AB108)</f>
        <v>0.75764975233727949</v>
      </c>
      <c r="AC54" s="51">
        <f>IF('[1]Panel de Control'!$C$56="Precio",'Esc Precios'!AC108,'Particip. Energético'!AC108)</f>
        <v>0.75764975233727949</v>
      </c>
      <c r="AD54" s="51">
        <f>IF('[1]Panel de Control'!$C$56="Precio",'Esc Precios'!AD108,'Particip. Energético'!AD108)</f>
        <v>0.75764975233727949</v>
      </c>
      <c r="AE54" s="51">
        <f>IF('[1]Panel de Control'!$C$56="Precio",'Esc Precios'!AE108,'Particip. Energético'!AE108)</f>
        <v>0.75764975233727949</v>
      </c>
      <c r="AF54" s="51">
        <f>IF('[1]Panel de Control'!$C$56="Precio",'Esc Precios'!AF108,'Particip. Energético'!AF108)</f>
        <v>0.77820517241379294</v>
      </c>
      <c r="AG54" s="51">
        <f>IF('[1]Panel de Control'!$C$56="Precio",'Esc Precios'!AG108,'Particip. Energético'!AG108)</f>
        <v>0.80256413793103432</v>
      </c>
      <c r="AH54" s="51">
        <f>IF('[1]Panel de Control'!$C$56="Precio",'Esc Precios'!AH108,'Particip. Energético'!AH108)</f>
        <v>0.82692310344827569</v>
      </c>
      <c r="AI54" s="51">
        <f>IF('[1]Panel de Control'!$C$56="Precio",'Esc Precios'!AI108,'Particip. Energético'!AI108)</f>
        <v>0.81715035109905976</v>
      </c>
      <c r="AJ54" s="51">
        <f>IF('[1]Panel de Control'!$C$56="Precio",'Esc Precios'!AJ108,'Particip. Energético'!AJ108)</f>
        <v>0.79659217607586874</v>
      </c>
      <c r="AK54" s="51">
        <f>IF('[1]Panel de Control'!$C$56="Precio",'Esc Precios'!AK108,'Particip. Energético'!AK108)</f>
        <v>0.77603400105267084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Precios'!E109,'Particip. Energético'!E109)</f>
        <v>0</v>
      </c>
      <c r="F55" s="51">
        <f>IF('[1]Panel de Control'!$C$56="Precio",'Esc Precios'!F109,'Particip. Energético'!F109)</f>
        <v>0</v>
      </c>
      <c r="G55" s="51">
        <f>IF('[1]Panel de Control'!$C$56="Precio",'Esc Precios'!G109,'Particip. Energético'!G109)</f>
        <v>0</v>
      </c>
      <c r="H55" s="51">
        <f>IF('[1]Panel de Control'!$C$56="Precio",'Esc Precios'!H109,'Particip. Energético'!H109)</f>
        <v>0</v>
      </c>
      <c r="I55" s="51">
        <f>IF('[1]Panel de Control'!$C$56="Precio",'Esc Precios'!I109,'Particip. Energético'!I109)</f>
        <v>0</v>
      </c>
      <c r="J55" s="51">
        <f>IF('[1]Panel de Control'!$C$56="Precio",'Esc Precios'!J109,'Particip. Energético'!J109)</f>
        <v>0</v>
      </c>
      <c r="K55" s="51">
        <f>IF('[1]Panel de Control'!$C$56="Precio",'Esc Precios'!K109,'Particip. Energético'!K109)</f>
        <v>0</v>
      </c>
      <c r="L55" s="51">
        <f>IF('[1]Panel de Control'!$C$56="Precio",'Esc Precios'!L109,'Particip. Energético'!L109)</f>
        <v>0</v>
      </c>
      <c r="M55" s="51">
        <f>IF('[1]Panel de Control'!$C$56="Precio",'Esc Precios'!M109,'Particip. Energético'!M109)</f>
        <v>0</v>
      </c>
      <c r="N55" s="51">
        <f>IF('[1]Panel de Control'!$C$56="Precio",'Esc Precios'!N109,'Particip. Energético'!N109)</f>
        <v>0</v>
      </c>
      <c r="O55" s="51">
        <f>IF('[1]Panel de Control'!$C$56="Precio",'Esc Precios'!O109,'Particip. Energético'!O109)</f>
        <v>0</v>
      </c>
      <c r="P55" s="51">
        <f>IF('[1]Panel de Control'!$C$56="Precio",'Esc Precios'!P109,'Particip. Energético'!P109)</f>
        <v>0</v>
      </c>
      <c r="Q55" s="51">
        <f>IF('[1]Panel de Control'!$C$56="Precio",'Esc Precios'!Q109,'Particip. Energético'!Q109)</f>
        <v>0</v>
      </c>
      <c r="R55" s="51">
        <f>IF('[1]Panel de Control'!$C$56="Precio",'Esc Precios'!R109,'Particip. Energético'!R109)</f>
        <v>0</v>
      </c>
      <c r="S55" s="51">
        <f>IF('[1]Panel de Control'!$C$56="Precio",'Esc Precios'!S109,'Particip. Energético'!S109)</f>
        <v>0</v>
      </c>
      <c r="T55" s="51">
        <f>IF('[1]Panel de Control'!$C$56="Precio",'Esc Precios'!T109,'Particip. Energético'!T109)</f>
        <v>0</v>
      </c>
      <c r="U55" s="51">
        <f>IF('[1]Panel de Control'!$C$56="Precio",'Esc Precios'!U109,'Particip. Energético'!U109)</f>
        <v>0</v>
      </c>
      <c r="V55" s="51">
        <f>IF('[1]Panel de Control'!$C$56="Precio",'Esc Precios'!V109,'Particip. Energético'!V109)</f>
        <v>0</v>
      </c>
      <c r="W55" s="51">
        <f>IF('[1]Panel de Control'!$C$56="Precio",'Esc Precios'!W109,'Particip. Energético'!W109)</f>
        <v>0</v>
      </c>
      <c r="X55" s="51">
        <f>IF('[1]Panel de Control'!$C$56="Precio",'Esc Precios'!X109,'Particip. Energético'!X109)</f>
        <v>0</v>
      </c>
      <c r="Y55" s="51">
        <f>IF('[1]Panel de Control'!$C$56="Precio",'Esc Precios'!Y109,'Particip. Energético'!Y109)</f>
        <v>0</v>
      </c>
      <c r="Z55" s="51">
        <f>IF('[1]Panel de Control'!$C$56="Precio",'Esc Precios'!Z109,'Particip. Energético'!Z109)</f>
        <v>0</v>
      </c>
      <c r="AA55" s="51">
        <f>IF('[1]Panel de Control'!$C$56="Precio",'Esc Precios'!AA109,'Particip. Energético'!AA109)</f>
        <v>0</v>
      </c>
      <c r="AB55" s="51">
        <f>IF('[1]Panel de Control'!$C$56="Precio",'Esc Precios'!AB109,'Particip. Energético'!AB109)</f>
        <v>0</v>
      </c>
      <c r="AC55" s="51">
        <f>IF('[1]Panel de Control'!$C$56="Precio",'Esc Precios'!AC109,'Particip. Energético'!AC109)</f>
        <v>0</v>
      </c>
      <c r="AD55" s="51">
        <f>IF('[1]Panel de Control'!$C$56="Precio",'Esc Precios'!AD109,'Particip. Energético'!AD109)</f>
        <v>0</v>
      </c>
      <c r="AE55" s="51">
        <f>IF('[1]Panel de Control'!$C$56="Precio",'Esc Precios'!AE109,'Particip. Energético'!AE109)</f>
        <v>0</v>
      </c>
      <c r="AF55" s="51">
        <f>IF('[1]Panel de Control'!$C$56="Precio",'Esc Precios'!AF109,'Particip. Energético'!AF109)</f>
        <v>0</v>
      </c>
      <c r="AG55" s="51">
        <f>IF('[1]Panel de Control'!$C$56="Precio",'Esc Precios'!AG109,'Particip. Energético'!AG109)</f>
        <v>0</v>
      </c>
      <c r="AH55" s="51">
        <f>IF('[1]Panel de Control'!$C$56="Precio",'Esc Precios'!AH109,'Particip. Energético'!AH109)</f>
        <v>0</v>
      </c>
      <c r="AI55" s="51">
        <f>IF('[1]Panel de Control'!$C$56="Precio",'Esc Precios'!AI109,'Particip. Energético'!AI109)</f>
        <v>0</v>
      </c>
      <c r="AJ55" s="51">
        <f>IF('[1]Panel de Control'!$C$56="Precio",'Esc Precios'!AJ109,'Particip. Energético'!AJ109)</f>
        <v>0</v>
      </c>
      <c r="AK55" s="51">
        <f>IF('[1]Panel de Control'!$C$56="Precio",'Esc Precios'!AK109,'Particip. Energético'!AK109)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Precios'!E110,'Particip. Energético'!E110)</f>
        <v>0</v>
      </c>
      <c r="F56" s="51">
        <f>IF('[1]Panel de Control'!$C$56="Precio",'Esc Precios'!F110,'Particip. Energético'!F110)</f>
        <v>0</v>
      </c>
      <c r="G56" s="51">
        <f>IF('[1]Panel de Control'!$C$56="Precio",'Esc Precios'!G110,'Particip. Energético'!G110)</f>
        <v>0</v>
      </c>
      <c r="H56" s="51">
        <f>IF('[1]Panel de Control'!$C$56="Precio",'Esc Precios'!H110,'Particip. Energético'!H110)</f>
        <v>0</v>
      </c>
      <c r="I56" s="51">
        <f>IF('[1]Panel de Control'!$C$56="Precio",'Esc Precios'!I110,'Particip. Energético'!I110)</f>
        <v>0</v>
      </c>
      <c r="J56" s="51">
        <f>IF('[1]Panel de Control'!$C$56="Precio",'Esc Precios'!J110,'Particip. Energético'!J110)</f>
        <v>0</v>
      </c>
      <c r="K56" s="51">
        <f>IF('[1]Panel de Control'!$C$56="Precio",'Esc Precios'!K110,'Particip. Energético'!K110)</f>
        <v>0</v>
      </c>
      <c r="L56" s="51">
        <f>IF('[1]Panel de Control'!$C$56="Precio",'Esc Precios'!L110,'Particip. Energético'!L110)</f>
        <v>0</v>
      </c>
      <c r="M56" s="51">
        <f>IF('[1]Panel de Control'!$C$56="Precio",'Esc Precios'!M110,'Particip. Energético'!M110)</f>
        <v>0</v>
      </c>
      <c r="N56" s="51">
        <f>IF('[1]Panel de Control'!$C$56="Precio",'Esc Precios'!N110,'Particip. Energético'!N110)</f>
        <v>0</v>
      </c>
      <c r="O56" s="51">
        <f>IF('[1]Panel de Control'!$C$56="Precio",'Esc Precios'!O110,'Particip. Energético'!O110)</f>
        <v>0</v>
      </c>
      <c r="P56" s="51">
        <f>IF('[1]Panel de Control'!$C$56="Precio",'Esc Precios'!P110,'Particip. Energético'!P110)</f>
        <v>0</v>
      </c>
      <c r="Q56" s="51">
        <f>IF('[1]Panel de Control'!$C$56="Precio",'Esc Precios'!Q110,'Particip. Energético'!Q110)</f>
        <v>0</v>
      </c>
      <c r="R56" s="51">
        <f>IF('[1]Panel de Control'!$C$56="Precio",'Esc Precios'!R110,'Particip. Energético'!R110)</f>
        <v>0</v>
      </c>
      <c r="S56" s="51">
        <f>IF('[1]Panel de Control'!$C$56="Precio",'Esc Precios'!S110,'Particip. Energético'!S110)</f>
        <v>0</v>
      </c>
      <c r="T56" s="51">
        <f>IF('[1]Panel de Control'!$C$56="Precio",'Esc Precios'!T110,'Particip. Energético'!T110)</f>
        <v>0</v>
      </c>
      <c r="U56" s="51">
        <f>IF('[1]Panel de Control'!$C$56="Precio",'Esc Precios'!U110,'Particip. Energético'!U110)</f>
        <v>0</v>
      </c>
      <c r="V56" s="51">
        <f>IF('[1]Panel de Control'!$C$56="Precio",'Esc Precios'!V110,'Particip. Energético'!V110)</f>
        <v>0</v>
      </c>
      <c r="W56" s="51">
        <f>IF('[1]Panel de Control'!$C$56="Precio",'Esc Precios'!W110,'Particip. Energético'!W110)</f>
        <v>0</v>
      </c>
      <c r="X56" s="51">
        <f>IF('[1]Panel de Control'!$C$56="Precio",'Esc Precios'!X110,'Particip. Energético'!X110)</f>
        <v>0</v>
      </c>
      <c r="Y56" s="51">
        <f>IF('[1]Panel de Control'!$C$56="Precio",'Esc Precios'!Y110,'Particip. Energético'!Y110)</f>
        <v>0</v>
      </c>
      <c r="Z56" s="51">
        <f>IF('[1]Panel de Control'!$C$56="Precio",'Esc Precios'!Z110,'Particip. Energético'!Z110)</f>
        <v>0</v>
      </c>
      <c r="AA56" s="51">
        <f>IF('[1]Panel de Control'!$C$56="Precio",'Esc Precios'!AA110,'Particip. Energético'!AA110)</f>
        <v>0</v>
      </c>
      <c r="AB56" s="51">
        <f>IF('[1]Panel de Control'!$C$56="Precio",'Esc Precios'!AB110,'Particip. Energético'!AB110)</f>
        <v>0</v>
      </c>
      <c r="AC56" s="51">
        <f>IF('[1]Panel de Control'!$C$56="Precio",'Esc Precios'!AC110,'Particip. Energético'!AC110)</f>
        <v>0</v>
      </c>
      <c r="AD56" s="51">
        <f>IF('[1]Panel de Control'!$C$56="Precio",'Esc Precios'!AD110,'Particip. Energético'!AD110)</f>
        <v>0</v>
      </c>
      <c r="AE56" s="51">
        <f>IF('[1]Panel de Control'!$C$56="Precio",'Esc Precios'!AE110,'Particip. Energético'!AE110)</f>
        <v>0</v>
      </c>
      <c r="AF56" s="51">
        <f>IF('[1]Panel de Control'!$C$56="Precio",'Esc Precios'!AF110,'Particip. Energético'!AF110)</f>
        <v>0</v>
      </c>
      <c r="AG56" s="51">
        <f>IF('[1]Panel de Control'!$C$56="Precio",'Esc Precios'!AG110,'Particip. Energético'!AG110)</f>
        <v>0</v>
      </c>
      <c r="AH56" s="51">
        <f>IF('[1]Panel de Control'!$C$56="Precio",'Esc Precios'!AH110,'Particip. Energético'!AH110)</f>
        <v>0</v>
      </c>
      <c r="AI56" s="51">
        <f>IF('[1]Panel de Control'!$C$56="Precio",'Esc Precios'!AI110,'Particip. Energético'!AI110)</f>
        <v>0</v>
      </c>
      <c r="AJ56" s="51">
        <f>IF('[1]Panel de Control'!$C$56="Precio",'Esc Precios'!AJ110,'Particip. Energético'!AJ110)</f>
        <v>0</v>
      </c>
      <c r="AK56" s="51">
        <f>IF('[1]Panel de Control'!$C$56="Precio",'Esc Precios'!AK110,'Particip. Energético'!AK110)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Precios'!E111,'Particip. Energético'!E111)</f>
        <v>0</v>
      </c>
      <c r="F57" s="51">
        <f>IF('[1]Panel de Control'!$C$56="Precio",'Esc Precios'!F111,'Particip. Energético'!F111)</f>
        <v>0</v>
      </c>
      <c r="G57" s="51">
        <f>IF('[1]Panel de Control'!$C$56="Precio",'Esc Precios'!G111,'Particip. Energético'!G111)</f>
        <v>0</v>
      </c>
      <c r="H57" s="51">
        <f>IF('[1]Panel de Control'!$C$56="Precio",'Esc Precios'!H111,'Particip. Energético'!H111)</f>
        <v>0</v>
      </c>
      <c r="I57" s="51">
        <f>IF('[1]Panel de Control'!$C$56="Precio",'Esc Precios'!I111,'Particip. Energético'!I111)</f>
        <v>0</v>
      </c>
      <c r="J57" s="51">
        <f>IF('[1]Panel de Control'!$C$56="Precio",'Esc Precios'!J111,'Particip. Energético'!J111)</f>
        <v>0</v>
      </c>
      <c r="K57" s="51">
        <f>IF('[1]Panel de Control'!$C$56="Precio",'Esc Precios'!K111,'Particip. Energético'!K111)</f>
        <v>0</v>
      </c>
      <c r="L57" s="51">
        <f>IF('[1]Panel de Control'!$C$56="Precio",'Esc Precios'!L111,'Particip. Energético'!L111)</f>
        <v>0</v>
      </c>
      <c r="M57" s="51">
        <f>IF('[1]Panel de Control'!$C$56="Precio",'Esc Precios'!M111,'Particip. Energético'!M111)</f>
        <v>0</v>
      </c>
      <c r="N57" s="51">
        <f>IF('[1]Panel de Control'!$C$56="Precio",'Esc Precios'!N111,'Particip. Energético'!N111)</f>
        <v>0</v>
      </c>
      <c r="O57" s="51">
        <f>IF('[1]Panel de Control'!$C$56="Precio",'Esc Precios'!O111,'Particip. Energético'!O111)</f>
        <v>0</v>
      </c>
      <c r="P57" s="51">
        <f>IF('[1]Panel de Control'!$C$56="Precio",'Esc Precios'!P111,'Particip. Energético'!P111)</f>
        <v>0</v>
      </c>
      <c r="Q57" s="51">
        <f>IF('[1]Panel de Control'!$C$56="Precio",'Esc Precios'!Q111,'Particip. Energético'!Q111)</f>
        <v>0</v>
      </c>
      <c r="R57" s="51">
        <f>IF('[1]Panel de Control'!$C$56="Precio",'Esc Precios'!R111,'Particip. Energético'!R111)</f>
        <v>0</v>
      </c>
      <c r="S57" s="51">
        <f>IF('[1]Panel de Control'!$C$56="Precio",'Esc Precios'!S111,'Particip. Energético'!S111)</f>
        <v>0</v>
      </c>
      <c r="T57" s="51">
        <f>IF('[1]Panel de Control'!$C$56="Precio",'Esc Precios'!T111,'Particip. Energético'!T111)</f>
        <v>0</v>
      </c>
      <c r="U57" s="51">
        <f>IF('[1]Panel de Control'!$C$56="Precio",'Esc Precios'!U111,'Particip. Energético'!U111)</f>
        <v>0</v>
      </c>
      <c r="V57" s="51">
        <f>IF('[1]Panel de Control'!$C$56="Precio",'Esc Precios'!V111,'Particip. Energético'!V111)</f>
        <v>0</v>
      </c>
      <c r="W57" s="51">
        <f>IF('[1]Panel de Control'!$C$56="Precio",'Esc Precios'!W111,'Particip. Energético'!W111)</f>
        <v>3.6768497430787919E-3</v>
      </c>
      <c r="X57" s="51">
        <f>IF('[1]Panel de Control'!$C$56="Precio",'Esc Precios'!X111,'Particip. Energético'!X111)</f>
        <v>7.3536994861567225E-3</v>
      </c>
      <c r="Y57" s="51">
        <f>IF('[1]Panel de Control'!$C$56="Precio",'Esc Precios'!Y111,'Particip. Energético'!Y111)</f>
        <v>1.1030549229234653E-2</v>
      </c>
      <c r="Z57" s="51">
        <f>IF('[1]Panel de Control'!$C$56="Precio",'Esc Precios'!Z111,'Particip. Energético'!Z111)</f>
        <v>1.4707398972313445E-2</v>
      </c>
      <c r="AA57" s="51">
        <f>IF('[1]Panel de Control'!$C$56="Precio",'Esc Precios'!AA111,'Particip. Energético'!AA111)</f>
        <v>1.8384248715391377E-2</v>
      </c>
      <c r="AB57" s="51">
        <f>IF('[1]Panel de Control'!$C$56="Precio",'Esc Precios'!AB111,'Particip. Energético'!AB111)</f>
        <v>3.8942423738589291E-2</v>
      </c>
      <c r="AC57" s="51">
        <f>IF('[1]Panel de Control'!$C$56="Precio",'Esc Precios'!AC111,'Particip. Energético'!AC111)</f>
        <v>5.9500598761787205E-2</v>
      </c>
      <c r="AD57" s="51">
        <f>IF('[1]Panel de Control'!$C$56="Precio",'Esc Precios'!AD111,'Particip. Energético'!AD111)</f>
        <v>8.0058773784978235E-2</v>
      </c>
      <c r="AE57" s="51">
        <f>IF('[1]Panel de Control'!$C$56="Precio",'Esc Precios'!AE111,'Particip. Energético'!AE111)</f>
        <v>0.10061694880816925</v>
      </c>
      <c r="AF57" s="51">
        <f>IF('[1]Panel de Control'!$C$56="Precio",'Esc Precios'!AF111,'Particip. Energético'!AF111)</f>
        <v>0.12117512383136717</v>
      </c>
      <c r="AG57" s="51">
        <f>IF('[1]Panel de Control'!$C$56="Precio",'Esc Precios'!AG111,'Particip. Energético'!AG111)</f>
        <v>0.1417332988545513</v>
      </c>
      <c r="AH57" s="51">
        <f>IF('[1]Panel de Control'!$C$56="Precio",'Esc Precios'!AH111,'Particip. Energético'!AH111)</f>
        <v>0.16229147387774923</v>
      </c>
      <c r="AI57" s="51">
        <f>IF('[1]Panel de Control'!$C$56="Precio",'Esc Precios'!AI111,'Particip. Energético'!AI111)</f>
        <v>0.18284964890094024</v>
      </c>
      <c r="AJ57" s="51">
        <f>IF('[1]Panel de Control'!$C$56="Precio",'Esc Precios'!AJ111,'Particip. Energético'!AJ111)</f>
        <v>0.20340782392413129</v>
      </c>
      <c r="AK57" s="51">
        <f>IF('[1]Panel de Control'!$C$56="Precio",'Esc Precios'!AK111,'Particip. Energético'!AK111)</f>
        <v>0.22396599894732919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0.38244203498197532</v>
      </c>
      <c r="E60" s="51">
        <f>IF('[1]Panel de Control'!$C$56="Precio",'Esc Precios'!E114,'Particip. Energético'!E114)</f>
        <v>0.38244203498197532</v>
      </c>
      <c r="F60" s="51">
        <f>IF('[1]Panel de Control'!$C$56="Precio",'Esc Precios'!F114,'Particip. Energético'!F114)</f>
        <v>0.38244203498197532</v>
      </c>
      <c r="G60" s="51">
        <f>IF('[1]Panel de Control'!$C$56="Precio",'Esc Precios'!G114,'Particip. Energético'!G114)</f>
        <v>0.38244203498197532</v>
      </c>
      <c r="H60" s="51">
        <f>IF('[1]Panel de Control'!$C$56="Precio",'Esc Precios'!H114,'Particip. Energético'!H114)</f>
        <v>0.38244203498197532</v>
      </c>
      <c r="I60" s="51">
        <f>IF('[1]Panel de Control'!$C$56="Precio",'Esc Precios'!I114,'Particip. Energético'!I114)</f>
        <v>0.38244203498197532</v>
      </c>
      <c r="J60" s="51">
        <f>IF('[1]Panel de Control'!$C$56="Precio",'Esc Precios'!J114,'Particip. Energético'!J114)</f>
        <v>0.38244199673777185</v>
      </c>
      <c r="K60" s="51">
        <f>IF('[1]Panel de Control'!$C$56="Precio",'Esc Precios'!K114,'Particip. Energético'!K114)</f>
        <v>0.38244178164554893</v>
      </c>
      <c r="L60" s="51">
        <f>IF('[1]Panel de Control'!$C$56="Precio",'Esc Precios'!L114,'Particip. Energético'!L114)</f>
        <v>0.38244035684160199</v>
      </c>
      <c r="M60" s="51">
        <f>IF('[1]Panel de Control'!$C$56="Precio",'Esc Precios'!M114,'Particip. Energético'!M114)</f>
        <v>0.38243091894885389</v>
      </c>
      <c r="N60" s="51">
        <f>IF('[1]Panel de Control'!$C$56="Precio",'Esc Precios'!N114,'Particip. Energético'!N114)</f>
        <v>0.38236841238940056</v>
      </c>
      <c r="O60" s="51">
        <f>IF('[1]Panel de Control'!$C$56="Precio",'Esc Precios'!O114,'Particip. Energético'!O114)</f>
        <v>0.38195487296718195</v>
      </c>
      <c r="P60" s="51">
        <f>IF('[1]Panel de Control'!$C$56="Precio",'Esc Precios'!P114,'Particip. Energético'!P114)</f>
        <v>0.37923790158194554</v>
      </c>
      <c r="Q60" s="51">
        <f>IF('[1]Panel de Control'!$C$56="Precio",'Esc Precios'!Q114,'Particip. Energético'!Q114)</f>
        <v>0.35452376642829109</v>
      </c>
      <c r="R60" s="51">
        <f>IF('[1]Panel de Control'!$C$56="Precio",'Esc Precios'!R114,'Particip. Energético'!R114)</f>
        <v>0.35291761727997123</v>
      </c>
      <c r="S60" s="51">
        <f>IF('[1]Panel de Control'!$C$56="Precio",'Esc Precios'!S114,'Particip. Energético'!S114)</f>
        <v>0.35121642645283485</v>
      </c>
      <c r="T60" s="51">
        <f>IF('[1]Panel de Control'!$C$56="Precio",'Esc Precios'!T114,'Particip. Energético'!T114)</f>
        <v>0.34941457198247394</v>
      </c>
      <c r="U60" s="51">
        <f>IF('[1]Panel de Control'!$C$56="Precio",'Esc Precios'!U114,'Particip. Energético'!U114)</f>
        <v>0.34750612934034519</v>
      </c>
      <c r="V60" s="51">
        <f>IF('[1]Panel de Control'!$C$56="Precio",'Esc Precios'!V114,'Particip. Energético'!V114)</f>
        <v>0.34548486198796258</v>
      </c>
      <c r="W60" s="51">
        <f>IF('[1]Panel de Control'!$C$56="Precio",'Esc Precios'!W114,'Particip. Energético'!W114)</f>
        <v>0.34334421298363244</v>
      </c>
      <c r="X60" s="51">
        <f>IF('[1]Panel de Control'!$C$56="Precio",'Esc Precios'!X114,'Particip. Energético'!X114)</f>
        <v>0.34107729795018549</v>
      </c>
      <c r="Y60" s="51">
        <f>IF('[1]Panel de Control'!$C$56="Precio",'Esc Precios'!Y114,'Particip. Energético'!Y114)</f>
        <v>0.33867689975882659</v>
      </c>
      <c r="Z60" s="51">
        <f>IF('[1]Panel de Control'!$C$56="Precio",'Esc Precios'!Z114,'Particip. Energético'!Z114)</f>
        <v>0.33613546533481059</v>
      </c>
      <c r="AA60" s="51">
        <f>IF('[1]Panel de Control'!$C$56="Precio",'Esc Precios'!AA114,'Particip. Energético'!AA114)</f>
        <v>0.33344510504477964</v>
      </c>
      <c r="AB60" s="51">
        <f>IF('[1]Panel de Control'!$C$56="Precio",'Esc Precios'!AB114,'Particip. Energético'!AB114)</f>
        <v>0.33059759518263243</v>
      </c>
      <c r="AC60" s="51">
        <f>IF('[1]Panel de Control'!$C$56="Precio",'Esc Precios'!AC114,'Particip. Energético'!AC114)</f>
        <v>0.32758438412977647</v>
      </c>
      <c r="AD60" s="51">
        <f>IF('[1]Panel de Control'!$C$56="Precio",'Esc Precios'!AD114,'Particip. Energético'!AD114)</f>
        <v>0.32439660282518834</v>
      </c>
      <c r="AE60" s="51">
        <f>IF('[1]Panel de Control'!$C$56="Precio",'Esc Precios'!AE114,'Particip. Energético'!AE114)</f>
        <v>0.32102508023904341</v>
      </c>
      <c r="AF60" s="51">
        <f>IF('[1]Panel de Control'!$C$56="Precio",'Esc Precios'!AF114,'Particip. Energético'!AF114)</f>
        <v>0.31746036459839833</v>
      </c>
      <c r="AG60" s="51">
        <f>IF('[1]Panel de Control'!$C$56="Precio",'Esc Precios'!AG114,'Particip. Energético'!AG114)</f>
        <v>0.31369275116151285</v>
      </c>
      <c r="AH60" s="51">
        <f>IF('[1]Panel de Control'!$C$56="Precio",'Esc Precios'!AH114,'Particip. Energético'!AH114)</f>
        <v>0.30971231737517757</v>
      </c>
      <c r="AI60" s="51">
        <f>IF('[1]Panel de Control'!$C$56="Precio",'Esc Precios'!AI114,'Particip. Energético'!AI114)</f>
        <v>0.30550896627243573</v>
      </c>
      <c r="AJ60" s="51">
        <f>IF('[1]Panel de Control'!$C$56="Precio",'Esc Precios'!AJ114,'Particip. Energético'!AJ114)</f>
        <v>0.30107247897114897</v>
      </c>
      <c r="AK60" s="51">
        <f>IF('[1]Panel de Control'!$C$56="Precio",'Esc Precios'!AK114,'Particip. Energético'!AK114)</f>
        <v>0.29639257711103079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0.19805783866714</v>
      </c>
      <c r="E61" s="51">
        <f>IF('[1]Panel de Control'!$C$56="Precio",'Esc Precios'!E115,'Particip. Energético'!E115)</f>
        <v>0.19805783866714</v>
      </c>
      <c r="F61" s="51">
        <f>IF('[1]Panel de Control'!$C$56="Precio",'Esc Precios'!F115,'Particip. Energético'!F115)</f>
        <v>0.19805783866714</v>
      </c>
      <c r="G61" s="51">
        <f>IF('[1]Panel de Control'!$C$56="Precio",'Esc Precios'!G115,'Particip. Energético'!G115)</f>
        <v>0.19805783866714</v>
      </c>
      <c r="H61" s="51">
        <f>IF('[1]Panel de Control'!$C$56="Precio",'Esc Precios'!H115,'Particip. Energético'!H115)</f>
        <v>0.19805783866714</v>
      </c>
      <c r="I61" s="51">
        <f>IF('[1]Panel de Control'!$C$56="Precio",'Esc Precios'!I115,'Particip. Energético'!I115)</f>
        <v>0.19805783866714</v>
      </c>
      <c r="J61" s="51">
        <f>IF('[1]Panel de Control'!$C$56="Precio",'Esc Precios'!J115,'Particip. Energético'!J115)</f>
        <v>0.19805781886135612</v>
      </c>
      <c r="K61" s="51">
        <f>IF('[1]Panel de Control'!$C$56="Precio",'Esc Precios'!K115,'Particip. Energético'!K115)</f>
        <v>0.19805770747009446</v>
      </c>
      <c r="L61" s="51">
        <f>IF('[1]Panel de Control'!$C$56="Precio",'Esc Precios'!L115,'Particip. Energético'!L115)</f>
        <v>0.19805696959725508</v>
      </c>
      <c r="M61" s="51">
        <f>IF('[1]Panel de Control'!$C$56="Precio",'Esc Precios'!M115,'Particip. Energético'!M115)</f>
        <v>0.19805208193201884</v>
      </c>
      <c r="N61" s="51">
        <f>IF('[1]Panel de Control'!$C$56="Precio",'Esc Precios'!N115,'Particip. Energético'!N115)</f>
        <v>0.19801971123806927</v>
      </c>
      <c r="O61" s="51">
        <f>IF('[1]Panel de Control'!$C$56="Precio",'Esc Precios'!O115,'Particip. Energético'!O115)</f>
        <v>0.19780554878552364</v>
      </c>
      <c r="P61" s="51">
        <f>IF('[1]Panel de Control'!$C$56="Precio",'Esc Precios'!P115,'Particip. Energético'!P115)</f>
        <v>0.19639849247094843</v>
      </c>
      <c r="Q61" s="51">
        <f>IF('[1]Panel de Control'!$C$56="Precio",'Esc Precios'!Q115,'Particip. Energético'!Q115)</f>
        <v>0.18359961644443873</v>
      </c>
      <c r="R61" s="51">
        <f>IF('[1]Panel de Control'!$C$56="Precio",'Esc Precios'!R115,'Particip. Energético'!R115)</f>
        <v>0.18276782914127712</v>
      </c>
      <c r="S61" s="51">
        <f>IF('[1]Panel de Control'!$C$56="Precio",'Esc Precios'!S115,'Particip. Energético'!S115)</f>
        <v>0.18188682196224443</v>
      </c>
      <c r="T61" s="51">
        <f>IF('[1]Panel de Control'!$C$56="Precio",'Esc Precios'!T115,'Particip. Energético'!T115)</f>
        <v>0.18095368342267665</v>
      </c>
      <c r="U61" s="51">
        <f>IF('[1]Panel de Control'!$C$56="Precio",'Esc Precios'!U115,'Particip. Energético'!U115)</f>
        <v>0.17996534534697836</v>
      </c>
      <c r="V61" s="51">
        <f>IF('[1]Panel de Control'!$C$56="Precio",'Esc Precios'!V115,'Particip. Energético'!V115)</f>
        <v>0.17891857797685853</v>
      </c>
      <c r="W61" s="51">
        <f>IF('[1]Panel de Control'!$C$56="Precio",'Esc Precios'!W115,'Particip. Energético'!W115)</f>
        <v>0.17780998562465392</v>
      </c>
      <c r="X61" s="51">
        <f>IF('[1]Panel de Control'!$C$56="Precio",'Esc Precios'!X115,'Particip. Energético'!X115)</f>
        <v>0.1766360030314808</v>
      </c>
      <c r="Y61" s="51">
        <f>IF('[1]Panel de Control'!$C$56="Precio",'Esc Precios'!Y115,'Particip. Energético'!Y115)</f>
        <v>0.17539289261412447</v>
      </c>
      <c r="Z61" s="51">
        <f>IF('[1]Panel de Control'!$C$56="Precio",'Esc Precios'!Z115,'Particip. Energético'!Z115)</f>
        <v>0.17407674281077296</v>
      </c>
      <c r="AA61" s="51">
        <f>IF('[1]Panel de Control'!$C$56="Precio",'Esc Precios'!AA115,'Particip. Energético'!AA115)</f>
        <v>0.17268346776373336</v>
      </c>
      <c r="AB61" s="51">
        <f>IF('[1]Panel de Control'!$C$56="Precio",'Esc Precios'!AB115,'Particip. Energético'!AB115)</f>
        <v>0.17120880860680562</v>
      </c>
      <c r="AC61" s="51">
        <f>IF('[1]Panel de Control'!$C$56="Precio",'Esc Precios'!AC115,'Particip. Energético'!AC115)</f>
        <v>0.16964833665553405</v>
      </c>
      <c r="AD61" s="51">
        <f>IF('[1]Panel de Control'!$C$56="Precio",'Esc Precios'!AD115,'Particip. Energético'!AD115)</f>
        <v>0.16799745882940806</v>
      </c>
      <c r="AE61" s="51">
        <f>IF('[1]Panel de Control'!$C$56="Precio",'Esc Precios'!AE115,'Particip. Energético'!AE115)</f>
        <v>0.16625142566529527</v>
      </c>
      <c r="AF61" s="51">
        <f>IF('[1]Panel de Control'!$C$56="Precio",'Esc Precios'!AF115,'Particip. Energético'!AF115)</f>
        <v>0.164405342309729</v>
      </c>
      <c r="AG61" s="51">
        <f>IF('[1]Panel de Control'!$C$56="Precio",'Esc Precios'!AG115,'Particip. Energético'!AG115)</f>
        <v>0.16245418290258387</v>
      </c>
      <c r="AH61" s="51">
        <f>IF('[1]Panel de Control'!$C$56="Precio",'Esc Precios'!AH115,'Particip. Energético'!AH115)</f>
        <v>0.16039280878423839</v>
      </c>
      <c r="AI61" s="51">
        <f>IF('[1]Panel de Control'!$C$56="Precio",'Esc Precios'!AI115,'Particip. Energético'!AI115)</f>
        <v>0.15821599097024622</v>
      </c>
      <c r="AJ61" s="51">
        <f>IF('[1]Panel de Control'!$C$56="Precio",'Esc Precios'!AJ115,'Particip. Energético'!AJ115)</f>
        <v>0.15591843733912281</v>
      </c>
      <c r="AK61" s="51">
        <f>IF('[1]Panel de Control'!$C$56="Precio",'Esc Precios'!AK115,'Particip. Energético'!AK115)</f>
        <v>0.15349482496703348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Precios'!E116,'Particip. Energético'!E116)</f>
        <v>0</v>
      </c>
      <c r="F62" s="51">
        <f>IF('[1]Panel de Control'!$C$56="Precio",'Esc Precios'!F116,'Particip. Energético'!F116)</f>
        <v>0</v>
      </c>
      <c r="G62" s="51">
        <f>IF('[1]Panel de Control'!$C$56="Precio",'Esc Precios'!G116,'Particip. Energético'!G116)</f>
        <v>0</v>
      </c>
      <c r="H62" s="51">
        <f>IF('[1]Panel de Control'!$C$56="Precio",'Esc Precios'!H116,'Particip. Energético'!H116)</f>
        <v>0</v>
      </c>
      <c r="I62" s="51">
        <f>IF('[1]Panel de Control'!$C$56="Precio",'Esc Precios'!I116,'Particip. Energético'!I116)</f>
        <v>0</v>
      </c>
      <c r="J62" s="51">
        <f>IF('[1]Panel de Control'!$C$56="Precio",'Esc Precios'!J116,'Particip. Energético'!J116)</f>
        <v>0</v>
      </c>
      <c r="K62" s="51">
        <f>IF('[1]Panel de Control'!$C$56="Precio",'Esc Precios'!K116,'Particip. Energético'!K116)</f>
        <v>0</v>
      </c>
      <c r="L62" s="51">
        <f>IF('[1]Panel de Control'!$C$56="Precio",'Esc Precios'!L116,'Particip. Energético'!L116)</f>
        <v>0</v>
      </c>
      <c r="M62" s="51">
        <f>IF('[1]Panel de Control'!$C$56="Precio",'Esc Precios'!M116,'Particip. Energético'!M116)</f>
        <v>0</v>
      </c>
      <c r="N62" s="51">
        <f>IF('[1]Panel de Control'!$C$56="Precio",'Esc Precios'!N116,'Particip. Energético'!N116)</f>
        <v>0</v>
      </c>
      <c r="O62" s="51">
        <f>IF('[1]Panel de Control'!$C$56="Precio",'Esc Precios'!O116,'Particip. Energético'!O116)</f>
        <v>0</v>
      </c>
      <c r="P62" s="51">
        <f>IF('[1]Panel de Control'!$C$56="Precio",'Esc Precios'!P116,'Particip. Energético'!P116)</f>
        <v>0</v>
      </c>
      <c r="Q62" s="51">
        <f>IF('[1]Panel de Control'!$C$56="Precio",'Esc Precios'!Q116,'Particip. Energético'!Q116)</f>
        <v>0</v>
      </c>
      <c r="R62" s="51">
        <f>IF('[1]Panel de Control'!$C$56="Precio",'Esc Precios'!R116,'Particip. Energético'!R116)</f>
        <v>0</v>
      </c>
      <c r="S62" s="51">
        <f>IF('[1]Panel de Control'!$C$56="Precio",'Esc Precios'!S116,'Particip. Energético'!S116)</f>
        <v>0</v>
      </c>
      <c r="T62" s="51">
        <f>IF('[1]Panel de Control'!$C$56="Precio",'Esc Precios'!T116,'Particip. Energético'!T116)</f>
        <v>0</v>
      </c>
      <c r="U62" s="51">
        <f>IF('[1]Panel de Control'!$C$56="Precio",'Esc Precios'!U116,'Particip. Energético'!U116)</f>
        <v>0</v>
      </c>
      <c r="V62" s="51">
        <f>IF('[1]Panel de Control'!$C$56="Precio",'Esc Precios'!V116,'Particip. Energético'!V116)</f>
        <v>0</v>
      </c>
      <c r="W62" s="51">
        <f>IF('[1]Panel de Control'!$C$56="Precio",'Esc Precios'!W116,'Particip. Energético'!W116)</f>
        <v>0</v>
      </c>
      <c r="X62" s="51">
        <f>IF('[1]Panel de Control'!$C$56="Precio",'Esc Precios'!X116,'Particip. Energético'!X116)</f>
        <v>0</v>
      </c>
      <c r="Y62" s="51">
        <f>IF('[1]Panel de Control'!$C$56="Precio",'Esc Precios'!Y116,'Particip. Energético'!Y116)</f>
        <v>0</v>
      </c>
      <c r="Z62" s="51">
        <f>IF('[1]Panel de Control'!$C$56="Precio",'Esc Precios'!Z116,'Particip. Energético'!Z116)</f>
        <v>0</v>
      </c>
      <c r="AA62" s="51">
        <f>IF('[1]Panel de Control'!$C$56="Precio",'Esc Precios'!AA116,'Particip. Energético'!AA116)</f>
        <v>0</v>
      </c>
      <c r="AB62" s="51">
        <f>IF('[1]Panel de Control'!$C$56="Precio",'Esc Precios'!AB116,'Particip. Energético'!AB116)</f>
        <v>0</v>
      </c>
      <c r="AC62" s="51">
        <f>IF('[1]Panel de Control'!$C$56="Precio",'Esc Precios'!AC116,'Particip. Energético'!AC116)</f>
        <v>0</v>
      </c>
      <c r="AD62" s="51">
        <f>IF('[1]Panel de Control'!$C$56="Precio",'Esc Precios'!AD116,'Particip. Energético'!AD116)</f>
        <v>0</v>
      </c>
      <c r="AE62" s="51">
        <f>IF('[1]Panel de Control'!$C$56="Precio",'Esc Precios'!AE116,'Particip. Energético'!AE116)</f>
        <v>0</v>
      </c>
      <c r="AF62" s="51">
        <f>IF('[1]Panel de Control'!$C$56="Precio",'Esc Precios'!AF116,'Particip. Energético'!AF116)</f>
        <v>0</v>
      </c>
      <c r="AG62" s="51">
        <f>IF('[1]Panel de Control'!$C$56="Precio",'Esc Precios'!AG116,'Particip. Energético'!AG116)</f>
        <v>0</v>
      </c>
      <c r="AH62" s="51">
        <f>IF('[1]Panel de Control'!$C$56="Precio",'Esc Precios'!AH116,'Particip. Energético'!AH116)</f>
        <v>0</v>
      </c>
      <c r="AI62" s="51">
        <f>IF('[1]Panel de Control'!$C$56="Precio",'Esc Precios'!AI116,'Particip. Energético'!AI116)</f>
        <v>0</v>
      </c>
      <c r="AJ62" s="51">
        <f>IF('[1]Panel de Control'!$C$56="Precio",'Esc Precios'!AJ116,'Particip. Energético'!AJ116)</f>
        <v>0</v>
      </c>
      <c r="AK62" s="51">
        <f>IF('[1]Panel de Control'!$C$56="Precio",'Esc Precios'!AK116,'Particip. Energético'!AK116)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3.3288358332033134E-2</v>
      </c>
      <c r="E63" s="51">
        <f>IF('[1]Panel de Control'!$C$56="Precio",'Esc Precios'!E117,'Particip. Energético'!E117)</f>
        <v>3.3288358332033134E-2</v>
      </c>
      <c r="F63" s="51">
        <f>IF('[1]Panel de Control'!$C$56="Precio",'Esc Precios'!F117,'Particip. Energético'!F117)</f>
        <v>3.3288358332033134E-2</v>
      </c>
      <c r="G63" s="51">
        <f>IF('[1]Panel de Control'!$C$56="Precio",'Esc Precios'!G117,'Particip. Energético'!G117)</f>
        <v>3.3288358332033134E-2</v>
      </c>
      <c r="H63" s="51">
        <f>IF('[1]Panel de Control'!$C$56="Precio",'Esc Precios'!H117,'Particip. Energético'!H117)</f>
        <v>3.3288358332033134E-2</v>
      </c>
      <c r="I63" s="51">
        <f>IF('[1]Panel de Control'!$C$56="Precio",'Esc Precios'!I117,'Particip. Energético'!I117)</f>
        <v>3.3288358332033134E-2</v>
      </c>
      <c r="J63" s="51">
        <f>IF('[1]Panel de Control'!$C$56="Precio",'Esc Precios'!J117,'Particip. Energético'!J117)</f>
        <v>3.3288355003197302E-2</v>
      </c>
      <c r="K63" s="51">
        <f>IF('[1]Panel de Control'!$C$56="Precio",'Esc Precios'!K117,'Particip. Energético'!K117)</f>
        <v>3.3288336281230742E-2</v>
      </c>
      <c r="L63" s="51">
        <f>IF('[1]Panel de Control'!$C$56="Precio",'Esc Precios'!L117,'Particip. Energético'!L117)</f>
        <v>3.3288212264046435E-2</v>
      </c>
      <c r="M63" s="51">
        <f>IF('[1]Panel de Control'!$C$56="Precio",'Esc Precios'!M117,'Particip. Energético'!M117)</f>
        <v>3.3287390774965842E-2</v>
      </c>
      <c r="N63" s="51">
        <f>IF('[1]Panel de Control'!$C$56="Precio",'Esc Precios'!N117,'Particip. Energético'!N117)</f>
        <v>3.3281950105377094E-2</v>
      </c>
      <c r="O63" s="51">
        <f>IF('[1]Panel de Control'!$C$56="Precio",'Esc Precios'!O117,'Particip. Energético'!O117)</f>
        <v>3.3245954981379063E-2</v>
      </c>
      <c r="P63" s="51">
        <f>IF('[1]Panel de Control'!$C$56="Precio",'Esc Precios'!P117,'Particip. Energético'!P117)</f>
        <v>3.3009465503819696E-2</v>
      </c>
      <c r="Q63" s="51">
        <f>IF('[1]Panel de Control'!$C$56="Precio",'Esc Precios'!Q117,'Particip. Energético'!Q117)</f>
        <v>3.0858308173794716E-2</v>
      </c>
      <c r="R63" s="51">
        <f>IF('[1]Panel de Control'!$C$56="Precio",'Esc Precios'!R117,'Particip. Energético'!R117)</f>
        <v>3.0718506416944215E-2</v>
      </c>
      <c r="S63" s="51">
        <f>IF('[1]Panel de Control'!$C$56="Precio",'Esc Precios'!S117,'Particip. Energético'!S117)</f>
        <v>3.0570432082365505E-2</v>
      </c>
      <c r="T63" s="51">
        <f>IF('[1]Panel de Control'!$C$56="Precio",'Esc Precios'!T117,'Particip. Energético'!T117)</f>
        <v>3.0413595825403383E-2</v>
      </c>
      <c r="U63" s="51">
        <f>IF('[1]Panel de Control'!$C$56="Precio",'Esc Precios'!U117,'Particip. Energético'!U117)</f>
        <v>3.0247481965742774E-2</v>
      </c>
      <c r="V63" s="51">
        <f>IF('[1]Panel de Control'!$C$56="Precio",'Esc Precios'!V117,'Particip. Energético'!V117)</f>
        <v>3.0071547665230739E-2</v>
      </c>
      <c r="W63" s="51">
        <f>IF('[1]Panel de Control'!$C$56="Precio",'Esc Precios'!W117,'Particip. Energético'!W117)</f>
        <v>2.9885222197313464E-2</v>
      </c>
      <c r="X63" s="51">
        <f>IF('[1]Panel de Control'!$C$56="Precio",'Esc Precios'!X117,'Particip. Energético'!X117)</f>
        <v>2.968790633493654E-2</v>
      </c>
      <c r="Y63" s="51">
        <f>IF('[1]Panel de Control'!$C$56="Precio",'Esc Precios'!Y117,'Particip. Energético'!Y117)</f>
        <v>2.947897188781886E-2</v>
      </c>
      <c r="Z63" s="51">
        <f>IF('[1]Panel de Control'!$C$56="Precio",'Esc Precios'!Z117,'Particip. Energético'!Z117)</f>
        <v>2.9257761424413609E-2</v>
      </c>
      <c r="AA63" s="51">
        <f>IF('[1]Panel de Control'!$C$56="Precio",'Esc Precios'!AA117,'Particip. Energético'!AA117)</f>
        <v>2.9023588218581139E-2</v>
      </c>
      <c r="AB63" s="51">
        <f>IF('[1]Panel de Control'!$C$56="Precio",'Esc Precios'!AB117,'Particip. Energético'!AB117)</f>
        <v>2.8775736465962935E-2</v>
      </c>
      <c r="AC63" s="51">
        <f>IF('[1]Panel de Control'!$C$56="Precio",'Esc Precios'!AC117,'Particip. Energético'!AC117)</f>
        <v>2.8513461820179713E-2</v>
      </c>
      <c r="AD63" s="51">
        <f>IF('[1]Panel de Control'!$C$56="Precio",'Esc Precios'!AD117,'Particip. Energético'!AD117)</f>
        <v>2.8235992304161978E-2</v>
      </c>
      <c r="AE63" s="51">
        <f>IF('[1]Panel de Control'!$C$56="Precio",'Esc Precios'!AE117,'Particip. Energético'!AE117)</f>
        <v>2.7942529656999185E-2</v>
      </c>
      <c r="AF63" s="51">
        <f>IF('[1]Panel de Control'!$C$56="Precio",'Esc Precios'!AF117,'Particip. Energético'!AF117)</f>
        <v>2.7632251181456634E-2</v>
      </c>
      <c r="AG63" s="51">
        <f>IF('[1]Panel de Control'!$C$56="Precio",'Esc Precios'!AG117,'Particip. Energético'!AG117)</f>
        <v>2.7304312161496296E-2</v>
      </c>
      <c r="AH63" s="51">
        <f>IF('[1]Panel de Control'!$C$56="Precio",'Esc Precios'!AH117,'Particip. Energético'!AH117)</f>
        <v>2.6957848922426079E-2</v>
      </c>
      <c r="AI63" s="51">
        <f>IF('[1]Panel de Control'!$C$56="Precio",'Esc Precios'!AI117,'Particip. Energético'!AI117)</f>
        <v>2.6591982608306055E-2</v>
      </c>
      <c r="AJ63" s="51">
        <f>IF('[1]Panel de Control'!$C$56="Precio",'Esc Precios'!AJ117,'Particip. Energético'!AJ117)</f>
        <v>2.6205823751506464E-2</v>
      </c>
      <c r="AK63" s="51">
        <f>IF('[1]Panel de Control'!$C$56="Precio",'Esc Precios'!AK117,'Particip. Energético'!AK117)</f>
        <v>2.5798477707325667E-2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0.38621176801885154</v>
      </c>
      <c r="E64" s="51">
        <f>IF('[1]Panel de Control'!$C$56="Precio",'Esc Precios'!E118,'Particip. Energético'!E118)</f>
        <v>0.38621176801885154</v>
      </c>
      <c r="F64" s="51">
        <f>IF('[1]Panel de Control'!$C$56="Precio",'Esc Precios'!F118,'Particip. Energético'!F118)</f>
        <v>0.38621176801885154</v>
      </c>
      <c r="G64" s="51">
        <f>IF('[1]Panel de Control'!$C$56="Precio",'Esc Precios'!G118,'Particip. Energético'!G118)</f>
        <v>0.38621176801885154</v>
      </c>
      <c r="H64" s="51">
        <f>IF('[1]Panel de Control'!$C$56="Precio",'Esc Precios'!H118,'Particip. Energético'!H118)</f>
        <v>0.38621176801885154</v>
      </c>
      <c r="I64" s="51">
        <f>IF('[1]Panel de Control'!$C$56="Precio",'Esc Precios'!I118,'Particip. Energético'!I118)</f>
        <v>0.38621176801885154</v>
      </c>
      <c r="J64" s="51">
        <f>IF('[1]Panel de Control'!$C$56="Precio",'Esc Precios'!J118,'Particip. Energético'!J118)</f>
        <v>0.38621172939767473</v>
      </c>
      <c r="K64" s="51">
        <f>IF('[1]Panel de Control'!$C$56="Precio",'Esc Precios'!K118,'Particip. Energético'!K118)</f>
        <v>0.38621151218528671</v>
      </c>
      <c r="L64" s="51">
        <f>IF('[1]Panel de Control'!$C$56="Precio",'Esc Precios'!L118,'Particip. Energético'!L118)</f>
        <v>0.38621007333704022</v>
      </c>
      <c r="M64" s="51">
        <f>IF('[1]Panel de Control'!$C$56="Precio",'Esc Precios'!M118,'Particip. Energético'!M118)</f>
        <v>0.38620054241493645</v>
      </c>
      <c r="N64" s="51">
        <f>IF('[1]Panel de Control'!$C$56="Precio",'Esc Precios'!N118,'Particip. Energético'!N118)</f>
        <v>0.38613741972801635</v>
      </c>
      <c r="O64" s="51">
        <f>IF('[1]Panel de Control'!$C$56="Precio",'Esc Precios'!O118,'Particip. Energético'!O118)</f>
        <v>0.38571980404566053</v>
      </c>
      <c r="P64" s="51">
        <f>IF('[1]Panel de Control'!$C$56="Precio",'Esc Precios'!P118,'Particip. Energético'!P118)</f>
        <v>0.38297605145999553</v>
      </c>
      <c r="Q64" s="51">
        <f>IF('[1]Panel de Control'!$C$56="Precio",'Esc Precios'!Q118,'Particip. Energético'!Q118)</f>
        <v>0.35801830895347531</v>
      </c>
      <c r="R64" s="51">
        <f>IF('[1]Panel de Control'!$C$56="Precio",'Esc Precios'!R118,'Particip. Energético'!R118)</f>
        <v>0.35639632798502918</v>
      </c>
      <c r="S64" s="51">
        <f>IF('[1]Panel de Control'!$C$56="Precio",'Esc Precios'!S118,'Particip. Energético'!S118)</f>
        <v>0.35467836851146672</v>
      </c>
      <c r="T64" s="51">
        <f>IF('[1]Panel de Control'!$C$56="Precio",'Esc Precios'!T118,'Particip. Energético'!T118)</f>
        <v>0.35285875315264886</v>
      </c>
      <c r="U64" s="51">
        <f>IF('[1]Panel de Control'!$C$56="Precio",'Esc Precios'!U118,'Particip. Energético'!U118)</f>
        <v>0.35093149898192505</v>
      </c>
      <c r="V64" s="51">
        <f>IF('[1]Panel de Control'!$C$56="Precio",'Esc Precios'!V118,'Particip. Energético'!V118)</f>
        <v>0.34889030798721843</v>
      </c>
      <c r="W64" s="51">
        <f>IF('[1]Panel de Control'!$C$56="Precio",'Esc Precios'!W118,'Particip. Energético'!W118)</f>
        <v>0.3467285585950286</v>
      </c>
      <c r="X64" s="51">
        <f>IF('[1]Panel de Control'!$C$56="Precio",'Esc Precios'!X118,'Particip. Energético'!X118)</f>
        <v>0.34443929856884631</v>
      </c>
      <c r="Y64" s="51">
        <f>IF('[1]Panel de Control'!$C$56="Precio",'Esc Precios'!Y118,'Particip. Energético'!Y118)</f>
        <v>0.34201523964060204</v>
      </c>
      <c r="Z64" s="51">
        <f>IF('[1]Panel de Control'!$C$56="Precio",'Esc Precios'!Z118,'Particip. Energético'!Z118)</f>
        <v>0.33944875428485538</v>
      </c>
      <c r="AA64" s="51">
        <f>IF('[1]Panel de Control'!$C$56="Precio",'Esc Precios'!AA118,'Particip. Energético'!AA118)</f>
        <v>0.33673187510009334</v>
      </c>
      <c r="AB64" s="51">
        <f>IF('[1]Panel de Control'!$C$56="Precio",'Esc Precios'!AB118,'Particip. Energético'!AB118)</f>
        <v>0.33385629731910271</v>
      </c>
      <c r="AC64" s="51">
        <f>IF('[1]Panel de Control'!$C$56="Precio",'Esc Precios'!AC118,'Particip. Energético'!AC118)</f>
        <v>0.33081338502994417</v>
      </c>
      <c r="AD64" s="51">
        <f>IF('[1]Panel de Control'!$C$56="Precio",'Esc Precios'!AD118,'Particip. Energético'!AD118)</f>
        <v>0.32759418174921578</v>
      </c>
      <c r="AE64" s="51">
        <f>IF('[1]Panel de Control'!$C$56="Precio",'Esc Precios'!AE118,'Particip. Energético'!AE118)</f>
        <v>0.32418942604820633</v>
      </c>
      <c r="AF64" s="51">
        <f>IF('[1]Panel de Control'!$C$56="Precio",'Esc Precios'!AF118,'Particip. Energético'!AF118)</f>
        <v>0.32058957298779972</v>
      </c>
      <c r="AG64" s="51">
        <f>IF('[1]Panel de Control'!$C$56="Precio",'Esc Precios'!AG118,'Particip. Energético'!AG118)</f>
        <v>0.31678482216656823</v>
      </c>
      <c r="AH64" s="51">
        <f>IF('[1]Panel de Control'!$C$56="Precio",'Esc Precios'!AH118,'Particip. Energético'!AH118)</f>
        <v>0.31276515322464615</v>
      </c>
      <c r="AI64" s="51">
        <f>IF('[1]Panel de Control'!$C$56="Precio",'Esc Precios'!AI118,'Particip. Energético'!AI118)</f>
        <v>0.30852036966922342</v>
      </c>
      <c r="AJ64" s="51">
        <f>IF('[1]Panel de Control'!$C$56="Precio",'Esc Precios'!AJ118,'Particip. Energético'!AJ118)</f>
        <v>0.30404015189058958</v>
      </c>
      <c r="AK64" s="51">
        <f>IF('[1]Panel de Control'!$C$56="Precio",'Esc Precios'!AK118,'Particip. Energético'!AK118)</f>
        <v>0.2993141202146099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Precios'!E119,'Particip. Energético'!E119)</f>
        <v>0</v>
      </c>
      <c r="F65" s="51">
        <f>IF('[1]Panel de Control'!$C$56="Precio",'Esc Precios'!F119,'Particip. Energético'!F119)</f>
        <v>0</v>
      </c>
      <c r="G65" s="51">
        <f>IF('[1]Panel de Control'!$C$56="Precio",'Esc Precios'!G119,'Particip. Energético'!G119)</f>
        <v>0</v>
      </c>
      <c r="H65" s="51">
        <f>IF('[1]Panel de Control'!$C$56="Precio",'Esc Precios'!H119,'Particip. Energético'!H119)</f>
        <v>0</v>
      </c>
      <c r="I65" s="51">
        <f>IF('[1]Panel de Control'!$C$56="Precio",'Esc Precios'!I119,'Particip. Energético'!I119)</f>
        <v>0</v>
      </c>
      <c r="J65" s="51">
        <f>IF('[1]Panel de Control'!$C$56="Precio",'Esc Precios'!J119,'Particip. Energético'!J119)</f>
        <v>0</v>
      </c>
      <c r="K65" s="51">
        <f>IF('[1]Panel de Control'!$C$56="Precio",'Esc Precios'!K119,'Particip. Energético'!K119)</f>
        <v>0</v>
      </c>
      <c r="L65" s="51">
        <f>IF('[1]Panel de Control'!$C$56="Precio",'Esc Precios'!L119,'Particip. Energético'!L119)</f>
        <v>0</v>
      </c>
      <c r="M65" s="51">
        <f>IF('[1]Panel de Control'!$C$56="Precio",'Esc Precios'!M119,'Particip. Energético'!M119)</f>
        <v>0</v>
      </c>
      <c r="N65" s="51">
        <f>IF('[1]Panel de Control'!$C$56="Precio",'Esc Precios'!N119,'Particip. Energético'!N119)</f>
        <v>0</v>
      </c>
      <c r="O65" s="51">
        <f>IF('[1]Panel de Control'!$C$56="Precio",'Esc Precios'!O119,'Particip. Energético'!O119)</f>
        <v>0</v>
      </c>
      <c r="P65" s="51">
        <f>IF('[1]Panel de Control'!$C$56="Precio",'Esc Precios'!P119,'Particip. Energético'!P119)</f>
        <v>0</v>
      </c>
      <c r="Q65" s="51">
        <f>IF('[1]Panel de Control'!$C$56="Precio",'Esc Precios'!Q119,'Particip. Energético'!Q119)</f>
        <v>0</v>
      </c>
      <c r="R65" s="51">
        <f>IF('[1]Panel de Control'!$C$56="Precio",'Esc Precios'!R119,'Particip. Energético'!R119)</f>
        <v>0</v>
      </c>
      <c r="S65" s="51">
        <f>IF('[1]Panel de Control'!$C$56="Precio",'Esc Precios'!S119,'Particip. Energético'!S119)</f>
        <v>0</v>
      </c>
      <c r="T65" s="51">
        <f>IF('[1]Panel de Control'!$C$56="Precio",'Esc Precios'!T119,'Particip. Energético'!T119)</f>
        <v>0</v>
      </c>
      <c r="U65" s="51">
        <f>IF('[1]Panel de Control'!$C$56="Precio",'Esc Precios'!U119,'Particip. Energético'!U119)</f>
        <v>0</v>
      </c>
      <c r="V65" s="51">
        <f>IF('[1]Panel de Control'!$C$56="Precio",'Esc Precios'!V119,'Particip. Energético'!V119)</f>
        <v>0</v>
      </c>
      <c r="W65" s="51">
        <f>IF('[1]Panel de Control'!$C$56="Precio",'Esc Precios'!W119,'Particip. Energético'!W119)</f>
        <v>0</v>
      </c>
      <c r="X65" s="51">
        <f>IF('[1]Panel de Control'!$C$56="Precio",'Esc Precios'!X119,'Particip. Energético'!X119)</f>
        <v>0</v>
      </c>
      <c r="Y65" s="51">
        <f>IF('[1]Panel de Control'!$C$56="Precio",'Esc Precios'!Y119,'Particip. Energético'!Y119)</f>
        <v>0</v>
      </c>
      <c r="Z65" s="51">
        <f>IF('[1]Panel de Control'!$C$56="Precio",'Esc Precios'!Z119,'Particip. Energético'!Z119)</f>
        <v>0</v>
      </c>
      <c r="AA65" s="51">
        <f>IF('[1]Panel de Control'!$C$56="Precio",'Esc Precios'!AA119,'Particip. Energético'!AA119)</f>
        <v>0</v>
      </c>
      <c r="AB65" s="51">
        <f>IF('[1]Panel de Control'!$C$56="Precio",'Esc Precios'!AB119,'Particip. Energético'!AB119)</f>
        <v>0</v>
      </c>
      <c r="AC65" s="51">
        <f>IF('[1]Panel de Control'!$C$56="Precio",'Esc Precios'!AC119,'Particip. Energético'!AC119)</f>
        <v>0</v>
      </c>
      <c r="AD65" s="51">
        <f>IF('[1]Panel de Control'!$C$56="Precio",'Esc Precios'!AD119,'Particip. Energético'!AD119)</f>
        <v>0</v>
      </c>
      <c r="AE65" s="51">
        <f>IF('[1]Panel de Control'!$C$56="Precio",'Esc Precios'!AE119,'Particip. Energético'!AE119)</f>
        <v>0</v>
      </c>
      <c r="AF65" s="51">
        <f>IF('[1]Panel de Control'!$C$56="Precio",'Esc Precios'!AF119,'Particip. Energético'!AF119)</f>
        <v>0</v>
      </c>
      <c r="AG65" s="51">
        <f>IF('[1]Panel de Control'!$C$56="Precio",'Esc Precios'!AG119,'Particip. Energético'!AG119)</f>
        <v>0</v>
      </c>
      <c r="AH65" s="51">
        <f>IF('[1]Panel de Control'!$C$56="Precio",'Esc Precios'!AH119,'Particip. Energético'!AH119)</f>
        <v>0</v>
      </c>
      <c r="AI65" s="51">
        <f>IF('[1]Panel de Control'!$C$56="Precio",'Esc Precios'!AI119,'Particip. Energético'!AI119)</f>
        <v>0</v>
      </c>
      <c r="AJ65" s="51">
        <f>IF('[1]Panel de Control'!$C$56="Precio",'Esc Precios'!AJ119,'Particip. Energético'!AJ119)</f>
        <v>0</v>
      </c>
      <c r="AK65" s="51">
        <f>IF('[1]Panel de Control'!$C$56="Precio",'Esc Precios'!AK119,'Particip. Energético'!AK119)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Precios'!E120,'Particip. Energético'!E120)</f>
        <v>0</v>
      </c>
      <c r="F66" s="51">
        <f>IF('[1]Panel de Control'!$C$56="Precio",'Esc Precios'!F120,'Particip. Energético'!F120)</f>
        <v>0</v>
      </c>
      <c r="G66" s="51">
        <f>IF('[1]Panel de Control'!$C$56="Precio",'Esc Precios'!G120,'Particip. Energético'!G120)</f>
        <v>0</v>
      </c>
      <c r="H66" s="51">
        <f>IF('[1]Panel de Control'!$C$56="Precio",'Esc Precios'!H120,'Particip. Energético'!H120)</f>
        <v>0</v>
      </c>
      <c r="I66" s="51">
        <f>IF('[1]Panel de Control'!$C$56="Precio",'Esc Precios'!I120,'Particip. Energético'!I120)</f>
        <v>0</v>
      </c>
      <c r="J66" s="51">
        <f>IF('[1]Panel de Control'!$C$56="Precio",'Esc Precios'!J120,'Particip. Energético'!J120)</f>
        <v>0</v>
      </c>
      <c r="K66" s="51">
        <f>IF('[1]Panel de Control'!$C$56="Precio",'Esc Precios'!K120,'Particip. Energético'!K120)</f>
        <v>0</v>
      </c>
      <c r="L66" s="51">
        <f>IF('[1]Panel de Control'!$C$56="Precio",'Esc Precios'!L120,'Particip. Energético'!L120)</f>
        <v>0</v>
      </c>
      <c r="M66" s="51">
        <f>IF('[1]Panel de Control'!$C$56="Precio",'Esc Precios'!M120,'Particip. Energético'!M120)</f>
        <v>0</v>
      </c>
      <c r="N66" s="51">
        <f>IF('[1]Panel de Control'!$C$56="Precio",'Esc Precios'!N120,'Particip. Energético'!N120)</f>
        <v>0</v>
      </c>
      <c r="O66" s="51">
        <f>IF('[1]Panel de Control'!$C$56="Precio",'Esc Precios'!O120,'Particip. Energético'!O120)</f>
        <v>0</v>
      </c>
      <c r="P66" s="51">
        <f>IF('[1]Panel de Control'!$C$56="Precio",'Esc Precios'!P120,'Particip. Energético'!P120)</f>
        <v>0</v>
      </c>
      <c r="Q66" s="51">
        <f>IF('[1]Panel de Control'!$C$56="Precio",'Esc Precios'!Q120,'Particip. Energético'!Q120)</f>
        <v>0</v>
      </c>
      <c r="R66" s="51">
        <f>IF('[1]Panel de Control'!$C$56="Precio",'Esc Precios'!R120,'Particip. Energético'!R120)</f>
        <v>0</v>
      </c>
      <c r="S66" s="51">
        <f>IF('[1]Panel de Control'!$C$56="Precio",'Esc Precios'!S120,'Particip. Energético'!S120)</f>
        <v>0</v>
      </c>
      <c r="T66" s="51">
        <f>IF('[1]Panel de Control'!$C$56="Precio",'Esc Precios'!T120,'Particip. Energético'!T120)</f>
        <v>0</v>
      </c>
      <c r="U66" s="51">
        <f>IF('[1]Panel de Control'!$C$56="Precio",'Esc Precios'!U120,'Particip. Energético'!U120)</f>
        <v>0</v>
      </c>
      <c r="V66" s="51">
        <f>IF('[1]Panel de Control'!$C$56="Precio",'Esc Precios'!V120,'Particip. Energético'!V120)</f>
        <v>0</v>
      </c>
      <c r="W66" s="51">
        <f>IF('[1]Panel de Control'!$C$56="Precio",'Esc Precios'!W120,'Particip. Energético'!W120)</f>
        <v>0</v>
      </c>
      <c r="X66" s="51">
        <f>IF('[1]Panel de Control'!$C$56="Precio",'Esc Precios'!X120,'Particip. Energético'!X120)</f>
        <v>0</v>
      </c>
      <c r="Y66" s="51">
        <f>IF('[1]Panel de Control'!$C$56="Precio",'Esc Precios'!Y120,'Particip. Energético'!Y120)</f>
        <v>0</v>
      </c>
      <c r="Z66" s="51">
        <f>IF('[1]Panel de Control'!$C$56="Precio",'Esc Precios'!Z120,'Particip. Energético'!Z120)</f>
        <v>0</v>
      </c>
      <c r="AA66" s="51">
        <f>IF('[1]Panel de Control'!$C$56="Precio",'Esc Precios'!AA120,'Particip. Energético'!AA120)</f>
        <v>0</v>
      </c>
      <c r="AB66" s="51">
        <f>IF('[1]Panel de Control'!$C$56="Precio",'Esc Precios'!AB120,'Particip. Energético'!AB120)</f>
        <v>0</v>
      </c>
      <c r="AC66" s="51">
        <f>IF('[1]Panel de Control'!$C$56="Precio",'Esc Precios'!AC120,'Particip. Energético'!AC120)</f>
        <v>0</v>
      </c>
      <c r="AD66" s="51">
        <f>IF('[1]Panel de Control'!$C$56="Precio",'Esc Precios'!AD120,'Particip. Energético'!AD120)</f>
        <v>0</v>
      </c>
      <c r="AE66" s="51">
        <f>IF('[1]Panel de Control'!$C$56="Precio",'Esc Precios'!AE120,'Particip. Energético'!AE120)</f>
        <v>0</v>
      </c>
      <c r="AF66" s="51">
        <f>IF('[1]Panel de Control'!$C$56="Precio",'Esc Precios'!AF120,'Particip. Energético'!AF120)</f>
        <v>0</v>
      </c>
      <c r="AG66" s="51">
        <f>IF('[1]Panel de Control'!$C$56="Precio",'Esc Precios'!AG120,'Particip. Energético'!AG120)</f>
        <v>0</v>
      </c>
      <c r="AH66" s="51">
        <f>IF('[1]Panel de Control'!$C$56="Precio",'Esc Precios'!AH120,'Particip. Energético'!AH120)</f>
        <v>0</v>
      </c>
      <c r="AI66" s="51">
        <f>IF('[1]Panel de Control'!$C$56="Precio",'Esc Precios'!AI120,'Particip. Energético'!AI120)</f>
        <v>0</v>
      </c>
      <c r="AJ66" s="51">
        <f>IF('[1]Panel de Control'!$C$56="Precio",'Esc Precios'!AJ120,'Particip. Energético'!AJ120)</f>
        <v>0</v>
      </c>
      <c r="AK66" s="51">
        <f>IF('[1]Panel de Control'!$C$56="Precio",'Esc Precios'!AK120,'Particip. Energético'!AK120)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Precios'!E121,'Particip. Energético'!E121)</f>
        <v>0</v>
      </c>
      <c r="F67" s="51">
        <f>IF('[1]Panel de Control'!$C$56="Precio",'Esc Precios'!F121,'Particip. Energético'!F121)</f>
        <v>0</v>
      </c>
      <c r="G67" s="51">
        <f>IF('[1]Panel de Control'!$C$56="Precio",'Esc Precios'!G121,'Particip. Energético'!G121)</f>
        <v>0</v>
      </c>
      <c r="H67" s="51">
        <f>IF('[1]Panel de Control'!$C$56="Precio",'Esc Precios'!H121,'Particip. Energético'!H121)</f>
        <v>0</v>
      </c>
      <c r="I67" s="51">
        <f>IF('[1]Panel de Control'!$C$56="Precio",'Esc Precios'!I121,'Particip. Energético'!I121)</f>
        <v>0</v>
      </c>
      <c r="J67" s="51">
        <f>IF('[1]Panel de Control'!$C$56="Precio",'Esc Precios'!J121,'Particip. Energético'!J121)</f>
        <v>0</v>
      </c>
      <c r="K67" s="51">
        <f>IF('[1]Panel de Control'!$C$56="Precio",'Esc Precios'!K121,'Particip. Energético'!K121)</f>
        <v>0</v>
      </c>
      <c r="L67" s="51">
        <f>IF('[1]Panel de Control'!$C$56="Precio",'Esc Precios'!L121,'Particip. Energético'!L121)</f>
        <v>0</v>
      </c>
      <c r="M67" s="51">
        <f>IF('[1]Panel de Control'!$C$56="Precio",'Esc Precios'!M121,'Particip. Energético'!M121)</f>
        <v>0</v>
      </c>
      <c r="N67" s="51">
        <f>IF('[1]Panel de Control'!$C$56="Precio",'Esc Precios'!N121,'Particip. Energético'!N121)</f>
        <v>0</v>
      </c>
      <c r="O67" s="51">
        <f>IF('[1]Panel de Control'!$C$56="Precio",'Esc Precios'!O121,'Particip. Energético'!O121)</f>
        <v>0</v>
      </c>
      <c r="P67" s="51">
        <f>IF('[1]Panel de Control'!$C$56="Precio",'Esc Precios'!P121,'Particip. Energético'!P121)</f>
        <v>0</v>
      </c>
      <c r="Q67" s="51">
        <f>IF('[1]Panel de Control'!$C$56="Precio",'Esc Precios'!Q121,'Particip. Energético'!Q121)</f>
        <v>0</v>
      </c>
      <c r="R67" s="51">
        <f>IF('[1]Panel de Control'!$C$56="Precio",'Esc Precios'!R121,'Particip. Energético'!R121)</f>
        <v>0</v>
      </c>
      <c r="S67" s="51">
        <f>IF('[1]Panel de Control'!$C$56="Precio",'Esc Precios'!S121,'Particip. Energético'!S121)</f>
        <v>0</v>
      </c>
      <c r="T67" s="51">
        <f>IF('[1]Panel de Control'!$C$56="Precio",'Esc Precios'!T121,'Particip. Energético'!T121)</f>
        <v>0</v>
      </c>
      <c r="U67" s="51">
        <f>IF('[1]Panel de Control'!$C$56="Precio",'Esc Precios'!U121,'Particip. Energético'!U121)</f>
        <v>0</v>
      </c>
      <c r="V67" s="51">
        <f>IF('[1]Panel de Control'!$C$56="Precio",'Esc Precios'!V121,'Particip. Energético'!V121)</f>
        <v>0</v>
      </c>
      <c r="W67" s="51">
        <f>IF('[1]Panel de Control'!$C$56="Precio",'Esc Precios'!W121,'Particip. Energético'!W121)</f>
        <v>0</v>
      </c>
      <c r="X67" s="51">
        <f>IF('[1]Panel de Control'!$C$56="Precio",'Esc Precios'!X121,'Particip. Energético'!X121)</f>
        <v>0</v>
      </c>
      <c r="Y67" s="51">
        <f>IF('[1]Panel de Control'!$C$56="Precio",'Esc Precios'!Y121,'Particip. Energético'!Y121)</f>
        <v>0</v>
      </c>
      <c r="Z67" s="51">
        <f>IF('[1]Panel de Control'!$C$56="Precio",'Esc Precios'!Z121,'Particip. Energético'!Z121)</f>
        <v>0</v>
      </c>
      <c r="AA67" s="51">
        <f>IF('[1]Panel de Control'!$C$56="Precio",'Esc Precios'!AA121,'Particip. Energético'!AA121)</f>
        <v>0</v>
      </c>
      <c r="AB67" s="51">
        <f>IF('[1]Panel de Control'!$C$56="Precio",'Esc Precios'!AB121,'Particip. Energético'!AB121)</f>
        <v>0</v>
      </c>
      <c r="AC67" s="51">
        <f>IF('[1]Panel de Control'!$C$56="Precio",'Esc Precios'!AC121,'Particip. Energético'!AC121)</f>
        <v>0</v>
      </c>
      <c r="AD67" s="51">
        <f>IF('[1]Panel de Control'!$C$56="Precio",'Esc Precios'!AD121,'Particip. Energético'!AD121)</f>
        <v>0</v>
      </c>
      <c r="AE67" s="51">
        <f>IF('[1]Panel de Control'!$C$56="Precio",'Esc Precios'!AE121,'Particip. Energético'!AE121)</f>
        <v>0</v>
      </c>
      <c r="AF67" s="51">
        <f>IF('[1]Panel de Control'!$C$56="Precio",'Esc Precios'!AF121,'Particip. Energético'!AF121)</f>
        <v>0</v>
      </c>
      <c r="AG67" s="51">
        <f>IF('[1]Panel de Control'!$C$56="Precio",'Esc Precios'!AG121,'Particip. Energético'!AG121)</f>
        <v>0</v>
      </c>
      <c r="AH67" s="51">
        <f>IF('[1]Panel de Control'!$C$56="Precio",'Esc Precios'!AH121,'Particip. Energético'!AH121)</f>
        <v>0</v>
      </c>
      <c r="AI67" s="51">
        <f>IF('[1]Panel de Control'!$C$56="Precio",'Esc Precios'!AI121,'Particip. Energético'!AI121)</f>
        <v>0</v>
      </c>
      <c r="AJ67" s="51">
        <f>IF('[1]Panel de Control'!$C$56="Precio",'Esc Precios'!AJ121,'Particip. Energético'!AJ121)</f>
        <v>0</v>
      </c>
      <c r="AK67" s="51">
        <f>IF('[1]Panel de Control'!$C$56="Precio",'Esc Precios'!AK121,'Particip. Energético'!AK121)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Precios'!E122,'Particip. Energético'!E122)</f>
        <v>0</v>
      </c>
      <c r="F68" s="51">
        <f>IF('[1]Panel de Control'!$C$56="Precio",'Esc Precios'!F122,'Particip. Energético'!F122)</f>
        <v>0</v>
      </c>
      <c r="G68" s="51">
        <f>IF('[1]Panel de Control'!$C$56="Precio",'Esc Precios'!G122,'Particip. Energético'!G122)</f>
        <v>0</v>
      </c>
      <c r="H68" s="51">
        <f>IF('[1]Panel de Control'!$C$56="Precio",'Esc Precios'!H122,'Particip. Energético'!H122)</f>
        <v>0</v>
      </c>
      <c r="I68" s="51">
        <f>IF('[1]Panel de Control'!$C$56="Precio",'Esc Precios'!I122,'Particip. Energético'!I122)</f>
        <v>0</v>
      </c>
      <c r="J68" s="51">
        <f>IF('[1]Panel de Control'!$C$56="Precio",'Esc Precios'!J122,'Particip. Energético'!J122)</f>
        <v>0</v>
      </c>
      <c r="K68" s="51">
        <f>IF('[1]Panel de Control'!$C$56="Precio",'Esc Precios'!K122,'Particip. Energético'!K122)</f>
        <v>0</v>
      </c>
      <c r="L68" s="51">
        <f>IF('[1]Panel de Control'!$C$56="Precio",'Esc Precios'!L122,'Particip. Energético'!L122)</f>
        <v>0</v>
      </c>
      <c r="M68" s="51">
        <f>IF('[1]Panel de Control'!$C$56="Precio",'Esc Precios'!M122,'Particip. Energético'!M122)</f>
        <v>0</v>
      </c>
      <c r="N68" s="51">
        <f>IF('[1]Panel de Control'!$C$56="Precio",'Esc Precios'!N122,'Particip. Energético'!N122)</f>
        <v>0</v>
      </c>
      <c r="O68" s="51">
        <f>IF('[1]Panel de Control'!$C$56="Precio",'Esc Precios'!O122,'Particip. Energético'!O122)</f>
        <v>0</v>
      </c>
      <c r="P68" s="51">
        <f>IF('[1]Panel de Control'!$C$56="Precio",'Esc Precios'!P122,'Particip. Energético'!P122)</f>
        <v>0</v>
      </c>
      <c r="Q68" s="51">
        <f>IF('[1]Panel de Control'!$C$56="Precio",'Esc Precios'!Q122,'Particip. Energético'!Q122)</f>
        <v>0</v>
      </c>
      <c r="R68" s="51">
        <f>IF('[1]Panel de Control'!$C$56="Precio",'Esc Precios'!R122,'Particip. Energético'!R122)</f>
        <v>0</v>
      </c>
      <c r="S68" s="51">
        <f>IF('[1]Panel de Control'!$C$56="Precio",'Esc Precios'!S122,'Particip. Energético'!S122)</f>
        <v>0</v>
      </c>
      <c r="T68" s="51">
        <f>IF('[1]Panel de Control'!$C$56="Precio",'Esc Precios'!T122,'Particip. Energético'!T122)</f>
        <v>0</v>
      </c>
      <c r="U68" s="51">
        <f>IF('[1]Panel de Control'!$C$56="Precio",'Esc Precios'!U122,'Particip. Energético'!U122)</f>
        <v>0</v>
      </c>
      <c r="V68" s="51">
        <f>IF('[1]Panel de Control'!$C$56="Precio",'Esc Precios'!V122,'Particip. Energético'!V122)</f>
        <v>0</v>
      </c>
      <c r="W68" s="51">
        <f>IF('[1]Panel de Control'!$C$56="Precio",'Esc Precios'!W122,'Particip. Energético'!W122)</f>
        <v>0</v>
      </c>
      <c r="X68" s="51">
        <f>IF('[1]Panel de Control'!$C$56="Precio",'Esc Precios'!X122,'Particip. Energético'!X122)</f>
        <v>0</v>
      </c>
      <c r="Y68" s="51">
        <f>IF('[1]Panel de Control'!$C$56="Precio",'Esc Precios'!Y122,'Particip. Energético'!Y122)</f>
        <v>0</v>
      </c>
      <c r="Z68" s="51">
        <f>IF('[1]Panel de Control'!$C$56="Precio",'Esc Precios'!Z122,'Particip. Energético'!Z122)</f>
        <v>0</v>
      </c>
      <c r="AA68" s="51">
        <f>IF('[1]Panel de Control'!$C$56="Precio",'Esc Precios'!AA122,'Particip. Energético'!AA122)</f>
        <v>0</v>
      </c>
      <c r="AB68" s="51">
        <f>IF('[1]Panel de Control'!$C$56="Precio",'Esc Precios'!AB122,'Particip. Energético'!AB122)</f>
        <v>0</v>
      </c>
      <c r="AC68" s="51">
        <f>IF('[1]Panel de Control'!$C$56="Precio",'Esc Precios'!AC122,'Particip. Energético'!AC122)</f>
        <v>0</v>
      </c>
      <c r="AD68" s="51">
        <f>IF('[1]Panel de Control'!$C$56="Precio",'Esc Precios'!AD122,'Particip. Energético'!AD122)</f>
        <v>0</v>
      </c>
      <c r="AE68" s="51">
        <f>IF('[1]Panel de Control'!$C$56="Precio",'Esc Precios'!AE122,'Particip. Energético'!AE122)</f>
        <v>0</v>
      </c>
      <c r="AF68" s="51">
        <f>IF('[1]Panel de Control'!$C$56="Precio",'Esc Precios'!AF122,'Particip. Energético'!AF122)</f>
        <v>0</v>
      </c>
      <c r="AG68" s="51">
        <f>IF('[1]Panel de Control'!$C$56="Precio",'Esc Precios'!AG122,'Particip. Energético'!AG122)</f>
        <v>0</v>
      </c>
      <c r="AH68" s="51">
        <f>IF('[1]Panel de Control'!$C$56="Precio",'Esc Precios'!AH122,'Particip. Energético'!AH122)</f>
        <v>0</v>
      </c>
      <c r="AI68" s="51">
        <f>IF('[1]Panel de Control'!$C$56="Precio",'Esc Precios'!AI122,'Particip. Energético'!AI122)</f>
        <v>0</v>
      </c>
      <c r="AJ68" s="51">
        <f>IF('[1]Panel de Control'!$C$56="Precio",'Esc Precios'!AJ122,'Particip. Energético'!AJ122)</f>
        <v>0</v>
      </c>
      <c r="AK68" s="51">
        <f>IF('[1]Panel de Control'!$C$56="Precio",'Esc Precios'!AK122,'Particip. Energético'!AK122)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Precios'!E123,'Particip. Energético'!E123)</f>
        <v>0</v>
      </c>
      <c r="F69" s="51">
        <f>IF('[1]Panel de Control'!$C$56="Precio",'Esc Precios'!F123,'Particip. Energético'!F123)</f>
        <v>0</v>
      </c>
      <c r="G69" s="51">
        <f>IF('[1]Panel de Control'!$C$56="Precio",'Esc Precios'!G123,'Particip. Energético'!G123)</f>
        <v>0</v>
      </c>
      <c r="H69" s="51">
        <f>IF('[1]Panel de Control'!$C$56="Precio",'Esc Precios'!H123,'Particip. Energético'!H123)</f>
        <v>0</v>
      </c>
      <c r="I69" s="51">
        <f>IF('[1]Panel de Control'!$C$56="Precio",'Esc Precios'!I123,'Particip. Energético'!I123)</f>
        <v>0</v>
      </c>
      <c r="J69" s="51">
        <f>IF('[1]Panel de Control'!$C$56="Precio",'Esc Precios'!J123,'Particip. Energético'!J123)</f>
        <v>0</v>
      </c>
      <c r="K69" s="51">
        <f>IF('[1]Panel de Control'!$C$56="Precio",'Esc Precios'!K123,'Particip. Energético'!K123)</f>
        <v>0</v>
      </c>
      <c r="L69" s="51">
        <f>IF('[1]Panel de Control'!$C$56="Precio",'Esc Precios'!L123,'Particip. Energético'!L123)</f>
        <v>0</v>
      </c>
      <c r="M69" s="51">
        <f>IF('[1]Panel de Control'!$C$56="Precio",'Esc Precios'!M123,'Particip. Energético'!M123)</f>
        <v>0</v>
      </c>
      <c r="N69" s="51">
        <f>IF('[1]Panel de Control'!$C$56="Precio",'Esc Precios'!N123,'Particip. Energético'!N123)</f>
        <v>0</v>
      </c>
      <c r="O69" s="51">
        <f>IF('[1]Panel de Control'!$C$56="Precio",'Esc Precios'!O123,'Particip. Energético'!O123)</f>
        <v>0</v>
      </c>
      <c r="P69" s="51">
        <f>IF('[1]Panel de Control'!$C$56="Precio",'Esc Precios'!P123,'Particip. Energético'!P123)</f>
        <v>0</v>
      </c>
      <c r="Q69" s="51">
        <f>IF('[1]Panel de Control'!$C$56="Precio",'Esc Precios'!Q123,'Particip. Energético'!Q123)</f>
        <v>0</v>
      </c>
      <c r="R69" s="51">
        <f>IF('[1]Panel de Control'!$C$56="Precio",'Esc Precios'!R123,'Particip. Energético'!R123)</f>
        <v>0</v>
      </c>
      <c r="S69" s="51">
        <f>IF('[1]Panel de Control'!$C$56="Precio",'Esc Precios'!S123,'Particip. Energético'!S123)</f>
        <v>0</v>
      </c>
      <c r="T69" s="51">
        <f>IF('[1]Panel de Control'!$C$56="Precio",'Esc Precios'!T123,'Particip. Energético'!T123)</f>
        <v>0</v>
      </c>
      <c r="U69" s="51">
        <f>IF('[1]Panel de Control'!$C$56="Precio",'Esc Precios'!U123,'Particip. Energético'!U123)</f>
        <v>0</v>
      </c>
      <c r="V69" s="51">
        <f>IF('[1]Panel de Control'!$C$56="Precio",'Esc Precios'!V123,'Particip. Energético'!V123)</f>
        <v>0</v>
      </c>
      <c r="W69" s="51">
        <f>IF('[1]Panel de Control'!$C$56="Precio",'Esc Precios'!W123,'Particip. Energético'!W123)</f>
        <v>0</v>
      </c>
      <c r="X69" s="51">
        <f>IF('[1]Panel de Control'!$C$56="Precio",'Esc Precios'!X123,'Particip. Energético'!X123)</f>
        <v>0</v>
      </c>
      <c r="Y69" s="51">
        <f>IF('[1]Panel de Control'!$C$56="Precio",'Esc Precios'!Y123,'Particip. Energético'!Y123)</f>
        <v>0</v>
      </c>
      <c r="Z69" s="51">
        <f>IF('[1]Panel de Control'!$C$56="Precio",'Esc Precios'!Z123,'Particip. Energético'!Z123)</f>
        <v>0</v>
      </c>
      <c r="AA69" s="51">
        <f>IF('[1]Panel de Control'!$C$56="Precio",'Esc Precios'!AA123,'Particip. Energético'!AA123)</f>
        <v>0</v>
      </c>
      <c r="AB69" s="51">
        <f>IF('[1]Panel de Control'!$C$56="Precio",'Esc Precios'!AB123,'Particip. Energético'!AB123)</f>
        <v>0</v>
      </c>
      <c r="AC69" s="51">
        <f>IF('[1]Panel de Control'!$C$56="Precio",'Esc Precios'!AC123,'Particip. Energético'!AC123)</f>
        <v>0</v>
      </c>
      <c r="AD69" s="51">
        <f>IF('[1]Panel de Control'!$C$56="Precio",'Esc Precios'!AD123,'Particip. Energético'!AD123)</f>
        <v>0</v>
      </c>
      <c r="AE69" s="51">
        <f>IF('[1]Panel de Control'!$C$56="Precio",'Esc Precios'!AE123,'Particip. Energético'!AE123)</f>
        <v>0</v>
      </c>
      <c r="AF69" s="51">
        <f>IF('[1]Panel de Control'!$C$56="Precio",'Esc Precios'!AF123,'Particip. Energético'!AF123)</f>
        <v>0</v>
      </c>
      <c r="AG69" s="51">
        <f>IF('[1]Panel de Control'!$C$56="Precio",'Esc Precios'!AG123,'Particip. Energético'!AG123)</f>
        <v>0</v>
      </c>
      <c r="AH69" s="51">
        <f>IF('[1]Panel de Control'!$C$56="Precio",'Esc Precios'!AH123,'Particip. Energético'!AH123)</f>
        <v>0</v>
      </c>
      <c r="AI69" s="51">
        <f>IF('[1]Panel de Control'!$C$56="Precio",'Esc Precios'!AI123,'Particip. Energético'!AI123)</f>
        <v>0</v>
      </c>
      <c r="AJ69" s="51">
        <f>IF('[1]Panel de Control'!$C$56="Precio",'Esc Precios'!AJ123,'Particip. Energético'!AJ123)</f>
        <v>0</v>
      </c>
      <c r="AK69" s="51">
        <f>IF('[1]Panel de Control'!$C$56="Precio",'Esc Precios'!AK123,'Particip. Energético'!AK123)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Precios'!E124,'Particip. Energético'!E124)</f>
        <v>0</v>
      </c>
      <c r="F70" s="51">
        <f>IF('[1]Panel de Control'!$C$56="Precio",'Esc Precios'!F124,'Particip. Energético'!F124)</f>
        <v>0</v>
      </c>
      <c r="G70" s="51">
        <f>IF('[1]Panel de Control'!$C$56="Precio",'Esc Precios'!G124,'Particip. Energético'!G124)</f>
        <v>0</v>
      </c>
      <c r="H70" s="51">
        <f>IF('[1]Panel de Control'!$C$56="Precio",'Esc Precios'!H124,'Particip. Energético'!H124)</f>
        <v>0</v>
      </c>
      <c r="I70" s="51">
        <f>IF('[1]Panel de Control'!$C$56="Precio",'Esc Precios'!I124,'Particip. Energético'!I124)</f>
        <v>0</v>
      </c>
      <c r="J70" s="51">
        <f>IF('[1]Panel de Control'!$C$56="Precio",'Esc Precios'!J124,'Particip. Energético'!J124)</f>
        <v>0</v>
      </c>
      <c r="K70" s="51">
        <f>IF('[1]Panel de Control'!$C$56="Precio",'Esc Precios'!K124,'Particip. Energético'!K124)</f>
        <v>0</v>
      </c>
      <c r="L70" s="51">
        <f>IF('[1]Panel de Control'!$C$56="Precio",'Esc Precios'!L124,'Particip. Energético'!L124)</f>
        <v>0</v>
      </c>
      <c r="M70" s="51">
        <f>IF('[1]Panel de Control'!$C$56="Precio",'Esc Precios'!M124,'Particip. Energético'!M124)</f>
        <v>0</v>
      </c>
      <c r="N70" s="51">
        <f>IF('[1]Panel de Control'!$C$56="Precio",'Esc Precios'!N124,'Particip. Energético'!N124)</f>
        <v>0</v>
      </c>
      <c r="O70" s="51">
        <f>IF('[1]Panel de Control'!$C$56="Precio",'Esc Precios'!O124,'Particip. Energético'!O124)</f>
        <v>0</v>
      </c>
      <c r="P70" s="51">
        <f>IF('[1]Panel de Control'!$C$56="Precio",'Esc Precios'!P124,'Particip. Energético'!P124)</f>
        <v>0</v>
      </c>
      <c r="Q70" s="51">
        <f>IF('[1]Panel de Control'!$C$56="Precio",'Esc Precios'!Q124,'Particip. Energético'!Q124)</f>
        <v>0</v>
      </c>
      <c r="R70" s="51">
        <f>IF('[1]Panel de Control'!$C$56="Precio",'Esc Precios'!R124,'Particip. Energético'!R124)</f>
        <v>0</v>
      </c>
      <c r="S70" s="51">
        <f>IF('[1]Panel de Control'!$C$56="Precio",'Esc Precios'!S124,'Particip. Energético'!S124)</f>
        <v>0</v>
      </c>
      <c r="T70" s="51">
        <f>IF('[1]Panel de Control'!$C$56="Precio",'Esc Precios'!T124,'Particip. Energético'!T124)</f>
        <v>0</v>
      </c>
      <c r="U70" s="51">
        <f>IF('[1]Panel de Control'!$C$56="Precio",'Esc Precios'!U124,'Particip. Energético'!U124)</f>
        <v>0</v>
      </c>
      <c r="V70" s="51">
        <f>IF('[1]Panel de Control'!$C$56="Precio",'Esc Precios'!V124,'Particip. Energético'!V124)</f>
        <v>0</v>
      </c>
      <c r="W70" s="51">
        <f>IF('[1]Panel de Control'!$C$56="Precio",'Esc Precios'!W124,'Particip. Energético'!W124)</f>
        <v>0</v>
      </c>
      <c r="X70" s="51">
        <f>IF('[1]Panel de Control'!$C$56="Precio",'Esc Precios'!X124,'Particip. Energético'!X124)</f>
        <v>0</v>
      </c>
      <c r="Y70" s="51">
        <f>IF('[1]Panel de Control'!$C$56="Precio",'Esc Precios'!Y124,'Particip. Energético'!Y124)</f>
        <v>0</v>
      </c>
      <c r="Z70" s="51">
        <f>IF('[1]Panel de Control'!$C$56="Precio",'Esc Precios'!Z124,'Particip. Energético'!Z124)</f>
        <v>0</v>
      </c>
      <c r="AA70" s="51">
        <f>IF('[1]Panel de Control'!$C$56="Precio",'Esc Precios'!AA124,'Particip. Energético'!AA124)</f>
        <v>0</v>
      </c>
      <c r="AB70" s="51">
        <f>IF('[1]Panel de Control'!$C$56="Precio",'Esc Precios'!AB124,'Particip. Energético'!AB124)</f>
        <v>0</v>
      </c>
      <c r="AC70" s="51">
        <f>IF('[1]Panel de Control'!$C$56="Precio",'Esc Precios'!AC124,'Particip. Energético'!AC124)</f>
        <v>0</v>
      </c>
      <c r="AD70" s="51">
        <f>IF('[1]Panel de Control'!$C$56="Precio",'Esc Precios'!AD124,'Particip. Energético'!AD124)</f>
        <v>0</v>
      </c>
      <c r="AE70" s="51">
        <f>IF('[1]Panel de Control'!$C$56="Precio",'Esc Precios'!AE124,'Particip. Energético'!AE124)</f>
        <v>0</v>
      </c>
      <c r="AF70" s="51">
        <f>IF('[1]Panel de Control'!$C$56="Precio",'Esc Precios'!AF124,'Particip. Energético'!AF124)</f>
        <v>0</v>
      </c>
      <c r="AG70" s="51">
        <f>IF('[1]Panel de Control'!$C$56="Precio",'Esc Precios'!AG124,'Particip. Energético'!AG124)</f>
        <v>0</v>
      </c>
      <c r="AH70" s="51">
        <f>IF('[1]Panel de Control'!$C$56="Precio",'Esc Precios'!AH124,'Particip. Energético'!AH124)</f>
        <v>0</v>
      </c>
      <c r="AI70" s="51">
        <f>IF('[1]Panel de Control'!$C$56="Precio",'Esc Precios'!AI124,'Particip. Energético'!AI124)</f>
        <v>0</v>
      </c>
      <c r="AJ70" s="51">
        <f>IF('[1]Panel de Control'!$C$56="Precio",'Esc Precios'!AJ124,'Particip. Energético'!AJ124)</f>
        <v>0</v>
      </c>
      <c r="AK70" s="51">
        <f>IF('[1]Panel de Control'!$C$56="Precio",'Esc Precios'!AK124,'Particip. Energético'!AK124)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Precios'!E125,'Particip. Energético'!E125)</f>
        <v>0</v>
      </c>
      <c r="F71" s="51">
        <f>IF('[1]Panel de Control'!$C$56="Precio",'Esc Precios'!F125,'Particip. Energético'!F125)</f>
        <v>0</v>
      </c>
      <c r="G71" s="51">
        <f>IF('[1]Panel de Control'!$C$56="Precio",'Esc Precios'!G125,'Particip. Energético'!G125)</f>
        <v>0</v>
      </c>
      <c r="H71" s="51">
        <f>IF('[1]Panel de Control'!$C$56="Precio",'Esc Precios'!H125,'Particip. Energético'!H125)</f>
        <v>0</v>
      </c>
      <c r="I71" s="51">
        <f>IF('[1]Panel de Control'!$C$56="Precio",'Esc Precios'!I125,'Particip. Energético'!I125)</f>
        <v>0</v>
      </c>
      <c r="J71" s="51">
        <f>IF('[1]Panel de Control'!$C$56="Precio",'Esc Precios'!J125,'Particip. Energético'!J125)</f>
        <v>9.9999999999999903E-8</v>
      </c>
      <c r="K71" s="51">
        <f>IF('[1]Panel de Control'!$C$56="Precio",'Esc Precios'!K125,'Particip. Energético'!K125)</f>
        <v>6.6241783912806007E-7</v>
      </c>
      <c r="L71" s="51">
        <f>IF('[1]Panel de Control'!$C$56="Precio",'Esc Precios'!L125,'Particip. Energético'!L125)</f>
        <v>4.3879600562251737E-6</v>
      </c>
      <c r="M71" s="51">
        <f>IF('[1]Panel de Control'!$C$56="Precio",'Esc Precios'!M125,'Particip. Energético'!M125)</f>
        <v>2.9065929224896882E-5</v>
      </c>
      <c r="N71" s="51">
        <f>IF('[1]Panel de Control'!$C$56="Precio",'Esc Precios'!N125,'Particip. Energético'!N125)</f>
        <v>1.9250653913663269E-4</v>
      </c>
      <c r="O71" s="51">
        <f>IF('[1]Panel de Control'!$C$56="Precio",'Esc Precios'!O125,'Particip. Energético'!O125)</f>
        <v>1.2738192202547179E-3</v>
      </c>
      <c r="P71" s="51">
        <f>IF('[1]Panel de Control'!$C$56="Precio",'Esc Precios'!P125,'Particip. Energético'!P125)</f>
        <v>8.377988983290667E-3</v>
      </c>
      <c r="Q71" s="51">
        <f>IF('[1]Panel de Control'!$C$56="Precio",'Esc Precios'!Q125,'Particip. Energético'!Q125)</f>
        <v>5.2999999999999964E-2</v>
      </c>
      <c r="R71" s="51">
        <f>IF('[1]Panel de Control'!$C$56="Precio",'Esc Precios'!R125,'Particip. Energético'!R125)</f>
        <v>5.5542399509892405E-2</v>
      </c>
      <c r="S71" s="51">
        <f>IF('[1]Panel de Control'!$C$56="Precio",'Esc Precios'!S125,'Particip. Energético'!S125)</f>
        <v>5.8199262290142391E-2</v>
      </c>
      <c r="T71" s="51">
        <f>IF('[1]Panel de Control'!$C$56="Precio",'Esc Precios'!T125,'Particip. Energético'!T125)</f>
        <v>6.0975010639593E-2</v>
      </c>
      <c r="U71" s="51">
        <f>IF('[1]Panel de Control'!$C$56="Precio",'Esc Precios'!U125,'Particip. Energético'!U125)</f>
        <v>6.3874166578128153E-2</v>
      </c>
      <c r="V71" s="51">
        <f>IF('[1]Panel de Control'!$C$56="Precio",'Esc Precios'!V125,'Particip. Energético'!V125)</f>
        <v>6.6901346747900228E-2</v>
      </c>
      <c r="W71" s="51">
        <f>IF('[1]Panel de Control'!$C$56="Precio",'Esc Precios'!W125,'Particip. Energético'!W125)</f>
        <v>7.0061256381072912E-2</v>
      </c>
      <c r="X71" s="51">
        <f>IF('[1]Panel de Control'!$C$56="Precio",'Esc Precios'!X125,'Particip. Energético'!X125)</f>
        <v>7.3358682264357031E-2</v>
      </c>
      <c r="Y71" s="51">
        <f>IF('[1]Panel de Control'!$C$56="Precio",'Esc Precios'!Y125,'Particip. Energético'!Y125)</f>
        <v>7.6798484629974587E-2</v>
      </c>
      <c r="Z71" s="51">
        <f>IF('[1]Panel de Control'!$C$56="Precio",'Esc Precios'!Z125,'Particip. Energético'!Z125)</f>
        <v>8.0385587902734687E-2</v>
      </c>
      <c r="AA71" s="51">
        <f>IF('[1]Panel de Control'!$C$56="Precio",'Esc Precios'!AA125,'Particip. Energético'!AA125)</f>
        <v>8.4124970233759394E-2</v>
      </c>
      <c r="AB71" s="51">
        <f>IF('[1]Panel de Control'!$C$56="Precio",'Esc Precios'!AB125,'Particip. Energético'!AB125)</f>
        <v>8.8021651753181038E-2</v>
      </c>
      <c r="AC71" s="51">
        <f>IF('[1]Panel de Control'!$C$56="Precio",'Esc Precios'!AC125,'Particip. Energético'!AC125)</f>
        <v>9.2080681476971751E-2</v>
      </c>
      <c r="AD71" s="51">
        <f>IF('[1]Panel de Control'!$C$56="Precio",'Esc Precios'!AD125,'Particip. Energético'!AD125)</f>
        <v>9.6307122807095483E-2</v>
      </c>
      <c r="AE71" s="51">
        <f>IF('[1]Panel de Control'!$C$56="Precio",'Esc Precios'!AE125,'Particip. Energético'!AE125)</f>
        <v>0.10070603756952731</v>
      </c>
      <c r="AF71" s="51">
        <f>IF('[1]Panel de Control'!$C$56="Precio",'Esc Precios'!AF125,'Particip. Energético'!AF125)</f>
        <v>0.1052824685414991</v>
      </c>
      <c r="AG71" s="51">
        <f>IF('[1]Panel de Control'!$C$56="Precio",'Esc Precios'!AG125,'Particip. Energético'!AG125)</f>
        <v>0.11004142042773479</v>
      </c>
      <c r="AH71" s="51">
        <f>IF('[1]Panel de Control'!$C$56="Precio",'Esc Precios'!AH125,'Particip. Energético'!AH125)</f>
        <v>0.11498783925556323</v>
      </c>
      <c r="AI71" s="51">
        <f>IF('[1]Panel de Control'!$C$56="Precio",'Esc Precios'!AI125,'Particip. Energético'!AI125)</f>
        <v>0.12012659017074631</v>
      </c>
      <c r="AJ71" s="51">
        <f>IF('[1]Panel de Control'!$C$56="Precio",'Esc Precios'!AJ125,'Particip. Energético'!AJ125)</f>
        <v>0.1254624336297416</v>
      </c>
      <c r="AK71" s="51">
        <f>IF('[1]Panel de Control'!$C$56="Precio",'Esc Precios'!AK125,'Particip. Energético'!AK125)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Precios'!E126,'Particip. Energético'!E126)</f>
        <v>0</v>
      </c>
      <c r="F72" s="51">
        <f>IF('[1]Panel de Control'!$C$56="Precio",'Esc Precios'!F126,'Particip. Energético'!F126)</f>
        <v>0</v>
      </c>
      <c r="G72" s="51">
        <f>IF('[1]Panel de Control'!$C$56="Precio",'Esc Precios'!G126,'Particip. Energético'!G126)</f>
        <v>0</v>
      </c>
      <c r="H72" s="51">
        <f>IF('[1]Panel de Control'!$C$56="Precio",'Esc Precios'!H126,'Particip. Energético'!H126)</f>
        <v>0</v>
      </c>
      <c r="I72" s="51">
        <f>IF('[1]Panel de Control'!$C$56="Precio",'Esc Precios'!I126,'Particip. Energético'!I126)</f>
        <v>0</v>
      </c>
      <c r="J72" s="51">
        <f>IF('[1]Panel de Control'!$C$56="Precio",'Esc Precios'!J126,'Particip. Energético'!J126)</f>
        <v>0</v>
      </c>
      <c r="K72" s="51">
        <f>IF('[1]Panel de Control'!$C$56="Precio",'Esc Precios'!K126,'Particip. Energético'!K126)</f>
        <v>0</v>
      </c>
      <c r="L72" s="51">
        <f>IF('[1]Panel de Control'!$C$56="Precio",'Esc Precios'!L126,'Particip. Energético'!L126)</f>
        <v>0</v>
      </c>
      <c r="M72" s="51">
        <f>IF('[1]Panel de Control'!$C$56="Precio",'Esc Precios'!M126,'Particip. Energético'!M126)</f>
        <v>0</v>
      </c>
      <c r="N72" s="51">
        <f>IF('[1]Panel de Control'!$C$56="Precio",'Esc Precios'!N126,'Particip. Energético'!N126)</f>
        <v>0</v>
      </c>
      <c r="O72" s="51">
        <f>IF('[1]Panel de Control'!$C$56="Precio",'Esc Precios'!O126,'Particip. Energético'!O126)</f>
        <v>0</v>
      </c>
      <c r="P72" s="51">
        <f>IF('[1]Panel de Control'!$C$56="Precio",'Esc Precios'!P126,'Particip. Energético'!P126)</f>
        <v>9.9999999999999903E-8</v>
      </c>
      <c r="Q72" s="51">
        <f>IF('[1]Panel de Control'!$C$56="Precio",'Esc Precios'!Q126,'Particip. Energético'!Q126)</f>
        <v>2.0000000000000004E-2</v>
      </c>
      <c r="R72" s="51">
        <f>IF('[1]Panel de Control'!$C$56="Precio",'Esc Precios'!R126,'Particip. Energético'!R126)</f>
        <v>2.1657319666885624E-2</v>
      </c>
      <c r="S72" s="51">
        <f>IF('[1]Panel de Control'!$C$56="Precio",'Esc Precios'!S126,'Particip. Energético'!S126)</f>
        <v>2.3448688700945873E-2</v>
      </c>
      <c r="T72" s="51">
        <f>IF('[1]Panel de Control'!$C$56="Precio",'Esc Precios'!T126,'Particip. Energético'!T126)</f>
        <v>2.5384384977203911E-2</v>
      </c>
      <c r="U72" s="51">
        <f>IF('[1]Panel de Control'!$C$56="Precio",'Esc Precios'!U126,'Particip. Energético'!U126)</f>
        <v>2.7475377786880185E-2</v>
      </c>
      <c r="V72" s="51">
        <f>IF('[1]Panel de Control'!$C$56="Precio",'Esc Precios'!V126,'Particip. Energético'!V126)</f>
        <v>2.9733357634829229E-2</v>
      </c>
      <c r="W72" s="51">
        <f>IF('[1]Panel de Control'!$C$56="Precio",'Esc Precios'!W126,'Particip. Energético'!W126)</f>
        <v>3.2170764218298405E-2</v>
      </c>
      <c r="X72" s="51">
        <f>IF('[1]Panel de Control'!$C$56="Precio",'Esc Precios'!X126,'Particip. Energético'!X126)</f>
        <v>3.4800811850193569E-2</v>
      </c>
      <c r="Y72" s="51">
        <f>IF('[1]Panel de Control'!$C$56="Precio",'Esc Precios'!Y126,'Particip. Energético'!Y126)</f>
        <v>3.7637511468653219E-2</v>
      </c>
      <c r="Z72" s="51">
        <f>IF('[1]Panel de Control'!$C$56="Precio",'Esc Precios'!Z126,'Particip. Energético'!Z126)</f>
        <v>4.0695688242412591E-2</v>
      </c>
      <c r="AA72" s="51">
        <f>IF('[1]Panel de Control'!$C$56="Precio",'Esc Precios'!AA126,'Particip. Energético'!AA126)</f>
        <v>4.3990993639052942E-2</v>
      </c>
      <c r="AB72" s="51">
        <f>IF('[1]Panel de Control'!$C$56="Precio",'Esc Precios'!AB126,'Particip. Energético'!AB126)</f>
        <v>4.7539910672315035E-2</v>
      </c>
      <c r="AC72" s="51">
        <f>IF('[1]Panel de Control'!$C$56="Precio",'Esc Precios'!AC126,'Particip. Energético'!AC126)</f>
        <v>5.1359750887593647E-2</v>
      </c>
      <c r="AD72" s="51">
        <f>IF('[1]Panel de Control'!$C$56="Precio",'Esc Precios'!AD126,'Particip. Energético'!AD126)</f>
        <v>5.5468641484930165E-2</v>
      </c>
      <c r="AE72" s="51">
        <f>IF('[1]Panel de Control'!$C$56="Precio",'Esc Precios'!AE126,'Particip. Energético'!AE126)</f>
        <v>5.9885500820928313E-2</v>
      </c>
      <c r="AF72" s="51">
        <f>IF('[1]Panel de Control'!$C$56="Precio",'Esc Precios'!AF126,'Particip. Energético'!AF126)</f>
        <v>6.4630000381117075E-2</v>
      </c>
      <c r="AG72" s="51">
        <f>IF('[1]Panel de Control'!$C$56="Precio",'Esc Precios'!AG126,'Particip. Energético'!AG126)</f>
        <v>6.9722511180103794E-2</v>
      </c>
      <c r="AH72" s="51">
        <f>IF('[1]Panel de Control'!$C$56="Precio",'Esc Precios'!AH126,'Particip. Energético'!AH126)</f>
        <v>7.5184032437948384E-2</v>
      </c>
      <c r="AI72" s="51">
        <f>IF('[1]Panel de Control'!$C$56="Precio",'Esc Precios'!AI126,'Particip. Energético'!AI126)</f>
        <v>8.1036100309042083E-2</v>
      </c>
      <c r="AJ72" s="51">
        <f>IF('[1]Panel de Control'!$C$56="Precio",'Esc Precios'!AJ126,'Particip. Energético'!AJ126)</f>
        <v>8.7300674417890398E-2</v>
      </c>
      <c r="AK72" s="51">
        <f>IF('[1]Panel de Control'!$C$56="Precio",'Esc Precios'!AK126,'Particip. Energético'!AK126)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A77" s="117" t="s">
        <v>220</v>
      </c>
      <c r="D77" s="7"/>
      <c r="E77" s="7"/>
      <c r="F77" s="7"/>
      <c r="G77" s="7"/>
      <c r="H77" s="7"/>
      <c r="I77" s="7"/>
      <c r="J77" s="7"/>
      <c r="K77" s="125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118" t="s">
        <v>16</v>
      </c>
      <c r="B78" s="119" t="s">
        <v>20</v>
      </c>
      <c r="C78" s="118" t="s">
        <v>156</v>
      </c>
      <c r="D78" s="9">
        <f>D45*SUMPRODUCT(D117:D122,D52:D57)</f>
        <v>452.90193802453166</v>
      </c>
      <c r="E78" s="120">
        <f>+D78</f>
        <v>452.90193802453166</v>
      </c>
      <c r="F78" s="120">
        <f t="shared" ref="F78:G78" si="3">+E78</f>
        <v>452.90193802453166</v>
      </c>
      <c r="G78" s="120">
        <f t="shared" si="3"/>
        <v>452.90193802453166</v>
      </c>
      <c r="H78" s="120">
        <v>452.90193802453166</v>
      </c>
      <c r="I78" s="120">
        <v>452.90193802453166</v>
      </c>
      <c r="J78" s="120">
        <v>452.90193802453166</v>
      </c>
      <c r="K78" s="126">
        <f>J78*(1-SGE!I25)</f>
        <v>452.38527617642501</v>
      </c>
      <c r="L78" s="126">
        <f>K78*(1-SGE!J25)</f>
        <v>451.86920372624951</v>
      </c>
      <c r="M78" s="126">
        <f>L78*(1-SGE!K25)</f>
        <v>451.35372000163136</v>
      </c>
      <c r="N78" s="126">
        <f>M78*(1-SGE!L25)</f>
        <v>450.83882433096363</v>
      </c>
      <c r="O78" s="126">
        <f>N78*(1-SGE!M25)</f>
        <v>450.32451604340571</v>
      </c>
      <c r="P78" s="126">
        <f>O78*(1-SGE!N25)</f>
        <v>449.81079446888219</v>
      </c>
      <c r="Q78" s="126">
        <f>P78*(1-SGE!O25)</f>
        <v>449.29765893808212</v>
      </c>
      <c r="R78" s="126">
        <f>Q78*(1-SGE!P25)</f>
        <v>449.02798322448723</v>
      </c>
      <c r="S78" s="126">
        <f>R78*(1-SGE!Q25)</f>
        <v>448.75846937461245</v>
      </c>
      <c r="T78" s="126">
        <f>S78*(1-SGE!R25)</f>
        <v>448.48911729130452</v>
      </c>
      <c r="U78" s="126">
        <f>T78*(1-SGE!S25)</f>
        <v>448.21992687746854</v>
      </c>
      <c r="V78" s="126">
        <f>U78*(1-SGE!T25)</f>
        <v>447.95089803606788</v>
      </c>
      <c r="W78" s="126">
        <f>V78*(1-SGE!U25)</f>
        <v>447.68203067012422</v>
      </c>
      <c r="X78" s="126">
        <f>W78*(1-SGE!V25)</f>
        <v>447.4133246827173</v>
      </c>
      <c r="Y78" s="126">
        <f>X78*(1-SGE!W25)</f>
        <v>447.14477997698515</v>
      </c>
      <c r="Z78" s="126">
        <f>Y78*(1-SGE!X25)</f>
        <v>446.87639645612387</v>
      </c>
      <c r="AA78" s="126">
        <f>Z78*(1-SGE!Y25)</f>
        <v>446.60817402338773</v>
      </c>
      <c r="AB78" s="126">
        <f>AA78*(1-SGE!Z25)</f>
        <v>446.34011258208903</v>
      </c>
      <c r="AC78" s="126">
        <f>AB78*(1-SGE!AA25)</f>
        <v>446.07221203559811</v>
      </c>
      <c r="AD78" s="126">
        <f>AC78*(1-SGE!AB25)</f>
        <v>445.80447228734334</v>
      </c>
      <c r="AE78" s="126">
        <f>AD78*(1-SGE!AC25)</f>
        <v>445.53689324081097</v>
      </c>
      <c r="AF78" s="126">
        <f>AE78*(1-SGE!AD25)</f>
        <v>445.37646529932073</v>
      </c>
      <c r="AG78" s="126">
        <f>AF78*(1-SGE!AE25)</f>
        <v>445.2160951243697</v>
      </c>
      <c r="AH78" s="126">
        <f>AG78*(1-SGE!AF25)</f>
        <v>445.05578269515746</v>
      </c>
      <c r="AI78" s="126">
        <f>AH78*(1-SGE!AG25)</f>
        <v>444.89552799089103</v>
      </c>
      <c r="AJ78" s="126">
        <f>AI78*(1-SGE!AH25)</f>
        <v>444.73533099078492</v>
      </c>
      <c r="AK78" s="126">
        <f>AJ78*(1-SGE!AI25)</f>
        <v>444.57519167406116</v>
      </c>
    </row>
    <row r="79" spans="1:37" x14ac:dyDescent="0.25">
      <c r="A79" s="118" t="s">
        <v>84</v>
      </c>
      <c r="B79" s="119" t="s">
        <v>20</v>
      </c>
      <c r="C79" s="118" t="s">
        <v>156</v>
      </c>
      <c r="D79" s="9">
        <f>D46*SUMPRODUCT(D125:D137,D60:D72)</f>
        <v>19.883610373014729</v>
      </c>
      <c r="E79" s="120">
        <f t="shared" ref="E79:G80" si="4">+D79</f>
        <v>19.883610373014729</v>
      </c>
      <c r="F79" s="120">
        <f t="shared" si="4"/>
        <v>19.883610373014729</v>
      </c>
      <c r="G79" s="120">
        <f t="shared" si="4"/>
        <v>19.883610373014729</v>
      </c>
      <c r="H79" s="120">
        <v>19.883610373014729</v>
      </c>
      <c r="I79" s="120">
        <v>19.883610373014729</v>
      </c>
      <c r="J79" s="120">
        <v>19.883610373014729</v>
      </c>
      <c r="K79" s="126">
        <f>J79*(1-SGE!I26)</f>
        <v>19.860927531499051</v>
      </c>
      <c r="L79" s="126">
        <f>K79*(1-SGE!J26)</f>
        <v>19.83827056613411</v>
      </c>
      <c r="M79" s="126">
        <f>L79*(1-SGE!K26)</f>
        <v>19.815639447400891</v>
      </c>
      <c r="N79" s="126">
        <f>M79*(1-SGE!L26)</f>
        <v>19.793034145814051</v>
      </c>
      <c r="O79" s="126">
        <f>N79*(1-SGE!M26)</f>
        <v>19.770454631921886</v>
      </c>
      <c r="P79" s="126">
        <f>O79*(1-SGE!N26)</f>
        <v>19.747900876306286</v>
      </c>
      <c r="Q79" s="126">
        <f>P79*(1-SGE!O26)</f>
        <v>19.725372849582705</v>
      </c>
      <c r="R79" s="126">
        <f>Q79*(1-SGE!P26)</f>
        <v>19.713533362121968</v>
      </c>
      <c r="S79" s="126">
        <f>R79*(1-SGE!Q26)</f>
        <v>19.701700980912879</v>
      </c>
      <c r="T79" s="126">
        <f>S79*(1-SGE!R26)</f>
        <v>19.689875701690152</v>
      </c>
      <c r="U79" s="126">
        <f>T79*(1-SGE!S26)</f>
        <v>19.678057520191057</v>
      </c>
      <c r="V79" s="126">
        <f>U79*(1-SGE!T26)</f>
        <v>19.666246432155429</v>
      </c>
      <c r="W79" s="126">
        <f>V79*(1-SGE!U26)</f>
        <v>19.654442433325656</v>
      </c>
      <c r="X79" s="126">
        <f>W79*(1-SGE!V26)</f>
        <v>19.642645519446681</v>
      </c>
      <c r="Y79" s="126">
        <f>X79*(1-SGE!W26)</f>
        <v>19.630855686266006</v>
      </c>
      <c r="Z79" s="126">
        <f>Y79*(1-SGE!X26)</f>
        <v>19.619072929533679</v>
      </c>
      <c r="AA79" s="126">
        <f>Z79*(1-SGE!Y26)</f>
        <v>19.6072972450023</v>
      </c>
      <c r="AB79" s="126">
        <f>AA79*(1-SGE!Z26)</f>
        <v>19.595528628427019</v>
      </c>
      <c r="AC79" s="126">
        <f>AB79*(1-SGE!AA26)</f>
        <v>19.583767075565536</v>
      </c>
      <c r="AD79" s="126">
        <f>AC79*(1-SGE!AB26)</f>
        <v>19.572012582178097</v>
      </c>
      <c r="AE79" s="126">
        <f>AD79*(1-SGE!AC26)</f>
        <v>19.56026514402749</v>
      </c>
      <c r="AF79" s="126">
        <f>AE79*(1-SGE!AD26)</f>
        <v>19.553221926911991</v>
      </c>
      <c r="AG79" s="126">
        <f>AF79*(1-SGE!AE26)</f>
        <v>19.546181245902574</v>
      </c>
      <c r="AH79" s="126">
        <f>AG79*(1-SGE!AF26)</f>
        <v>19.53914310008604</v>
      </c>
      <c r="AI79" s="126">
        <f>AH79*(1-SGE!AG26)</f>
        <v>19.532107488549521</v>
      </c>
      <c r="AJ79" s="126">
        <f>AI79*(1-SGE!AH26)</f>
        <v>19.52507441038048</v>
      </c>
      <c r="AK79" s="126">
        <f>AJ79*(1-SGE!AI26)</f>
        <v>19.518043864666708</v>
      </c>
    </row>
    <row r="80" spans="1:37" x14ac:dyDescent="0.25">
      <c r="A80" s="118" t="s">
        <v>85</v>
      </c>
      <c r="B80" s="119" t="s">
        <v>20</v>
      </c>
      <c r="C80" s="118" t="s">
        <v>156</v>
      </c>
      <c r="D80" s="9">
        <f>D47*SUMPRODUCT(D140:D140,D75:D75)</f>
        <v>4.7886780637138369</v>
      </c>
      <c r="E80" s="120">
        <f t="shared" si="4"/>
        <v>4.7886780637138369</v>
      </c>
      <c r="F80" s="120">
        <f t="shared" si="4"/>
        <v>4.7886780637138369</v>
      </c>
      <c r="G80" s="120">
        <f t="shared" si="4"/>
        <v>4.7886780637138369</v>
      </c>
      <c r="H80" s="120">
        <v>4.7886780637138369</v>
      </c>
      <c r="I80" s="120">
        <v>4.7886780637138369</v>
      </c>
      <c r="J80" s="120">
        <v>4.7886780637138369</v>
      </c>
      <c r="K80" s="126">
        <f>J80*(1-SGE!I27)</f>
        <v>4.7832152315847063</v>
      </c>
      <c r="L80" s="126">
        <f>K80*(1-SGE!J27)</f>
        <v>4.7777586313497382</v>
      </c>
      <c r="M80" s="126">
        <f>L80*(1-SGE!K27)</f>
        <v>4.7723082558997065</v>
      </c>
      <c r="N80" s="126">
        <f>M80*(1-SGE!L27)</f>
        <v>4.7668640981334969</v>
      </c>
      <c r="O80" s="126">
        <f>N80*(1-SGE!M27)</f>
        <v>4.7614261509580942</v>
      </c>
      <c r="P80" s="126">
        <f>O80*(1-SGE!N27)</f>
        <v>4.7559944072885765</v>
      </c>
      <c r="Q80" s="126">
        <f>P80*(1-SGE!O27)</f>
        <v>4.7505688600481024</v>
      </c>
      <c r="R80" s="126">
        <f>Q80*(1-SGE!P27)</f>
        <v>4.747717491869726</v>
      </c>
      <c r="S80" s="126">
        <f>R80*(1-SGE!Q27)</f>
        <v>4.7448678351285958</v>
      </c>
      <c r="T80" s="126">
        <f>S80*(1-SGE!R27)</f>
        <v>4.74201988879748</v>
      </c>
      <c r="U80" s="126">
        <f>T80*(1-SGE!S27)</f>
        <v>4.7391736518497627</v>
      </c>
      <c r="V80" s="126">
        <f>U80*(1-SGE!T27)</f>
        <v>4.736329123259444</v>
      </c>
      <c r="W80" s="126">
        <f>V80*(1-SGE!U27)</f>
        <v>4.7334863020011406</v>
      </c>
      <c r="X80" s="126">
        <f>W80*(1-SGE!V27)</f>
        <v>4.7306451870500839</v>
      </c>
      <c r="Y80" s="126">
        <f>X80*(1-SGE!W27)</f>
        <v>4.7278057773821205</v>
      </c>
      <c r="Z80" s="126">
        <f>Y80*(1-SGE!X27)</f>
        <v>4.7249680719737128</v>
      </c>
      <c r="AA80" s="126">
        <f>Z80*(1-SGE!Y27)</f>
        <v>4.722132069801936</v>
      </c>
      <c r="AB80" s="126">
        <f>AA80*(1-SGE!Z27)</f>
        <v>4.7192977698444807</v>
      </c>
      <c r="AC80" s="126">
        <f>AB80*(1-SGE!AA27)</f>
        <v>4.7164651710796495</v>
      </c>
      <c r="AD80" s="126">
        <f>AC80*(1-SGE!AB27)</f>
        <v>4.7136342724863596</v>
      </c>
      <c r="AE80" s="126">
        <f>AD80*(1-SGE!AC27)</f>
        <v>4.7108050730441402</v>
      </c>
      <c r="AF80" s="126">
        <f>AE80*(1-SGE!AD27)</f>
        <v>4.7091088167473094</v>
      </c>
      <c r="AG80" s="126">
        <f>AF80*(1-SGE!AE27)</f>
        <v>4.7074131712347036</v>
      </c>
      <c r="AH80" s="126">
        <f>AG80*(1-SGE!AF27)</f>
        <v>4.7057181362863929</v>
      </c>
      <c r="AI80" s="126">
        <f>AH80*(1-SGE!AG27)</f>
        <v>4.7040237116825265</v>
      </c>
      <c r="AJ80" s="126">
        <f>AI80*(1-SGE!AH27)</f>
        <v>4.7023298972033327</v>
      </c>
      <c r="AK80" s="126">
        <f>AJ80*(1-SGE!AI27)</f>
        <v>4.7006366926291188</v>
      </c>
    </row>
    <row r="81" spans="1:37" x14ac:dyDescent="0.25"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26" t="s">
        <v>16</v>
      </c>
      <c r="B83" s="27" t="s">
        <v>18</v>
      </c>
      <c r="C83" s="26" t="s">
        <v>156</v>
      </c>
      <c r="D83" s="48">
        <f>D45*SUMPRODUCT(D117:D122,D52:D57)</f>
        <v>452.90193802453166</v>
      </c>
      <c r="E83" s="49">
        <f>E78</f>
        <v>452.90193802453166</v>
      </c>
      <c r="F83" s="49">
        <f t="shared" ref="F83:AK85" si="5">F78</f>
        <v>452.90193802453166</v>
      </c>
      <c r="G83" s="49">
        <f t="shared" si="5"/>
        <v>452.90193802453166</v>
      </c>
      <c r="H83" s="49">
        <f t="shared" si="5"/>
        <v>452.90193802453166</v>
      </c>
      <c r="I83" s="49">
        <f t="shared" si="5"/>
        <v>452.90193802453166</v>
      </c>
      <c r="J83" s="49">
        <f t="shared" si="5"/>
        <v>452.90193802453166</v>
      </c>
      <c r="K83" s="49">
        <f t="shared" si="5"/>
        <v>452.38527617642501</v>
      </c>
      <c r="L83" s="49">
        <f t="shared" si="5"/>
        <v>451.86920372624951</v>
      </c>
      <c r="M83" s="49">
        <f t="shared" si="5"/>
        <v>451.35372000163136</v>
      </c>
      <c r="N83" s="49">
        <f t="shared" si="5"/>
        <v>450.83882433096363</v>
      </c>
      <c r="O83" s="49">
        <f t="shared" si="5"/>
        <v>450.32451604340571</v>
      </c>
      <c r="P83" s="49">
        <f t="shared" si="5"/>
        <v>449.81079446888219</v>
      </c>
      <c r="Q83" s="49">
        <f t="shared" si="5"/>
        <v>449.29765893808212</v>
      </c>
      <c r="R83" s="49">
        <f t="shared" si="5"/>
        <v>449.02798322448723</v>
      </c>
      <c r="S83" s="49">
        <f t="shared" si="5"/>
        <v>448.75846937461245</v>
      </c>
      <c r="T83" s="49">
        <f t="shared" si="5"/>
        <v>448.48911729130452</v>
      </c>
      <c r="U83" s="49">
        <f t="shared" si="5"/>
        <v>448.21992687746854</v>
      </c>
      <c r="V83" s="49">
        <f t="shared" si="5"/>
        <v>447.95089803606788</v>
      </c>
      <c r="W83" s="49">
        <f t="shared" si="5"/>
        <v>447.68203067012422</v>
      </c>
      <c r="X83" s="49">
        <f t="shared" si="5"/>
        <v>447.4133246827173</v>
      </c>
      <c r="Y83" s="49">
        <f t="shared" si="5"/>
        <v>447.14477997698515</v>
      </c>
      <c r="Z83" s="49">
        <f t="shared" si="5"/>
        <v>446.87639645612387</v>
      </c>
      <c r="AA83" s="49">
        <f t="shared" si="5"/>
        <v>446.60817402338773</v>
      </c>
      <c r="AB83" s="49">
        <f t="shared" si="5"/>
        <v>446.34011258208903</v>
      </c>
      <c r="AC83" s="49">
        <f t="shared" si="5"/>
        <v>446.07221203559811</v>
      </c>
      <c r="AD83" s="49">
        <f t="shared" si="5"/>
        <v>445.80447228734334</v>
      </c>
      <c r="AE83" s="49">
        <f t="shared" si="5"/>
        <v>445.53689324081097</v>
      </c>
      <c r="AF83" s="49">
        <f t="shared" si="5"/>
        <v>445.37646529932073</v>
      </c>
      <c r="AG83" s="49">
        <f t="shared" si="5"/>
        <v>445.2160951243697</v>
      </c>
      <c r="AH83" s="49">
        <f t="shared" si="5"/>
        <v>445.05578269515746</v>
      </c>
      <c r="AI83" s="49">
        <f t="shared" si="5"/>
        <v>444.89552799089103</v>
      </c>
      <c r="AJ83" s="49">
        <f t="shared" si="5"/>
        <v>444.73533099078492</v>
      </c>
      <c r="AK83" s="49">
        <f t="shared" si="5"/>
        <v>444.57519167406116</v>
      </c>
    </row>
    <row r="84" spans="1:37" x14ac:dyDescent="0.25">
      <c r="A84" s="26" t="s">
        <v>84</v>
      </c>
      <c r="B84" s="27" t="s">
        <v>18</v>
      </c>
      <c r="C84" s="26" t="s">
        <v>156</v>
      </c>
      <c r="D84" s="48">
        <f>D46*SUMPRODUCT(D125:D137,D60:D72)</f>
        <v>19.883610373014729</v>
      </c>
      <c r="E84" s="49">
        <f t="shared" ref="E84:T85" si="6">E79</f>
        <v>19.883610373014729</v>
      </c>
      <c r="F84" s="49">
        <f t="shared" si="6"/>
        <v>19.883610373014729</v>
      </c>
      <c r="G84" s="49">
        <f t="shared" si="6"/>
        <v>19.883610373014729</v>
      </c>
      <c r="H84" s="49">
        <f t="shared" si="6"/>
        <v>19.883610373014729</v>
      </c>
      <c r="I84" s="49">
        <f t="shared" si="6"/>
        <v>19.883610373014729</v>
      </c>
      <c r="J84" s="49">
        <f t="shared" si="6"/>
        <v>19.883610373014729</v>
      </c>
      <c r="K84" s="49">
        <f t="shared" si="6"/>
        <v>19.860927531499051</v>
      </c>
      <c r="L84" s="49">
        <f t="shared" si="6"/>
        <v>19.83827056613411</v>
      </c>
      <c r="M84" s="49">
        <f t="shared" si="6"/>
        <v>19.815639447400891</v>
      </c>
      <c r="N84" s="49">
        <f t="shared" si="6"/>
        <v>19.793034145814051</v>
      </c>
      <c r="O84" s="49">
        <f t="shared" si="6"/>
        <v>19.770454631921886</v>
      </c>
      <c r="P84" s="49">
        <f t="shared" si="6"/>
        <v>19.747900876306286</v>
      </c>
      <c r="Q84" s="49">
        <f t="shared" si="6"/>
        <v>19.725372849582705</v>
      </c>
      <c r="R84" s="49">
        <f t="shared" si="6"/>
        <v>19.713533362121968</v>
      </c>
      <c r="S84" s="49">
        <f t="shared" si="6"/>
        <v>19.701700980912879</v>
      </c>
      <c r="T84" s="49">
        <f t="shared" si="6"/>
        <v>19.689875701690152</v>
      </c>
      <c r="U84" s="49">
        <f t="shared" si="5"/>
        <v>19.678057520191057</v>
      </c>
      <c r="V84" s="49">
        <f t="shared" si="5"/>
        <v>19.666246432155429</v>
      </c>
      <c r="W84" s="49">
        <f t="shared" si="5"/>
        <v>19.654442433325656</v>
      </c>
      <c r="X84" s="49">
        <f t="shared" si="5"/>
        <v>19.642645519446681</v>
      </c>
      <c r="Y84" s="49">
        <f t="shared" si="5"/>
        <v>19.630855686266006</v>
      </c>
      <c r="Z84" s="49">
        <f t="shared" si="5"/>
        <v>19.619072929533679</v>
      </c>
      <c r="AA84" s="49">
        <f t="shared" si="5"/>
        <v>19.6072972450023</v>
      </c>
      <c r="AB84" s="49">
        <f t="shared" si="5"/>
        <v>19.595528628427019</v>
      </c>
      <c r="AC84" s="49">
        <f t="shared" si="5"/>
        <v>19.583767075565536</v>
      </c>
      <c r="AD84" s="49">
        <f t="shared" si="5"/>
        <v>19.572012582178097</v>
      </c>
      <c r="AE84" s="49">
        <f t="shared" si="5"/>
        <v>19.56026514402749</v>
      </c>
      <c r="AF84" s="49">
        <f t="shared" si="5"/>
        <v>19.553221926911991</v>
      </c>
      <c r="AG84" s="49">
        <f t="shared" si="5"/>
        <v>19.546181245902574</v>
      </c>
      <c r="AH84" s="49">
        <f t="shared" si="5"/>
        <v>19.53914310008604</v>
      </c>
      <c r="AI84" s="49">
        <f t="shared" si="5"/>
        <v>19.532107488549521</v>
      </c>
      <c r="AJ84" s="49">
        <f t="shared" si="5"/>
        <v>19.52507441038048</v>
      </c>
      <c r="AK84" s="49">
        <f t="shared" si="5"/>
        <v>19.518043864666708</v>
      </c>
    </row>
    <row r="85" spans="1:37" x14ac:dyDescent="0.25">
      <c r="A85" s="26" t="s">
        <v>85</v>
      </c>
      <c r="B85" s="27" t="s">
        <v>18</v>
      </c>
      <c r="C85" s="26" t="s">
        <v>156</v>
      </c>
      <c r="D85" s="48">
        <f>D47*SUMPRODUCT(D140:D140,D75:D75)</f>
        <v>4.7886780637138369</v>
      </c>
      <c r="E85" s="49">
        <f t="shared" si="6"/>
        <v>4.7886780637138369</v>
      </c>
      <c r="F85" s="49">
        <f t="shared" si="5"/>
        <v>4.7886780637138369</v>
      </c>
      <c r="G85" s="49">
        <f t="shared" si="5"/>
        <v>4.7886780637138369</v>
      </c>
      <c r="H85" s="49">
        <f t="shared" si="5"/>
        <v>4.7886780637138369</v>
      </c>
      <c r="I85" s="49">
        <f t="shared" si="5"/>
        <v>4.7886780637138369</v>
      </c>
      <c r="J85" s="49">
        <f t="shared" si="5"/>
        <v>4.7886780637138369</v>
      </c>
      <c r="K85" s="49">
        <f t="shared" si="5"/>
        <v>4.7832152315847063</v>
      </c>
      <c r="L85" s="49">
        <f t="shared" si="5"/>
        <v>4.7777586313497382</v>
      </c>
      <c r="M85" s="49">
        <f t="shared" si="5"/>
        <v>4.7723082558997065</v>
      </c>
      <c r="N85" s="49">
        <f t="shared" si="5"/>
        <v>4.7668640981334969</v>
      </c>
      <c r="O85" s="49">
        <f t="shared" si="5"/>
        <v>4.7614261509580942</v>
      </c>
      <c r="P85" s="49">
        <f t="shared" si="5"/>
        <v>4.7559944072885765</v>
      </c>
      <c r="Q85" s="49">
        <f t="shared" si="5"/>
        <v>4.7505688600481024</v>
      </c>
      <c r="R85" s="49">
        <f t="shared" si="5"/>
        <v>4.747717491869726</v>
      </c>
      <c r="S85" s="49">
        <f t="shared" si="5"/>
        <v>4.7448678351285958</v>
      </c>
      <c r="T85" s="49">
        <f t="shared" si="5"/>
        <v>4.74201988879748</v>
      </c>
      <c r="U85" s="49">
        <f t="shared" si="5"/>
        <v>4.7391736518497627</v>
      </c>
      <c r="V85" s="49">
        <f t="shared" si="5"/>
        <v>4.736329123259444</v>
      </c>
      <c r="W85" s="49">
        <f t="shared" si="5"/>
        <v>4.7334863020011406</v>
      </c>
      <c r="X85" s="49">
        <f t="shared" si="5"/>
        <v>4.7306451870500839</v>
      </c>
      <c r="Y85" s="49">
        <f t="shared" si="5"/>
        <v>4.7278057773821205</v>
      </c>
      <c r="Z85" s="49">
        <f t="shared" si="5"/>
        <v>4.7249680719737128</v>
      </c>
      <c r="AA85" s="49">
        <f t="shared" si="5"/>
        <v>4.722132069801936</v>
      </c>
      <c r="AB85" s="49">
        <f t="shared" si="5"/>
        <v>4.7192977698444807</v>
      </c>
      <c r="AC85" s="49">
        <f t="shared" si="5"/>
        <v>4.7164651710796495</v>
      </c>
      <c r="AD85" s="49">
        <f t="shared" si="5"/>
        <v>4.7136342724863596</v>
      </c>
      <c r="AE85" s="49">
        <f t="shared" si="5"/>
        <v>4.7108050730441402</v>
      </c>
      <c r="AF85" s="49">
        <f t="shared" si="5"/>
        <v>4.7091088167473094</v>
      </c>
      <c r="AG85" s="49">
        <f t="shared" si="5"/>
        <v>4.7074131712347036</v>
      </c>
      <c r="AH85" s="49">
        <f t="shared" si="5"/>
        <v>4.7057181362863929</v>
      </c>
      <c r="AI85" s="49">
        <f t="shared" si="5"/>
        <v>4.7040237116825265</v>
      </c>
      <c r="AJ85" s="49">
        <f t="shared" si="5"/>
        <v>4.7023298972033327</v>
      </c>
      <c r="AK85" s="49">
        <f t="shared" si="5"/>
        <v>4.7006366926291188</v>
      </c>
    </row>
    <row r="88" spans="1:37" x14ac:dyDescent="0.25">
      <c r="A88" s="23" t="s">
        <v>83</v>
      </c>
    </row>
    <row r="89" spans="1:37" x14ac:dyDescent="0.25">
      <c r="A89" s="23" t="s">
        <v>16</v>
      </c>
    </row>
    <row r="90" spans="1:37" x14ac:dyDescent="0.25">
      <c r="A90" s="26" t="s">
        <v>7</v>
      </c>
      <c r="B90" s="27" t="s">
        <v>20</v>
      </c>
      <c r="C90" s="26" t="s">
        <v>156</v>
      </c>
      <c r="D90" s="50">
        <f t="shared" ref="D90:D95" si="7">D52*D117/SUMPRODUCT(D$52:D$57,D$117:D$122)</f>
        <v>9.8419109945057953E-2</v>
      </c>
      <c r="E90" s="50">
        <f t="shared" ref="E90:AK90" si="8">E52*E117/SUMPRODUCT(E$52:E$57,E$117:E$122)</f>
        <v>9.8122388515777662E-2</v>
      </c>
      <c r="F90" s="50">
        <f t="shared" si="8"/>
        <v>9.7827450865357754E-2</v>
      </c>
      <c r="G90" s="50">
        <f t="shared" si="8"/>
        <v>9.7534280956879701E-2</v>
      </c>
      <c r="H90" s="50">
        <f t="shared" si="8"/>
        <v>9.7242862945088798E-2</v>
      </c>
      <c r="I90" s="50">
        <f t="shared" si="8"/>
        <v>9.695318117353928E-2</v>
      </c>
      <c r="J90" s="50">
        <f t="shared" si="8"/>
        <v>9.6665220171790509E-2</v>
      </c>
      <c r="K90" s="50">
        <f t="shared" si="8"/>
        <v>9.6378964652652749E-2</v>
      </c>
      <c r="L90" s="50">
        <f t="shared" si="8"/>
        <v>9.6094399509481995E-2</v>
      </c>
      <c r="M90" s="50">
        <f t="shared" si="8"/>
        <v>9.5811509813522391E-2</v>
      </c>
      <c r="N90" s="50">
        <f t="shared" si="8"/>
        <v>9.5530280811295512E-2</v>
      </c>
      <c r="O90" s="50">
        <f t="shared" si="8"/>
        <v>9.5250697922035485E-2</v>
      </c>
      <c r="P90" s="50">
        <f t="shared" si="8"/>
        <v>9.4972746735169117E-2</v>
      </c>
      <c r="Q90" s="50">
        <f t="shared" si="8"/>
        <v>9.4696413007839778E-2</v>
      </c>
      <c r="R90" s="50">
        <f t="shared" si="8"/>
        <v>9.4696413007839778E-2</v>
      </c>
      <c r="S90" s="50">
        <f t="shared" si="8"/>
        <v>9.4696413007839778E-2</v>
      </c>
      <c r="T90" s="50">
        <f t="shared" si="8"/>
        <v>9.4696413007839778E-2</v>
      </c>
      <c r="U90" s="50">
        <f t="shared" si="8"/>
        <v>9.4696413007839778E-2</v>
      </c>
      <c r="V90" s="50">
        <f t="shared" si="8"/>
        <v>9.4696413007839778E-2</v>
      </c>
      <c r="W90" s="50">
        <f t="shared" si="8"/>
        <v>9.2984784501415854E-2</v>
      </c>
      <c r="X90" s="50">
        <f t="shared" si="8"/>
        <v>9.1283218070316877E-2</v>
      </c>
      <c r="Y90" s="50">
        <f t="shared" si="8"/>
        <v>8.9591625247356102E-2</v>
      </c>
      <c r="Z90" s="50">
        <f t="shared" si="8"/>
        <v>8.7909918599404252E-2</v>
      </c>
      <c r="AA90" s="50">
        <f t="shared" si="8"/>
        <v>8.6238011712326409E-2</v>
      </c>
      <c r="AB90" s="50">
        <f t="shared" si="8"/>
        <v>7.7066614096291494E-2</v>
      </c>
      <c r="AC90" s="50">
        <f t="shared" si="8"/>
        <v>6.8184607471185141E-2</v>
      </c>
      <c r="AD90" s="50">
        <f t="shared" si="8"/>
        <v>5.9578507566625374E-2</v>
      </c>
      <c r="AE90" s="50">
        <f t="shared" si="8"/>
        <v>5.1235655038460531E-2</v>
      </c>
      <c r="AF90" s="50">
        <f t="shared" si="8"/>
        <v>3.5293848627070662E-2</v>
      </c>
      <c r="AG90" s="50">
        <f t="shared" si="8"/>
        <v>1.8924871554923003E-2</v>
      </c>
      <c r="AH90" s="50">
        <f t="shared" si="8"/>
        <v>3.5527551519622547E-3</v>
      </c>
      <c r="AI90" s="50">
        <f t="shared" si="8"/>
        <v>0</v>
      </c>
      <c r="AJ90" s="50">
        <f t="shared" si="8"/>
        <v>0</v>
      </c>
      <c r="AK90" s="50">
        <f t="shared" si="8"/>
        <v>0</v>
      </c>
    </row>
    <row r="91" spans="1:37" x14ac:dyDescent="0.25">
      <c r="A91" s="26" t="s">
        <v>11</v>
      </c>
      <c r="B91" s="27" t="s">
        <v>20</v>
      </c>
      <c r="C91" s="26" t="s">
        <v>156</v>
      </c>
      <c r="D91" s="50">
        <f t="shared" si="7"/>
        <v>0</v>
      </c>
      <c r="E91" s="50">
        <f t="shared" ref="E91:AK91" si="9">E53*E118/SUMPRODUCT(E$52:E$57,E$117:E$122)</f>
        <v>0</v>
      </c>
      <c r="F91" s="50">
        <f t="shared" si="9"/>
        <v>0</v>
      </c>
      <c r="G91" s="50">
        <f t="shared" si="9"/>
        <v>0</v>
      </c>
      <c r="H91" s="50">
        <f t="shared" si="9"/>
        <v>0</v>
      </c>
      <c r="I91" s="50">
        <f t="shared" si="9"/>
        <v>0</v>
      </c>
      <c r="J91" s="50">
        <f t="shared" si="9"/>
        <v>0</v>
      </c>
      <c r="K91" s="50">
        <f t="shared" si="9"/>
        <v>0</v>
      </c>
      <c r="L91" s="50">
        <f t="shared" si="9"/>
        <v>0</v>
      </c>
      <c r="M91" s="50">
        <f t="shared" si="9"/>
        <v>0</v>
      </c>
      <c r="N91" s="50">
        <f t="shared" si="9"/>
        <v>0</v>
      </c>
      <c r="O91" s="50">
        <f t="shared" si="9"/>
        <v>0</v>
      </c>
      <c r="P91" s="50">
        <f t="shared" si="9"/>
        <v>0</v>
      </c>
      <c r="Q91" s="50">
        <f t="shared" si="9"/>
        <v>0</v>
      </c>
      <c r="R91" s="50">
        <f t="shared" si="9"/>
        <v>0</v>
      </c>
      <c r="S91" s="50">
        <f t="shared" si="9"/>
        <v>0</v>
      </c>
      <c r="T91" s="50">
        <f t="shared" si="9"/>
        <v>0</v>
      </c>
      <c r="U91" s="50">
        <f t="shared" si="9"/>
        <v>0</v>
      </c>
      <c r="V91" s="50">
        <f t="shared" si="9"/>
        <v>0</v>
      </c>
      <c r="W91" s="50">
        <f t="shared" si="9"/>
        <v>0</v>
      </c>
      <c r="X91" s="50">
        <f t="shared" si="9"/>
        <v>0</v>
      </c>
      <c r="Y91" s="50">
        <f t="shared" si="9"/>
        <v>0</v>
      </c>
      <c r="Z91" s="50">
        <f t="shared" si="9"/>
        <v>0</v>
      </c>
      <c r="AA91" s="50">
        <f t="shared" si="9"/>
        <v>0</v>
      </c>
      <c r="AB91" s="50">
        <f t="shared" si="9"/>
        <v>0</v>
      </c>
      <c r="AC91" s="50">
        <f t="shared" si="9"/>
        <v>0</v>
      </c>
      <c r="AD91" s="50">
        <f t="shared" si="9"/>
        <v>0</v>
      </c>
      <c r="AE91" s="50">
        <f t="shared" si="9"/>
        <v>0</v>
      </c>
      <c r="AF91" s="50">
        <f t="shared" si="9"/>
        <v>0</v>
      </c>
      <c r="AG91" s="50">
        <f t="shared" si="9"/>
        <v>0</v>
      </c>
      <c r="AH91" s="50">
        <f t="shared" si="9"/>
        <v>0</v>
      </c>
      <c r="AI91" s="50">
        <f t="shared" si="9"/>
        <v>0</v>
      </c>
      <c r="AJ91" s="50">
        <f t="shared" si="9"/>
        <v>0</v>
      </c>
      <c r="AK91" s="50">
        <f t="shared" si="9"/>
        <v>0</v>
      </c>
    </row>
    <row r="92" spans="1:37" x14ac:dyDescent="0.25">
      <c r="A92" s="26" t="s">
        <v>12</v>
      </c>
      <c r="B92" s="27" t="s">
        <v>20</v>
      </c>
      <c r="C92" s="26" t="s">
        <v>156</v>
      </c>
      <c r="D92" s="50">
        <f t="shared" si="7"/>
        <v>0.90158089005494213</v>
      </c>
      <c r="E92" s="50">
        <f t="shared" ref="E92:AK92" si="10">E54*E119/SUMPRODUCT(E$52:E$57,E$117:E$122)</f>
        <v>0.90187761148422241</v>
      </c>
      <c r="F92" s="50">
        <f t="shared" si="10"/>
        <v>0.90217254913464229</v>
      </c>
      <c r="G92" s="50">
        <f t="shared" si="10"/>
        <v>0.90246571904312034</v>
      </c>
      <c r="H92" s="50">
        <f t="shared" si="10"/>
        <v>0.90275713705491123</v>
      </c>
      <c r="I92" s="50">
        <f t="shared" si="10"/>
        <v>0.90304681882646076</v>
      </c>
      <c r="J92" s="50">
        <f t="shared" si="10"/>
        <v>0.90333477982820953</v>
      </c>
      <c r="K92" s="50">
        <f t="shared" si="10"/>
        <v>0.90362103534734728</v>
      </c>
      <c r="L92" s="50">
        <f t="shared" si="10"/>
        <v>0.90390560049051805</v>
      </c>
      <c r="M92" s="50">
        <f t="shared" si="10"/>
        <v>0.90418849018647762</v>
      </c>
      <c r="N92" s="50">
        <f t="shared" si="10"/>
        <v>0.90446971918870456</v>
      </c>
      <c r="O92" s="50">
        <f t="shared" si="10"/>
        <v>0.90474930207796456</v>
      </c>
      <c r="P92" s="50">
        <f t="shared" si="10"/>
        <v>0.90502725326483091</v>
      </c>
      <c r="Q92" s="50">
        <f t="shared" si="10"/>
        <v>0.90530358699216029</v>
      </c>
      <c r="R92" s="50">
        <f t="shared" si="10"/>
        <v>0.90530358699216029</v>
      </c>
      <c r="S92" s="50">
        <f t="shared" si="10"/>
        <v>0.90530358699216029</v>
      </c>
      <c r="T92" s="50">
        <f t="shared" si="10"/>
        <v>0.90530358699216029</v>
      </c>
      <c r="U92" s="50">
        <f t="shared" si="10"/>
        <v>0.90530358699216029</v>
      </c>
      <c r="V92" s="50">
        <f t="shared" si="10"/>
        <v>0.90530358699216029</v>
      </c>
      <c r="W92" s="50">
        <f t="shared" si="10"/>
        <v>0.90263475821131534</v>
      </c>
      <c r="X92" s="50">
        <f t="shared" si="10"/>
        <v>0.89998161855700787</v>
      </c>
      <c r="Y92" s="50">
        <f t="shared" si="10"/>
        <v>0.89734403008822217</v>
      </c>
      <c r="Z92" s="50">
        <f t="shared" si="10"/>
        <v>0.89472185647628044</v>
      </c>
      <c r="AA92" s="50">
        <f t="shared" si="10"/>
        <v>0.89211496298135451</v>
      </c>
      <c r="AB92" s="50">
        <f t="shared" si="10"/>
        <v>0.87781461110804682</v>
      </c>
      <c r="AC92" s="50">
        <f t="shared" si="10"/>
        <v>0.8639654874087318</v>
      </c>
      <c r="AD92" s="50">
        <f t="shared" si="10"/>
        <v>0.8505465667551475</v>
      </c>
      <c r="AE92" s="50">
        <f t="shared" si="10"/>
        <v>0.83753811027177749</v>
      </c>
      <c r="AF92" s="50">
        <f t="shared" si="10"/>
        <v>0.83472955766553136</v>
      </c>
      <c r="AG92" s="50">
        <f t="shared" si="10"/>
        <v>0.83382172187859627</v>
      </c>
      <c r="AH92" s="50">
        <f t="shared" si="10"/>
        <v>0.83296917273455662</v>
      </c>
      <c r="AI92" s="50">
        <f t="shared" si="10"/>
        <v>0.81715035109905976</v>
      </c>
      <c r="AJ92" s="50">
        <f t="shared" si="10"/>
        <v>0.79659217607586874</v>
      </c>
      <c r="AK92" s="50">
        <f t="shared" si="10"/>
        <v>0.77603400105267084</v>
      </c>
    </row>
    <row r="93" spans="1:37" x14ac:dyDescent="0.25">
      <c r="A93" s="26" t="s">
        <v>13</v>
      </c>
      <c r="B93" s="27" t="s">
        <v>20</v>
      </c>
      <c r="C93" s="26" t="s">
        <v>156</v>
      </c>
      <c r="D93" s="50">
        <f t="shared" si="7"/>
        <v>0</v>
      </c>
      <c r="E93" s="50">
        <f t="shared" ref="E93:AK93" si="11">E55*E120/SUMPRODUCT(E$52:E$57,E$117:E$122)</f>
        <v>0</v>
      </c>
      <c r="F93" s="50">
        <f t="shared" si="11"/>
        <v>0</v>
      </c>
      <c r="G93" s="50">
        <f t="shared" si="11"/>
        <v>0</v>
      </c>
      <c r="H93" s="50">
        <f t="shared" si="11"/>
        <v>0</v>
      </c>
      <c r="I93" s="50">
        <f t="shared" si="11"/>
        <v>0</v>
      </c>
      <c r="J93" s="50">
        <f t="shared" si="11"/>
        <v>0</v>
      </c>
      <c r="K93" s="50">
        <f t="shared" si="11"/>
        <v>0</v>
      </c>
      <c r="L93" s="50">
        <f t="shared" si="11"/>
        <v>0</v>
      </c>
      <c r="M93" s="50">
        <f t="shared" si="11"/>
        <v>0</v>
      </c>
      <c r="N93" s="50">
        <f t="shared" si="11"/>
        <v>0</v>
      </c>
      <c r="O93" s="50">
        <f t="shared" si="11"/>
        <v>0</v>
      </c>
      <c r="P93" s="50">
        <f t="shared" si="11"/>
        <v>0</v>
      </c>
      <c r="Q93" s="50">
        <f t="shared" si="11"/>
        <v>0</v>
      </c>
      <c r="R93" s="50">
        <f t="shared" si="11"/>
        <v>0</v>
      </c>
      <c r="S93" s="50">
        <f t="shared" si="11"/>
        <v>0</v>
      </c>
      <c r="T93" s="50">
        <f t="shared" si="11"/>
        <v>0</v>
      </c>
      <c r="U93" s="50">
        <f t="shared" si="11"/>
        <v>0</v>
      </c>
      <c r="V93" s="50">
        <f t="shared" si="11"/>
        <v>0</v>
      </c>
      <c r="W93" s="50">
        <f t="shared" si="11"/>
        <v>0</v>
      </c>
      <c r="X93" s="50">
        <f t="shared" si="11"/>
        <v>0</v>
      </c>
      <c r="Y93" s="50">
        <f t="shared" si="11"/>
        <v>0</v>
      </c>
      <c r="Z93" s="50">
        <f t="shared" si="11"/>
        <v>0</v>
      </c>
      <c r="AA93" s="50">
        <f t="shared" si="11"/>
        <v>0</v>
      </c>
      <c r="AB93" s="50">
        <f t="shared" si="11"/>
        <v>0</v>
      </c>
      <c r="AC93" s="50">
        <f t="shared" si="11"/>
        <v>0</v>
      </c>
      <c r="AD93" s="50">
        <f t="shared" si="11"/>
        <v>0</v>
      </c>
      <c r="AE93" s="50">
        <f t="shared" si="11"/>
        <v>0</v>
      </c>
      <c r="AF93" s="50">
        <f t="shared" si="11"/>
        <v>0</v>
      </c>
      <c r="AG93" s="50">
        <f t="shared" si="11"/>
        <v>0</v>
      </c>
      <c r="AH93" s="50">
        <f t="shared" si="11"/>
        <v>0</v>
      </c>
      <c r="AI93" s="50">
        <f t="shared" si="11"/>
        <v>0</v>
      </c>
      <c r="AJ93" s="50">
        <f t="shared" si="11"/>
        <v>0</v>
      </c>
      <c r="AK93" s="50">
        <f t="shared" si="11"/>
        <v>0</v>
      </c>
    </row>
    <row r="94" spans="1:37" x14ac:dyDescent="0.25">
      <c r="A94" s="26" t="s">
        <v>55</v>
      </c>
      <c r="B94" s="27" t="s">
        <v>20</v>
      </c>
      <c r="C94" s="26" t="s">
        <v>156</v>
      </c>
      <c r="D94" s="50">
        <f t="shared" si="7"/>
        <v>0</v>
      </c>
      <c r="E94" s="50">
        <f t="shared" ref="E94:AK94" si="12">E56*E121/SUMPRODUCT(E$52:E$57,E$117:E$122)</f>
        <v>0</v>
      </c>
      <c r="F94" s="50">
        <f t="shared" si="12"/>
        <v>0</v>
      </c>
      <c r="G94" s="50">
        <f t="shared" si="12"/>
        <v>0</v>
      </c>
      <c r="H94" s="50">
        <f t="shared" si="12"/>
        <v>0</v>
      </c>
      <c r="I94" s="50">
        <f t="shared" si="12"/>
        <v>0</v>
      </c>
      <c r="J94" s="50">
        <f t="shared" si="12"/>
        <v>0</v>
      </c>
      <c r="K94" s="50">
        <f t="shared" si="12"/>
        <v>0</v>
      </c>
      <c r="L94" s="50">
        <f t="shared" si="12"/>
        <v>0</v>
      </c>
      <c r="M94" s="50">
        <f t="shared" si="12"/>
        <v>0</v>
      </c>
      <c r="N94" s="50">
        <f t="shared" si="12"/>
        <v>0</v>
      </c>
      <c r="O94" s="50">
        <f t="shared" si="12"/>
        <v>0</v>
      </c>
      <c r="P94" s="50">
        <f t="shared" si="12"/>
        <v>0</v>
      </c>
      <c r="Q94" s="50">
        <f t="shared" si="12"/>
        <v>0</v>
      </c>
      <c r="R94" s="50">
        <f t="shared" si="12"/>
        <v>0</v>
      </c>
      <c r="S94" s="50">
        <f t="shared" si="12"/>
        <v>0</v>
      </c>
      <c r="T94" s="50">
        <f t="shared" si="12"/>
        <v>0</v>
      </c>
      <c r="U94" s="50">
        <f t="shared" si="12"/>
        <v>0</v>
      </c>
      <c r="V94" s="50">
        <f t="shared" si="12"/>
        <v>0</v>
      </c>
      <c r="W94" s="50">
        <f t="shared" si="12"/>
        <v>0</v>
      </c>
      <c r="X94" s="50">
        <f t="shared" si="12"/>
        <v>0</v>
      </c>
      <c r="Y94" s="50">
        <f t="shared" si="12"/>
        <v>0</v>
      </c>
      <c r="Z94" s="50">
        <f t="shared" si="12"/>
        <v>0</v>
      </c>
      <c r="AA94" s="50">
        <f t="shared" si="12"/>
        <v>0</v>
      </c>
      <c r="AB94" s="50">
        <f t="shared" si="12"/>
        <v>0</v>
      </c>
      <c r="AC94" s="50">
        <f t="shared" si="12"/>
        <v>0</v>
      </c>
      <c r="AD94" s="50">
        <f t="shared" si="12"/>
        <v>0</v>
      </c>
      <c r="AE94" s="50">
        <f t="shared" si="12"/>
        <v>0</v>
      </c>
      <c r="AF94" s="50">
        <f t="shared" si="12"/>
        <v>0</v>
      </c>
      <c r="AG94" s="50">
        <f t="shared" si="12"/>
        <v>0</v>
      </c>
      <c r="AH94" s="50">
        <f t="shared" si="12"/>
        <v>0</v>
      </c>
      <c r="AI94" s="50">
        <f t="shared" si="12"/>
        <v>0</v>
      </c>
      <c r="AJ94" s="50">
        <f t="shared" si="12"/>
        <v>0</v>
      </c>
      <c r="AK94" s="50">
        <f t="shared" si="12"/>
        <v>0</v>
      </c>
    </row>
    <row r="95" spans="1:37" x14ac:dyDescent="0.25">
      <c r="A95" s="26" t="s">
        <v>80</v>
      </c>
      <c r="B95" s="27" t="s">
        <v>20</v>
      </c>
      <c r="C95" s="26" t="s">
        <v>156</v>
      </c>
      <c r="D95" s="50">
        <f t="shared" si="7"/>
        <v>0</v>
      </c>
      <c r="E95" s="50">
        <f t="shared" ref="E95:AK95" si="13">E57*E122/SUMPRODUCT(E$52:E$57,E$117:E$122)</f>
        <v>0</v>
      </c>
      <c r="F95" s="50">
        <f t="shared" si="13"/>
        <v>0</v>
      </c>
      <c r="G95" s="50">
        <f t="shared" si="13"/>
        <v>0</v>
      </c>
      <c r="H95" s="50">
        <f t="shared" si="13"/>
        <v>0</v>
      </c>
      <c r="I95" s="50">
        <f t="shared" si="13"/>
        <v>0</v>
      </c>
      <c r="J95" s="50">
        <f t="shared" si="13"/>
        <v>0</v>
      </c>
      <c r="K95" s="50">
        <f t="shared" si="13"/>
        <v>0</v>
      </c>
      <c r="L95" s="50">
        <f t="shared" si="13"/>
        <v>0</v>
      </c>
      <c r="M95" s="50">
        <f t="shared" si="13"/>
        <v>0</v>
      </c>
      <c r="N95" s="50">
        <f t="shared" si="13"/>
        <v>0</v>
      </c>
      <c r="O95" s="50">
        <f t="shared" si="13"/>
        <v>0</v>
      </c>
      <c r="P95" s="50">
        <f t="shared" si="13"/>
        <v>0</v>
      </c>
      <c r="Q95" s="50">
        <f t="shared" si="13"/>
        <v>0</v>
      </c>
      <c r="R95" s="50">
        <f t="shared" si="13"/>
        <v>0</v>
      </c>
      <c r="S95" s="50">
        <f t="shared" si="13"/>
        <v>0</v>
      </c>
      <c r="T95" s="50">
        <f t="shared" si="13"/>
        <v>0</v>
      </c>
      <c r="U95" s="50">
        <f t="shared" si="13"/>
        <v>0</v>
      </c>
      <c r="V95" s="50">
        <f t="shared" si="13"/>
        <v>0</v>
      </c>
      <c r="W95" s="50">
        <f t="shared" si="13"/>
        <v>4.3804572872688328E-3</v>
      </c>
      <c r="X95" s="50">
        <f t="shared" si="13"/>
        <v>8.7351633726753634E-3</v>
      </c>
      <c r="Y95" s="50">
        <f t="shared" si="13"/>
        <v>1.3064344664421695E-2</v>
      </c>
      <c r="Z95" s="50">
        <f t="shared" si="13"/>
        <v>1.7368224924315265E-2</v>
      </c>
      <c r="AA95" s="50">
        <f t="shared" si="13"/>
        <v>2.1647025306318977E-2</v>
      </c>
      <c r="AB95" s="50">
        <f t="shared" si="13"/>
        <v>4.5118774795661641E-2</v>
      </c>
      <c r="AC95" s="50">
        <f t="shared" si="13"/>
        <v>6.7849905120083084E-2</v>
      </c>
      <c r="AD95" s="50">
        <f t="shared" si="13"/>
        <v>8.9874925678227205E-2</v>
      </c>
      <c r="AE95" s="50">
        <f t="shared" si="13"/>
        <v>0.11122623468976194</v>
      </c>
      <c r="AF95" s="50">
        <f t="shared" si="13"/>
        <v>0.12997659370739792</v>
      </c>
      <c r="AG95" s="50">
        <f t="shared" si="13"/>
        <v>0.14725340656648064</v>
      </c>
      <c r="AH95" s="50">
        <f t="shared" si="13"/>
        <v>0.16347807211348095</v>
      </c>
      <c r="AI95" s="50">
        <f t="shared" si="13"/>
        <v>0.18284964890094024</v>
      </c>
      <c r="AJ95" s="50">
        <f t="shared" si="13"/>
        <v>0.20340782392413129</v>
      </c>
      <c r="AK95" s="50">
        <f t="shared" si="13"/>
        <v>0.22396599894732919</v>
      </c>
    </row>
    <row r="97" spans="1:37" x14ac:dyDescent="0.25">
      <c r="A97" s="23" t="s">
        <v>84</v>
      </c>
    </row>
    <row r="98" spans="1:37" x14ac:dyDescent="0.25">
      <c r="A98" s="26" t="s">
        <v>7</v>
      </c>
      <c r="B98" s="27" t="s">
        <v>20</v>
      </c>
      <c r="C98" s="26" t="s">
        <v>156</v>
      </c>
      <c r="D98" s="50">
        <f t="shared" ref="D98:D110" si="14">D$46/D$84*D60*D125</f>
        <v>0.39111490096593388</v>
      </c>
      <c r="E98" s="50">
        <f t="shared" ref="E98:E110" si="15">E60*E125/SUMPRODUCT(E$60:E$72,E$125:E$137)</f>
        <v>0.39111490096593388</v>
      </c>
      <c r="F98" s="50">
        <f t="shared" ref="F98:AK98" si="16">F60*F125/SUMPRODUCT(F$60:F$72,F$125:F$137)</f>
        <v>0.39111490096593388</v>
      </c>
      <c r="G98" s="50">
        <f t="shared" si="16"/>
        <v>0.39107821942643811</v>
      </c>
      <c r="H98" s="50">
        <f t="shared" si="16"/>
        <v>0.39107821942643806</v>
      </c>
      <c r="I98" s="50">
        <f t="shared" si="16"/>
        <v>0.39107821942643806</v>
      </c>
      <c r="J98" s="50">
        <f t="shared" si="16"/>
        <v>0.39107817077861701</v>
      </c>
      <c r="K98" s="50">
        <f t="shared" si="16"/>
        <v>0.39107789744228749</v>
      </c>
      <c r="L98" s="50">
        <f t="shared" si="16"/>
        <v>0.39107608832467056</v>
      </c>
      <c r="M98" s="50">
        <f t="shared" si="16"/>
        <v>0.39106411475755382</v>
      </c>
      <c r="N98" s="50">
        <f t="shared" si="16"/>
        <v>0.39098488385334779</v>
      </c>
      <c r="O98" s="50">
        <f t="shared" si="16"/>
        <v>0.39046128669547708</v>
      </c>
      <c r="P98" s="50">
        <f t="shared" si="16"/>
        <v>0.38703075137923687</v>
      </c>
      <c r="Q98" s="50">
        <f t="shared" si="16"/>
        <v>0.3563705854624154</v>
      </c>
      <c r="R98" s="50">
        <f t="shared" si="16"/>
        <v>0.35443712271393302</v>
      </c>
      <c r="S98" s="50">
        <f t="shared" si="16"/>
        <v>0.35239451842530667</v>
      </c>
      <c r="T98" s="50">
        <f t="shared" si="16"/>
        <v>0.35023682086529551</v>
      </c>
      <c r="U98" s="50">
        <f t="shared" si="16"/>
        <v>0.34795781304898515</v>
      </c>
      <c r="V98" s="50">
        <f t="shared" si="16"/>
        <v>0.34555101184677856</v>
      </c>
      <c r="W98" s="50">
        <f t="shared" si="16"/>
        <v>0.34300966923629178</v>
      </c>
      <c r="X98" s="50">
        <f t="shared" si="16"/>
        <v>0.34032677608887041</v>
      </c>
      <c r="Y98" s="50">
        <f t="shared" si="16"/>
        <v>0.33749506892447645</v>
      </c>
      <c r="Z98" s="50">
        <f t="shared" si="16"/>
        <v>0.33450704011107457</v>
      </c>
      <c r="AA98" s="50">
        <f t="shared" si="16"/>
        <v>0.33135495202615245</v>
      </c>
      <c r="AB98" s="50">
        <f t="shared" si="16"/>
        <v>0.32803085573705681</v>
      </c>
      <c r="AC98" s="50">
        <f t="shared" si="16"/>
        <v>0.32452661479141626</v>
      </c>
      <c r="AD98" s="50">
        <f t="shared" si="16"/>
        <v>0.32083393473660521</v>
      </c>
      <c r="AE98" s="50">
        <f t="shared" si="16"/>
        <v>0.31694439900500571</v>
      </c>
      <c r="AF98" s="50">
        <f t="shared" si="16"/>
        <v>0.31284951180629406</v>
      </c>
      <c r="AG98" s="50">
        <f t="shared" si="16"/>
        <v>0.3085407486550939</v>
      </c>
      <c r="AH98" s="50">
        <f t="shared" si="16"/>
        <v>0.30400961512764685</v>
      </c>
      <c r="AI98" s="50">
        <f t="shared" si="16"/>
        <v>0.29924771437976583</v>
      </c>
      <c r="AJ98" s="50">
        <f t="shared" si="16"/>
        <v>0.29424682386515083</v>
      </c>
      <c r="AK98" s="50">
        <f t="shared" si="16"/>
        <v>0.28899898156299747</v>
      </c>
    </row>
    <row r="99" spans="1:37" x14ac:dyDescent="0.25">
      <c r="A99" s="26" t="s">
        <v>9</v>
      </c>
      <c r="B99" s="27" t="s">
        <v>20</v>
      </c>
      <c r="C99" s="26" t="s">
        <v>156</v>
      </c>
      <c r="D99" s="50">
        <f t="shared" si="14"/>
        <v>0.18303541697206002</v>
      </c>
      <c r="E99" s="50">
        <f t="shared" si="15"/>
        <v>0.18303541697206002</v>
      </c>
      <c r="F99" s="50">
        <f t="shared" ref="F99:AK99" si="17">F61*F126/SUMPRODUCT(F$60:F$72,F$125:F$137)</f>
        <v>0.18303541697206002</v>
      </c>
      <c r="G99" s="50">
        <f t="shared" si="17"/>
        <v>0.18301825060775073</v>
      </c>
      <c r="H99" s="50">
        <f t="shared" si="17"/>
        <v>0.1830182506077507</v>
      </c>
      <c r="I99" s="50">
        <f t="shared" si="17"/>
        <v>0.1830182506077507</v>
      </c>
      <c r="J99" s="50">
        <f t="shared" si="17"/>
        <v>0.18301822784136107</v>
      </c>
      <c r="K99" s="50">
        <f t="shared" si="17"/>
        <v>0.18301809992440135</v>
      </c>
      <c r="L99" s="50">
        <f t="shared" si="17"/>
        <v>0.18301725328675972</v>
      </c>
      <c r="M99" s="50">
        <f t="shared" si="17"/>
        <v>0.18301164985195206</v>
      </c>
      <c r="N99" s="50">
        <f t="shared" si="17"/>
        <v>0.18297457107650114</v>
      </c>
      <c r="O99" s="50">
        <f t="shared" si="17"/>
        <v>0.18272953611649431</v>
      </c>
      <c r="P99" s="50">
        <f t="shared" si="17"/>
        <v>0.18112410134401527</v>
      </c>
      <c r="Q99" s="50">
        <f t="shared" si="17"/>
        <v>0.1667756420059581</v>
      </c>
      <c r="R99" s="50">
        <f t="shared" si="17"/>
        <v>0.16587081286369226</v>
      </c>
      <c r="S99" s="50">
        <f t="shared" si="17"/>
        <v>0.16491490725448557</v>
      </c>
      <c r="T99" s="50">
        <f t="shared" si="17"/>
        <v>0.16390513986484925</v>
      </c>
      <c r="U99" s="50">
        <f t="shared" si="17"/>
        <v>0.16283860124688623</v>
      </c>
      <c r="V99" s="50">
        <f t="shared" si="17"/>
        <v>0.16171225740131354</v>
      </c>
      <c r="W99" s="50">
        <f t="shared" si="17"/>
        <v>0.16052295036332931</v>
      </c>
      <c r="X99" s="50">
        <f t="shared" si="17"/>
        <v>0.15926739997464059</v>
      </c>
      <c r="Y99" s="50">
        <f t="shared" si="17"/>
        <v>0.15794220704464076</v>
      </c>
      <c r="Z99" s="50">
        <f t="shared" si="17"/>
        <v>0.15654385812355687</v>
      </c>
      <c r="AA99" s="50">
        <f t="shared" si="17"/>
        <v>0.15506873212981051</v>
      </c>
      <c r="AB99" s="50">
        <f t="shared" si="17"/>
        <v>0.15351310909211169</v>
      </c>
      <c r="AC99" s="50">
        <f t="shared" si="17"/>
        <v>0.15187318128299007</v>
      </c>
      <c r="AD99" s="50">
        <f t="shared" si="17"/>
        <v>0.15014506703342423</v>
      </c>
      <c r="AE99" s="50">
        <f t="shared" si="17"/>
        <v>0.14832482752656115</v>
      </c>
      <c r="AF99" s="50">
        <f t="shared" si="17"/>
        <v>0.14640848687060892</v>
      </c>
      <c r="AG99" s="50">
        <f t="shared" si="17"/>
        <v>0.14439205574495756</v>
      </c>
      <c r="AH99" s="50">
        <f t="shared" si="17"/>
        <v>0.14227155889734555</v>
      </c>
      <c r="AI99" s="50">
        <f t="shared" si="17"/>
        <v>0.14004306674116485</v>
      </c>
      <c r="AJ99" s="50">
        <f t="shared" si="17"/>
        <v>0.13770273125838586</v>
      </c>
      <c r="AK99" s="50">
        <f t="shared" si="17"/>
        <v>0.13524682635267654</v>
      </c>
    </row>
    <row r="100" spans="1:37" x14ac:dyDescent="0.25">
      <c r="A100" s="26" t="s">
        <v>10</v>
      </c>
      <c r="B100" s="27" t="s">
        <v>20</v>
      </c>
      <c r="C100" s="26" t="s">
        <v>156</v>
      </c>
      <c r="D100" s="50">
        <f t="shared" si="14"/>
        <v>0</v>
      </c>
      <c r="E100" s="50">
        <f t="shared" si="15"/>
        <v>0</v>
      </c>
      <c r="F100" s="50">
        <f t="shared" ref="F100:AK100" si="18">F62*F127/SUMPRODUCT(F$60:F$72,F$125:F$137)</f>
        <v>0</v>
      </c>
      <c r="G100" s="50">
        <f t="shared" si="18"/>
        <v>0</v>
      </c>
      <c r="H100" s="50">
        <f t="shared" si="18"/>
        <v>0</v>
      </c>
      <c r="I100" s="50">
        <f t="shared" si="18"/>
        <v>0</v>
      </c>
      <c r="J100" s="50">
        <f t="shared" si="18"/>
        <v>0</v>
      </c>
      <c r="K100" s="50">
        <f t="shared" si="18"/>
        <v>0</v>
      </c>
      <c r="L100" s="50">
        <f t="shared" si="18"/>
        <v>0</v>
      </c>
      <c r="M100" s="50">
        <f t="shared" si="18"/>
        <v>0</v>
      </c>
      <c r="N100" s="50">
        <f t="shared" si="18"/>
        <v>0</v>
      </c>
      <c r="O100" s="50">
        <f t="shared" si="18"/>
        <v>0</v>
      </c>
      <c r="P100" s="50">
        <f t="shared" si="18"/>
        <v>0</v>
      </c>
      <c r="Q100" s="50">
        <f t="shared" si="18"/>
        <v>0</v>
      </c>
      <c r="R100" s="50">
        <f t="shared" si="18"/>
        <v>0</v>
      </c>
      <c r="S100" s="50">
        <f t="shared" si="18"/>
        <v>0</v>
      </c>
      <c r="T100" s="50">
        <f t="shared" si="18"/>
        <v>0</v>
      </c>
      <c r="U100" s="50">
        <f t="shared" si="18"/>
        <v>0</v>
      </c>
      <c r="V100" s="50">
        <f t="shared" si="18"/>
        <v>0</v>
      </c>
      <c r="W100" s="50">
        <f t="shared" si="18"/>
        <v>0</v>
      </c>
      <c r="X100" s="50">
        <f t="shared" si="18"/>
        <v>0</v>
      </c>
      <c r="Y100" s="50">
        <f t="shared" si="18"/>
        <v>0</v>
      </c>
      <c r="Z100" s="50">
        <f t="shared" si="18"/>
        <v>0</v>
      </c>
      <c r="AA100" s="50">
        <f t="shared" si="18"/>
        <v>0</v>
      </c>
      <c r="AB100" s="50">
        <f t="shared" si="18"/>
        <v>0</v>
      </c>
      <c r="AC100" s="50">
        <f t="shared" si="18"/>
        <v>0</v>
      </c>
      <c r="AD100" s="50">
        <f t="shared" si="18"/>
        <v>0</v>
      </c>
      <c r="AE100" s="50">
        <f t="shared" si="18"/>
        <v>0</v>
      </c>
      <c r="AF100" s="50">
        <f t="shared" si="18"/>
        <v>0</v>
      </c>
      <c r="AG100" s="50">
        <f t="shared" si="18"/>
        <v>0</v>
      </c>
      <c r="AH100" s="50">
        <f t="shared" si="18"/>
        <v>0</v>
      </c>
      <c r="AI100" s="50">
        <f t="shared" si="18"/>
        <v>0</v>
      </c>
      <c r="AJ100" s="50">
        <f t="shared" si="18"/>
        <v>0</v>
      </c>
      <c r="AK100" s="50">
        <f t="shared" si="18"/>
        <v>0</v>
      </c>
    </row>
    <row r="101" spans="1:37" x14ac:dyDescent="0.25">
      <c r="A101" s="26" t="s">
        <v>11</v>
      </c>
      <c r="B101" s="27" t="s">
        <v>20</v>
      </c>
      <c r="C101" s="26" t="s">
        <v>156</v>
      </c>
      <c r="D101" s="50">
        <f t="shared" si="14"/>
        <v>3.1842901338309422E-2</v>
      </c>
      <c r="E101" s="50">
        <f t="shared" si="15"/>
        <v>3.1842901338309422E-2</v>
      </c>
      <c r="F101" s="50">
        <f t="shared" ref="F101:AK101" si="19">F63*F128/SUMPRODUCT(F$60:F$72,F$125:F$137)</f>
        <v>3.1842901338309422E-2</v>
      </c>
      <c r="G101" s="50">
        <f t="shared" si="19"/>
        <v>3.1839914884353782E-2</v>
      </c>
      <c r="H101" s="50">
        <f t="shared" si="19"/>
        <v>3.1839914884353782E-2</v>
      </c>
      <c r="I101" s="50">
        <f t="shared" si="19"/>
        <v>3.1839914884353775E-2</v>
      </c>
      <c r="J101" s="50">
        <f t="shared" si="19"/>
        <v>3.183991092365638E-2</v>
      </c>
      <c r="K101" s="50">
        <f t="shared" si="19"/>
        <v>3.1839888669782268E-2</v>
      </c>
      <c r="L101" s="50">
        <f t="shared" si="19"/>
        <v>3.1839741379168576E-2</v>
      </c>
      <c r="M101" s="50">
        <f t="shared" si="19"/>
        <v>3.1838766542578556E-2</v>
      </c>
      <c r="N101" s="50">
        <f t="shared" si="19"/>
        <v>3.1832315901451497E-2</v>
      </c>
      <c r="O101" s="50">
        <f t="shared" si="19"/>
        <v>3.1789686861755179E-2</v>
      </c>
      <c r="P101" s="50">
        <f t="shared" si="19"/>
        <v>3.151038735835391E-2</v>
      </c>
      <c r="Q101" s="50">
        <f t="shared" si="19"/>
        <v>2.9014167869159405E-2</v>
      </c>
      <c r="R101" s="50">
        <f t="shared" si="19"/>
        <v>2.8856753607035494E-2</v>
      </c>
      <c r="S101" s="50">
        <f t="shared" si="19"/>
        <v>2.8690453507818348E-2</v>
      </c>
      <c r="T101" s="50">
        <f t="shared" si="19"/>
        <v>2.8514783007022648E-2</v>
      </c>
      <c r="U101" s="50">
        <f t="shared" si="19"/>
        <v>2.8329235944344184E-2</v>
      </c>
      <c r="V101" s="50">
        <f t="shared" si="19"/>
        <v>2.8133284491117745E-2</v>
      </c>
      <c r="W101" s="50">
        <f t="shared" si="19"/>
        <v>2.7926379252241101E-2</v>
      </c>
      <c r="X101" s="50">
        <f t="shared" si="19"/>
        <v>2.7707949574456967E-2</v>
      </c>
      <c r="Y101" s="50">
        <f t="shared" si="19"/>
        <v>2.7477404096306959E-2</v>
      </c>
      <c r="Z101" s="50">
        <f t="shared" si="19"/>
        <v>2.7234131578522041E-2</v>
      </c>
      <c r="AA101" s="50">
        <f t="shared" si="19"/>
        <v>2.6977502056992821E-2</v>
      </c>
      <c r="AB101" s="50">
        <f t="shared" si="19"/>
        <v>2.6706868363642607E-2</v>
      </c>
      <c r="AC101" s="50">
        <f t="shared" si="19"/>
        <v>2.6421568063341817E-2</v>
      </c>
      <c r="AD101" s="50">
        <f t="shared" si="19"/>
        <v>2.6120925857256363E-2</v>
      </c>
      <c r="AE101" s="50">
        <f t="shared" si="19"/>
        <v>2.5804256504472128E-2</v>
      </c>
      <c r="AF101" s="50">
        <f t="shared" si="19"/>
        <v>2.5470868314101339E-2</v>
      </c>
      <c r="AG101" s="50">
        <f t="shared" si="19"/>
        <v>2.5120067259027861E-2</v>
      </c>
      <c r="AH101" s="50">
        <f t="shared" si="19"/>
        <v>2.4751161759623809E-2</v>
      </c>
      <c r="AI101" s="50">
        <f t="shared" si="19"/>
        <v>2.4363468180772396E-2</v>
      </c>
      <c r="AJ101" s="50">
        <f t="shared" si="19"/>
        <v>2.3956317077944839E-2</v>
      </c>
      <c r="AK101" s="50">
        <f t="shared" si="19"/>
        <v>2.3529060217483189E-2</v>
      </c>
    </row>
    <row r="102" spans="1:37" x14ac:dyDescent="0.25">
      <c r="A102" s="26" t="s">
        <v>12</v>
      </c>
      <c r="B102" s="27" t="s">
        <v>20</v>
      </c>
      <c r="C102" s="26" t="s">
        <v>156</v>
      </c>
      <c r="D102" s="50">
        <f t="shared" si="14"/>
        <v>0.39400678072369677</v>
      </c>
      <c r="E102" s="50">
        <f t="shared" si="15"/>
        <v>0.39400678072369677</v>
      </c>
      <c r="F102" s="50">
        <f t="shared" ref="F102:AK102" si="20">F64*F129/SUMPRODUCT(F$60:F$72,F$125:F$137)</f>
        <v>0.39400678072369677</v>
      </c>
      <c r="G102" s="50">
        <f t="shared" si="20"/>
        <v>0.39406361508145749</v>
      </c>
      <c r="H102" s="50">
        <f t="shared" si="20"/>
        <v>0.39406361508145743</v>
      </c>
      <c r="I102" s="50">
        <f t="shared" si="20"/>
        <v>0.39406361508145743</v>
      </c>
      <c r="J102" s="50">
        <f t="shared" si="20"/>
        <v>0.39406356606227072</v>
      </c>
      <c r="K102" s="50">
        <f t="shared" si="20"/>
        <v>0.39406329063935841</v>
      </c>
      <c r="L102" s="50">
        <f t="shared" si="20"/>
        <v>0.39406146771137929</v>
      </c>
      <c r="M102" s="50">
        <f t="shared" si="20"/>
        <v>0.39404940274097416</v>
      </c>
      <c r="N102" s="50">
        <f t="shared" si="20"/>
        <v>0.39396956700738772</v>
      </c>
      <c r="O102" s="50">
        <f t="shared" si="20"/>
        <v>0.39344197283663712</v>
      </c>
      <c r="P102" s="50">
        <f t="shared" si="20"/>
        <v>0.38998524965127307</v>
      </c>
      <c r="Q102" s="50">
        <f t="shared" si="20"/>
        <v>0.35909103151276439</v>
      </c>
      <c r="R102" s="50">
        <f t="shared" si="20"/>
        <v>0.35714280918166741</v>
      </c>
      <c r="S102" s="50">
        <f t="shared" si="20"/>
        <v>0.35508461215055298</v>
      </c>
      <c r="T102" s="50">
        <f t="shared" si="20"/>
        <v>0.35291044325411719</v>
      </c>
      <c r="U102" s="50">
        <f t="shared" si="20"/>
        <v>0.3506140380485005</v>
      </c>
      <c r="V102" s="50">
        <f t="shared" si="20"/>
        <v>0.34818886391347725</v>
      </c>
      <c r="W102" s="50">
        <f t="shared" si="20"/>
        <v>0.34562812131390808</v>
      </c>
      <c r="X102" s="50">
        <f t="shared" si="20"/>
        <v>0.34292474761516145</v>
      </c>
      <c r="Y102" s="50">
        <f t="shared" si="20"/>
        <v>0.34007142388956574</v>
      </c>
      <c r="Z102" s="50">
        <f t="shared" si="20"/>
        <v>0.33706058519365578</v>
      </c>
      <c r="AA102" s="50">
        <f t="shared" si="20"/>
        <v>0.33388443483779773</v>
      </c>
      <c r="AB102" s="50">
        <f t="shared" si="20"/>
        <v>0.33053496320912712</v>
      </c>
      <c r="AC102" s="50">
        <f t="shared" si="20"/>
        <v>0.32700397174358137</v>
      </c>
      <c r="AD102" s="50">
        <f t="shared" si="20"/>
        <v>0.32328310267070848</v>
      </c>
      <c r="AE102" s="50">
        <f t="shared" si="20"/>
        <v>0.31936387517286785</v>
      </c>
      <c r="AF102" s="50">
        <f t="shared" si="20"/>
        <v>0.3152377286049467</v>
      </c>
      <c r="AG102" s="50">
        <f t="shared" si="20"/>
        <v>0.31089607340772846</v>
      </c>
      <c r="AH102" s="50">
        <f t="shared" si="20"/>
        <v>0.30633035031309713</v>
      </c>
      <c r="AI102" s="50">
        <f t="shared" si="20"/>
        <v>0.30153209837740719</v>
      </c>
      <c r="AJ102" s="50">
        <f t="shared" si="20"/>
        <v>0.29649303228544749</v>
      </c>
      <c r="AK102" s="50">
        <f t="shared" si="20"/>
        <v>0.29120512923629049</v>
      </c>
    </row>
    <row r="103" spans="1:37" x14ac:dyDescent="0.25">
      <c r="A103" s="26" t="s">
        <v>54</v>
      </c>
      <c r="B103" s="27" t="s">
        <v>20</v>
      </c>
      <c r="C103" s="26" t="s">
        <v>156</v>
      </c>
      <c r="D103" s="50">
        <f t="shared" si="14"/>
        <v>0</v>
      </c>
      <c r="E103" s="50">
        <f t="shared" si="15"/>
        <v>0</v>
      </c>
      <c r="F103" s="50">
        <f t="shared" ref="F103:AK103" si="21">F65*F130/SUMPRODUCT(F$60:F$72,F$125:F$137)</f>
        <v>0</v>
      </c>
      <c r="G103" s="50">
        <f t="shared" si="21"/>
        <v>0</v>
      </c>
      <c r="H103" s="50">
        <f t="shared" si="21"/>
        <v>0</v>
      </c>
      <c r="I103" s="50">
        <f t="shared" si="21"/>
        <v>0</v>
      </c>
      <c r="J103" s="50">
        <f t="shared" si="21"/>
        <v>0</v>
      </c>
      <c r="K103" s="50">
        <f t="shared" si="21"/>
        <v>0</v>
      </c>
      <c r="L103" s="50">
        <f t="shared" si="21"/>
        <v>0</v>
      </c>
      <c r="M103" s="50">
        <f t="shared" si="21"/>
        <v>0</v>
      </c>
      <c r="N103" s="50">
        <f t="shared" si="21"/>
        <v>0</v>
      </c>
      <c r="O103" s="50">
        <f t="shared" si="21"/>
        <v>0</v>
      </c>
      <c r="P103" s="50">
        <f t="shared" si="21"/>
        <v>0</v>
      </c>
      <c r="Q103" s="50">
        <f t="shared" si="21"/>
        <v>0</v>
      </c>
      <c r="R103" s="50">
        <f t="shared" si="21"/>
        <v>0</v>
      </c>
      <c r="S103" s="50">
        <f t="shared" si="21"/>
        <v>0</v>
      </c>
      <c r="T103" s="50">
        <f t="shared" si="21"/>
        <v>0</v>
      </c>
      <c r="U103" s="50">
        <f t="shared" si="21"/>
        <v>0</v>
      </c>
      <c r="V103" s="50">
        <f t="shared" si="21"/>
        <v>0</v>
      </c>
      <c r="W103" s="50">
        <f t="shared" si="21"/>
        <v>0</v>
      </c>
      <c r="X103" s="50">
        <f t="shared" si="21"/>
        <v>0</v>
      </c>
      <c r="Y103" s="50">
        <f t="shared" si="21"/>
        <v>0</v>
      </c>
      <c r="Z103" s="50">
        <f t="shared" si="21"/>
        <v>0</v>
      </c>
      <c r="AA103" s="50">
        <f t="shared" si="21"/>
        <v>0</v>
      </c>
      <c r="AB103" s="50">
        <f t="shared" si="21"/>
        <v>0</v>
      </c>
      <c r="AC103" s="50">
        <f t="shared" si="21"/>
        <v>0</v>
      </c>
      <c r="AD103" s="50">
        <f t="shared" si="21"/>
        <v>0</v>
      </c>
      <c r="AE103" s="50">
        <f t="shared" si="21"/>
        <v>0</v>
      </c>
      <c r="AF103" s="50">
        <f t="shared" si="21"/>
        <v>0</v>
      </c>
      <c r="AG103" s="50">
        <f t="shared" si="21"/>
        <v>0</v>
      </c>
      <c r="AH103" s="50">
        <f t="shared" si="21"/>
        <v>0</v>
      </c>
      <c r="AI103" s="50">
        <f t="shared" si="21"/>
        <v>0</v>
      </c>
      <c r="AJ103" s="50">
        <f t="shared" si="21"/>
        <v>0</v>
      </c>
      <c r="AK103" s="50">
        <f t="shared" si="21"/>
        <v>0</v>
      </c>
    </row>
    <row r="104" spans="1:37" x14ac:dyDescent="0.25">
      <c r="A104" s="26" t="s">
        <v>79</v>
      </c>
      <c r="B104" s="27" t="s">
        <v>20</v>
      </c>
      <c r="C104" s="26" t="s">
        <v>156</v>
      </c>
      <c r="D104" s="50">
        <f t="shared" si="14"/>
        <v>0</v>
      </c>
      <c r="E104" s="50">
        <f t="shared" si="15"/>
        <v>0</v>
      </c>
      <c r="F104" s="50">
        <f t="shared" ref="F104:AK104" si="22">F66*F131/SUMPRODUCT(F$60:F$72,F$125:F$137)</f>
        <v>0</v>
      </c>
      <c r="G104" s="50">
        <f t="shared" si="22"/>
        <v>0</v>
      </c>
      <c r="H104" s="50">
        <f t="shared" si="22"/>
        <v>0</v>
      </c>
      <c r="I104" s="50">
        <f t="shared" si="22"/>
        <v>0</v>
      </c>
      <c r="J104" s="50">
        <f t="shared" si="22"/>
        <v>0</v>
      </c>
      <c r="K104" s="50">
        <f t="shared" si="22"/>
        <v>0</v>
      </c>
      <c r="L104" s="50">
        <f t="shared" si="22"/>
        <v>0</v>
      </c>
      <c r="M104" s="50">
        <f t="shared" si="22"/>
        <v>0</v>
      </c>
      <c r="N104" s="50">
        <f t="shared" si="22"/>
        <v>0</v>
      </c>
      <c r="O104" s="50">
        <f t="shared" si="22"/>
        <v>0</v>
      </c>
      <c r="P104" s="50">
        <f t="shared" si="22"/>
        <v>0</v>
      </c>
      <c r="Q104" s="50">
        <f t="shared" si="22"/>
        <v>0</v>
      </c>
      <c r="R104" s="50">
        <f t="shared" si="22"/>
        <v>0</v>
      </c>
      <c r="S104" s="50">
        <f t="shared" si="22"/>
        <v>0</v>
      </c>
      <c r="T104" s="50">
        <f t="shared" si="22"/>
        <v>0</v>
      </c>
      <c r="U104" s="50">
        <f t="shared" si="22"/>
        <v>0</v>
      </c>
      <c r="V104" s="50">
        <f t="shared" si="22"/>
        <v>0</v>
      </c>
      <c r="W104" s="50">
        <f t="shared" si="22"/>
        <v>0</v>
      </c>
      <c r="X104" s="50">
        <f t="shared" si="22"/>
        <v>0</v>
      </c>
      <c r="Y104" s="50">
        <f t="shared" si="22"/>
        <v>0</v>
      </c>
      <c r="Z104" s="50">
        <f t="shared" si="22"/>
        <v>0</v>
      </c>
      <c r="AA104" s="50">
        <f t="shared" si="22"/>
        <v>0</v>
      </c>
      <c r="AB104" s="50">
        <f t="shared" si="22"/>
        <v>0</v>
      </c>
      <c r="AC104" s="50">
        <f t="shared" si="22"/>
        <v>0</v>
      </c>
      <c r="AD104" s="50">
        <f t="shared" si="22"/>
        <v>0</v>
      </c>
      <c r="AE104" s="50">
        <f t="shared" si="22"/>
        <v>0</v>
      </c>
      <c r="AF104" s="50">
        <f t="shared" si="22"/>
        <v>0</v>
      </c>
      <c r="AG104" s="50">
        <f t="shared" si="22"/>
        <v>0</v>
      </c>
      <c r="AH104" s="50">
        <f t="shared" si="22"/>
        <v>0</v>
      </c>
      <c r="AI104" s="50">
        <f t="shared" si="22"/>
        <v>0</v>
      </c>
      <c r="AJ104" s="50">
        <f t="shared" si="22"/>
        <v>0</v>
      </c>
      <c r="AK104" s="50">
        <f t="shared" si="22"/>
        <v>0</v>
      </c>
    </row>
    <row r="105" spans="1:37" x14ac:dyDescent="0.25">
      <c r="A105" s="26" t="s">
        <v>57</v>
      </c>
      <c r="B105" s="27" t="s">
        <v>20</v>
      </c>
      <c r="C105" s="26" t="s">
        <v>156</v>
      </c>
      <c r="D105" s="50">
        <f t="shared" si="14"/>
        <v>0</v>
      </c>
      <c r="E105" s="50">
        <f t="shared" si="15"/>
        <v>0</v>
      </c>
      <c r="F105" s="50">
        <f t="shared" ref="F105:AK105" si="23">F67*F132/SUMPRODUCT(F$60:F$72,F$125:F$137)</f>
        <v>0</v>
      </c>
      <c r="G105" s="50">
        <f t="shared" si="23"/>
        <v>0</v>
      </c>
      <c r="H105" s="50">
        <f t="shared" si="23"/>
        <v>0</v>
      </c>
      <c r="I105" s="50">
        <f t="shared" si="23"/>
        <v>0</v>
      </c>
      <c r="J105" s="50">
        <f t="shared" si="23"/>
        <v>0</v>
      </c>
      <c r="K105" s="50">
        <f t="shared" si="23"/>
        <v>0</v>
      </c>
      <c r="L105" s="50">
        <f t="shared" si="23"/>
        <v>0</v>
      </c>
      <c r="M105" s="50">
        <f t="shared" si="23"/>
        <v>0</v>
      </c>
      <c r="N105" s="50">
        <f t="shared" si="23"/>
        <v>0</v>
      </c>
      <c r="O105" s="50">
        <f t="shared" si="23"/>
        <v>0</v>
      </c>
      <c r="P105" s="50">
        <f t="shared" si="23"/>
        <v>0</v>
      </c>
      <c r="Q105" s="50">
        <f t="shared" si="23"/>
        <v>0</v>
      </c>
      <c r="R105" s="50">
        <f t="shared" si="23"/>
        <v>0</v>
      </c>
      <c r="S105" s="50">
        <f t="shared" si="23"/>
        <v>0</v>
      </c>
      <c r="T105" s="50">
        <f t="shared" si="23"/>
        <v>0</v>
      </c>
      <c r="U105" s="50">
        <f t="shared" si="23"/>
        <v>0</v>
      </c>
      <c r="V105" s="50">
        <f t="shared" si="23"/>
        <v>0</v>
      </c>
      <c r="W105" s="50">
        <f t="shared" si="23"/>
        <v>0</v>
      </c>
      <c r="X105" s="50">
        <f t="shared" si="23"/>
        <v>0</v>
      </c>
      <c r="Y105" s="50">
        <f t="shared" si="23"/>
        <v>0</v>
      </c>
      <c r="Z105" s="50">
        <f t="shared" si="23"/>
        <v>0</v>
      </c>
      <c r="AA105" s="50">
        <f t="shared" si="23"/>
        <v>0</v>
      </c>
      <c r="AB105" s="50">
        <f t="shared" si="23"/>
        <v>0</v>
      </c>
      <c r="AC105" s="50">
        <f t="shared" si="23"/>
        <v>0</v>
      </c>
      <c r="AD105" s="50">
        <f t="shared" si="23"/>
        <v>0</v>
      </c>
      <c r="AE105" s="50">
        <f t="shared" si="23"/>
        <v>0</v>
      </c>
      <c r="AF105" s="50">
        <f t="shared" si="23"/>
        <v>0</v>
      </c>
      <c r="AG105" s="50">
        <f t="shared" si="23"/>
        <v>0</v>
      </c>
      <c r="AH105" s="50">
        <f t="shared" si="23"/>
        <v>0</v>
      </c>
      <c r="AI105" s="50">
        <f t="shared" si="23"/>
        <v>0</v>
      </c>
      <c r="AJ105" s="50">
        <f t="shared" si="23"/>
        <v>0</v>
      </c>
      <c r="AK105" s="50">
        <f t="shared" si="23"/>
        <v>0</v>
      </c>
    </row>
    <row r="106" spans="1:37" x14ac:dyDescent="0.25">
      <c r="A106" s="26" t="s">
        <v>13</v>
      </c>
      <c r="B106" s="27" t="s">
        <v>20</v>
      </c>
      <c r="C106" s="26" t="s">
        <v>156</v>
      </c>
      <c r="D106" s="50">
        <f t="shared" si="14"/>
        <v>0</v>
      </c>
      <c r="E106" s="50">
        <f t="shared" si="15"/>
        <v>0</v>
      </c>
      <c r="F106" s="50">
        <f t="shared" ref="F106:AB106" si="24">F68*F133/SUMPRODUCT(F$60:F$72,F$125:F$137)</f>
        <v>0</v>
      </c>
      <c r="G106" s="50">
        <f t="shared" si="24"/>
        <v>0</v>
      </c>
      <c r="H106" s="50">
        <f t="shared" si="24"/>
        <v>0</v>
      </c>
      <c r="I106" s="50">
        <f t="shared" si="24"/>
        <v>0</v>
      </c>
      <c r="J106" s="50">
        <f t="shared" si="24"/>
        <v>0</v>
      </c>
      <c r="K106" s="50">
        <f t="shared" si="24"/>
        <v>0</v>
      </c>
      <c r="L106" s="50">
        <f t="shared" si="24"/>
        <v>0</v>
      </c>
      <c r="M106" s="50">
        <f t="shared" si="24"/>
        <v>0</v>
      </c>
      <c r="N106" s="50">
        <f t="shared" si="24"/>
        <v>0</v>
      </c>
      <c r="O106" s="50">
        <f t="shared" si="24"/>
        <v>0</v>
      </c>
      <c r="P106" s="50">
        <f t="shared" si="24"/>
        <v>0</v>
      </c>
      <c r="Q106" s="50">
        <f t="shared" si="24"/>
        <v>0</v>
      </c>
      <c r="R106" s="50">
        <f t="shared" si="24"/>
        <v>0</v>
      </c>
      <c r="S106" s="50">
        <f t="shared" si="24"/>
        <v>0</v>
      </c>
      <c r="T106" s="50">
        <f t="shared" si="24"/>
        <v>0</v>
      </c>
      <c r="U106" s="50">
        <f t="shared" si="24"/>
        <v>0</v>
      </c>
      <c r="V106" s="50">
        <f t="shared" si="24"/>
        <v>0</v>
      </c>
      <c r="W106" s="50">
        <f t="shared" si="24"/>
        <v>0</v>
      </c>
      <c r="X106" s="50">
        <f t="shared" si="24"/>
        <v>0</v>
      </c>
      <c r="Y106" s="50">
        <f t="shared" si="24"/>
        <v>0</v>
      </c>
      <c r="Z106" s="50">
        <f t="shared" si="24"/>
        <v>0</v>
      </c>
      <c r="AA106" s="50">
        <f t="shared" si="24"/>
        <v>0</v>
      </c>
      <c r="AB106" s="50">
        <f t="shared" si="24"/>
        <v>0</v>
      </c>
      <c r="AC106" s="50">
        <f t="shared" ref="AC106:AK106" si="25">AC68*AC133/SUMPRODUCT(AC$60:AC$72,AC$125:AC$137)</f>
        <v>0</v>
      </c>
      <c r="AD106" s="50">
        <f t="shared" si="25"/>
        <v>0</v>
      </c>
      <c r="AE106" s="50">
        <f t="shared" si="25"/>
        <v>0</v>
      </c>
      <c r="AF106" s="50">
        <f t="shared" si="25"/>
        <v>0</v>
      </c>
      <c r="AG106" s="50">
        <f t="shared" si="25"/>
        <v>0</v>
      </c>
      <c r="AH106" s="50">
        <f t="shared" si="25"/>
        <v>0</v>
      </c>
      <c r="AI106" s="50">
        <f t="shared" si="25"/>
        <v>0</v>
      </c>
      <c r="AJ106" s="50">
        <f t="shared" si="25"/>
        <v>0</v>
      </c>
      <c r="AK106" s="50">
        <f t="shared" si="25"/>
        <v>0</v>
      </c>
    </row>
    <row r="107" spans="1:37" x14ac:dyDescent="0.25">
      <c r="A107" s="26" t="s">
        <v>55</v>
      </c>
      <c r="B107" s="27" t="s">
        <v>20</v>
      </c>
      <c r="C107" s="26" t="s">
        <v>156</v>
      </c>
      <c r="D107" s="50">
        <f t="shared" si="14"/>
        <v>0</v>
      </c>
      <c r="E107" s="50">
        <f t="shared" si="15"/>
        <v>0</v>
      </c>
      <c r="F107" s="50">
        <f t="shared" ref="F107:AB107" si="26">F69*F134/SUMPRODUCT(F$60:F$72,F$125:F$137)</f>
        <v>0</v>
      </c>
      <c r="G107" s="50">
        <f t="shared" si="26"/>
        <v>0</v>
      </c>
      <c r="H107" s="50">
        <f t="shared" si="26"/>
        <v>0</v>
      </c>
      <c r="I107" s="50">
        <f t="shared" si="26"/>
        <v>0</v>
      </c>
      <c r="J107" s="50">
        <f t="shared" si="26"/>
        <v>0</v>
      </c>
      <c r="K107" s="50">
        <f t="shared" si="26"/>
        <v>0</v>
      </c>
      <c r="L107" s="50">
        <f t="shared" si="26"/>
        <v>0</v>
      </c>
      <c r="M107" s="50">
        <f t="shared" si="26"/>
        <v>0</v>
      </c>
      <c r="N107" s="50">
        <f t="shared" si="26"/>
        <v>0</v>
      </c>
      <c r="O107" s="50">
        <f t="shared" si="26"/>
        <v>0</v>
      </c>
      <c r="P107" s="50">
        <f t="shared" si="26"/>
        <v>0</v>
      </c>
      <c r="Q107" s="50">
        <f t="shared" si="26"/>
        <v>0</v>
      </c>
      <c r="R107" s="50">
        <f t="shared" si="26"/>
        <v>0</v>
      </c>
      <c r="S107" s="50">
        <f t="shared" si="26"/>
        <v>0</v>
      </c>
      <c r="T107" s="50">
        <f t="shared" si="26"/>
        <v>0</v>
      </c>
      <c r="U107" s="50">
        <f t="shared" si="26"/>
        <v>0</v>
      </c>
      <c r="V107" s="50">
        <f t="shared" si="26"/>
        <v>0</v>
      </c>
      <c r="W107" s="50">
        <f t="shared" si="26"/>
        <v>0</v>
      </c>
      <c r="X107" s="50">
        <f t="shared" si="26"/>
        <v>0</v>
      </c>
      <c r="Y107" s="50">
        <f t="shared" si="26"/>
        <v>0</v>
      </c>
      <c r="Z107" s="50">
        <f t="shared" si="26"/>
        <v>0</v>
      </c>
      <c r="AA107" s="50">
        <f t="shared" si="26"/>
        <v>0</v>
      </c>
      <c r="AB107" s="50">
        <f t="shared" si="26"/>
        <v>0</v>
      </c>
      <c r="AC107" s="50">
        <f t="shared" ref="AC107:AK107" si="27">AC69*AC134/SUMPRODUCT(AC$60:AC$72,AC$125:AC$137)</f>
        <v>0</v>
      </c>
      <c r="AD107" s="50">
        <f t="shared" si="27"/>
        <v>0</v>
      </c>
      <c r="AE107" s="50">
        <f t="shared" si="27"/>
        <v>0</v>
      </c>
      <c r="AF107" s="50">
        <f t="shared" si="27"/>
        <v>0</v>
      </c>
      <c r="AG107" s="50">
        <f t="shared" si="27"/>
        <v>0</v>
      </c>
      <c r="AH107" s="50">
        <f t="shared" si="27"/>
        <v>0</v>
      </c>
      <c r="AI107" s="50">
        <f t="shared" si="27"/>
        <v>0</v>
      </c>
      <c r="AJ107" s="50">
        <f t="shared" si="27"/>
        <v>0</v>
      </c>
      <c r="AK107" s="50">
        <f t="shared" si="27"/>
        <v>0</v>
      </c>
    </row>
    <row r="108" spans="1:37" x14ac:dyDescent="0.25">
      <c r="A108" s="26" t="s">
        <v>56</v>
      </c>
      <c r="B108" s="27" t="s">
        <v>20</v>
      </c>
      <c r="C108" s="26" t="s">
        <v>156</v>
      </c>
      <c r="D108" s="50">
        <f t="shared" si="14"/>
        <v>0</v>
      </c>
      <c r="E108" s="50">
        <f t="shared" si="15"/>
        <v>0</v>
      </c>
      <c r="F108" s="50">
        <f t="shared" ref="F108:AB108" si="28">F70*F135/SUMPRODUCT(F$60:F$72,F$125:F$137)</f>
        <v>0</v>
      </c>
      <c r="G108" s="50">
        <f t="shared" si="28"/>
        <v>0</v>
      </c>
      <c r="H108" s="50">
        <f t="shared" si="28"/>
        <v>0</v>
      </c>
      <c r="I108" s="50">
        <f t="shared" si="28"/>
        <v>0</v>
      </c>
      <c r="J108" s="50">
        <f t="shared" si="28"/>
        <v>0</v>
      </c>
      <c r="K108" s="50">
        <f t="shared" si="28"/>
        <v>0</v>
      </c>
      <c r="L108" s="50">
        <f t="shared" si="28"/>
        <v>0</v>
      </c>
      <c r="M108" s="50">
        <f t="shared" si="28"/>
        <v>0</v>
      </c>
      <c r="N108" s="50">
        <f t="shared" si="28"/>
        <v>0</v>
      </c>
      <c r="O108" s="50">
        <f t="shared" si="28"/>
        <v>0</v>
      </c>
      <c r="P108" s="50">
        <f t="shared" si="28"/>
        <v>0</v>
      </c>
      <c r="Q108" s="50">
        <f t="shared" si="28"/>
        <v>0</v>
      </c>
      <c r="R108" s="50">
        <f t="shared" si="28"/>
        <v>0</v>
      </c>
      <c r="S108" s="50">
        <f t="shared" si="28"/>
        <v>0</v>
      </c>
      <c r="T108" s="50">
        <f t="shared" si="28"/>
        <v>0</v>
      </c>
      <c r="U108" s="50">
        <f t="shared" si="28"/>
        <v>0</v>
      </c>
      <c r="V108" s="50">
        <f t="shared" si="28"/>
        <v>0</v>
      </c>
      <c r="W108" s="50">
        <f t="shared" si="28"/>
        <v>0</v>
      </c>
      <c r="X108" s="50">
        <f t="shared" si="28"/>
        <v>0</v>
      </c>
      <c r="Y108" s="50">
        <f t="shared" si="28"/>
        <v>0</v>
      </c>
      <c r="Z108" s="50">
        <f t="shared" si="28"/>
        <v>0</v>
      </c>
      <c r="AA108" s="50">
        <f t="shared" si="28"/>
        <v>0</v>
      </c>
      <c r="AB108" s="50">
        <f t="shared" si="28"/>
        <v>0</v>
      </c>
      <c r="AC108" s="50">
        <f t="shared" ref="AC108:AK108" si="29">AC70*AC135/SUMPRODUCT(AC$60:AC$72,AC$125:AC$137)</f>
        <v>0</v>
      </c>
      <c r="AD108" s="50">
        <f t="shared" si="29"/>
        <v>0</v>
      </c>
      <c r="AE108" s="50">
        <f t="shared" si="29"/>
        <v>0</v>
      </c>
      <c r="AF108" s="50">
        <f t="shared" si="29"/>
        <v>0</v>
      </c>
      <c r="AG108" s="50">
        <f t="shared" si="29"/>
        <v>0</v>
      </c>
      <c r="AH108" s="50">
        <f t="shared" si="29"/>
        <v>0</v>
      </c>
      <c r="AI108" s="50">
        <f t="shared" si="29"/>
        <v>0</v>
      </c>
      <c r="AJ108" s="50">
        <f t="shared" si="29"/>
        <v>0</v>
      </c>
      <c r="AK108" s="50">
        <f t="shared" si="29"/>
        <v>0</v>
      </c>
    </row>
    <row r="109" spans="1:37" x14ac:dyDescent="0.25">
      <c r="A109" s="26" t="s">
        <v>14</v>
      </c>
      <c r="B109" s="27" t="s">
        <v>20</v>
      </c>
      <c r="C109" s="26" t="s">
        <v>156</v>
      </c>
      <c r="D109" s="50">
        <f t="shared" si="14"/>
        <v>0</v>
      </c>
      <c r="E109" s="50">
        <f t="shared" si="15"/>
        <v>0</v>
      </c>
      <c r="F109" s="50">
        <f t="shared" ref="F109:AB109" si="30">F71*F136/SUMPRODUCT(F$60:F$72,F$125:F$137)</f>
        <v>0</v>
      </c>
      <c r="G109" s="50">
        <f t="shared" si="30"/>
        <v>0</v>
      </c>
      <c r="H109" s="50">
        <f t="shared" si="30"/>
        <v>0</v>
      </c>
      <c r="I109" s="50">
        <f t="shared" si="30"/>
        <v>0</v>
      </c>
      <c r="J109" s="50">
        <f t="shared" si="30"/>
        <v>1.2439409490004452E-7</v>
      </c>
      <c r="K109" s="50">
        <f t="shared" si="30"/>
        <v>8.233241704582817E-7</v>
      </c>
      <c r="L109" s="50">
        <f t="shared" si="30"/>
        <v>5.4492980218916275E-6</v>
      </c>
      <c r="M109" s="50">
        <f t="shared" si="30"/>
        <v>3.6066106941399993E-5</v>
      </c>
      <c r="N109" s="50">
        <f t="shared" si="30"/>
        <v>2.3866216131187521E-4</v>
      </c>
      <c r="O109" s="50">
        <f t="shared" si="30"/>
        <v>1.5775174896363485E-3</v>
      </c>
      <c r="P109" s="50">
        <f t="shared" si="30"/>
        <v>1.0349386736441186E-2</v>
      </c>
      <c r="Q109" s="50">
        <f t="shared" si="30"/>
        <v>6.4433895574441652E-2</v>
      </c>
      <c r="R109" s="50">
        <f t="shared" si="30"/>
        <v>6.7408358635376947E-2</v>
      </c>
      <c r="S109" s="50">
        <f t="shared" si="30"/>
        <v>7.0507704887798311E-2</v>
      </c>
      <c r="T109" s="50">
        <f t="shared" si="30"/>
        <v>7.3735947766296217E-2</v>
      </c>
      <c r="U109" s="50">
        <f t="shared" si="30"/>
        <v>7.7097106134014201E-2</v>
      </c>
      <c r="V109" s="50">
        <f t="shared" si="30"/>
        <v>8.0595189791065211E-2</v>
      </c>
      <c r="W109" s="50">
        <f t="shared" si="30"/>
        <v>8.4234183537745019E-2</v>
      </c>
      <c r="X109" s="50">
        <f t="shared" si="30"/>
        <v>8.8018029756992924E-2</v>
      </c>
      <c r="Y109" s="50">
        <f t="shared" si="30"/>
        <v>9.1950609495606198E-2</v>
      </c>
      <c r="Z109" s="50">
        <f t="shared" si="30"/>
        <v>9.6035722042166524E-2</v>
      </c>
      <c r="AA109" s="50">
        <f t="shared" si="30"/>
        <v>0.10027706302179813</v>
      </c>
      <c r="AB109" s="50">
        <f t="shared" si="30"/>
        <v>0.10467820105403382</v>
      </c>
      <c r="AC109" s="50">
        <f t="shared" ref="AC109:AK109" si="31">AC71*AC136/SUMPRODUCT(AC$60:AC$72,AC$125:AC$137)</f>
        <v>0.10924255305042507</v>
      </c>
      <c r="AD109" s="50">
        <f t="shared" si="31"/>
        <v>0.1139733582632223</v>
      </c>
      <c r="AE109" s="50">
        <f t="shared" si="31"/>
        <v>0.11887365123545787</v>
      </c>
      <c r="AF109" s="50">
        <f t="shared" si="31"/>
        <v>0.12394623384590855</v>
      </c>
      <c r="AG109" s="50">
        <f t="shared" si="31"/>
        <v>0.12919364668928762</v>
      </c>
      <c r="AH109" s="50">
        <f t="shared" si="31"/>
        <v>0.13461814008196452</v>
      </c>
      <c r="AI109" s="50">
        <f t="shared" si="31"/>
        <v>0.14022164503552281</v>
      </c>
      <c r="AJ109" s="50">
        <f t="shared" si="31"/>
        <v>0.14600574459320936</v>
      </c>
      <c r="AK109" s="50">
        <f t="shared" si="31"/>
        <v>0.15197164597601043</v>
      </c>
    </row>
    <row r="110" spans="1:37" x14ac:dyDescent="0.25">
      <c r="A110" s="26" t="s">
        <v>80</v>
      </c>
      <c r="B110" s="27" t="s">
        <v>20</v>
      </c>
      <c r="C110" s="26" t="s">
        <v>156</v>
      </c>
      <c r="D110" s="50">
        <f t="shared" si="14"/>
        <v>0</v>
      </c>
      <c r="E110" s="50">
        <f t="shared" si="15"/>
        <v>0</v>
      </c>
      <c r="F110" s="50">
        <f t="shared" ref="F110:AB110" si="32">F72*F137/SUMPRODUCT(F$60:F$72,F$125:F$137)</f>
        <v>0</v>
      </c>
      <c r="G110" s="50">
        <f t="shared" si="32"/>
        <v>0</v>
      </c>
      <c r="H110" s="50">
        <f t="shared" si="32"/>
        <v>0</v>
      </c>
      <c r="I110" s="50">
        <f t="shared" si="32"/>
        <v>0</v>
      </c>
      <c r="J110" s="50">
        <f t="shared" si="32"/>
        <v>0</v>
      </c>
      <c r="K110" s="50">
        <f t="shared" si="32"/>
        <v>0</v>
      </c>
      <c r="L110" s="50">
        <f t="shared" si="32"/>
        <v>0</v>
      </c>
      <c r="M110" s="50">
        <f t="shared" si="32"/>
        <v>0</v>
      </c>
      <c r="N110" s="50">
        <f t="shared" si="32"/>
        <v>0</v>
      </c>
      <c r="O110" s="50">
        <f t="shared" si="32"/>
        <v>0</v>
      </c>
      <c r="P110" s="50">
        <f t="shared" si="32"/>
        <v>1.2353067970228092E-7</v>
      </c>
      <c r="Q110" s="50">
        <f t="shared" si="32"/>
        <v>2.4314677575261023E-2</v>
      </c>
      <c r="R110" s="50">
        <f t="shared" si="32"/>
        <v>2.6284142998294759E-2</v>
      </c>
      <c r="S110" s="50">
        <f t="shared" si="32"/>
        <v>2.8407803774038138E-2</v>
      </c>
      <c r="T110" s="50">
        <f t="shared" si="32"/>
        <v>3.0696865242419175E-2</v>
      </c>
      <c r="U110" s="50">
        <f t="shared" si="32"/>
        <v>3.3163205577269768E-2</v>
      </c>
      <c r="V110" s="50">
        <f t="shared" si="32"/>
        <v>3.5819392556247637E-2</v>
      </c>
      <c r="W110" s="50">
        <f t="shared" si="32"/>
        <v>3.8678696296484676E-2</v>
      </c>
      <c r="X110" s="50">
        <f t="shared" si="32"/>
        <v>4.1755096989877713E-2</v>
      </c>
      <c r="Y110" s="50">
        <f t="shared" si="32"/>
        <v>4.506328654940385E-2</v>
      </c>
      <c r="Z110" s="50">
        <f t="shared" si="32"/>
        <v>4.861866295102437E-2</v>
      </c>
      <c r="AA110" s="50">
        <f t="shared" si="32"/>
        <v>5.243731592744838E-2</v>
      </c>
      <c r="AB110" s="50">
        <f t="shared" si="32"/>
        <v>5.653600254402813E-2</v>
      </c>
      <c r="AC110" s="50">
        <f t="shared" ref="AC110:AK110" si="33">AC72*AC137/SUMPRODUCT(AC$60:AC$72,AC$125:AC$137)</f>
        <v>6.0932111068245351E-2</v>
      </c>
      <c r="AD110" s="50">
        <f t="shared" si="33"/>
        <v>6.56436114387835E-2</v>
      </c>
      <c r="AE110" s="50">
        <f t="shared" si="33"/>
        <v>7.0688990555635184E-2</v>
      </c>
      <c r="AF110" s="50">
        <f t="shared" si="33"/>
        <v>7.6087170558140418E-2</v>
      </c>
      <c r="AG110" s="50">
        <f t="shared" si="33"/>
        <v>8.1857408243904653E-2</v>
      </c>
      <c r="AH110" s="50">
        <f t="shared" si="33"/>
        <v>8.8019173820322288E-2</v>
      </c>
      <c r="AI110" s="50">
        <f t="shared" si="33"/>
        <v>9.4592007285366903E-2</v>
      </c>
      <c r="AJ110" s="50">
        <f t="shared" si="33"/>
        <v>0.10159535091986152</v>
      </c>
      <c r="AK110" s="50">
        <f t="shared" si="33"/>
        <v>0.10904835665454182</v>
      </c>
    </row>
    <row r="112" spans="1:37" x14ac:dyDescent="0.25">
      <c r="A112" s="23" t="s">
        <v>85</v>
      </c>
    </row>
    <row r="113" spans="1:37" x14ac:dyDescent="0.25">
      <c r="A113" s="26" t="s">
        <v>12</v>
      </c>
      <c r="B113" s="27" t="s">
        <v>20</v>
      </c>
      <c r="C113" s="26" t="s">
        <v>156</v>
      </c>
      <c r="D113" s="57">
        <f>D$47/D$85*D75*D140</f>
        <v>1</v>
      </c>
      <c r="E113" s="54">
        <f>D113</f>
        <v>1</v>
      </c>
      <c r="F113" s="54">
        <f t="shared" ref="F113:AK113" si="34">E113</f>
        <v>1</v>
      </c>
      <c r="G113" s="54">
        <f t="shared" si="34"/>
        <v>1</v>
      </c>
      <c r="H113" s="54">
        <f t="shared" si="34"/>
        <v>1</v>
      </c>
      <c r="I113" s="54">
        <f t="shared" si="34"/>
        <v>1</v>
      </c>
      <c r="J113" s="54">
        <f t="shared" si="34"/>
        <v>1</v>
      </c>
      <c r="K113" s="54">
        <f t="shared" si="34"/>
        <v>1</v>
      </c>
      <c r="L113" s="54">
        <f t="shared" si="34"/>
        <v>1</v>
      </c>
      <c r="M113" s="54">
        <f t="shared" si="34"/>
        <v>1</v>
      </c>
      <c r="N113" s="54">
        <f t="shared" si="34"/>
        <v>1</v>
      </c>
      <c r="O113" s="54">
        <f t="shared" si="34"/>
        <v>1</v>
      </c>
      <c r="P113" s="54">
        <f t="shared" si="34"/>
        <v>1</v>
      </c>
      <c r="Q113" s="54">
        <f t="shared" si="34"/>
        <v>1</v>
      </c>
      <c r="R113" s="54">
        <f t="shared" si="34"/>
        <v>1</v>
      </c>
      <c r="S113" s="54">
        <f t="shared" si="34"/>
        <v>1</v>
      </c>
      <c r="T113" s="54">
        <f t="shared" si="34"/>
        <v>1</v>
      </c>
      <c r="U113" s="54">
        <f t="shared" si="34"/>
        <v>1</v>
      </c>
      <c r="V113" s="54">
        <f t="shared" si="34"/>
        <v>1</v>
      </c>
      <c r="W113" s="54">
        <f t="shared" si="34"/>
        <v>1</v>
      </c>
      <c r="X113" s="54">
        <f t="shared" si="34"/>
        <v>1</v>
      </c>
      <c r="Y113" s="54">
        <f t="shared" si="34"/>
        <v>1</v>
      </c>
      <c r="Z113" s="54">
        <f t="shared" si="34"/>
        <v>1</v>
      </c>
      <c r="AA113" s="54">
        <f t="shared" si="34"/>
        <v>1</v>
      </c>
      <c r="AB113" s="54">
        <f t="shared" si="34"/>
        <v>1</v>
      </c>
      <c r="AC113" s="54">
        <f t="shared" si="34"/>
        <v>1</v>
      </c>
      <c r="AD113" s="54">
        <f t="shared" si="34"/>
        <v>1</v>
      </c>
      <c r="AE113" s="54">
        <f t="shared" si="34"/>
        <v>1</v>
      </c>
      <c r="AF113" s="54">
        <f t="shared" si="34"/>
        <v>1</v>
      </c>
      <c r="AG113" s="54">
        <f t="shared" si="34"/>
        <v>1</v>
      </c>
      <c r="AH113" s="54">
        <f t="shared" si="34"/>
        <v>1</v>
      </c>
      <c r="AI113" s="54">
        <f t="shared" si="34"/>
        <v>1</v>
      </c>
      <c r="AJ113" s="54">
        <f t="shared" si="34"/>
        <v>1</v>
      </c>
      <c r="AK113" s="54">
        <f t="shared" si="34"/>
        <v>1</v>
      </c>
    </row>
    <row r="116" spans="1:37" x14ac:dyDescent="0.25">
      <c r="A116" s="23" t="s">
        <v>22</v>
      </c>
    </row>
    <row r="117" spans="1:37" x14ac:dyDescent="0.25">
      <c r="A117" s="26" t="s">
        <v>7</v>
      </c>
      <c r="B117" s="27" t="s">
        <v>20</v>
      </c>
      <c r="C117" s="26" t="s">
        <v>157</v>
      </c>
      <c r="D117" s="53">
        <f>'Param.Transv.'!D113</f>
        <v>0.3</v>
      </c>
      <c r="E117" s="54">
        <f>'Param.Transv.'!E113</f>
        <v>0.3</v>
      </c>
      <c r="F117" s="54">
        <f>'Param.Transv.'!F113</f>
        <v>0.3</v>
      </c>
      <c r="G117" s="54">
        <f>'Param.Transv.'!G113</f>
        <v>0.3</v>
      </c>
      <c r="H117" s="54">
        <f>'Param.Transv.'!H113</f>
        <v>0.3</v>
      </c>
      <c r="I117" s="54">
        <f>'Param.Transv.'!I113</f>
        <v>0.3</v>
      </c>
      <c r="J117" s="54">
        <f>'Param.Transv.'!J113</f>
        <v>0.3</v>
      </c>
      <c r="K117" s="54">
        <f>'Param.Transv.'!K113</f>
        <v>0.3</v>
      </c>
      <c r="L117" s="54">
        <f>'Param.Transv.'!L113</f>
        <v>0.3</v>
      </c>
      <c r="M117" s="54">
        <f>'Param.Transv.'!M113</f>
        <v>0.3</v>
      </c>
      <c r="N117" s="54">
        <f>'Param.Transv.'!N113</f>
        <v>0.3</v>
      </c>
      <c r="O117" s="54">
        <f>'Param.Transv.'!O113</f>
        <v>0.3</v>
      </c>
      <c r="P117" s="54">
        <f>'Param.Transv.'!P113</f>
        <v>0.3</v>
      </c>
      <c r="Q117" s="54">
        <f>'Param.Transv.'!Q113</f>
        <v>0.3</v>
      </c>
      <c r="R117" s="54">
        <f>'Param.Transv.'!R113</f>
        <v>0.3</v>
      </c>
      <c r="S117" s="54">
        <f>'Param.Transv.'!S113</f>
        <v>0.3</v>
      </c>
      <c r="T117" s="54">
        <f>'Param.Transv.'!T113</f>
        <v>0.3</v>
      </c>
      <c r="U117" s="54">
        <f>'Param.Transv.'!U113</f>
        <v>0.3</v>
      </c>
      <c r="V117" s="54">
        <f>'Param.Transv.'!V113</f>
        <v>0.3</v>
      </c>
      <c r="W117" s="54">
        <f>'Param.Transv.'!W113</f>
        <v>0.3</v>
      </c>
      <c r="X117" s="54">
        <f>'Param.Transv.'!X113</f>
        <v>0.3</v>
      </c>
      <c r="Y117" s="54">
        <f>'Param.Transv.'!Y113</f>
        <v>0.3</v>
      </c>
      <c r="Z117" s="54">
        <f>'Param.Transv.'!Z113</f>
        <v>0.3</v>
      </c>
      <c r="AA117" s="54">
        <f>'Param.Transv.'!AA113</f>
        <v>0.3</v>
      </c>
      <c r="AB117" s="54">
        <f>'Param.Transv.'!AB113</f>
        <v>0.3</v>
      </c>
      <c r="AC117" s="54">
        <f>'Param.Transv.'!AC113</f>
        <v>0.3</v>
      </c>
      <c r="AD117" s="54">
        <f>'Param.Transv.'!AD113</f>
        <v>0.3</v>
      </c>
      <c r="AE117" s="54">
        <f>'Param.Transv.'!AE113</f>
        <v>0.3</v>
      </c>
      <c r="AF117" s="54">
        <f>'Param.Transv.'!AF113</f>
        <v>0.3</v>
      </c>
      <c r="AG117" s="54">
        <f>'Param.Transv.'!AG113</f>
        <v>0.3</v>
      </c>
      <c r="AH117" s="54">
        <f>'Param.Transv.'!AH113</f>
        <v>0.3</v>
      </c>
      <c r="AI117" s="54">
        <f>'Param.Transv.'!AI113</f>
        <v>0.3</v>
      </c>
      <c r="AJ117" s="54">
        <f>'Param.Transv.'!AJ113</f>
        <v>0.3</v>
      </c>
      <c r="AK117" s="54">
        <f>'Param.Transv.'!AK113</f>
        <v>0.3</v>
      </c>
    </row>
    <row r="118" spans="1:37" x14ac:dyDescent="0.25">
      <c r="A118" s="26" t="s">
        <v>11</v>
      </c>
      <c r="B118" s="27" t="s">
        <v>20</v>
      </c>
      <c r="C118" s="26" t="s">
        <v>157</v>
      </c>
      <c r="D118" s="53">
        <f>'Param.Transv.'!D114</f>
        <v>0.25</v>
      </c>
      <c r="E118" s="54">
        <f>'Param.Transv.'!E114</f>
        <v>0.25</v>
      </c>
      <c r="F118" s="54">
        <f>'Param.Transv.'!F114</f>
        <v>0.25</v>
      </c>
      <c r="G118" s="54">
        <f>'Param.Transv.'!G114</f>
        <v>0.25</v>
      </c>
      <c r="H118" s="54">
        <f>'Param.Transv.'!H114</f>
        <v>0.25</v>
      </c>
      <c r="I118" s="54">
        <f>'Param.Transv.'!I114</f>
        <v>0.25</v>
      </c>
      <c r="J118" s="54">
        <f>'Param.Transv.'!J114</f>
        <v>0.25</v>
      </c>
      <c r="K118" s="54">
        <f>'Param.Transv.'!K114</f>
        <v>0.25</v>
      </c>
      <c r="L118" s="54">
        <f>'Param.Transv.'!L114</f>
        <v>0.25</v>
      </c>
      <c r="M118" s="54">
        <f>'Param.Transv.'!M114</f>
        <v>0.25</v>
      </c>
      <c r="N118" s="54">
        <f>'Param.Transv.'!N114</f>
        <v>0.25</v>
      </c>
      <c r="O118" s="54">
        <f>'Param.Transv.'!O114</f>
        <v>0.25</v>
      </c>
      <c r="P118" s="54">
        <f>'Param.Transv.'!P114</f>
        <v>0.25</v>
      </c>
      <c r="Q118" s="54">
        <f>'Param.Transv.'!Q114</f>
        <v>0.25</v>
      </c>
      <c r="R118" s="54">
        <f>'Param.Transv.'!R114</f>
        <v>0.25</v>
      </c>
      <c r="S118" s="54">
        <f>'Param.Transv.'!S114</f>
        <v>0.25</v>
      </c>
      <c r="T118" s="54">
        <f>'Param.Transv.'!T114</f>
        <v>0.25</v>
      </c>
      <c r="U118" s="54">
        <f>'Param.Transv.'!U114</f>
        <v>0.25</v>
      </c>
      <c r="V118" s="54">
        <f>'Param.Transv.'!V114</f>
        <v>0.25</v>
      </c>
      <c r="W118" s="54">
        <f>'Param.Transv.'!W114</f>
        <v>0.25</v>
      </c>
      <c r="X118" s="54">
        <f>'Param.Transv.'!X114</f>
        <v>0.25</v>
      </c>
      <c r="Y118" s="54">
        <f>'Param.Transv.'!Y114</f>
        <v>0.25</v>
      </c>
      <c r="Z118" s="54">
        <f>'Param.Transv.'!Z114</f>
        <v>0.25</v>
      </c>
      <c r="AA118" s="54">
        <f>'Param.Transv.'!AA114</f>
        <v>0.25</v>
      </c>
      <c r="AB118" s="54">
        <f>'Param.Transv.'!AB114</f>
        <v>0.25</v>
      </c>
      <c r="AC118" s="54">
        <f>'Param.Transv.'!AC114</f>
        <v>0.25</v>
      </c>
      <c r="AD118" s="54">
        <f>'Param.Transv.'!AD114</f>
        <v>0.25</v>
      </c>
      <c r="AE118" s="54">
        <f>'Param.Transv.'!AE114</f>
        <v>0.25</v>
      </c>
      <c r="AF118" s="54">
        <f>'Param.Transv.'!AF114</f>
        <v>0.25</v>
      </c>
      <c r="AG118" s="54">
        <f>'Param.Transv.'!AG114</f>
        <v>0.25</v>
      </c>
      <c r="AH118" s="54">
        <f>'Param.Transv.'!AH114</f>
        <v>0.25</v>
      </c>
      <c r="AI118" s="54">
        <f>'Param.Transv.'!AI114</f>
        <v>0.25</v>
      </c>
      <c r="AJ118" s="54">
        <f>'Param.Transv.'!AJ114</f>
        <v>0.25</v>
      </c>
      <c r="AK118" s="54">
        <f>'Param.Transv.'!AK114</f>
        <v>0.25</v>
      </c>
    </row>
    <row r="119" spans="1:37" x14ac:dyDescent="0.25">
      <c r="A119" s="26" t="s">
        <v>12</v>
      </c>
      <c r="B119" s="27" t="s">
        <v>20</v>
      </c>
      <c r="C119" s="26" t="s">
        <v>157</v>
      </c>
      <c r="D119" s="53">
        <f>'Param.Transv.'!D115</f>
        <v>0.87906603773584902</v>
      </c>
      <c r="E119" s="54">
        <f>'Param.Transv.'!E115</f>
        <v>0.8820145137880987</v>
      </c>
      <c r="F119" s="54">
        <f>'Param.Transv.'!F115</f>
        <v>0.88496298984034827</v>
      </c>
      <c r="G119" s="54">
        <f>'Param.Transv.'!G115</f>
        <v>0.88791146589259795</v>
      </c>
      <c r="H119" s="54">
        <f>'Param.Transv.'!H115</f>
        <v>0.89085994194484752</v>
      </c>
      <c r="I119" s="54">
        <f>'Param.Transv.'!I115</f>
        <v>0.89380841799709732</v>
      </c>
      <c r="J119" s="54">
        <f>'Param.Transv.'!J115</f>
        <v>0.89675689404934689</v>
      </c>
      <c r="K119" s="54">
        <f>'Param.Transv.'!K115</f>
        <v>0.89970537010159646</v>
      </c>
      <c r="L119" s="54">
        <f>'Param.Transv.'!L115</f>
        <v>0.90265384615384625</v>
      </c>
      <c r="M119" s="54">
        <f>'Param.Transv.'!M115</f>
        <v>0.90560232220609582</v>
      </c>
      <c r="N119" s="54">
        <f>'Param.Transv.'!N115</f>
        <v>0.90855079825834539</v>
      </c>
      <c r="O119" s="54">
        <f>'Param.Transv.'!O115</f>
        <v>0.91149927431059508</v>
      </c>
      <c r="P119" s="54">
        <f>'Param.Transv.'!P115</f>
        <v>0.91444775036284465</v>
      </c>
      <c r="Q119" s="54">
        <f>'Param.Transv.'!Q115</f>
        <v>0.91739622641509433</v>
      </c>
      <c r="R119" s="54">
        <f>'Param.Transv.'!R115</f>
        <v>0.91739622641509433</v>
      </c>
      <c r="S119" s="54">
        <f>'Param.Transv.'!S115</f>
        <v>0.91739622641509433</v>
      </c>
      <c r="T119" s="54">
        <f>'Param.Transv.'!T115</f>
        <v>0.91739622641509433</v>
      </c>
      <c r="U119" s="54">
        <f>'Param.Transv.'!U115</f>
        <v>0.91739622641509433</v>
      </c>
      <c r="V119" s="54">
        <f>'Param.Transv.'!V115</f>
        <v>0.91739622641509433</v>
      </c>
      <c r="W119" s="54">
        <f>'Param.Transv.'!W115</f>
        <v>0.91739622641509433</v>
      </c>
      <c r="X119" s="54">
        <f>'Param.Transv.'!X115</f>
        <v>0.91739622641509433</v>
      </c>
      <c r="Y119" s="54">
        <f>'Param.Transv.'!Y115</f>
        <v>0.91739622641509433</v>
      </c>
      <c r="Z119" s="54">
        <f>'Param.Transv.'!Z115</f>
        <v>0.91739622641509433</v>
      </c>
      <c r="AA119" s="54">
        <f>'Param.Transv.'!AA115</f>
        <v>0.91739622641509433</v>
      </c>
      <c r="AB119" s="54">
        <f>'Param.Transv.'!AB115</f>
        <v>0.91739622641509433</v>
      </c>
      <c r="AC119" s="54">
        <f>'Param.Transv.'!AC115</f>
        <v>0.91739622641509433</v>
      </c>
      <c r="AD119" s="54">
        <f>'Param.Transv.'!AD115</f>
        <v>0.91739622641509433</v>
      </c>
      <c r="AE119" s="54">
        <f>'Param.Transv.'!AE115</f>
        <v>0.91739622641509433</v>
      </c>
      <c r="AF119" s="54">
        <f>'Param.Transv.'!AF115</f>
        <v>0.91739622641509433</v>
      </c>
      <c r="AG119" s="54">
        <f>'Param.Transv.'!AG115</f>
        <v>0.91739622641509433</v>
      </c>
      <c r="AH119" s="54">
        <f>'Param.Transv.'!AH115</f>
        <v>0.91739622641509433</v>
      </c>
      <c r="AI119" s="54">
        <f>'Param.Transv.'!AI115</f>
        <v>0.91739622641509433</v>
      </c>
      <c r="AJ119" s="54">
        <f>'Param.Transv.'!AJ115</f>
        <v>0.91739622641509433</v>
      </c>
      <c r="AK119" s="54">
        <f>'Param.Transv.'!AK115</f>
        <v>0.91739622641509433</v>
      </c>
    </row>
    <row r="120" spans="1:37" x14ac:dyDescent="0.25">
      <c r="A120" s="26" t="s">
        <v>13</v>
      </c>
      <c r="B120" s="27" t="s">
        <v>20</v>
      </c>
      <c r="C120" s="26" t="s">
        <v>157</v>
      </c>
      <c r="D120" s="53">
        <f>'Param.Transv.'!D116</f>
        <v>0.25</v>
      </c>
      <c r="E120" s="54">
        <f>'Param.Transv.'!E116</f>
        <v>0.25</v>
      </c>
      <c r="F120" s="54">
        <f>'Param.Transv.'!F116</f>
        <v>0.25</v>
      </c>
      <c r="G120" s="54">
        <f>'Param.Transv.'!G116</f>
        <v>0.25</v>
      </c>
      <c r="H120" s="54">
        <f>'Param.Transv.'!H116</f>
        <v>0.25</v>
      </c>
      <c r="I120" s="54">
        <f>'Param.Transv.'!I116</f>
        <v>0.25</v>
      </c>
      <c r="J120" s="54">
        <f>'Param.Transv.'!J116</f>
        <v>0.25</v>
      </c>
      <c r="K120" s="54">
        <f>'Param.Transv.'!K116</f>
        <v>0.25</v>
      </c>
      <c r="L120" s="54">
        <f>'Param.Transv.'!L116</f>
        <v>0.25</v>
      </c>
      <c r="M120" s="54">
        <f>'Param.Transv.'!M116</f>
        <v>0.25</v>
      </c>
      <c r="N120" s="54">
        <f>'Param.Transv.'!N116</f>
        <v>0.25</v>
      </c>
      <c r="O120" s="54">
        <f>'Param.Transv.'!O116</f>
        <v>0.25</v>
      </c>
      <c r="P120" s="54">
        <f>'Param.Transv.'!P116</f>
        <v>0.25</v>
      </c>
      <c r="Q120" s="54">
        <f>'Param.Transv.'!Q116</f>
        <v>0.25</v>
      </c>
      <c r="R120" s="54">
        <f>'Param.Transv.'!R116</f>
        <v>0.25</v>
      </c>
      <c r="S120" s="54">
        <f>'Param.Transv.'!S116</f>
        <v>0.25</v>
      </c>
      <c r="T120" s="54">
        <f>'Param.Transv.'!T116</f>
        <v>0.25</v>
      </c>
      <c r="U120" s="54">
        <f>'Param.Transv.'!U116</f>
        <v>0.25</v>
      </c>
      <c r="V120" s="54">
        <f>'Param.Transv.'!V116</f>
        <v>0.25</v>
      </c>
      <c r="W120" s="54">
        <f>'Param.Transv.'!W116</f>
        <v>0.25</v>
      </c>
      <c r="X120" s="54">
        <f>'Param.Transv.'!X116</f>
        <v>0.25</v>
      </c>
      <c r="Y120" s="54">
        <f>'Param.Transv.'!Y116</f>
        <v>0.25</v>
      </c>
      <c r="Z120" s="54">
        <f>'Param.Transv.'!Z116</f>
        <v>0.25</v>
      </c>
      <c r="AA120" s="54">
        <f>'Param.Transv.'!AA116</f>
        <v>0.25</v>
      </c>
      <c r="AB120" s="54">
        <f>'Param.Transv.'!AB116</f>
        <v>0.25</v>
      </c>
      <c r="AC120" s="54">
        <f>'Param.Transv.'!AC116</f>
        <v>0.25</v>
      </c>
      <c r="AD120" s="54">
        <f>'Param.Transv.'!AD116</f>
        <v>0.25</v>
      </c>
      <c r="AE120" s="54">
        <f>'Param.Transv.'!AE116</f>
        <v>0.25</v>
      </c>
      <c r="AF120" s="54">
        <f>'Param.Transv.'!AF116</f>
        <v>0.25</v>
      </c>
      <c r="AG120" s="54">
        <f>'Param.Transv.'!AG116</f>
        <v>0.25</v>
      </c>
      <c r="AH120" s="54">
        <f>'Param.Transv.'!AH116</f>
        <v>0.25</v>
      </c>
      <c r="AI120" s="54">
        <f>'Param.Transv.'!AI116</f>
        <v>0.25</v>
      </c>
      <c r="AJ120" s="54">
        <f>'Param.Transv.'!AJ116</f>
        <v>0.25</v>
      </c>
      <c r="AK120" s="54">
        <f>'Param.Transv.'!AK116</f>
        <v>0.25</v>
      </c>
    </row>
    <row r="121" spans="1:37" x14ac:dyDescent="0.25">
      <c r="A121" s="26" t="s">
        <v>55</v>
      </c>
      <c r="B121" s="27" t="s">
        <v>20</v>
      </c>
      <c r="C121" s="26" t="s">
        <v>157</v>
      </c>
      <c r="D121" s="53">
        <f>'Param.Transv.'!D117</f>
        <v>0.25</v>
      </c>
      <c r="E121" s="54">
        <f>'Param.Transv.'!E117</f>
        <v>0.25</v>
      </c>
      <c r="F121" s="54">
        <f>'Param.Transv.'!F117</f>
        <v>0.25</v>
      </c>
      <c r="G121" s="54">
        <f>'Param.Transv.'!G117</f>
        <v>0.25</v>
      </c>
      <c r="H121" s="54">
        <f>'Param.Transv.'!H117</f>
        <v>0.25</v>
      </c>
      <c r="I121" s="54">
        <f>'Param.Transv.'!I117</f>
        <v>0.25</v>
      </c>
      <c r="J121" s="54">
        <f>'Param.Transv.'!J117</f>
        <v>0.25</v>
      </c>
      <c r="K121" s="54">
        <f>'Param.Transv.'!K117</f>
        <v>0.25</v>
      </c>
      <c r="L121" s="54">
        <f>'Param.Transv.'!L117</f>
        <v>0.25</v>
      </c>
      <c r="M121" s="54">
        <f>'Param.Transv.'!M117</f>
        <v>0.25</v>
      </c>
      <c r="N121" s="54">
        <f>'Param.Transv.'!N117</f>
        <v>0.25</v>
      </c>
      <c r="O121" s="54">
        <f>'Param.Transv.'!O117</f>
        <v>0.25</v>
      </c>
      <c r="P121" s="54">
        <f>'Param.Transv.'!P117</f>
        <v>0.25</v>
      </c>
      <c r="Q121" s="54">
        <f>'Param.Transv.'!Q117</f>
        <v>0.25</v>
      </c>
      <c r="R121" s="54">
        <f>'Param.Transv.'!R117</f>
        <v>0.25</v>
      </c>
      <c r="S121" s="54">
        <f>'Param.Transv.'!S117</f>
        <v>0.25</v>
      </c>
      <c r="T121" s="54">
        <f>'Param.Transv.'!T117</f>
        <v>0.25</v>
      </c>
      <c r="U121" s="54">
        <f>'Param.Transv.'!U117</f>
        <v>0.25</v>
      </c>
      <c r="V121" s="54">
        <f>'Param.Transv.'!V117</f>
        <v>0.25</v>
      </c>
      <c r="W121" s="54">
        <f>'Param.Transv.'!W117</f>
        <v>0.25</v>
      </c>
      <c r="X121" s="54">
        <f>'Param.Transv.'!X117</f>
        <v>0.25</v>
      </c>
      <c r="Y121" s="54">
        <f>'Param.Transv.'!Y117</f>
        <v>0.25</v>
      </c>
      <c r="Z121" s="54">
        <f>'Param.Transv.'!Z117</f>
        <v>0.25</v>
      </c>
      <c r="AA121" s="54">
        <f>'Param.Transv.'!AA117</f>
        <v>0.25</v>
      </c>
      <c r="AB121" s="54">
        <f>'Param.Transv.'!AB117</f>
        <v>0.25</v>
      </c>
      <c r="AC121" s="54">
        <f>'Param.Transv.'!AC117</f>
        <v>0.25</v>
      </c>
      <c r="AD121" s="54">
        <f>'Param.Transv.'!AD117</f>
        <v>0.25</v>
      </c>
      <c r="AE121" s="54">
        <f>'Param.Transv.'!AE117</f>
        <v>0.25</v>
      </c>
      <c r="AF121" s="54">
        <f>'Param.Transv.'!AF117</f>
        <v>0.25</v>
      </c>
      <c r="AG121" s="54">
        <f>'Param.Transv.'!AG117</f>
        <v>0.25</v>
      </c>
      <c r="AH121" s="54">
        <f>'Param.Transv.'!AH117</f>
        <v>0.25</v>
      </c>
      <c r="AI121" s="54">
        <f>'Param.Transv.'!AI117</f>
        <v>0.25</v>
      </c>
      <c r="AJ121" s="54">
        <f>'Param.Transv.'!AJ117</f>
        <v>0.25</v>
      </c>
      <c r="AK121" s="54">
        <f>'Param.Transv.'!AK117</f>
        <v>0.25</v>
      </c>
    </row>
    <row r="122" spans="1:37" x14ac:dyDescent="0.25">
      <c r="A122" s="26" t="s">
        <v>80</v>
      </c>
      <c r="B122" s="27" t="s">
        <v>20</v>
      </c>
      <c r="C122" s="26" t="s">
        <v>157</v>
      </c>
      <c r="D122" s="53">
        <f>'Param.Transv.'!D118</f>
        <v>1</v>
      </c>
      <c r="E122" s="54">
        <f>'Param.Transv.'!E118</f>
        <v>0.8820145137880987</v>
      </c>
      <c r="F122" s="54">
        <f>'Param.Transv.'!F118</f>
        <v>0.88496298984034827</v>
      </c>
      <c r="G122" s="54">
        <f>'Param.Transv.'!G118</f>
        <v>0.88791146589259795</v>
      </c>
      <c r="H122" s="54">
        <f>'Param.Transv.'!H118</f>
        <v>0.89085994194484752</v>
      </c>
      <c r="I122" s="54">
        <f>'Param.Transv.'!I118</f>
        <v>0.89380841799709732</v>
      </c>
      <c r="J122" s="54">
        <f>'Param.Transv.'!J118</f>
        <v>0.89675689404934689</v>
      </c>
      <c r="K122" s="54">
        <f>'Param.Transv.'!K118</f>
        <v>0.89970537010159646</v>
      </c>
      <c r="L122" s="54">
        <f>'Param.Transv.'!L118</f>
        <v>0.90265384615384625</v>
      </c>
      <c r="M122" s="54">
        <f>'Param.Transv.'!M118</f>
        <v>0.90560232220609582</v>
      </c>
      <c r="N122" s="54">
        <f>'Param.Transv.'!N118</f>
        <v>0.90855079825834539</v>
      </c>
      <c r="O122" s="54">
        <f>'Param.Transv.'!O118</f>
        <v>0.91149927431059508</v>
      </c>
      <c r="P122" s="54">
        <f>'Param.Transv.'!P118</f>
        <v>0.91444775036284465</v>
      </c>
      <c r="Q122" s="54">
        <f>'Param.Transv.'!Q118</f>
        <v>0.91739622641509433</v>
      </c>
      <c r="R122" s="54">
        <f>'Param.Transv.'!R118</f>
        <v>0.91739622641509433</v>
      </c>
      <c r="S122" s="54">
        <f>'Param.Transv.'!S118</f>
        <v>0.91739622641509433</v>
      </c>
      <c r="T122" s="54">
        <f>'Param.Transv.'!T118</f>
        <v>0.91739622641509433</v>
      </c>
      <c r="U122" s="54">
        <f>'Param.Transv.'!U118</f>
        <v>0.91739622641509433</v>
      </c>
      <c r="V122" s="54">
        <f>'Param.Transv.'!V118</f>
        <v>0.91739622641509433</v>
      </c>
      <c r="W122" s="54">
        <f>'Param.Transv.'!W118</f>
        <v>0.91739622641509433</v>
      </c>
      <c r="X122" s="54">
        <f>'Param.Transv.'!X118</f>
        <v>0.91739622641509433</v>
      </c>
      <c r="Y122" s="54">
        <f>'Param.Transv.'!Y118</f>
        <v>0.91739622641509433</v>
      </c>
      <c r="Z122" s="54">
        <f>'Param.Transv.'!Z118</f>
        <v>0.91739622641509433</v>
      </c>
      <c r="AA122" s="54">
        <f>'Param.Transv.'!AA118</f>
        <v>0.91739622641509433</v>
      </c>
      <c r="AB122" s="54">
        <f>'Param.Transv.'!AB118</f>
        <v>0.91739622641509433</v>
      </c>
      <c r="AC122" s="54">
        <f>'Param.Transv.'!AC118</f>
        <v>0.91739622641509433</v>
      </c>
      <c r="AD122" s="54">
        <f>'Param.Transv.'!AD118</f>
        <v>0.91739622641509433</v>
      </c>
      <c r="AE122" s="54">
        <f>'Param.Transv.'!AE118</f>
        <v>0.91739622641509433</v>
      </c>
      <c r="AF122" s="54">
        <f>'Param.Transv.'!AF118</f>
        <v>0.91739622641509433</v>
      </c>
      <c r="AG122" s="54">
        <f>'Param.Transv.'!AG118</f>
        <v>0.91739622641509433</v>
      </c>
      <c r="AH122" s="54">
        <f>'Param.Transv.'!AH118</f>
        <v>0.91739622641509433</v>
      </c>
      <c r="AI122" s="54">
        <f>'Param.Transv.'!AI118</f>
        <v>0.91739622641509433</v>
      </c>
      <c r="AJ122" s="54">
        <f>'Param.Transv.'!AJ118</f>
        <v>0.91739622641509433</v>
      </c>
      <c r="AK122" s="54">
        <f>'Param.Transv.'!AK118</f>
        <v>0.91739622641509433</v>
      </c>
    </row>
    <row r="124" spans="1:37" x14ac:dyDescent="0.25">
      <c r="A124" s="23" t="s">
        <v>86</v>
      </c>
    </row>
    <row r="125" spans="1:37" x14ac:dyDescent="0.25">
      <c r="A125" s="26" t="s">
        <v>7</v>
      </c>
      <c r="B125" s="27" t="s">
        <v>20</v>
      </c>
      <c r="C125" s="26" t="s">
        <v>157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0.82068333333333321</v>
      </c>
      <c r="I125" s="56">
        <f>'Param.Transv.'!I121</f>
        <v>0.82136666666666669</v>
      </c>
      <c r="J125" s="56">
        <f>'Param.Transv.'!J121</f>
        <v>0.82204999999999995</v>
      </c>
      <c r="K125" s="56">
        <f>'Param.Transv.'!K121</f>
        <v>0.82273333333333332</v>
      </c>
      <c r="L125" s="56">
        <f>'Param.Transv.'!L121</f>
        <v>0.82341666666666657</v>
      </c>
      <c r="M125" s="56">
        <f>'Param.Transv.'!M121</f>
        <v>0.82409999999999983</v>
      </c>
      <c r="N125" s="56">
        <f>'Param.Transv.'!N121</f>
        <v>0.82478333333333331</v>
      </c>
      <c r="O125" s="56">
        <f>'Param.Transv.'!O121</f>
        <v>0.82546666666666657</v>
      </c>
      <c r="P125" s="56">
        <f>'Param.Transv.'!P121</f>
        <v>0.82615000000000005</v>
      </c>
      <c r="Q125" s="56">
        <f>'Param.Transv.'!Q121</f>
        <v>0.82683333333333331</v>
      </c>
      <c r="R125" s="56">
        <f>'Param.Transv.'!R121</f>
        <v>0.82751666666666668</v>
      </c>
      <c r="S125" s="56">
        <f>'Param.Transv.'!S121</f>
        <v>0.82819999999999994</v>
      </c>
      <c r="T125" s="56">
        <f>'Param.Transv.'!T121</f>
        <v>0.82888333333333319</v>
      </c>
      <c r="U125" s="56">
        <f>'Param.Transv.'!U121</f>
        <v>0.82956666666666667</v>
      </c>
      <c r="V125" s="56">
        <f>'Param.Transv.'!V121</f>
        <v>0.83024999999999993</v>
      </c>
      <c r="W125" s="56">
        <f>'Param.Transv.'!W121</f>
        <v>0.8309333333333333</v>
      </c>
      <c r="X125" s="56">
        <f>'Param.Transv.'!X121</f>
        <v>0.83161666666666656</v>
      </c>
      <c r="Y125" s="56">
        <f>'Param.Transv.'!Y121</f>
        <v>0.83229999999999982</v>
      </c>
      <c r="Z125" s="56">
        <f>'Param.Transv.'!Z121</f>
        <v>0.8329833333333333</v>
      </c>
      <c r="AA125" s="56">
        <f>'Param.Transv.'!AA121</f>
        <v>0.83366666666666656</v>
      </c>
      <c r="AB125" s="56">
        <f>'Param.Transv.'!AB121</f>
        <v>0.83435000000000004</v>
      </c>
      <c r="AC125" s="56">
        <f>'Param.Transv.'!AC121</f>
        <v>0.83503333333333329</v>
      </c>
      <c r="AD125" s="56">
        <f>'Param.Transv.'!AD121</f>
        <v>0.83571666666666655</v>
      </c>
      <c r="AE125" s="56">
        <f>'Param.Transv.'!AE121</f>
        <v>0.83639999999999992</v>
      </c>
      <c r="AF125" s="56">
        <f>'Param.Transv.'!AF121</f>
        <v>0.83708333333333318</v>
      </c>
      <c r="AG125" s="56">
        <f>'Param.Transv.'!AG121</f>
        <v>0.83776666666666666</v>
      </c>
      <c r="AH125" s="56">
        <f>'Param.Transv.'!AH121</f>
        <v>0.83844999999999992</v>
      </c>
      <c r="AI125" s="56">
        <f>'Param.Transv.'!AI121</f>
        <v>0.8391333333333334</v>
      </c>
      <c r="AJ125" s="56">
        <f>'Param.Transv.'!AJ121</f>
        <v>0.83981666666666666</v>
      </c>
      <c r="AK125" s="56">
        <f>'Param.Transv.'!AK121</f>
        <v>0.84049999999999991</v>
      </c>
    </row>
    <row r="126" spans="1:37" x14ac:dyDescent="0.25">
      <c r="A126" s="26" t="s">
        <v>9</v>
      </c>
      <c r="B126" s="27" t="s">
        <v>20</v>
      </c>
      <c r="C126" s="26" t="s">
        <v>157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0.74161749999999993</v>
      </c>
      <c r="I126" s="56">
        <f>'Param.Transv.'!I122</f>
        <v>0.74223499999999998</v>
      </c>
      <c r="J126" s="56">
        <f>'Param.Transv.'!J122</f>
        <v>0.74285249999999992</v>
      </c>
      <c r="K126" s="56">
        <f>'Param.Transv.'!K122</f>
        <v>0.74347000000000008</v>
      </c>
      <c r="L126" s="56">
        <f>'Param.Transv.'!L122</f>
        <v>0.74408750000000001</v>
      </c>
      <c r="M126" s="56">
        <f>'Param.Transv.'!M122</f>
        <v>0.74470499999999995</v>
      </c>
      <c r="N126" s="56">
        <f>'Param.Transv.'!N122</f>
        <v>0.7453225</v>
      </c>
      <c r="O126" s="56">
        <f>'Param.Transv.'!O122</f>
        <v>0.74593999999999994</v>
      </c>
      <c r="P126" s="56">
        <f>'Param.Transv.'!P122</f>
        <v>0.74655749999999999</v>
      </c>
      <c r="Q126" s="56">
        <f>'Param.Transv.'!Q122</f>
        <v>0.74717499999999992</v>
      </c>
      <c r="R126" s="56">
        <f>'Param.Transv.'!R122</f>
        <v>0.74779250000000008</v>
      </c>
      <c r="S126" s="56">
        <f>'Param.Transv.'!S122</f>
        <v>0.74841000000000002</v>
      </c>
      <c r="T126" s="56">
        <f>'Param.Transv.'!T122</f>
        <v>0.74902749999999996</v>
      </c>
      <c r="U126" s="56">
        <f>'Param.Transv.'!U122</f>
        <v>0.74964500000000001</v>
      </c>
      <c r="V126" s="56">
        <f>'Param.Transv.'!V122</f>
        <v>0.75026249999999994</v>
      </c>
      <c r="W126" s="56">
        <f>'Param.Transv.'!W122</f>
        <v>0.7508800000000001</v>
      </c>
      <c r="X126" s="56">
        <f>'Param.Transv.'!X122</f>
        <v>0.75149750000000004</v>
      </c>
      <c r="Y126" s="56">
        <f>'Param.Transv.'!Y122</f>
        <v>0.75211499999999987</v>
      </c>
      <c r="Z126" s="56">
        <f>'Param.Transv.'!Z122</f>
        <v>0.75273250000000003</v>
      </c>
      <c r="AA126" s="56">
        <f>'Param.Transv.'!AA122</f>
        <v>0.75334999999999996</v>
      </c>
      <c r="AB126" s="56">
        <f>'Param.Transv.'!AB122</f>
        <v>0.75396750000000001</v>
      </c>
      <c r="AC126" s="56">
        <f>'Param.Transv.'!AC122</f>
        <v>0.75458499999999995</v>
      </c>
      <c r="AD126" s="56">
        <f>'Param.Transv.'!AD122</f>
        <v>0.75520249999999989</v>
      </c>
      <c r="AE126" s="56">
        <f>'Param.Transv.'!AE122</f>
        <v>0.75582000000000005</v>
      </c>
      <c r="AF126" s="56">
        <f>'Param.Transv.'!AF122</f>
        <v>0.75643749999999998</v>
      </c>
      <c r="AG126" s="56">
        <f>'Param.Transv.'!AG122</f>
        <v>0.75705500000000003</v>
      </c>
      <c r="AH126" s="56">
        <f>'Param.Transv.'!AH122</f>
        <v>0.75767249999999997</v>
      </c>
      <c r="AI126" s="56">
        <f>'Param.Transv.'!AI122</f>
        <v>0.75829000000000002</v>
      </c>
      <c r="AJ126" s="56">
        <f>'Param.Transv.'!AJ122</f>
        <v>0.75890749999999996</v>
      </c>
      <c r="AK126" s="56">
        <f>'Param.Transv.'!AK122</f>
        <v>0.75952499999999989</v>
      </c>
    </row>
    <row r="127" spans="1:37" x14ac:dyDescent="0.25">
      <c r="A127" s="26" t="s">
        <v>10</v>
      </c>
      <c r="B127" s="27" t="s">
        <v>20</v>
      </c>
      <c r="C127" s="26" t="s">
        <v>157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0.82068333333333321</v>
      </c>
      <c r="I127" s="56">
        <f>'Param.Transv.'!I123</f>
        <v>0.82136666666666669</v>
      </c>
      <c r="J127" s="56">
        <f>'Param.Transv.'!J123</f>
        <v>0.82204999999999995</v>
      </c>
      <c r="K127" s="56">
        <f>'Param.Transv.'!K123</f>
        <v>0.82273333333333332</v>
      </c>
      <c r="L127" s="56">
        <f>'Param.Transv.'!L123</f>
        <v>0.82341666666666657</v>
      </c>
      <c r="M127" s="56">
        <f>'Param.Transv.'!M123</f>
        <v>0.82409999999999983</v>
      </c>
      <c r="N127" s="56">
        <f>'Param.Transv.'!N123</f>
        <v>0.82478333333333331</v>
      </c>
      <c r="O127" s="56">
        <f>'Param.Transv.'!O123</f>
        <v>0.82546666666666657</v>
      </c>
      <c r="P127" s="56">
        <f>'Param.Transv.'!P123</f>
        <v>0.82615000000000005</v>
      </c>
      <c r="Q127" s="56">
        <f>'Param.Transv.'!Q123</f>
        <v>0.82683333333333331</v>
      </c>
      <c r="R127" s="56">
        <f>'Param.Transv.'!R123</f>
        <v>0.82751666666666668</v>
      </c>
      <c r="S127" s="56">
        <f>'Param.Transv.'!S123</f>
        <v>0.82819999999999994</v>
      </c>
      <c r="T127" s="56">
        <f>'Param.Transv.'!T123</f>
        <v>0.82888333333333319</v>
      </c>
      <c r="U127" s="56">
        <f>'Param.Transv.'!U123</f>
        <v>0.82956666666666667</v>
      </c>
      <c r="V127" s="56">
        <f>'Param.Transv.'!V123</f>
        <v>0.83024999999999993</v>
      </c>
      <c r="W127" s="56">
        <f>'Param.Transv.'!W123</f>
        <v>0.8309333333333333</v>
      </c>
      <c r="X127" s="56">
        <f>'Param.Transv.'!X123</f>
        <v>0.83161666666666656</v>
      </c>
      <c r="Y127" s="56">
        <f>'Param.Transv.'!Y123</f>
        <v>0.83229999999999982</v>
      </c>
      <c r="Z127" s="56">
        <f>'Param.Transv.'!Z123</f>
        <v>0.8329833333333333</v>
      </c>
      <c r="AA127" s="56">
        <f>'Param.Transv.'!AA123</f>
        <v>0.83366666666666656</v>
      </c>
      <c r="AB127" s="56">
        <f>'Param.Transv.'!AB123</f>
        <v>0.83435000000000004</v>
      </c>
      <c r="AC127" s="56">
        <f>'Param.Transv.'!AC123</f>
        <v>0.83503333333333329</v>
      </c>
      <c r="AD127" s="56">
        <f>'Param.Transv.'!AD123</f>
        <v>0.83571666666666655</v>
      </c>
      <c r="AE127" s="56">
        <f>'Param.Transv.'!AE123</f>
        <v>0.83639999999999992</v>
      </c>
      <c r="AF127" s="56">
        <f>'Param.Transv.'!AF123</f>
        <v>0.83708333333333318</v>
      </c>
      <c r="AG127" s="56">
        <f>'Param.Transv.'!AG123</f>
        <v>0.83776666666666666</v>
      </c>
      <c r="AH127" s="56">
        <f>'Param.Transv.'!AH123</f>
        <v>0.83844999999999992</v>
      </c>
      <c r="AI127" s="56">
        <f>'Param.Transv.'!AI123</f>
        <v>0.8391333333333334</v>
      </c>
      <c r="AJ127" s="56">
        <f>'Param.Transv.'!AJ123</f>
        <v>0.83981666666666666</v>
      </c>
      <c r="AK127" s="56">
        <f>'Param.Transv.'!AK123</f>
        <v>0.84049999999999991</v>
      </c>
    </row>
    <row r="128" spans="1:37" x14ac:dyDescent="0.25">
      <c r="A128" s="26" t="s">
        <v>11</v>
      </c>
      <c r="B128" s="27" t="s">
        <v>20</v>
      </c>
      <c r="C128" s="26" t="s">
        <v>157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0.76763916666666665</v>
      </c>
      <c r="I128" s="56">
        <f>'Param.Transv.'!I124</f>
        <v>0.7682783333333334</v>
      </c>
      <c r="J128" s="56">
        <f>'Param.Transv.'!J124</f>
        <v>0.76891749999999992</v>
      </c>
      <c r="K128" s="56">
        <f>'Param.Transv.'!K124</f>
        <v>0.76955666666666678</v>
      </c>
      <c r="L128" s="56">
        <f>'Param.Transv.'!L124</f>
        <v>0.7701958333333333</v>
      </c>
      <c r="M128" s="56">
        <f>'Param.Transv.'!M124</f>
        <v>0.77083499999999994</v>
      </c>
      <c r="N128" s="56">
        <f>'Param.Transv.'!N124</f>
        <v>0.77147416666666668</v>
      </c>
      <c r="O128" s="56">
        <f>'Param.Transv.'!O124</f>
        <v>0.77211333333333332</v>
      </c>
      <c r="P128" s="56">
        <f>'Param.Transv.'!P124</f>
        <v>0.77275250000000006</v>
      </c>
      <c r="Q128" s="56">
        <f>'Param.Transv.'!Q124</f>
        <v>0.7733916666666667</v>
      </c>
      <c r="R128" s="56">
        <f>'Param.Transv.'!R124</f>
        <v>0.77403083333333345</v>
      </c>
      <c r="S128" s="56">
        <f>'Param.Transv.'!S124</f>
        <v>0.77466999999999997</v>
      </c>
      <c r="T128" s="56">
        <f>'Param.Transv.'!T124</f>
        <v>0.7753091666666666</v>
      </c>
      <c r="U128" s="56">
        <f>'Param.Transv.'!U124</f>
        <v>0.77594833333333335</v>
      </c>
      <c r="V128" s="56">
        <f>'Param.Transv.'!V124</f>
        <v>0.77658749999999999</v>
      </c>
      <c r="W128" s="56">
        <f>'Param.Transv.'!W124</f>
        <v>0.77722666666666673</v>
      </c>
      <c r="X128" s="56">
        <f>'Param.Transv.'!X124</f>
        <v>0.77786583333333337</v>
      </c>
      <c r="Y128" s="56">
        <f>'Param.Transv.'!Y124</f>
        <v>0.77850499999999989</v>
      </c>
      <c r="Z128" s="56">
        <f>'Param.Transv.'!Z124</f>
        <v>0.77914416666666675</v>
      </c>
      <c r="AA128" s="56">
        <f>'Param.Transv.'!AA124</f>
        <v>0.77978333333333327</v>
      </c>
      <c r="AB128" s="56">
        <f>'Param.Transv.'!AB124</f>
        <v>0.78042250000000002</v>
      </c>
      <c r="AC128" s="56">
        <f>'Param.Transv.'!AC124</f>
        <v>0.78106166666666665</v>
      </c>
      <c r="AD128" s="56">
        <f>'Param.Transv.'!AD124</f>
        <v>0.78170083333333329</v>
      </c>
      <c r="AE128" s="56">
        <f>'Param.Transv.'!AE124</f>
        <v>0.78234000000000004</v>
      </c>
      <c r="AF128" s="56">
        <f>'Param.Transv.'!AF124</f>
        <v>0.78297916666666667</v>
      </c>
      <c r="AG128" s="56">
        <f>'Param.Transv.'!AG124</f>
        <v>0.78361833333333342</v>
      </c>
      <c r="AH128" s="56">
        <f>'Param.Transv.'!AH124</f>
        <v>0.78425749999999994</v>
      </c>
      <c r="AI128" s="56">
        <f>'Param.Transv.'!AI124</f>
        <v>0.7848966666666668</v>
      </c>
      <c r="AJ128" s="56">
        <f>'Param.Transv.'!AJ124</f>
        <v>0.78553583333333332</v>
      </c>
      <c r="AK128" s="56">
        <f>'Param.Transv.'!AK124</f>
        <v>0.78617499999999996</v>
      </c>
    </row>
    <row r="129" spans="1:37" x14ac:dyDescent="0.25">
      <c r="A129" s="26" t="s">
        <v>12</v>
      </c>
      <c r="B129" s="27" t="s">
        <v>20</v>
      </c>
      <c r="C129" s="26" t="s">
        <v>157</v>
      </c>
      <c r="D129" s="55">
        <f>'Param.Transv.'!D125</f>
        <v>0.81799999999999995</v>
      </c>
      <c r="E129" s="56">
        <f>'Param.Transv.'!E125</f>
        <v>0.81799999999999995</v>
      </c>
      <c r="F129" s="56">
        <f>'Param.Transv.'!F125</f>
        <v>0.81799999999999995</v>
      </c>
      <c r="G129" s="56">
        <f>'Param.Transv.'!G125</f>
        <v>0.81819473030000001</v>
      </c>
      <c r="H129" s="56">
        <f>'Param.Transv.'!H125</f>
        <v>0.8188765592419166</v>
      </c>
      <c r="I129" s="56">
        <f>'Param.Transv.'!I125</f>
        <v>0.81955838818383342</v>
      </c>
      <c r="J129" s="56">
        <f>'Param.Transv.'!J125</f>
        <v>0.82024021712575002</v>
      </c>
      <c r="K129" s="56">
        <f>'Param.Transv.'!K125</f>
        <v>0.82092204606766672</v>
      </c>
      <c r="L129" s="56">
        <f>'Param.Transv.'!L125</f>
        <v>0.82160387500958332</v>
      </c>
      <c r="M129" s="56">
        <f>'Param.Transv.'!M125</f>
        <v>0.82228570395149991</v>
      </c>
      <c r="N129" s="56">
        <f>'Param.Transv.'!N125</f>
        <v>0.82296753289341673</v>
      </c>
      <c r="O129" s="56">
        <f>'Param.Transv.'!O125</f>
        <v>0.82364936183533333</v>
      </c>
      <c r="P129" s="56">
        <f>'Param.Transv.'!P125</f>
        <v>0.82433119077725003</v>
      </c>
      <c r="Q129" s="56">
        <f>'Param.Transv.'!Q125</f>
        <v>0.82501301971916663</v>
      </c>
      <c r="R129" s="56">
        <f>'Param.Transv.'!R125</f>
        <v>0.82569484866108345</v>
      </c>
      <c r="S129" s="56">
        <f>'Param.Transv.'!S125</f>
        <v>0.82637667760300004</v>
      </c>
      <c r="T129" s="56">
        <f>'Param.Transv.'!T125</f>
        <v>0.82705850654491664</v>
      </c>
      <c r="U129" s="56">
        <f>'Param.Transv.'!U125</f>
        <v>0.82774033548683335</v>
      </c>
      <c r="V129" s="56">
        <f>'Param.Transv.'!V125</f>
        <v>0.82842216442874994</v>
      </c>
      <c r="W129" s="56">
        <f>'Param.Transv.'!W125</f>
        <v>0.82910399337066676</v>
      </c>
      <c r="X129" s="56">
        <f>'Param.Transv.'!X125</f>
        <v>0.82978582231258335</v>
      </c>
      <c r="Y129" s="56">
        <f>'Param.Transv.'!Y125</f>
        <v>0.83046765125449995</v>
      </c>
      <c r="Z129" s="56">
        <f>'Param.Transv.'!Z125</f>
        <v>0.83114948019641666</v>
      </c>
      <c r="AA129" s="56">
        <f>'Param.Transv.'!AA125</f>
        <v>0.83183130913833325</v>
      </c>
      <c r="AB129" s="56">
        <f>'Param.Transv.'!AB125</f>
        <v>0.83251313808025007</v>
      </c>
      <c r="AC129" s="56">
        <f>'Param.Transv.'!AC125</f>
        <v>0.83319496702216667</v>
      </c>
      <c r="AD129" s="56">
        <f>'Param.Transv.'!AD125</f>
        <v>0.83387679596408326</v>
      </c>
      <c r="AE129" s="56">
        <f>'Param.Transv.'!AE125</f>
        <v>0.83455862490599997</v>
      </c>
      <c r="AF129" s="56">
        <f>'Param.Transv.'!AF125</f>
        <v>0.83524045384791656</v>
      </c>
      <c r="AG129" s="56">
        <f>'Param.Transv.'!AG125</f>
        <v>0.83592228278983338</v>
      </c>
      <c r="AH129" s="56">
        <f>'Param.Transv.'!AH125</f>
        <v>0.83660411173174998</v>
      </c>
      <c r="AI129" s="56">
        <f>'Param.Transv.'!AI125</f>
        <v>0.8372859406736668</v>
      </c>
      <c r="AJ129" s="56">
        <f>'Param.Transv.'!AJ125</f>
        <v>0.83796776961558339</v>
      </c>
      <c r="AK129" s="56">
        <f>'Param.Transv.'!AK125</f>
        <v>0.83864959855749999</v>
      </c>
    </row>
    <row r="130" spans="1:37" x14ac:dyDescent="0.25">
      <c r="A130" s="26" t="s">
        <v>54</v>
      </c>
      <c r="B130" s="27" t="s">
        <v>20</v>
      </c>
      <c r="C130" s="26" t="s">
        <v>157</v>
      </c>
      <c r="D130" s="55">
        <f>'Param.Transv.'!D126</f>
        <v>0.5</v>
      </c>
      <c r="E130" s="56">
        <f>'Param.Transv.'!E126</f>
        <v>0.5</v>
      </c>
      <c r="F130" s="56">
        <f>'Param.Transv.'!F126</f>
        <v>0.5</v>
      </c>
      <c r="G130" s="56">
        <f>'Param.Transv.'!G126</f>
        <v>0.5</v>
      </c>
      <c r="H130" s="56">
        <f>'Param.Transv.'!H126</f>
        <v>0.50041666666666662</v>
      </c>
      <c r="I130" s="56">
        <f>'Param.Transv.'!I126</f>
        <v>0.50083333333333335</v>
      </c>
      <c r="J130" s="56">
        <f>'Param.Transv.'!J126</f>
        <v>0.50124999999999997</v>
      </c>
      <c r="K130" s="56">
        <f>'Param.Transv.'!K126</f>
        <v>0.50166666666666671</v>
      </c>
      <c r="L130" s="56">
        <f>'Param.Transv.'!L126</f>
        <v>0.50208333333333333</v>
      </c>
      <c r="M130" s="56">
        <f>'Param.Transv.'!M126</f>
        <v>0.50249999999999995</v>
      </c>
      <c r="N130" s="56">
        <f>'Param.Transv.'!N126</f>
        <v>0.50291666666666668</v>
      </c>
      <c r="O130" s="56">
        <f>'Param.Transv.'!O126</f>
        <v>0.5033333333333333</v>
      </c>
      <c r="P130" s="56">
        <f>'Param.Transv.'!P126</f>
        <v>0.50375000000000003</v>
      </c>
      <c r="Q130" s="56">
        <f>'Param.Transv.'!Q126</f>
        <v>0.50416666666666665</v>
      </c>
      <c r="R130" s="56">
        <f>'Param.Transv.'!R126</f>
        <v>0.50458333333333338</v>
      </c>
      <c r="S130" s="56">
        <f>'Param.Transv.'!S126</f>
        <v>0.505</v>
      </c>
      <c r="T130" s="56">
        <f>'Param.Transv.'!T126</f>
        <v>0.50541666666666663</v>
      </c>
      <c r="U130" s="56">
        <f>'Param.Transv.'!U126</f>
        <v>0.50583333333333336</v>
      </c>
      <c r="V130" s="56">
        <f>'Param.Transv.'!V126</f>
        <v>0.50624999999999998</v>
      </c>
      <c r="W130" s="56">
        <f>'Param.Transv.'!W126</f>
        <v>0.50666666666666671</v>
      </c>
      <c r="X130" s="56">
        <f>'Param.Transv.'!X126</f>
        <v>0.50708333333333333</v>
      </c>
      <c r="Y130" s="56">
        <f>'Param.Transv.'!Y126</f>
        <v>0.50749999999999995</v>
      </c>
      <c r="Z130" s="56">
        <f>'Param.Transv.'!Z126</f>
        <v>0.50791666666666668</v>
      </c>
      <c r="AA130" s="56">
        <f>'Param.Transv.'!AA126</f>
        <v>0.5083333333333333</v>
      </c>
      <c r="AB130" s="56">
        <f>'Param.Transv.'!AB126</f>
        <v>0.50875000000000004</v>
      </c>
      <c r="AC130" s="56">
        <f>'Param.Transv.'!AC126</f>
        <v>0.50916666666666666</v>
      </c>
      <c r="AD130" s="56">
        <f>'Param.Transv.'!AD126</f>
        <v>0.50958333333333328</v>
      </c>
      <c r="AE130" s="56">
        <f>'Param.Transv.'!AE126</f>
        <v>0.51</v>
      </c>
      <c r="AF130" s="56">
        <f>'Param.Transv.'!AF126</f>
        <v>0.51041666666666663</v>
      </c>
      <c r="AG130" s="56">
        <f>'Param.Transv.'!AG126</f>
        <v>0.51083333333333336</v>
      </c>
      <c r="AH130" s="56">
        <f>'Param.Transv.'!AH126</f>
        <v>0.51124999999999998</v>
      </c>
      <c r="AI130" s="56">
        <f>'Param.Transv.'!AI126</f>
        <v>0.51166666666666671</v>
      </c>
      <c r="AJ130" s="56">
        <f>'Param.Transv.'!AJ126</f>
        <v>0.51208333333333333</v>
      </c>
      <c r="AK130" s="56">
        <f>'Param.Transv.'!AK126</f>
        <v>0.51249999999999996</v>
      </c>
    </row>
    <row r="131" spans="1:37" x14ac:dyDescent="0.25">
      <c r="A131" s="26" t="s">
        <v>79</v>
      </c>
      <c r="B131" s="27" t="s">
        <v>20</v>
      </c>
      <c r="C131" s="26" t="s">
        <v>157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26" t="s">
        <v>57</v>
      </c>
      <c r="B132" s="27" t="s">
        <v>20</v>
      </c>
      <c r="C132" s="26" t="s">
        <v>157</v>
      </c>
      <c r="D132" s="55">
        <f>'Param.Transv.'!D128</f>
        <v>0.76700000000000002</v>
      </c>
      <c r="E132" s="56">
        <f>'Param.Transv.'!E128</f>
        <v>0.76700000000000002</v>
      </c>
      <c r="F132" s="56">
        <f>'Param.Transv.'!F128</f>
        <v>0.76700000000000002</v>
      </c>
      <c r="G132" s="56">
        <f>'Param.Transv.'!G128</f>
        <v>0.76700000000000002</v>
      </c>
      <c r="H132" s="56">
        <f>'Param.Transv.'!H128</f>
        <v>0.76763916666666665</v>
      </c>
      <c r="I132" s="56">
        <f>'Param.Transv.'!I128</f>
        <v>0.7682783333333334</v>
      </c>
      <c r="J132" s="56">
        <f>'Param.Transv.'!J128</f>
        <v>0.76891749999999992</v>
      </c>
      <c r="K132" s="56">
        <f>'Param.Transv.'!K128</f>
        <v>0.76955666666666678</v>
      </c>
      <c r="L132" s="56">
        <f>'Param.Transv.'!L128</f>
        <v>0.7701958333333333</v>
      </c>
      <c r="M132" s="56">
        <f>'Param.Transv.'!M128</f>
        <v>0.77083499999999994</v>
      </c>
      <c r="N132" s="56">
        <f>'Param.Transv.'!N128</f>
        <v>0.77147416666666668</v>
      </c>
      <c r="O132" s="56">
        <f>'Param.Transv.'!O128</f>
        <v>0.77211333333333332</v>
      </c>
      <c r="P132" s="56">
        <f>'Param.Transv.'!P128</f>
        <v>0.77275250000000006</v>
      </c>
      <c r="Q132" s="56">
        <f>'Param.Transv.'!Q128</f>
        <v>0.7733916666666667</v>
      </c>
      <c r="R132" s="56">
        <f>'Param.Transv.'!R128</f>
        <v>0.77403083333333345</v>
      </c>
      <c r="S132" s="56">
        <f>'Param.Transv.'!S128</f>
        <v>0.77466999999999997</v>
      </c>
      <c r="T132" s="56">
        <f>'Param.Transv.'!T128</f>
        <v>0.7753091666666666</v>
      </c>
      <c r="U132" s="56">
        <f>'Param.Transv.'!U128</f>
        <v>0.77594833333333335</v>
      </c>
      <c r="V132" s="56">
        <f>'Param.Transv.'!V128</f>
        <v>0.77658749999999999</v>
      </c>
      <c r="W132" s="56">
        <f>'Param.Transv.'!W128</f>
        <v>0.77722666666666673</v>
      </c>
      <c r="X132" s="56">
        <f>'Param.Transv.'!X128</f>
        <v>0.77786583333333337</v>
      </c>
      <c r="Y132" s="56">
        <f>'Param.Transv.'!Y128</f>
        <v>0.77850499999999989</v>
      </c>
      <c r="Z132" s="56">
        <f>'Param.Transv.'!Z128</f>
        <v>0.77914416666666675</v>
      </c>
      <c r="AA132" s="56">
        <f>'Param.Transv.'!AA128</f>
        <v>0.77978333333333327</v>
      </c>
      <c r="AB132" s="56">
        <f>'Param.Transv.'!AB128</f>
        <v>0.78042250000000002</v>
      </c>
      <c r="AC132" s="56">
        <f>'Param.Transv.'!AC128</f>
        <v>0.78106166666666665</v>
      </c>
      <c r="AD132" s="56">
        <f>'Param.Transv.'!AD128</f>
        <v>0.78170083333333329</v>
      </c>
      <c r="AE132" s="56">
        <f>'Param.Transv.'!AE128</f>
        <v>0.78234000000000004</v>
      </c>
      <c r="AF132" s="56">
        <f>'Param.Transv.'!AF128</f>
        <v>0.78297916666666667</v>
      </c>
      <c r="AG132" s="56">
        <f>'Param.Transv.'!AG128</f>
        <v>0.78361833333333342</v>
      </c>
      <c r="AH132" s="56">
        <f>'Param.Transv.'!AH128</f>
        <v>0.78425749999999994</v>
      </c>
      <c r="AI132" s="56">
        <f>'Param.Transv.'!AI128</f>
        <v>0.7848966666666668</v>
      </c>
      <c r="AJ132" s="56">
        <f>'Param.Transv.'!AJ128</f>
        <v>0.78553583333333332</v>
      </c>
      <c r="AK132" s="56">
        <f>'Param.Transv.'!AK128</f>
        <v>0.78617499999999996</v>
      </c>
    </row>
    <row r="133" spans="1:37" x14ac:dyDescent="0.25">
      <c r="A133" s="26" t="s">
        <v>13</v>
      </c>
      <c r="B133" s="27" t="s">
        <v>20</v>
      </c>
      <c r="C133" s="26" t="s">
        <v>157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26" t="s">
        <v>55</v>
      </c>
      <c r="B134" s="27" t="s">
        <v>20</v>
      </c>
      <c r="C134" s="26" t="s">
        <v>157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26" t="s">
        <v>56</v>
      </c>
      <c r="B135" s="27" t="s">
        <v>20</v>
      </c>
      <c r="C135" s="26" t="s">
        <v>157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26" t="s">
        <v>14</v>
      </c>
      <c r="B136" s="27" t="s">
        <v>20</v>
      </c>
      <c r="C136" s="26" t="s">
        <v>157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26" t="s">
        <v>80</v>
      </c>
      <c r="B137" s="27" t="s">
        <v>20</v>
      </c>
      <c r="C137" s="26" t="s">
        <v>157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87</v>
      </c>
    </row>
    <row r="140" spans="1:37" x14ac:dyDescent="0.25">
      <c r="A140" s="26" t="s">
        <v>23</v>
      </c>
      <c r="B140" s="27" t="s">
        <v>20</v>
      </c>
      <c r="C140" s="26" t="s">
        <v>157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111</v>
      </c>
    </row>
    <row r="143" spans="1:37" x14ac:dyDescent="0.25">
      <c r="A143" s="26" t="s">
        <v>16</v>
      </c>
      <c r="B143" s="26" t="s">
        <v>8</v>
      </c>
      <c r="C143" s="26" t="s">
        <v>158</v>
      </c>
      <c r="D143" s="22">
        <f>D$83*D$11/1000</f>
        <v>413.51890448949086</v>
      </c>
      <c r="E143" s="22">
        <f t="shared" ref="E143:AK143" si="35">E$83*E$11/1000</f>
        <v>422.05229784785064</v>
      </c>
      <c r="F143" s="22">
        <f t="shared" si="35"/>
        <v>424.39334492811759</v>
      </c>
      <c r="G143" s="22">
        <f t="shared" si="35"/>
        <v>411.22954435108267</v>
      </c>
      <c r="H143" s="22">
        <f t="shared" si="35"/>
        <v>427.31368569691028</v>
      </c>
      <c r="I143" s="22">
        <f t="shared" si="35"/>
        <v>433.83574585021069</v>
      </c>
      <c r="J143" s="22">
        <f t="shared" si="35"/>
        <v>440.21797017337292</v>
      </c>
      <c r="K143" s="22">
        <f t="shared" si="35"/>
        <v>445.93744744649138</v>
      </c>
      <c r="L143" s="22">
        <f t="shared" si="35"/>
        <v>451.21936493182545</v>
      </c>
      <c r="M143" s="22">
        <f t="shared" si="35"/>
        <v>456.37455682778483</v>
      </c>
      <c r="N143" s="22">
        <f t="shared" si="35"/>
        <v>461.18843753958487</v>
      </c>
      <c r="O143" s="22">
        <f t="shared" si="35"/>
        <v>466.00344956546525</v>
      </c>
      <c r="P143" s="22">
        <f t="shared" si="35"/>
        <v>470.86339546315008</v>
      </c>
      <c r="Q143" s="22">
        <f t="shared" si="35"/>
        <v>475.77233267036542</v>
      </c>
      <c r="R143" s="22">
        <f t="shared" si="35"/>
        <v>480.99173296403296</v>
      </c>
      <c r="S143" s="22">
        <f t="shared" si="35"/>
        <v>486.25853382469705</v>
      </c>
      <c r="T143" s="22">
        <f t="shared" si="35"/>
        <v>491.58247541999373</v>
      </c>
      <c r="U143" s="22">
        <f t="shared" si="35"/>
        <v>496.96221819064311</v>
      </c>
      <c r="V143" s="22">
        <f t="shared" si="35"/>
        <v>502.40047136159149</v>
      </c>
      <c r="W143" s="22">
        <f t="shared" si="35"/>
        <v>507.72583349481965</v>
      </c>
      <c r="X143" s="22">
        <f t="shared" si="35"/>
        <v>512.97335991498778</v>
      </c>
      <c r="Y143" s="22">
        <f t="shared" si="35"/>
        <v>518.13198323478048</v>
      </c>
      <c r="Z143" s="22">
        <f t="shared" si="35"/>
        <v>523.18078241446949</v>
      </c>
      <c r="AA143" s="22">
        <f t="shared" si="35"/>
        <v>528.09762892895503</v>
      </c>
      <c r="AB143" s="22">
        <f t="shared" si="35"/>
        <v>532.90248877527495</v>
      </c>
      <c r="AC143" s="22">
        <f t="shared" si="35"/>
        <v>537.55869028231768</v>
      </c>
      <c r="AD143" s="22">
        <f t="shared" si="35"/>
        <v>542.05814807699994</v>
      </c>
      <c r="AE143" s="22">
        <f t="shared" si="35"/>
        <v>546.40121885081919</v>
      </c>
      <c r="AF143" s="22">
        <f t="shared" si="35"/>
        <v>550.71609365567031</v>
      </c>
      <c r="AG143" s="22">
        <f t="shared" si="35"/>
        <v>554.89818139627641</v>
      </c>
      <c r="AH143" s="22">
        <f t="shared" si="35"/>
        <v>558.94446808873522</v>
      </c>
      <c r="AI143" s="22">
        <f t="shared" si="35"/>
        <v>562.84977375550386</v>
      </c>
      <c r="AJ143" s="22">
        <f t="shared" si="35"/>
        <v>566.60088818343274</v>
      </c>
      <c r="AK143" s="22">
        <f t="shared" si="35"/>
        <v>570.17752849677879</v>
      </c>
    </row>
    <row r="144" spans="1:37" x14ac:dyDescent="0.25">
      <c r="A144" s="26" t="s">
        <v>7</v>
      </c>
      <c r="B144" s="26" t="s">
        <v>8</v>
      </c>
      <c r="C144" s="26" t="s">
        <v>158</v>
      </c>
      <c r="D144" s="22">
        <f>D$143*D90</f>
        <v>40.698162525311119</v>
      </c>
      <c r="E144" s="22">
        <f t="shared" ref="E144:AK144" si="36">E$143*E90</f>
        <v>41.412779543403509</v>
      </c>
      <c r="F144" s="22">
        <f t="shared" si="36"/>
        <v>41.517319098540248</v>
      </c>
      <c r="G144" s="22">
        <f t="shared" si="36"/>
        <v>40.108977916508117</v>
      </c>
      <c r="H144" s="22">
        <f t="shared" si="36"/>
        <v>41.553206172785401</v>
      </c>
      <c r="I144" s="22">
        <f t="shared" si="36"/>
        <v>42.061755666973021</v>
      </c>
      <c r="J144" s="22">
        <f t="shared" si="36"/>
        <v>42.553767010387801</v>
      </c>
      <c r="K144" s="22">
        <f t="shared" si="36"/>
        <v>42.978989484739586</v>
      </c>
      <c r="L144" s="22">
        <f t="shared" si="36"/>
        <v>43.359653920173585</v>
      </c>
      <c r="M144" s="22">
        <f t="shared" si="36"/>
        <v>43.725935330147237</v>
      </c>
      <c r="N144" s="22">
        <f t="shared" si="36"/>
        <v>44.057460945079164</v>
      </c>
      <c r="O144" s="22">
        <f t="shared" si="36"/>
        <v>44.387153805186628</v>
      </c>
      <c r="P144" s="22">
        <f t="shared" si="36"/>
        <v>44.719190004183531</v>
      </c>
      <c r="Q144" s="22">
        <f t="shared" si="36"/>
        <v>45.053933312256262</v>
      </c>
      <c r="R144" s="22">
        <f t="shared" si="36"/>
        <v>45.548191798118651</v>
      </c>
      <c r="S144" s="22">
        <f t="shared" si="36"/>
        <v>46.046938947650141</v>
      </c>
      <c r="T144" s="22">
        <f t="shared" si="36"/>
        <v>46.551097119787968</v>
      </c>
      <c r="U144" s="22">
        <f t="shared" si="36"/>
        <v>47.060539463073326</v>
      </c>
      <c r="V144" s="22">
        <f t="shared" si="36"/>
        <v>47.575522531390646</v>
      </c>
      <c r="W144" s="22">
        <f t="shared" si="36"/>
        <v>47.210777213317556</v>
      </c>
      <c r="X144" s="22">
        <f t="shared" si="36"/>
        <v>46.825859077382972</v>
      </c>
      <c r="Y144" s="22">
        <f t="shared" si="36"/>
        <v>46.420286470639844</v>
      </c>
      <c r="Z144" s="22">
        <f t="shared" si="36"/>
        <v>45.992779994828638</v>
      </c>
      <c r="AA144" s="22">
        <f t="shared" si="36"/>
        <v>45.542089508827033</v>
      </c>
      <c r="AB144" s="22">
        <f t="shared" si="36"/>
        <v>41.068990453397426</v>
      </c>
      <c r="AC144" s="22">
        <f t="shared" si="36"/>
        <v>36.653228289624217</v>
      </c>
      <c r="AD144" s="22">
        <f t="shared" si="36"/>
        <v>32.295015476756475</v>
      </c>
      <c r="AE144" s="22">
        <f t="shared" si="36"/>
        <v>27.99522436163495</v>
      </c>
      <c r="AF144" s="22">
        <f t="shared" si="36"/>
        <v>19.436890445974896</v>
      </c>
      <c r="AG144" s="22">
        <f t="shared" si="36"/>
        <v>10.501376808984896</v>
      </c>
      <c r="AH144" s="22">
        <f t="shared" si="36"/>
        <v>1.9857928386630561</v>
      </c>
      <c r="AI144" s="22">
        <f t="shared" si="36"/>
        <v>0</v>
      </c>
      <c r="AJ144" s="22">
        <f t="shared" si="36"/>
        <v>0</v>
      </c>
      <c r="AK144" s="22">
        <f t="shared" si="36"/>
        <v>0</v>
      </c>
    </row>
    <row r="145" spans="1:37" x14ac:dyDescent="0.25">
      <c r="A145" s="26" t="s">
        <v>11</v>
      </c>
      <c r="B145" s="26" t="s">
        <v>8</v>
      </c>
      <c r="C145" s="26" t="s">
        <v>158</v>
      </c>
      <c r="D145" s="22">
        <f t="shared" ref="D145:AK149" si="37">D$143*D91</f>
        <v>0</v>
      </c>
      <c r="E145" s="22">
        <f t="shared" si="37"/>
        <v>0</v>
      </c>
      <c r="F145" s="22">
        <f t="shared" si="37"/>
        <v>0</v>
      </c>
      <c r="G145" s="22">
        <f t="shared" si="37"/>
        <v>0</v>
      </c>
      <c r="H145" s="22">
        <f t="shared" si="37"/>
        <v>0</v>
      </c>
      <c r="I145" s="22">
        <f t="shared" si="37"/>
        <v>0</v>
      </c>
      <c r="J145" s="22">
        <f t="shared" si="37"/>
        <v>0</v>
      </c>
      <c r="K145" s="22">
        <f t="shared" si="37"/>
        <v>0</v>
      </c>
      <c r="L145" s="22">
        <f t="shared" si="37"/>
        <v>0</v>
      </c>
      <c r="M145" s="22">
        <f t="shared" si="37"/>
        <v>0</v>
      </c>
      <c r="N145" s="22">
        <f t="shared" si="37"/>
        <v>0</v>
      </c>
      <c r="O145" s="22">
        <f t="shared" si="37"/>
        <v>0</v>
      </c>
      <c r="P145" s="22">
        <f t="shared" si="37"/>
        <v>0</v>
      </c>
      <c r="Q145" s="22">
        <f t="shared" si="37"/>
        <v>0</v>
      </c>
      <c r="R145" s="22">
        <f t="shared" si="37"/>
        <v>0</v>
      </c>
      <c r="S145" s="22">
        <f t="shared" si="37"/>
        <v>0</v>
      </c>
      <c r="T145" s="22">
        <f t="shared" si="37"/>
        <v>0</v>
      </c>
      <c r="U145" s="22">
        <f t="shared" si="37"/>
        <v>0</v>
      </c>
      <c r="V145" s="22">
        <f t="shared" si="37"/>
        <v>0</v>
      </c>
      <c r="W145" s="22">
        <f t="shared" si="37"/>
        <v>0</v>
      </c>
      <c r="X145" s="22">
        <f t="shared" si="37"/>
        <v>0</v>
      </c>
      <c r="Y145" s="22">
        <f t="shared" si="37"/>
        <v>0</v>
      </c>
      <c r="Z145" s="22">
        <f t="shared" si="37"/>
        <v>0</v>
      </c>
      <c r="AA145" s="22">
        <f t="shared" si="37"/>
        <v>0</v>
      </c>
      <c r="AB145" s="22">
        <f t="shared" si="37"/>
        <v>0</v>
      </c>
      <c r="AC145" s="22">
        <f t="shared" si="37"/>
        <v>0</v>
      </c>
      <c r="AD145" s="22">
        <f t="shared" si="37"/>
        <v>0</v>
      </c>
      <c r="AE145" s="22">
        <f t="shared" si="37"/>
        <v>0</v>
      </c>
      <c r="AF145" s="22">
        <f t="shared" si="37"/>
        <v>0</v>
      </c>
      <c r="AG145" s="22">
        <f t="shared" si="37"/>
        <v>0</v>
      </c>
      <c r="AH145" s="22">
        <f t="shared" si="37"/>
        <v>0</v>
      </c>
      <c r="AI145" s="22">
        <f t="shared" si="37"/>
        <v>0</v>
      </c>
      <c r="AJ145" s="22">
        <f t="shared" si="37"/>
        <v>0</v>
      </c>
      <c r="AK145" s="22">
        <f t="shared" si="37"/>
        <v>0</v>
      </c>
    </row>
    <row r="146" spans="1:37" x14ac:dyDescent="0.25">
      <c r="A146" s="26" t="s">
        <v>12</v>
      </c>
      <c r="B146" s="26" t="s">
        <v>8</v>
      </c>
      <c r="C146" s="26" t="s">
        <v>158</v>
      </c>
      <c r="D146" s="22">
        <f t="shared" si="37"/>
        <v>372.82074196417977</v>
      </c>
      <c r="E146" s="22">
        <f t="shared" si="37"/>
        <v>380.63951830444717</v>
      </c>
      <c r="F146" s="22">
        <f t="shared" si="37"/>
        <v>382.87602582957737</v>
      </c>
      <c r="G146" s="22">
        <f t="shared" si="37"/>
        <v>371.12056643457458</v>
      </c>
      <c r="H146" s="22">
        <f t="shared" si="37"/>
        <v>385.76047952412489</v>
      </c>
      <c r="I146" s="22">
        <f t="shared" si="37"/>
        <v>391.77399018323769</v>
      </c>
      <c r="J146" s="22">
        <f t="shared" si="37"/>
        <v>397.66420316298513</v>
      </c>
      <c r="K146" s="22">
        <f t="shared" si="37"/>
        <v>402.95845796175178</v>
      </c>
      <c r="L146" s="22">
        <f t="shared" si="37"/>
        <v>407.85971101165188</v>
      </c>
      <c r="M146" s="22">
        <f t="shared" si="37"/>
        <v>412.64862149763758</v>
      </c>
      <c r="N146" s="22">
        <f t="shared" si="37"/>
        <v>417.13097659450574</v>
      </c>
      <c r="O146" s="22">
        <f t="shared" si="37"/>
        <v>421.61629576027866</v>
      </c>
      <c r="P146" s="22">
        <f t="shared" si="37"/>
        <v>426.14420545896655</v>
      </c>
      <c r="Q146" s="22">
        <f t="shared" si="37"/>
        <v>430.7183993581092</v>
      </c>
      <c r="R146" s="22">
        <f t="shared" si="37"/>
        <v>435.44354116591433</v>
      </c>
      <c r="S146" s="22">
        <f t="shared" si="37"/>
        <v>440.21159487704693</v>
      </c>
      <c r="T146" s="22">
        <f t="shared" si="37"/>
        <v>445.0313783002058</v>
      </c>
      <c r="U146" s="22">
        <f t="shared" si="37"/>
        <v>449.90167872756984</v>
      </c>
      <c r="V146" s="22">
        <f t="shared" si="37"/>
        <v>454.82494883020087</v>
      </c>
      <c r="W146" s="22">
        <f t="shared" si="37"/>
        <v>458.29098495423511</v>
      </c>
      <c r="X146" s="22">
        <f t="shared" si="37"/>
        <v>461.66659473291725</v>
      </c>
      <c r="Y146" s="22">
        <f t="shared" si="37"/>
        <v>464.9426419535011</v>
      </c>
      <c r="Z146" s="22">
        <f t="shared" si="37"/>
        <v>468.10128091458705</v>
      </c>
      <c r="AA146" s="22">
        <f t="shared" si="37"/>
        <v>471.12379668249582</v>
      </c>
      <c r="AB146" s="22">
        <f t="shared" si="37"/>
        <v>467.78959094277826</v>
      </c>
      <c r="AC146" s="22">
        <f t="shared" si="37"/>
        <v>464.43215586056209</v>
      </c>
      <c r="AD146" s="22">
        <f t="shared" si="37"/>
        <v>461.04569682854566</v>
      </c>
      <c r="AE146" s="22">
        <f t="shared" si="37"/>
        <v>457.63184428651101</v>
      </c>
      <c r="AF146" s="22">
        <f t="shared" si="37"/>
        <v>459.69900125648701</v>
      </c>
      <c r="AG146" s="22">
        <f t="shared" si="37"/>
        <v>462.68615707914483</v>
      </c>
      <c r="AH146" s="22">
        <f t="shared" si="37"/>
        <v>465.58351118843058</v>
      </c>
      <c r="AI146" s="22">
        <f t="shared" si="37"/>
        <v>459.93289024033635</v>
      </c>
      <c r="AJ146" s="22">
        <f t="shared" si="37"/>
        <v>451.34983448456069</v>
      </c>
      <c r="AK146" s="22">
        <f t="shared" si="37"/>
        <v>442.47714874967846</v>
      </c>
    </row>
    <row r="147" spans="1:37" x14ac:dyDescent="0.25">
      <c r="A147" s="26" t="s">
        <v>13</v>
      </c>
      <c r="B147" s="26" t="s">
        <v>8</v>
      </c>
      <c r="C147" s="26" t="s">
        <v>158</v>
      </c>
      <c r="D147" s="22">
        <f t="shared" si="37"/>
        <v>0</v>
      </c>
      <c r="E147" s="22">
        <f t="shared" si="37"/>
        <v>0</v>
      </c>
      <c r="F147" s="22">
        <f t="shared" si="37"/>
        <v>0</v>
      </c>
      <c r="G147" s="22">
        <f t="shared" si="37"/>
        <v>0</v>
      </c>
      <c r="H147" s="22">
        <f t="shared" si="37"/>
        <v>0</v>
      </c>
      <c r="I147" s="22">
        <f t="shared" si="37"/>
        <v>0</v>
      </c>
      <c r="J147" s="22">
        <f t="shared" si="37"/>
        <v>0</v>
      </c>
      <c r="K147" s="22">
        <f t="shared" si="37"/>
        <v>0</v>
      </c>
      <c r="L147" s="22">
        <f t="shared" si="37"/>
        <v>0</v>
      </c>
      <c r="M147" s="22">
        <f t="shared" si="37"/>
        <v>0</v>
      </c>
      <c r="N147" s="22">
        <f t="shared" si="37"/>
        <v>0</v>
      </c>
      <c r="O147" s="22">
        <f t="shared" si="37"/>
        <v>0</v>
      </c>
      <c r="P147" s="22">
        <f t="shared" si="37"/>
        <v>0</v>
      </c>
      <c r="Q147" s="22">
        <f t="shared" si="37"/>
        <v>0</v>
      </c>
      <c r="R147" s="22">
        <f t="shared" si="37"/>
        <v>0</v>
      </c>
      <c r="S147" s="22">
        <f t="shared" si="37"/>
        <v>0</v>
      </c>
      <c r="T147" s="22">
        <f t="shared" si="37"/>
        <v>0</v>
      </c>
      <c r="U147" s="22">
        <f t="shared" si="37"/>
        <v>0</v>
      </c>
      <c r="V147" s="22">
        <f t="shared" si="37"/>
        <v>0</v>
      </c>
      <c r="W147" s="22">
        <f t="shared" si="37"/>
        <v>0</v>
      </c>
      <c r="X147" s="22">
        <f t="shared" si="37"/>
        <v>0</v>
      </c>
      <c r="Y147" s="22">
        <f t="shared" si="37"/>
        <v>0</v>
      </c>
      <c r="Z147" s="22">
        <f t="shared" si="37"/>
        <v>0</v>
      </c>
      <c r="AA147" s="22">
        <f t="shared" si="37"/>
        <v>0</v>
      </c>
      <c r="AB147" s="22">
        <f t="shared" si="37"/>
        <v>0</v>
      </c>
      <c r="AC147" s="22">
        <f t="shared" si="37"/>
        <v>0</v>
      </c>
      <c r="AD147" s="22">
        <f t="shared" si="37"/>
        <v>0</v>
      </c>
      <c r="AE147" s="22">
        <f t="shared" si="37"/>
        <v>0</v>
      </c>
      <c r="AF147" s="22">
        <f t="shared" si="37"/>
        <v>0</v>
      </c>
      <c r="AG147" s="22">
        <f t="shared" si="37"/>
        <v>0</v>
      </c>
      <c r="AH147" s="22">
        <f t="shared" si="37"/>
        <v>0</v>
      </c>
      <c r="AI147" s="22">
        <f t="shared" si="37"/>
        <v>0</v>
      </c>
      <c r="AJ147" s="22">
        <f t="shared" si="37"/>
        <v>0</v>
      </c>
      <c r="AK147" s="22">
        <f t="shared" si="37"/>
        <v>0</v>
      </c>
    </row>
    <row r="148" spans="1:37" x14ac:dyDescent="0.25">
      <c r="A148" s="26" t="s">
        <v>55</v>
      </c>
      <c r="B148" s="26" t="s">
        <v>8</v>
      </c>
      <c r="C148" s="26" t="s">
        <v>158</v>
      </c>
      <c r="D148" s="22">
        <f t="shared" si="37"/>
        <v>0</v>
      </c>
      <c r="E148" s="22">
        <f t="shared" si="37"/>
        <v>0</v>
      </c>
      <c r="F148" s="22">
        <f t="shared" si="37"/>
        <v>0</v>
      </c>
      <c r="G148" s="22">
        <f t="shared" si="37"/>
        <v>0</v>
      </c>
      <c r="H148" s="22">
        <f t="shared" si="37"/>
        <v>0</v>
      </c>
      <c r="I148" s="22">
        <f t="shared" si="37"/>
        <v>0</v>
      </c>
      <c r="J148" s="22">
        <f t="shared" si="37"/>
        <v>0</v>
      </c>
      <c r="K148" s="22">
        <f t="shared" si="37"/>
        <v>0</v>
      </c>
      <c r="L148" s="22">
        <f t="shared" si="37"/>
        <v>0</v>
      </c>
      <c r="M148" s="22">
        <f t="shared" si="37"/>
        <v>0</v>
      </c>
      <c r="N148" s="22">
        <f t="shared" si="37"/>
        <v>0</v>
      </c>
      <c r="O148" s="22">
        <f t="shared" si="37"/>
        <v>0</v>
      </c>
      <c r="P148" s="22">
        <f t="shared" si="37"/>
        <v>0</v>
      </c>
      <c r="Q148" s="22">
        <f t="shared" si="37"/>
        <v>0</v>
      </c>
      <c r="R148" s="22">
        <f t="shared" si="37"/>
        <v>0</v>
      </c>
      <c r="S148" s="22">
        <f t="shared" si="37"/>
        <v>0</v>
      </c>
      <c r="T148" s="22">
        <f t="shared" si="37"/>
        <v>0</v>
      </c>
      <c r="U148" s="22">
        <f t="shared" si="37"/>
        <v>0</v>
      </c>
      <c r="V148" s="22">
        <f t="shared" si="37"/>
        <v>0</v>
      </c>
      <c r="W148" s="22">
        <f t="shared" si="37"/>
        <v>0</v>
      </c>
      <c r="X148" s="22">
        <f t="shared" si="37"/>
        <v>0</v>
      </c>
      <c r="Y148" s="22">
        <f t="shared" si="37"/>
        <v>0</v>
      </c>
      <c r="Z148" s="22">
        <f t="shared" si="37"/>
        <v>0</v>
      </c>
      <c r="AA148" s="22">
        <f t="shared" si="37"/>
        <v>0</v>
      </c>
      <c r="AB148" s="22">
        <f t="shared" si="37"/>
        <v>0</v>
      </c>
      <c r="AC148" s="22">
        <f t="shared" si="37"/>
        <v>0</v>
      </c>
      <c r="AD148" s="22">
        <f t="shared" si="37"/>
        <v>0</v>
      </c>
      <c r="AE148" s="22">
        <f t="shared" si="37"/>
        <v>0</v>
      </c>
      <c r="AF148" s="22">
        <f t="shared" si="37"/>
        <v>0</v>
      </c>
      <c r="AG148" s="22">
        <f t="shared" si="37"/>
        <v>0</v>
      </c>
      <c r="AH148" s="22">
        <f t="shared" si="37"/>
        <v>0</v>
      </c>
      <c r="AI148" s="22">
        <f t="shared" si="37"/>
        <v>0</v>
      </c>
      <c r="AJ148" s="22">
        <f t="shared" si="37"/>
        <v>0</v>
      </c>
      <c r="AK148" s="22">
        <f t="shared" si="37"/>
        <v>0</v>
      </c>
    </row>
    <row r="149" spans="1:37" x14ac:dyDescent="0.25">
      <c r="A149" s="26" t="s">
        <v>80</v>
      </c>
      <c r="B149" s="26" t="s">
        <v>8</v>
      </c>
      <c r="C149" s="26" t="s">
        <v>158</v>
      </c>
      <c r="D149" s="22">
        <f t="shared" si="37"/>
        <v>0</v>
      </c>
      <c r="E149" s="22">
        <f t="shared" si="37"/>
        <v>0</v>
      </c>
      <c r="F149" s="22">
        <f t="shared" si="37"/>
        <v>0</v>
      </c>
      <c r="G149" s="22">
        <f t="shared" si="37"/>
        <v>0</v>
      </c>
      <c r="H149" s="22">
        <f t="shared" si="37"/>
        <v>0</v>
      </c>
      <c r="I149" s="22">
        <f t="shared" si="37"/>
        <v>0</v>
      </c>
      <c r="J149" s="22">
        <f t="shared" si="37"/>
        <v>0</v>
      </c>
      <c r="K149" s="22">
        <f t="shared" si="37"/>
        <v>0</v>
      </c>
      <c r="L149" s="22">
        <f t="shared" si="37"/>
        <v>0</v>
      </c>
      <c r="M149" s="22">
        <f t="shared" si="37"/>
        <v>0</v>
      </c>
      <c r="N149" s="22">
        <f t="shared" si="37"/>
        <v>0</v>
      </c>
      <c r="O149" s="22">
        <f t="shared" si="37"/>
        <v>0</v>
      </c>
      <c r="P149" s="22">
        <f t="shared" si="37"/>
        <v>0</v>
      </c>
      <c r="Q149" s="22">
        <f t="shared" si="37"/>
        <v>0</v>
      </c>
      <c r="R149" s="22">
        <f t="shared" si="37"/>
        <v>0</v>
      </c>
      <c r="S149" s="22">
        <f t="shared" si="37"/>
        <v>0</v>
      </c>
      <c r="T149" s="22">
        <f t="shared" si="37"/>
        <v>0</v>
      </c>
      <c r="U149" s="22">
        <f t="shared" si="37"/>
        <v>0</v>
      </c>
      <c r="V149" s="22">
        <f t="shared" si="37"/>
        <v>0</v>
      </c>
      <c r="W149" s="22">
        <f t="shared" si="37"/>
        <v>2.2240713272670249</v>
      </c>
      <c r="X149" s="22">
        <f t="shared" si="37"/>
        <v>4.4809061046876177</v>
      </c>
      <c r="Y149" s="22">
        <f t="shared" si="37"/>
        <v>6.7690548106395356</v>
      </c>
      <c r="Z149" s="22">
        <f t="shared" si="37"/>
        <v>9.0867215050537506</v>
      </c>
      <c r="AA149" s="22">
        <f t="shared" si="37"/>
        <v>11.431742737632138</v>
      </c>
      <c r="AB149" s="22">
        <f t="shared" si="37"/>
        <v>24.043907379099235</v>
      </c>
      <c r="AC149" s="22">
        <f t="shared" si="37"/>
        <v>36.473306132131384</v>
      </c>
      <c r="AD149" s="22">
        <f t="shared" si="37"/>
        <v>48.717435771697843</v>
      </c>
      <c r="AE149" s="22">
        <f t="shared" si="37"/>
        <v>60.774150202673191</v>
      </c>
      <c r="AF149" s="22">
        <f t="shared" si="37"/>
        <v>71.580201953208359</v>
      </c>
      <c r="AG149" s="22">
        <f t="shared" si="37"/>
        <v>81.710647508146621</v>
      </c>
      <c r="AH149" s="22">
        <f t="shared" si="37"/>
        <v>91.375164061641513</v>
      </c>
      <c r="AI149" s="22">
        <f t="shared" si="37"/>
        <v>102.91688351516753</v>
      </c>
      <c r="AJ149" s="22">
        <f t="shared" si="37"/>
        <v>115.25105369887208</v>
      </c>
      <c r="AK149" s="22">
        <f t="shared" si="37"/>
        <v>127.70037974710031</v>
      </c>
    </row>
    <row r="151" spans="1:37" x14ac:dyDescent="0.25">
      <c r="A151" s="26" t="s">
        <v>84</v>
      </c>
      <c r="B151" s="26" t="s">
        <v>8</v>
      </c>
      <c r="C151" s="26" t="s">
        <v>158</v>
      </c>
      <c r="D151" s="22">
        <f>D$84*D$11/1000</f>
        <v>18.154589522422324</v>
      </c>
      <c r="E151" s="22">
        <f t="shared" ref="E151:AK151" si="38">E$84*E$11/1000</f>
        <v>18.529228388922625</v>
      </c>
      <c r="F151" s="22">
        <f t="shared" si="38"/>
        <v>18.63200663759152</v>
      </c>
      <c r="G151" s="22">
        <f t="shared" si="38"/>
        <v>18.054080469195103</v>
      </c>
      <c r="H151" s="22">
        <f t="shared" si="38"/>
        <v>18.760217433633553</v>
      </c>
      <c r="I151" s="22">
        <f t="shared" si="38"/>
        <v>19.046553375323793</v>
      </c>
      <c r="J151" s="22">
        <f t="shared" si="38"/>
        <v>19.326750148842706</v>
      </c>
      <c r="K151" s="22">
        <f t="shared" si="38"/>
        <v>19.57785054848339</v>
      </c>
      <c r="L151" s="22">
        <f t="shared" si="38"/>
        <v>19.809740899314935</v>
      </c>
      <c r="M151" s="22">
        <f t="shared" si="38"/>
        <v>20.036067656724011</v>
      </c>
      <c r="N151" s="22">
        <f t="shared" si="38"/>
        <v>20.247409937291643</v>
      </c>
      <c r="O151" s="22">
        <f t="shared" si="38"/>
        <v>20.45880188558311</v>
      </c>
      <c r="P151" s="22">
        <f t="shared" si="38"/>
        <v>20.672166551420027</v>
      </c>
      <c r="Q151" s="22">
        <f t="shared" si="38"/>
        <v>20.887682067206089</v>
      </c>
      <c r="R151" s="22">
        <f t="shared" si="38"/>
        <v>21.11682774556807</v>
      </c>
      <c r="S151" s="22">
        <f t="shared" si="38"/>
        <v>21.348054436013431</v>
      </c>
      <c r="T151" s="22">
        <f t="shared" si="38"/>
        <v>21.581789758037669</v>
      </c>
      <c r="U151" s="22">
        <f t="shared" si="38"/>
        <v>21.817974901393892</v>
      </c>
      <c r="V151" s="22">
        <f t="shared" si="38"/>
        <v>22.056728808327037</v>
      </c>
      <c r="W151" s="22">
        <f t="shared" si="38"/>
        <v>22.290526495778259</v>
      </c>
      <c r="X151" s="22">
        <f t="shared" si="38"/>
        <v>22.520906986565805</v>
      </c>
      <c r="Y151" s="22">
        <f t="shared" si="38"/>
        <v>22.747384392688875</v>
      </c>
      <c r="Z151" s="22">
        <f t="shared" si="38"/>
        <v>22.969040224364953</v>
      </c>
      <c r="AA151" s="22">
        <f t="shared" si="38"/>
        <v>23.18490297996361</v>
      </c>
      <c r="AB151" s="22">
        <f t="shared" si="38"/>
        <v>23.395849220330529</v>
      </c>
      <c r="AC151" s="22">
        <f t="shared" si="38"/>
        <v>23.600268960701051</v>
      </c>
      <c r="AD151" s="22">
        <f t="shared" si="38"/>
        <v>23.79780723150094</v>
      </c>
      <c r="AE151" s="22">
        <f t="shared" si="38"/>
        <v>23.988479692444066</v>
      </c>
      <c r="AF151" s="22">
        <f t="shared" si="38"/>
        <v>24.177914274689883</v>
      </c>
      <c r="AG151" s="22">
        <f t="shared" si="38"/>
        <v>24.36151914850138</v>
      </c>
      <c r="AH151" s="22">
        <f t="shared" si="38"/>
        <v>24.539161991897657</v>
      </c>
      <c r="AI151" s="22">
        <f t="shared" si="38"/>
        <v>24.710615389964914</v>
      </c>
      <c r="AJ151" s="22">
        <f t="shared" si="38"/>
        <v>24.875299378898283</v>
      </c>
      <c r="AK151" s="22">
        <f t="shared" si="38"/>
        <v>25.032323486026602</v>
      </c>
    </row>
    <row r="152" spans="1:37" x14ac:dyDescent="0.25">
      <c r="A152" s="26" t="s">
        <v>7</v>
      </c>
      <c r="B152" s="26" t="s">
        <v>8</v>
      </c>
      <c r="C152" s="26" t="s">
        <v>158</v>
      </c>
      <c r="D152" s="22">
        <f>D$151*D98</f>
        <v>7.1005304831393881</v>
      </c>
      <c r="E152" s="22">
        <f t="shared" ref="E152:AK152" si="39">E$151*E98</f>
        <v>7.2470573263086431</v>
      </c>
      <c r="F152" s="22">
        <f t="shared" si="39"/>
        <v>7.28725543085823</v>
      </c>
      <c r="G152" s="22">
        <f t="shared" si="39"/>
        <v>7.0605576432744535</v>
      </c>
      <c r="H152" s="22">
        <f t="shared" si="39"/>
        <v>7.3367124299982311</v>
      </c>
      <c r="I152" s="22">
        <f t="shared" si="39"/>
        <v>7.4486921802322428</v>
      </c>
      <c r="J152" s="22">
        <f t="shared" si="39"/>
        <v>7.5582700953047697</v>
      </c>
      <c r="K152" s="22">
        <f t="shared" si="39"/>
        <v>7.6564646289402187</v>
      </c>
      <c r="L152" s="22">
        <f t="shared" si="39"/>
        <v>7.7471159816293262</v>
      </c>
      <c r="M152" s="22">
        <f t="shared" si="39"/>
        <v>7.8353870613992314</v>
      </c>
      <c r="N152" s="22">
        <f t="shared" si="39"/>
        <v>7.9164312226630926</v>
      </c>
      <c r="O152" s="22">
        <f t="shared" si="39"/>
        <v>7.9883701084926342</v>
      </c>
      <c r="P152" s="22">
        <f t="shared" si="39"/>
        <v>8.0007641530328204</v>
      </c>
      <c r="Q152" s="22">
        <f t="shared" si="39"/>
        <v>7.4437554872430294</v>
      </c>
      <c r="R152" s="22">
        <f t="shared" si="39"/>
        <v>7.4845876669848952</v>
      </c>
      <c r="S152" s="22">
        <f t="shared" si="39"/>
        <v>7.5229373622961848</v>
      </c>
      <c r="T152" s="22">
        <f t="shared" si="39"/>
        <v>7.5587374334383082</v>
      </c>
      <c r="U152" s="22">
        <f t="shared" si="39"/>
        <v>7.591734831846666</v>
      </c>
      <c r="V152" s="22">
        <f t="shared" si="39"/>
        <v>7.6217249577473982</v>
      </c>
      <c r="W152" s="22">
        <f t="shared" si="39"/>
        <v>7.6458661204196989</v>
      </c>
      <c r="X152" s="22">
        <f t="shared" si="39"/>
        <v>7.6644676693352576</v>
      </c>
      <c r="Y152" s="22">
        <f t="shared" si="39"/>
        <v>7.6771300634620916</v>
      </c>
      <c r="Z152" s="22">
        <f t="shared" si="39"/>
        <v>7.6833056596445326</v>
      </c>
      <c r="AA152" s="22">
        <f t="shared" si="39"/>
        <v>7.6824324146568408</v>
      </c>
      <c r="AB152" s="22">
        <f t="shared" si="39"/>
        <v>7.6745604404401773</v>
      </c>
      <c r="AC152" s="22">
        <f t="shared" si="39"/>
        <v>7.6589153939832473</v>
      </c>
      <c r="AD152" s="22">
        <f t="shared" si="39"/>
        <v>7.6351441321856841</v>
      </c>
      <c r="AE152" s="22">
        <f t="shared" si="39"/>
        <v>7.6030142791654685</v>
      </c>
      <c r="AF152" s="22">
        <f t="shared" si="39"/>
        <v>7.5640486773311579</v>
      </c>
      <c r="AG152" s="22">
        <f t="shared" si="39"/>
        <v>7.516521356454021</v>
      </c>
      <c r="AH152" s="22">
        <f t="shared" si="39"/>
        <v>7.4601411927117862</v>
      </c>
      <c r="AI152" s="22">
        <f t="shared" si="39"/>
        <v>7.3945951763644668</v>
      </c>
      <c r="AJ152" s="22">
        <f t="shared" si="39"/>
        <v>7.3194778349355794</v>
      </c>
      <c r="AK152" s="22">
        <f t="shared" si="39"/>
        <v>7.2343159936171908</v>
      </c>
    </row>
    <row r="153" spans="1:37" x14ac:dyDescent="0.25">
      <c r="A153" s="26" t="s">
        <v>9</v>
      </c>
      <c r="B153" s="26" t="s">
        <v>8</v>
      </c>
      <c r="C153" s="26" t="s">
        <v>158</v>
      </c>
      <c r="D153" s="22">
        <f t="shared" ref="D153:AK160" si="40">D$151*D99</f>
        <v>3.3229328631931621</v>
      </c>
      <c r="E153" s="22">
        <f t="shared" si="40"/>
        <v>3.3915050443369847</v>
      </c>
      <c r="F153" s="22">
        <f t="shared" si="40"/>
        <v>3.410317103937754</v>
      </c>
      <c r="G153" s="22">
        <f t="shared" si="40"/>
        <v>3.3042262238036475</v>
      </c>
      <c r="H153" s="22">
        <f t="shared" si="40"/>
        <v>3.4334621757246393</v>
      </c>
      <c r="I153" s="22">
        <f t="shared" si="40"/>
        <v>3.4858668788589098</v>
      </c>
      <c r="J153" s="22">
        <f t="shared" si="40"/>
        <v>3.5371475621739532</v>
      </c>
      <c r="K153" s="22">
        <f t="shared" si="40"/>
        <v>3.5831010079873287</v>
      </c>
      <c r="L153" s="22">
        <f t="shared" si="40"/>
        <v>3.6255243677150046</v>
      </c>
      <c r="M153" s="22">
        <f t="shared" si="40"/>
        <v>3.6668337984023962</v>
      </c>
      <c r="N153" s="22">
        <f t="shared" si="40"/>
        <v>3.7047611486860252</v>
      </c>
      <c r="O153" s="22">
        <f t="shared" si="40"/>
        <v>3.7384273780518607</v>
      </c>
      <c r="P153" s="22">
        <f t="shared" si="40"/>
        <v>3.7442275894597636</v>
      </c>
      <c r="Q153" s="22">
        <f t="shared" si="40"/>
        <v>3.4835565867746334</v>
      </c>
      <c r="R153" s="22">
        <f t="shared" si="40"/>
        <v>3.5026653832599459</v>
      </c>
      <c r="S153" s="22">
        <f t="shared" si="40"/>
        <v>3.5206124173788642</v>
      </c>
      <c r="T153" s="22">
        <f t="shared" si="40"/>
        <v>3.5373662688249352</v>
      </c>
      <c r="U153" s="22">
        <f t="shared" si="40"/>
        <v>3.5528085149826518</v>
      </c>
      <c r="V153" s="22">
        <f t="shared" si="40"/>
        <v>3.5668434064831493</v>
      </c>
      <c r="W153" s="22">
        <f t="shared" si="40"/>
        <v>3.5781410782542902</v>
      </c>
      <c r="X153" s="22">
        <f t="shared" si="40"/>
        <v>3.5868463008210538</v>
      </c>
      <c r="Y153" s="22">
        <f t="shared" si="40"/>
        <v>3.5927720954740963</v>
      </c>
      <c r="Z153" s="22">
        <f t="shared" si="40"/>
        <v>3.5956621741172579</v>
      </c>
      <c r="AA153" s="22">
        <f t="shared" si="40"/>
        <v>3.5952535096556226</v>
      </c>
      <c r="AB153" s="22">
        <f t="shared" si="40"/>
        <v>3.5915695536631969</v>
      </c>
      <c r="AC153" s="22">
        <f t="shared" si="40"/>
        <v>3.5842479261958746</v>
      </c>
      <c r="AD153" s="22">
        <f t="shared" si="40"/>
        <v>3.5731233620222165</v>
      </c>
      <c r="AE153" s="22">
        <f t="shared" si="40"/>
        <v>3.5580871130061809</v>
      </c>
      <c r="AF153" s="22">
        <f t="shared" si="40"/>
        <v>3.5398518446446419</v>
      </c>
      <c r="AG153" s="22">
        <f t="shared" si="40"/>
        <v>3.5176098309222623</v>
      </c>
      <c r="AH153" s="22">
        <f t="shared" si="40"/>
        <v>3.4912248306217708</v>
      </c>
      <c r="AI153" s="22">
        <f t="shared" si="40"/>
        <v>3.4605503602721117</v>
      </c>
      <c r="AJ153" s="22">
        <f t="shared" si="40"/>
        <v>3.4253966653443233</v>
      </c>
      <c r="AK153" s="22">
        <f t="shared" si="40"/>
        <v>3.3855423077186666</v>
      </c>
    </row>
    <row r="154" spans="1:37" x14ac:dyDescent="0.25">
      <c r="A154" s="26" t="s">
        <v>10</v>
      </c>
      <c r="B154" s="26" t="s">
        <v>8</v>
      </c>
      <c r="C154" s="26" t="s">
        <v>158</v>
      </c>
      <c r="D154" s="22">
        <f t="shared" si="40"/>
        <v>0</v>
      </c>
      <c r="E154" s="22">
        <f t="shared" si="40"/>
        <v>0</v>
      </c>
      <c r="F154" s="22">
        <f t="shared" si="40"/>
        <v>0</v>
      </c>
      <c r="G154" s="22">
        <f t="shared" si="40"/>
        <v>0</v>
      </c>
      <c r="H154" s="22">
        <f t="shared" si="40"/>
        <v>0</v>
      </c>
      <c r="I154" s="22">
        <f t="shared" si="40"/>
        <v>0</v>
      </c>
      <c r="J154" s="22">
        <f t="shared" si="40"/>
        <v>0</v>
      </c>
      <c r="K154" s="22">
        <f t="shared" si="40"/>
        <v>0</v>
      </c>
      <c r="L154" s="22">
        <f t="shared" si="40"/>
        <v>0</v>
      </c>
      <c r="M154" s="22">
        <f t="shared" si="40"/>
        <v>0</v>
      </c>
      <c r="N154" s="22">
        <f t="shared" si="40"/>
        <v>0</v>
      </c>
      <c r="O154" s="22">
        <f t="shared" si="40"/>
        <v>0</v>
      </c>
      <c r="P154" s="22">
        <f t="shared" si="40"/>
        <v>0</v>
      </c>
      <c r="Q154" s="22">
        <f t="shared" si="40"/>
        <v>0</v>
      </c>
      <c r="R154" s="22">
        <f t="shared" si="40"/>
        <v>0</v>
      </c>
      <c r="S154" s="22">
        <f t="shared" si="40"/>
        <v>0</v>
      </c>
      <c r="T154" s="22">
        <f t="shared" si="40"/>
        <v>0</v>
      </c>
      <c r="U154" s="22">
        <f t="shared" si="40"/>
        <v>0</v>
      </c>
      <c r="V154" s="22">
        <f t="shared" si="40"/>
        <v>0</v>
      </c>
      <c r="W154" s="22">
        <f t="shared" si="40"/>
        <v>0</v>
      </c>
      <c r="X154" s="22">
        <f t="shared" si="40"/>
        <v>0</v>
      </c>
      <c r="Y154" s="22">
        <f t="shared" si="40"/>
        <v>0</v>
      </c>
      <c r="Z154" s="22">
        <f t="shared" si="40"/>
        <v>0</v>
      </c>
      <c r="AA154" s="22">
        <f t="shared" si="40"/>
        <v>0</v>
      </c>
      <c r="AB154" s="22">
        <f t="shared" si="40"/>
        <v>0</v>
      </c>
      <c r="AC154" s="22">
        <f t="shared" si="40"/>
        <v>0</v>
      </c>
      <c r="AD154" s="22">
        <f t="shared" si="40"/>
        <v>0</v>
      </c>
      <c r="AE154" s="22">
        <f t="shared" si="40"/>
        <v>0</v>
      </c>
      <c r="AF154" s="22">
        <f t="shared" si="40"/>
        <v>0</v>
      </c>
      <c r="AG154" s="22">
        <f t="shared" si="40"/>
        <v>0</v>
      </c>
      <c r="AH154" s="22">
        <f t="shared" si="40"/>
        <v>0</v>
      </c>
      <c r="AI154" s="22">
        <f t="shared" si="40"/>
        <v>0</v>
      </c>
      <c r="AJ154" s="22">
        <f t="shared" si="40"/>
        <v>0</v>
      </c>
      <c r="AK154" s="22">
        <f t="shared" si="40"/>
        <v>0</v>
      </c>
    </row>
    <row r="155" spans="1:37" x14ac:dyDescent="0.25">
      <c r="A155" s="26" t="s">
        <v>11</v>
      </c>
      <c r="B155" s="26" t="s">
        <v>8</v>
      </c>
      <c r="C155" s="26" t="s">
        <v>158</v>
      </c>
      <c r="D155" s="22">
        <f t="shared" si="40"/>
        <v>0.57809480300000005</v>
      </c>
      <c r="E155" s="22">
        <f t="shared" si="40"/>
        <v>0.59002439146346519</v>
      </c>
      <c r="F155" s="22">
        <f t="shared" si="40"/>
        <v>0.59329714909555309</v>
      </c>
      <c r="G155" s="22">
        <f t="shared" si="40"/>
        <v>0.57484038545444605</v>
      </c>
      <c r="H155" s="22">
        <f t="shared" si="40"/>
        <v>0.59732372629886221</v>
      </c>
      <c r="I155" s="22">
        <f t="shared" si="40"/>
        <v>0.60644063831061068</v>
      </c>
      <c r="J155" s="22">
        <f t="shared" si="40"/>
        <v>0.61536200318291445</v>
      </c>
      <c r="K155" s="22">
        <f t="shared" si="40"/>
        <v>0.62335658185734688</v>
      </c>
      <c r="L155" s="22">
        <f t="shared" si="40"/>
        <v>0.63073702702252588</v>
      </c>
      <c r="M155" s="22">
        <f t="shared" si="40"/>
        <v>0.63792368055374482</v>
      </c>
      <c r="N155" s="22">
        <f t="shared" si="40"/>
        <v>0.6445219493100558</v>
      </c>
      <c r="O155" s="22">
        <f t="shared" si="40"/>
        <v>0.65037890550937349</v>
      </c>
      <c r="P155" s="22">
        <f t="shared" si="40"/>
        <v>0.65138797557165218</v>
      </c>
      <c r="Q155" s="22">
        <f t="shared" si="40"/>
        <v>0.60603871389554798</v>
      </c>
      <c r="R155" s="22">
        <f t="shared" si="40"/>
        <v>0.60936309521606857</v>
      </c>
      <c r="S155" s="22">
        <f t="shared" si="40"/>
        <v>0.61248536327881853</v>
      </c>
      <c r="T155" s="22">
        <f t="shared" si="40"/>
        <v>0.61540005185362789</v>
      </c>
      <c r="U155" s="22">
        <f t="shared" si="40"/>
        <v>0.61808655880936714</v>
      </c>
      <c r="V155" s="22">
        <f t="shared" si="40"/>
        <v>0.62052822650809702</v>
      </c>
      <c r="W155" s="22">
        <f t="shared" si="40"/>
        <v>0.62249369665323251</v>
      </c>
      <c r="X155" s="22">
        <f t="shared" si="40"/>
        <v>0.6240081551548009</v>
      </c>
      <c r="Y155" s="22">
        <f t="shared" si="40"/>
        <v>0.62503907309193829</v>
      </c>
      <c r="Z155" s="22">
        <f t="shared" si="40"/>
        <v>0.62554186370272058</v>
      </c>
      <c r="AA155" s="22">
        <f t="shared" si="40"/>
        <v>0.62547076783314726</v>
      </c>
      <c r="AB155" s="22">
        <f t="shared" si="40"/>
        <v>0.62482986538299801</v>
      </c>
      <c r="AC155" s="22">
        <f t="shared" si="40"/>
        <v>0.6235561126583361</v>
      </c>
      <c r="AD155" s="22">
        <f t="shared" si="40"/>
        <v>0.6216207582593154</v>
      </c>
      <c r="AE155" s="22">
        <f t="shared" si="40"/>
        <v>0.61900488313614732</v>
      </c>
      <c r="AF155" s="22">
        <f t="shared" si="40"/>
        <v>0.61583247060025703</v>
      </c>
      <c r="AG155" s="22">
        <f t="shared" si="40"/>
        <v>0.61196299954244981</v>
      </c>
      <c r="AH155" s="22">
        <f t="shared" si="40"/>
        <v>0.60737276790707129</v>
      </c>
      <c r="AI155" s="22">
        <f t="shared" si="40"/>
        <v>0.60203629178071483</v>
      </c>
      <c r="AJ155" s="22">
        <f t="shared" si="40"/>
        <v>0.59592055932969157</v>
      </c>
      <c r="AK155" s="22">
        <f t="shared" si="40"/>
        <v>0.58898704668623858</v>
      </c>
    </row>
    <row r="156" spans="1:37" x14ac:dyDescent="0.25">
      <c r="A156" s="26" t="s">
        <v>12</v>
      </c>
      <c r="B156" s="26" t="s">
        <v>8</v>
      </c>
      <c r="C156" s="26" t="s">
        <v>158</v>
      </c>
      <c r="D156" s="22">
        <f t="shared" si="40"/>
        <v>7.1530313730897754</v>
      </c>
      <c r="E156" s="22">
        <f t="shared" si="40"/>
        <v>7.3006416268135341</v>
      </c>
      <c r="F156" s="22">
        <f t="shared" si="40"/>
        <v>7.3411369536999844</v>
      </c>
      <c r="G156" s="22">
        <f t="shared" si="40"/>
        <v>7.1144562166625587</v>
      </c>
      <c r="H156" s="22">
        <f t="shared" si="40"/>
        <v>7.3927191016118199</v>
      </c>
      <c r="I156" s="22">
        <f t="shared" si="40"/>
        <v>7.5055536779220287</v>
      </c>
      <c r="J156" s="22">
        <f t="shared" si="40"/>
        <v>7.6159680840474779</v>
      </c>
      <c r="K156" s="22">
        <f t="shared" si="40"/>
        <v>7.7149122107809323</v>
      </c>
      <c r="L156" s="22">
        <f t="shared" si="40"/>
        <v>7.8062555737661823</v>
      </c>
      <c r="M156" s="22">
        <f t="shared" si="40"/>
        <v>7.8952004934098463</v>
      </c>
      <c r="N156" s="22">
        <f t="shared" si="40"/>
        <v>7.9768633260158675</v>
      </c>
      <c r="O156" s="22">
        <f t="shared" si="40"/>
        <v>8.0493513757377304</v>
      </c>
      <c r="P156" s="22">
        <f t="shared" si="40"/>
        <v>8.0618400333882363</v>
      </c>
      <c r="Q156" s="22">
        <f t="shared" si="40"/>
        <v>7.5005792994237055</v>
      </c>
      <c r="R156" s="22">
        <f t="shared" si="40"/>
        <v>7.5417231820575577</v>
      </c>
      <c r="S156" s="22">
        <f t="shared" si="40"/>
        <v>7.5803656295807214</v>
      </c>
      <c r="T156" s="22">
        <f t="shared" si="40"/>
        <v>7.6164389897262401</v>
      </c>
      <c r="U156" s="22">
        <f t="shared" si="40"/>
        <v>7.6496882822185475</v>
      </c>
      <c r="V156" s="22">
        <f t="shared" si="40"/>
        <v>7.6799073454190561</v>
      </c>
      <c r="W156" s="22">
        <f t="shared" si="40"/>
        <v>7.7042327958337307</v>
      </c>
      <c r="X156" s="22">
        <f t="shared" si="40"/>
        <v>7.7229763444326052</v>
      </c>
      <c r="Y156" s="22">
        <f t="shared" si="40"/>
        <v>7.7357354001849901</v>
      </c>
      <c r="Z156" s="22">
        <f t="shared" si="40"/>
        <v>7.7419581393610697</v>
      </c>
      <c r="AA156" s="22">
        <f t="shared" si="40"/>
        <v>7.741078228234322</v>
      </c>
      <c r="AB156" s="22">
        <f t="shared" si="40"/>
        <v>7.7331461612882366</v>
      </c>
      <c r="AC156" s="22">
        <f t="shared" si="40"/>
        <v>7.717381684366007</v>
      </c>
      <c r="AD156" s="22">
        <f t="shared" si="40"/>
        <v>7.6934289585590472</v>
      </c>
      <c r="AE156" s="22">
        <f t="shared" si="40"/>
        <v>7.6610538340845826</v>
      </c>
      <c r="AF156" s="22">
        <f t="shared" si="40"/>
        <v>7.6217907783583563</v>
      </c>
      <c r="AG156" s="22">
        <f t="shared" si="40"/>
        <v>7.5739006455162672</v>
      </c>
      <c r="AH156" s="22">
        <f t="shared" si="40"/>
        <v>7.5170900893678478</v>
      </c>
      <c r="AI156" s="22">
        <f t="shared" si="40"/>
        <v>7.4510437107331731</v>
      </c>
      <c r="AJ156" s="22">
        <f t="shared" si="40"/>
        <v>7.3753529418578605</v>
      </c>
      <c r="AK156" s="22">
        <f t="shared" si="40"/>
        <v>7.289540995833006</v>
      </c>
    </row>
    <row r="157" spans="1:37" x14ac:dyDescent="0.25">
      <c r="A157" s="26" t="s">
        <v>54</v>
      </c>
      <c r="B157" s="26" t="s">
        <v>8</v>
      </c>
      <c r="C157" s="26" t="s">
        <v>158</v>
      </c>
      <c r="D157" s="22">
        <f t="shared" si="40"/>
        <v>0</v>
      </c>
      <c r="E157" s="22">
        <f t="shared" si="40"/>
        <v>0</v>
      </c>
      <c r="F157" s="22">
        <f t="shared" si="40"/>
        <v>0</v>
      </c>
      <c r="G157" s="22">
        <f t="shared" si="40"/>
        <v>0</v>
      </c>
      <c r="H157" s="22">
        <f t="shared" si="40"/>
        <v>0</v>
      </c>
      <c r="I157" s="22">
        <f t="shared" si="40"/>
        <v>0</v>
      </c>
      <c r="J157" s="22">
        <f t="shared" si="40"/>
        <v>0</v>
      </c>
      <c r="K157" s="22">
        <f t="shared" si="40"/>
        <v>0</v>
      </c>
      <c r="L157" s="22">
        <f t="shared" si="40"/>
        <v>0</v>
      </c>
      <c r="M157" s="22">
        <f t="shared" si="40"/>
        <v>0</v>
      </c>
      <c r="N157" s="22">
        <f t="shared" si="40"/>
        <v>0</v>
      </c>
      <c r="O157" s="22">
        <f t="shared" si="40"/>
        <v>0</v>
      </c>
      <c r="P157" s="22">
        <f t="shared" si="40"/>
        <v>0</v>
      </c>
      <c r="Q157" s="22">
        <f t="shared" si="40"/>
        <v>0</v>
      </c>
      <c r="R157" s="22">
        <f t="shared" si="40"/>
        <v>0</v>
      </c>
      <c r="S157" s="22">
        <f t="shared" si="40"/>
        <v>0</v>
      </c>
      <c r="T157" s="22">
        <f t="shared" si="40"/>
        <v>0</v>
      </c>
      <c r="U157" s="22">
        <f t="shared" si="40"/>
        <v>0</v>
      </c>
      <c r="V157" s="22">
        <f t="shared" si="40"/>
        <v>0</v>
      </c>
      <c r="W157" s="22">
        <f t="shared" si="40"/>
        <v>0</v>
      </c>
      <c r="X157" s="22">
        <f t="shared" si="40"/>
        <v>0</v>
      </c>
      <c r="Y157" s="22">
        <f t="shared" si="40"/>
        <v>0</v>
      </c>
      <c r="Z157" s="22">
        <f t="shared" si="40"/>
        <v>0</v>
      </c>
      <c r="AA157" s="22">
        <f t="shared" si="40"/>
        <v>0</v>
      </c>
      <c r="AB157" s="22">
        <f t="shared" si="40"/>
        <v>0</v>
      </c>
      <c r="AC157" s="22">
        <f t="shared" si="40"/>
        <v>0</v>
      </c>
      <c r="AD157" s="22">
        <f t="shared" si="40"/>
        <v>0</v>
      </c>
      <c r="AE157" s="22">
        <f t="shared" si="40"/>
        <v>0</v>
      </c>
      <c r="AF157" s="22">
        <f t="shared" si="40"/>
        <v>0</v>
      </c>
      <c r="AG157" s="22">
        <f t="shared" si="40"/>
        <v>0</v>
      </c>
      <c r="AH157" s="22">
        <f t="shared" si="40"/>
        <v>0</v>
      </c>
      <c r="AI157" s="22">
        <f t="shared" si="40"/>
        <v>0</v>
      </c>
      <c r="AJ157" s="22">
        <f t="shared" si="40"/>
        <v>0</v>
      </c>
      <c r="AK157" s="22">
        <f t="shared" si="40"/>
        <v>0</v>
      </c>
    </row>
    <row r="158" spans="1:37" x14ac:dyDescent="0.25">
      <c r="A158" s="26" t="s">
        <v>79</v>
      </c>
      <c r="B158" s="26" t="s">
        <v>8</v>
      </c>
      <c r="C158" s="26" t="s">
        <v>158</v>
      </c>
      <c r="D158" s="22">
        <f t="shared" si="40"/>
        <v>0</v>
      </c>
      <c r="E158" s="22">
        <f t="shared" si="40"/>
        <v>0</v>
      </c>
      <c r="F158" s="22">
        <f t="shared" si="40"/>
        <v>0</v>
      </c>
      <c r="G158" s="22">
        <f t="shared" si="40"/>
        <v>0</v>
      </c>
      <c r="H158" s="22">
        <f t="shared" si="40"/>
        <v>0</v>
      </c>
      <c r="I158" s="22">
        <f t="shared" si="40"/>
        <v>0</v>
      </c>
      <c r="J158" s="22">
        <f t="shared" si="40"/>
        <v>0</v>
      </c>
      <c r="K158" s="22">
        <f t="shared" si="40"/>
        <v>0</v>
      </c>
      <c r="L158" s="22">
        <f t="shared" si="40"/>
        <v>0</v>
      </c>
      <c r="M158" s="22">
        <f t="shared" si="40"/>
        <v>0</v>
      </c>
      <c r="N158" s="22">
        <f t="shared" si="40"/>
        <v>0</v>
      </c>
      <c r="O158" s="22">
        <f t="shared" si="40"/>
        <v>0</v>
      </c>
      <c r="P158" s="22">
        <f t="shared" si="40"/>
        <v>0</v>
      </c>
      <c r="Q158" s="22">
        <f t="shared" si="40"/>
        <v>0</v>
      </c>
      <c r="R158" s="22">
        <f t="shared" si="40"/>
        <v>0</v>
      </c>
      <c r="S158" s="22">
        <f t="shared" si="40"/>
        <v>0</v>
      </c>
      <c r="T158" s="22">
        <f t="shared" si="40"/>
        <v>0</v>
      </c>
      <c r="U158" s="22">
        <f t="shared" si="40"/>
        <v>0</v>
      </c>
      <c r="V158" s="22">
        <f t="shared" si="40"/>
        <v>0</v>
      </c>
      <c r="W158" s="22">
        <f t="shared" si="40"/>
        <v>0</v>
      </c>
      <c r="X158" s="22">
        <f t="shared" si="40"/>
        <v>0</v>
      </c>
      <c r="Y158" s="22">
        <f t="shared" si="40"/>
        <v>0</v>
      </c>
      <c r="Z158" s="22">
        <f t="shared" si="40"/>
        <v>0</v>
      </c>
      <c r="AA158" s="22">
        <f t="shared" si="40"/>
        <v>0</v>
      </c>
      <c r="AB158" s="22">
        <f t="shared" si="40"/>
        <v>0</v>
      </c>
      <c r="AC158" s="22">
        <f t="shared" si="40"/>
        <v>0</v>
      </c>
      <c r="AD158" s="22">
        <f t="shared" si="40"/>
        <v>0</v>
      </c>
      <c r="AE158" s="22">
        <f t="shared" si="40"/>
        <v>0</v>
      </c>
      <c r="AF158" s="22">
        <f t="shared" si="40"/>
        <v>0</v>
      </c>
      <c r="AG158" s="22">
        <f t="shared" si="40"/>
        <v>0</v>
      </c>
      <c r="AH158" s="22">
        <f t="shared" si="40"/>
        <v>0</v>
      </c>
      <c r="AI158" s="22">
        <f t="shared" si="40"/>
        <v>0</v>
      </c>
      <c r="AJ158" s="22">
        <f t="shared" si="40"/>
        <v>0</v>
      </c>
      <c r="AK158" s="22">
        <f t="shared" si="40"/>
        <v>0</v>
      </c>
    </row>
    <row r="159" spans="1:37" x14ac:dyDescent="0.25">
      <c r="A159" s="26" t="s">
        <v>57</v>
      </c>
      <c r="B159" s="26" t="s">
        <v>8</v>
      </c>
      <c r="C159" s="26" t="s">
        <v>158</v>
      </c>
      <c r="D159" s="22">
        <f t="shared" si="40"/>
        <v>0</v>
      </c>
      <c r="E159" s="22">
        <f t="shared" si="40"/>
        <v>0</v>
      </c>
      <c r="F159" s="22">
        <f t="shared" si="40"/>
        <v>0</v>
      </c>
      <c r="G159" s="22">
        <f t="shared" si="40"/>
        <v>0</v>
      </c>
      <c r="H159" s="22">
        <f t="shared" si="40"/>
        <v>0</v>
      </c>
      <c r="I159" s="22">
        <f t="shared" si="40"/>
        <v>0</v>
      </c>
      <c r="J159" s="22">
        <f t="shared" si="40"/>
        <v>0</v>
      </c>
      <c r="K159" s="22">
        <f t="shared" si="40"/>
        <v>0</v>
      </c>
      <c r="L159" s="22">
        <f t="shared" si="40"/>
        <v>0</v>
      </c>
      <c r="M159" s="22">
        <f t="shared" si="40"/>
        <v>0</v>
      </c>
      <c r="N159" s="22">
        <f t="shared" si="40"/>
        <v>0</v>
      </c>
      <c r="O159" s="22">
        <f t="shared" si="40"/>
        <v>0</v>
      </c>
      <c r="P159" s="22">
        <f t="shared" si="40"/>
        <v>0</v>
      </c>
      <c r="Q159" s="22">
        <f t="shared" si="40"/>
        <v>0</v>
      </c>
      <c r="R159" s="22">
        <f t="shared" si="40"/>
        <v>0</v>
      </c>
      <c r="S159" s="22">
        <f t="shared" si="40"/>
        <v>0</v>
      </c>
      <c r="T159" s="22">
        <f t="shared" si="40"/>
        <v>0</v>
      </c>
      <c r="U159" s="22">
        <f t="shared" si="40"/>
        <v>0</v>
      </c>
      <c r="V159" s="22">
        <f t="shared" si="40"/>
        <v>0</v>
      </c>
      <c r="W159" s="22">
        <f t="shared" si="40"/>
        <v>0</v>
      </c>
      <c r="X159" s="22">
        <f t="shared" si="40"/>
        <v>0</v>
      </c>
      <c r="Y159" s="22">
        <f t="shared" si="40"/>
        <v>0</v>
      </c>
      <c r="Z159" s="22">
        <f t="shared" si="40"/>
        <v>0</v>
      </c>
      <c r="AA159" s="22">
        <f t="shared" si="40"/>
        <v>0</v>
      </c>
      <c r="AB159" s="22">
        <f t="shared" si="40"/>
        <v>0</v>
      </c>
      <c r="AC159" s="22">
        <f t="shared" si="40"/>
        <v>0</v>
      </c>
      <c r="AD159" s="22">
        <f t="shared" si="40"/>
        <v>0</v>
      </c>
      <c r="AE159" s="22">
        <f t="shared" si="40"/>
        <v>0</v>
      </c>
      <c r="AF159" s="22">
        <f t="shared" si="40"/>
        <v>0</v>
      </c>
      <c r="AG159" s="22">
        <f t="shared" si="40"/>
        <v>0</v>
      </c>
      <c r="AH159" s="22">
        <f t="shared" si="40"/>
        <v>0</v>
      </c>
      <c r="AI159" s="22">
        <f t="shared" si="40"/>
        <v>0</v>
      </c>
      <c r="AJ159" s="22">
        <f t="shared" si="40"/>
        <v>0</v>
      </c>
      <c r="AK159" s="22">
        <f t="shared" si="40"/>
        <v>0</v>
      </c>
    </row>
    <row r="160" spans="1:37" x14ac:dyDescent="0.25">
      <c r="A160" s="26" t="s">
        <v>13</v>
      </c>
      <c r="B160" s="26" t="s">
        <v>8</v>
      </c>
      <c r="C160" s="26" t="s">
        <v>158</v>
      </c>
      <c r="D160" s="22">
        <f t="shared" si="40"/>
        <v>0</v>
      </c>
      <c r="E160" s="22">
        <f t="shared" si="40"/>
        <v>0</v>
      </c>
      <c r="F160" s="22">
        <f t="shared" si="40"/>
        <v>0</v>
      </c>
      <c r="G160" s="22">
        <f t="shared" si="40"/>
        <v>0</v>
      </c>
      <c r="H160" s="22">
        <f t="shared" si="40"/>
        <v>0</v>
      </c>
      <c r="I160" s="22">
        <f t="shared" si="40"/>
        <v>0</v>
      </c>
      <c r="J160" s="22">
        <f t="shared" si="40"/>
        <v>0</v>
      </c>
      <c r="K160" s="22">
        <f t="shared" si="40"/>
        <v>0</v>
      </c>
      <c r="L160" s="22">
        <f t="shared" si="40"/>
        <v>0</v>
      </c>
      <c r="M160" s="22">
        <f t="shared" si="40"/>
        <v>0</v>
      </c>
      <c r="N160" s="22">
        <f t="shared" si="40"/>
        <v>0</v>
      </c>
      <c r="O160" s="22">
        <f t="shared" si="40"/>
        <v>0</v>
      </c>
      <c r="P160" s="22">
        <f t="shared" si="40"/>
        <v>0</v>
      </c>
      <c r="Q160" s="22">
        <f t="shared" si="40"/>
        <v>0</v>
      </c>
      <c r="R160" s="22">
        <f t="shared" si="40"/>
        <v>0</v>
      </c>
      <c r="S160" s="22">
        <f t="shared" si="40"/>
        <v>0</v>
      </c>
      <c r="T160" s="22">
        <f t="shared" si="40"/>
        <v>0</v>
      </c>
      <c r="U160" s="22">
        <f t="shared" ref="U160:AK160" si="41">U$151*U106</f>
        <v>0</v>
      </c>
      <c r="V160" s="22">
        <f t="shared" si="41"/>
        <v>0</v>
      </c>
      <c r="W160" s="22">
        <f t="shared" si="41"/>
        <v>0</v>
      </c>
      <c r="X160" s="22">
        <f t="shared" si="41"/>
        <v>0</v>
      </c>
      <c r="Y160" s="22">
        <f t="shared" si="41"/>
        <v>0</v>
      </c>
      <c r="Z160" s="22">
        <f t="shared" si="41"/>
        <v>0</v>
      </c>
      <c r="AA160" s="22">
        <f t="shared" si="41"/>
        <v>0</v>
      </c>
      <c r="AB160" s="22">
        <f t="shared" si="41"/>
        <v>0</v>
      </c>
      <c r="AC160" s="22">
        <f t="shared" si="41"/>
        <v>0</v>
      </c>
      <c r="AD160" s="22">
        <f t="shared" si="41"/>
        <v>0</v>
      </c>
      <c r="AE160" s="22">
        <f t="shared" si="41"/>
        <v>0</v>
      </c>
      <c r="AF160" s="22">
        <f t="shared" si="41"/>
        <v>0</v>
      </c>
      <c r="AG160" s="22">
        <f t="shared" si="41"/>
        <v>0</v>
      </c>
      <c r="AH160" s="22">
        <f t="shared" si="41"/>
        <v>0</v>
      </c>
      <c r="AI160" s="22">
        <f t="shared" si="41"/>
        <v>0</v>
      </c>
      <c r="AJ160" s="22">
        <f t="shared" si="41"/>
        <v>0</v>
      </c>
      <c r="AK160" s="22">
        <f t="shared" si="41"/>
        <v>0</v>
      </c>
    </row>
    <row r="161" spans="1:37" x14ac:dyDescent="0.25">
      <c r="A161" s="26" t="s">
        <v>55</v>
      </c>
      <c r="B161" s="26" t="s">
        <v>8</v>
      </c>
      <c r="C161" s="26" t="s">
        <v>158</v>
      </c>
      <c r="D161" s="22">
        <f t="shared" ref="D161:AK164" si="42">D$151*D107</f>
        <v>0</v>
      </c>
      <c r="E161" s="22">
        <f t="shared" si="42"/>
        <v>0</v>
      </c>
      <c r="F161" s="22">
        <f t="shared" si="42"/>
        <v>0</v>
      </c>
      <c r="G161" s="22">
        <f t="shared" si="42"/>
        <v>0</v>
      </c>
      <c r="H161" s="22">
        <f t="shared" si="42"/>
        <v>0</v>
      </c>
      <c r="I161" s="22">
        <f t="shared" si="42"/>
        <v>0</v>
      </c>
      <c r="J161" s="22">
        <f t="shared" si="42"/>
        <v>0</v>
      </c>
      <c r="K161" s="22">
        <f t="shared" si="42"/>
        <v>0</v>
      </c>
      <c r="L161" s="22">
        <f t="shared" si="42"/>
        <v>0</v>
      </c>
      <c r="M161" s="22">
        <f t="shared" si="42"/>
        <v>0</v>
      </c>
      <c r="N161" s="22">
        <f t="shared" si="42"/>
        <v>0</v>
      </c>
      <c r="O161" s="22">
        <f t="shared" si="42"/>
        <v>0</v>
      </c>
      <c r="P161" s="22">
        <f t="shared" si="42"/>
        <v>0</v>
      </c>
      <c r="Q161" s="22">
        <f t="shared" si="42"/>
        <v>0</v>
      </c>
      <c r="R161" s="22">
        <f t="shared" si="42"/>
        <v>0</v>
      </c>
      <c r="S161" s="22">
        <f t="shared" si="42"/>
        <v>0</v>
      </c>
      <c r="T161" s="22">
        <f t="shared" si="42"/>
        <v>0</v>
      </c>
      <c r="U161" s="22">
        <f t="shared" si="42"/>
        <v>0</v>
      </c>
      <c r="V161" s="22">
        <f t="shared" si="42"/>
        <v>0</v>
      </c>
      <c r="W161" s="22">
        <f t="shared" si="42"/>
        <v>0</v>
      </c>
      <c r="X161" s="22">
        <f t="shared" si="42"/>
        <v>0</v>
      </c>
      <c r="Y161" s="22">
        <f t="shared" si="42"/>
        <v>0</v>
      </c>
      <c r="Z161" s="22">
        <f t="shared" si="42"/>
        <v>0</v>
      </c>
      <c r="AA161" s="22">
        <f t="shared" si="42"/>
        <v>0</v>
      </c>
      <c r="AB161" s="22">
        <f t="shared" si="42"/>
        <v>0</v>
      </c>
      <c r="AC161" s="22">
        <f t="shared" si="42"/>
        <v>0</v>
      </c>
      <c r="AD161" s="22">
        <f t="shared" si="42"/>
        <v>0</v>
      </c>
      <c r="AE161" s="22">
        <f t="shared" si="42"/>
        <v>0</v>
      </c>
      <c r="AF161" s="22">
        <f t="shared" si="42"/>
        <v>0</v>
      </c>
      <c r="AG161" s="22">
        <f t="shared" si="42"/>
        <v>0</v>
      </c>
      <c r="AH161" s="22">
        <f t="shared" si="42"/>
        <v>0</v>
      </c>
      <c r="AI161" s="22">
        <f t="shared" si="42"/>
        <v>0</v>
      </c>
      <c r="AJ161" s="22">
        <f t="shared" si="42"/>
        <v>0</v>
      </c>
      <c r="AK161" s="22">
        <f t="shared" si="42"/>
        <v>0</v>
      </c>
    </row>
    <row r="162" spans="1:37" x14ac:dyDescent="0.25">
      <c r="A162" s="26" t="s">
        <v>56</v>
      </c>
      <c r="B162" s="26" t="s">
        <v>8</v>
      </c>
      <c r="C162" s="26" t="s">
        <v>158</v>
      </c>
      <c r="D162" s="22">
        <f t="shared" si="42"/>
        <v>0</v>
      </c>
      <c r="E162" s="22">
        <f t="shared" si="42"/>
        <v>0</v>
      </c>
      <c r="F162" s="22">
        <f t="shared" si="42"/>
        <v>0</v>
      </c>
      <c r="G162" s="22">
        <f t="shared" si="42"/>
        <v>0</v>
      </c>
      <c r="H162" s="22">
        <f t="shared" si="42"/>
        <v>0</v>
      </c>
      <c r="I162" s="22">
        <f t="shared" si="42"/>
        <v>0</v>
      </c>
      <c r="J162" s="22">
        <f t="shared" si="42"/>
        <v>0</v>
      </c>
      <c r="K162" s="22">
        <f t="shared" si="42"/>
        <v>0</v>
      </c>
      <c r="L162" s="22">
        <f t="shared" si="42"/>
        <v>0</v>
      </c>
      <c r="M162" s="22">
        <f t="shared" si="42"/>
        <v>0</v>
      </c>
      <c r="N162" s="22">
        <f t="shared" si="42"/>
        <v>0</v>
      </c>
      <c r="O162" s="22">
        <f t="shared" si="42"/>
        <v>0</v>
      </c>
      <c r="P162" s="22">
        <f t="shared" si="42"/>
        <v>0</v>
      </c>
      <c r="Q162" s="22">
        <f t="shared" si="42"/>
        <v>0</v>
      </c>
      <c r="R162" s="22">
        <f t="shared" si="42"/>
        <v>0</v>
      </c>
      <c r="S162" s="22">
        <f t="shared" si="42"/>
        <v>0</v>
      </c>
      <c r="T162" s="22">
        <f t="shared" si="42"/>
        <v>0</v>
      </c>
      <c r="U162" s="22">
        <f t="shared" si="42"/>
        <v>0</v>
      </c>
      <c r="V162" s="22">
        <f t="shared" si="42"/>
        <v>0</v>
      </c>
      <c r="W162" s="22">
        <f t="shared" si="42"/>
        <v>0</v>
      </c>
      <c r="X162" s="22">
        <f t="shared" si="42"/>
        <v>0</v>
      </c>
      <c r="Y162" s="22">
        <f t="shared" si="42"/>
        <v>0</v>
      </c>
      <c r="Z162" s="22">
        <f t="shared" si="42"/>
        <v>0</v>
      </c>
      <c r="AA162" s="22">
        <f t="shared" si="42"/>
        <v>0</v>
      </c>
      <c r="AB162" s="22">
        <f t="shared" si="42"/>
        <v>0</v>
      </c>
      <c r="AC162" s="22">
        <f t="shared" si="42"/>
        <v>0</v>
      </c>
      <c r="AD162" s="22">
        <f t="shared" si="42"/>
        <v>0</v>
      </c>
      <c r="AE162" s="22">
        <f t="shared" si="42"/>
        <v>0</v>
      </c>
      <c r="AF162" s="22">
        <f t="shared" si="42"/>
        <v>0</v>
      </c>
      <c r="AG162" s="22">
        <f t="shared" si="42"/>
        <v>0</v>
      </c>
      <c r="AH162" s="22">
        <f t="shared" si="42"/>
        <v>0</v>
      </c>
      <c r="AI162" s="22">
        <f t="shared" si="42"/>
        <v>0</v>
      </c>
      <c r="AJ162" s="22">
        <f t="shared" si="42"/>
        <v>0</v>
      </c>
      <c r="AK162" s="22">
        <f t="shared" si="42"/>
        <v>0</v>
      </c>
    </row>
    <row r="163" spans="1:37" x14ac:dyDescent="0.25">
      <c r="A163" s="26" t="s">
        <v>14</v>
      </c>
      <c r="B163" s="26" t="s">
        <v>8</v>
      </c>
      <c r="C163" s="26" t="s">
        <v>158</v>
      </c>
      <c r="D163" s="22">
        <f t="shared" si="42"/>
        <v>0</v>
      </c>
      <c r="E163" s="22">
        <f t="shared" si="42"/>
        <v>0</v>
      </c>
      <c r="F163" s="22">
        <f t="shared" si="42"/>
        <v>0</v>
      </c>
      <c r="G163" s="22">
        <f t="shared" si="42"/>
        <v>0</v>
      </c>
      <c r="H163" s="22">
        <f t="shared" si="42"/>
        <v>0</v>
      </c>
      <c r="I163" s="22">
        <f t="shared" si="42"/>
        <v>0</v>
      </c>
      <c r="J163" s="22">
        <f t="shared" si="42"/>
        <v>2.4041335921245891E-6</v>
      </c>
      <c r="K163" s="22">
        <f t="shared" si="42"/>
        <v>1.6118917562186303E-5</v>
      </c>
      <c r="L163" s="22">
        <f t="shared" si="42"/>
        <v>1.0794918189682255E-4</v>
      </c>
      <c r="M163" s="22">
        <f t="shared" si="42"/>
        <v>7.2262295879253378E-4</v>
      </c>
      <c r="N163" s="22">
        <f t="shared" si="42"/>
        <v>4.8322906166015627E-3</v>
      </c>
      <c r="O163" s="22">
        <f t="shared" si="42"/>
        <v>3.2274117791512458E-2</v>
      </c>
      <c r="P163" s="22">
        <f t="shared" si="42"/>
        <v>0.21394424632076955</v>
      </c>
      <c r="Q163" s="22">
        <f t="shared" si="42"/>
        <v>1.3458747251104948</v>
      </c>
      <c r="R163" s="22">
        <f t="shared" si="42"/>
        <v>1.423450697914731</v>
      </c>
      <c r="S163" s="22">
        <f t="shared" si="42"/>
        <v>1.5052023221030886</v>
      </c>
      <c r="T163" s="22">
        <f t="shared" si="42"/>
        <v>1.5913537223018521</v>
      </c>
      <c r="U163" s="22">
        <f t="shared" si="42"/>
        <v>1.682102726602023</v>
      </c>
      <c r="V163" s="22">
        <f t="shared" si="42"/>
        <v>1.7776662444771731</v>
      </c>
      <c r="W163" s="22">
        <f t="shared" si="42"/>
        <v>1.8776242999983541</v>
      </c>
      <c r="X163" s="22">
        <f t="shared" si="42"/>
        <v>1.9822458612980189</v>
      </c>
      <c r="Y163" s="22">
        <f t="shared" si="42"/>
        <v>2.0916358593385818</v>
      </c>
      <c r="Z163" s="22">
        <f t="shared" si="42"/>
        <v>2.2058483625624548</v>
      </c>
      <c r="AA163" s="22">
        <f t="shared" si="42"/>
        <v>2.3249139772760863</v>
      </c>
      <c r="AB163" s="22">
        <f t="shared" si="42"/>
        <v>2.4490354085156194</v>
      </c>
      <c r="AC163" s="22">
        <f t="shared" si="42"/>
        <v>2.5781536339436846</v>
      </c>
      <c r="AD163" s="22">
        <f t="shared" si="42"/>
        <v>2.712316009474959</v>
      </c>
      <c r="AE163" s="22">
        <f t="shared" si="42"/>
        <v>2.8515981686284597</v>
      </c>
      <c r="AF163" s="22">
        <f t="shared" si="42"/>
        <v>2.9967614165970429</v>
      </c>
      <c r="AG163" s="22">
        <f t="shared" si="42"/>
        <v>3.1473534976858022</v>
      </c>
      <c r="AH163" s="22">
        <f t="shared" si="42"/>
        <v>3.3034163465192981</v>
      </c>
      <c r="AI163" s="22">
        <f t="shared" si="42"/>
        <v>3.4649631398209872</v>
      </c>
      <c r="AJ163" s="22">
        <f t="shared" si="42"/>
        <v>3.6319366077950423</v>
      </c>
      <c r="AK163" s="22">
        <f t="shared" si="42"/>
        <v>3.8042034027754061</v>
      </c>
    </row>
    <row r="164" spans="1:37" x14ac:dyDescent="0.25">
      <c r="A164" s="26" t="s">
        <v>80</v>
      </c>
      <c r="B164" s="26"/>
      <c r="D164" s="22">
        <f t="shared" si="42"/>
        <v>0</v>
      </c>
      <c r="E164" s="22">
        <f t="shared" si="42"/>
        <v>0</v>
      </c>
      <c r="F164" s="22">
        <f t="shared" si="42"/>
        <v>0</v>
      </c>
      <c r="G164" s="22">
        <f t="shared" si="42"/>
        <v>0</v>
      </c>
      <c r="H164" s="22">
        <f t="shared" si="42"/>
        <v>0</v>
      </c>
      <c r="I164" s="22">
        <f t="shared" si="42"/>
        <v>0</v>
      </c>
      <c r="J164" s="22">
        <f t="shared" si="42"/>
        <v>0</v>
      </c>
      <c r="K164" s="22">
        <f t="shared" si="42"/>
        <v>0</v>
      </c>
      <c r="L164" s="22">
        <f t="shared" si="42"/>
        <v>0</v>
      </c>
      <c r="M164" s="22">
        <f t="shared" si="42"/>
        <v>0</v>
      </c>
      <c r="N164" s="22">
        <f t="shared" si="42"/>
        <v>0</v>
      </c>
      <c r="O164" s="22">
        <f t="shared" si="42"/>
        <v>0</v>
      </c>
      <c r="P164" s="22">
        <f t="shared" si="42"/>
        <v>2.5536467850156724E-6</v>
      </c>
      <c r="Q164" s="22">
        <f t="shared" si="42"/>
        <v>0.50787725475867773</v>
      </c>
      <c r="R164" s="22">
        <f t="shared" si="42"/>
        <v>0.55503772013486952</v>
      </c>
      <c r="S164" s="22">
        <f t="shared" si="42"/>
        <v>0.60645134137575396</v>
      </c>
      <c r="T164" s="22">
        <f t="shared" si="42"/>
        <v>0.66249329189270467</v>
      </c>
      <c r="U164" s="22">
        <f t="shared" si="42"/>
        <v>0.72355398693463779</v>
      </c>
      <c r="V164" s="22">
        <f t="shared" si="42"/>
        <v>0.79005862769216229</v>
      </c>
      <c r="W164" s="22">
        <f t="shared" si="42"/>
        <v>0.86216850461895211</v>
      </c>
      <c r="X164" s="22">
        <f t="shared" si="42"/>
        <v>0.94036265552406983</v>
      </c>
      <c r="Y164" s="22">
        <f t="shared" si="42"/>
        <v>1.0250719011371756</v>
      </c>
      <c r="Z164" s="22">
        <f t="shared" si="42"/>
        <v>1.1167240249769208</v>
      </c>
      <c r="AA164" s="22">
        <f t="shared" si="42"/>
        <v>1.2157540823075912</v>
      </c>
      <c r="AB164" s="22">
        <f t="shared" si="42"/>
        <v>1.3227077910403053</v>
      </c>
      <c r="AC164" s="22">
        <f t="shared" si="42"/>
        <v>1.4380142095538997</v>
      </c>
      <c r="AD164" s="22">
        <f t="shared" si="42"/>
        <v>1.5621740109997198</v>
      </c>
      <c r="AE164" s="22">
        <f t="shared" si="42"/>
        <v>1.6957214144232251</v>
      </c>
      <c r="AF164" s="22">
        <f t="shared" si="42"/>
        <v>1.8396290871584271</v>
      </c>
      <c r="AG164" s="22">
        <f t="shared" si="42"/>
        <v>1.994170818380578</v>
      </c>
      <c r="AH164" s="22">
        <f t="shared" si="42"/>
        <v>2.159916764769886</v>
      </c>
      <c r="AI164" s="22">
        <f t="shared" si="42"/>
        <v>2.3374267109934608</v>
      </c>
      <c r="AJ164" s="22">
        <f t="shared" si="42"/>
        <v>2.5272147696357843</v>
      </c>
      <c r="AK164" s="22">
        <f t="shared" si="42"/>
        <v>2.7297337393960928</v>
      </c>
    </row>
    <row r="166" spans="1:37" x14ac:dyDescent="0.25">
      <c r="A166" s="23" t="s">
        <v>85</v>
      </c>
      <c r="B166" s="26" t="s">
        <v>8</v>
      </c>
      <c r="C166" s="26" t="s">
        <v>158</v>
      </c>
      <c r="D166">
        <f>D$85*D$11/1000</f>
        <v>4.372268565458298</v>
      </c>
      <c r="E166">
        <f t="shared" ref="E166:AK166" si="43">E$85*E$11/1000</f>
        <v>4.4624948819153625</v>
      </c>
      <c r="F166">
        <f t="shared" si="43"/>
        <v>4.4872475267114815</v>
      </c>
      <c r="G166">
        <f t="shared" si="43"/>
        <v>4.3480624233460459</v>
      </c>
      <c r="H166">
        <f t="shared" si="43"/>
        <v>4.5181252302582688</v>
      </c>
      <c r="I166">
        <f t="shared" si="43"/>
        <v>4.5870850729177191</v>
      </c>
      <c r="J166">
        <f t="shared" si="43"/>
        <v>4.654566386306076</v>
      </c>
      <c r="K166">
        <f t="shared" si="43"/>
        <v>4.7150402616733507</v>
      </c>
      <c r="L166">
        <f t="shared" si="43"/>
        <v>4.7708876764728787</v>
      </c>
      <c r="M166">
        <f t="shared" si="43"/>
        <v>4.8253951807995179</v>
      </c>
      <c r="N166">
        <f t="shared" si="43"/>
        <v>4.8762938920447851</v>
      </c>
      <c r="O166">
        <f t="shared" si="43"/>
        <v>4.9272045650382026</v>
      </c>
      <c r="P166">
        <f t="shared" si="43"/>
        <v>4.9785903383307399</v>
      </c>
      <c r="Q166">
        <f t="shared" si="43"/>
        <v>5.0304941125183156</v>
      </c>
      <c r="R166">
        <f t="shared" si="43"/>
        <v>5.0856805129144957</v>
      </c>
      <c r="S166">
        <f t="shared" si="43"/>
        <v>5.1413680947725471</v>
      </c>
      <c r="T166">
        <f t="shared" si="43"/>
        <v>5.1976598440220494</v>
      </c>
      <c r="U166">
        <f t="shared" si="43"/>
        <v>5.2545415970712863</v>
      </c>
      <c r="V166">
        <f t="shared" si="43"/>
        <v>5.3120419994282138</v>
      </c>
      <c r="W166">
        <f t="shared" si="43"/>
        <v>5.3683487684828002</v>
      </c>
      <c r="X166">
        <f t="shared" si="43"/>
        <v>5.4238325554734779</v>
      </c>
      <c r="Y166">
        <f t="shared" si="43"/>
        <v>5.4783763413495183</v>
      </c>
      <c r="Z166">
        <f t="shared" si="43"/>
        <v>5.5317589212195202</v>
      </c>
      <c r="AA166">
        <f t="shared" si="43"/>
        <v>5.5837463230603355</v>
      </c>
      <c r="AB166">
        <f t="shared" si="43"/>
        <v>5.6345496537893922</v>
      </c>
      <c r="AC166">
        <f t="shared" si="43"/>
        <v>5.6837811720166327</v>
      </c>
      <c r="AD166">
        <f t="shared" si="43"/>
        <v>5.7313553884882662</v>
      </c>
      <c r="AE166">
        <f t="shared" si="43"/>
        <v>5.7772760746183796</v>
      </c>
      <c r="AF166">
        <f t="shared" si="43"/>
        <v>5.8228986356870918</v>
      </c>
      <c r="AG166">
        <f t="shared" si="43"/>
        <v>5.8671171963568032</v>
      </c>
      <c r="AH166">
        <f t="shared" si="43"/>
        <v>5.9098998888049525</v>
      </c>
      <c r="AI166">
        <f t="shared" si="43"/>
        <v>5.9511919434605876</v>
      </c>
      <c r="AJ166">
        <f t="shared" si="43"/>
        <v>5.9908536844852662</v>
      </c>
      <c r="AK166">
        <f t="shared" si="43"/>
        <v>6.0286706545009405</v>
      </c>
    </row>
    <row r="167" spans="1:37" x14ac:dyDescent="0.25">
      <c r="A167" s="26" t="s">
        <v>12</v>
      </c>
      <c r="B167" s="26" t="s">
        <v>8</v>
      </c>
      <c r="C167" s="26" t="s">
        <v>158</v>
      </c>
      <c r="D167" s="22">
        <f>D166</f>
        <v>4.372268565458298</v>
      </c>
      <c r="E167" s="22">
        <f t="shared" ref="E167:AK167" si="44">E166</f>
        <v>4.4624948819153625</v>
      </c>
      <c r="F167" s="22">
        <f t="shared" si="44"/>
        <v>4.4872475267114815</v>
      </c>
      <c r="G167" s="22">
        <f t="shared" si="44"/>
        <v>4.3480624233460459</v>
      </c>
      <c r="H167" s="22">
        <f t="shared" si="44"/>
        <v>4.5181252302582688</v>
      </c>
      <c r="I167" s="22">
        <f t="shared" si="44"/>
        <v>4.5870850729177191</v>
      </c>
      <c r="J167" s="22">
        <f t="shared" si="44"/>
        <v>4.654566386306076</v>
      </c>
      <c r="K167" s="22">
        <f t="shared" si="44"/>
        <v>4.7150402616733507</v>
      </c>
      <c r="L167" s="22">
        <f t="shared" si="44"/>
        <v>4.7708876764728787</v>
      </c>
      <c r="M167" s="22">
        <f t="shared" si="44"/>
        <v>4.8253951807995179</v>
      </c>
      <c r="N167" s="22">
        <f t="shared" si="44"/>
        <v>4.8762938920447851</v>
      </c>
      <c r="O167" s="22">
        <f t="shared" si="44"/>
        <v>4.9272045650382026</v>
      </c>
      <c r="P167" s="22">
        <f t="shared" si="44"/>
        <v>4.9785903383307399</v>
      </c>
      <c r="Q167" s="22">
        <f t="shared" si="44"/>
        <v>5.0304941125183156</v>
      </c>
      <c r="R167" s="22">
        <f t="shared" si="44"/>
        <v>5.0856805129144957</v>
      </c>
      <c r="S167" s="22">
        <f t="shared" si="44"/>
        <v>5.1413680947725471</v>
      </c>
      <c r="T167" s="22">
        <f t="shared" si="44"/>
        <v>5.1976598440220494</v>
      </c>
      <c r="U167" s="22">
        <f t="shared" si="44"/>
        <v>5.2545415970712863</v>
      </c>
      <c r="V167" s="22">
        <f t="shared" si="44"/>
        <v>5.3120419994282138</v>
      </c>
      <c r="W167" s="22">
        <f t="shared" si="44"/>
        <v>5.3683487684828002</v>
      </c>
      <c r="X167" s="22">
        <f t="shared" si="44"/>
        <v>5.4238325554734779</v>
      </c>
      <c r="Y167" s="22">
        <f t="shared" si="44"/>
        <v>5.4783763413495183</v>
      </c>
      <c r="Z167" s="22">
        <f t="shared" si="44"/>
        <v>5.5317589212195202</v>
      </c>
      <c r="AA167" s="22">
        <f t="shared" si="44"/>
        <v>5.5837463230603355</v>
      </c>
      <c r="AB167" s="22">
        <f t="shared" si="44"/>
        <v>5.6345496537893922</v>
      </c>
      <c r="AC167" s="22">
        <f t="shared" si="44"/>
        <v>5.6837811720166327</v>
      </c>
      <c r="AD167" s="22">
        <f t="shared" si="44"/>
        <v>5.7313553884882662</v>
      </c>
      <c r="AE167" s="22">
        <f t="shared" si="44"/>
        <v>5.7772760746183796</v>
      </c>
      <c r="AF167" s="22">
        <f t="shared" si="44"/>
        <v>5.8228986356870918</v>
      </c>
      <c r="AG167" s="22">
        <f t="shared" si="44"/>
        <v>5.8671171963568032</v>
      </c>
      <c r="AH167" s="22">
        <f t="shared" si="44"/>
        <v>5.9098998888049525</v>
      </c>
      <c r="AI167" s="22">
        <f t="shared" si="44"/>
        <v>5.9511919434605876</v>
      </c>
      <c r="AJ167" s="22">
        <f t="shared" si="44"/>
        <v>5.9908536844852662</v>
      </c>
      <c r="AK167" s="22">
        <f t="shared" si="44"/>
        <v>6.0286706545009405</v>
      </c>
    </row>
    <row r="169" spans="1:37" x14ac:dyDescent="0.25">
      <c r="A169" s="23" t="s">
        <v>113</v>
      </c>
    </row>
    <row r="170" spans="1:37" x14ac:dyDescent="0.25">
      <c r="A170" s="26" t="s">
        <v>16</v>
      </c>
      <c r="B170" s="26"/>
      <c r="C170" s="26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  <c r="AD170" s="22"/>
      <c r="AE170" s="22"/>
      <c r="AF170" s="22"/>
      <c r="AG170" s="22"/>
      <c r="AH170" s="22"/>
      <c r="AI170" s="22"/>
      <c r="AJ170" s="22"/>
      <c r="AK170" s="22"/>
    </row>
    <row r="171" spans="1:37" x14ac:dyDescent="0.25">
      <c r="A171" s="26" t="s">
        <v>7</v>
      </c>
      <c r="B171" s="26" t="s">
        <v>8</v>
      </c>
      <c r="C171" s="26" t="s">
        <v>158</v>
      </c>
      <c r="D171" s="22">
        <f>D144/D117</f>
        <v>135.66054175103707</v>
      </c>
      <c r="E171" s="22">
        <f t="shared" ref="E171:AK171" si="45">E144/E117</f>
        <v>138.04259847801171</v>
      </c>
      <c r="F171" s="22">
        <f t="shared" si="45"/>
        <v>138.39106366180084</v>
      </c>
      <c r="G171" s="22">
        <f t="shared" si="45"/>
        <v>133.69659305502705</v>
      </c>
      <c r="H171" s="22">
        <f t="shared" si="45"/>
        <v>138.51068724261802</v>
      </c>
      <c r="I171" s="22">
        <f t="shared" si="45"/>
        <v>140.2058522232434</v>
      </c>
      <c r="J171" s="22">
        <f t="shared" si="45"/>
        <v>141.84589003462602</v>
      </c>
      <c r="K171" s="22">
        <f t="shared" si="45"/>
        <v>143.26329828246529</v>
      </c>
      <c r="L171" s="22">
        <f t="shared" si="45"/>
        <v>144.53217973391196</v>
      </c>
      <c r="M171" s="22">
        <f t="shared" si="45"/>
        <v>145.75311776715748</v>
      </c>
      <c r="N171" s="22">
        <f t="shared" si="45"/>
        <v>146.85820315026388</v>
      </c>
      <c r="O171" s="22">
        <f t="shared" si="45"/>
        <v>147.95717935062211</v>
      </c>
      <c r="P171" s="22">
        <f t="shared" si="45"/>
        <v>149.06396668061177</v>
      </c>
      <c r="Q171" s="22">
        <f t="shared" si="45"/>
        <v>150.17977770752088</v>
      </c>
      <c r="R171" s="22">
        <f t="shared" si="45"/>
        <v>151.82730599372886</v>
      </c>
      <c r="S171" s="22">
        <f t="shared" si="45"/>
        <v>153.48979649216713</v>
      </c>
      <c r="T171" s="22">
        <f t="shared" si="45"/>
        <v>155.17032373262657</v>
      </c>
      <c r="U171" s="22">
        <f t="shared" si="45"/>
        <v>156.8684648769111</v>
      </c>
      <c r="V171" s="22">
        <f t="shared" si="45"/>
        <v>158.58507510463551</v>
      </c>
      <c r="W171" s="22">
        <f t="shared" si="45"/>
        <v>157.36925737772521</v>
      </c>
      <c r="X171" s="22">
        <f t="shared" si="45"/>
        <v>156.08619692460991</v>
      </c>
      <c r="Y171" s="22">
        <f t="shared" si="45"/>
        <v>154.73428823546615</v>
      </c>
      <c r="Z171" s="22">
        <f t="shared" si="45"/>
        <v>153.30926664942879</v>
      </c>
      <c r="AA171" s="22">
        <f t="shared" si="45"/>
        <v>151.80696502942345</v>
      </c>
      <c r="AB171" s="22">
        <f t="shared" si="45"/>
        <v>136.89663484465808</v>
      </c>
      <c r="AC171" s="22">
        <f t="shared" si="45"/>
        <v>122.17742763208072</v>
      </c>
      <c r="AD171" s="22">
        <f t="shared" si="45"/>
        <v>107.65005158918825</v>
      </c>
      <c r="AE171" s="22">
        <f t="shared" si="45"/>
        <v>93.317414538783169</v>
      </c>
      <c r="AF171" s="22">
        <f t="shared" si="45"/>
        <v>64.78963481991633</v>
      </c>
      <c r="AG171" s="22">
        <f t="shared" si="45"/>
        <v>35.004589363282989</v>
      </c>
      <c r="AH171" s="22">
        <f t="shared" si="45"/>
        <v>6.6193094622101869</v>
      </c>
      <c r="AI171" s="22">
        <f t="shared" si="45"/>
        <v>0</v>
      </c>
      <c r="AJ171" s="22">
        <f t="shared" si="45"/>
        <v>0</v>
      </c>
      <c r="AK171" s="22">
        <f t="shared" si="45"/>
        <v>0</v>
      </c>
    </row>
    <row r="172" spans="1:37" x14ac:dyDescent="0.25">
      <c r="A172" s="26" t="s">
        <v>11</v>
      </c>
      <c r="B172" s="26" t="s">
        <v>8</v>
      </c>
      <c r="C172" s="26" t="s">
        <v>158</v>
      </c>
      <c r="D172" s="22">
        <f t="shared" ref="D172:AK173" si="46">D145/D118</f>
        <v>0</v>
      </c>
      <c r="E172" s="22">
        <f t="shared" si="46"/>
        <v>0</v>
      </c>
      <c r="F172" s="22">
        <f t="shared" si="46"/>
        <v>0</v>
      </c>
      <c r="G172" s="22">
        <f t="shared" si="46"/>
        <v>0</v>
      </c>
      <c r="H172" s="22">
        <f t="shared" si="46"/>
        <v>0</v>
      </c>
      <c r="I172" s="22">
        <f t="shared" si="46"/>
        <v>0</v>
      </c>
      <c r="J172" s="22">
        <f t="shared" si="46"/>
        <v>0</v>
      </c>
      <c r="K172" s="22">
        <f t="shared" si="46"/>
        <v>0</v>
      </c>
      <c r="L172" s="22">
        <f t="shared" si="46"/>
        <v>0</v>
      </c>
      <c r="M172" s="22">
        <f t="shared" si="46"/>
        <v>0</v>
      </c>
      <c r="N172" s="22">
        <f t="shared" si="46"/>
        <v>0</v>
      </c>
      <c r="O172" s="22">
        <f t="shared" si="46"/>
        <v>0</v>
      </c>
      <c r="P172" s="22">
        <f t="shared" si="46"/>
        <v>0</v>
      </c>
      <c r="Q172" s="22">
        <f t="shared" si="46"/>
        <v>0</v>
      </c>
      <c r="R172" s="22">
        <f t="shared" si="46"/>
        <v>0</v>
      </c>
      <c r="S172" s="22">
        <f t="shared" si="46"/>
        <v>0</v>
      </c>
      <c r="T172" s="22">
        <f t="shared" si="46"/>
        <v>0</v>
      </c>
      <c r="U172" s="22">
        <f t="shared" si="46"/>
        <v>0</v>
      </c>
      <c r="V172" s="22">
        <f t="shared" si="46"/>
        <v>0</v>
      </c>
      <c r="W172" s="22">
        <f t="shared" si="46"/>
        <v>0</v>
      </c>
      <c r="X172" s="22">
        <f t="shared" si="46"/>
        <v>0</v>
      </c>
      <c r="Y172" s="22">
        <f t="shared" si="46"/>
        <v>0</v>
      </c>
      <c r="Z172" s="22">
        <f t="shared" si="46"/>
        <v>0</v>
      </c>
      <c r="AA172" s="22">
        <f t="shared" si="46"/>
        <v>0</v>
      </c>
      <c r="AB172" s="22">
        <f t="shared" si="46"/>
        <v>0</v>
      </c>
      <c r="AC172" s="22">
        <f t="shared" si="46"/>
        <v>0</v>
      </c>
      <c r="AD172" s="22">
        <f t="shared" si="46"/>
        <v>0</v>
      </c>
      <c r="AE172" s="22">
        <f t="shared" si="46"/>
        <v>0</v>
      </c>
      <c r="AF172" s="22">
        <f t="shared" si="46"/>
        <v>0</v>
      </c>
      <c r="AG172" s="22">
        <f t="shared" si="46"/>
        <v>0</v>
      </c>
      <c r="AH172" s="22">
        <f t="shared" si="46"/>
        <v>0</v>
      </c>
      <c r="AI172" s="22">
        <f t="shared" si="46"/>
        <v>0</v>
      </c>
      <c r="AJ172" s="22">
        <f t="shared" si="46"/>
        <v>0</v>
      </c>
      <c r="AK172" s="22">
        <f t="shared" si="46"/>
        <v>0</v>
      </c>
    </row>
    <row r="173" spans="1:37" x14ac:dyDescent="0.25">
      <c r="A173" s="26" t="s">
        <v>12</v>
      </c>
      <c r="B173" s="26" t="s">
        <v>8</v>
      </c>
      <c r="C173" s="26" t="s">
        <v>158</v>
      </c>
      <c r="D173" s="22">
        <f>D146/D119</f>
        <v>424.11005084945492</v>
      </c>
      <c r="E173" s="22">
        <f t="shared" si="46"/>
        <v>431.55697820625051</v>
      </c>
      <c r="F173" s="22">
        <f t="shared" si="46"/>
        <v>432.6463707806019</v>
      </c>
      <c r="G173" s="22">
        <f t="shared" si="46"/>
        <v>417.97023767622505</v>
      </c>
      <c r="H173" s="22">
        <f t="shared" si="46"/>
        <v>433.02034513075796</v>
      </c>
      <c r="I173" s="22">
        <f t="shared" si="46"/>
        <v>438.31987067334825</v>
      </c>
      <c r="J173" s="22">
        <f t="shared" si="46"/>
        <v>443.44705438205688</v>
      </c>
      <c r="K173" s="22">
        <f t="shared" si="46"/>
        <v>447.87824031354722</v>
      </c>
      <c r="L173" s="22">
        <f t="shared" si="46"/>
        <v>451.84509294400902</v>
      </c>
      <c r="M173" s="22">
        <f t="shared" si="46"/>
        <v>455.66206201018059</v>
      </c>
      <c r="N173" s="22">
        <f t="shared" si="46"/>
        <v>459.11684563386956</v>
      </c>
      <c r="O173" s="22">
        <f t="shared" si="46"/>
        <v>462.55253036725088</v>
      </c>
      <c r="P173" s="22">
        <f t="shared" si="46"/>
        <v>466.01263471846954</v>
      </c>
      <c r="Q173" s="22">
        <f t="shared" si="46"/>
        <v>469.50094948747045</v>
      </c>
      <c r="R173" s="22">
        <f t="shared" si="46"/>
        <v>474.65155036389825</v>
      </c>
      <c r="S173" s="22">
        <f t="shared" si="46"/>
        <v>479.84892699772712</v>
      </c>
      <c r="T173" s="22">
        <f t="shared" si="46"/>
        <v>485.10269116677443</v>
      </c>
      <c r="U173" s="22">
        <f t="shared" si="46"/>
        <v>490.41152096913333</v>
      </c>
      <c r="V173" s="22">
        <f t="shared" si="46"/>
        <v>495.77808991815732</v>
      </c>
      <c r="W173" s="22">
        <f t="shared" si="46"/>
        <v>499.55621328975485</v>
      </c>
      <c r="X173" s="22">
        <f t="shared" si="46"/>
        <v>503.23576818815792</v>
      </c>
      <c r="Y173" s="22">
        <f t="shared" si="46"/>
        <v>506.80679576190937</v>
      </c>
      <c r="Z173" s="22">
        <f t="shared" si="46"/>
        <v>510.24984345508443</v>
      </c>
      <c r="AA173" s="22">
        <f t="shared" si="46"/>
        <v>513.54451121246098</v>
      </c>
      <c r="AB173" s="22">
        <f t="shared" si="46"/>
        <v>509.91008843665929</v>
      </c>
      <c r="AC173" s="22">
        <f t="shared" si="46"/>
        <v>506.25034471247153</v>
      </c>
      <c r="AD173" s="22">
        <f t="shared" si="46"/>
        <v>502.55896367720209</v>
      </c>
      <c r="AE173" s="22">
        <f t="shared" si="46"/>
        <v>498.83772257794999</v>
      </c>
      <c r="AF173" s="22">
        <f t="shared" si="46"/>
        <v>501.09100955521802</v>
      </c>
      <c r="AG173" s="22">
        <f t="shared" si="46"/>
        <v>504.3471335032429</v>
      </c>
      <c r="AH173" s="22">
        <f t="shared" si="46"/>
        <v>507.50536985288181</v>
      </c>
      <c r="AI173" s="22">
        <f t="shared" si="46"/>
        <v>501.34595826452687</v>
      </c>
      <c r="AJ173" s="22">
        <f t="shared" si="46"/>
        <v>491.99007090785483</v>
      </c>
      <c r="AK173" s="22">
        <f t="shared" si="46"/>
        <v>482.31847484128497</v>
      </c>
    </row>
    <row r="174" spans="1:37" x14ac:dyDescent="0.25">
      <c r="A174" s="26" t="s">
        <v>13</v>
      </c>
      <c r="B174" s="26" t="s">
        <v>8</v>
      </c>
      <c r="C174" s="26" t="s">
        <v>158</v>
      </c>
      <c r="D174" s="22">
        <f t="shared" ref="D174:AK176" si="47">D147/D120</f>
        <v>0</v>
      </c>
      <c r="E174" s="22">
        <f t="shared" si="47"/>
        <v>0</v>
      </c>
      <c r="F174" s="22">
        <f t="shared" si="47"/>
        <v>0</v>
      </c>
      <c r="G174" s="22">
        <f t="shared" si="47"/>
        <v>0</v>
      </c>
      <c r="H174" s="22">
        <f t="shared" si="47"/>
        <v>0</v>
      </c>
      <c r="I174" s="22">
        <f t="shared" si="47"/>
        <v>0</v>
      </c>
      <c r="J174" s="22">
        <f t="shared" si="47"/>
        <v>0</v>
      </c>
      <c r="K174" s="22">
        <f t="shared" si="47"/>
        <v>0</v>
      </c>
      <c r="L174" s="22">
        <f t="shared" si="47"/>
        <v>0</v>
      </c>
      <c r="M174" s="22">
        <f t="shared" si="47"/>
        <v>0</v>
      </c>
      <c r="N174" s="22">
        <f t="shared" si="47"/>
        <v>0</v>
      </c>
      <c r="O174" s="22">
        <f t="shared" si="47"/>
        <v>0</v>
      </c>
      <c r="P174" s="22">
        <f t="shared" si="47"/>
        <v>0</v>
      </c>
      <c r="Q174" s="22">
        <f t="shared" si="47"/>
        <v>0</v>
      </c>
      <c r="R174" s="22">
        <f t="shared" si="47"/>
        <v>0</v>
      </c>
      <c r="S174" s="22">
        <f t="shared" si="47"/>
        <v>0</v>
      </c>
      <c r="T174" s="22">
        <f t="shared" si="47"/>
        <v>0</v>
      </c>
      <c r="U174" s="22">
        <f t="shared" si="47"/>
        <v>0</v>
      </c>
      <c r="V174" s="22">
        <f t="shared" si="47"/>
        <v>0</v>
      </c>
      <c r="W174" s="22">
        <f t="shared" si="47"/>
        <v>0</v>
      </c>
      <c r="X174" s="22">
        <f t="shared" si="47"/>
        <v>0</v>
      </c>
      <c r="Y174" s="22">
        <f t="shared" si="47"/>
        <v>0</v>
      </c>
      <c r="Z174" s="22">
        <f t="shared" si="47"/>
        <v>0</v>
      </c>
      <c r="AA174" s="22">
        <f t="shared" si="47"/>
        <v>0</v>
      </c>
      <c r="AB174" s="22">
        <f t="shared" si="47"/>
        <v>0</v>
      </c>
      <c r="AC174" s="22">
        <f t="shared" si="47"/>
        <v>0</v>
      </c>
      <c r="AD174" s="22">
        <f t="shared" si="47"/>
        <v>0</v>
      </c>
      <c r="AE174" s="22">
        <f t="shared" si="47"/>
        <v>0</v>
      </c>
      <c r="AF174" s="22">
        <f t="shared" si="47"/>
        <v>0</v>
      </c>
      <c r="AG174" s="22">
        <f t="shared" si="47"/>
        <v>0</v>
      </c>
      <c r="AH174" s="22">
        <f t="shared" si="47"/>
        <v>0</v>
      </c>
      <c r="AI174" s="22">
        <f t="shared" si="47"/>
        <v>0</v>
      </c>
      <c r="AJ174" s="22">
        <f t="shared" si="47"/>
        <v>0</v>
      </c>
      <c r="AK174" s="22">
        <f t="shared" si="47"/>
        <v>0</v>
      </c>
    </row>
    <row r="175" spans="1:37" x14ac:dyDescent="0.25">
      <c r="A175" s="26" t="s">
        <v>55</v>
      </c>
      <c r="B175" s="26" t="s">
        <v>8</v>
      </c>
      <c r="C175" s="26" t="s">
        <v>158</v>
      </c>
      <c r="D175" s="22">
        <f t="shared" si="47"/>
        <v>0</v>
      </c>
      <c r="E175" s="22">
        <f t="shared" si="47"/>
        <v>0</v>
      </c>
      <c r="F175" s="22">
        <f t="shared" si="47"/>
        <v>0</v>
      </c>
      <c r="G175" s="22">
        <f t="shared" si="47"/>
        <v>0</v>
      </c>
      <c r="H175" s="22">
        <f t="shared" si="47"/>
        <v>0</v>
      </c>
      <c r="I175" s="22">
        <f t="shared" si="47"/>
        <v>0</v>
      </c>
      <c r="J175" s="22">
        <f t="shared" si="47"/>
        <v>0</v>
      </c>
      <c r="K175" s="22">
        <f t="shared" si="47"/>
        <v>0</v>
      </c>
      <c r="L175" s="22">
        <f t="shared" si="47"/>
        <v>0</v>
      </c>
      <c r="M175" s="22">
        <f t="shared" si="47"/>
        <v>0</v>
      </c>
      <c r="N175" s="22">
        <f t="shared" si="47"/>
        <v>0</v>
      </c>
      <c r="O175" s="22">
        <f t="shared" si="47"/>
        <v>0</v>
      </c>
      <c r="P175" s="22">
        <f t="shared" si="47"/>
        <v>0</v>
      </c>
      <c r="Q175" s="22">
        <f t="shared" si="47"/>
        <v>0</v>
      </c>
      <c r="R175" s="22">
        <f t="shared" si="47"/>
        <v>0</v>
      </c>
      <c r="S175" s="22">
        <f t="shared" si="47"/>
        <v>0</v>
      </c>
      <c r="T175" s="22">
        <f t="shared" si="47"/>
        <v>0</v>
      </c>
      <c r="U175" s="22">
        <f t="shared" si="47"/>
        <v>0</v>
      </c>
      <c r="V175" s="22">
        <f t="shared" si="47"/>
        <v>0</v>
      </c>
      <c r="W175" s="22">
        <f t="shared" si="47"/>
        <v>0</v>
      </c>
      <c r="X175" s="22">
        <f t="shared" si="47"/>
        <v>0</v>
      </c>
      <c r="Y175" s="22">
        <f t="shared" si="47"/>
        <v>0</v>
      </c>
      <c r="Z175" s="22">
        <f t="shared" si="47"/>
        <v>0</v>
      </c>
      <c r="AA175" s="22">
        <f t="shared" si="47"/>
        <v>0</v>
      </c>
      <c r="AB175" s="22">
        <f t="shared" si="47"/>
        <v>0</v>
      </c>
      <c r="AC175" s="22">
        <f t="shared" si="47"/>
        <v>0</v>
      </c>
      <c r="AD175" s="22">
        <f t="shared" si="47"/>
        <v>0</v>
      </c>
      <c r="AE175" s="22">
        <f t="shared" si="47"/>
        <v>0</v>
      </c>
      <c r="AF175" s="22">
        <f t="shared" si="47"/>
        <v>0</v>
      </c>
      <c r="AG175" s="22">
        <f t="shared" si="47"/>
        <v>0</v>
      </c>
      <c r="AH175" s="22">
        <f t="shared" si="47"/>
        <v>0</v>
      </c>
      <c r="AI175" s="22">
        <f t="shared" si="47"/>
        <v>0</v>
      </c>
      <c r="AJ175" s="22">
        <f t="shared" si="47"/>
        <v>0</v>
      </c>
      <c r="AK175" s="22">
        <f t="shared" si="47"/>
        <v>0</v>
      </c>
    </row>
    <row r="176" spans="1:37" x14ac:dyDescent="0.25">
      <c r="A176" s="26" t="s">
        <v>80</v>
      </c>
      <c r="B176" s="26" t="s">
        <v>8</v>
      </c>
      <c r="C176" s="26" t="s">
        <v>158</v>
      </c>
      <c r="D176" s="22">
        <f t="shared" si="47"/>
        <v>0</v>
      </c>
      <c r="E176" s="22">
        <f t="shared" si="47"/>
        <v>0</v>
      </c>
      <c r="F176" s="22">
        <f t="shared" si="47"/>
        <v>0</v>
      </c>
      <c r="G176" s="22">
        <f t="shared" si="47"/>
        <v>0</v>
      </c>
      <c r="H176" s="22">
        <f t="shared" si="47"/>
        <v>0</v>
      </c>
      <c r="I176" s="22">
        <f t="shared" si="47"/>
        <v>0</v>
      </c>
      <c r="J176" s="22">
        <f t="shared" si="47"/>
        <v>0</v>
      </c>
      <c r="K176" s="22">
        <f t="shared" si="47"/>
        <v>0</v>
      </c>
      <c r="L176" s="22">
        <f t="shared" si="47"/>
        <v>0</v>
      </c>
      <c r="M176" s="22">
        <f t="shared" si="47"/>
        <v>0</v>
      </c>
      <c r="N176" s="22">
        <f t="shared" si="47"/>
        <v>0</v>
      </c>
      <c r="O176" s="22">
        <f t="shared" si="47"/>
        <v>0</v>
      </c>
      <c r="P176" s="22">
        <f t="shared" si="47"/>
        <v>0</v>
      </c>
      <c r="Q176" s="22">
        <f t="shared" si="47"/>
        <v>0</v>
      </c>
      <c r="R176" s="22">
        <f t="shared" si="47"/>
        <v>0</v>
      </c>
      <c r="S176" s="22">
        <f t="shared" si="47"/>
        <v>0</v>
      </c>
      <c r="T176" s="22">
        <f t="shared" si="47"/>
        <v>0</v>
      </c>
      <c r="U176" s="22">
        <f t="shared" si="47"/>
        <v>0</v>
      </c>
      <c r="V176" s="22">
        <f t="shared" si="47"/>
        <v>0</v>
      </c>
      <c r="W176" s="22">
        <f t="shared" si="47"/>
        <v>2.4243301457190638</v>
      </c>
      <c r="X176" s="22">
        <f t="shared" si="47"/>
        <v>4.8843738132623864</v>
      </c>
      <c r="Y176" s="22">
        <f t="shared" si="47"/>
        <v>7.3785509638413762</v>
      </c>
      <c r="Z176" s="22">
        <f t="shared" si="47"/>
        <v>9.9049039481684993</v>
      </c>
      <c r="AA176" s="22">
        <f t="shared" si="47"/>
        <v>12.461074515538302</v>
      </c>
      <c r="AB176" s="22">
        <f t="shared" si="47"/>
        <v>26.208857946860668</v>
      </c>
      <c r="AC176" s="22">
        <f t="shared" si="47"/>
        <v>39.757418966783831</v>
      </c>
      <c r="AD176" s="22">
        <f t="shared" si="47"/>
        <v>53.10402895602784</v>
      </c>
      <c r="AE176" s="22">
        <f t="shared" si="47"/>
        <v>66.246348581746517</v>
      </c>
      <c r="AF176" s="22">
        <f t="shared" si="47"/>
        <v>78.025393927029796</v>
      </c>
      <c r="AG176" s="22">
        <f t="shared" si="47"/>
        <v>89.068000451066823</v>
      </c>
      <c r="AH176" s="22">
        <f t="shared" si="47"/>
        <v>99.602725006519691</v>
      </c>
      <c r="AI176" s="22">
        <f t="shared" si="47"/>
        <v>112.18367871136273</v>
      </c>
      <c r="AJ176" s="22">
        <f t="shared" si="47"/>
        <v>125.62843663444986</v>
      </c>
      <c r="AK176" s="22">
        <f t="shared" si="47"/>
        <v>139.19871923401581</v>
      </c>
    </row>
    <row r="178" spans="1:37" x14ac:dyDescent="0.25">
      <c r="A178" s="23" t="s">
        <v>84</v>
      </c>
      <c r="B178" s="26"/>
      <c r="C178" s="26"/>
    </row>
    <row r="179" spans="1:37" x14ac:dyDescent="0.25">
      <c r="A179" s="26" t="s">
        <v>7</v>
      </c>
      <c r="B179" s="26" t="s">
        <v>8</v>
      </c>
      <c r="C179" s="26" t="s">
        <v>158</v>
      </c>
      <c r="D179" s="22">
        <f>D152/D125</f>
        <v>8.6591835160236439</v>
      </c>
      <c r="E179" s="22">
        <f t="shared" ref="E179:AK179" si="48">E152/E125</f>
        <v>8.8378747881812725</v>
      </c>
      <c r="F179" s="22">
        <f t="shared" si="48"/>
        <v>8.8868968669002815</v>
      </c>
      <c r="G179" s="22">
        <f t="shared" si="48"/>
        <v>8.6104361503346993</v>
      </c>
      <c r="H179" s="22">
        <f t="shared" si="48"/>
        <v>8.9397604800855781</v>
      </c>
      <c r="I179" s="22">
        <f t="shared" si="48"/>
        <v>9.0686565239627974</v>
      </c>
      <c r="J179" s="22">
        <f t="shared" si="48"/>
        <v>9.1944165139648071</v>
      </c>
      <c r="K179" s="22">
        <f t="shared" si="48"/>
        <v>9.3061315480190654</v>
      </c>
      <c r="L179" s="22">
        <f t="shared" si="48"/>
        <v>9.408500331904861</v>
      </c>
      <c r="M179" s="22">
        <f t="shared" si="48"/>
        <v>9.507811019778222</v>
      </c>
      <c r="N179" s="22">
        <f t="shared" si="48"/>
        <v>9.5981949473555801</v>
      </c>
      <c r="O179" s="22">
        <f t="shared" si="48"/>
        <v>9.6773987746236099</v>
      </c>
      <c r="P179" s="22">
        <f t="shared" si="48"/>
        <v>9.6843964813082604</v>
      </c>
      <c r="Q179" s="22">
        <f t="shared" si="48"/>
        <v>9.0027278620153552</v>
      </c>
      <c r="R179" s="22">
        <f t="shared" si="48"/>
        <v>9.0446367650015844</v>
      </c>
      <c r="S179" s="22">
        <f t="shared" si="48"/>
        <v>9.0834790658007556</v>
      </c>
      <c r="T179" s="22">
        <f t="shared" si="48"/>
        <v>9.1191813485271069</v>
      </c>
      <c r="U179" s="22">
        <f t="shared" si="48"/>
        <v>9.1514463356531515</v>
      </c>
      <c r="V179" s="22">
        <f t="shared" si="48"/>
        <v>9.1800360828032499</v>
      </c>
      <c r="W179" s="22">
        <f t="shared" si="48"/>
        <v>9.2015397790673532</v>
      </c>
      <c r="X179" s="22">
        <f t="shared" si="48"/>
        <v>9.2163468777705173</v>
      </c>
      <c r="Y179" s="22">
        <f t="shared" si="48"/>
        <v>9.2239938285018539</v>
      </c>
      <c r="Z179" s="22">
        <f t="shared" si="48"/>
        <v>9.2238408047114184</v>
      </c>
      <c r="AA179" s="22">
        <f t="shared" si="48"/>
        <v>9.2152328044664245</v>
      </c>
      <c r="AB179" s="22">
        <f t="shared" si="48"/>
        <v>9.198250662719694</v>
      </c>
      <c r="AC179" s="22">
        <f t="shared" si="48"/>
        <v>9.1719876180390969</v>
      </c>
      <c r="AD179" s="22">
        <f t="shared" si="48"/>
        <v>9.1360438731456259</v>
      </c>
      <c r="AE179" s="22">
        <f t="shared" si="48"/>
        <v>9.0901653265966864</v>
      </c>
      <c r="AF179" s="22">
        <f t="shared" si="48"/>
        <v>9.0361955328993435</v>
      </c>
      <c r="AG179" s="22">
        <f t="shared" si="48"/>
        <v>8.9720940872009169</v>
      </c>
      <c r="AH179" s="22">
        <f t="shared" si="48"/>
        <v>8.8975385445903594</v>
      </c>
      <c r="AI179" s="22">
        <f t="shared" si="48"/>
        <v>8.81218142889227</v>
      </c>
      <c r="AJ179" s="22">
        <f t="shared" si="48"/>
        <v>8.7155662961387357</v>
      </c>
      <c r="AK179" s="22">
        <f t="shared" si="48"/>
        <v>8.607157636665308</v>
      </c>
    </row>
    <row r="180" spans="1:37" x14ac:dyDescent="0.25">
      <c r="A180" s="26" t="s">
        <v>9</v>
      </c>
      <c r="B180" s="26" t="s">
        <v>8</v>
      </c>
      <c r="C180" s="26" t="s">
        <v>158</v>
      </c>
      <c r="D180" s="22">
        <f t="shared" ref="D180:AK187" si="49">D153/D126</f>
        <v>4.4843898288706638</v>
      </c>
      <c r="E180" s="22">
        <f t="shared" si="49"/>
        <v>4.5769298843953914</v>
      </c>
      <c r="F180" s="22">
        <f t="shared" si="49"/>
        <v>4.6023172792682239</v>
      </c>
      <c r="G180" s="22">
        <f t="shared" si="49"/>
        <v>4.4591447014894028</v>
      </c>
      <c r="H180" s="22">
        <f t="shared" si="49"/>
        <v>4.6296941155307687</v>
      </c>
      <c r="I180" s="22">
        <f t="shared" si="49"/>
        <v>4.6964463799994745</v>
      </c>
      <c r="J180" s="22">
        <f t="shared" si="49"/>
        <v>4.7615745550751374</v>
      </c>
      <c r="K180" s="22">
        <f t="shared" si="49"/>
        <v>4.8194291739913222</v>
      </c>
      <c r="L180" s="22">
        <f t="shared" si="49"/>
        <v>4.8724435872326906</v>
      </c>
      <c r="M180" s="22">
        <f t="shared" si="49"/>
        <v>4.9238742836457341</v>
      </c>
      <c r="N180" s="22">
        <f t="shared" si="49"/>
        <v>4.9706820184363485</v>
      </c>
      <c r="O180" s="22">
        <f t="shared" si="49"/>
        <v>5.0116998391986769</v>
      </c>
      <c r="P180" s="22">
        <f t="shared" si="49"/>
        <v>5.0153237888036273</v>
      </c>
      <c r="Q180" s="22">
        <f t="shared" si="49"/>
        <v>4.6623034587273846</v>
      </c>
      <c r="R180" s="22">
        <f t="shared" si="49"/>
        <v>4.6840071052597416</v>
      </c>
      <c r="S180" s="22">
        <f t="shared" si="49"/>
        <v>4.7041226298136909</v>
      </c>
      <c r="T180" s="22">
        <f t="shared" si="49"/>
        <v>4.7226120120088186</v>
      </c>
      <c r="U180" s="22">
        <f t="shared" si="49"/>
        <v>4.7393212987249322</v>
      </c>
      <c r="V180" s="22">
        <f t="shared" si="49"/>
        <v>4.754127264101764</v>
      </c>
      <c r="W180" s="22">
        <f t="shared" si="49"/>
        <v>4.7652635284656535</v>
      </c>
      <c r="X180" s="22">
        <f t="shared" si="49"/>
        <v>4.7729317806393947</v>
      </c>
      <c r="Y180" s="22">
        <f t="shared" si="49"/>
        <v>4.7768919586420919</v>
      </c>
      <c r="Z180" s="22">
        <f t="shared" si="49"/>
        <v>4.7768127111786161</v>
      </c>
      <c r="AA180" s="22">
        <f t="shared" si="49"/>
        <v>4.7723548279758718</v>
      </c>
      <c r="AB180" s="22">
        <f t="shared" si="49"/>
        <v>4.7635601715766223</v>
      </c>
      <c r="AC180" s="22">
        <f t="shared" si="49"/>
        <v>4.749959151316121</v>
      </c>
      <c r="AD180" s="22">
        <f t="shared" si="49"/>
        <v>4.7313447214783011</v>
      </c>
      <c r="AE180" s="22">
        <f t="shared" si="49"/>
        <v>4.7075852888335588</v>
      </c>
      <c r="AF180" s="22">
        <f t="shared" si="49"/>
        <v>4.6796355874009974</v>
      </c>
      <c r="AG180" s="22">
        <f t="shared" si="49"/>
        <v>4.6464389389440166</v>
      </c>
      <c r="AH180" s="22">
        <f t="shared" si="49"/>
        <v>4.6078283567395824</v>
      </c>
      <c r="AI180" s="22">
        <f t="shared" si="49"/>
        <v>4.563623890954795</v>
      </c>
      <c r="AJ180" s="22">
        <f t="shared" si="49"/>
        <v>4.5135891598703708</v>
      </c>
      <c r="AK180" s="22">
        <f t="shared" si="49"/>
        <v>4.4574468354809484</v>
      </c>
    </row>
    <row r="181" spans="1:37" x14ac:dyDescent="0.25">
      <c r="A181" s="26" t="s">
        <v>10</v>
      </c>
      <c r="B181" s="26" t="s">
        <v>8</v>
      </c>
      <c r="C181" s="26" t="s">
        <v>158</v>
      </c>
      <c r="D181" s="22">
        <f t="shared" si="49"/>
        <v>0</v>
      </c>
      <c r="E181" s="22">
        <f t="shared" si="49"/>
        <v>0</v>
      </c>
      <c r="F181" s="22">
        <f t="shared" si="49"/>
        <v>0</v>
      </c>
      <c r="G181" s="22">
        <f t="shared" si="49"/>
        <v>0</v>
      </c>
      <c r="H181" s="22">
        <f t="shared" si="49"/>
        <v>0</v>
      </c>
      <c r="I181" s="22">
        <f t="shared" si="49"/>
        <v>0</v>
      </c>
      <c r="J181" s="22">
        <f t="shared" si="49"/>
        <v>0</v>
      </c>
      <c r="K181" s="22">
        <f t="shared" si="49"/>
        <v>0</v>
      </c>
      <c r="L181" s="22">
        <f t="shared" si="49"/>
        <v>0</v>
      </c>
      <c r="M181" s="22">
        <f t="shared" si="49"/>
        <v>0</v>
      </c>
      <c r="N181" s="22">
        <f t="shared" si="49"/>
        <v>0</v>
      </c>
      <c r="O181" s="22">
        <f t="shared" si="49"/>
        <v>0</v>
      </c>
      <c r="P181" s="22">
        <f t="shared" si="49"/>
        <v>0</v>
      </c>
      <c r="Q181" s="22">
        <f t="shared" si="49"/>
        <v>0</v>
      </c>
      <c r="R181" s="22">
        <f t="shared" si="49"/>
        <v>0</v>
      </c>
      <c r="S181" s="22">
        <f t="shared" si="49"/>
        <v>0</v>
      </c>
      <c r="T181" s="22">
        <f t="shared" si="49"/>
        <v>0</v>
      </c>
      <c r="U181" s="22">
        <f t="shared" si="49"/>
        <v>0</v>
      </c>
      <c r="V181" s="22">
        <f t="shared" si="49"/>
        <v>0</v>
      </c>
      <c r="W181" s="22">
        <f t="shared" si="49"/>
        <v>0</v>
      </c>
      <c r="X181" s="22">
        <f t="shared" si="49"/>
        <v>0</v>
      </c>
      <c r="Y181" s="22">
        <f t="shared" si="49"/>
        <v>0</v>
      </c>
      <c r="Z181" s="22">
        <f t="shared" si="49"/>
        <v>0</v>
      </c>
      <c r="AA181" s="22">
        <f t="shared" si="49"/>
        <v>0</v>
      </c>
      <c r="AB181" s="22">
        <f t="shared" si="49"/>
        <v>0</v>
      </c>
      <c r="AC181" s="22">
        <f t="shared" si="49"/>
        <v>0</v>
      </c>
      <c r="AD181" s="22">
        <f t="shared" si="49"/>
        <v>0</v>
      </c>
      <c r="AE181" s="22">
        <f t="shared" si="49"/>
        <v>0</v>
      </c>
      <c r="AF181" s="22">
        <f t="shared" si="49"/>
        <v>0</v>
      </c>
      <c r="AG181" s="22">
        <f t="shared" si="49"/>
        <v>0</v>
      </c>
      <c r="AH181" s="22">
        <f t="shared" si="49"/>
        <v>0</v>
      </c>
      <c r="AI181" s="22">
        <f t="shared" si="49"/>
        <v>0</v>
      </c>
      <c r="AJ181" s="22">
        <f t="shared" si="49"/>
        <v>0</v>
      </c>
      <c r="AK181" s="22">
        <f t="shared" si="49"/>
        <v>0</v>
      </c>
    </row>
    <row r="182" spans="1:37" x14ac:dyDescent="0.25">
      <c r="A182" s="26" t="s">
        <v>11</v>
      </c>
      <c r="B182" s="26" t="s">
        <v>8</v>
      </c>
      <c r="C182" s="26" t="s">
        <v>158</v>
      </c>
      <c r="D182" s="22">
        <f t="shared" si="49"/>
        <v>0.75370900000000007</v>
      </c>
      <c r="E182" s="22">
        <f t="shared" si="49"/>
        <v>0.76926257035653867</v>
      </c>
      <c r="F182" s="22">
        <f t="shared" si="49"/>
        <v>0.77352952945965203</v>
      </c>
      <c r="G182" s="22">
        <f t="shared" si="49"/>
        <v>0.74946595235260238</v>
      </c>
      <c r="H182" s="22">
        <f t="shared" si="49"/>
        <v>0.77813086178579416</v>
      </c>
      <c r="I182" s="22">
        <f t="shared" si="49"/>
        <v>0.78935017688113551</v>
      </c>
      <c r="J182" s="22">
        <f t="shared" si="49"/>
        <v>0.80029652489755343</v>
      </c>
      <c r="K182" s="22">
        <f t="shared" si="49"/>
        <v>0.8100203777811642</v>
      </c>
      <c r="L182" s="22">
        <f t="shared" si="49"/>
        <v>0.81893071829895114</v>
      </c>
      <c r="M182" s="22">
        <f t="shared" si="49"/>
        <v>0.82757487731323154</v>
      </c>
      <c r="N182" s="22">
        <f t="shared" si="49"/>
        <v>0.83544203702226683</v>
      </c>
      <c r="O182" s="22">
        <f t="shared" si="49"/>
        <v>0.84233606315485654</v>
      </c>
      <c r="P182" s="22">
        <f t="shared" si="49"/>
        <v>0.84294515458914998</v>
      </c>
      <c r="Q182" s="22">
        <f t="shared" si="49"/>
        <v>0.78361164209020606</v>
      </c>
      <c r="R182" s="22">
        <f t="shared" si="49"/>
        <v>0.78725945915083295</v>
      </c>
      <c r="S182" s="22">
        <f t="shared" si="49"/>
        <v>0.79064035431708801</v>
      </c>
      <c r="T182" s="22">
        <f t="shared" si="49"/>
        <v>0.7937479373544033</v>
      </c>
      <c r="U182" s="22">
        <f t="shared" si="49"/>
        <v>0.79655633275759397</v>
      </c>
      <c r="V182" s="22">
        <f t="shared" si="49"/>
        <v>0.79904482947265698</v>
      </c>
      <c r="W182" s="22">
        <f t="shared" si="49"/>
        <v>0.80091654513470856</v>
      </c>
      <c r="X182" s="22">
        <f t="shared" si="49"/>
        <v>0.80220537837583505</v>
      </c>
      <c r="Y182" s="22">
        <f t="shared" si="49"/>
        <v>0.80287098103665155</v>
      </c>
      <c r="Z182" s="22">
        <f t="shared" si="49"/>
        <v>0.80285766160441485</v>
      </c>
      <c r="AA182" s="22">
        <f t="shared" si="49"/>
        <v>0.80210840767710767</v>
      </c>
      <c r="AB182" s="22">
        <f t="shared" si="49"/>
        <v>0.80063025525660525</v>
      </c>
      <c r="AC182" s="22">
        <f t="shared" si="49"/>
        <v>0.79834427839671573</v>
      </c>
      <c r="AD182" s="22">
        <f t="shared" si="49"/>
        <v>0.79521567811127503</v>
      </c>
      <c r="AE182" s="22">
        <f t="shared" si="49"/>
        <v>0.79122233700967259</v>
      </c>
      <c r="AF182" s="22">
        <f t="shared" si="49"/>
        <v>0.78652472098588022</v>
      </c>
      <c r="AG182" s="22">
        <f t="shared" si="49"/>
        <v>0.78094522998115545</v>
      </c>
      <c r="AH182" s="22">
        <f t="shared" si="49"/>
        <v>0.77445579788152663</v>
      </c>
      <c r="AI182" s="22">
        <f t="shared" si="49"/>
        <v>0.76702617981226584</v>
      </c>
      <c r="AJ182" s="22">
        <f t="shared" si="49"/>
        <v>0.75861664617000268</v>
      </c>
      <c r="AK182" s="22">
        <f t="shared" si="49"/>
        <v>0.74918058534834941</v>
      </c>
    </row>
    <row r="183" spans="1:37" x14ac:dyDescent="0.25">
      <c r="A183" s="26" t="s">
        <v>12</v>
      </c>
      <c r="B183" s="26" t="s">
        <v>8</v>
      </c>
      <c r="C183" s="26" t="s">
        <v>158</v>
      </c>
      <c r="D183" s="22">
        <f t="shared" si="49"/>
        <v>8.744537130916596</v>
      </c>
      <c r="E183" s="22">
        <f t="shared" si="49"/>
        <v>8.9249897638307267</v>
      </c>
      <c r="F183" s="22">
        <f t="shared" si="49"/>
        <v>8.9744950534229648</v>
      </c>
      <c r="G183" s="22">
        <f t="shared" si="49"/>
        <v>8.6953092622021231</v>
      </c>
      <c r="H183" s="22">
        <f t="shared" si="49"/>
        <v>9.0278797435057925</v>
      </c>
      <c r="I183" s="22">
        <f t="shared" si="49"/>
        <v>9.1580463163272192</v>
      </c>
      <c r="J183" s="22">
        <f t="shared" si="49"/>
        <v>9.2850459231748239</v>
      </c>
      <c r="K183" s="22">
        <f t="shared" si="49"/>
        <v>9.3978621328741969</v>
      </c>
      <c r="L183" s="22">
        <f t="shared" si="49"/>
        <v>9.5012399663708127</v>
      </c>
      <c r="M183" s="22">
        <f t="shared" si="49"/>
        <v>9.6015295601874175</v>
      </c>
      <c r="N183" s="22">
        <f t="shared" si="49"/>
        <v>9.6928044025874804</v>
      </c>
      <c r="O183" s="22">
        <f t="shared" si="49"/>
        <v>9.77278894237398</v>
      </c>
      <c r="P183" s="22">
        <f t="shared" si="49"/>
        <v>9.7798556254881532</v>
      </c>
      <c r="Q183" s="22">
        <f t="shared" si="49"/>
        <v>9.0914677952317557</v>
      </c>
      <c r="R183" s="22">
        <f t="shared" si="49"/>
        <v>9.1337897944827198</v>
      </c>
      <c r="S183" s="22">
        <f t="shared" si="49"/>
        <v>9.1730149640336389</v>
      </c>
      <c r="T183" s="22">
        <f t="shared" si="49"/>
        <v>9.2090691643380129</v>
      </c>
      <c r="U183" s="22">
        <f t="shared" si="49"/>
        <v>9.2416521876022912</v>
      </c>
      <c r="V183" s="22">
        <f t="shared" si="49"/>
        <v>9.2705237440319372</v>
      </c>
      <c r="W183" s="22">
        <f t="shared" si="49"/>
        <v>9.292239402336838</v>
      </c>
      <c r="X183" s="22">
        <f t="shared" si="49"/>
        <v>9.3071924546854117</v>
      </c>
      <c r="Y183" s="22">
        <f t="shared" si="49"/>
        <v>9.3149147814480546</v>
      </c>
      <c r="Z183" s="22">
        <f t="shared" si="49"/>
        <v>9.3147602493013597</v>
      </c>
      <c r="AA183" s="22">
        <f t="shared" si="49"/>
        <v>9.3060673999552268</v>
      </c>
      <c r="AB183" s="22">
        <f t="shared" si="49"/>
        <v>9.2889178651530191</v>
      </c>
      <c r="AC183" s="22">
        <f t="shared" si="49"/>
        <v>9.2623959455106633</v>
      </c>
      <c r="AD183" s="22">
        <f t="shared" si="49"/>
        <v>9.2260979029453871</v>
      </c>
      <c r="AE183" s="22">
        <f t="shared" si="49"/>
        <v>9.179767131335419</v>
      </c>
      <c r="AF183" s="22">
        <f t="shared" si="49"/>
        <v>9.1252653571137472</v>
      </c>
      <c r="AG183" s="22">
        <f t="shared" si="49"/>
        <v>9.0605320631469386</v>
      </c>
      <c r="AH183" s="22">
        <f t="shared" si="49"/>
        <v>8.9852416261828498</v>
      </c>
      <c r="AI183" s="22">
        <f t="shared" si="49"/>
        <v>8.8990431449716958</v>
      </c>
      <c r="AJ183" s="22">
        <f t="shared" si="49"/>
        <v>8.8014756763751123</v>
      </c>
      <c r="AK183" s="22">
        <f t="shared" si="49"/>
        <v>8.6919984322072228</v>
      </c>
    </row>
    <row r="184" spans="1:37" x14ac:dyDescent="0.25">
      <c r="A184" s="26" t="s">
        <v>54</v>
      </c>
      <c r="B184" s="26" t="s">
        <v>8</v>
      </c>
      <c r="C184" s="26" t="s">
        <v>158</v>
      </c>
      <c r="D184" s="22">
        <f t="shared" si="49"/>
        <v>0</v>
      </c>
      <c r="E184" s="22">
        <f t="shared" si="49"/>
        <v>0</v>
      </c>
      <c r="F184" s="22">
        <f t="shared" si="49"/>
        <v>0</v>
      </c>
      <c r="G184" s="22">
        <f t="shared" si="49"/>
        <v>0</v>
      </c>
      <c r="H184" s="22">
        <f t="shared" si="49"/>
        <v>0</v>
      </c>
      <c r="I184" s="22">
        <f t="shared" si="49"/>
        <v>0</v>
      </c>
      <c r="J184" s="22">
        <f t="shared" si="49"/>
        <v>0</v>
      </c>
      <c r="K184" s="22">
        <f t="shared" si="49"/>
        <v>0</v>
      </c>
      <c r="L184" s="22">
        <f t="shared" si="49"/>
        <v>0</v>
      </c>
      <c r="M184" s="22">
        <f t="shared" si="49"/>
        <v>0</v>
      </c>
      <c r="N184" s="22">
        <f t="shared" si="49"/>
        <v>0</v>
      </c>
      <c r="O184" s="22">
        <f t="shared" si="49"/>
        <v>0</v>
      </c>
      <c r="P184" s="22">
        <f t="shared" si="49"/>
        <v>0</v>
      </c>
      <c r="Q184" s="22">
        <f t="shared" si="49"/>
        <v>0</v>
      </c>
      <c r="R184" s="22">
        <f t="shared" si="49"/>
        <v>0</v>
      </c>
      <c r="S184" s="22">
        <f t="shared" si="49"/>
        <v>0</v>
      </c>
      <c r="T184" s="22">
        <f t="shared" si="49"/>
        <v>0</v>
      </c>
      <c r="U184" s="22">
        <f t="shared" si="49"/>
        <v>0</v>
      </c>
      <c r="V184" s="22">
        <f t="shared" si="49"/>
        <v>0</v>
      </c>
      <c r="W184" s="22">
        <f t="shared" si="49"/>
        <v>0</v>
      </c>
      <c r="X184" s="22">
        <f t="shared" si="49"/>
        <v>0</v>
      </c>
      <c r="Y184" s="22">
        <f t="shared" si="49"/>
        <v>0</v>
      </c>
      <c r="Z184" s="22">
        <f t="shared" si="49"/>
        <v>0</v>
      </c>
      <c r="AA184" s="22">
        <f t="shared" si="49"/>
        <v>0</v>
      </c>
      <c r="AB184" s="22">
        <f t="shared" si="49"/>
        <v>0</v>
      </c>
      <c r="AC184" s="22">
        <f t="shared" si="49"/>
        <v>0</v>
      </c>
      <c r="AD184" s="22">
        <f t="shared" si="49"/>
        <v>0</v>
      </c>
      <c r="AE184" s="22">
        <f t="shared" si="49"/>
        <v>0</v>
      </c>
      <c r="AF184" s="22">
        <f t="shared" si="49"/>
        <v>0</v>
      </c>
      <c r="AG184" s="22">
        <f t="shared" si="49"/>
        <v>0</v>
      </c>
      <c r="AH184" s="22">
        <f t="shared" si="49"/>
        <v>0</v>
      </c>
      <c r="AI184" s="22">
        <f t="shared" si="49"/>
        <v>0</v>
      </c>
      <c r="AJ184" s="22">
        <f t="shared" si="49"/>
        <v>0</v>
      </c>
      <c r="AK184" s="22">
        <f t="shared" si="49"/>
        <v>0</v>
      </c>
    </row>
    <row r="185" spans="1:37" x14ac:dyDescent="0.25">
      <c r="A185" s="26" t="s">
        <v>79</v>
      </c>
      <c r="B185" s="26" t="s">
        <v>8</v>
      </c>
      <c r="C185" s="26" t="s">
        <v>158</v>
      </c>
      <c r="D185" s="22">
        <f t="shared" si="49"/>
        <v>0</v>
      </c>
      <c r="E185" s="22">
        <f t="shared" si="49"/>
        <v>0</v>
      </c>
      <c r="F185" s="22">
        <f t="shared" si="49"/>
        <v>0</v>
      </c>
      <c r="G185" s="22">
        <f t="shared" si="49"/>
        <v>0</v>
      </c>
      <c r="H185" s="22">
        <f t="shared" si="49"/>
        <v>0</v>
      </c>
      <c r="I185" s="22">
        <f t="shared" si="49"/>
        <v>0</v>
      </c>
      <c r="J185" s="22">
        <f t="shared" si="49"/>
        <v>0</v>
      </c>
      <c r="K185" s="22">
        <f t="shared" si="49"/>
        <v>0</v>
      </c>
      <c r="L185" s="22">
        <f t="shared" si="49"/>
        <v>0</v>
      </c>
      <c r="M185" s="22">
        <f t="shared" si="49"/>
        <v>0</v>
      </c>
      <c r="N185" s="22">
        <f t="shared" si="49"/>
        <v>0</v>
      </c>
      <c r="O185" s="22">
        <f t="shared" si="49"/>
        <v>0</v>
      </c>
      <c r="P185" s="22">
        <f t="shared" si="49"/>
        <v>0</v>
      </c>
      <c r="Q185" s="22">
        <f t="shared" si="49"/>
        <v>0</v>
      </c>
      <c r="R185" s="22">
        <f t="shared" si="49"/>
        <v>0</v>
      </c>
      <c r="S185" s="22">
        <f t="shared" si="49"/>
        <v>0</v>
      </c>
      <c r="T185" s="22">
        <f t="shared" si="49"/>
        <v>0</v>
      </c>
      <c r="U185" s="22">
        <f t="shared" si="49"/>
        <v>0</v>
      </c>
      <c r="V185" s="22">
        <f t="shared" si="49"/>
        <v>0</v>
      </c>
      <c r="W185" s="22">
        <f t="shared" si="49"/>
        <v>0</v>
      </c>
      <c r="X185" s="22">
        <f t="shared" si="49"/>
        <v>0</v>
      </c>
      <c r="Y185" s="22">
        <f t="shared" si="49"/>
        <v>0</v>
      </c>
      <c r="Z185" s="22">
        <f t="shared" si="49"/>
        <v>0</v>
      </c>
      <c r="AA185" s="22">
        <f t="shared" si="49"/>
        <v>0</v>
      </c>
      <c r="AB185" s="22">
        <f t="shared" si="49"/>
        <v>0</v>
      </c>
      <c r="AC185" s="22">
        <f t="shared" si="49"/>
        <v>0</v>
      </c>
      <c r="AD185" s="22">
        <f t="shared" si="49"/>
        <v>0</v>
      </c>
      <c r="AE185" s="22">
        <f t="shared" si="49"/>
        <v>0</v>
      </c>
      <c r="AF185" s="22">
        <f t="shared" si="49"/>
        <v>0</v>
      </c>
      <c r="AG185" s="22">
        <f t="shared" si="49"/>
        <v>0</v>
      </c>
      <c r="AH185" s="22">
        <f t="shared" si="49"/>
        <v>0</v>
      </c>
      <c r="AI185" s="22">
        <f t="shared" si="49"/>
        <v>0</v>
      </c>
      <c r="AJ185" s="22">
        <f t="shared" si="49"/>
        <v>0</v>
      </c>
      <c r="AK185" s="22">
        <f t="shared" si="49"/>
        <v>0</v>
      </c>
    </row>
    <row r="186" spans="1:37" x14ac:dyDescent="0.25">
      <c r="A186" s="26" t="s">
        <v>57</v>
      </c>
      <c r="B186" s="26" t="s">
        <v>8</v>
      </c>
      <c r="C186" s="26" t="s">
        <v>158</v>
      </c>
      <c r="D186" s="22">
        <f t="shared" si="49"/>
        <v>0</v>
      </c>
      <c r="E186" s="22">
        <f t="shared" si="49"/>
        <v>0</v>
      </c>
      <c r="F186" s="22">
        <f t="shared" si="49"/>
        <v>0</v>
      </c>
      <c r="G186" s="22">
        <f t="shared" si="49"/>
        <v>0</v>
      </c>
      <c r="H186" s="22">
        <f t="shared" si="49"/>
        <v>0</v>
      </c>
      <c r="I186" s="22">
        <f t="shared" si="49"/>
        <v>0</v>
      </c>
      <c r="J186" s="22">
        <f t="shared" si="49"/>
        <v>0</v>
      </c>
      <c r="K186" s="22">
        <f t="shared" si="49"/>
        <v>0</v>
      </c>
      <c r="L186" s="22">
        <f t="shared" si="49"/>
        <v>0</v>
      </c>
      <c r="M186" s="22">
        <f t="shared" si="49"/>
        <v>0</v>
      </c>
      <c r="N186" s="22">
        <f t="shared" si="49"/>
        <v>0</v>
      </c>
      <c r="O186" s="22">
        <f t="shared" si="49"/>
        <v>0</v>
      </c>
      <c r="P186" s="22">
        <f t="shared" si="49"/>
        <v>0</v>
      </c>
      <c r="Q186" s="22">
        <f t="shared" si="49"/>
        <v>0</v>
      </c>
      <c r="R186" s="22">
        <f t="shared" si="49"/>
        <v>0</v>
      </c>
      <c r="S186" s="22">
        <f t="shared" si="49"/>
        <v>0</v>
      </c>
      <c r="T186" s="22">
        <f t="shared" si="49"/>
        <v>0</v>
      </c>
      <c r="U186" s="22">
        <f t="shared" si="49"/>
        <v>0</v>
      </c>
      <c r="V186" s="22">
        <f t="shared" si="49"/>
        <v>0</v>
      </c>
      <c r="W186" s="22">
        <f t="shared" si="49"/>
        <v>0</v>
      </c>
      <c r="X186" s="22">
        <f t="shared" si="49"/>
        <v>0</v>
      </c>
      <c r="Y186" s="22">
        <f t="shared" si="49"/>
        <v>0</v>
      </c>
      <c r="Z186" s="22">
        <f t="shared" si="49"/>
        <v>0</v>
      </c>
      <c r="AA186" s="22">
        <f t="shared" si="49"/>
        <v>0</v>
      </c>
      <c r="AB186" s="22">
        <f t="shared" si="49"/>
        <v>0</v>
      </c>
      <c r="AC186" s="22">
        <f t="shared" si="49"/>
        <v>0</v>
      </c>
      <c r="AD186" s="22">
        <f t="shared" si="49"/>
        <v>0</v>
      </c>
      <c r="AE186" s="22">
        <f t="shared" si="49"/>
        <v>0</v>
      </c>
      <c r="AF186" s="22">
        <f t="shared" si="49"/>
        <v>0</v>
      </c>
      <c r="AG186" s="22">
        <f t="shared" si="49"/>
        <v>0</v>
      </c>
      <c r="AH186" s="22">
        <f t="shared" si="49"/>
        <v>0</v>
      </c>
      <c r="AI186" s="22">
        <f t="shared" si="49"/>
        <v>0</v>
      </c>
      <c r="AJ186" s="22">
        <f t="shared" si="49"/>
        <v>0</v>
      </c>
      <c r="AK186" s="22">
        <f t="shared" si="49"/>
        <v>0</v>
      </c>
    </row>
    <row r="187" spans="1:37" x14ac:dyDescent="0.25">
      <c r="A187" s="26" t="s">
        <v>13</v>
      </c>
      <c r="B187" s="26" t="s">
        <v>8</v>
      </c>
      <c r="C187" s="26" t="s">
        <v>158</v>
      </c>
      <c r="D187" s="22">
        <f t="shared" si="49"/>
        <v>0</v>
      </c>
      <c r="E187" s="22">
        <f t="shared" si="49"/>
        <v>0</v>
      </c>
      <c r="F187" s="22">
        <f t="shared" si="49"/>
        <v>0</v>
      </c>
      <c r="G187" s="22">
        <f t="shared" si="49"/>
        <v>0</v>
      </c>
      <c r="H187" s="22">
        <f t="shared" si="49"/>
        <v>0</v>
      </c>
      <c r="I187" s="22">
        <f t="shared" si="49"/>
        <v>0</v>
      </c>
      <c r="J187" s="22">
        <f t="shared" si="49"/>
        <v>0</v>
      </c>
      <c r="K187" s="22">
        <f t="shared" si="49"/>
        <v>0</v>
      </c>
      <c r="L187" s="22">
        <f t="shared" si="49"/>
        <v>0</v>
      </c>
      <c r="M187" s="22">
        <f t="shared" si="49"/>
        <v>0</v>
      </c>
      <c r="N187" s="22">
        <f t="shared" si="49"/>
        <v>0</v>
      </c>
      <c r="O187" s="22">
        <f t="shared" si="49"/>
        <v>0</v>
      </c>
      <c r="P187" s="22">
        <f t="shared" si="49"/>
        <v>0</v>
      </c>
      <c r="Q187" s="22">
        <f t="shared" si="49"/>
        <v>0</v>
      </c>
      <c r="R187" s="22">
        <f t="shared" si="49"/>
        <v>0</v>
      </c>
      <c r="S187" s="22">
        <f t="shared" si="49"/>
        <v>0</v>
      </c>
      <c r="T187" s="22">
        <f t="shared" si="49"/>
        <v>0</v>
      </c>
      <c r="U187" s="22">
        <f t="shared" ref="U187:AK187" si="50">U160/U133</f>
        <v>0</v>
      </c>
      <c r="V187" s="22">
        <f t="shared" si="50"/>
        <v>0</v>
      </c>
      <c r="W187" s="22">
        <f t="shared" si="50"/>
        <v>0</v>
      </c>
      <c r="X187" s="22">
        <f t="shared" si="50"/>
        <v>0</v>
      </c>
      <c r="Y187" s="22">
        <f t="shared" si="50"/>
        <v>0</v>
      </c>
      <c r="Z187" s="22">
        <f t="shared" si="50"/>
        <v>0</v>
      </c>
      <c r="AA187" s="22">
        <f t="shared" si="50"/>
        <v>0</v>
      </c>
      <c r="AB187" s="22">
        <f t="shared" si="50"/>
        <v>0</v>
      </c>
      <c r="AC187" s="22">
        <f t="shared" si="50"/>
        <v>0</v>
      </c>
      <c r="AD187" s="22">
        <f t="shared" si="50"/>
        <v>0</v>
      </c>
      <c r="AE187" s="22">
        <f t="shared" si="50"/>
        <v>0</v>
      </c>
      <c r="AF187" s="22">
        <f t="shared" si="50"/>
        <v>0</v>
      </c>
      <c r="AG187" s="22">
        <f t="shared" si="50"/>
        <v>0</v>
      </c>
      <c r="AH187" s="22">
        <f t="shared" si="50"/>
        <v>0</v>
      </c>
      <c r="AI187" s="22">
        <f t="shared" si="50"/>
        <v>0</v>
      </c>
      <c r="AJ187" s="22">
        <f t="shared" si="50"/>
        <v>0</v>
      </c>
      <c r="AK187" s="22">
        <f t="shared" si="50"/>
        <v>0</v>
      </c>
    </row>
    <row r="188" spans="1:37" x14ac:dyDescent="0.25">
      <c r="A188" s="26" t="s">
        <v>55</v>
      </c>
      <c r="B188" s="26" t="s">
        <v>8</v>
      </c>
      <c r="C188" s="26" t="s">
        <v>158</v>
      </c>
      <c r="D188" s="22">
        <f t="shared" ref="D188:AK191" si="51">D161/D134</f>
        <v>0</v>
      </c>
      <c r="E188" s="22">
        <f t="shared" si="51"/>
        <v>0</v>
      </c>
      <c r="F188" s="22">
        <f t="shared" si="51"/>
        <v>0</v>
      </c>
      <c r="G188" s="22">
        <f t="shared" si="51"/>
        <v>0</v>
      </c>
      <c r="H188" s="22">
        <f t="shared" si="51"/>
        <v>0</v>
      </c>
      <c r="I188" s="22">
        <f t="shared" si="51"/>
        <v>0</v>
      </c>
      <c r="J188" s="22">
        <f t="shared" si="51"/>
        <v>0</v>
      </c>
      <c r="K188" s="22">
        <f t="shared" si="51"/>
        <v>0</v>
      </c>
      <c r="L188" s="22">
        <f t="shared" si="51"/>
        <v>0</v>
      </c>
      <c r="M188" s="22">
        <f t="shared" si="51"/>
        <v>0</v>
      </c>
      <c r="N188" s="22">
        <f t="shared" si="51"/>
        <v>0</v>
      </c>
      <c r="O188" s="22">
        <f t="shared" si="51"/>
        <v>0</v>
      </c>
      <c r="P188" s="22">
        <f t="shared" si="51"/>
        <v>0</v>
      </c>
      <c r="Q188" s="22">
        <f t="shared" si="51"/>
        <v>0</v>
      </c>
      <c r="R188" s="22">
        <f t="shared" si="51"/>
        <v>0</v>
      </c>
      <c r="S188" s="22">
        <f t="shared" si="51"/>
        <v>0</v>
      </c>
      <c r="T188" s="22">
        <f t="shared" si="51"/>
        <v>0</v>
      </c>
      <c r="U188" s="22">
        <f t="shared" si="51"/>
        <v>0</v>
      </c>
      <c r="V188" s="22">
        <f t="shared" si="51"/>
        <v>0</v>
      </c>
      <c r="W188" s="22">
        <f t="shared" si="51"/>
        <v>0</v>
      </c>
      <c r="X188" s="22">
        <f t="shared" si="51"/>
        <v>0</v>
      </c>
      <c r="Y188" s="22">
        <f t="shared" si="51"/>
        <v>0</v>
      </c>
      <c r="Z188" s="22">
        <f t="shared" si="51"/>
        <v>0</v>
      </c>
      <c r="AA188" s="22">
        <f t="shared" si="51"/>
        <v>0</v>
      </c>
      <c r="AB188" s="22">
        <f t="shared" si="51"/>
        <v>0</v>
      </c>
      <c r="AC188" s="22">
        <f t="shared" si="51"/>
        <v>0</v>
      </c>
      <c r="AD188" s="22">
        <f t="shared" si="51"/>
        <v>0</v>
      </c>
      <c r="AE188" s="22">
        <f t="shared" si="51"/>
        <v>0</v>
      </c>
      <c r="AF188" s="22">
        <f t="shared" si="51"/>
        <v>0</v>
      </c>
      <c r="AG188" s="22">
        <f t="shared" si="51"/>
        <v>0</v>
      </c>
      <c r="AH188" s="22">
        <f t="shared" si="51"/>
        <v>0</v>
      </c>
      <c r="AI188" s="22">
        <f t="shared" si="51"/>
        <v>0</v>
      </c>
      <c r="AJ188" s="22">
        <f t="shared" si="51"/>
        <v>0</v>
      </c>
      <c r="AK188" s="22">
        <f t="shared" si="51"/>
        <v>0</v>
      </c>
    </row>
    <row r="189" spans="1:37" x14ac:dyDescent="0.25">
      <c r="A189" s="26" t="s">
        <v>56</v>
      </c>
      <c r="B189" s="26" t="s">
        <v>8</v>
      </c>
      <c r="C189" s="26" t="s">
        <v>158</v>
      </c>
      <c r="D189" s="22">
        <f t="shared" si="51"/>
        <v>0</v>
      </c>
      <c r="E189" s="22">
        <f t="shared" si="51"/>
        <v>0</v>
      </c>
      <c r="F189" s="22">
        <f t="shared" si="51"/>
        <v>0</v>
      </c>
      <c r="G189" s="22">
        <f t="shared" si="51"/>
        <v>0</v>
      </c>
      <c r="H189" s="22">
        <f t="shared" si="51"/>
        <v>0</v>
      </c>
      <c r="I189" s="22">
        <f t="shared" si="51"/>
        <v>0</v>
      </c>
      <c r="J189" s="22">
        <f t="shared" si="51"/>
        <v>0</v>
      </c>
      <c r="K189" s="22">
        <f t="shared" si="51"/>
        <v>0</v>
      </c>
      <c r="L189" s="22">
        <f t="shared" si="51"/>
        <v>0</v>
      </c>
      <c r="M189" s="22">
        <f t="shared" si="51"/>
        <v>0</v>
      </c>
      <c r="N189" s="22">
        <f t="shared" si="51"/>
        <v>0</v>
      </c>
      <c r="O189" s="22">
        <f t="shared" si="51"/>
        <v>0</v>
      </c>
      <c r="P189" s="22">
        <f t="shared" si="51"/>
        <v>0</v>
      </c>
      <c r="Q189" s="22">
        <f t="shared" si="51"/>
        <v>0</v>
      </c>
      <c r="R189" s="22">
        <f t="shared" si="51"/>
        <v>0</v>
      </c>
      <c r="S189" s="22">
        <f t="shared" si="51"/>
        <v>0</v>
      </c>
      <c r="T189" s="22">
        <f t="shared" si="51"/>
        <v>0</v>
      </c>
      <c r="U189" s="22">
        <f t="shared" si="51"/>
        <v>0</v>
      </c>
      <c r="V189" s="22">
        <f t="shared" si="51"/>
        <v>0</v>
      </c>
      <c r="W189" s="22">
        <f t="shared" si="51"/>
        <v>0</v>
      </c>
      <c r="X189" s="22">
        <f t="shared" si="51"/>
        <v>0</v>
      </c>
      <c r="Y189" s="22">
        <f t="shared" si="51"/>
        <v>0</v>
      </c>
      <c r="Z189" s="22">
        <f t="shared" si="51"/>
        <v>0</v>
      </c>
      <c r="AA189" s="22">
        <f t="shared" si="51"/>
        <v>0</v>
      </c>
      <c r="AB189" s="22">
        <f t="shared" si="51"/>
        <v>0</v>
      </c>
      <c r="AC189" s="22">
        <f t="shared" si="51"/>
        <v>0</v>
      </c>
      <c r="AD189" s="22">
        <f t="shared" si="51"/>
        <v>0</v>
      </c>
      <c r="AE189" s="22">
        <f t="shared" si="51"/>
        <v>0</v>
      </c>
      <c r="AF189" s="22">
        <f t="shared" si="51"/>
        <v>0</v>
      </c>
      <c r="AG189" s="22">
        <f t="shared" si="51"/>
        <v>0</v>
      </c>
      <c r="AH189" s="22">
        <f t="shared" si="51"/>
        <v>0</v>
      </c>
      <c r="AI189" s="22">
        <f t="shared" si="51"/>
        <v>0</v>
      </c>
      <c r="AJ189" s="22">
        <f t="shared" si="51"/>
        <v>0</v>
      </c>
      <c r="AK189" s="22">
        <f t="shared" si="51"/>
        <v>0</v>
      </c>
    </row>
    <row r="190" spans="1:37" x14ac:dyDescent="0.25">
      <c r="A190" s="26" t="s">
        <v>14</v>
      </c>
      <c r="B190" s="26" t="s">
        <v>8</v>
      </c>
      <c r="C190" s="26" t="s">
        <v>158</v>
      </c>
      <c r="D190" s="22">
        <f t="shared" si="51"/>
        <v>0</v>
      </c>
      <c r="E190" s="22">
        <f t="shared" si="51"/>
        <v>0</v>
      </c>
      <c r="F190" s="22">
        <f t="shared" si="51"/>
        <v>0</v>
      </c>
      <c r="G190" s="22">
        <f t="shared" si="51"/>
        <v>0</v>
      </c>
      <c r="H190" s="22">
        <f t="shared" si="51"/>
        <v>0</v>
      </c>
      <c r="I190" s="22">
        <f t="shared" si="51"/>
        <v>0</v>
      </c>
      <c r="J190" s="22">
        <f t="shared" si="51"/>
        <v>2.4041335921245891E-6</v>
      </c>
      <c r="K190" s="22">
        <f t="shared" si="51"/>
        <v>1.6118917562186303E-5</v>
      </c>
      <c r="L190" s="22">
        <f t="shared" si="51"/>
        <v>1.0794918189682255E-4</v>
      </c>
      <c r="M190" s="22">
        <f t="shared" si="51"/>
        <v>7.2262295879253378E-4</v>
      </c>
      <c r="N190" s="22">
        <f t="shared" si="51"/>
        <v>4.8322906166015627E-3</v>
      </c>
      <c r="O190" s="22">
        <f t="shared" si="51"/>
        <v>3.2274117791512458E-2</v>
      </c>
      <c r="P190" s="22">
        <f t="shared" si="51"/>
        <v>0.21394424632076955</v>
      </c>
      <c r="Q190" s="22">
        <f t="shared" si="51"/>
        <v>1.3458747251104948</v>
      </c>
      <c r="R190" s="22">
        <f t="shared" si="51"/>
        <v>1.423450697914731</v>
      </c>
      <c r="S190" s="22">
        <f t="shared" si="51"/>
        <v>1.5052023221030886</v>
      </c>
      <c r="T190" s="22">
        <f t="shared" si="51"/>
        <v>1.5913537223018521</v>
      </c>
      <c r="U190" s="22">
        <f t="shared" si="51"/>
        <v>1.682102726602023</v>
      </c>
      <c r="V190" s="22">
        <f t="shared" si="51"/>
        <v>1.7776662444771731</v>
      </c>
      <c r="W190" s="22">
        <f t="shared" si="51"/>
        <v>1.8776242999983541</v>
      </c>
      <c r="X190" s="22">
        <f t="shared" si="51"/>
        <v>1.9822458612980189</v>
      </c>
      <c r="Y190" s="22">
        <f t="shared" si="51"/>
        <v>2.0916358593385818</v>
      </c>
      <c r="Z190" s="22">
        <f t="shared" si="51"/>
        <v>2.2058483625624548</v>
      </c>
      <c r="AA190" s="22">
        <f t="shared" si="51"/>
        <v>2.3249139772760863</v>
      </c>
      <c r="AB190" s="22">
        <f t="shared" si="51"/>
        <v>2.4490354085156194</v>
      </c>
      <c r="AC190" s="22">
        <f t="shared" si="51"/>
        <v>2.5781536339436846</v>
      </c>
      <c r="AD190" s="22">
        <f t="shared" si="51"/>
        <v>2.712316009474959</v>
      </c>
      <c r="AE190" s="22">
        <f t="shared" si="51"/>
        <v>2.8515981686284597</v>
      </c>
      <c r="AF190" s="22">
        <f t="shared" si="51"/>
        <v>2.9967614165970429</v>
      </c>
      <c r="AG190" s="22">
        <f t="shared" si="51"/>
        <v>3.1473534976858022</v>
      </c>
      <c r="AH190" s="22">
        <f t="shared" si="51"/>
        <v>3.3034163465192981</v>
      </c>
      <c r="AI190" s="22">
        <f t="shared" si="51"/>
        <v>3.4649631398209872</v>
      </c>
      <c r="AJ190" s="22">
        <f t="shared" si="51"/>
        <v>3.6319366077950423</v>
      </c>
      <c r="AK190" s="22">
        <f t="shared" si="51"/>
        <v>3.8042034027754061</v>
      </c>
    </row>
    <row r="191" spans="1:37" x14ac:dyDescent="0.25">
      <c r="A191" s="26" t="s">
        <v>80</v>
      </c>
      <c r="B191" s="26" t="s">
        <v>8</v>
      </c>
      <c r="C191" s="26" t="s">
        <v>158</v>
      </c>
      <c r="D191" s="22">
        <f t="shared" si="51"/>
        <v>0</v>
      </c>
      <c r="E191" s="22">
        <f t="shared" si="51"/>
        <v>0</v>
      </c>
      <c r="F191" s="22">
        <f t="shared" si="51"/>
        <v>0</v>
      </c>
      <c r="G191" s="22">
        <f t="shared" si="51"/>
        <v>0</v>
      </c>
      <c r="H191" s="22">
        <f t="shared" si="51"/>
        <v>0</v>
      </c>
      <c r="I191" s="22">
        <f t="shared" si="51"/>
        <v>0</v>
      </c>
      <c r="J191" s="22">
        <f t="shared" si="51"/>
        <v>0</v>
      </c>
      <c r="K191" s="22">
        <f t="shared" si="51"/>
        <v>0</v>
      </c>
      <c r="L191" s="22">
        <f t="shared" si="51"/>
        <v>0</v>
      </c>
      <c r="M191" s="22">
        <f t="shared" si="51"/>
        <v>0</v>
      </c>
      <c r="N191" s="22">
        <f t="shared" si="51"/>
        <v>0</v>
      </c>
      <c r="O191" s="22">
        <f t="shared" si="51"/>
        <v>0</v>
      </c>
      <c r="P191" s="22">
        <f t="shared" si="51"/>
        <v>2.5536467850156724E-6</v>
      </c>
      <c r="Q191" s="22">
        <f t="shared" si="51"/>
        <v>0.50787725475867773</v>
      </c>
      <c r="R191" s="22">
        <f t="shared" si="51"/>
        <v>0.55503772013486952</v>
      </c>
      <c r="S191" s="22">
        <f t="shared" si="51"/>
        <v>0.60645134137575396</v>
      </c>
      <c r="T191" s="22">
        <f t="shared" si="51"/>
        <v>0.66249329189270467</v>
      </c>
      <c r="U191" s="22">
        <f t="shared" si="51"/>
        <v>0.72355398693463779</v>
      </c>
      <c r="V191" s="22">
        <f t="shared" si="51"/>
        <v>0.79005862769216229</v>
      </c>
      <c r="W191" s="22">
        <f t="shared" si="51"/>
        <v>0.86216850461895211</v>
      </c>
      <c r="X191" s="22">
        <f t="shared" si="51"/>
        <v>0.94036265552406983</v>
      </c>
      <c r="Y191" s="22">
        <f t="shared" si="51"/>
        <v>1.0250719011371756</v>
      </c>
      <c r="Z191" s="22">
        <f t="shared" si="51"/>
        <v>1.1167240249769208</v>
      </c>
      <c r="AA191" s="22">
        <f t="shared" si="51"/>
        <v>1.2157540823075912</v>
      </c>
      <c r="AB191" s="22">
        <f t="shared" si="51"/>
        <v>1.3227077910403053</v>
      </c>
      <c r="AC191" s="22">
        <f t="shared" si="51"/>
        <v>1.4380142095538997</v>
      </c>
      <c r="AD191" s="22">
        <f t="shared" si="51"/>
        <v>1.5621740109997198</v>
      </c>
      <c r="AE191" s="22">
        <f t="shared" si="51"/>
        <v>1.6957214144232251</v>
      </c>
      <c r="AF191" s="22">
        <f t="shared" si="51"/>
        <v>1.8396290871584271</v>
      </c>
      <c r="AG191" s="22">
        <f t="shared" si="51"/>
        <v>1.994170818380578</v>
      </c>
      <c r="AH191" s="22">
        <f t="shared" si="51"/>
        <v>2.159916764769886</v>
      </c>
      <c r="AI191" s="22">
        <f t="shared" si="51"/>
        <v>2.3374267109934608</v>
      </c>
      <c r="AJ191" s="22">
        <f t="shared" si="51"/>
        <v>2.5272147696357843</v>
      </c>
      <c r="AK191" s="22">
        <f t="shared" si="51"/>
        <v>2.7297337393960928</v>
      </c>
    </row>
    <row r="193" spans="1:37" x14ac:dyDescent="0.25">
      <c r="A193" s="23" t="s">
        <v>85</v>
      </c>
      <c r="B193" s="26"/>
    </row>
    <row r="194" spans="1:37" x14ac:dyDescent="0.25">
      <c r="A194" s="26" t="s">
        <v>12</v>
      </c>
      <c r="B194" s="26" t="s">
        <v>8</v>
      </c>
      <c r="C194" s="26" t="s">
        <v>158</v>
      </c>
      <c r="D194" s="22">
        <f t="shared" ref="D194:AK194" si="52">D167/D140</f>
        <v>4.372268565458298</v>
      </c>
      <c r="E194" s="22">
        <f t="shared" si="52"/>
        <v>4.4624948819153625</v>
      </c>
      <c r="F194" s="22">
        <f t="shared" si="52"/>
        <v>4.4872475267114815</v>
      </c>
      <c r="G194" s="22">
        <f t="shared" si="52"/>
        <v>4.3480624233460459</v>
      </c>
      <c r="H194" s="22">
        <f t="shared" si="52"/>
        <v>4.5181252302582688</v>
      </c>
      <c r="I194" s="22">
        <f t="shared" si="52"/>
        <v>4.5870850729177191</v>
      </c>
      <c r="J194" s="22">
        <f t="shared" si="52"/>
        <v>4.654566386306076</v>
      </c>
      <c r="K194" s="22">
        <f t="shared" si="52"/>
        <v>4.7150402616733507</v>
      </c>
      <c r="L194" s="22">
        <f t="shared" si="52"/>
        <v>4.7708876764728787</v>
      </c>
      <c r="M194" s="22">
        <f t="shared" si="52"/>
        <v>4.8253951807995179</v>
      </c>
      <c r="N194" s="22">
        <f t="shared" si="52"/>
        <v>4.8762938920447851</v>
      </c>
      <c r="O194" s="22">
        <f t="shared" si="52"/>
        <v>4.9272045650382026</v>
      </c>
      <c r="P194" s="22">
        <f t="shared" si="52"/>
        <v>4.9785903383307399</v>
      </c>
      <c r="Q194" s="22">
        <f t="shared" si="52"/>
        <v>5.0304941125183156</v>
      </c>
      <c r="R194" s="22">
        <f t="shared" si="52"/>
        <v>5.0856805129144957</v>
      </c>
      <c r="S194" s="22">
        <f t="shared" si="52"/>
        <v>5.1413680947725471</v>
      </c>
      <c r="T194" s="22">
        <f t="shared" si="52"/>
        <v>5.1976598440220494</v>
      </c>
      <c r="U194" s="22">
        <f t="shared" si="52"/>
        <v>5.2545415970712863</v>
      </c>
      <c r="V194" s="22">
        <f t="shared" si="52"/>
        <v>5.3120419994282138</v>
      </c>
      <c r="W194" s="22">
        <f t="shared" si="52"/>
        <v>5.3683487684828002</v>
      </c>
      <c r="X194" s="22">
        <f t="shared" si="52"/>
        <v>5.4238325554734779</v>
      </c>
      <c r="Y194" s="22">
        <f t="shared" si="52"/>
        <v>5.4783763413495183</v>
      </c>
      <c r="Z194" s="22">
        <f t="shared" si="52"/>
        <v>5.5317589212195202</v>
      </c>
      <c r="AA194" s="22">
        <f t="shared" si="52"/>
        <v>5.5837463230603355</v>
      </c>
      <c r="AB194" s="22">
        <f t="shared" si="52"/>
        <v>5.6345496537893922</v>
      </c>
      <c r="AC194" s="22">
        <f t="shared" si="52"/>
        <v>5.6837811720166327</v>
      </c>
      <c r="AD194" s="22">
        <f t="shared" si="52"/>
        <v>5.7313553884882662</v>
      </c>
      <c r="AE194" s="22">
        <f t="shared" si="52"/>
        <v>5.7772760746183796</v>
      </c>
      <c r="AF194" s="22">
        <f t="shared" si="52"/>
        <v>5.8228986356870918</v>
      </c>
      <c r="AG194" s="22">
        <f t="shared" si="52"/>
        <v>5.8671171963568032</v>
      </c>
      <c r="AH194" s="22">
        <f t="shared" si="52"/>
        <v>5.9098998888049525</v>
      </c>
      <c r="AI194" s="22">
        <f t="shared" si="52"/>
        <v>5.9511919434605876</v>
      </c>
      <c r="AJ194" s="22">
        <f t="shared" si="52"/>
        <v>5.9908536844852662</v>
      </c>
      <c r="AK194" s="22">
        <f t="shared" si="52"/>
        <v>6.0286706545009405</v>
      </c>
    </row>
    <row r="196" spans="1:37" x14ac:dyDescent="0.25">
      <c r="A196" s="23" t="s">
        <v>114</v>
      </c>
    </row>
    <row r="197" spans="1:37" x14ac:dyDescent="0.25">
      <c r="A197" s="26" t="s">
        <v>7</v>
      </c>
      <c r="B197" s="26" t="s">
        <v>8</v>
      </c>
      <c r="C197" s="26" t="s">
        <v>159</v>
      </c>
      <c r="D197" s="22">
        <f>D179+D171</f>
        <v>144.3197252670607</v>
      </c>
      <c r="E197" s="22">
        <f t="shared" ref="E197:AK197" si="53">E179+E171</f>
        <v>146.88047326619298</v>
      </c>
      <c r="F197" s="22">
        <f t="shared" si="53"/>
        <v>147.27796052870113</v>
      </c>
      <c r="G197" s="22">
        <f t="shared" si="53"/>
        <v>142.30702920536174</v>
      </c>
      <c r="H197" s="22">
        <f t="shared" si="53"/>
        <v>147.45044772270359</v>
      </c>
      <c r="I197" s="22">
        <f t="shared" si="53"/>
        <v>149.2745087472062</v>
      </c>
      <c r="J197" s="22">
        <f t="shared" si="53"/>
        <v>151.04030654859082</v>
      </c>
      <c r="K197" s="22">
        <f t="shared" si="53"/>
        <v>152.56942983048435</v>
      </c>
      <c r="L197" s="22">
        <f t="shared" si="53"/>
        <v>153.94068006581682</v>
      </c>
      <c r="M197" s="22">
        <f t="shared" si="53"/>
        <v>155.26092878693569</v>
      </c>
      <c r="N197" s="22">
        <f t="shared" si="53"/>
        <v>156.45639809761946</v>
      </c>
      <c r="O197" s="22">
        <f t="shared" si="53"/>
        <v>157.63457812524572</v>
      </c>
      <c r="P197" s="22">
        <f t="shared" si="53"/>
        <v>158.74836316192003</v>
      </c>
      <c r="Q197" s="22">
        <f t="shared" si="53"/>
        <v>159.18250556953623</v>
      </c>
      <c r="R197" s="22">
        <f t="shared" si="53"/>
        <v>160.87194275873043</v>
      </c>
      <c r="S197" s="22">
        <f t="shared" si="53"/>
        <v>162.57327555796789</v>
      </c>
      <c r="T197" s="22">
        <f t="shared" si="53"/>
        <v>164.28950508115366</v>
      </c>
      <c r="U197" s="22">
        <f t="shared" si="53"/>
        <v>166.01991121256427</v>
      </c>
      <c r="V197" s="22">
        <f t="shared" si="53"/>
        <v>167.76511118743875</v>
      </c>
      <c r="W197" s="22">
        <f t="shared" si="53"/>
        <v>166.57079715679257</v>
      </c>
      <c r="X197" s="22">
        <f t="shared" si="53"/>
        <v>165.30254380238043</v>
      </c>
      <c r="Y197" s="22">
        <f t="shared" si="53"/>
        <v>163.958282063968</v>
      </c>
      <c r="Z197" s="22">
        <f t="shared" si="53"/>
        <v>162.53310745414021</v>
      </c>
      <c r="AA197" s="22">
        <f t="shared" si="53"/>
        <v>161.02219783388989</v>
      </c>
      <c r="AB197" s="22">
        <f t="shared" si="53"/>
        <v>146.09488550737777</v>
      </c>
      <c r="AC197" s="22">
        <f t="shared" si="53"/>
        <v>131.34941525011982</v>
      </c>
      <c r="AD197" s="22">
        <f t="shared" si="53"/>
        <v>116.78609546233388</v>
      </c>
      <c r="AE197" s="22">
        <f t="shared" si="53"/>
        <v>102.40757986537986</v>
      </c>
      <c r="AF197" s="22">
        <f t="shared" si="53"/>
        <v>73.825830352815672</v>
      </c>
      <c r="AG197" s="22">
        <f t="shared" si="53"/>
        <v>43.976683450483904</v>
      </c>
      <c r="AH197" s="22">
        <f t="shared" si="53"/>
        <v>15.516848006800547</v>
      </c>
      <c r="AI197" s="22">
        <f t="shared" si="53"/>
        <v>8.81218142889227</v>
      </c>
      <c r="AJ197" s="22">
        <f t="shared" si="53"/>
        <v>8.7155662961387357</v>
      </c>
      <c r="AK197" s="22">
        <f t="shared" si="53"/>
        <v>8.607157636665308</v>
      </c>
    </row>
    <row r="198" spans="1:37" x14ac:dyDescent="0.25">
      <c r="A198" s="26" t="s">
        <v>9</v>
      </c>
      <c r="B198" s="26" t="s">
        <v>8</v>
      </c>
      <c r="C198" s="26" t="s">
        <v>159</v>
      </c>
      <c r="D198" s="22">
        <f>D180</f>
        <v>4.4843898288706638</v>
      </c>
      <c r="E198" s="22">
        <f t="shared" ref="E198:AK199" si="54">E180</f>
        <v>4.5769298843953914</v>
      </c>
      <c r="F198" s="22">
        <f t="shared" si="54"/>
        <v>4.6023172792682239</v>
      </c>
      <c r="G198" s="22">
        <f t="shared" si="54"/>
        <v>4.4591447014894028</v>
      </c>
      <c r="H198" s="22">
        <f t="shared" si="54"/>
        <v>4.6296941155307687</v>
      </c>
      <c r="I198" s="22">
        <f t="shared" si="54"/>
        <v>4.6964463799994745</v>
      </c>
      <c r="J198" s="22">
        <f t="shared" si="54"/>
        <v>4.7615745550751374</v>
      </c>
      <c r="K198" s="22">
        <f t="shared" si="54"/>
        <v>4.8194291739913222</v>
      </c>
      <c r="L198" s="22">
        <f t="shared" si="54"/>
        <v>4.8724435872326906</v>
      </c>
      <c r="M198" s="22">
        <f t="shared" si="54"/>
        <v>4.9238742836457341</v>
      </c>
      <c r="N198" s="22">
        <f t="shared" si="54"/>
        <v>4.9706820184363485</v>
      </c>
      <c r="O198" s="22">
        <f t="shared" si="54"/>
        <v>5.0116998391986769</v>
      </c>
      <c r="P198" s="22">
        <f t="shared" si="54"/>
        <v>5.0153237888036273</v>
      </c>
      <c r="Q198" s="22">
        <f t="shared" si="54"/>
        <v>4.6623034587273846</v>
      </c>
      <c r="R198" s="22">
        <f t="shared" si="54"/>
        <v>4.6840071052597416</v>
      </c>
      <c r="S198" s="22">
        <f t="shared" si="54"/>
        <v>4.7041226298136909</v>
      </c>
      <c r="T198" s="22">
        <f t="shared" si="54"/>
        <v>4.7226120120088186</v>
      </c>
      <c r="U198" s="22">
        <f t="shared" si="54"/>
        <v>4.7393212987249322</v>
      </c>
      <c r="V198" s="22">
        <f t="shared" si="54"/>
        <v>4.754127264101764</v>
      </c>
      <c r="W198" s="22">
        <f t="shared" si="54"/>
        <v>4.7652635284656535</v>
      </c>
      <c r="X198" s="22">
        <f t="shared" si="54"/>
        <v>4.7729317806393947</v>
      </c>
      <c r="Y198" s="22">
        <f t="shared" si="54"/>
        <v>4.7768919586420919</v>
      </c>
      <c r="Z198" s="22">
        <f t="shared" si="54"/>
        <v>4.7768127111786161</v>
      </c>
      <c r="AA198" s="22">
        <f t="shared" si="54"/>
        <v>4.7723548279758718</v>
      </c>
      <c r="AB198" s="22">
        <f t="shared" si="54"/>
        <v>4.7635601715766223</v>
      </c>
      <c r="AC198" s="22">
        <f t="shared" si="54"/>
        <v>4.749959151316121</v>
      </c>
      <c r="AD198" s="22">
        <f t="shared" si="54"/>
        <v>4.7313447214783011</v>
      </c>
      <c r="AE198" s="22">
        <f t="shared" si="54"/>
        <v>4.7075852888335588</v>
      </c>
      <c r="AF198" s="22">
        <f t="shared" si="54"/>
        <v>4.6796355874009974</v>
      </c>
      <c r="AG198" s="22">
        <f t="shared" si="54"/>
        <v>4.6464389389440166</v>
      </c>
      <c r="AH198" s="22">
        <f t="shared" si="54"/>
        <v>4.6078283567395824</v>
      </c>
      <c r="AI198" s="22">
        <f t="shared" si="54"/>
        <v>4.563623890954795</v>
      </c>
      <c r="AJ198" s="22">
        <f t="shared" si="54"/>
        <v>4.5135891598703708</v>
      </c>
      <c r="AK198" s="22">
        <f t="shared" si="54"/>
        <v>4.4574468354809484</v>
      </c>
    </row>
    <row r="199" spans="1:37" x14ac:dyDescent="0.25">
      <c r="A199" s="26" t="s">
        <v>10</v>
      </c>
      <c r="B199" s="26" t="s">
        <v>8</v>
      </c>
      <c r="C199" s="26" t="s">
        <v>159</v>
      </c>
      <c r="D199" s="22">
        <f>D181</f>
        <v>0</v>
      </c>
      <c r="E199" s="22">
        <f t="shared" si="54"/>
        <v>0</v>
      </c>
      <c r="F199" s="22">
        <f t="shared" si="54"/>
        <v>0</v>
      </c>
      <c r="G199" s="22">
        <f t="shared" si="54"/>
        <v>0</v>
      </c>
      <c r="H199" s="22">
        <f t="shared" si="54"/>
        <v>0</v>
      </c>
      <c r="I199" s="22">
        <f t="shared" si="54"/>
        <v>0</v>
      </c>
      <c r="J199" s="22">
        <f t="shared" si="54"/>
        <v>0</v>
      </c>
      <c r="K199" s="22">
        <f t="shared" si="54"/>
        <v>0</v>
      </c>
      <c r="L199" s="22">
        <f t="shared" si="54"/>
        <v>0</v>
      </c>
      <c r="M199" s="22">
        <f t="shared" si="54"/>
        <v>0</v>
      </c>
      <c r="N199" s="22">
        <f t="shared" si="54"/>
        <v>0</v>
      </c>
      <c r="O199" s="22">
        <f t="shared" si="54"/>
        <v>0</v>
      </c>
      <c r="P199" s="22">
        <f t="shared" si="54"/>
        <v>0</v>
      </c>
      <c r="Q199" s="22">
        <f t="shared" si="54"/>
        <v>0</v>
      </c>
      <c r="R199" s="22">
        <f t="shared" si="54"/>
        <v>0</v>
      </c>
      <c r="S199" s="22">
        <f t="shared" si="54"/>
        <v>0</v>
      </c>
      <c r="T199" s="22">
        <f t="shared" si="54"/>
        <v>0</v>
      </c>
      <c r="U199" s="22">
        <f t="shared" si="54"/>
        <v>0</v>
      </c>
      <c r="V199" s="22">
        <f t="shared" si="54"/>
        <v>0</v>
      </c>
      <c r="W199" s="22">
        <f t="shared" si="54"/>
        <v>0</v>
      </c>
      <c r="X199" s="22">
        <f t="shared" si="54"/>
        <v>0</v>
      </c>
      <c r="Y199" s="22">
        <f t="shared" si="54"/>
        <v>0</v>
      </c>
      <c r="Z199" s="22">
        <f t="shared" si="54"/>
        <v>0</v>
      </c>
      <c r="AA199" s="22">
        <f t="shared" si="54"/>
        <v>0</v>
      </c>
      <c r="AB199" s="22">
        <f t="shared" si="54"/>
        <v>0</v>
      </c>
      <c r="AC199" s="22">
        <f t="shared" si="54"/>
        <v>0</v>
      </c>
      <c r="AD199" s="22">
        <f t="shared" si="54"/>
        <v>0</v>
      </c>
      <c r="AE199" s="22">
        <f t="shared" si="54"/>
        <v>0</v>
      </c>
      <c r="AF199" s="22">
        <f t="shared" si="54"/>
        <v>0</v>
      </c>
      <c r="AG199" s="22">
        <f t="shared" si="54"/>
        <v>0</v>
      </c>
      <c r="AH199" s="22">
        <f t="shared" si="54"/>
        <v>0</v>
      </c>
      <c r="AI199" s="22">
        <f t="shared" si="54"/>
        <v>0</v>
      </c>
      <c r="AJ199" s="22">
        <f t="shared" si="54"/>
        <v>0</v>
      </c>
      <c r="AK199" s="22">
        <f t="shared" si="54"/>
        <v>0</v>
      </c>
    </row>
    <row r="200" spans="1:37" x14ac:dyDescent="0.25">
      <c r="A200" s="26" t="s">
        <v>11</v>
      </c>
      <c r="B200" s="26" t="s">
        <v>8</v>
      </c>
      <c r="C200" s="26" t="s">
        <v>159</v>
      </c>
      <c r="D200" s="22">
        <f>D182+D172</f>
        <v>0.75370900000000007</v>
      </c>
      <c r="E200" s="22">
        <f t="shared" ref="E200:AK200" si="55">E182+E172</f>
        <v>0.76926257035653867</v>
      </c>
      <c r="F200" s="22">
        <f t="shared" si="55"/>
        <v>0.77352952945965203</v>
      </c>
      <c r="G200" s="22">
        <f t="shared" si="55"/>
        <v>0.74946595235260238</v>
      </c>
      <c r="H200" s="22">
        <f t="shared" si="55"/>
        <v>0.77813086178579416</v>
      </c>
      <c r="I200" s="22">
        <f t="shared" si="55"/>
        <v>0.78935017688113551</v>
      </c>
      <c r="J200" s="22">
        <f t="shared" si="55"/>
        <v>0.80029652489755343</v>
      </c>
      <c r="K200" s="22">
        <f t="shared" si="55"/>
        <v>0.8100203777811642</v>
      </c>
      <c r="L200" s="22">
        <f t="shared" si="55"/>
        <v>0.81893071829895114</v>
      </c>
      <c r="M200" s="22">
        <f t="shared" si="55"/>
        <v>0.82757487731323154</v>
      </c>
      <c r="N200" s="22">
        <f t="shared" si="55"/>
        <v>0.83544203702226683</v>
      </c>
      <c r="O200" s="22">
        <f t="shared" si="55"/>
        <v>0.84233606315485654</v>
      </c>
      <c r="P200" s="22">
        <f t="shared" si="55"/>
        <v>0.84294515458914998</v>
      </c>
      <c r="Q200" s="22">
        <f t="shared" si="55"/>
        <v>0.78361164209020606</v>
      </c>
      <c r="R200" s="22">
        <f t="shared" si="55"/>
        <v>0.78725945915083295</v>
      </c>
      <c r="S200" s="22">
        <f t="shared" si="55"/>
        <v>0.79064035431708801</v>
      </c>
      <c r="T200" s="22">
        <f t="shared" si="55"/>
        <v>0.7937479373544033</v>
      </c>
      <c r="U200" s="22">
        <f t="shared" si="55"/>
        <v>0.79655633275759397</v>
      </c>
      <c r="V200" s="22">
        <f t="shared" si="55"/>
        <v>0.79904482947265698</v>
      </c>
      <c r="W200" s="22">
        <f t="shared" si="55"/>
        <v>0.80091654513470856</v>
      </c>
      <c r="X200" s="22">
        <f t="shared" si="55"/>
        <v>0.80220537837583505</v>
      </c>
      <c r="Y200" s="22">
        <f t="shared" si="55"/>
        <v>0.80287098103665155</v>
      </c>
      <c r="Z200" s="22">
        <f t="shared" si="55"/>
        <v>0.80285766160441485</v>
      </c>
      <c r="AA200" s="22">
        <f t="shared" si="55"/>
        <v>0.80210840767710767</v>
      </c>
      <c r="AB200" s="22">
        <f t="shared" si="55"/>
        <v>0.80063025525660525</v>
      </c>
      <c r="AC200" s="22">
        <f t="shared" si="55"/>
        <v>0.79834427839671573</v>
      </c>
      <c r="AD200" s="22">
        <f t="shared" si="55"/>
        <v>0.79521567811127503</v>
      </c>
      <c r="AE200" s="22">
        <f t="shared" si="55"/>
        <v>0.79122233700967259</v>
      </c>
      <c r="AF200" s="22">
        <f t="shared" si="55"/>
        <v>0.78652472098588022</v>
      </c>
      <c r="AG200" s="22">
        <f t="shared" si="55"/>
        <v>0.78094522998115545</v>
      </c>
      <c r="AH200" s="22">
        <f t="shared" si="55"/>
        <v>0.77445579788152663</v>
      </c>
      <c r="AI200" s="22">
        <f t="shared" si="55"/>
        <v>0.76702617981226584</v>
      </c>
      <c r="AJ200" s="22">
        <f t="shared" si="55"/>
        <v>0.75861664617000268</v>
      </c>
      <c r="AK200" s="22">
        <f t="shared" si="55"/>
        <v>0.74918058534834941</v>
      </c>
    </row>
    <row r="201" spans="1:37" x14ac:dyDescent="0.25">
      <c r="A201" s="26" t="s">
        <v>12</v>
      </c>
      <c r="B201" s="26" t="s">
        <v>8</v>
      </c>
      <c r="C201" s="26" t="s">
        <v>159</v>
      </c>
      <c r="D201" s="22">
        <f>D183+D173+D194</f>
        <v>437.22685654582978</v>
      </c>
      <c r="E201" s="22">
        <f t="shared" ref="E201:AK201" si="56">E183+E173+E194</f>
        <v>444.9444628519966</v>
      </c>
      <c r="F201" s="22">
        <f t="shared" si="56"/>
        <v>446.10811336073635</v>
      </c>
      <c r="G201" s="22">
        <f t="shared" si="56"/>
        <v>431.01360936177321</v>
      </c>
      <c r="H201" s="22">
        <f t="shared" si="56"/>
        <v>446.56635010452197</v>
      </c>
      <c r="I201" s="22">
        <f t="shared" si="56"/>
        <v>452.06500206259318</v>
      </c>
      <c r="J201" s="22">
        <f t="shared" si="56"/>
        <v>457.38666669153781</v>
      </c>
      <c r="K201" s="22">
        <f t="shared" si="56"/>
        <v>461.99114270809474</v>
      </c>
      <c r="L201" s="22">
        <f t="shared" si="56"/>
        <v>466.11722058685268</v>
      </c>
      <c r="M201" s="22">
        <f t="shared" si="56"/>
        <v>470.08898675116757</v>
      </c>
      <c r="N201" s="22">
        <f t="shared" si="56"/>
        <v>473.68594392850179</v>
      </c>
      <c r="O201" s="22">
        <f t="shared" si="56"/>
        <v>477.2525238746631</v>
      </c>
      <c r="P201" s="22">
        <f t="shared" si="56"/>
        <v>480.77108068228841</v>
      </c>
      <c r="Q201" s="22">
        <f t="shared" si="56"/>
        <v>483.62291139522057</v>
      </c>
      <c r="R201" s="22">
        <f t="shared" si="56"/>
        <v>488.87102067129547</v>
      </c>
      <c r="S201" s="22">
        <f t="shared" si="56"/>
        <v>494.16331005653331</v>
      </c>
      <c r="T201" s="22">
        <f t="shared" si="56"/>
        <v>499.50942017513449</v>
      </c>
      <c r="U201" s="22">
        <f t="shared" si="56"/>
        <v>504.90771475380694</v>
      </c>
      <c r="V201" s="22">
        <f t="shared" si="56"/>
        <v>510.3606556616175</v>
      </c>
      <c r="W201" s="22">
        <f t="shared" si="56"/>
        <v>514.21680146057452</v>
      </c>
      <c r="X201" s="22">
        <f t="shared" si="56"/>
        <v>517.96679319831685</v>
      </c>
      <c r="Y201" s="22">
        <f t="shared" si="56"/>
        <v>521.60008688470691</v>
      </c>
      <c r="Z201" s="22">
        <f t="shared" si="56"/>
        <v>525.09636262560537</v>
      </c>
      <c r="AA201" s="22">
        <f t="shared" si="56"/>
        <v>528.43432493547664</v>
      </c>
      <c r="AB201" s="22">
        <f t="shared" si="56"/>
        <v>524.8335559556017</v>
      </c>
      <c r="AC201" s="22">
        <f t="shared" si="56"/>
        <v>521.19652182999891</v>
      </c>
      <c r="AD201" s="22">
        <f t="shared" si="56"/>
        <v>517.51641696863578</v>
      </c>
      <c r="AE201" s="22">
        <f t="shared" si="56"/>
        <v>513.79476578390381</v>
      </c>
      <c r="AF201" s="22">
        <f t="shared" si="56"/>
        <v>516.03917354801888</v>
      </c>
      <c r="AG201" s="22">
        <f t="shared" si="56"/>
        <v>519.27478276274667</v>
      </c>
      <c r="AH201" s="22">
        <f t="shared" si="56"/>
        <v>522.40051136786963</v>
      </c>
      <c r="AI201" s="22">
        <f t="shared" si="56"/>
        <v>516.1961933529592</v>
      </c>
      <c r="AJ201" s="22">
        <f t="shared" si="56"/>
        <v>506.78240026871521</v>
      </c>
      <c r="AK201" s="22">
        <f t="shared" si="56"/>
        <v>497.03914392799317</v>
      </c>
    </row>
    <row r="202" spans="1:37" x14ac:dyDescent="0.25">
      <c r="A202" s="26" t="s">
        <v>54</v>
      </c>
      <c r="B202" s="26" t="s">
        <v>8</v>
      </c>
      <c r="C202" s="26" t="s">
        <v>159</v>
      </c>
      <c r="D202" s="22">
        <f>D185</f>
        <v>0</v>
      </c>
      <c r="E202" s="22">
        <f t="shared" ref="E202:AK203" si="57">E185</f>
        <v>0</v>
      </c>
      <c r="F202" s="22">
        <f t="shared" si="57"/>
        <v>0</v>
      </c>
      <c r="G202" s="22">
        <f t="shared" si="57"/>
        <v>0</v>
      </c>
      <c r="H202" s="22">
        <f t="shared" si="57"/>
        <v>0</v>
      </c>
      <c r="I202" s="22">
        <f t="shared" si="57"/>
        <v>0</v>
      </c>
      <c r="J202" s="22">
        <f t="shared" si="57"/>
        <v>0</v>
      </c>
      <c r="K202" s="22">
        <f t="shared" si="57"/>
        <v>0</v>
      </c>
      <c r="L202" s="22">
        <f t="shared" si="57"/>
        <v>0</v>
      </c>
      <c r="M202" s="22">
        <f t="shared" si="57"/>
        <v>0</v>
      </c>
      <c r="N202" s="22">
        <f t="shared" si="57"/>
        <v>0</v>
      </c>
      <c r="O202" s="22">
        <f t="shared" si="57"/>
        <v>0</v>
      </c>
      <c r="P202" s="22">
        <f t="shared" si="57"/>
        <v>0</v>
      </c>
      <c r="Q202" s="22">
        <f t="shared" si="57"/>
        <v>0</v>
      </c>
      <c r="R202" s="22">
        <f t="shared" si="57"/>
        <v>0</v>
      </c>
      <c r="S202" s="22">
        <f t="shared" si="57"/>
        <v>0</v>
      </c>
      <c r="T202" s="22">
        <f t="shared" si="57"/>
        <v>0</v>
      </c>
      <c r="U202" s="22">
        <f t="shared" si="57"/>
        <v>0</v>
      </c>
      <c r="V202" s="22">
        <f t="shared" si="57"/>
        <v>0</v>
      </c>
      <c r="W202" s="22">
        <f t="shared" si="57"/>
        <v>0</v>
      </c>
      <c r="X202" s="22">
        <f t="shared" si="57"/>
        <v>0</v>
      </c>
      <c r="Y202" s="22">
        <f t="shared" si="57"/>
        <v>0</v>
      </c>
      <c r="Z202" s="22">
        <f t="shared" si="57"/>
        <v>0</v>
      </c>
      <c r="AA202" s="22">
        <f t="shared" si="57"/>
        <v>0</v>
      </c>
      <c r="AB202" s="22">
        <f t="shared" si="57"/>
        <v>0</v>
      </c>
      <c r="AC202" s="22">
        <f t="shared" si="57"/>
        <v>0</v>
      </c>
      <c r="AD202" s="22">
        <f t="shared" si="57"/>
        <v>0</v>
      </c>
      <c r="AE202" s="22">
        <f t="shared" si="57"/>
        <v>0</v>
      </c>
      <c r="AF202" s="22">
        <f t="shared" si="57"/>
        <v>0</v>
      </c>
      <c r="AG202" s="22">
        <f t="shared" si="57"/>
        <v>0</v>
      </c>
      <c r="AH202" s="22">
        <f t="shared" si="57"/>
        <v>0</v>
      </c>
      <c r="AI202" s="22">
        <f t="shared" si="57"/>
        <v>0</v>
      </c>
      <c r="AJ202" s="22">
        <f t="shared" si="57"/>
        <v>0</v>
      </c>
      <c r="AK202" s="22">
        <f t="shared" si="57"/>
        <v>0</v>
      </c>
    </row>
    <row r="203" spans="1:37" x14ac:dyDescent="0.25">
      <c r="A203" s="26" t="s">
        <v>79</v>
      </c>
      <c r="B203" s="26" t="s">
        <v>8</v>
      </c>
      <c r="C203" s="26" t="s">
        <v>159</v>
      </c>
      <c r="D203" s="22">
        <f>D186</f>
        <v>0</v>
      </c>
      <c r="E203" s="22">
        <f t="shared" si="57"/>
        <v>0</v>
      </c>
      <c r="F203" s="22">
        <f t="shared" si="57"/>
        <v>0</v>
      </c>
      <c r="G203" s="22">
        <f t="shared" si="57"/>
        <v>0</v>
      </c>
      <c r="H203" s="22">
        <f t="shared" si="57"/>
        <v>0</v>
      </c>
      <c r="I203" s="22">
        <f t="shared" si="57"/>
        <v>0</v>
      </c>
      <c r="J203" s="22">
        <f t="shared" si="57"/>
        <v>0</v>
      </c>
      <c r="K203" s="22">
        <f t="shared" si="57"/>
        <v>0</v>
      </c>
      <c r="L203" s="22">
        <f t="shared" si="57"/>
        <v>0</v>
      </c>
      <c r="M203" s="22">
        <f t="shared" si="57"/>
        <v>0</v>
      </c>
      <c r="N203" s="22">
        <f t="shared" si="57"/>
        <v>0</v>
      </c>
      <c r="O203" s="22">
        <f t="shared" si="57"/>
        <v>0</v>
      </c>
      <c r="P203" s="22">
        <f t="shared" si="57"/>
        <v>0</v>
      </c>
      <c r="Q203" s="22">
        <f t="shared" si="57"/>
        <v>0</v>
      </c>
      <c r="R203" s="22">
        <f t="shared" si="57"/>
        <v>0</v>
      </c>
      <c r="S203" s="22">
        <f t="shared" si="57"/>
        <v>0</v>
      </c>
      <c r="T203" s="22">
        <f t="shared" si="57"/>
        <v>0</v>
      </c>
      <c r="U203" s="22">
        <f t="shared" si="57"/>
        <v>0</v>
      </c>
      <c r="V203" s="22">
        <f t="shared" si="57"/>
        <v>0</v>
      </c>
      <c r="W203" s="22">
        <f t="shared" si="57"/>
        <v>0</v>
      </c>
      <c r="X203" s="22">
        <f t="shared" si="57"/>
        <v>0</v>
      </c>
      <c r="Y203" s="22">
        <f t="shared" si="57"/>
        <v>0</v>
      </c>
      <c r="Z203" s="22">
        <f t="shared" si="57"/>
        <v>0</v>
      </c>
      <c r="AA203" s="22">
        <f t="shared" si="57"/>
        <v>0</v>
      </c>
      <c r="AB203" s="22">
        <f t="shared" si="57"/>
        <v>0</v>
      </c>
      <c r="AC203" s="22">
        <f t="shared" si="57"/>
        <v>0</v>
      </c>
      <c r="AD203" s="22">
        <f t="shared" si="57"/>
        <v>0</v>
      </c>
      <c r="AE203" s="22">
        <f t="shared" si="57"/>
        <v>0</v>
      </c>
      <c r="AF203" s="22">
        <f t="shared" si="57"/>
        <v>0</v>
      </c>
      <c r="AG203" s="22">
        <f t="shared" si="57"/>
        <v>0</v>
      </c>
      <c r="AH203" s="22">
        <f t="shared" si="57"/>
        <v>0</v>
      </c>
      <c r="AI203" s="22">
        <f t="shared" si="57"/>
        <v>0</v>
      </c>
      <c r="AJ203" s="22">
        <f t="shared" si="57"/>
        <v>0</v>
      </c>
      <c r="AK203" s="22">
        <f t="shared" si="57"/>
        <v>0</v>
      </c>
    </row>
    <row r="204" spans="1:37" x14ac:dyDescent="0.25">
      <c r="A204" s="26" t="s">
        <v>13</v>
      </c>
      <c r="B204" s="26" t="s">
        <v>8</v>
      </c>
      <c r="C204" s="26" t="s">
        <v>159</v>
      </c>
      <c r="D204" s="22">
        <f>D187+D174</f>
        <v>0</v>
      </c>
      <c r="E204" s="22">
        <f t="shared" ref="E204:AK204" si="58">E187+E174</f>
        <v>0</v>
      </c>
      <c r="F204" s="22">
        <f t="shared" si="58"/>
        <v>0</v>
      </c>
      <c r="G204" s="22">
        <f t="shared" si="58"/>
        <v>0</v>
      </c>
      <c r="H204" s="22">
        <f t="shared" si="58"/>
        <v>0</v>
      </c>
      <c r="I204" s="22">
        <f t="shared" si="58"/>
        <v>0</v>
      </c>
      <c r="J204" s="22">
        <f t="shared" si="58"/>
        <v>0</v>
      </c>
      <c r="K204" s="22">
        <f t="shared" si="58"/>
        <v>0</v>
      </c>
      <c r="L204" s="22">
        <f t="shared" si="58"/>
        <v>0</v>
      </c>
      <c r="M204" s="22">
        <f t="shared" si="58"/>
        <v>0</v>
      </c>
      <c r="N204" s="22">
        <f t="shared" si="58"/>
        <v>0</v>
      </c>
      <c r="O204" s="22">
        <f t="shared" si="58"/>
        <v>0</v>
      </c>
      <c r="P204" s="22">
        <f t="shared" si="58"/>
        <v>0</v>
      </c>
      <c r="Q204" s="22">
        <f t="shared" si="58"/>
        <v>0</v>
      </c>
      <c r="R204" s="22">
        <f t="shared" si="58"/>
        <v>0</v>
      </c>
      <c r="S204" s="22">
        <f t="shared" si="58"/>
        <v>0</v>
      </c>
      <c r="T204" s="22">
        <f t="shared" si="58"/>
        <v>0</v>
      </c>
      <c r="U204" s="22">
        <f t="shared" si="58"/>
        <v>0</v>
      </c>
      <c r="V204" s="22">
        <f t="shared" si="58"/>
        <v>0</v>
      </c>
      <c r="W204" s="22">
        <f t="shared" si="58"/>
        <v>0</v>
      </c>
      <c r="X204" s="22">
        <f t="shared" si="58"/>
        <v>0</v>
      </c>
      <c r="Y204" s="22">
        <f t="shared" si="58"/>
        <v>0</v>
      </c>
      <c r="Z204" s="22">
        <f t="shared" si="58"/>
        <v>0</v>
      </c>
      <c r="AA204" s="22">
        <f t="shared" si="58"/>
        <v>0</v>
      </c>
      <c r="AB204" s="22">
        <f t="shared" si="58"/>
        <v>0</v>
      </c>
      <c r="AC204" s="22">
        <f t="shared" si="58"/>
        <v>0</v>
      </c>
      <c r="AD204" s="22">
        <f t="shared" si="58"/>
        <v>0</v>
      </c>
      <c r="AE204" s="22">
        <f t="shared" si="58"/>
        <v>0</v>
      </c>
      <c r="AF204" s="22">
        <f t="shared" si="58"/>
        <v>0</v>
      </c>
      <c r="AG204" s="22">
        <f t="shared" si="58"/>
        <v>0</v>
      </c>
      <c r="AH204" s="22">
        <f t="shared" si="58"/>
        <v>0</v>
      </c>
      <c r="AI204" s="22">
        <f t="shared" si="58"/>
        <v>0</v>
      </c>
      <c r="AJ204" s="22">
        <f t="shared" si="58"/>
        <v>0</v>
      </c>
      <c r="AK204" s="22">
        <f t="shared" si="58"/>
        <v>0</v>
      </c>
    </row>
    <row r="205" spans="1:37" x14ac:dyDescent="0.25">
      <c r="A205" s="26" t="s">
        <v>55</v>
      </c>
      <c r="B205" s="26" t="s">
        <v>8</v>
      </c>
      <c r="C205" s="26" t="s">
        <v>159</v>
      </c>
      <c r="D205" s="22">
        <f>D188</f>
        <v>0</v>
      </c>
      <c r="E205" s="22">
        <f t="shared" ref="E205:AK207" si="59">E188</f>
        <v>0</v>
      </c>
      <c r="F205" s="22">
        <f t="shared" si="59"/>
        <v>0</v>
      </c>
      <c r="G205" s="22">
        <f t="shared" si="59"/>
        <v>0</v>
      </c>
      <c r="H205" s="22">
        <f t="shared" si="59"/>
        <v>0</v>
      </c>
      <c r="I205" s="22">
        <f t="shared" si="59"/>
        <v>0</v>
      </c>
      <c r="J205" s="22">
        <f t="shared" si="59"/>
        <v>0</v>
      </c>
      <c r="K205" s="22">
        <f t="shared" si="59"/>
        <v>0</v>
      </c>
      <c r="L205" s="22">
        <f t="shared" si="59"/>
        <v>0</v>
      </c>
      <c r="M205" s="22">
        <f t="shared" si="59"/>
        <v>0</v>
      </c>
      <c r="N205" s="22">
        <f t="shared" si="59"/>
        <v>0</v>
      </c>
      <c r="O205" s="22">
        <f t="shared" si="59"/>
        <v>0</v>
      </c>
      <c r="P205" s="22">
        <f t="shared" si="59"/>
        <v>0</v>
      </c>
      <c r="Q205" s="22">
        <f t="shared" si="59"/>
        <v>0</v>
      </c>
      <c r="R205" s="22">
        <f t="shared" si="59"/>
        <v>0</v>
      </c>
      <c r="S205" s="22">
        <f t="shared" si="59"/>
        <v>0</v>
      </c>
      <c r="T205" s="22">
        <f t="shared" si="59"/>
        <v>0</v>
      </c>
      <c r="U205" s="22">
        <f t="shared" si="59"/>
        <v>0</v>
      </c>
      <c r="V205" s="22">
        <f t="shared" si="59"/>
        <v>0</v>
      </c>
      <c r="W205" s="22">
        <f t="shared" si="59"/>
        <v>0</v>
      </c>
      <c r="X205" s="22">
        <f t="shared" si="59"/>
        <v>0</v>
      </c>
      <c r="Y205" s="22">
        <f t="shared" si="59"/>
        <v>0</v>
      </c>
      <c r="Z205" s="22">
        <f t="shared" si="59"/>
        <v>0</v>
      </c>
      <c r="AA205" s="22">
        <f t="shared" si="59"/>
        <v>0</v>
      </c>
      <c r="AB205" s="22">
        <f t="shared" si="59"/>
        <v>0</v>
      </c>
      <c r="AC205" s="22">
        <f t="shared" si="59"/>
        <v>0</v>
      </c>
      <c r="AD205" s="22">
        <f t="shared" si="59"/>
        <v>0</v>
      </c>
      <c r="AE205" s="22">
        <f t="shared" si="59"/>
        <v>0</v>
      </c>
      <c r="AF205" s="22">
        <f t="shared" si="59"/>
        <v>0</v>
      </c>
      <c r="AG205" s="22">
        <f t="shared" si="59"/>
        <v>0</v>
      </c>
      <c r="AH205" s="22">
        <f t="shared" si="59"/>
        <v>0</v>
      </c>
      <c r="AI205" s="22">
        <f t="shared" si="59"/>
        <v>0</v>
      </c>
      <c r="AJ205" s="22">
        <f t="shared" si="59"/>
        <v>0</v>
      </c>
      <c r="AK205" s="22">
        <f t="shared" si="59"/>
        <v>0</v>
      </c>
    </row>
    <row r="206" spans="1:37" x14ac:dyDescent="0.25">
      <c r="A206" s="26" t="s">
        <v>56</v>
      </c>
      <c r="B206" s="26" t="s">
        <v>8</v>
      </c>
      <c r="C206" s="26" t="s">
        <v>159</v>
      </c>
      <c r="D206" s="22">
        <f>D189</f>
        <v>0</v>
      </c>
      <c r="E206" s="22">
        <f t="shared" si="59"/>
        <v>0</v>
      </c>
      <c r="F206" s="22">
        <f t="shared" si="59"/>
        <v>0</v>
      </c>
      <c r="G206" s="22">
        <f t="shared" si="59"/>
        <v>0</v>
      </c>
      <c r="H206" s="22">
        <f t="shared" si="59"/>
        <v>0</v>
      </c>
      <c r="I206" s="22">
        <f t="shared" si="59"/>
        <v>0</v>
      </c>
      <c r="J206" s="22">
        <f t="shared" si="59"/>
        <v>0</v>
      </c>
      <c r="K206" s="22">
        <f t="shared" si="59"/>
        <v>0</v>
      </c>
      <c r="L206" s="22">
        <f t="shared" si="59"/>
        <v>0</v>
      </c>
      <c r="M206" s="22">
        <f t="shared" si="59"/>
        <v>0</v>
      </c>
      <c r="N206" s="22">
        <f t="shared" si="59"/>
        <v>0</v>
      </c>
      <c r="O206" s="22">
        <f t="shared" si="59"/>
        <v>0</v>
      </c>
      <c r="P206" s="22">
        <f t="shared" si="59"/>
        <v>0</v>
      </c>
      <c r="Q206" s="22">
        <f t="shared" si="59"/>
        <v>0</v>
      </c>
      <c r="R206" s="22">
        <f t="shared" si="59"/>
        <v>0</v>
      </c>
      <c r="S206" s="22">
        <f t="shared" si="59"/>
        <v>0</v>
      </c>
      <c r="T206" s="22">
        <f t="shared" si="59"/>
        <v>0</v>
      </c>
      <c r="U206" s="22">
        <f t="shared" si="59"/>
        <v>0</v>
      </c>
      <c r="V206" s="22">
        <f t="shared" si="59"/>
        <v>0</v>
      </c>
      <c r="W206" s="22">
        <f t="shared" si="59"/>
        <v>0</v>
      </c>
      <c r="X206" s="22">
        <f t="shared" si="59"/>
        <v>0</v>
      </c>
      <c r="Y206" s="22">
        <f t="shared" si="59"/>
        <v>0</v>
      </c>
      <c r="Z206" s="22">
        <f t="shared" si="59"/>
        <v>0</v>
      </c>
      <c r="AA206" s="22">
        <f t="shared" si="59"/>
        <v>0</v>
      </c>
      <c r="AB206" s="22">
        <f t="shared" si="59"/>
        <v>0</v>
      </c>
      <c r="AC206" s="22">
        <f t="shared" si="59"/>
        <v>0</v>
      </c>
      <c r="AD206" s="22">
        <f t="shared" si="59"/>
        <v>0</v>
      </c>
      <c r="AE206" s="22">
        <f t="shared" si="59"/>
        <v>0</v>
      </c>
      <c r="AF206" s="22">
        <f t="shared" si="59"/>
        <v>0</v>
      </c>
      <c r="AG206" s="22">
        <f t="shared" si="59"/>
        <v>0</v>
      </c>
      <c r="AH206" s="22">
        <f t="shared" si="59"/>
        <v>0</v>
      </c>
      <c r="AI206" s="22">
        <f t="shared" si="59"/>
        <v>0</v>
      </c>
      <c r="AJ206" s="22">
        <f t="shared" si="59"/>
        <v>0</v>
      </c>
      <c r="AK206" s="22">
        <f t="shared" si="59"/>
        <v>0</v>
      </c>
    </row>
    <row r="207" spans="1:37" x14ac:dyDescent="0.25">
      <c r="A207" s="26" t="s">
        <v>14</v>
      </c>
      <c r="B207" s="26" t="s">
        <v>8</v>
      </c>
      <c r="C207" s="26" t="s">
        <v>159</v>
      </c>
      <c r="D207" s="22">
        <f>D190</f>
        <v>0</v>
      </c>
      <c r="E207" s="22">
        <f t="shared" si="59"/>
        <v>0</v>
      </c>
      <c r="F207" s="22">
        <f t="shared" si="59"/>
        <v>0</v>
      </c>
      <c r="G207" s="22">
        <f t="shared" si="59"/>
        <v>0</v>
      </c>
      <c r="H207" s="22">
        <f t="shared" si="59"/>
        <v>0</v>
      </c>
      <c r="I207" s="22">
        <f t="shared" si="59"/>
        <v>0</v>
      </c>
      <c r="J207" s="22">
        <f t="shared" si="59"/>
        <v>2.4041335921245891E-6</v>
      </c>
      <c r="K207" s="22">
        <f t="shared" si="59"/>
        <v>1.6118917562186303E-5</v>
      </c>
      <c r="L207" s="22">
        <f t="shared" si="59"/>
        <v>1.0794918189682255E-4</v>
      </c>
      <c r="M207" s="22">
        <f t="shared" si="59"/>
        <v>7.2262295879253378E-4</v>
      </c>
      <c r="N207" s="22">
        <f t="shared" si="59"/>
        <v>4.8322906166015627E-3</v>
      </c>
      <c r="O207" s="22">
        <f t="shared" si="59"/>
        <v>3.2274117791512458E-2</v>
      </c>
      <c r="P207" s="22">
        <f t="shared" si="59"/>
        <v>0.21394424632076955</v>
      </c>
      <c r="Q207" s="22">
        <f t="shared" si="59"/>
        <v>1.3458747251104948</v>
      </c>
      <c r="R207" s="22">
        <f t="shared" si="59"/>
        <v>1.423450697914731</v>
      </c>
      <c r="S207" s="22">
        <f t="shared" si="59"/>
        <v>1.5052023221030886</v>
      </c>
      <c r="T207" s="22">
        <f t="shared" si="59"/>
        <v>1.5913537223018521</v>
      </c>
      <c r="U207" s="22">
        <f t="shared" si="59"/>
        <v>1.682102726602023</v>
      </c>
      <c r="V207" s="22">
        <f t="shared" si="59"/>
        <v>1.7776662444771731</v>
      </c>
      <c r="W207" s="22">
        <f t="shared" si="59"/>
        <v>1.8776242999983541</v>
      </c>
      <c r="X207" s="22">
        <f t="shared" si="59"/>
        <v>1.9822458612980189</v>
      </c>
      <c r="Y207" s="22">
        <f t="shared" si="59"/>
        <v>2.0916358593385818</v>
      </c>
      <c r="Z207" s="22">
        <f t="shared" si="59"/>
        <v>2.2058483625624548</v>
      </c>
      <c r="AA207" s="22">
        <f t="shared" si="59"/>
        <v>2.3249139772760863</v>
      </c>
      <c r="AB207" s="22">
        <f t="shared" si="59"/>
        <v>2.4490354085156194</v>
      </c>
      <c r="AC207" s="22">
        <f t="shared" si="59"/>
        <v>2.5781536339436846</v>
      </c>
      <c r="AD207" s="22">
        <f t="shared" si="59"/>
        <v>2.712316009474959</v>
      </c>
      <c r="AE207" s="22">
        <f t="shared" si="59"/>
        <v>2.8515981686284597</v>
      </c>
      <c r="AF207" s="22">
        <f t="shared" si="59"/>
        <v>2.9967614165970429</v>
      </c>
      <c r="AG207" s="22">
        <f t="shared" si="59"/>
        <v>3.1473534976858022</v>
      </c>
      <c r="AH207" s="22">
        <f t="shared" si="59"/>
        <v>3.3034163465192981</v>
      </c>
      <c r="AI207" s="22">
        <f t="shared" si="59"/>
        <v>3.4649631398209872</v>
      </c>
      <c r="AJ207" s="22">
        <f t="shared" si="59"/>
        <v>3.6319366077950423</v>
      </c>
      <c r="AK207" s="22">
        <f t="shared" si="59"/>
        <v>3.8042034027754061</v>
      </c>
    </row>
    <row r="208" spans="1:37" x14ac:dyDescent="0.25">
      <c r="A208" s="26" t="s">
        <v>80</v>
      </c>
      <c r="B208" s="26" t="s">
        <v>8</v>
      </c>
      <c r="C208" s="26" t="s">
        <v>159</v>
      </c>
      <c r="D208" s="22">
        <f>D191+D176</f>
        <v>0</v>
      </c>
      <c r="E208" s="22">
        <f t="shared" ref="E208:AK208" si="60">E191+E176</f>
        <v>0</v>
      </c>
      <c r="F208" s="22">
        <f t="shared" si="60"/>
        <v>0</v>
      </c>
      <c r="G208" s="22">
        <f t="shared" si="60"/>
        <v>0</v>
      </c>
      <c r="H208" s="22">
        <f t="shared" si="60"/>
        <v>0</v>
      </c>
      <c r="I208" s="22">
        <f t="shared" si="60"/>
        <v>0</v>
      </c>
      <c r="J208" s="22">
        <f t="shared" si="60"/>
        <v>0</v>
      </c>
      <c r="K208" s="22">
        <f t="shared" si="60"/>
        <v>0</v>
      </c>
      <c r="L208" s="22">
        <f t="shared" si="60"/>
        <v>0</v>
      </c>
      <c r="M208" s="22">
        <f t="shared" si="60"/>
        <v>0</v>
      </c>
      <c r="N208" s="22">
        <f t="shared" si="60"/>
        <v>0</v>
      </c>
      <c r="O208" s="22">
        <f t="shared" si="60"/>
        <v>0</v>
      </c>
      <c r="P208" s="22">
        <f t="shared" si="60"/>
        <v>2.5536467850156724E-6</v>
      </c>
      <c r="Q208" s="22">
        <f t="shared" si="60"/>
        <v>0.50787725475867773</v>
      </c>
      <c r="R208" s="22">
        <f t="shared" si="60"/>
        <v>0.55503772013486952</v>
      </c>
      <c r="S208" s="22">
        <f t="shared" si="60"/>
        <v>0.60645134137575396</v>
      </c>
      <c r="T208" s="22">
        <f t="shared" si="60"/>
        <v>0.66249329189270467</v>
      </c>
      <c r="U208" s="22">
        <f t="shared" si="60"/>
        <v>0.72355398693463779</v>
      </c>
      <c r="V208" s="22">
        <f t="shared" si="60"/>
        <v>0.79005862769216229</v>
      </c>
      <c r="W208" s="22">
        <f t="shared" si="60"/>
        <v>3.2864986503380158</v>
      </c>
      <c r="X208" s="22">
        <f t="shared" si="60"/>
        <v>5.8247364687864565</v>
      </c>
      <c r="Y208" s="22">
        <f t="shared" si="60"/>
        <v>8.4036228649785514</v>
      </c>
      <c r="Z208" s="22">
        <f t="shared" si="60"/>
        <v>11.021627973145421</v>
      </c>
      <c r="AA208" s="22">
        <f t="shared" si="60"/>
        <v>13.676828597845892</v>
      </c>
      <c r="AB208" s="22">
        <f t="shared" si="60"/>
        <v>27.531565737900973</v>
      </c>
      <c r="AC208" s="22">
        <f t="shared" si="60"/>
        <v>41.19543317633773</v>
      </c>
      <c r="AD208" s="22">
        <f t="shared" si="60"/>
        <v>54.666202967027559</v>
      </c>
      <c r="AE208" s="22">
        <f t="shared" si="60"/>
        <v>67.942069996169735</v>
      </c>
      <c r="AF208" s="22">
        <f t="shared" si="60"/>
        <v>79.865023014188225</v>
      </c>
      <c r="AG208" s="22">
        <f t="shared" si="60"/>
        <v>91.062171269447404</v>
      </c>
      <c r="AH208" s="22">
        <f t="shared" si="60"/>
        <v>101.76264177128958</v>
      </c>
      <c r="AI208" s="22">
        <f t="shared" si="60"/>
        <v>114.52110542235619</v>
      </c>
      <c r="AJ208" s="22">
        <f t="shared" si="60"/>
        <v>128.15565140408563</v>
      </c>
      <c r="AK208" s="22">
        <f t="shared" si="60"/>
        <v>141.92845297341191</v>
      </c>
    </row>
    <row r="209" spans="1:37" x14ac:dyDescent="0.25">
      <c r="A209" s="26" t="s">
        <v>115</v>
      </c>
      <c r="B209" s="26" t="s">
        <v>8</v>
      </c>
      <c r="C209" s="26" t="s">
        <v>159</v>
      </c>
      <c r="D209" s="22">
        <f>SUM(D197:D208)</f>
        <v>586.78468064176116</v>
      </c>
      <c r="E209" s="22">
        <f t="shared" ref="E209:AK209" si="61">SUM(E197:E208)</f>
        <v>597.17112857294148</v>
      </c>
      <c r="F209" s="22">
        <f t="shared" si="61"/>
        <v>598.76192069816534</v>
      </c>
      <c r="G209" s="22">
        <f t="shared" si="61"/>
        <v>578.52924922097691</v>
      </c>
      <c r="H209" s="22">
        <f t="shared" si="61"/>
        <v>599.4246228045422</v>
      </c>
      <c r="I209" s="22">
        <f t="shared" si="61"/>
        <v>606.82530736668002</v>
      </c>
      <c r="J209" s="22">
        <f t="shared" si="61"/>
        <v>613.98884672423492</v>
      </c>
      <c r="K209" s="22">
        <f t="shared" si="61"/>
        <v>620.19003820926912</v>
      </c>
      <c r="L209" s="22">
        <f t="shared" si="61"/>
        <v>625.74938290738305</v>
      </c>
      <c r="M209" s="22">
        <f t="shared" si="61"/>
        <v>631.10208732202113</v>
      </c>
      <c r="N209" s="22">
        <f t="shared" si="61"/>
        <v>635.95329837219651</v>
      </c>
      <c r="O209" s="22">
        <f t="shared" si="61"/>
        <v>640.77341202005391</v>
      </c>
      <c r="P209" s="22">
        <f t="shared" si="61"/>
        <v>645.59165958756887</v>
      </c>
      <c r="Q209" s="22">
        <f t="shared" si="61"/>
        <v>650.10508404544362</v>
      </c>
      <c r="R209" s="22">
        <f t="shared" si="61"/>
        <v>657.1927184124861</v>
      </c>
      <c r="S209" s="22">
        <f t="shared" si="61"/>
        <v>664.34300226211076</v>
      </c>
      <c r="T209" s="22">
        <f t="shared" si="61"/>
        <v>671.56913221984598</v>
      </c>
      <c r="U209" s="22">
        <f t="shared" si="61"/>
        <v>678.86916031139049</v>
      </c>
      <c r="V209" s="22">
        <f t="shared" si="61"/>
        <v>686.24666381479994</v>
      </c>
      <c r="W209" s="22">
        <f t="shared" si="61"/>
        <v>691.51790164130375</v>
      </c>
      <c r="X209" s="22">
        <f t="shared" si="61"/>
        <v>696.65145648979694</v>
      </c>
      <c r="Y209" s="22">
        <f t="shared" si="61"/>
        <v>701.63339061267072</v>
      </c>
      <c r="Z209" s="22">
        <f t="shared" si="61"/>
        <v>706.43661678823651</v>
      </c>
      <c r="AA209" s="22">
        <f t="shared" si="61"/>
        <v>711.03272858014145</v>
      </c>
      <c r="AB209" s="22">
        <f t="shared" si="61"/>
        <v>706.47323303622932</v>
      </c>
      <c r="AC209" s="22">
        <f t="shared" si="61"/>
        <v>701.86782732011295</v>
      </c>
      <c r="AD209" s="22">
        <f t="shared" si="61"/>
        <v>697.2075918070617</v>
      </c>
      <c r="AE209" s="22">
        <f t="shared" si="61"/>
        <v>692.49482143992509</v>
      </c>
      <c r="AF209" s="22">
        <f t="shared" si="61"/>
        <v>678.19294864000665</v>
      </c>
      <c r="AG209" s="22">
        <f t="shared" si="61"/>
        <v>662.88837514928889</v>
      </c>
      <c r="AH209" s="22">
        <f t="shared" si="61"/>
        <v>648.3657016471002</v>
      </c>
      <c r="AI209" s="22">
        <f t="shared" si="61"/>
        <v>648.32509341479567</v>
      </c>
      <c r="AJ209" s="22">
        <f t="shared" si="61"/>
        <v>652.55776038277509</v>
      </c>
      <c r="AK209" s="22">
        <f t="shared" si="61"/>
        <v>656.58558536167516</v>
      </c>
    </row>
    <row r="211" spans="1:37" s="52" customFormat="1" ht="12.75" x14ac:dyDescent="0.2">
      <c r="A211" s="58" t="s">
        <v>160</v>
      </c>
      <c r="B211" s="59"/>
    </row>
    <row r="212" spans="1:37" s="52" customFormat="1" ht="12.75" x14ac:dyDescent="0.2">
      <c r="A212" s="26" t="s">
        <v>161</v>
      </c>
      <c r="B212" s="27" t="s">
        <v>162</v>
      </c>
      <c r="C212" s="27" t="s">
        <v>159</v>
      </c>
      <c r="D212" s="87">
        <f>D166+D151+D143</f>
        <v>436.04576257737148</v>
      </c>
      <c r="E212" s="87">
        <f t="shared" ref="E212:AK212" si="62">E166+E151+E143</f>
        <v>445.04402111868865</v>
      </c>
      <c r="F212" s="87">
        <f t="shared" si="62"/>
        <v>447.5125990924206</v>
      </c>
      <c r="G212" s="87">
        <f t="shared" si="62"/>
        <v>433.63168724362379</v>
      </c>
      <c r="H212" s="87">
        <f t="shared" si="62"/>
        <v>450.59202836080209</v>
      </c>
      <c r="I212" s="87">
        <f t="shared" si="62"/>
        <v>457.46938429845221</v>
      </c>
      <c r="J212" s="87">
        <f t="shared" si="62"/>
        <v>464.1992867085217</v>
      </c>
      <c r="K212" s="87">
        <f t="shared" si="62"/>
        <v>470.23033825664811</v>
      </c>
      <c r="L212" s="87">
        <f t="shared" si="62"/>
        <v>475.79999350761329</v>
      </c>
      <c r="M212" s="87">
        <f t="shared" si="62"/>
        <v>481.23601966530833</v>
      </c>
      <c r="N212" s="87">
        <f t="shared" si="62"/>
        <v>486.31214136892129</v>
      </c>
      <c r="O212" s="87">
        <f t="shared" si="62"/>
        <v>491.38945601608657</v>
      </c>
      <c r="P212" s="87">
        <f t="shared" si="62"/>
        <v>496.51415235290085</v>
      </c>
      <c r="Q212" s="87">
        <f t="shared" si="62"/>
        <v>501.69050885008983</v>
      </c>
      <c r="R212" s="87">
        <f t="shared" si="62"/>
        <v>507.19424122251553</v>
      </c>
      <c r="S212" s="87">
        <f t="shared" si="62"/>
        <v>512.74795635548298</v>
      </c>
      <c r="T212" s="87">
        <f t="shared" si="62"/>
        <v>518.36192502205347</v>
      </c>
      <c r="U212" s="87">
        <f t="shared" si="62"/>
        <v>524.03473468910829</v>
      </c>
      <c r="V212" s="87">
        <f t="shared" si="62"/>
        <v>529.76924216934674</v>
      </c>
      <c r="W212" s="87">
        <f t="shared" si="62"/>
        <v>535.3847087590807</v>
      </c>
      <c r="X212" s="87">
        <f t="shared" si="62"/>
        <v>540.9180994570271</v>
      </c>
      <c r="Y212" s="87">
        <f t="shared" si="62"/>
        <v>546.35774396881891</v>
      </c>
      <c r="Z212" s="87">
        <f t="shared" si="62"/>
        <v>551.68158156005393</v>
      </c>
      <c r="AA212" s="87">
        <f t="shared" si="62"/>
        <v>556.86627823197898</v>
      </c>
      <c r="AB212" s="87">
        <f t="shared" si="62"/>
        <v>561.93288764939484</v>
      </c>
      <c r="AC212" s="87">
        <f t="shared" si="62"/>
        <v>566.84274041503534</v>
      </c>
      <c r="AD212" s="87">
        <f t="shared" si="62"/>
        <v>571.58731069698911</v>
      </c>
      <c r="AE212" s="87">
        <f t="shared" si="62"/>
        <v>576.16697461788158</v>
      </c>
      <c r="AF212" s="87">
        <f t="shared" si="62"/>
        <v>580.71690656604733</v>
      </c>
      <c r="AG212" s="87">
        <f t="shared" si="62"/>
        <v>585.12681774113457</v>
      </c>
      <c r="AH212" s="87">
        <f t="shared" si="62"/>
        <v>589.39352996943785</v>
      </c>
      <c r="AI212" s="87">
        <f t="shared" si="62"/>
        <v>593.51158108892935</v>
      </c>
      <c r="AJ212" s="87">
        <f t="shared" si="62"/>
        <v>597.46704124681628</v>
      </c>
      <c r="AK212" s="87">
        <f t="shared" si="62"/>
        <v>601.23852263730635</v>
      </c>
    </row>
    <row r="213" spans="1:37" s="52" customFormat="1" ht="12.75" x14ac:dyDescent="0.2">
      <c r="B213" s="59"/>
    </row>
    <row r="214" spans="1:37" s="52" customFormat="1" ht="12.75" x14ac:dyDescent="0.2">
      <c r="A214" s="26" t="s">
        <v>163</v>
      </c>
      <c r="B214" s="27"/>
    </row>
    <row r="215" spans="1:37" s="52" customFormat="1" ht="12.75" x14ac:dyDescent="0.2">
      <c r="A215" s="26" t="s">
        <v>16</v>
      </c>
      <c r="B215" s="27" t="s">
        <v>162</v>
      </c>
      <c r="C215" s="27" t="s">
        <v>159</v>
      </c>
    </row>
    <row r="216" spans="1:37" s="52" customFormat="1" ht="12.75" x14ac:dyDescent="0.2">
      <c r="A216" s="26" t="s">
        <v>7</v>
      </c>
      <c r="B216" s="27" t="s">
        <v>162</v>
      </c>
      <c r="C216" s="27" t="s">
        <v>159</v>
      </c>
      <c r="D216" s="52">
        <f>D144*1163/8760*2</f>
        <v>10.8063842504422</v>
      </c>
    </row>
    <row r="217" spans="1:37" s="52" customFormat="1" ht="12.75" x14ac:dyDescent="0.2">
      <c r="A217" s="26" t="s">
        <v>11</v>
      </c>
      <c r="B217" s="27" t="s">
        <v>162</v>
      </c>
      <c r="C217" s="27" t="s">
        <v>159</v>
      </c>
      <c r="D217" s="52">
        <f t="shared" ref="D217:D221" si="63">D145*1163/8760*2</f>
        <v>0</v>
      </c>
    </row>
    <row r="218" spans="1:37" s="52" customFormat="1" ht="12.75" x14ac:dyDescent="0.2">
      <c r="A218" s="26" t="s">
        <v>12</v>
      </c>
      <c r="B218" s="27" t="s">
        <v>162</v>
      </c>
      <c r="C218" s="27" t="s">
        <v>159</v>
      </c>
      <c r="D218" s="52">
        <f t="shared" si="63"/>
        <v>98.993270069484254</v>
      </c>
    </row>
    <row r="219" spans="1:37" s="52" customFormat="1" ht="12.75" x14ac:dyDescent="0.2">
      <c r="A219" s="26" t="s">
        <v>13</v>
      </c>
      <c r="B219" s="27" t="s">
        <v>162</v>
      </c>
      <c r="C219" s="27" t="s">
        <v>159</v>
      </c>
      <c r="D219" s="52">
        <f t="shared" si="63"/>
        <v>0</v>
      </c>
    </row>
    <row r="220" spans="1:37" s="52" customFormat="1" ht="12.75" x14ac:dyDescent="0.2">
      <c r="A220" s="26" t="s">
        <v>55</v>
      </c>
      <c r="B220" s="27" t="s">
        <v>162</v>
      </c>
      <c r="C220" s="27" t="s">
        <v>159</v>
      </c>
      <c r="D220" s="52">
        <f t="shared" si="63"/>
        <v>0</v>
      </c>
    </row>
    <row r="221" spans="1:37" s="52" customFormat="1" ht="12.75" x14ac:dyDescent="0.2">
      <c r="A221" s="26" t="s">
        <v>80</v>
      </c>
      <c r="B221" s="27" t="s">
        <v>162</v>
      </c>
      <c r="C221" s="27" t="s">
        <v>159</v>
      </c>
      <c r="D221" s="52">
        <f t="shared" si="63"/>
        <v>0</v>
      </c>
    </row>
    <row r="222" spans="1:37" s="52" customFormat="1" ht="12.75" x14ac:dyDescent="0.2">
      <c r="B222" s="27"/>
    </row>
    <row r="223" spans="1:37" s="52" customFormat="1" ht="12.75" x14ac:dyDescent="0.2">
      <c r="A223" s="26" t="s">
        <v>84</v>
      </c>
      <c r="B223" s="27" t="s">
        <v>162</v>
      </c>
      <c r="C223" s="27" t="s">
        <v>159</v>
      </c>
    </row>
    <row r="224" spans="1:37" s="52" customFormat="1" ht="12.75" x14ac:dyDescent="0.2">
      <c r="A224" s="26" t="s">
        <v>7</v>
      </c>
      <c r="B224" s="27" t="s">
        <v>162</v>
      </c>
      <c r="C224" s="27" t="s">
        <v>159</v>
      </c>
      <c r="D224" s="52">
        <f t="shared" ref="D224:D236" si="64">D152*1163/8760*2</f>
        <v>1.8853691670984265</v>
      </c>
    </row>
    <row r="225" spans="1:4" s="52" customFormat="1" ht="12.75" x14ac:dyDescent="0.2">
      <c r="A225" s="26" t="s">
        <v>9</v>
      </c>
      <c r="B225" s="27" t="s">
        <v>162</v>
      </c>
      <c r="C225" s="27" t="s">
        <v>159</v>
      </c>
      <c r="D225" s="52">
        <f t="shared" si="64"/>
        <v>0.88232212782959984</v>
      </c>
    </row>
    <row r="226" spans="1:4" s="52" customFormat="1" ht="12.75" x14ac:dyDescent="0.2">
      <c r="A226" s="26" t="s">
        <v>10</v>
      </c>
      <c r="B226" s="27" t="s">
        <v>162</v>
      </c>
      <c r="C226" s="27" t="s">
        <v>159</v>
      </c>
      <c r="D226" s="52">
        <f t="shared" si="64"/>
        <v>0</v>
      </c>
    </row>
    <row r="227" spans="1:4" s="52" customFormat="1" ht="12.75" x14ac:dyDescent="0.2">
      <c r="A227" s="26" t="s">
        <v>11</v>
      </c>
      <c r="B227" s="27" t="s">
        <v>162</v>
      </c>
      <c r="C227" s="27" t="s">
        <v>159</v>
      </c>
      <c r="D227" s="52">
        <f t="shared" si="64"/>
        <v>0.15349868855913243</v>
      </c>
    </row>
    <row r="228" spans="1:4" s="52" customFormat="1" ht="12.75" x14ac:dyDescent="0.2">
      <c r="A228" s="26" t="s">
        <v>12</v>
      </c>
      <c r="B228" s="27" t="s">
        <v>162</v>
      </c>
      <c r="C228" s="27" t="s">
        <v>159</v>
      </c>
      <c r="D228" s="52">
        <f t="shared" si="64"/>
        <v>1.8993094718957555</v>
      </c>
    </row>
    <row r="229" spans="1:4" s="52" customFormat="1" ht="12.75" x14ac:dyDescent="0.2">
      <c r="A229" s="26" t="s">
        <v>54</v>
      </c>
      <c r="B229" s="27" t="s">
        <v>162</v>
      </c>
      <c r="C229" s="27" t="s">
        <v>159</v>
      </c>
      <c r="D229" s="52">
        <f t="shared" si="64"/>
        <v>0</v>
      </c>
    </row>
    <row r="230" spans="1:4" s="52" customFormat="1" ht="12.75" x14ac:dyDescent="0.2">
      <c r="A230" s="26" t="s">
        <v>79</v>
      </c>
      <c r="B230" s="27" t="s">
        <v>162</v>
      </c>
      <c r="C230" s="27" t="s">
        <v>159</v>
      </c>
      <c r="D230" s="52">
        <f t="shared" si="64"/>
        <v>0</v>
      </c>
    </row>
    <row r="231" spans="1:4" s="52" customFormat="1" ht="12.75" x14ac:dyDescent="0.2">
      <c r="A231" s="26" t="s">
        <v>57</v>
      </c>
      <c r="B231" s="27" t="s">
        <v>162</v>
      </c>
      <c r="C231" s="27" t="s">
        <v>159</v>
      </c>
      <c r="D231" s="52">
        <f t="shared" si="64"/>
        <v>0</v>
      </c>
    </row>
    <row r="232" spans="1:4" s="52" customFormat="1" ht="12.75" x14ac:dyDescent="0.2">
      <c r="A232" s="26" t="s">
        <v>13</v>
      </c>
      <c r="B232" s="27" t="s">
        <v>162</v>
      </c>
      <c r="C232" s="27" t="s">
        <v>159</v>
      </c>
      <c r="D232" s="52">
        <f t="shared" si="64"/>
        <v>0</v>
      </c>
    </row>
    <row r="233" spans="1:4" s="52" customFormat="1" ht="12.75" x14ac:dyDescent="0.2">
      <c r="A233" s="26" t="s">
        <v>55</v>
      </c>
      <c r="B233" s="27" t="s">
        <v>162</v>
      </c>
      <c r="C233" s="27" t="s">
        <v>159</v>
      </c>
      <c r="D233" s="52">
        <f t="shared" si="64"/>
        <v>0</v>
      </c>
    </row>
    <row r="234" spans="1:4" s="52" customFormat="1" ht="12.75" x14ac:dyDescent="0.2">
      <c r="A234" s="26" t="s">
        <v>56</v>
      </c>
      <c r="B234" s="27" t="s">
        <v>162</v>
      </c>
      <c r="C234" s="27" t="s">
        <v>159</v>
      </c>
      <c r="D234" s="52">
        <f t="shared" si="64"/>
        <v>0</v>
      </c>
    </row>
    <row r="235" spans="1:4" s="52" customFormat="1" ht="12.75" x14ac:dyDescent="0.2">
      <c r="A235" s="26" t="s">
        <v>14</v>
      </c>
      <c r="B235" s="27" t="s">
        <v>162</v>
      </c>
      <c r="C235" s="27" t="s">
        <v>159</v>
      </c>
      <c r="D235" s="52">
        <f t="shared" si="64"/>
        <v>0</v>
      </c>
    </row>
    <row r="236" spans="1:4" s="52" customFormat="1" ht="12.75" x14ac:dyDescent="0.2">
      <c r="A236" s="26" t="s">
        <v>80</v>
      </c>
      <c r="B236" s="27" t="s">
        <v>162</v>
      </c>
      <c r="C236" s="27" t="s">
        <v>159</v>
      </c>
      <c r="D236" s="52">
        <f t="shared" si="64"/>
        <v>0</v>
      </c>
    </row>
    <row r="237" spans="1:4" s="52" customFormat="1" ht="12.75" x14ac:dyDescent="0.2">
      <c r="A237" s="26"/>
      <c r="B237" s="27"/>
    </row>
    <row r="238" spans="1:4" s="52" customFormat="1" ht="12.75" x14ac:dyDescent="0.2">
      <c r="A238" s="26" t="s">
        <v>85</v>
      </c>
      <c r="B238" s="27" t="s">
        <v>162</v>
      </c>
      <c r="C238" s="27" t="s">
        <v>159</v>
      </c>
    </row>
    <row r="239" spans="1:4" s="52" customFormat="1" ht="12.75" x14ac:dyDescent="0.2">
      <c r="A239" s="26" t="s">
        <v>12</v>
      </c>
      <c r="B239" s="27" t="s">
        <v>162</v>
      </c>
      <c r="C239" s="27" t="s">
        <v>159</v>
      </c>
      <c r="D239" s="52">
        <f t="shared" ref="D239" si="65">D167*1163/8760*2</f>
        <v>1.1609471099607307</v>
      </c>
    </row>
    <row r="240" spans="1:4" s="52" customFormat="1" ht="12.75" x14ac:dyDescent="0.2">
      <c r="A240" s="26"/>
      <c r="B240" s="59"/>
    </row>
    <row r="241" spans="1:4" s="52" customFormat="1" ht="12.75" x14ac:dyDescent="0.2">
      <c r="B241" s="59"/>
    </row>
    <row r="242" spans="1:4" s="52" customFormat="1" ht="12.75" x14ac:dyDescent="0.2">
      <c r="A242" s="23" t="s">
        <v>21</v>
      </c>
      <c r="B242" s="24"/>
      <c r="C242" s="25"/>
      <c r="D242" s="25"/>
    </row>
    <row r="243" spans="1:4" s="52" customFormat="1" ht="12.75" x14ac:dyDescent="0.2">
      <c r="A243" s="26" t="s">
        <v>16</v>
      </c>
      <c r="B243" s="27" t="s">
        <v>20</v>
      </c>
      <c r="C243" s="26" t="s">
        <v>159</v>
      </c>
      <c r="D243" s="48">
        <f>D83/SUM($D$83:$D$85)</f>
        <v>0.94833831670618862</v>
      </c>
    </row>
    <row r="244" spans="1:4" s="52" customFormat="1" ht="12.75" x14ac:dyDescent="0.2">
      <c r="A244" s="26" t="s">
        <v>84</v>
      </c>
      <c r="B244" s="27" t="s">
        <v>20</v>
      </c>
      <c r="C244" s="26" t="s">
        <v>159</v>
      </c>
      <c r="D244" s="48">
        <f t="shared" ref="D244" si="66">D84/SUM($D$83:$D$85)</f>
        <v>4.1634596825604955E-2</v>
      </c>
    </row>
    <row r="245" spans="1:4" s="52" customFormat="1" ht="12.75" x14ac:dyDescent="0.2">
      <c r="A245" s="26" t="s">
        <v>85</v>
      </c>
      <c r="B245" s="27" t="s">
        <v>20</v>
      </c>
      <c r="C245" s="26" t="s">
        <v>159</v>
      </c>
      <c r="D245" s="48">
        <f>D85/SUM($D$83:$D$85)</f>
        <v>1.002708646820639E-2</v>
      </c>
    </row>
    <row r="247" spans="1:4" x14ac:dyDescent="0.25">
      <c r="A247" s="26" t="s">
        <v>173</v>
      </c>
      <c r="D247" s="48">
        <f>D224</f>
        <v>1.8853691670984265</v>
      </c>
    </row>
    <row r="248" spans="1:4" x14ac:dyDescent="0.25">
      <c r="A248" s="26" t="s">
        <v>174</v>
      </c>
      <c r="D248" s="48">
        <f>D225</f>
        <v>0.88232212782959984</v>
      </c>
    </row>
    <row r="249" spans="1:4" x14ac:dyDescent="0.25">
      <c r="A249" s="26" t="s">
        <v>175</v>
      </c>
      <c r="D249" s="48">
        <f>D226</f>
        <v>0</v>
      </c>
    </row>
    <row r="250" spans="1:4" x14ac:dyDescent="0.25">
      <c r="A250" s="26" t="s">
        <v>176</v>
      </c>
      <c r="D250" s="48">
        <f>D227</f>
        <v>0.15349868855913243</v>
      </c>
    </row>
    <row r="251" spans="1:4" x14ac:dyDescent="0.25">
      <c r="A251" s="26" t="s">
        <v>177</v>
      </c>
      <c r="D251" s="48">
        <v>0</v>
      </c>
    </row>
    <row r="252" spans="1:4" x14ac:dyDescent="0.25">
      <c r="A252" s="26" t="s">
        <v>178</v>
      </c>
      <c r="D252" s="48">
        <v>0</v>
      </c>
    </row>
    <row r="253" spans="1:4" x14ac:dyDescent="0.25">
      <c r="A253" s="26" t="s">
        <v>179</v>
      </c>
      <c r="D253" s="48">
        <v>0</v>
      </c>
    </row>
    <row r="254" spans="1:4" x14ac:dyDescent="0.25">
      <c r="A254" s="26" t="s">
        <v>180</v>
      </c>
      <c r="D254" s="48">
        <f t="shared" ref="D254:D262" si="67">D228</f>
        <v>1.8993094718957555</v>
      </c>
    </row>
    <row r="255" spans="1:4" x14ac:dyDescent="0.25">
      <c r="A255" s="26" t="s">
        <v>181</v>
      </c>
      <c r="D255" s="48">
        <f t="shared" si="67"/>
        <v>0</v>
      </c>
    </row>
    <row r="256" spans="1:4" x14ac:dyDescent="0.25">
      <c r="A256" s="26" t="s">
        <v>182</v>
      </c>
      <c r="D256" s="48">
        <f t="shared" si="67"/>
        <v>0</v>
      </c>
    </row>
    <row r="257" spans="1:4" x14ac:dyDescent="0.25">
      <c r="A257" s="26" t="s">
        <v>183</v>
      </c>
      <c r="D257" s="48">
        <f t="shared" si="67"/>
        <v>0</v>
      </c>
    </row>
    <row r="258" spans="1:4" x14ac:dyDescent="0.25">
      <c r="A258" s="26" t="s">
        <v>184</v>
      </c>
      <c r="D258" s="48">
        <f t="shared" si="67"/>
        <v>0</v>
      </c>
    </row>
    <row r="259" spans="1:4" x14ac:dyDescent="0.25">
      <c r="A259" s="26" t="s">
        <v>185</v>
      </c>
      <c r="D259" s="48">
        <f t="shared" si="67"/>
        <v>0</v>
      </c>
    </row>
    <row r="260" spans="1:4" x14ac:dyDescent="0.25">
      <c r="A260" s="26" t="s">
        <v>186</v>
      </c>
      <c r="D260" s="48">
        <f t="shared" si="67"/>
        <v>0</v>
      </c>
    </row>
    <row r="261" spans="1:4" x14ac:dyDescent="0.25">
      <c r="A261" s="26" t="s">
        <v>187</v>
      </c>
      <c r="D261" s="48">
        <f t="shared" si="67"/>
        <v>0</v>
      </c>
    </row>
    <row r="262" spans="1:4" x14ac:dyDescent="0.25">
      <c r="A262" s="26" t="s">
        <v>188</v>
      </c>
      <c r="D262" s="48">
        <f t="shared" si="67"/>
        <v>0</v>
      </c>
    </row>
    <row r="263" spans="1:4" x14ac:dyDescent="0.25">
      <c r="A263" s="26" t="s">
        <v>189</v>
      </c>
      <c r="D263" s="48">
        <f>D218</f>
        <v>98.993270069484254</v>
      </c>
    </row>
    <row r="264" spans="1:4" x14ac:dyDescent="0.25">
      <c r="A264" s="26" t="s">
        <v>190</v>
      </c>
      <c r="D264" s="48">
        <f>D216</f>
        <v>10.8063842504422</v>
      </c>
    </row>
    <row r="265" spans="1:4" x14ac:dyDescent="0.25">
      <c r="A265" s="26" t="s">
        <v>191</v>
      </c>
      <c r="D265" s="48">
        <v>0</v>
      </c>
    </row>
    <row r="266" spans="1:4" x14ac:dyDescent="0.25">
      <c r="A266" s="26" t="s">
        <v>192</v>
      </c>
      <c r="D266" s="48">
        <v>0</v>
      </c>
    </row>
    <row r="267" spans="1:4" x14ac:dyDescent="0.25">
      <c r="A267" s="26" t="s">
        <v>193</v>
      </c>
      <c r="D267" s="48">
        <v>0</v>
      </c>
    </row>
    <row r="268" spans="1:4" x14ac:dyDescent="0.25">
      <c r="A268" s="26" t="s">
        <v>194</v>
      </c>
      <c r="D268" s="48">
        <v>0</v>
      </c>
    </row>
    <row r="269" spans="1:4" x14ac:dyDescent="0.25">
      <c r="A269" s="26" t="s">
        <v>195</v>
      </c>
      <c r="D269" s="48">
        <v>0</v>
      </c>
    </row>
    <row r="270" spans="1:4" x14ac:dyDescent="0.25">
      <c r="A270" s="26" t="s">
        <v>196</v>
      </c>
      <c r="D270" s="48">
        <f>D239</f>
        <v>1.1609471099607307</v>
      </c>
    </row>
  </sheetData>
  <conditionalFormatting sqref="D11:AK11 E8:AK8 D5:AK5">
    <cfRule type="cellIs" dxfId="469" priority="21" operator="equal">
      <formula>0</formula>
    </cfRule>
  </conditionalFormatting>
  <conditionalFormatting sqref="D14:AK26">
    <cfRule type="cellIs" dxfId="468" priority="49" operator="equal">
      <formula>0</formula>
    </cfRule>
  </conditionalFormatting>
  <conditionalFormatting sqref="D90:AK95">
    <cfRule type="cellIs" dxfId="467" priority="8" operator="equal">
      <formula>0</formula>
    </cfRule>
  </conditionalFormatting>
  <conditionalFormatting sqref="D61:AK72 D60 F60:AK60">
    <cfRule type="cellIs" dxfId="466" priority="18" operator="equal">
      <formula>0</formula>
    </cfRule>
  </conditionalFormatting>
  <conditionalFormatting sqref="D75:AK75">
    <cfRule type="cellIs" dxfId="465" priority="17" operator="equal">
      <formula>0</formula>
    </cfRule>
  </conditionalFormatting>
  <conditionalFormatting sqref="D83:AK85">
    <cfRule type="cellIs" dxfId="464" priority="16" operator="equal">
      <formula>0</formula>
    </cfRule>
  </conditionalFormatting>
  <conditionalFormatting sqref="D91:D95">
    <cfRule type="cellIs" dxfId="463" priority="15" operator="equal">
      <formula>0</formula>
    </cfRule>
  </conditionalFormatting>
  <conditionalFormatting sqref="D98:D110">
    <cfRule type="cellIs" dxfId="462" priority="14" operator="equal">
      <formula>0</formula>
    </cfRule>
  </conditionalFormatting>
  <conditionalFormatting sqref="D113">
    <cfRule type="cellIs" dxfId="461" priority="13" operator="equal">
      <formula>0</formula>
    </cfRule>
  </conditionalFormatting>
  <conditionalFormatting sqref="D117:AK122">
    <cfRule type="cellIs" dxfId="460" priority="12" operator="equal">
      <formula>0</formula>
    </cfRule>
  </conditionalFormatting>
  <conditionalFormatting sqref="D125:AK137">
    <cfRule type="cellIs" dxfId="459" priority="11" operator="equal">
      <formula>0</formula>
    </cfRule>
  </conditionalFormatting>
  <conditionalFormatting sqref="D140:AK140">
    <cfRule type="cellIs" dxfId="458" priority="10" operator="equal">
      <formula>0</formula>
    </cfRule>
  </conditionalFormatting>
  <conditionalFormatting sqref="E98:AK110">
    <cfRule type="cellIs" dxfId="457" priority="7" operator="equal">
      <formula>0</formula>
    </cfRule>
  </conditionalFormatting>
  <conditionalFormatting sqref="D45:AK47">
    <cfRule type="cellIs" dxfId="456" priority="20" operator="equal">
      <formula>0</formula>
    </cfRule>
  </conditionalFormatting>
  <conditionalFormatting sqref="D53:AK57 D52 F52:AK52">
    <cfRule type="cellIs" dxfId="455" priority="19" operator="equal">
      <formula>0</formula>
    </cfRule>
  </conditionalFormatting>
  <conditionalFormatting sqref="E61:AK72 F60:AK60">
    <cfRule type="cellIs" dxfId="454" priority="6" operator="equal">
      <formula>0</formula>
    </cfRule>
  </conditionalFormatting>
  <conditionalFormatting sqref="D8">
    <cfRule type="cellIs" dxfId="453" priority="5" operator="equal">
      <formula>0</formula>
    </cfRule>
  </conditionalFormatting>
  <conditionalFormatting sqref="D243:D245">
    <cfRule type="cellIs" dxfId="452" priority="4" operator="equal">
      <formula>0</formula>
    </cfRule>
  </conditionalFormatting>
  <conditionalFormatting sqref="D247:D270">
    <cfRule type="cellIs" dxfId="451" priority="3" operator="equal">
      <formula>0</formula>
    </cfRule>
  </conditionalFormatting>
  <conditionalFormatting sqref="E52:AK57">
    <cfRule type="cellIs" dxfId="450" priority="2" operator="equal">
      <formula>0</formula>
    </cfRule>
  </conditionalFormatting>
  <conditionalFormatting sqref="E60:AK72">
    <cfRule type="cellIs" dxfId="44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>
    <tabColor rgb="FF00B050"/>
  </sheetPr>
  <dimension ref="A1:AN266"/>
  <sheetViews>
    <sheetView topLeftCell="A172" workbookViewId="0">
      <selection activeCell="D204" sqref="D204:AK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Específicos'!D20</f>
        <v>288.65165790298698</v>
      </c>
      <c r="E5" s="29">
        <f>'Datos Específicos'!E12*'Datos Específicos'!E20</f>
        <v>294.60828555334751</v>
      </c>
      <c r="F5" s="29">
        <f>'Datos Específicos'!F12*'Datos Específicos'!F20</f>
        <v>296.24242395333732</v>
      </c>
      <c r="G5" s="29">
        <f>'Datos Específicos'!G12*'Datos Específicos'!G20</f>
        <v>287.05359892112648</v>
      </c>
      <c r="H5" s="29">
        <f>'Datos Específicos'!H12*'Datos Específicos'!H20</f>
        <v>298.28093100924661</v>
      </c>
      <c r="I5" s="29">
        <f>'Datos Específicos'!I12*'Datos Específicos'!I20</f>
        <v>302.83357287338902</v>
      </c>
      <c r="J5" s="29">
        <f>'Datos Específicos'!J12*'Datos Específicos'!J20</f>
        <v>307.28860409926222</v>
      </c>
      <c r="K5" s="29">
        <f>'Datos Específicos'!K12*'Datos Específicos'!K20</f>
        <v>311.63652207218627</v>
      </c>
      <c r="L5" s="29">
        <f>'Datos Específicos'!L12*'Datos Específicos'!L20</f>
        <v>315.68783945198527</v>
      </c>
      <c r="M5" s="29">
        <f>'Datos Específicos'!M12*'Datos Específicos'!M20</f>
        <v>319.65924160442921</v>
      </c>
      <c r="N5" s="29">
        <f>'Datos Específicos'!N12*'Datos Específicos'!N20</f>
        <v>323.39996510356508</v>
      </c>
      <c r="O5" s="29">
        <f>'Datos Específicos'!O12*'Datos Específicos'!O20</f>
        <v>327.14961031151233</v>
      </c>
      <c r="P5" s="29">
        <f>'Datos Específicos'!P12*'Datos Específicos'!P20</f>
        <v>330.938979577998</v>
      </c>
      <c r="Q5" s="29">
        <f>'Datos Específicos'!Q12*'Datos Específicos'!Q20</f>
        <v>334.77104978036715</v>
      </c>
      <c r="R5" s="29">
        <f>'Datos Específicos'!R12*'Datos Específicos'!R20</f>
        <v>338.64687463135334</v>
      </c>
      <c r="S5" s="29">
        <f>'Datos Específicos'!S12*'Datos Específicos'!S20</f>
        <v>342.56062706256023</v>
      </c>
      <c r="T5" s="29">
        <f>'Datos Específicos'!T12*'Datos Específicos'!T20</f>
        <v>346.51923718648175</v>
      </c>
      <c r="U5" s="29">
        <f>'Datos Específicos'!U12*'Datos Específicos'!U20</f>
        <v>350.52183683300888</v>
      </c>
      <c r="V5" s="29">
        <f>'Datos Específicos'!V12*'Datos Específicos'!V20</f>
        <v>354.57041309247609</v>
      </c>
      <c r="W5" s="29">
        <f>'Datos Específicos'!W12*'Datos Específicos'!W20</f>
        <v>358.54400489459118</v>
      </c>
      <c r="X5" s="29">
        <f>'Datos Específicos'!X12*'Datos Específicos'!X20</f>
        <v>362.46724294331551</v>
      </c>
      <c r="Y5" s="29">
        <f>'Datos Específicos'!Y12*'Datos Específicos'!Y20</f>
        <v>366.3322073735863</v>
      </c>
      <c r="Z5" s="29">
        <f>'Datos Específicos'!Z12*'Datos Específicos'!Z20</f>
        <v>370.12398844519134</v>
      </c>
      <c r="AA5" s="29">
        <f>'Datos Específicos'!AA12*'Datos Específicos'!AA20</f>
        <v>373.82678598164932</v>
      </c>
      <c r="AB5" s="29">
        <f>'Datos Específicos'!AB12*'Datos Específicos'!AB20</f>
        <v>377.4545775411604</v>
      </c>
      <c r="AC5" s="29">
        <f>'Datos Específicos'!AC12*'Datos Específicos'!AC20</f>
        <v>380.98123392990317</v>
      </c>
      <c r="AD5" s="29">
        <f>'Datos Específicos'!AD12*'Datos Específicos'!AD20</f>
        <v>384.40083533825583</v>
      </c>
      <c r="AE5" s="29">
        <f>'Datos Específicos'!AE12*'Datos Específicos'!AE20</f>
        <v>387.71343824759941</v>
      </c>
      <c r="AF5" s="29">
        <f>'Datos Específicos'!AF12*'Datos Específicos'!AF20</f>
        <v>390.91593194876816</v>
      </c>
      <c r="AG5" s="29">
        <f>'Datos Específicos'!AG12*'Datos Específicos'!AG20</f>
        <v>394.02639200331112</v>
      </c>
      <c r="AH5" s="29">
        <f>'Datos Específicos'!AH12*'Datos Específicos'!AH20</f>
        <v>397.0425767652431</v>
      </c>
      <c r="AI5" s="29">
        <f>'Datos Específicos'!AI12*'Datos Específicos'!AI20</f>
        <v>399.96070227724294</v>
      </c>
      <c r="AJ5" s="29">
        <f>'Datos Específicos'!AJ12*'Datos Específicos'!AJ20</f>
        <v>402.77127086800073</v>
      </c>
      <c r="AK5" s="29">
        <f>'Datos Específicos'!AK12*'Datos Específicos'!AK20</f>
        <v>405.45974180755854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Generales'!E10</f>
        <v>0</v>
      </c>
      <c r="F8" s="31">
        <f>'Datos Generales'!F10</f>
        <v>0</v>
      </c>
      <c r="G8" s="31">
        <f>'Datos Generales'!G10</f>
        <v>0</v>
      </c>
      <c r="H8" s="31">
        <f>'Datos Generales'!H10</f>
        <v>0</v>
      </c>
      <c r="I8" s="31">
        <f>'Datos Generales'!I10</f>
        <v>0</v>
      </c>
      <c r="J8" s="31">
        <f>'Datos Generales'!J10</f>
        <v>0</v>
      </c>
      <c r="K8" s="31">
        <f>'Datos Generales'!K10</f>
        <v>0</v>
      </c>
      <c r="L8" s="31">
        <f>'Datos Generales'!L10</f>
        <v>0</v>
      </c>
      <c r="M8" s="31">
        <f>'Datos Generales'!M10</f>
        <v>0</v>
      </c>
      <c r="N8" s="31">
        <f>'Datos Generales'!N10</f>
        <v>0</v>
      </c>
      <c r="O8" s="31">
        <f>'Datos Generales'!O10</f>
        <v>0</v>
      </c>
      <c r="P8" s="31">
        <f>'Datos Generales'!P10</f>
        <v>0</v>
      </c>
      <c r="Q8" s="31">
        <f>'Datos Generales'!Q10</f>
        <v>0</v>
      </c>
      <c r="R8" s="31">
        <f>'Datos Generales'!R10</f>
        <v>0</v>
      </c>
      <c r="S8" s="31">
        <f>'Datos Generales'!S10</f>
        <v>0</v>
      </c>
      <c r="T8" s="31">
        <f>'Datos Generales'!T10</f>
        <v>0</v>
      </c>
      <c r="U8" s="31">
        <f>'Datos Generales'!U10</f>
        <v>0</v>
      </c>
      <c r="V8" s="31">
        <f>'Datos Generales'!V10</f>
        <v>0</v>
      </c>
      <c r="W8" s="31">
        <f>'Datos Generales'!W10</f>
        <v>0</v>
      </c>
      <c r="X8" s="31">
        <f>'Datos Generales'!X10</f>
        <v>0</v>
      </c>
      <c r="Y8" s="31">
        <f>'Datos Generales'!Y10</f>
        <v>0</v>
      </c>
      <c r="Z8" s="31">
        <f>'Datos Generales'!Z10</f>
        <v>0</v>
      </c>
      <c r="AA8" s="31">
        <f>'Datos Generales'!AA10</f>
        <v>0</v>
      </c>
      <c r="AB8" s="31">
        <f>'Datos Generales'!AB10</f>
        <v>0</v>
      </c>
      <c r="AC8" s="31">
        <f>'Datos Generales'!AC10</f>
        <v>0</v>
      </c>
      <c r="AD8" s="31">
        <f>'Datos Generales'!AD10</f>
        <v>0</v>
      </c>
      <c r="AE8" s="31">
        <f>'Datos Generales'!AE10</f>
        <v>0</v>
      </c>
      <c r="AF8" s="31">
        <f>'Datos Generales'!AF10</f>
        <v>0</v>
      </c>
      <c r="AG8" s="31">
        <f>'Datos Generales'!AG10</f>
        <v>0</v>
      </c>
      <c r="AH8" s="31">
        <f>'Datos Generales'!AH10</f>
        <v>0</v>
      </c>
      <c r="AI8" s="31">
        <f>'Datos Generales'!AI10</f>
        <v>0</v>
      </c>
      <c r="AJ8" s="31">
        <f>'Datos Generales'!AJ10</f>
        <v>0</v>
      </c>
      <c r="AK8" s="31">
        <f>'Datos Generales'!AK10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288.65165790298698</v>
      </c>
      <c r="E11" s="29">
        <f t="shared" si="1"/>
        <v>294.60828555334751</v>
      </c>
      <c r="F11" s="29">
        <f t="shared" si="1"/>
        <v>296.24242395333732</v>
      </c>
      <c r="G11" s="29">
        <f t="shared" si="1"/>
        <v>287.05359892112648</v>
      </c>
      <c r="H11" s="29">
        <f t="shared" si="1"/>
        <v>298.28093100924661</v>
      </c>
      <c r="I11" s="29">
        <f t="shared" si="1"/>
        <v>302.83357287338902</v>
      </c>
      <c r="J11" s="29">
        <f t="shared" si="1"/>
        <v>307.28860409926222</v>
      </c>
      <c r="K11" s="29">
        <f t="shared" si="1"/>
        <v>311.63652207218627</v>
      </c>
      <c r="L11" s="29">
        <f t="shared" si="1"/>
        <v>315.68783945198527</v>
      </c>
      <c r="M11" s="29">
        <f t="shared" si="1"/>
        <v>319.65924160442921</v>
      </c>
      <c r="N11" s="29">
        <f t="shared" si="1"/>
        <v>323.39996510356508</v>
      </c>
      <c r="O11" s="29">
        <f t="shared" si="1"/>
        <v>327.14961031151233</v>
      </c>
      <c r="P11" s="29">
        <f t="shared" si="1"/>
        <v>330.938979577998</v>
      </c>
      <c r="Q11" s="29">
        <f t="shared" si="1"/>
        <v>334.77104978036715</v>
      </c>
      <c r="R11" s="29">
        <f t="shared" si="1"/>
        <v>338.64687463135334</v>
      </c>
      <c r="S11" s="29">
        <f t="shared" si="1"/>
        <v>342.56062706256023</v>
      </c>
      <c r="T11" s="29">
        <f t="shared" si="1"/>
        <v>346.51923718648175</v>
      </c>
      <c r="U11" s="29">
        <f t="shared" si="1"/>
        <v>350.52183683300888</v>
      </c>
      <c r="V11" s="29">
        <f t="shared" si="1"/>
        <v>354.57041309247609</v>
      </c>
      <c r="W11" s="29">
        <f t="shared" si="1"/>
        <v>358.54400489459118</v>
      </c>
      <c r="X11" s="29">
        <f t="shared" si="1"/>
        <v>362.46724294331551</v>
      </c>
      <c r="Y11" s="29">
        <f t="shared" si="1"/>
        <v>366.3322073735863</v>
      </c>
      <c r="Z11" s="29">
        <f t="shared" si="1"/>
        <v>370.12398844519134</v>
      </c>
      <c r="AA11" s="29">
        <f t="shared" si="1"/>
        <v>373.82678598164932</v>
      </c>
      <c r="AB11" s="29">
        <f t="shared" si="1"/>
        <v>377.4545775411604</v>
      </c>
      <c r="AC11" s="29">
        <f t="shared" si="1"/>
        <v>380.98123392990317</v>
      </c>
      <c r="AD11" s="29">
        <f t="shared" si="1"/>
        <v>384.40083533825583</v>
      </c>
      <c r="AE11" s="29">
        <f t="shared" si="1"/>
        <v>387.71343824759941</v>
      </c>
      <c r="AF11" s="29">
        <f t="shared" si="1"/>
        <v>390.91593194876816</v>
      </c>
      <c r="AG11" s="29">
        <f t="shared" si="1"/>
        <v>394.02639200331112</v>
      </c>
      <c r="AH11" s="29">
        <f t="shared" si="1"/>
        <v>397.0425767652431</v>
      </c>
      <c r="AI11" s="29">
        <f t="shared" si="1"/>
        <v>399.96070227724294</v>
      </c>
      <c r="AJ11" s="29">
        <f t="shared" si="1"/>
        <v>402.77127086800073</v>
      </c>
      <c r="AK11" s="29">
        <f t="shared" si="1"/>
        <v>405.45974180755854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Generales'!D109</f>
        <v>37.056645429686547</v>
      </c>
      <c r="E14" s="31">
        <f>'Datos Generales'!E109</f>
        <v>0</v>
      </c>
      <c r="F14" s="31">
        <f>'Datos Generales'!F109</f>
        <v>0</v>
      </c>
      <c r="G14" s="31">
        <f>'Datos Generales'!G109</f>
        <v>0</v>
      </c>
      <c r="H14" s="31">
        <f>'Datos Generales'!H109</f>
        <v>0</v>
      </c>
      <c r="I14" s="31">
        <f>'Datos Generales'!I109</f>
        <v>0</v>
      </c>
      <c r="J14" s="31">
        <f>'Datos Generales'!J109</f>
        <v>0</v>
      </c>
      <c r="K14" s="31">
        <f>'Datos Generales'!K109</f>
        <v>0</v>
      </c>
      <c r="L14" s="31">
        <f>'Datos Generales'!L109</f>
        <v>0</v>
      </c>
      <c r="M14" s="31">
        <f>'Datos Generales'!M109</f>
        <v>0</v>
      </c>
      <c r="N14" s="31">
        <f>'Datos Generales'!N109</f>
        <v>0</v>
      </c>
      <c r="O14" s="31">
        <f>'Datos Generales'!O109</f>
        <v>0</v>
      </c>
      <c r="P14" s="31">
        <f>'Datos Generales'!P109</f>
        <v>0</v>
      </c>
      <c r="Q14" s="31">
        <f>'Datos Generales'!Q109</f>
        <v>0</v>
      </c>
      <c r="R14" s="31">
        <f>'Datos Generales'!R109</f>
        <v>0</v>
      </c>
      <c r="S14" s="31">
        <f>'Datos Generales'!S109</f>
        <v>0</v>
      </c>
      <c r="T14" s="31">
        <f>'Datos Generales'!T109</f>
        <v>0</v>
      </c>
      <c r="U14" s="31">
        <f>'Datos Generales'!U109</f>
        <v>0</v>
      </c>
      <c r="V14" s="31">
        <f>'Datos Generales'!V109</f>
        <v>0</v>
      </c>
      <c r="W14" s="31">
        <f>'Datos Generales'!W109</f>
        <v>0</v>
      </c>
      <c r="X14" s="31">
        <f>'Datos Generales'!X109</f>
        <v>0</v>
      </c>
      <c r="Y14" s="31">
        <f>'Datos Generales'!Y109</f>
        <v>0</v>
      </c>
      <c r="Z14" s="31">
        <f>'Datos Generales'!Z109</f>
        <v>0</v>
      </c>
      <c r="AA14" s="31">
        <f>'Datos Generales'!AA109</f>
        <v>0</v>
      </c>
      <c r="AB14" s="31">
        <f>'Datos Generales'!AB109</f>
        <v>0</v>
      </c>
      <c r="AC14" s="31">
        <f>'Datos Generales'!AC109</f>
        <v>0</v>
      </c>
      <c r="AD14" s="31">
        <f>'Datos Generales'!AD109</f>
        <v>0</v>
      </c>
      <c r="AE14" s="31">
        <f>'Datos Generales'!AE109</f>
        <v>0</v>
      </c>
      <c r="AF14" s="31">
        <f>'Datos Generales'!AF109</f>
        <v>0</v>
      </c>
      <c r="AG14" s="31">
        <f>'Datos Generales'!AG109</f>
        <v>0</v>
      </c>
      <c r="AH14" s="31">
        <f>'Datos Generales'!AH109</f>
        <v>0</v>
      </c>
      <c r="AI14" s="31">
        <f>'Datos Generales'!AI109</f>
        <v>0</v>
      </c>
      <c r="AJ14" s="31">
        <f>'Datos Generales'!AJ109</f>
        <v>0</v>
      </c>
      <c r="AK14" s="31">
        <f>'Datos Generales'!AK109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Generales'!D110</f>
        <v>0</v>
      </c>
      <c r="E15" s="31">
        <f>'Datos Generales'!E110</f>
        <v>0</v>
      </c>
      <c r="F15" s="31">
        <f>'Datos Generales'!F110</f>
        <v>0</v>
      </c>
      <c r="G15" s="31">
        <f>'Datos Generales'!G110</f>
        <v>0</v>
      </c>
      <c r="H15" s="31">
        <f>'Datos Generales'!H110</f>
        <v>0</v>
      </c>
      <c r="I15" s="31">
        <f>'Datos Generales'!I110</f>
        <v>0</v>
      </c>
      <c r="J15" s="31">
        <f>'Datos Generales'!J110</f>
        <v>0</v>
      </c>
      <c r="K15" s="31">
        <f>'Datos Generales'!K110</f>
        <v>0</v>
      </c>
      <c r="L15" s="31">
        <f>'Datos Generales'!L110</f>
        <v>0</v>
      </c>
      <c r="M15" s="31">
        <f>'Datos Generales'!M110</f>
        <v>0</v>
      </c>
      <c r="N15" s="31">
        <f>'Datos Generales'!N110</f>
        <v>0</v>
      </c>
      <c r="O15" s="31">
        <f>'Datos Generales'!O110</f>
        <v>0</v>
      </c>
      <c r="P15" s="31">
        <f>'Datos Generales'!P110</f>
        <v>0</v>
      </c>
      <c r="Q15" s="31">
        <f>'Datos Generales'!Q110</f>
        <v>0</v>
      </c>
      <c r="R15" s="31">
        <f>'Datos Generales'!R110</f>
        <v>0</v>
      </c>
      <c r="S15" s="31">
        <f>'Datos Generales'!S110</f>
        <v>0</v>
      </c>
      <c r="T15" s="31">
        <f>'Datos Generales'!T110</f>
        <v>0</v>
      </c>
      <c r="U15" s="31">
        <f>'Datos Generales'!U110</f>
        <v>0</v>
      </c>
      <c r="V15" s="31">
        <f>'Datos Generales'!V110</f>
        <v>0</v>
      </c>
      <c r="W15" s="31">
        <f>'Datos Generales'!W110</f>
        <v>0</v>
      </c>
      <c r="X15" s="31">
        <f>'Datos Generales'!X110</f>
        <v>0</v>
      </c>
      <c r="Y15" s="31">
        <f>'Datos Generales'!Y110</f>
        <v>0</v>
      </c>
      <c r="Z15" s="31">
        <f>'Datos Generales'!Z110</f>
        <v>0</v>
      </c>
      <c r="AA15" s="31">
        <f>'Datos Generales'!AA110</f>
        <v>0</v>
      </c>
      <c r="AB15" s="31">
        <f>'Datos Generales'!AB110</f>
        <v>0</v>
      </c>
      <c r="AC15" s="31">
        <f>'Datos Generales'!AC110</f>
        <v>0</v>
      </c>
      <c r="AD15" s="31">
        <f>'Datos Generales'!AD110</f>
        <v>0</v>
      </c>
      <c r="AE15" s="31">
        <f>'Datos Generales'!AE110</f>
        <v>0</v>
      </c>
      <c r="AF15" s="31">
        <f>'Datos Generales'!AF110</f>
        <v>0</v>
      </c>
      <c r="AG15" s="31">
        <f>'Datos Generales'!AG110</f>
        <v>0</v>
      </c>
      <c r="AH15" s="31">
        <f>'Datos Generales'!AH110</f>
        <v>0</v>
      </c>
      <c r="AI15" s="31">
        <f>'Datos Generales'!AI110</f>
        <v>0</v>
      </c>
      <c r="AJ15" s="31">
        <f>'Datos Generales'!AJ110</f>
        <v>0</v>
      </c>
      <c r="AK15" s="31">
        <f>'Datos Generales'!AK110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Generales'!D111</f>
        <v>0</v>
      </c>
      <c r="E16" s="31">
        <f>'Datos Generales'!E111</f>
        <v>0</v>
      </c>
      <c r="F16" s="31">
        <f>'Datos Generales'!F111</f>
        <v>0</v>
      </c>
      <c r="G16" s="31">
        <f>'Datos Generales'!G111</f>
        <v>0</v>
      </c>
      <c r="H16" s="31">
        <f>'Datos Generales'!H111</f>
        <v>0</v>
      </c>
      <c r="I16" s="31">
        <f>'Datos Generales'!I111</f>
        <v>0</v>
      </c>
      <c r="J16" s="31">
        <f>'Datos Generales'!J111</f>
        <v>0</v>
      </c>
      <c r="K16" s="31">
        <f>'Datos Generales'!K111</f>
        <v>0</v>
      </c>
      <c r="L16" s="31">
        <f>'Datos Generales'!L111</f>
        <v>0</v>
      </c>
      <c r="M16" s="31">
        <f>'Datos Generales'!M111</f>
        <v>0</v>
      </c>
      <c r="N16" s="31">
        <f>'Datos Generales'!N111</f>
        <v>0</v>
      </c>
      <c r="O16" s="31">
        <f>'Datos Generales'!O111</f>
        <v>0</v>
      </c>
      <c r="P16" s="31">
        <f>'Datos Generales'!P111</f>
        <v>0</v>
      </c>
      <c r="Q16" s="31">
        <f>'Datos Generales'!Q111</f>
        <v>0</v>
      </c>
      <c r="R16" s="31">
        <f>'Datos Generales'!R111</f>
        <v>0</v>
      </c>
      <c r="S16" s="31">
        <f>'Datos Generales'!S111</f>
        <v>0</v>
      </c>
      <c r="T16" s="31">
        <f>'Datos Generales'!T111</f>
        <v>0</v>
      </c>
      <c r="U16" s="31">
        <f>'Datos Generales'!U111</f>
        <v>0</v>
      </c>
      <c r="V16" s="31">
        <f>'Datos Generales'!V111</f>
        <v>0</v>
      </c>
      <c r="W16" s="31">
        <f>'Datos Generales'!W111</f>
        <v>0</v>
      </c>
      <c r="X16" s="31">
        <f>'Datos Generales'!X111</f>
        <v>0</v>
      </c>
      <c r="Y16" s="31">
        <f>'Datos Generales'!Y111</f>
        <v>0</v>
      </c>
      <c r="Z16" s="31">
        <f>'Datos Generales'!Z111</f>
        <v>0</v>
      </c>
      <c r="AA16" s="31">
        <f>'Datos Generales'!AA111</f>
        <v>0</v>
      </c>
      <c r="AB16" s="31">
        <f>'Datos Generales'!AB111</f>
        <v>0</v>
      </c>
      <c r="AC16" s="31">
        <f>'Datos Generales'!AC111</f>
        <v>0</v>
      </c>
      <c r="AD16" s="31">
        <f>'Datos Generales'!AD111</f>
        <v>0</v>
      </c>
      <c r="AE16" s="31">
        <f>'Datos Generales'!AE111</f>
        <v>0</v>
      </c>
      <c r="AF16" s="31">
        <f>'Datos Generales'!AF111</f>
        <v>0</v>
      </c>
      <c r="AG16" s="31">
        <f>'Datos Generales'!AG111</f>
        <v>0</v>
      </c>
      <c r="AH16" s="31">
        <f>'Datos Generales'!AH111</f>
        <v>0</v>
      </c>
      <c r="AI16" s="31">
        <f>'Datos Generales'!AI111</f>
        <v>0</v>
      </c>
      <c r="AJ16" s="31">
        <f>'Datos Generales'!AJ111</f>
        <v>0</v>
      </c>
      <c r="AK16" s="31">
        <f>'Datos Generales'!AK111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Generales'!D112</f>
        <v>0.16117200000000001</v>
      </c>
      <c r="E17" s="31">
        <f>'Datos Generales'!E112</f>
        <v>0</v>
      </c>
      <c r="F17" s="31">
        <f>'Datos Generales'!F112</f>
        <v>0</v>
      </c>
      <c r="G17" s="31">
        <f>'Datos Generales'!G112</f>
        <v>0</v>
      </c>
      <c r="H17" s="31">
        <f>'Datos Generales'!H112</f>
        <v>0</v>
      </c>
      <c r="I17" s="31">
        <f>'Datos Generales'!I112</f>
        <v>0</v>
      </c>
      <c r="J17" s="31">
        <f>'Datos Generales'!J112</f>
        <v>0</v>
      </c>
      <c r="K17" s="31">
        <f>'Datos Generales'!K112</f>
        <v>0</v>
      </c>
      <c r="L17" s="31">
        <f>'Datos Generales'!L112</f>
        <v>0</v>
      </c>
      <c r="M17" s="31">
        <f>'Datos Generales'!M112</f>
        <v>0</v>
      </c>
      <c r="N17" s="31">
        <f>'Datos Generales'!N112</f>
        <v>0</v>
      </c>
      <c r="O17" s="31">
        <f>'Datos Generales'!O112</f>
        <v>0</v>
      </c>
      <c r="P17" s="31">
        <f>'Datos Generales'!P112</f>
        <v>0</v>
      </c>
      <c r="Q17" s="31">
        <f>'Datos Generales'!Q112</f>
        <v>0</v>
      </c>
      <c r="R17" s="31">
        <f>'Datos Generales'!R112</f>
        <v>0</v>
      </c>
      <c r="S17" s="31">
        <f>'Datos Generales'!S112</f>
        <v>0</v>
      </c>
      <c r="T17" s="31">
        <f>'Datos Generales'!T112</f>
        <v>0</v>
      </c>
      <c r="U17" s="31">
        <f>'Datos Generales'!U112</f>
        <v>0</v>
      </c>
      <c r="V17" s="31">
        <f>'Datos Generales'!V112</f>
        <v>0</v>
      </c>
      <c r="W17" s="31">
        <f>'Datos Generales'!W112</f>
        <v>0</v>
      </c>
      <c r="X17" s="31">
        <f>'Datos Generales'!X112</f>
        <v>0</v>
      </c>
      <c r="Y17" s="31">
        <f>'Datos Generales'!Y112</f>
        <v>0</v>
      </c>
      <c r="Z17" s="31">
        <f>'Datos Generales'!Z112</f>
        <v>0</v>
      </c>
      <c r="AA17" s="31">
        <f>'Datos Generales'!AA112</f>
        <v>0</v>
      </c>
      <c r="AB17" s="31">
        <f>'Datos Generales'!AB112</f>
        <v>0</v>
      </c>
      <c r="AC17" s="31">
        <f>'Datos Generales'!AC112</f>
        <v>0</v>
      </c>
      <c r="AD17" s="31">
        <f>'Datos Generales'!AD112</f>
        <v>0</v>
      </c>
      <c r="AE17" s="31">
        <f>'Datos Generales'!AE112</f>
        <v>0</v>
      </c>
      <c r="AF17" s="31">
        <f>'Datos Generales'!AF112</f>
        <v>0</v>
      </c>
      <c r="AG17" s="31">
        <f>'Datos Generales'!AG112</f>
        <v>0</v>
      </c>
      <c r="AH17" s="31">
        <f>'Datos Generales'!AH112</f>
        <v>0</v>
      </c>
      <c r="AI17" s="31">
        <f>'Datos Generales'!AI112</f>
        <v>0</v>
      </c>
      <c r="AJ17" s="31">
        <f>'Datos Generales'!AJ112</f>
        <v>0</v>
      </c>
      <c r="AK17" s="31">
        <f>'Datos Generales'!AK112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Generales'!D113</f>
        <v>0</v>
      </c>
      <c r="E18" s="31">
        <f>'Datos Generales'!E113</f>
        <v>0</v>
      </c>
      <c r="F18" s="31">
        <f>'Datos Generales'!F113</f>
        <v>0</v>
      </c>
      <c r="G18" s="31">
        <f>'Datos Generales'!G113</f>
        <v>0</v>
      </c>
      <c r="H18" s="31">
        <f>'Datos Generales'!H113</f>
        <v>0</v>
      </c>
      <c r="I18" s="31">
        <f>'Datos Generales'!I113</f>
        <v>0</v>
      </c>
      <c r="J18" s="31">
        <f>'Datos Generales'!J113</f>
        <v>0</v>
      </c>
      <c r="K18" s="31">
        <f>'Datos Generales'!K113</f>
        <v>0</v>
      </c>
      <c r="L18" s="31">
        <f>'Datos Generales'!L113</f>
        <v>0</v>
      </c>
      <c r="M18" s="31">
        <f>'Datos Generales'!M113</f>
        <v>0</v>
      </c>
      <c r="N18" s="31">
        <f>'Datos Generales'!N113</f>
        <v>0</v>
      </c>
      <c r="O18" s="31">
        <f>'Datos Generales'!O113</f>
        <v>0</v>
      </c>
      <c r="P18" s="31">
        <f>'Datos Generales'!P113</f>
        <v>0</v>
      </c>
      <c r="Q18" s="31">
        <f>'Datos Generales'!Q113</f>
        <v>0</v>
      </c>
      <c r="R18" s="31">
        <f>'Datos Generales'!R113</f>
        <v>0</v>
      </c>
      <c r="S18" s="31">
        <f>'Datos Generales'!S113</f>
        <v>0</v>
      </c>
      <c r="T18" s="31">
        <f>'Datos Generales'!T113</f>
        <v>0</v>
      </c>
      <c r="U18" s="31">
        <f>'Datos Generales'!U113</f>
        <v>0</v>
      </c>
      <c r="V18" s="31">
        <f>'Datos Generales'!V113</f>
        <v>0</v>
      </c>
      <c r="W18" s="31">
        <f>'Datos Generales'!W113</f>
        <v>0</v>
      </c>
      <c r="X18" s="31">
        <f>'Datos Generales'!X113</f>
        <v>0</v>
      </c>
      <c r="Y18" s="31">
        <f>'Datos Generales'!Y113</f>
        <v>0</v>
      </c>
      <c r="Z18" s="31">
        <f>'Datos Generales'!Z113</f>
        <v>0</v>
      </c>
      <c r="AA18" s="31">
        <f>'Datos Generales'!AA113</f>
        <v>0</v>
      </c>
      <c r="AB18" s="31">
        <f>'Datos Generales'!AB113</f>
        <v>0</v>
      </c>
      <c r="AC18" s="31">
        <f>'Datos Generales'!AC113</f>
        <v>0</v>
      </c>
      <c r="AD18" s="31">
        <f>'Datos Generales'!AD113</f>
        <v>0</v>
      </c>
      <c r="AE18" s="31">
        <f>'Datos Generales'!AE113</f>
        <v>0</v>
      </c>
      <c r="AF18" s="31">
        <f>'Datos Generales'!AF113</f>
        <v>0</v>
      </c>
      <c r="AG18" s="31">
        <f>'Datos Generales'!AG113</f>
        <v>0</v>
      </c>
      <c r="AH18" s="31">
        <f>'Datos Generales'!AH113</f>
        <v>0</v>
      </c>
      <c r="AI18" s="31">
        <f>'Datos Generales'!AI113</f>
        <v>0</v>
      </c>
      <c r="AJ18" s="31">
        <f>'Datos Generales'!AJ113</f>
        <v>0</v>
      </c>
      <c r="AK18" s="31">
        <f>'Datos Generales'!AK113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Generales'!D114</f>
        <v>0</v>
      </c>
      <c r="E19" s="31">
        <f>'Datos Generales'!E114</f>
        <v>0</v>
      </c>
      <c r="F19" s="31">
        <f>'Datos Generales'!F114</f>
        <v>0</v>
      </c>
      <c r="G19" s="31">
        <f>'Datos Generales'!G114</f>
        <v>0</v>
      </c>
      <c r="H19" s="31">
        <f>'Datos Generales'!H114</f>
        <v>0</v>
      </c>
      <c r="I19" s="31">
        <f>'Datos Generales'!I114</f>
        <v>0</v>
      </c>
      <c r="J19" s="31">
        <f>'Datos Generales'!J114</f>
        <v>0</v>
      </c>
      <c r="K19" s="31">
        <f>'Datos Generales'!K114</f>
        <v>0</v>
      </c>
      <c r="L19" s="31">
        <f>'Datos Generales'!L114</f>
        <v>0</v>
      </c>
      <c r="M19" s="31">
        <f>'Datos Generales'!M114</f>
        <v>0</v>
      </c>
      <c r="N19" s="31">
        <f>'Datos Generales'!N114</f>
        <v>0</v>
      </c>
      <c r="O19" s="31">
        <f>'Datos Generales'!O114</f>
        <v>0</v>
      </c>
      <c r="P19" s="31">
        <f>'Datos Generales'!P114</f>
        <v>0</v>
      </c>
      <c r="Q19" s="31">
        <f>'Datos Generales'!Q114</f>
        <v>0</v>
      </c>
      <c r="R19" s="31">
        <f>'Datos Generales'!R114</f>
        <v>0</v>
      </c>
      <c r="S19" s="31">
        <f>'Datos Generales'!S114</f>
        <v>0</v>
      </c>
      <c r="T19" s="31">
        <f>'Datos Generales'!T114</f>
        <v>0</v>
      </c>
      <c r="U19" s="31">
        <f>'Datos Generales'!U114</f>
        <v>0</v>
      </c>
      <c r="V19" s="31">
        <f>'Datos Generales'!V114</f>
        <v>0</v>
      </c>
      <c r="W19" s="31">
        <f>'Datos Generales'!W114</f>
        <v>0</v>
      </c>
      <c r="X19" s="31">
        <f>'Datos Generales'!X114</f>
        <v>0</v>
      </c>
      <c r="Y19" s="31">
        <f>'Datos Generales'!Y114</f>
        <v>0</v>
      </c>
      <c r="Z19" s="31">
        <f>'Datos Generales'!Z114</f>
        <v>0</v>
      </c>
      <c r="AA19" s="31">
        <f>'Datos Generales'!AA114</f>
        <v>0</v>
      </c>
      <c r="AB19" s="31">
        <f>'Datos Generales'!AB114</f>
        <v>0</v>
      </c>
      <c r="AC19" s="31">
        <f>'Datos Generales'!AC114</f>
        <v>0</v>
      </c>
      <c r="AD19" s="31">
        <f>'Datos Generales'!AD114</f>
        <v>0</v>
      </c>
      <c r="AE19" s="31">
        <f>'Datos Generales'!AE114</f>
        <v>0</v>
      </c>
      <c r="AF19" s="31">
        <f>'Datos Generales'!AF114</f>
        <v>0</v>
      </c>
      <c r="AG19" s="31">
        <f>'Datos Generales'!AG114</f>
        <v>0</v>
      </c>
      <c r="AH19" s="31">
        <f>'Datos Generales'!AH114</f>
        <v>0</v>
      </c>
      <c r="AI19" s="31">
        <f>'Datos Generales'!AI114</f>
        <v>0</v>
      </c>
      <c r="AJ19" s="31">
        <f>'Datos Generales'!AJ114</f>
        <v>0</v>
      </c>
      <c r="AK19" s="31">
        <f>'Datos Generales'!AK114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Generales'!D115</f>
        <v>0</v>
      </c>
      <c r="E20" s="31">
        <f>'Datos Generales'!E115</f>
        <v>0</v>
      </c>
      <c r="F20" s="31">
        <f>'Datos Generales'!F115</f>
        <v>0</v>
      </c>
      <c r="G20" s="31">
        <f>'Datos Generales'!G115</f>
        <v>0</v>
      </c>
      <c r="H20" s="31">
        <f>'Datos Generales'!H115</f>
        <v>0</v>
      </c>
      <c r="I20" s="31">
        <f>'Datos Generales'!I115</f>
        <v>0</v>
      </c>
      <c r="J20" s="31">
        <f>'Datos Generales'!J115</f>
        <v>0</v>
      </c>
      <c r="K20" s="31">
        <f>'Datos Generales'!K115</f>
        <v>0</v>
      </c>
      <c r="L20" s="31">
        <f>'Datos Generales'!L115</f>
        <v>0</v>
      </c>
      <c r="M20" s="31">
        <f>'Datos Generales'!M115</f>
        <v>0</v>
      </c>
      <c r="N20" s="31">
        <f>'Datos Generales'!N115</f>
        <v>0</v>
      </c>
      <c r="O20" s="31">
        <f>'Datos Generales'!O115</f>
        <v>0</v>
      </c>
      <c r="P20" s="31">
        <f>'Datos Generales'!P115</f>
        <v>0</v>
      </c>
      <c r="Q20" s="31">
        <f>'Datos Generales'!Q115</f>
        <v>0</v>
      </c>
      <c r="R20" s="31">
        <f>'Datos Generales'!R115</f>
        <v>0</v>
      </c>
      <c r="S20" s="31">
        <f>'Datos Generales'!S115</f>
        <v>0</v>
      </c>
      <c r="T20" s="31">
        <f>'Datos Generales'!T115</f>
        <v>0</v>
      </c>
      <c r="U20" s="31">
        <f>'Datos Generales'!U115</f>
        <v>0</v>
      </c>
      <c r="V20" s="31">
        <f>'Datos Generales'!V115</f>
        <v>0</v>
      </c>
      <c r="W20" s="31">
        <f>'Datos Generales'!W115</f>
        <v>0</v>
      </c>
      <c r="X20" s="31">
        <f>'Datos Generales'!X115</f>
        <v>0</v>
      </c>
      <c r="Y20" s="31">
        <f>'Datos Generales'!Y115</f>
        <v>0</v>
      </c>
      <c r="Z20" s="31">
        <f>'Datos Generales'!Z115</f>
        <v>0</v>
      </c>
      <c r="AA20" s="31">
        <f>'Datos Generales'!AA115</f>
        <v>0</v>
      </c>
      <c r="AB20" s="31">
        <f>'Datos Generales'!AB115</f>
        <v>0</v>
      </c>
      <c r="AC20" s="31">
        <f>'Datos Generales'!AC115</f>
        <v>0</v>
      </c>
      <c r="AD20" s="31">
        <f>'Datos Generales'!AD115</f>
        <v>0</v>
      </c>
      <c r="AE20" s="31">
        <f>'Datos Generales'!AE115</f>
        <v>0</v>
      </c>
      <c r="AF20" s="31">
        <f>'Datos Generales'!AF115</f>
        <v>0</v>
      </c>
      <c r="AG20" s="31">
        <f>'Datos Generales'!AG115</f>
        <v>0</v>
      </c>
      <c r="AH20" s="31">
        <f>'Datos Generales'!AH115</f>
        <v>0</v>
      </c>
      <c r="AI20" s="31">
        <f>'Datos Generales'!AI115</f>
        <v>0</v>
      </c>
      <c r="AJ20" s="31">
        <f>'Datos Generales'!AJ115</f>
        <v>0</v>
      </c>
      <c r="AK20" s="31">
        <f>'Datos Generales'!AK115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Generales'!D116</f>
        <v>0</v>
      </c>
      <c r="E21" s="31">
        <f>'Datos Generales'!E116</f>
        <v>0</v>
      </c>
      <c r="F21" s="31">
        <f>'Datos Generales'!F116</f>
        <v>0</v>
      </c>
      <c r="G21" s="31">
        <f>'Datos Generales'!G116</f>
        <v>0</v>
      </c>
      <c r="H21" s="31">
        <f>'Datos Generales'!H116</f>
        <v>0</v>
      </c>
      <c r="I21" s="31">
        <f>'Datos Generales'!I116</f>
        <v>0</v>
      </c>
      <c r="J21" s="31">
        <f>'Datos Generales'!J116</f>
        <v>0</v>
      </c>
      <c r="K21" s="31">
        <f>'Datos Generales'!K116</f>
        <v>0</v>
      </c>
      <c r="L21" s="31">
        <f>'Datos Generales'!L116</f>
        <v>0</v>
      </c>
      <c r="M21" s="31">
        <f>'Datos Generales'!M116</f>
        <v>0</v>
      </c>
      <c r="N21" s="31">
        <f>'Datos Generales'!N116</f>
        <v>0</v>
      </c>
      <c r="O21" s="31">
        <f>'Datos Generales'!O116</f>
        <v>0</v>
      </c>
      <c r="P21" s="31">
        <f>'Datos Generales'!P116</f>
        <v>0</v>
      </c>
      <c r="Q21" s="31">
        <f>'Datos Generales'!Q116</f>
        <v>0</v>
      </c>
      <c r="R21" s="31">
        <f>'Datos Generales'!R116</f>
        <v>0</v>
      </c>
      <c r="S21" s="31">
        <f>'Datos Generales'!S116</f>
        <v>0</v>
      </c>
      <c r="T21" s="31">
        <f>'Datos Generales'!T116</f>
        <v>0</v>
      </c>
      <c r="U21" s="31">
        <f>'Datos Generales'!U116</f>
        <v>0</v>
      </c>
      <c r="V21" s="31">
        <f>'Datos Generales'!V116</f>
        <v>0</v>
      </c>
      <c r="W21" s="31">
        <f>'Datos Generales'!W116</f>
        <v>0</v>
      </c>
      <c r="X21" s="31">
        <f>'Datos Generales'!X116</f>
        <v>0</v>
      </c>
      <c r="Y21" s="31">
        <f>'Datos Generales'!Y116</f>
        <v>0</v>
      </c>
      <c r="Z21" s="31">
        <f>'Datos Generales'!Z116</f>
        <v>0</v>
      </c>
      <c r="AA21" s="31">
        <f>'Datos Generales'!AA116</f>
        <v>0</v>
      </c>
      <c r="AB21" s="31">
        <f>'Datos Generales'!AB116</f>
        <v>0</v>
      </c>
      <c r="AC21" s="31">
        <f>'Datos Generales'!AC116</f>
        <v>0</v>
      </c>
      <c r="AD21" s="31">
        <f>'Datos Generales'!AD116</f>
        <v>0</v>
      </c>
      <c r="AE21" s="31">
        <f>'Datos Generales'!AE116</f>
        <v>0</v>
      </c>
      <c r="AF21" s="31">
        <f>'Datos Generales'!AF116</f>
        <v>0</v>
      </c>
      <c r="AG21" s="31">
        <f>'Datos Generales'!AG116</f>
        <v>0</v>
      </c>
      <c r="AH21" s="31">
        <f>'Datos Generales'!AH116</f>
        <v>0</v>
      </c>
      <c r="AI21" s="31">
        <f>'Datos Generales'!AI116</f>
        <v>0</v>
      </c>
      <c r="AJ21" s="31">
        <f>'Datos Generales'!AJ116</f>
        <v>0</v>
      </c>
      <c r="AK21" s="31">
        <f>'Datos Generales'!AK116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Generales'!D117</f>
        <v>0</v>
      </c>
      <c r="E22" s="31">
        <f>'Datos Generales'!E117</f>
        <v>0</v>
      </c>
      <c r="F22" s="31">
        <f>'Datos Generales'!F117</f>
        <v>0</v>
      </c>
      <c r="G22" s="31">
        <f>'Datos Generales'!G117</f>
        <v>0</v>
      </c>
      <c r="H22" s="31">
        <f>'Datos Generales'!H117</f>
        <v>0</v>
      </c>
      <c r="I22" s="31">
        <f>'Datos Generales'!I117</f>
        <v>0</v>
      </c>
      <c r="J22" s="31">
        <f>'Datos Generales'!J117</f>
        <v>0</v>
      </c>
      <c r="K22" s="31">
        <f>'Datos Generales'!K117</f>
        <v>0</v>
      </c>
      <c r="L22" s="31">
        <f>'Datos Generales'!L117</f>
        <v>0</v>
      </c>
      <c r="M22" s="31">
        <f>'Datos Generales'!M117</f>
        <v>0</v>
      </c>
      <c r="N22" s="31">
        <f>'Datos Generales'!N117</f>
        <v>0</v>
      </c>
      <c r="O22" s="31">
        <f>'Datos Generales'!O117</f>
        <v>0</v>
      </c>
      <c r="P22" s="31">
        <f>'Datos Generales'!P117</f>
        <v>0</v>
      </c>
      <c r="Q22" s="31">
        <f>'Datos Generales'!Q117</f>
        <v>0</v>
      </c>
      <c r="R22" s="31">
        <f>'Datos Generales'!R117</f>
        <v>0</v>
      </c>
      <c r="S22" s="31">
        <f>'Datos Generales'!S117</f>
        <v>0</v>
      </c>
      <c r="T22" s="31">
        <f>'Datos Generales'!T117</f>
        <v>0</v>
      </c>
      <c r="U22" s="31">
        <f>'Datos Generales'!U117</f>
        <v>0</v>
      </c>
      <c r="V22" s="31">
        <f>'Datos Generales'!V117</f>
        <v>0</v>
      </c>
      <c r="W22" s="31">
        <f>'Datos Generales'!W117</f>
        <v>0</v>
      </c>
      <c r="X22" s="31">
        <f>'Datos Generales'!X117</f>
        <v>0</v>
      </c>
      <c r="Y22" s="31">
        <f>'Datos Generales'!Y117</f>
        <v>0</v>
      </c>
      <c r="Z22" s="31">
        <f>'Datos Generales'!Z117</f>
        <v>0</v>
      </c>
      <c r="AA22" s="31">
        <f>'Datos Generales'!AA117</f>
        <v>0</v>
      </c>
      <c r="AB22" s="31">
        <f>'Datos Generales'!AB117</f>
        <v>0</v>
      </c>
      <c r="AC22" s="31">
        <f>'Datos Generales'!AC117</f>
        <v>0</v>
      </c>
      <c r="AD22" s="31">
        <f>'Datos Generales'!AD117</f>
        <v>0</v>
      </c>
      <c r="AE22" s="31">
        <f>'Datos Generales'!AE117</f>
        <v>0</v>
      </c>
      <c r="AF22" s="31">
        <f>'Datos Generales'!AF117</f>
        <v>0</v>
      </c>
      <c r="AG22" s="31">
        <f>'Datos Generales'!AG117</f>
        <v>0</v>
      </c>
      <c r="AH22" s="31">
        <f>'Datos Generales'!AH117</f>
        <v>0</v>
      </c>
      <c r="AI22" s="31">
        <f>'Datos Generales'!AI117</f>
        <v>0</v>
      </c>
      <c r="AJ22" s="31">
        <f>'Datos Generales'!AJ117</f>
        <v>0</v>
      </c>
      <c r="AK22" s="31">
        <f>'Datos Generales'!AK117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Generales'!D118</f>
        <v>0</v>
      </c>
      <c r="E23" s="31">
        <f>'Datos Generales'!E118</f>
        <v>0</v>
      </c>
      <c r="F23" s="31">
        <f>'Datos Generales'!F118</f>
        <v>0</v>
      </c>
      <c r="G23" s="31">
        <f>'Datos Generales'!G118</f>
        <v>0</v>
      </c>
      <c r="H23" s="31">
        <f>'Datos Generales'!H118</f>
        <v>0</v>
      </c>
      <c r="I23" s="31">
        <f>'Datos Generales'!I118</f>
        <v>0</v>
      </c>
      <c r="J23" s="31">
        <f>'Datos Generales'!J118</f>
        <v>0</v>
      </c>
      <c r="K23" s="31">
        <f>'Datos Generales'!K118</f>
        <v>0</v>
      </c>
      <c r="L23" s="31">
        <f>'Datos Generales'!L118</f>
        <v>0</v>
      </c>
      <c r="M23" s="31">
        <f>'Datos Generales'!M118</f>
        <v>0</v>
      </c>
      <c r="N23" s="31">
        <f>'Datos Generales'!N118</f>
        <v>0</v>
      </c>
      <c r="O23" s="31">
        <f>'Datos Generales'!O118</f>
        <v>0</v>
      </c>
      <c r="P23" s="31">
        <f>'Datos Generales'!P118</f>
        <v>0</v>
      </c>
      <c r="Q23" s="31">
        <f>'Datos Generales'!Q118</f>
        <v>0</v>
      </c>
      <c r="R23" s="31">
        <f>'Datos Generales'!R118</f>
        <v>0</v>
      </c>
      <c r="S23" s="31">
        <f>'Datos Generales'!S118</f>
        <v>0</v>
      </c>
      <c r="T23" s="31">
        <f>'Datos Generales'!T118</f>
        <v>0</v>
      </c>
      <c r="U23" s="31">
        <f>'Datos Generales'!U118</f>
        <v>0</v>
      </c>
      <c r="V23" s="31">
        <f>'Datos Generales'!V118</f>
        <v>0</v>
      </c>
      <c r="W23" s="31">
        <f>'Datos Generales'!W118</f>
        <v>0</v>
      </c>
      <c r="X23" s="31">
        <f>'Datos Generales'!X118</f>
        <v>0</v>
      </c>
      <c r="Y23" s="31">
        <f>'Datos Generales'!Y118</f>
        <v>0</v>
      </c>
      <c r="Z23" s="31">
        <f>'Datos Generales'!Z118</f>
        <v>0</v>
      </c>
      <c r="AA23" s="31">
        <f>'Datos Generales'!AA118</f>
        <v>0</v>
      </c>
      <c r="AB23" s="31">
        <f>'Datos Generales'!AB118</f>
        <v>0</v>
      </c>
      <c r="AC23" s="31">
        <f>'Datos Generales'!AC118</f>
        <v>0</v>
      </c>
      <c r="AD23" s="31">
        <f>'Datos Generales'!AD118</f>
        <v>0</v>
      </c>
      <c r="AE23" s="31">
        <f>'Datos Generales'!AE118</f>
        <v>0</v>
      </c>
      <c r="AF23" s="31">
        <f>'Datos Generales'!AF118</f>
        <v>0</v>
      </c>
      <c r="AG23" s="31">
        <f>'Datos Generales'!AG118</f>
        <v>0</v>
      </c>
      <c r="AH23" s="31">
        <f>'Datos Generales'!AH118</f>
        <v>0</v>
      </c>
      <c r="AI23" s="31">
        <f>'Datos Generales'!AI118</f>
        <v>0</v>
      </c>
      <c r="AJ23" s="31">
        <f>'Datos Generales'!AJ118</f>
        <v>0</v>
      </c>
      <c r="AK23" s="31">
        <f>'Datos Generales'!AK118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Generales'!D119</f>
        <v>0</v>
      </c>
      <c r="E24" s="31">
        <f>'Datos Generales'!E119</f>
        <v>0</v>
      </c>
      <c r="F24" s="31">
        <f>'Datos Generales'!F119</f>
        <v>0</v>
      </c>
      <c r="G24" s="31">
        <f>'Datos Generales'!G119</f>
        <v>0</v>
      </c>
      <c r="H24" s="31">
        <f>'Datos Generales'!H119</f>
        <v>0</v>
      </c>
      <c r="I24" s="31">
        <f>'Datos Generales'!I119</f>
        <v>0</v>
      </c>
      <c r="J24" s="31">
        <f>'Datos Generales'!J119</f>
        <v>0</v>
      </c>
      <c r="K24" s="31">
        <f>'Datos Generales'!K119</f>
        <v>0</v>
      </c>
      <c r="L24" s="31">
        <f>'Datos Generales'!L119</f>
        <v>0</v>
      </c>
      <c r="M24" s="31">
        <f>'Datos Generales'!M119</f>
        <v>0</v>
      </c>
      <c r="N24" s="31">
        <f>'Datos Generales'!N119</f>
        <v>0</v>
      </c>
      <c r="O24" s="31">
        <f>'Datos Generales'!O119</f>
        <v>0</v>
      </c>
      <c r="P24" s="31">
        <f>'Datos Generales'!P119</f>
        <v>0</v>
      </c>
      <c r="Q24" s="31">
        <f>'Datos Generales'!Q119</f>
        <v>0</v>
      </c>
      <c r="R24" s="31">
        <f>'Datos Generales'!R119</f>
        <v>0</v>
      </c>
      <c r="S24" s="31">
        <f>'Datos Generales'!S119</f>
        <v>0</v>
      </c>
      <c r="T24" s="31">
        <f>'Datos Generales'!T119</f>
        <v>0</v>
      </c>
      <c r="U24" s="31">
        <f>'Datos Generales'!U119</f>
        <v>0</v>
      </c>
      <c r="V24" s="31">
        <f>'Datos Generales'!V119</f>
        <v>0</v>
      </c>
      <c r="W24" s="31">
        <f>'Datos Generales'!W119</f>
        <v>0</v>
      </c>
      <c r="X24" s="31">
        <f>'Datos Generales'!X119</f>
        <v>0</v>
      </c>
      <c r="Y24" s="31">
        <f>'Datos Generales'!Y119</f>
        <v>0</v>
      </c>
      <c r="Z24" s="31">
        <f>'Datos Generales'!Z119</f>
        <v>0</v>
      </c>
      <c r="AA24" s="31">
        <f>'Datos Generales'!AA119</f>
        <v>0</v>
      </c>
      <c r="AB24" s="31">
        <f>'Datos Generales'!AB119</f>
        <v>0</v>
      </c>
      <c r="AC24" s="31">
        <f>'Datos Generales'!AC119</f>
        <v>0</v>
      </c>
      <c r="AD24" s="31">
        <f>'Datos Generales'!AD119</f>
        <v>0</v>
      </c>
      <c r="AE24" s="31">
        <f>'Datos Generales'!AE119</f>
        <v>0</v>
      </c>
      <c r="AF24" s="31">
        <f>'Datos Generales'!AF119</f>
        <v>0</v>
      </c>
      <c r="AG24" s="31">
        <f>'Datos Generales'!AG119</f>
        <v>0</v>
      </c>
      <c r="AH24" s="31">
        <f>'Datos Generales'!AH119</f>
        <v>0</v>
      </c>
      <c r="AI24" s="31">
        <f>'Datos Generales'!AI119</f>
        <v>0</v>
      </c>
      <c r="AJ24" s="31">
        <f>'Datos Generales'!AJ119</f>
        <v>0</v>
      </c>
      <c r="AK24" s="31">
        <f>'Datos Generales'!AK119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Generales'!D121</f>
        <v>0</v>
      </c>
      <c r="E25" s="31">
        <f>'Datos Generales'!E121</f>
        <v>0</v>
      </c>
      <c r="F25" s="31">
        <f>'Datos Generales'!F121</f>
        <v>0</v>
      </c>
      <c r="G25" s="31">
        <f>'Datos Generales'!G121</f>
        <v>0</v>
      </c>
      <c r="H25" s="31">
        <f>'Datos Generales'!H121</f>
        <v>0</v>
      </c>
      <c r="I25" s="31">
        <f>'Datos Generales'!I121</f>
        <v>0</v>
      </c>
      <c r="J25" s="31">
        <f>'Datos Generales'!J121</f>
        <v>0</v>
      </c>
      <c r="K25" s="31">
        <f>'Datos Generales'!K121</f>
        <v>0</v>
      </c>
      <c r="L25" s="31">
        <f>'Datos Generales'!L121</f>
        <v>0</v>
      </c>
      <c r="M25" s="31">
        <f>'Datos Generales'!M121</f>
        <v>0</v>
      </c>
      <c r="N25" s="31">
        <f>'Datos Generales'!N121</f>
        <v>0</v>
      </c>
      <c r="O25" s="31">
        <f>'Datos Generales'!O121</f>
        <v>0</v>
      </c>
      <c r="P25" s="31">
        <f>'Datos Generales'!P121</f>
        <v>0</v>
      </c>
      <c r="Q25" s="31">
        <f>'Datos Generales'!Q121</f>
        <v>0</v>
      </c>
      <c r="R25" s="31">
        <f>'Datos Generales'!R121</f>
        <v>0</v>
      </c>
      <c r="S25" s="31">
        <f>'Datos Generales'!S121</f>
        <v>0</v>
      </c>
      <c r="T25" s="31">
        <f>'Datos Generales'!T121</f>
        <v>0</v>
      </c>
      <c r="U25" s="31">
        <f>'Datos Generales'!U121</f>
        <v>0</v>
      </c>
      <c r="V25" s="31">
        <f>'Datos Generales'!V121</f>
        <v>0</v>
      </c>
      <c r="W25" s="31">
        <f>'Datos Generales'!W121</f>
        <v>0</v>
      </c>
      <c r="X25" s="31">
        <f>'Datos Generales'!X121</f>
        <v>0</v>
      </c>
      <c r="Y25" s="31">
        <f>'Datos Generales'!Y121</f>
        <v>0</v>
      </c>
      <c r="Z25" s="31">
        <f>'Datos Generales'!Z121</f>
        <v>0</v>
      </c>
      <c r="AA25" s="31">
        <f>'Datos Generales'!AA121</f>
        <v>0</v>
      </c>
      <c r="AB25" s="31">
        <f>'Datos Generales'!AB121</f>
        <v>0</v>
      </c>
      <c r="AC25" s="31">
        <f>'Datos Generales'!AC121</f>
        <v>0</v>
      </c>
      <c r="AD25" s="31">
        <f>'Datos Generales'!AD121</f>
        <v>0</v>
      </c>
      <c r="AE25" s="31">
        <f>'Datos Generales'!AE121</f>
        <v>0</v>
      </c>
      <c r="AF25" s="31">
        <f>'Datos Generales'!AF121</f>
        <v>0</v>
      </c>
      <c r="AG25" s="31">
        <f>'Datos Generales'!AG121</f>
        <v>0</v>
      </c>
      <c r="AH25" s="31">
        <f>'Datos Generales'!AH121</f>
        <v>0</v>
      </c>
      <c r="AI25" s="31">
        <f>'Datos Generales'!AI121</f>
        <v>0</v>
      </c>
      <c r="AJ25" s="31">
        <f>'Datos Generales'!AJ121</f>
        <v>0</v>
      </c>
      <c r="AK25" s="31">
        <f>'Datos Generales'!AK121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Generales'!D122</f>
        <v>0</v>
      </c>
      <c r="E26" s="31">
        <f>'Datos Generales'!E122</f>
        <v>0</v>
      </c>
      <c r="F26" s="31">
        <f>'Datos Generales'!F122</f>
        <v>0</v>
      </c>
      <c r="G26" s="31">
        <f>'Datos Generales'!G122</f>
        <v>0</v>
      </c>
      <c r="H26" s="31">
        <f>'Datos Generales'!H122</f>
        <v>0</v>
      </c>
      <c r="I26" s="31">
        <f>'Datos Generales'!I122</f>
        <v>0</v>
      </c>
      <c r="J26" s="31">
        <f>'Datos Generales'!J122</f>
        <v>0</v>
      </c>
      <c r="K26" s="31">
        <f>'Datos Generales'!K122</f>
        <v>0</v>
      </c>
      <c r="L26" s="31">
        <f>'Datos Generales'!L122</f>
        <v>0</v>
      </c>
      <c r="M26" s="31">
        <f>'Datos Generales'!M122</f>
        <v>0</v>
      </c>
      <c r="N26" s="31">
        <f>'Datos Generales'!N122</f>
        <v>0</v>
      </c>
      <c r="O26" s="31">
        <f>'Datos Generales'!O122</f>
        <v>0</v>
      </c>
      <c r="P26" s="31">
        <f>'Datos Generales'!P122</f>
        <v>0</v>
      </c>
      <c r="Q26" s="31">
        <f>'Datos Generales'!Q122</f>
        <v>0</v>
      </c>
      <c r="R26" s="31">
        <f>'Datos Generales'!R122</f>
        <v>0</v>
      </c>
      <c r="S26" s="31">
        <f>'Datos Generales'!S122</f>
        <v>0</v>
      </c>
      <c r="T26" s="31">
        <f>'Datos Generales'!T122</f>
        <v>0</v>
      </c>
      <c r="U26" s="31">
        <f>'Datos Generales'!U122</f>
        <v>0</v>
      </c>
      <c r="V26" s="31">
        <f>'Datos Generales'!V122</f>
        <v>0</v>
      </c>
      <c r="W26" s="31">
        <f>'Datos Generales'!W122</f>
        <v>0</v>
      </c>
      <c r="X26" s="31">
        <f>'Datos Generales'!X122</f>
        <v>0</v>
      </c>
      <c r="Y26" s="31">
        <f>'Datos Generales'!Y122</f>
        <v>0</v>
      </c>
      <c r="Z26" s="31">
        <f>'Datos Generales'!Z122</f>
        <v>0</v>
      </c>
      <c r="AA26" s="31">
        <f>'Datos Generales'!AA122</f>
        <v>0</v>
      </c>
      <c r="AB26" s="31">
        <f>'Datos Generales'!AB122</f>
        <v>0</v>
      </c>
      <c r="AC26" s="31">
        <f>'Datos Generales'!AC122</f>
        <v>0</v>
      </c>
      <c r="AD26" s="31">
        <f>'Datos Generales'!AD122</f>
        <v>0</v>
      </c>
      <c r="AE26" s="31">
        <f>'Datos Generales'!AE122</f>
        <v>0</v>
      </c>
      <c r="AF26" s="31">
        <f>'Datos Generales'!AF122</f>
        <v>0</v>
      </c>
      <c r="AG26" s="31">
        <f>'Datos Generales'!AG122</f>
        <v>0</v>
      </c>
      <c r="AH26" s="31">
        <f>'Datos Generales'!AH122</f>
        <v>0</v>
      </c>
      <c r="AI26" s="31">
        <f>'Datos Generales'!AI122</f>
        <v>0</v>
      </c>
      <c r="AJ26" s="31">
        <f>'Datos Generales'!AJ122</f>
        <v>0</v>
      </c>
      <c r="AK26" s="31">
        <f>'Datos Generales'!AK122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120.67572019840075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8.2610671392111819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1</v>
      </c>
      <c r="E52" s="51">
        <f>IF('[1]Panel de Control'!$C$56="Precio",'Esc Precios'!E131,'Particip. Energético'!E131)</f>
        <v>1</v>
      </c>
      <c r="F52" s="51">
        <f>IF('[1]Panel de Control'!$C$56="Precio",'Esc Precios'!F131,'Particip. Energético'!F131)</f>
        <v>1</v>
      </c>
      <c r="G52" s="51">
        <f>IF('[1]Panel de Control'!$C$56="Precio",'Esc Precios'!G131,'Particip. Energético'!G131)</f>
        <v>1</v>
      </c>
      <c r="H52" s="51">
        <f>IF('[1]Panel de Control'!$C$56="Precio",'Esc Precios'!H131,'Particip. Energético'!H131)</f>
        <v>1</v>
      </c>
      <c r="I52" s="51">
        <f>IF('[1]Panel de Control'!$C$56="Precio",'Esc Precios'!I131,'Particip. Energético'!I131)</f>
        <v>1</v>
      </c>
      <c r="J52" s="51">
        <f>IF('[1]Panel de Control'!$C$56="Precio",'Esc Precios'!J131,'Particip. Energético'!J131)</f>
        <v>0.95887572944297084</v>
      </c>
      <c r="K52" s="51">
        <f>IF('[1]Panel de Control'!$C$56="Precio",'Esc Precios'!K131,'Particip. Energético'!K131)</f>
        <v>0.91775145888594167</v>
      </c>
      <c r="L52" s="51">
        <f>IF('[1]Panel de Control'!$C$56="Precio",'Esc Precios'!L131,'Particip. Energético'!L131)</f>
        <v>0.87662718832891251</v>
      </c>
      <c r="M52" s="51">
        <f>IF('[1]Panel de Control'!$C$56="Precio",'Esc Precios'!M131,'Particip. Energético'!M131)</f>
        <v>0.83550291777188335</v>
      </c>
      <c r="N52" s="51">
        <f>IF('[1]Panel de Control'!$C$56="Precio",'Esc Precios'!N131,'Particip. Energético'!N131)</f>
        <v>0.79437864721485418</v>
      </c>
      <c r="O52" s="51">
        <f>IF('[1]Panel de Control'!$C$56="Precio",'Esc Precios'!O131,'Particip. Energético'!O131)</f>
        <v>0.75325437665782502</v>
      </c>
      <c r="P52" s="51">
        <f>IF('[1]Panel de Control'!$C$56="Precio",'Esc Precios'!P131,'Particip. Energético'!P131)</f>
        <v>0.71213010610079586</v>
      </c>
      <c r="Q52" s="51">
        <f>IF('[1]Panel de Control'!$C$56="Precio",'Esc Precios'!Q131,'Particip. Energético'!Q131)</f>
        <v>0.67100583554376669</v>
      </c>
      <c r="R52" s="51">
        <f>IF('[1]Panel de Control'!$C$56="Precio",'Esc Precios'!R131,'Particip. Energético'!R131)</f>
        <v>0.62988156498673753</v>
      </c>
      <c r="S52" s="51">
        <f>IF('[1]Panel de Control'!$C$56="Precio",'Esc Precios'!S131,'Particip. Energético'!S131)</f>
        <v>0.58875729442970837</v>
      </c>
      <c r="T52" s="51">
        <f>IF('[1]Panel de Control'!$C$56="Precio",'Esc Precios'!T131,'Particip. Energético'!T131)</f>
        <v>0.5476330238726792</v>
      </c>
      <c r="U52" s="51">
        <f>IF('[1]Panel de Control'!$C$56="Precio",'Esc Precios'!U131,'Particip. Energético'!U131)</f>
        <v>0.50650875331565004</v>
      </c>
      <c r="V52" s="51">
        <f>IF('[1]Panel de Control'!$C$56="Precio",'Esc Precios'!V131,'Particip. Energético'!V131)</f>
        <v>0.46538448275862077</v>
      </c>
      <c r="W52" s="51">
        <f>IF('[1]Panel de Control'!$C$56="Precio",'Esc Precios'!W131,'Particip. Energético'!W131)</f>
        <v>0.42585388123712875</v>
      </c>
      <c r="X52" s="51">
        <f>IF('[1]Panel de Control'!$C$56="Precio",'Esc Precios'!X131,'Particip. Energético'!X131)</f>
        <v>0.38632327971564029</v>
      </c>
      <c r="Y52" s="51">
        <f>IF('[1]Panel de Control'!$C$56="Precio",'Esc Precios'!Y131,'Particip. Energético'!Y131)</f>
        <v>0.34679267819415183</v>
      </c>
      <c r="Z52" s="51">
        <f>IF('[1]Panel de Control'!$C$56="Precio",'Esc Precios'!Z131,'Particip. Energético'!Z131)</f>
        <v>0.30726207667265981</v>
      </c>
      <c r="AA52" s="51">
        <f>IF('[1]Panel de Control'!$C$56="Precio",'Esc Precios'!AA131,'Particip. Energético'!AA131)</f>
        <v>0.26773147515117135</v>
      </c>
      <c r="AB52" s="51">
        <f>IF('[1]Panel de Control'!$C$56="Precio",'Esc Precios'!AB131,'Particip. Energético'!AB131)</f>
        <v>0.15854414563816144</v>
      </c>
      <c r="AC52" s="51">
        <f>IF('[1]Panel de Control'!$C$56="Precio",'Esc Precios'!AC131,'Particip. Energético'!AC131)</f>
        <v>4.9356816125151526E-2</v>
      </c>
      <c r="AD52" s="51">
        <f>IF('[1]Panel de Control'!$C$56="Precio",'Esc Precios'!AD131,'Particip. Energético'!AD131)</f>
        <v>0</v>
      </c>
      <c r="AE52" s="51">
        <f>IF('[1]Panel de Control'!$C$56="Precio",'Esc Precios'!AE131,'Particip. Energético'!AE131)</f>
        <v>0</v>
      </c>
      <c r="AF52" s="51">
        <f>IF('[1]Panel de Control'!$C$56="Precio",'Esc Precios'!AF131,'Particip. Energético'!AF131)</f>
        <v>0</v>
      </c>
      <c r="AG52" s="51">
        <f>IF('[1]Panel de Control'!$C$56="Precio",'Esc Precios'!AG131,'Particip. Energético'!AG131)</f>
        <v>0</v>
      </c>
      <c r="AH52" s="51">
        <f>IF('[1]Panel de Control'!$C$56="Precio",'Esc Precios'!AH131,'Particip. Energético'!AH131)</f>
        <v>0</v>
      </c>
      <c r="AI52" s="51">
        <f>IF('[1]Panel de Control'!$C$56="Precio",'Esc Precios'!AI131,'Particip. Energético'!AI131)</f>
        <v>0</v>
      </c>
      <c r="AJ52" s="51">
        <f>IF('[1]Panel de Control'!$C$56="Precio",'Esc Precios'!AJ131,'Particip. Energético'!AJ131)</f>
        <v>0</v>
      </c>
      <c r="AK52" s="51">
        <f>IF('[1]Panel de Control'!$C$56="Precio",'Esc Precios'!AK131,'Particip. Energético'!AK131)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Precios'!E132,'Particip. Energético'!E132)</f>
        <v>0</v>
      </c>
      <c r="F53" s="51">
        <f>IF('[1]Panel de Control'!$C$56="Precio",'Esc Precios'!F132,'Particip. Energético'!F132)</f>
        <v>0</v>
      </c>
      <c r="G53" s="51">
        <f>IF('[1]Panel de Control'!$C$56="Precio",'Esc Precios'!G132,'Particip. Energético'!G132)</f>
        <v>0</v>
      </c>
      <c r="H53" s="51">
        <f>IF('[1]Panel de Control'!$C$56="Precio",'Esc Precios'!H132,'Particip. Energético'!H132)</f>
        <v>0</v>
      </c>
      <c r="I53" s="51">
        <f>IF('[1]Panel de Control'!$C$56="Precio",'Esc Precios'!I132,'Particip. Energético'!I132)</f>
        <v>0</v>
      </c>
      <c r="J53" s="51">
        <f>IF('[1]Panel de Control'!$C$56="Precio",'Esc Precios'!J132,'Particip. Energético'!J132)</f>
        <v>0</v>
      </c>
      <c r="K53" s="51">
        <f>IF('[1]Panel de Control'!$C$56="Precio",'Esc Precios'!K132,'Particip. Energético'!K132)</f>
        <v>0</v>
      </c>
      <c r="L53" s="51">
        <f>IF('[1]Panel de Control'!$C$56="Precio",'Esc Precios'!L132,'Particip. Energético'!L132)</f>
        <v>0</v>
      </c>
      <c r="M53" s="51">
        <f>IF('[1]Panel de Control'!$C$56="Precio",'Esc Precios'!M132,'Particip. Energético'!M132)</f>
        <v>0</v>
      </c>
      <c r="N53" s="51">
        <f>IF('[1]Panel de Control'!$C$56="Precio",'Esc Precios'!N132,'Particip. Energético'!N132)</f>
        <v>0</v>
      </c>
      <c r="O53" s="51">
        <f>IF('[1]Panel de Control'!$C$56="Precio",'Esc Precios'!O132,'Particip. Energético'!O132)</f>
        <v>0</v>
      </c>
      <c r="P53" s="51">
        <f>IF('[1]Panel de Control'!$C$56="Precio",'Esc Precios'!P132,'Particip. Energético'!P132)</f>
        <v>0</v>
      </c>
      <c r="Q53" s="51">
        <f>IF('[1]Panel de Control'!$C$56="Precio",'Esc Precios'!Q132,'Particip. Energético'!Q132)</f>
        <v>0</v>
      </c>
      <c r="R53" s="51">
        <f>IF('[1]Panel de Control'!$C$56="Precio",'Esc Precios'!R132,'Particip. Energético'!R132)</f>
        <v>0</v>
      </c>
      <c r="S53" s="51">
        <f>IF('[1]Panel de Control'!$C$56="Precio",'Esc Precios'!S132,'Particip. Energético'!S132)</f>
        <v>0</v>
      </c>
      <c r="T53" s="51">
        <f>IF('[1]Panel de Control'!$C$56="Precio",'Esc Precios'!T132,'Particip. Energético'!T132)</f>
        <v>0</v>
      </c>
      <c r="U53" s="51">
        <f>IF('[1]Panel de Control'!$C$56="Precio",'Esc Precios'!U132,'Particip. Energético'!U132)</f>
        <v>0</v>
      </c>
      <c r="V53" s="51">
        <f>IF('[1]Panel de Control'!$C$56="Precio",'Esc Precios'!V132,'Particip. Energético'!V132)</f>
        <v>0</v>
      </c>
      <c r="W53" s="51">
        <f>IF('[1]Panel de Control'!$C$56="Precio",'Esc Precios'!W132,'Particip. Energético'!W132)</f>
        <v>0</v>
      </c>
      <c r="X53" s="51">
        <f>IF('[1]Panel de Control'!$C$56="Precio",'Esc Precios'!X132,'Particip. Energético'!X132)</f>
        <v>0</v>
      </c>
      <c r="Y53" s="51">
        <f>IF('[1]Panel de Control'!$C$56="Precio",'Esc Precios'!Y132,'Particip. Energético'!Y132)</f>
        <v>0</v>
      </c>
      <c r="Z53" s="51">
        <f>IF('[1]Panel de Control'!$C$56="Precio",'Esc Precios'!Z132,'Particip. Energético'!Z132)</f>
        <v>0</v>
      </c>
      <c r="AA53" s="51">
        <f>IF('[1]Panel de Control'!$C$56="Precio",'Esc Precios'!AA132,'Particip. Energético'!AA132)</f>
        <v>0</v>
      </c>
      <c r="AB53" s="51">
        <f>IF('[1]Panel de Control'!$C$56="Precio",'Esc Precios'!AB132,'Particip. Energético'!AB132)</f>
        <v>0</v>
      </c>
      <c r="AC53" s="51">
        <f>IF('[1]Panel de Control'!$C$56="Precio",'Esc Precios'!AC132,'Particip. Energético'!AC132)</f>
        <v>0</v>
      </c>
      <c r="AD53" s="51">
        <f>IF('[1]Panel de Control'!$C$56="Precio",'Esc Precios'!AD132,'Particip. Energético'!AD132)</f>
        <v>0</v>
      </c>
      <c r="AE53" s="51">
        <f>IF('[1]Panel de Control'!$C$56="Precio",'Esc Precios'!AE132,'Particip. Energético'!AE132)</f>
        <v>0</v>
      </c>
      <c r="AF53" s="51">
        <f>IF('[1]Panel de Control'!$C$56="Precio",'Esc Precios'!AF132,'Particip. Energético'!AF132)</f>
        <v>0</v>
      </c>
      <c r="AG53" s="51">
        <f>IF('[1]Panel de Control'!$C$56="Precio",'Esc Precios'!AG132,'Particip. Energético'!AG132)</f>
        <v>0</v>
      </c>
      <c r="AH53" s="51">
        <f>IF('[1]Panel de Control'!$C$56="Precio",'Esc Precios'!AH132,'Particip. Energético'!AH132)</f>
        <v>0</v>
      </c>
      <c r="AI53" s="51">
        <f>IF('[1]Panel de Control'!$C$56="Precio",'Esc Precios'!AI132,'Particip. Energético'!AI132)</f>
        <v>0</v>
      </c>
      <c r="AJ53" s="51">
        <f>IF('[1]Panel de Control'!$C$56="Precio",'Esc Precios'!AJ132,'Particip. Energético'!AJ132)</f>
        <v>0</v>
      </c>
      <c r="AK53" s="51">
        <f>IF('[1]Panel de Control'!$C$56="Precio",'Esc Precios'!AK132,'Particip. Energético'!AK132)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</v>
      </c>
      <c r="E54" s="51">
        <f>IF('[1]Panel de Control'!$C$56="Precio",'Esc Precios'!E133,'Particip. Energético'!E133)</f>
        <v>0</v>
      </c>
      <c r="F54" s="51">
        <f>IF('[1]Panel de Control'!$C$56="Precio",'Esc Precios'!F133,'Particip. Energético'!F133)</f>
        <v>0</v>
      </c>
      <c r="G54" s="51">
        <f>IF('[1]Panel de Control'!$C$56="Precio",'Esc Precios'!G133,'Particip. Energético'!G133)</f>
        <v>0</v>
      </c>
      <c r="H54" s="51">
        <f>IF('[1]Panel de Control'!$C$56="Precio",'Esc Precios'!H133,'Particip. Energético'!H133)</f>
        <v>0</v>
      </c>
      <c r="I54" s="51">
        <f>IF('[1]Panel de Control'!$C$56="Precio",'Esc Precios'!I133,'Particip. Energético'!I133)</f>
        <v>0</v>
      </c>
      <c r="J54" s="51">
        <f>IF('[1]Panel de Control'!$C$56="Precio",'Esc Precios'!J133,'Particip. Energético'!J133)</f>
        <v>4.112427055702917E-2</v>
      </c>
      <c r="K54" s="51">
        <f>IF('[1]Panel de Control'!$C$56="Precio",'Esc Precios'!K133,'Particip. Energético'!K133)</f>
        <v>8.2248541114058341E-2</v>
      </c>
      <c r="L54" s="51">
        <f>IF('[1]Panel de Control'!$C$56="Precio",'Esc Precios'!L133,'Particip. Energético'!L133)</f>
        <v>0.12337281167108752</v>
      </c>
      <c r="M54" s="51">
        <f>IF('[1]Panel de Control'!$C$56="Precio",'Esc Precios'!M133,'Particip. Energético'!M133)</f>
        <v>0.16449708222811668</v>
      </c>
      <c r="N54" s="51">
        <f>IF('[1]Panel de Control'!$C$56="Precio",'Esc Precios'!N133,'Particip. Energético'!N133)</f>
        <v>0.20562135278514584</v>
      </c>
      <c r="O54" s="51">
        <f>IF('[1]Panel de Control'!$C$56="Precio",'Esc Precios'!O133,'Particip. Energético'!O133)</f>
        <v>0.24674562334217501</v>
      </c>
      <c r="P54" s="51">
        <f>IF('[1]Panel de Control'!$C$56="Precio",'Esc Precios'!P133,'Particip. Energético'!P133)</f>
        <v>0.2878698938992042</v>
      </c>
      <c r="Q54" s="51">
        <f>IF('[1]Panel de Control'!$C$56="Precio",'Esc Precios'!Q133,'Particip. Energético'!Q133)</f>
        <v>0.32899416445623336</v>
      </c>
      <c r="R54" s="51">
        <f>IF('[1]Panel de Control'!$C$56="Precio",'Esc Precios'!R133,'Particip. Energético'!R133)</f>
        <v>0.37011843501326253</v>
      </c>
      <c r="S54" s="51">
        <f>IF('[1]Panel de Control'!$C$56="Precio",'Esc Precios'!S133,'Particip. Energético'!S133)</f>
        <v>0.41124270557029169</v>
      </c>
      <c r="T54" s="51">
        <f>IF('[1]Panel de Control'!$C$56="Precio",'Esc Precios'!T133,'Particip. Energético'!T133)</f>
        <v>0.45236697612732085</v>
      </c>
      <c r="U54" s="51">
        <f>IF('[1]Panel de Control'!$C$56="Precio",'Esc Precios'!U133,'Particip. Energético'!U133)</f>
        <v>0.49349124668435002</v>
      </c>
      <c r="V54" s="51">
        <f>IF('[1]Panel de Control'!$C$56="Precio",'Esc Precios'!V133,'Particip. Energético'!V133)</f>
        <v>0.53461551724137923</v>
      </c>
      <c r="W54" s="51">
        <f>IF('[1]Panel de Control'!$C$56="Precio",'Esc Precios'!W133,'Particip. Energético'!W133)</f>
        <v>0.55897448275862061</v>
      </c>
      <c r="X54" s="51">
        <f>IF('[1]Panel de Control'!$C$56="Precio",'Esc Precios'!X133,'Particip. Energético'!X133)</f>
        <v>0.58333344827586198</v>
      </c>
      <c r="Y54" s="51">
        <f>IF('[1]Panel de Control'!$C$56="Precio",'Esc Precios'!Y133,'Particip. Energético'!Y133)</f>
        <v>0.60769241379310335</v>
      </c>
      <c r="Z54" s="51">
        <f>IF('[1]Panel de Control'!$C$56="Precio",'Esc Precios'!Z133,'Particip. Energético'!Z133)</f>
        <v>0.63205137931034472</v>
      </c>
      <c r="AA54" s="51">
        <f>IF('[1]Panel de Control'!$C$56="Precio",'Esc Precios'!AA133,'Particip. Energético'!AA133)</f>
        <v>0.65641034482758609</v>
      </c>
      <c r="AB54" s="51">
        <f>IF('[1]Panel de Control'!$C$56="Precio",'Esc Precios'!AB133,'Particip. Energético'!AB133)</f>
        <v>0.68076931034482746</v>
      </c>
      <c r="AC54" s="51">
        <f>IF('[1]Panel de Control'!$C$56="Precio",'Esc Precios'!AC133,'Particip. Energético'!AC133)</f>
        <v>0.70512827586206883</v>
      </c>
      <c r="AD54" s="51">
        <f>IF('[1]Panel de Control'!$C$56="Precio",'Esc Precios'!AD133,'Particip. Energético'!AD133)</f>
        <v>0.66965672799148024</v>
      </c>
      <c r="AE54" s="51">
        <f>IF('[1]Panel de Control'!$C$56="Precio",'Esc Precios'!AE133,'Particip. Energético'!AE133)</f>
        <v>0.58482836399574012</v>
      </c>
      <c r="AF54" s="51">
        <f>IF('[1]Panel de Control'!$C$56="Precio",'Esc Precios'!AF133,'Particip. Energético'!AF133)</f>
        <v>0.49999999999997158</v>
      </c>
      <c r="AG54" s="51">
        <f>IF('[1]Panel de Control'!$C$56="Precio",'Esc Precios'!AG133,'Particip. Energético'!AG133)</f>
        <v>0.41517163600425988</v>
      </c>
      <c r="AH54" s="51">
        <f>IF('[1]Panel de Control'!$C$56="Precio",'Esc Precios'!AH133,'Particip. Energético'!AH133)</f>
        <v>0.33034327200849134</v>
      </c>
      <c r="AI54" s="51">
        <f>IF('[1]Panel de Control'!$C$56="Precio",'Esc Precios'!AI133,'Particip. Energético'!AI133)</f>
        <v>0.24551490801275122</v>
      </c>
      <c r="AJ54" s="51">
        <f>IF('[1]Panel de Control'!$C$56="Precio",'Esc Precios'!AJ133,'Particip. Energético'!AJ133)</f>
        <v>0.1606865440170111</v>
      </c>
      <c r="AK54" s="51">
        <f>IF('[1]Panel de Control'!$C$56="Precio",'Esc Precios'!AK133,'Particip. Energético'!AK133)</f>
        <v>7.5858180021242561E-2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Precios'!E134,'Particip. Energético'!E134)</f>
        <v>0</v>
      </c>
      <c r="F55" s="51">
        <f>IF('[1]Panel de Control'!$C$56="Precio",'Esc Precios'!F134,'Particip. Energético'!F134)</f>
        <v>0</v>
      </c>
      <c r="G55" s="51">
        <f>IF('[1]Panel de Control'!$C$56="Precio",'Esc Precios'!G134,'Particip. Energético'!G134)</f>
        <v>0</v>
      </c>
      <c r="H55" s="51">
        <f>IF('[1]Panel de Control'!$C$56="Precio",'Esc Precios'!H134,'Particip. Energético'!H134)</f>
        <v>0</v>
      </c>
      <c r="I55" s="51">
        <f>IF('[1]Panel de Control'!$C$56="Precio",'Esc Precios'!I134,'Particip. Energético'!I134)</f>
        <v>0</v>
      </c>
      <c r="J55" s="51">
        <f>IF('[1]Panel de Control'!$C$56="Precio",'Esc Precios'!J134,'Particip. Energético'!J134)</f>
        <v>0</v>
      </c>
      <c r="K55" s="51">
        <f>IF('[1]Panel de Control'!$C$56="Precio",'Esc Precios'!K134,'Particip. Energético'!K134)</f>
        <v>0</v>
      </c>
      <c r="L55" s="51">
        <f>IF('[1]Panel de Control'!$C$56="Precio",'Esc Precios'!L134,'Particip. Energético'!L134)</f>
        <v>0</v>
      </c>
      <c r="M55" s="51">
        <f>IF('[1]Panel de Control'!$C$56="Precio",'Esc Precios'!M134,'Particip. Energético'!M134)</f>
        <v>0</v>
      </c>
      <c r="N55" s="51">
        <f>IF('[1]Panel de Control'!$C$56="Precio",'Esc Precios'!N134,'Particip. Energético'!N134)</f>
        <v>0</v>
      </c>
      <c r="O55" s="51">
        <f>IF('[1]Panel de Control'!$C$56="Precio",'Esc Precios'!O134,'Particip. Energético'!O134)</f>
        <v>0</v>
      </c>
      <c r="P55" s="51">
        <f>IF('[1]Panel de Control'!$C$56="Precio",'Esc Precios'!P134,'Particip. Energético'!P134)</f>
        <v>0</v>
      </c>
      <c r="Q55" s="51">
        <f>IF('[1]Panel de Control'!$C$56="Precio",'Esc Precios'!Q134,'Particip. Energético'!Q134)</f>
        <v>0</v>
      </c>
      <c r="R55" s="51">
        <f>IF('[1]Panel de Control'!$C$56="Precio",'Esc Precios'!R134,'Particip. Energético'!R134)</f>
        <v>0</v>
      </c>
      <c r="S55" s="51">
        <f>IF('[1]Panel de Control'!$C$56="Precio",'Esc Precios'!S134,'Particip. Energético'!S134)</f>
        <v>0</v>
      </c>
      <c r="T55" s="51">
        <f>IF('[1]Panel de Control'!$C$56="Precio",'Esc Precios'!T134,'Particip. Energético'!T134)</f>
        <v>0</v>
      </c>
      <c r="U55" s="51">
        <f>IF('[1]Panel de Control'!$C$56="Precio",'Esc Precios'!U134,'Particip. Energético'!U134)</f>
        <v>0</v>
      </c>
      <c r="V55" s="51">
        <f>IF('[1]Panel de Control'!$C$56="Precio",'Esc Precios'!V134,'Particip. Energético'!V134)</f>
        <v>0</v>
      </c>
      <c r="W55" s="51">
        <f>IF('[1]Panel de Control'!$C$56="Precio",'Esc Precios'!W134,'Particip. Energético'!W134)</f>
        <v>0</v>
      </c>
      <c r="X55" s="51">
        <f>IF('[1]Panel de Control'!$C$56="Precio",'Esc Precios'!X134,'Particip. Energético'!X134)</f>
        <v>0</v>
      </c>
      <c r="Y55" s="51">
        <f>IF('[1]Panel de Control'!$C$56="Precio",'Esc Precios'!Y134,'Particip. Energético'!Y134)</f>
        <v>0</v>
      </c>
      <c r="Z55" s="51">
        <f>IF('[1]Panel de Control'!$C$56="Precio",'Esc Precios'!Z134,'Particip. Energético'!Z134)</f>
        <v>0</v>
      </c>
      <c r="AA55" s="51">
        <f>IF('[1]Panel de Control'!$C$56="Precio",'Esc Precios'!AA134,'Particip. Energético'!AA134)</f>
        <v>0</v>
      </c>
      <c r="AB55" s="51">
        <f>IF('[1]Panel de Control'!$C$56="Precio",'Esc Precios'!AB134,'Particip. Energético'!AB134)</f>
        <v>0</v>
      </c>
      <c r="AC55" s="51">
        <f>IF('[1]Panel de Control'!$C$56="Precio",'Esc Precios'!AC134,'Particip. Energético'!AC134)</f>
        <v>0</v>
      </c>
      <c r="AD55" s="51">
        <f>IF('[1]Panel de Control'!$C$56="Precio",'Esc Precios'!AD134,'Particip. Energético'!AD134)</f>
        <v>0</v>
      </c>
      <c r="AE55" s="51">
        <f>IF('[1]Panel de Control'!$C$56="Precio",'Esc Precios'!AE134,'Particip. Energético'!AE134)</f>
        <v>0</v>
      </c>
      <c r="AF55" s="51">
        <f>IF('[1]Panel de Control'!$C$56="Precio",'Esc Precios'!AF134,'Particip. Energético'!AF134)</f>
        <v>0</v>
      </c>
      <c r="AG55" s="51">
        <f>IF('[1]Panel de Control'!$C$56="Precio",'Esc Precios'!AG134,'Particip. Energético'!AG134)</f>
        <v>0</v>
      </c>
      <c r="AH55" s="51">
        <f>IF('[1]Panel de Control'!$C$56="Precio",'Esc Precios'!AH134,'Particip. Energético'!AH134)</f>
        <v>0</v>
      </c>
      <c r="AI55" s="51">
        <f>IF('[1]Panel de Control'!$C$56="Precio",'Esc Precios'!AI134,'Particip. Energético'!AI134)</f>
        <v>0</v>
      </c>
      <c r="AJ55" s="51">
        <f>IF('[1]Panel de Control'!$C$56="Precio",'Esc Precios'!AJ134,'Particip. Energético'!AJ134)</f>
        <v>0</v>
      </c>
      <c r="AK55" s="51">
        <f>IF('[1]Panel de Control'!$C$56="Precio",'Esc Precios'!AK134,'Particip. Energético'!AK134)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Precios'!E135,'Particip. Energético'!E135)</f>
        <v>0</v>
      </c>
      <c r="F56" s="51">
        <f>IF('[1]Panel de Control'!$C$56="Precio",'Esc Precios'!F135,'Particip. Energético'!F135)</f>
        <v>0</v>
      </c>
      <c r="G56" s="51">
        <f>IF('[1]Panel de Control'!$C$56="Precio",'Esc Precios'!G135,'Particip. Energético'!G135)</f>
        <v>0</v>
      </c>
      <c r="H56" s="51">
        <f>IF('[1]Panel de Control'!$C$56="Precio",'Esc Precios'!H135,'Particip. Energético'!H135)</f>
        <v>0</v>
      </c>
      <c r="I56" s="51">
        <f>IF('[1]Panel de Control'!$C$56="Precio",'Esc Precios'!I135,'Particip. Energético'!I135)</f>
        <v>0</v>
      </c>
      <c r="J56" s="51">
        <f>IF('[1]Panel de Control'!$C$56="Precio",'Esc Precios'!J135,'Particip. Energético'!J135)</f>
        <v>0</v>
      </c>
      <c r="K56" s="51">
        <f>IF('[1]Panel de Control'!$C$56="Precio",'Esc Precios'!K135,'Particip. Energético'!K135)</f>
        <v>0</v>
      </c>
      <c r="L56" s="51">
        <f>IF('[1]Panel de Control'!$C$56="Precio",'Esc Precios'!L135,'Particip. Energético'!L135)</f>
        <v>0</v>
      </c>
      <c r="M56" s="51">
        <f>IF('[1]Panel de Control'!$C$56="Precio",'Esc Precios'!M135,'Particip. Energético'!M135)</f>
        <v>0</v>
      </c>
      <c r="N56" s="51">
        <f>IF('[1]Panel de Control'!$C$56="Precio",'Esc Precios'!N135,'Particip. Energético'!N135)</f>
        <v>0</v>
      </c>
      <c r="O56" s="51">
        <f>IF('[1]Panel de Control'!$C$56="Precio",'Esc Precios'!O135,'Particip. Energético'!O135)</f>
        <v>0</v>
      </c>
      <c r="P56" s="51">
        <f>IF('[1]Panel de Control'!$C$56="Precio",'Esc Precios'!P135,'Particip. Energético'!P135)</f>
        <v>0</v>
      </c>
      <c r="Q56" s="51">
        <f>IF('[1]Panel de Control'!$C$56="Precio",'Esc Precios'!Q135,'Particip. Energético'!Q135)</f>
        <v>0</v>
      </c>
      <c r="R56" s="51">
        <f>IF('[1]Panel de Control'!$C$56="Precio",'Esc Precios'!R135,'Particip. Energético'!R135)</f>
        <v>0</v>
      </c>
      <c r="S56" s="51">
        <f>IF('[1]Panel de Control'!$C$56="Precio",'Esc Precios'!S135,'Particip. Energético'!S135)</f>
        <v>0</v>
      </c>
      <c r="T56" s="51">
        <f>IF('[1]Panel de Control'!$C$56="Precio",'Esc Precios'!T135,'Particip. Energético'!T135)</f>
        <v>0</v>
      </c>
      <c r="U56" s="51">
        <f>IF('[1]Panel de Control'!$C$56="Precio",'Esc Precios'!U135,'Particip. Energético'!U135)</f>
        <v>0</v>
      </c>
      <c r="V56" s="51">
        <f>IF('[1]Panel de Control'!$C$56="Precio",'Esc Precios'!V135,'Particip. Energético'!V135)</f>
        <v>0</v>
      </c>
      <c r="W56" s="51">
        <f>IF('[1]Panel de Control'!$C$56="Precio",'Esc Precios'!W135,'Particip. Energético'!W135)</f>
        <v>0</v>
      </c>
      <c r="X56" s="51">
        <f>IF('[1]Panel de Control'!$C$56="Precio",'Esc Precios'!X135,'Particip. Energético'!X135)</f>
        <v>0</v>
      </c>
      <c r="Y56" s="51">
        <f>IF('[1]Panel de Control'!$C$56="Precio",'Esc Precios'!Y135,'Particip. Energético'!Y135)</f>
        <v>0</v>
      </c>
      <c r="Z56" s="51">
        <f>IF('[1]Panel de Control'!$C$56="Precio",'Esc Precios'!Z135,'Particip. Energético'!Z135)</f>
        <v>0</v>
      </c>
      <c r="AA56" s="51">
        <f>IF('[1]Panel de Control'!$C$56="Precio",'Esc Precios'!AA135,'Particip. Energético'!AA135)</f>
        <v>0</v>
      </c>
      <c r="AB56" s="51">
        <f>IF('[1]Panel de Control'!$C$56="Precio",'Esc Precios'!AB135,'Particip. Energético'!AB135)</f>
        <v>0</v>
      </c>
      <c r="AC56" s="51">
        <f>IF('[1]Panel de Control'!$C$56="Precio",'Esc Precios'!AC135,'Particip. Energético'!AC135)</f>
        <v>0</v>
      </c>
      <c r="AD56" s="51">
        <f>IF('[1]Panel de Control'!$C$56="Precio",'Esc Precios'!AD135,'Particip. Energético'!AD135)</f>
        <v>0</v>
      </c>
      <c r="AE56" s="51">
        <f>IF('[1]Panel de Control'!$C$56="Precio",'Esc Precios'!AE135,'Particip. Energético'!AE135)</f>
        <v>0</v>
      </c>
      <c r="AF56" s="51">
        <f>IF('[1]Panel de Control'!$C$56="Precio",'Esc Precios'!AF135,'Particip. Energético'!AF135)</f>
        <v>0</v>
      </c>
      <c r="AG56" s="51">
        <f>IF('[1]Panel de Control'!$C$56="Precio",'Esc Precios'!AG135,'Particip. Energético'!AG135)</f>
        <v>0</v>
      </c>
      <c r="AH56" s="51">
        <f>IF('[1]Panel de Control'!$C$56="Precio",'Esc Precios'!AH135,'Particip. Energético'!AH135)</f>
        <v>0</v>
      </c>
      <c r="AI56" s="51">
        <f>IF('[1]Panel de Control'!$C$56="Precio",'Esc Precios'!AI135,'Particip. Energético'!AI135)</f>
        <v>0</v>
      </c>
      <c r="AJ56" s="51">
        <f>IF('[1]Panel de Control'!$C$56="Precio",'Esc Precios'!AJ135,'Particip. Energético'!AJ135)</f>
        <v>0</v>
      </c>
      <c r="AK56" s="51">
        <f>IF('[1]Panel de Control'!$C$56="Precio",'Esc Precios'!AK135,'Particip. Energético'!AK135)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Precios'!E136,'Particip. Energético'!E136)</f>
        <v>0</v>
      </c>
      <c r="F57" s="51">
        <f>IF('[1]Panel de Control'!$C$56="Precio",'Esc Precios'!F136,'Particip. Energético'!F136)</f>
        <v>0</v>
      </c>
      <c r="G57" s="51">
        <f>IF('[1]Panel de Control'!$C$56="Precio",'Esc Precios'!G136,'Particip. Energético'!G136)</f>
        <v>0</v>
      </c>
      <c r="H57" s="51">
        <f>IF('[1]Panel de Control'!$C$56="Precio",'Esc Precios'!H136,'Particip. Energético'!H136)</f>
        <v>0</v>
      </c>
      <c r="I57" s="51">
        <f>IF('[1]Panel de Control'!$C$56="Precio",'Esc Precios'!I136,'Particip. Energético'!I136)</f>
        <v>0</v>
      </c>
      <c r="J57" s="51">
        <f>IF('[1]Panel de Control'!$C$56="Precio",'Esc Precios'!J136,'Particip. Energético'!J136)</f>
        <v>0</v>
      </c>
      <c r="K57" s="51">
        <f>IF('[1]Panel de Control'!$C$56="Precio",'Esc Precios'!K136,'Particip. Energético'!K136)</f>
        <v>0</v>
      </c>
      <c r="L57" s="51">
        <f>IF('[1]Panel de Control'!$C$56="Precio",'Esc Precios'!L136,'Particip. Energético'!L136)</f>
        <v>0</v>
      </c>
      <c r="M57" s="51">
        <f>IF('[1]Panel de Control'!$C$56="Precio",'Esc Precios'!M136,'Particip. Energético'!M136)</f>
        <v>0</v>
      </c>
      <c r="N57" s="51">
        <f>IF('[1]Panel de Control'!$C$56="Precio",'Esc Precios'!N136,'Particip. Energético'!N136)</f>
        <v>0</v>
      </c>
      <c r="O57" s="51">
        <f>IF('[1]Panel de Control'!$C$56="Precio",'Esc Precios'!O136,'Particip. Energético'!O136)</f>
        <v>0</v>
      </c>
      <c r="P57" s="51">
        <f>IF('[1]Panel de Control'!$C$56="Precio",'Esc Precios'!P136,'Particip. Energético'!P136)</f>
        <v>0</v>
      </c>
      <c r="Q57" s="51">
        <f>IF('[1]Panel de Control'!$C$56="Precio",'Esc Precios'!Q136,'Particip. Energético'!Q136)</f>
        <v>0</v>
      </c>
      <c r="R57" s="51">
        <f>IF('[1]Panel de Control'!$C$56="Precio",'Esc Precios'!R136,'Particip. Energético'!R136)</f>
        <v>0</v>
      </c>
      <c r="S57" s="51">
        <f>IF('[1]Panel de Control'!$C$56="Precio",'Esc Precios'!S136,'Particip. Energético'!S136)</f>
        <v>0</v>
      </c>
      <c r="T57" s="51">
        <f>IF('[1]Panel de Control'!$C$56="Precio",'Esc Precios'!T136,'Particip. Energético'!T136)</f>
        <v>0</v>
      </c>
      <c r="U57" s="51">
        <f>IF('[1]Panel de Control'!$C$56="Precio",'Esc Precios'!U136,'Particip. Energético'!U136)</f>
        <v>0</v>
      </c>
      <c r="V57" s="51">
        <f>IF('[1]Panel de Control'!$C$56="Precio",'Esc Precios'!V136,'Particip. Energético'!V136)</f>
        <v>0</v>
      </c>
      <c r="W57" s="51">
        <f>IF('[1]Panel de Control'!$C$56="Precio",'Esc Precios'!W136,'Particip. Energético'!W136)</f>
        <v>1.5171636004250644E-2</v>
      </c>
      <c r="X57" s="51">
        <f>IF('[1]Panel de Control'!$C$56="Precio",'Esc Precios'!X136,'Particip. Energético'!X136)</f>
        <v>3.0343272008497735E-2</v>
      </c>
      <c r="Y57" s="51">
        <f>IF('[1]Panel de Control'!$C$56="Precio",'Esc Precios'!Y136,'Particip. Energético'!Y136)</f>
        <v>4.5514908012744826E-2</v>
      </c>
      <c r="Z57" s="51">
        <f>IF('[1]Panel de Control'!$C$56="Precio",'Esc Precios'!Z136,'Particip. Energético'!Z136)</f>
        <v>6.068654401699547E-2</v>
      </c>
      <c r="AA57" s="51">
        <f>IF('[1]Panel de Control'!$C$56="Precio",'Esc Precios'!AA136,'Particip. Energético'!AA136)</f>
        <v>7.5858180021242561E-2</v>
      </c>
      <c r="AB57" s="51">
        <f>IF('[1]Panel de Control'!$C$56="Precio",'Esc Precios'!AB136,'Particip. Energético'!AB136)</f>
        <v>0.1606865440170111</v>
      </c>
      <c r="AC57" s="51">
        <f>IF('[1]Panel de Control'!$C$56="Precio",'Esc Precios'!AC136,'Particip. Energético'!AC136)</f>
        <v>0.24551490801277964</v>
      </c>
      <c r="AD57" s="51">
        <f>IF('[1]Panel de Control'!$C$56="Precio",'Esc Precios'!AD136,'Particip. Energético'!AD136)</f>
        <v>0.33034327200851976</v>
      </c>
      <c r="AE57" s="51">
        <f>IF('[1]Panel de Control'!$C$56="Precio",'Esc Precios'!AE136,'Particip. Energético'!AE136)</f>
        <v>0.41517163600425988</v>
      </c>
      <c r="AF57" s="51">
        <f>IF('[1]Panel de Control'!$C$56="Precio",'Esc Precios'!AF136,'Particip. Energético'!AF136)</f>
        <v>0.50000000000002842</v>
      </c>
      <c r="AG57" s="51">
        <f>IF('[1]Panel de Control'!$C$56="Precio",'Esc Precios'!AG136,'Particip. Energético'!AG136)</f>
        <v>0.58482836399574012</v>
      </c>
      <c r="AH57" s="51">
        <f>IF('[1]Panel de Control'!$C$56="Precio",'Esc Precios'!AH136,'Particip. Energético'!AH136)</f>
        <v>0.66965672799150866</v>
      </c>
      <c r="AI57" s="51">
        <f>IF('[1]Panel de Control'!$C$56="Precio",'Esc Precios'!AI136,'Particip. Energético'!AI136)</f>
        <v>0.75448509198724878</v>
      </c>
      <c r="AJ57" s="51">
        <f>IF('[1]Panel de Control'!$C$56="Precio",'Esc Precios'!AJ136,'Particip. Energético'!AJ136)</f>
        <v>0.8393134559829889</v>
      </c>
      <c r="AK57" s="51">
        <f>IF('[1]Panel de Control'!$C$56="Precio",'Esc Precios'!AK136,'Particip. Energético'!AK136)</f>
        <v>0.92414181997875744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0.93241047612576067</v>
      </c>
      <c r="E60" s="51">
        <f>IF('[1]Panel de Control'!$C$56="Precio",'Esc Precios'!E139,'Particip. Energético'!E139)</f>
        <v>0.93241047612576067</v>
      </c>
      <c r="F60" s="51">
        <f>IF('[1]Panel de Control'!$C$56="Precio",'Esc Precios'!F139,'Particip. Energético'!F139)</f>
        <v>0.93241047612576067</v>
      </c>
      <c r="G60" s="51">
        <f>IF('[1]Panel de Control'!$C$56="Precio",'Esc Precios'!G139,'Particip. Energético'!G139)</f>
        <v>0.93241047612576067</v>
      </c>
      <c r="H60" s="51">
        <f>IF('[1]Panel de Control'!$C$56="Precio",'Esc Precios'!H139,'Particip. Energético'!H139)</f>
        <v>0.93241047612576067</v>
      </c>
      <c r="I60" s="51">
        <f>IF('[1]Panel de Control'!$C$56="Precio",'Esc Precios'!I139,'Particip. Energético'!I139)</f>
        <v>0.93241047612576067</v>
      </c>
      <c r="J60" s="51">
        <f>IF('[1]Panel de Control'!$C$56="Precio",'Esc Precios'!J139,'Particip. Energético'!J139)</f>
        <v>0.93241038288471301</v>
      </c>
      <c r="K60" s="51">
        <f>IF('[1]Panel de Control'!$C$56="Precio",'Esc Precios'!K139,'Particip. Energético'!K139)</f>
        <v>0.93240985848042779</v>
      </c>
      <c r="L60" s="51">
        <f>IF('[1]Panel de Control'!$C$56="Precio",'Esc Precios'!L139,'Particip. Energético'!L139)</f>
        <v>0.93240638474583537</v>
      </c>
      <c r="M60" s="51">
        <f>IF('[1]Panel de Control'!$C$56="Precio",'Esc Precios'!M139,'Particip. Energético'!M139)</f>
        <v>0.93238337474885302</v>
      </c>
      <c r="N60" s="51">
        <f>IF('[1]Panel de Control'!$C$56="Precio",'Esc Precios'!N139,'Particip. Energético'!N139)</f>
        <v>0.9322309810119469</v>
      </c>
      <c r="O60" s="51">
        <f>IF('[1]Panel de Control'!$C$56="Precio",'Esc Precios'!O139,'Particip. Energético'!O139)</f>
        <v>0.93122275374010477</v>
      </c>
      <c r="P60" s="51">
        <f>IF('[1]Panel de Control'!$C$56="Precio",'Esc Precios'!P139,'Particip. Energético'!P139)</f>
        <v>0.92459865818782661</v>
      </c>
      <c r="Q60" s="51">
        <f>IF('[1]Panel de Control'!$C$56="Precio",'Esc Precios'!Q139,'Particip. Energético'!Q139)</f>
        <v>0.86434451136858015</v>
      </c>
      <c r="R60" s="51">
        <f>IF('[1]Panel de Control'!$C$56="Precio",'Esc Precios'!R139,'Particip. Energético'!R139)</f>
        <v>0.86042864921136597</v>
      </c>
      <c r="S60" s="51">
        <f>IF('[1]Panel de Control'!$C$56="Precio",'Esc Precios'!S139,'Particip. Energético'!S139)</f>
        <v>0.85628107126746722</v>
      </c>
      <c r="T60" s="51">
        <f>IF('[1]Panel de Control'!$C$56="Precio",'Esc Precios'!T139,'Particip. Energético'!T139)</f>
        <v>0.85188807094077001</v>
      </c>
      <c r="U60" s="51">
        <f>IF('[1]Panel de Control'!$C$56="Precio",'Esc Precios'!U139,'Particip. Energético'!U139)</f>
        <v>0.84723520397051189</v>
      </c>
      <c r="V60" s="51">
        <f>IF('[1]Panel de Control'!$C$56="Precio",'Esc Precios'!V139,'Particip. Energético'!V139)</f>
        <v>0.84230726540198775</v>
      </c>
      <c r="W60" s="51">
        <f>IF('[1]Panel de Control'!$C$56="Precio",'Esc Precios'!W139,'Particip. Energético'!W139)</f>
        <v>0.83708826912340228</v>
      </c>
      <c r="X60" s="51">
        <f>IF('[1]Panel de Control'!$C$56="Precio",'Esc Precios'!X139,'Particip. Energético'!X139)</f>
        <v>0.83156143072089117</v>
      </c>
      <c r="Y60" s="51">
        <f>IF('[1]Panel de Control'!$C$56="Precio",'Esc Precios'!Y139,'Particip. Energético'!Y139)</f>
        <v>0.82570915451751348</v>
      </c>
      <c r="Z60" s="51">
        <f>IF('[1]Panel de Control'!$C$56="Precio",'Esc Precios'!Z139,'Particip. Energético'!Z139)</f>
        <v>0.81951302578534924</v>
      </c>
      <c r="AA60" s="51">
        <f>IF('[1]Panel de Control'!$C$56="Precio",'Esc Precios'!AA139,'Particip. Energético'!AA139)</f>
        <v>0.81295380925180105</v>
      </c>
      <c r="AB60" s="51">
        <f>IF('[1]Panel de Control'!$C$56="Precio",'Esc Precios'!AB139,'Particip. Energético'!AB139)</f>
        <v>0.80601145516025197</v>
      </c>
      <c r="AC60" s="51">
        <f>IF('[1]Panel de Control'!$C$56="Precio",'Esc Precios'!AC139,'Particip. Energético'!AC139)</f>
        <v>0.79866511428903142</v>
      </c>
      <c r="AD60" s="51">
        <f>IF('[1]Panel de Control'!$C$56="Precio",'Esc Precios'!AD139,'Particip. Energético'!AD139)</f>
        <v>0.79089316347788197</v>
      </c>
      <c r="AE60" s="51">
        <f>IF('[1]Panel de Control'!$C$56="Precio",'Esc Precios'!AE139,'Particip. Energético'!AE139)</f>
        <v>0.78267324335334776</v>
      </c>
      <c r="AF60" s="51">
        <f>IF('[1]Panel de Control'!$C$56="Precio",'Esc Precios'!AF139,'Particip. Energético'!AF139)</f>
        <v>0.77398231007792073</v>
      </c>
      <c r="AG60" s="51">
        <f>IF('[1]Panel de Control'!$C$56="Precio",'Esc Precios'!AG139,'Particip. Energético'!AG139)</f>
        <v>0.76479670306505732</v>
      </c>
      <c r="AH60" s="51">
        <f>IF('[1]Panel de Control'!$C$56="Precio",'Esc Precios'!AH139,'Particip. Energético'!AH139)</f>
        <v>0.75509223069428655</v>
      </c>
      <c r="AI60" s="51">
        <f>IF('[1]Panel de Control'!$C$56="Precio",'Esc Precios'!AI139,'Particip. Energético'!AI139)</f>
        <v>0.74484427611676229</v>
      </c>
      <c r="AJ60" s="51">
        <f>IF('[1]Panel de Control'!$C$56="Precio",'Esc Precios'!AJ139,'Particip. Energético'!AJ139)</f>
        <v>0.73402792524907157</v>
      </c>
      <c r="AK60" s="51">
        <f>IF('[1]Panel de Control'!$C$56="Precio",'Esc Precios'!AK139,'Particip. Energético'!AK139)</f>
        <v>0.72261811899746464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</v>
      </c>
      <c r="E61" s="51">
        <f>IF('[1]Panel de Control'!$C$56="Precio",'Esc Precios'!E140,'Particip. Energético'!E140)</f>
        <v>0</v>
      </c>
      <c r="F61" s="51">
        <f>IF('[1]Panel de Control'!$C$56="Precio",'Esc Precios'!F140,'Particip. Energético'!F140)</f>
        <v>0</v>
      </c>
      <c r="G61" s="51">
        <f>IF('[1]Panel de Control'!$C$56="Precio",'Esc Precios'!G140,'Particip. Energético'!G140)</f>
        <v>0</v>
      </c>
      <c r="H61" s="51">
        <f>IF('[1]Panel de Control'!$C$56="Precio",'Esc Precios'!H140,'Particip. Energético'!H140)</f>
        <v>0</v>
      </c>
      <c r="I61" s="51">
        <f>IF('[1]Panel de Control'!$C$56="Precio",'Esc Precios'!I140,'Particip. Energético'!I140)</f>
        <v>0</v>
      </c>
      <c r="J61" s="51">
        <f>IF('[1]Panel de Control'!$C$56="Precio",'Esc Precios'!J140,'Particip. Energético'!J140)</f>
        <v>0</v>
      </c>
      <c r="K61" s="51">
        <f>IF('[1]Panel de Control'!$C$56="Precio",'Esc Precios'!K140,'Particip. Energético'!K140)</f>
        <v>0</v>
      </c>
      <c r="L61" s="51">
        <f>IF('[1]Panel de Control'!$C$56="Precio",'Esc Precios'!L140,'Particip. Energético'!L140)</f>
        <v>0</v>
      </c>
      <c r="M61" s="51">
        <f>IF('[1]Panel de Control'!$C$56="Precio",'Esc Precios'!M140,'Particip. Energético'!M140)</f>
        <v>0</v>
      </c>
      <c r="N61" s="51">
        <f>IF('[1]Panel de Control'!$C$56="Precio",'Esc Precios'!N140,'Particip. Energético'!N140)</f>
        <v>0</v>
      </c>
      <c r="O61" s="51">
        <f>IF('[1]Panel de Control'!$C$56="Precio",'Esc Precios'!O140,'Particip. Energético'!O140)</f>
        <v>0</v>
      </c>
      <c r="P61" s="51">
        <f>IF('[1]Panel de Control'!$C$56="Precio",'Esc Precios'!P140,'Particip. Energético'!P140)</f>
        <v>0</v>
      </c>
      <c r="Q61" s="51">
        <f>IF('[1]Panel de Control'!$C$56="Precio",'Esc Precios'!Q140,'Particip. Energético'!Q140)</f>
        <v>0</v>
      </c>
      <c r="R61" s="51">
        <f>IF('[1]Panel de Control'!$C$56="Precio",'Esc Precios'!R140,'Particip. Energético'!R140)</f>
        <v>0</v>
      </c>
      <c r="S61" s="51">
        <f>IF('[1]Panel de Control'!$C$56="Precio",'Esc Precios'!S140,'Particip. Energético'!S140)</f>
        <v>0</v>
      </c>
      <c r="T61" s="51">
        <f>IF('[1]Panel de Control'!$C$56="Precio",'Esc Precios'!T140,'Particip. Energético'!T140)</f>
        <v>0</v>
      </c>
      <c r="U61" s="51">
        <f>IF('[1]Panel de Control'!$C$56="Precio",'Esc Precios'!U140,'Particip. Energético'!U140)</f>
        <v>0</v>
      </c>
      <c r="V61" s="51">
        <f>IF('[1]Panel de Control'!$C$56="Precio",'Esc Precios'!V140,'Particip. Energético'!V140)</f>
        <v>0</v>
      </c>
      <c r="W61" s="51">
        <f>IF('[1]Panel de Control'!$C$56="Precio",'Esc Precios'!W140,'Particip. Energético'!W140)</f>
        <v>0</v>
      </c>
      <c r="X61" s="51">
        <f>IF('[1]Panel de Control'!$C$56="Precio",'Esc Precios'!X140,'Particip. Energético'!X140)</f>
        <v>0</v>
      </c>
      <c r="Y61" s="51">
        <f>IF('[1]Panel de Control'!$C$56="Precio",'Esc Precios'!Y140,'Particip. Energético'!Y140)</f>
        <v>0</v>
      </c>
      <c r="Z61" s="51">
        <f>IF('[1]Panel de Control'!$C$56="Precio",'Esc Precios'!Z140,'Particip. Energético'!Z140)</f>
        <v>0</v>
      </c>
      <c r="AA61" s="51">
        <f>IF('[1]Panel de Control'!$C$56="Precio",'Esc Precios'!AA140,'Particip. Energético'!AA140)</f>
        <v>0</v>
      </c>
      <c r="AB61" s="51">
        <f>IF('[1]Panel de Control'!$C$56="Precio",'Esc Precios'!AB140,'Particip. Energético'!AB140)</f>
        <v>0</v>
      </c>
      <c r="AC61" s="51">
        <f>IF('[1]Panel de Control'!$C$56="Precio",'Esc Precios'!AC140,'Particip. Energético'!AC140)</f>
        <v>0</v>
      </c>
      <c r="AD61" s="51">
        <f>IF('[1]Panel de Control'!$C$56="Precio",'Esc Precios'!AD140,'Particip. Energético'!AD140)</f>
        <v>0</v>
      </c>
      <c r="AE61" s="51">
        <f>IF('[1]Panel de Control'!$C$56="Precio",'Esc Precios'!AE140,'Particip. Energético'!AE140)</f>
        <v>0</v>
      </c>
      <c r="AF61" s="51">
        <f>IF('[1]Panel de Control'!$C$56="Precio",'Esc Precios'!AF140,'Particip. Energético'!AF140)</f>
        <v>0</v>
      </c>
      <c r="AG61" s="51">
        <f>IF('[1]Panel de Control'!$C$56="Precio",'Esc Precios'!AG140,'Particip. Energético'!AG140)</f>
        <v>0</v>
      </c>
      <c r="AH61" s="51">
        <f>IF('[1]Panel de Control'!$C$56="Precio",'Esc Precios'!AH140,'Particip. Energético'!AH140)</f>
        <v>0</v>
      </c>
      <c r="AI61" s="51">
        <f>IF('[1]Panel de Control'!$C$56="Precio",'Esc Precios'!AI140,'Particip. Energético'!AI140)</f>
        <v>0</v>
      </c>
      <c r="AJ61" s="51">
        <f>IF('[1]Panel de Control'!$C$56="Precio",'Esc Precios'!AJ140,'Particip. Energético'!AJ140)</f>
        <v>0</v>
      </c>
      <c r="AK61" s="51">
        <f>IF('[1]Panel de Control'!$C$56="Precio",'Esc Precios'!AK140,'Particip. Energético'!AK140)</f>
        <v>0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Precios'!E141,'Particip. Energético'!E141)</f>
        <v>0</v>
      </c>
      <c r="F62" s="51">
        <f>IF('[1]Panel de Control'!$C$56="Precio",'Esc Precios'!F141,'Particip. Energético'!F141)</f>
        <v>0</v>
      </c>
      <c r="G62" s="51">
        <f>IF('[1]Panel de Control'!$C$56="Precio",'Esc Precios'!G141,'Particip. Energético'!G141)</f>
        <v>0</v>
      </c>
      <c r="H62" s="51">
        <f>IF('[1]Panel de Control'!$C$56="Precio",'Esc Precios'!H141,'Particip. Energético'!H141)</f>
        <v>0</v>
      </c>
      <c r="I62" s="51">
        <f>IF('[1]Panel de Control'!$C$56="Precio",'Esc Precios'!I141,'Particip. Energético'!I141)</f>
        <v>0</v>
      </c>
      <c r="J62" s="51">
        <f>IF('[1]Panel de Control'!$C$56="Precio",'Esc Precios'!J141,'Particip. Energético'!J141)</f>
        <v>0</v>
      </c>
      <c r="K62" s="51">
        <f>IF('[1]Panel de Control'!$C$56="Precio",'Esc Precios'!K141,'Particip. Energético'!K141)</f>
        <v>0</v>
      </c>
      <c r="L62" s="51">
        <f>IF('[1]Panel de Control'!$C$56="Precio",'Esc Precios'!L141,'Particip. Energético'!L141)</f>
        <v>0</v>
      </c>
      <c r="M62" s="51">
        <f>IF('[1]Panel de Control'!$C$56="Precio",'Esc Precios'!M141,'Particip. Energético'!M141)</f>
        <v>0</v>
      </c>
      <c r="N62" s="51">
        <f>IF('[1]Panel de Control'!$C$56="Precio",'Esc Precios'!N141,'Particip. Energético'!N141)</f>
        <v>0</v>
      </c>
      <c r="O62" s="51">
        <f>IF('[1]Panel de Control'!$C$56="Precio",'Esc Precios'!O141,'Particip. Energético'!O141)</f>
        <v>0</v>
      </c>
      <c r="P62" s="51">
        <f>IF('[1]Panel de Control'!$C$56="Precio",'Esc Precios'!P141,'Particip. Energético'!P141)</f>
        <v>0</v>
      </c>
      <c r="Q62" s="51">
        <f>IF('[1]Panel de Control'!$C$56="Precio",'Esc Precios'!Q141,'Particip. Energético'!Q141)</f>
        <v>0</v>
      </c>
      <c r="R62" s="51">
        <f>IF('[1]Panel de Control'!$C$56="Precio",'Esc Precios'!R141,'Particip. Energético'!R141)</f>
        <v>0</v>
      </c>
      <c r="S62" s="51">
        <f>IF('[1]Panel de Control'!$C$56="Precio",'Esc Precios'!S141,'Particip. Energético'!S141)</f>
        <v>0</v>
      </c>
      <c r="T62" s="51">
        <f>IF('[1]Panel de Control'!$C$56="Precio",'Esc Precios'!T141,'Particip. Energético'!T141)</f>
        <v>0</v>
      </c>
      <c r="U62" s="51">
        <f>IF('[1]Panel de Control'!$C$56="Precio",'Esc Precios'!U141,'Particip. Energético'!U141)</f>
        <v>0</v>
      </c>
      <c r="V62" s="51">
        <f>IF('[1]Panel de Control'!$C$56="Precio",'Esc Precios'!V141,'Particip. Energético'!V141)</f>
        <v>0</v>
      </c>
      <c r="W62" s="51">
        <f>IF('[1]Panel de Control'!$C$56="Precio",'Esc Precios'!W141,'Particip. Energético'!W141)</f>
        <v>0</v>
      </c>
      <c r="X62" s="51">
        <f>IF('[1]Panel de Control'!$C$56="Precio",'Esc Precios'!X141,'Particip. Energético'!X141)</f>
        <v>0</v>
      </c>
      <c r="Y62" s="51">
        <f>IF('[1]Panel de Control'!$C$56="Precio",'Esc Precios'!Y141,'Particip. Energético'!Y141)</f>
        <v>0</v>
      </c>
      <c r="Z62" s="51">
        <f>IF('[1]Panel de Control'!$C$56="Precio",'Esc Precios'!Z141,'Particip. Energético'!Z141)</f>
        <v>0</v>
      </c>
      <c r="AA62" s="51">
        <f>IF('[1]Panel de Control'!$C$56="Precio",'Esc Precios'!AA141,'Particip. Energético'!AA141)</f>
        <v>0</v>
      </c>
      <c r="AB62" s="51">
        <f>IF('[1]Panel de Control'!$C$56="Precio",'Esc Precios'!AB141,'Particip. Energético'!AB141)</f>
        <v>0</v>
      </c>
      <c r="AC62" s="51">
        <f>IF('[1]Panel de Control'!$C$56="Precio",'Esc Precios'!AC141,'Particip. Energético'!AC141)</f>
        <v>0</v>
      </c>
      <c r="AD62" s="51">
        <f>IF('[1]Panel de Control'!$C$56="Precio",'Esc Precios'!AD141,'Particip. Energético'!AD141)</f>
        <v>0</v>
      </c>
      <c r="AE62" s="51">
        <f>IF('[1]Panel de Control'!$C$56="Precio",'Esc Precios'!AE141,'Particip. Energético'!AE141)</f>
        <v>0</v>
      </c>
      <c r="AF62" s="51">
        <f>IF('[1]Panel de Control'!$C$56="Precio",'Esc Precios'!AF141,'Particip. Energético'!AF141)</f>
        <v>0</v>
      </c>
      <c r="AG62" s="51">
        <f>IF('[1]Panel de Control'!$C$56="Precio",'Esc Precios'!AG141,'Particip. Energético'!AG141)</f>
        <v>0</v>
      </c>
      <c r="AH62" s="51">
        <f>IF('[1]Panel de Control'!$C$56="Precio",'Esc Precios'!AH141,'Particip. Energético'!AH141)</f>
        <v>0</v>
      </c>
      <c r="AI62" s="51">
        <f>IF('[1]Panel de Control'!$C$56="Precio",'Esc Precios'!AI141,'Particip. Energético'!AI141)</f>
        <v>0</v>
      </c>
      <c r="AJ62" s="51">
        <f>IF('[1]Panel de Control'!$C$56="Precio",'Esc Precios'!AJ141,'Particip. Energético'!AJ141)</f>
        <v>0</v>
      </c>
      <c r="AK62" s="51">
        <f>IF('[1]Panel de Control'!$C$56="Precio",'Esc Precios'!AK141,'Particip. Energético'!AK141)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6.7589523874239277E-2</v>
      </c>
      <c r="E63" s="51">
        <f>IF('[1]Panel de Control'!$C$56="Precio",'Esc Precios'!E142,'Particip. Energético'!E142)</f>
        <v>6.7589523874239277E-2</v>
      </c>
      <c r="F63" s="51">
        <f>IF('[1]Panel de Control'!$C$56="Precio",'Esc Precios'!F142,'Particip. Energético'!F142)</f>
        <v>6.7589523874239277E-2</v>
      </c>
      <c r="G63" s="51">
        <f>IF('[1]Panel de Control'!$C$56="Precio",'Esc Precios'!G142,'Particip. Energético'!G142)</f>
        <v>6.7589523874239277E-2</v>
      </c>
      <c r="H63" s="51">
        <f>IF('[1]Panel de Control'!$C$56="Precio",'Esc Precios'!H142,'Particip. Energético'!H142)</f>
        <v>6.7589523874239277E-2</v>
      </c>
      <c r="I63" s="51">
        <f>IF('[1]Panel de Control'!$C$56="Precio",'Esc Precios'!I142,'Particip. Energético'!I142)</f>
        <v>6.7589523874239277E-2</v>
      </c>
      <c r="J63" s="51">
        <f>IF('[1]Panel de Control'!$C$56="Precio",'Esc Precios'!J142,'Particip. Energético'!J142)</f>
        <v>6.7589517115286893E-2</v>
      </c>
      <c r="K63" s="51">
        <f>IF('[1]Panel de Control'!$C$56="Precio",'Esc Precios'!K142,'Particip. Energético'!K142)</f>
        <v>6.7589479101732922E-2</v>
      </c>
      <c r="L63" s="51">
        <f>IF('[1]Panel de Control'!$C$56="Precio",'Esc Precios'!L142,'Particip. Energético'!L142)</f>
        <v>6.7589227294108295E-2</v>
      </c>
      <c r="M63" s="51">
        <f>IF('[1]Panel de Control'!$C$56="Precio",'Esc Precios'!M142,'Particip. Energético'!M142)</f>
        <v>6.7587559321921994E-2</v>
      </c>
      <c r="N63" s="51">
        <f>IF('[1]Panel de Control'!$C$56="Precio",'Esc Precios'!N142,'Particip. Energético'!N142)</f>
        <v>6.757651244891634E-2</v>
      </c>
      <c r="O63" s="51">
        <f>IF('[1]Panel de Control'!$C$56="Precio",'Esc Precios'!O142,'Particip. Energético'!O142)</f>
        <v>6.7503427039640393E-2</v>
      </c>
      <c r="P63" s="51">
        <f>IF('[1]Panel de Control'!$C$56="Precio",'Esc Precios'!P142,'Particip. Energético'!P142)</f>
        <v>6.7023252828882635E-2</v>
      </c>
      <c r="Q63" s="51">
        <f>IF('[1]Panel de Control'!$C$56="Precio",'Esc Precios'!Q142,'Particip. Energético'!Q142)</f>
        <v>6.2655488631419801E-2</v>
      </c>
      <c r="R63" s="51">
        <f>IF('[1]Panel de Control'!$C$56="Precio",'Esc Precios'!R142,'Particip. Energético'!R142)</f>
        <v>6.2371631611855861E-2</v>
      </c>
      <c r="S63" s="51">
        <f>IF('[1]Panel de Control'!$C$56="Precio",'Esc Precios'!S142,'Particip. Energético'!S142)</f>
        <v>6.2070977741444391E-2</v>
      </c>
      <c r="T63" s="51">
        <f>IF('[1]Panel de Control'!$C$56="Precio",'Esc Precios'!T142,'Particip. Energético'!T142)</f>
        <v>6.1752533442432901E-2</v>
      </c>
      <c r="U63" s="51">
        <f>IF('[1]Panel de Control'!$C$56="Precio",'Esc Precios'!U142,'Particip. Energético'!U142)</f>
        <v>6.1415251664479663E-2</v>
      </c>
      <c r="V63" s="51">
        <f>IF('[1]Panel de Control'!$C$56="Precio",'Esc Precios'!V142,'Particip. Energético'!V142)</f>
        <v>6.1058030215282728E-2</v>
      </c>
      <c r="W63" s="51">
        <f>IF('[1]Panel de Control'!$C$56="Precio",'Esc Precios'!W142,'Particip. Energético'!W142)</f>
        <v>6.0679710277226351E-2</v>
      </c>
      <c r="X63" s="51">
        <f>IF('[1]Panel de Control'!$C$56="Precio",'Esc Precios'!X142,'Particip. Energético'!X142)</f>
        <v>6.0279075164558216E-2</v>
      </c>
      <c r="Y63" s="51">
        <f>IF('[1]Panel de Control'!$C$56="Precio",'Esc Precios'!Y142,'Particip. Energético'!Y142)</f>
        <v>5.9854849383858717E-2</v>
      </c>
      <c r="Z63" s="51">
        <f>IF('[1]Panel de Control'!$C$56="Precio",'Esc Precios'!Z142,'Particip. Energético'!Z142)</f>
        <v>5.9405698069503486E-2</v>
      </c>
      <c r="AA63" s="51">
        <f>IF('[1]Panel de Control'!$C$56="Precio",'Esc Precios'!AA142,'Particip. Energético'!AA142)</f>
        <v>5.8930226875386654E-2</v>
      </c>
      <c r="AB63" s="51">
        <f>IF('[1]Panel de Control'!$C$56="Precio",'Esc Precios'!AB142,'Particip. Energético'!AB142)</f>
        <v>5.8426982414252031E-2</v>
      </c>
      <c r="AC63" s="51">
        <f>IF('[1]Panel de Control'!$C$56="Precio",'Esc Precios'!AC142,'Particip. Energético'!AC142)</f>
        <v>5.789445334640328E-2</v>
      </c>
      <c r="AD63" s="51">
        <f>IF('[1]Panel de Control'!$C$56="Precio",'Esc Precios'!AD142,'Particip. Energético'!AD142)</f>
        <v>5.7331072230092497E-2</v>
      </c>
      <c r="AE63" s="51">
        <f>IF('[1]Panel de Control'!$C$56="Precio",'Esc Precios'!AE142,'Particip. Energético'!AE142)</f>
        <v>5.6735218256196762E-2</v>
      </c>
      <c r="AF63" s="51">
        <f>IF('[1]Panel de Control'!$C$56="Precio",'Esc Precios'!AF142,'Particip. Energético'!AF142)</f>
        <v>5.6105220999463169E-2</v>
      </c>
      <c r="AG63" s="51">
        <f>IF('[1]Panel de Control'!$C$56="Precio",'Esc Precios'!AG142,'Particip. Energético'!AG142)</f>
        <v>5.5439365327104154E-2</v>
      </c>
      <c r="AH63" s="51">
        <f>IF('[1]Panel de Control'!$C$56="Precio",'Esc Precios'!AH142,'Particip. Energético'!AH142)</f>
        <v>5.4735897612201906E-2</v>
      </c>
      <c r="AI63" s="51">
        <f>IF('[1]Panel de Control'!$C$56="Precio",'Esc Precios'!AI142,'Particip. Energético'!AI142)</f>
        <v>5.3993033403449416E-2</v>
      </c>
      <c r="AJ63" s="51">
        <f>IF('[1]Panel de Control'!$C$56="Precio",'Esc Precios'!AJ142,'Particip. Energético'!AJ142)</f>
        <v>5.3208966703296508E-2</v>
      </c>
      <c r="AK63" s="51">
        <f>IF('[1]Panel de Control'!$C$56="Precio",'Esc Precios'!AK142,'Particip. Energético'!AK142)</f>
        <v>5.2381881002535449E-2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0</v>
      </c>
      <c r="E64" s="51">
        <f>IF('[1]Panel de Control'!$C$56="Precio",'Esc Precios'!E143,'Particip. Energético'!E143)</f>
        <v>0</v>
      </c>
      <c r="F64" s="51">
        <f>IF('[1]Panel de Control'!$C$56="Precio",'Esc Precios'!F143,'Particip. Energético'!F143)</f>
        <v>0</v>
      </c>
      <c r="G64" s="51">
        <f>IF('[1]Panel de Control'!$C$56="Precio",'Esc Precios'!G143,'Particip. Energético'!G143)</f>
        <v>0</v>
      </c>
      <c r="H64" s="51">
        <f>IF('[1]Panel de Control'!$C$56="Precio",'Esc Precios'!H143,'Particip. Energético'!H143)</f>
        <v>0</v>
      </c>
      <c r="I64" s="51">
        <f>IF('[1]Panel de Control'!$C$56="Precio",'Esc Precios'!I143,'Particip. Energético'!I143)</f>
        <v>0</v>
      </c>
      <c r="J64" s="51">
        <f>IF('[1]Panel de Control'!$C$56="Precio",'Esc Precios'!J143,'Particip. Energético'!J143)</f>
        <v>0</v>
      </c>
      <c r="K64" s="51">
        <f>IF('[1]Panel de Control'!$C$56="Precio",'Esc Precios'!K143,'Particip. Energético'!K143)</f>
        <v>0</v>
      </c>
      <c r="L64" s="51">
        <f>IF('[1]Panel de Control'!$C$56="Precio",'Esc Precios'!L143,'Particip. Energético'!L143)</f>
        <v>0</v>
      </c>
      <c r="M64" s="51">
        <f>IF('[1]Panel de Control'!$C$56="Precio",'Esc Precios'!M143,'Particip. Energético'!M143)</f>
        <v>0</v>
      </c>
      <c r="N64" s="51">
        <f>IF('[1]Panel de Control'!$C$56="Precio",'Esc Precios'!N143,'Particip. Energético'!N143)</f>
        <v>0</v>
      </c>
      <c r="O64" s="51">
        <f>IF('[1]Panel de Control'!$C$56="Precio",'Esc Precios'!O143,'Particip. Energético'!O143)</f>
        <v>0</v>
      </c>
      <c r="P64" s="51">
        <f>IF('[1]Panel de Control'!$C$56="Precio",'Esc Precios'!P143,'Particip. Energético'!P143)</f>
        <v>0</v>
      </c>
      <c r="Q64" s="51">
        <f>IF('[1]Panel de Control'!$C$56="Precio",'Esc Precios'!Q143,'Particip. Energético'!Q143)</f>
        <v>0</v>
      </c>
      <c r="R64" s="51">
        <f>IF('[1]Panel de Control'!$C$56="Precio",'Esc Precios'!R143,'Particip. Energético'!R143)</f>
        <v>0</v>
      </c>
      <c r="S64" s="51">
        <f>IF('[1]Panel de Control'!$C$56="Precio",'Esc Precios'!S143,'Particip. Energético'!S143)</f>
        <v>0</v>
      </c>
      <c r="T64" s="51">
        <f>IF('[1]Panel de Control'!$C$56="Precio",'Esc Precios'!T143,'Particip. Energético'!T143)</f>
        <v>0</v>
      </c>
      <c r="U64" s="51">
        <f>IF('[1]Panel de Control'!$C$56="Precio",'Esc Precios'!U143,'Particip. Energético'!U143)</f>
        <v>0</v>
      </c>
      <c r="V64" s="51">
        <f>IF('[1]Panel de Control'!$C$56="Precio",'Esc Precios'!V143,'Particip. Energético'!V143)</f>
        <v>0</v>
      </c>
      <c r="W64" s="51">
        <f>IF('[1]Panel de Control'!$C$56="Precio",'Esc Precios'!W143,'Particip. Energético'!W143)</f>
        <v>0</v>
      </c>
      <c r="X64" s="51">
        <f>IF('[1]Panel de Control'!$C$56="Precio",'Esc Precios'!X143,'Particip. Energético'!X143)</f>
        <v>0</v>
      </c>
      <c r="Y64" s="51">
        <f>IF('[1]Panel de Control'!$C$56="Precio",'Esc Precios'!Y143,'Particip. Energético'!Y143)</f>
        <v>0</v>
      </c>
      <c r="Z64" s="51">
        <f>IF('[1]Panel de Control'!$C$56="Precio",'Esc Precios'!Z143,'Particip. Energético'!Z143)</f>
        <v>0</v>
      </c>
      <c r="AA64" s="51">
        <f>IF('[1]Panel de Control'!$C$56="Precio",'Esc Precios'!AA143,'Particip. Energético'!AA143)</f>
        <v>0</v>
      </c>
      <c r="AB64" s="51">
        <f>IF('[1]Panel de Control'!$C$56="Precio",'Esc Precios'!AB143,'Particip. Energético'!AB143)</f>
        <v>0</v>
      </c>
      <c r="AC64" s="51">
        <f>IF('[1]Panel de Control'!$C$56="Precio",'Esc Precios'!AC143,'Particip. Energético'!AC143)</f>
        <v>0</v>
      </c>
      <c r="AD64" s="51">
        <f>IF('[1]Panel de Control'!$C$56="Precio",'Esc Precios'!AD143,'Particip. Energético'!AD143)</f>
        <v>0</v>
      </c>
      <c r="AE64" s="51">
        <f>IF('[1]Panel de Control'!$C$56="Precio",'Esc Precios'!AE143,'Particip. Energético'!AE143)</f>
        <v>0</v>
      </c>
      <c r="AF64" s="51">
        <f>IF('[1]Panel de Control'!$C$56="Precio",'Esc Precios'!AF143,'Particip. Energético'!AF143)</f>
        <v>0</v>
      </c>
      <c r="AG64" s="51">
        <f>IF('[1]Panel de Control'!$C$56="Precio",'Esc Precios'!AG143,'Particip. Energético'!AG143)</f>
        <v>0</v>
      </c>
      <c r="AH64" s="51">
        <f>IF('[1]Panel de Control'!$C$56="Precio",'Esc Precios'!AH143,'Particip. Energético'!AH143)</f>
        <v>0</v>
      </c>
      <c r="AI64" s="51">
        <f>IF('[1]Panel de Control'!$C$56="Precio",'Esc Precios'!AI143,'Particip. Energético'!AI143)</f>
        <v>0</v>
      </c>
      <c r="AJ64" s="51">
        <f>IF('[1]Panel de Control'!$C$56="Precio",'Esc Precios'!AJ143,'Particip. Energético'!AJ143)</f>
        <v>0</v>
      </c>
      <c r="AK64" s="51">
        <f>IF('[1]Panel de Control'!$C$56="Precio",'Esc Precios'!AK143,'Particip. Energético'!AK143)</f>
        <v>0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Precios'!E144,'Particip. Energético'!E144)</f>
        <v>0</v>
      </c>
      <c r="F65" s="51">
        <f>IF('[1]Panel de Control'!$C$56="Precio",'Esc Precios'!F144,'Particip. Energético'!F144)</f>
        <v>0</v>
      </c>
      <c r="G65" s="51">
        <f>IF('[1]Panel de Control'!$C$56="Precio",'Esc Precios'!G144,'Particip. Energético'!G144)</f>
        <v>0</v>
      </c>
      <c r="H65" s="51">
        <f>IF('[1]Panel de Control'!$C$56="Precio",'Esc Precios'!H144,'Particip. Energético'!H144)</f>
        <v>0</v>
      </c>
      <c r="I65" s="51">
        <f>IF('[1]Panel de Control'!$C$56="Precio",'Esc Precios'!I144,'Particip. Energético'!I144)</f>
        <v>0</v>
      </c>
      <c r="J65" s="51">
        <f>IF('[1]Panel de Control'!$C$56="Precio",'Esc Precios'!J144,'Particip. Energético'!J144)</f>
        <v>0</v>
      </c>
      <c r="K65" s="51">
        <f>IF('[1]Panel de Control'!$C$56="Precio",'Esc Precios'!K144,'Particip. Energético'!K144)</f>
        <v>0</v>
      </c>
      <c r="L65" s="51">
        <f>IF('[1]Panel de Control'!$C$56="Precio",'Esc Precios'!L144,'Particip. Energético'!L144)</f>
        <v>0</v>
      </c>
      <c r="M65" s="51">
        <f>IF('[1]Panel de Control'!$C$56="Precio",'Esc Precios'!M144,'Particip. Energético'!M144)</f>
        <v>0</v>
      </c>
      <c r="N65" s="51">
        <f>IF('[1]Panel de Control'!$C$56="Precio",'Esc Precios'!N144,'Particip. Energético'!N144)</f>
        <v>0</v>
      </c>
      <c r="O65" s="51">
        <f>IF('[1]Panel de Control'!$C$56="Precio",'Esc Precios'!O144,'Particip. Energético'!O144)</f>
        <v>0</v>
      </c>
      <c r="P65" s="51">
        <f>IF('[1]Panel de Control'!$C$56="Precio",'Esc Precios'!P144,'Particip. Energético'!P144)</f>
        <v>0</v>
      </c>
      <c r="Q65" s="51">
        <f>IF('[1]Panel de Control'!$C$56="Precio",'Esc Precios'!Q144,'Particip. Energético'!Q144)</f>
        <v>0</v>
      </c>
      <c r="R65" s="51">
        <f>IF('[1]Panel de Control'!$C$56="Precio",'Esc Precios'!R144,'Particip. Energético'!R144)</f>
        <v>0</v>
      </c>
      <c r="S65" s="51">
        <f>IF('[1]Panel de Control'!$C$56="Precio",'Esc Precios'!S144,'Particip. Energético'!S144)</f>
        <v>0</v>
      </c>
      <c r="T65" s="51">
        <f>IF('[1]Panel de Control'!$C$56="Precio",'Esc Precios'!T144,'Particip. Energético'!T144)</f>
        <v>0</v>
      </c>
      <c r="U65" s="51">
        <f>IF('[1]Panel de Control'!$C$56="Precio",'Esc Precios'!U144,'Particip. Energético'!U144)</f>
        <v>0</v>
      </c>
      <c r="V65" s="51">
        <f>IF('[1]Panel de Control'!$C$56="Precio",'Esc Precios'!V144,'Particip. Energético'!V144)</f>
        <v>0</v>
      </c>
      <c r="W65" s="51">
        <f>IF('[1]Panel de Control'!$C$56="Precio",'Esc Precios'!W144,'Particip. Energético'!W144)</f>
        <v>0</v>
      </c>
      <c r="X65" s="51">
        <f>IF('[1]Panel de Control'!$C$56="Precio",'Esc Precios'!X144,'Particip. Energético'!X144)</f>
        <v>0</v>
      </c>
      <c r="Y65" s="51">
        <f>IF('[1]Panel de Control'!$C$56="Precio",'Esc Precios'!Y144,'Particip. Energético'!Y144)</f>
        <v>0</v>
      </c>
      <c r="Z65" s="51">
        <f>IF('[1]Panel de Control'!$C$56="Precio",'Esc Precios'!Z144,'Particip. Energético'!Z144)</f>
        <v>0</v>
      </c>
      <c r="AA65" s="51">
        <f>IF('[1]Panel de Control'!$C$56="Precio",'Esc Precios'!AA144,'Particip. Energético'!AA144)</f>
        <v>0</v>
      </c>
      <c r="AB65" s="51">
        <f>IF('[1]Panel de Control'!$C$56="Precio",'Esc Precios'!AB144,'Particip. Energético'!AB144)</f>
        <v>0</v>
      </c>
      <c r="AC65" s="51">
        <f>IF('[1]Panel de Control'!$C$56="Precio",'Esc Precios'!AC144,'Particip. Energético'!AC144)</f>
        <v>0</v>
      </c>
      <c r="AD65" s="51">
        <f>IF('[1]Panel de Control'!$C$56="Precio",'Esc Precios'!AD144,'Particip. Energético'!AD144)</f>
        <v>0</v>
      </c>
      <c r="AE65" s="51">
        <f>IF('[1]Panel de Control'!$C$56="Precio",'Esc Precios'!AE144,'Particip. Energético'!AE144)</f>
        <v>0</v>
      </c>
      <c r="AF65" s="51">
        <f>IF('[1]Panel de Control'!$C$56="Precio",'Esc Precios'!AF144,'Particip. Energético'!AF144)</f>
        <v>0</v>
      </c>
      <c r="AG65" s="51">
        <f>IF('[1]Panel de Control'!$C$56="Precio",'Esc Precios'!AG144,'Particip. Energético'!AG144)</f>
        <v>0</v>
      </c>
      <c r="AH65" s="51">
        <f>IF('[1]Panel de Control'!$C$56="Precio",'Esc Precios'!AH144,'Particip. Energético'!AH144)</f>
        <v>0</v>
      </c>
      <c r="AI65" s="51">
        <f>IF('[1]Panel de Control'!$C$56="Precio",'Esc Precios'!AI144,'Particip. Energético'!AI144)</f>
        <v>0</v>
      </c>
      <c r="AJ65" s="51">
        <f>IF('[1]Panel de Control'!$C$56="Precio",'Esc Precios'!AJ144,'Particip. Energético'!AJ144)</f>
        <v>0</v>
      </c>
      <c r="AK65" s="51">
        <f>IF('[1]Panel de Control'!$C$56="Precio",'Esc Precios'!AK144,'Particip. Energético'!AK144)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Precios'!E145,'Particip. Energético'!E145)</f>
        <v>0</v>
      </c>
      <c r="F66" s="51">
        <f>IF('[1]Panel de Control'!$C$56="Precio",'Esc Precios'!F145,'Particip. Energético'!F145)</f>
        <v>0</v>
      </c>
      <c r="G66" s="51">
        <f>IF('[1]Panel de Control'!$C$56="Precio",'Esc Precios'!G145,'Particip. Energético'!G145)</f>
        <v>0</v>
      </c>
      <c r="H66" s="51">
        <f>IF('[1]Panel de Control'!$C$56="Precio",'Esc Precios'!H145,'Particip. Energético'!H145)</f>
        <v>0</v>
      </c>
      <c r="I66" s="51">
        <f>IF('[1]Panel de Control'!$C$56="Precio",'Esc Precios'!I145,'Particip. Energético'!I145)</f>
        <v>0</v>
      </c>
      <c r="J66" s="51">
        <f>IF('[1]Panel de Control'!$C$56="Precio",'Esc Precios'!J145,'Particip. Energético'!J145)</f>
        <v>0</v>
      </c>
      <c r="K66" s="51">
        <f>IF('[1]Panel de Control'!$C$56="Precio",'Esc Precios'!K145,'Particip. Energético'!K145)</f>
        <v>0</v>
      </c>
      <c r="L66" s="51">
        <f>IF('[1]Panel de Control'!$C$56="Precio",'Esc Precios'!L145,'Particip. Energético'!L145)</f>
        <v>0</v>
      </c>
      <c r="M66" s="51">
        <f>IF('[1]Panel de Control'!$C$56="Precio",'Esc Precios'!M145,'Particip. Energético'!M145)</f>
        <v>0</v>
      </c>
      <c r="N66" s="51">
        <f>IF('[1]Panel de Control'!$C$56="Precio",'Esc Precios'!N145,'Particip. Energético'!N145)</f>
        <v>0</v>
      </c>
      <c r="O66" s="51">
        <f>IF('[1]Panel de Control'!$C$56="Precio",'Esc Precios'!O145,'Particip. Energético'!O145)</f>
        <v>0</v>
      </c>
      <c r="P66" s="51">
        <f>IF('[1]Panel de Control'!$C$56="Precio",'Esc Precios'!P145,'Particip. Energético'!P145)</f>
        <v>0</v>
      </c>
      <c r="Q66" s="51">
        <f>IF('[1]Panel de Control'!$C$56="Precio",'Esc Precios'!Q145,'Particip. Energético'!Q145)</f>
        <v>0</v>
      </c>
      <c r="R66" s="51">
        <f>IF('[1]Panel de Control'!$C$56="Precio",'Esc Precios'!R145,'Particip. Energético'!R145)</f>
        <v>0</v>
      </c>
      <c r="S66" s="51">
        <f>IF('[1]Panel de Control'!$C$56="Precio",'Esc Precios'!S145,'Particip. Energético'!S145)</f>
        <v>0</v>
      </c>
      <c r="T66" s="51">
        <f>IF('[1]Panel de Control'!$C$56="Precio",'Esc Precios'!T145,'Particip. Energético'!T145)</f>
        <v>0</v>
      </c>
      <c r="U66" s="51">
        <f>IF('[1]Panel de Control'!$C$56="Precio",'Esc Precios'!U145,'Particip. Energético'!U145)</f>
        <v>0</v>
      </c>
      <c r="V66" s="51">
        <f>IF('[1]Panel de Control'!$C$56="Precio",'Esc Precios'!V145,'Particip. Energético'!V145)</f>
        <v>0</v>
      </c>
      <c r="W66" s="51">
        <f>IF('[1]Panel de Control'!$C$56="Precio",'Esc Precios'!W145,'Particip. Energético'!W145)</f>
        <v>0</v>
      </c>
      <c r="X66" s="51">
        <f>IF('[1]Panel de Control'!$C$56="Precio",'Esc Precios'!X145,'Particip. Energético'!X145)</f>
        <v>0</v>
      </c>
      <c r="Y66" s="51">
        <f>IF('[1]Panel de Control'!$C$56="Precio",'Esc Precios'!Y145,'Particip. Energético'!Y145)</f>
        <v>0</v>
      </c>
      <c r="Z66" s="51">
        <f>IF('[1]Panel de Control'!$C$56="Precio",'Esc Precios'!Z145,'Particip. Energético'!Z145)</f>
        <v>0</v>
      </c>
      <c r="AA66" s="51">
        <f>IF('[1]Panel de Control'!$C$56="Precio",'Esc Precios'!AA145,'Particip. Energético'!AA145)</f>
        <v>0</v>
      </c>
      <c r="AB66" s="51">
        <f>IF('[1]Panel de Control'!$C$56="Precio",'Esc Precios'!AB145,'Particip. Energético'!AB145)</f>
        <v>0</v>
      </c>
      <c r="AC66" s="51">
        <f>IF('[1]Panel de Control'!$C$56="Precio",'Esc Precios'!AC145,'Particip. Energético'!AC145)</f>
        <v>0</v>
      </c>
      <c r="AD66" s="51">
        <f>IF('[1]Panel de Control'!$C$56="Precio",'Esc Precios'!AD145,'Particip. Energético'!AD145)</f>
        <v>0</v>
      </c>
      <c r="AE66" s="51">
        <f>IF('[1]Panel de Control'!$C$56="Precio",'Esc Precios'!AE145,'Particip. Energético'!AE145)</f>
        <v>0</v>
      </c>
      <c r="AF66" s="51">
        <f>IF('[1]Panel de Control'!$C$56="Precio",'Esc Precios'!AF145,'Particip. Energético'!AF145)</f>
        <v>0</v>
      </c>
      <c r="AG66" s="51">
        <f>IF('[1]Panel de Control'!$C$56="Precio",'Esc Precios'!AG145,'Particip. Energético'!AG145)</f>
        <v>0</v>
      </c>
      <c r="AH66" s="51">
        <f>IF('[1]Panel de Control'!$C$56="Precio",'Esc Precios'!AH145,'Particip. Energético'!AH145)</f>
        <v>0</v>
      </c>
      <c r="AI66" s="51">
        <f>IF('[1]Panel de Control'!$C$56="Precio",'Esc Precios'!AI145,'Particip. Energético'!AI145)</f>
        <v>0</v>
      </c>
      <c r="AJ66" s="51">
        <f>IF('[1]Panel de Control'!$C$56="Precio",'Esc Precios'!AJ145,'Particip. Energético'!AJ145)</f>
        <v>0</v>
      </c>
      <c r="AK66" s="51">
        <f>IF('[1]Panel de Control'!$C$56="Precio",'Esc Precios'!AK145,'Particip. Energético'!AK145)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Precios'!E146,'Particip. Energético'!E146)</f>
        <v>0</v>
      </c>
      <c r="F67" s="51">
        <f>IF('[1]Panel de Control'!$C$56="Precio",'Esc Precios'!F146,'Particip. Energético'!F146)</f>
        <v>0</v>
      </c>
      <c r="G67" s="51">
        <f>IF('[1]Panel de Control'!$C$56="Precio",'Esc Precios'!G146,'Particip. Energético'!G146)</f>
        <v>0</v>
      </c>
      <c r="H67" s="51">
        <f>IF('[1]Panel de Control'!$C$56="Precio",'Esc Precios'!H146,'Particip. Energético'!H146)</f>
        <v>0</v>
      </c>
      <c r="I67" s="51">
        <f>IF('[1]Panel de Control'!$C$56="Precio",'Esc Precios'!I146,'Particip. Energético'!I146)</f>
        <v>0</v>
      </c>
      <c r="J67" s="51">
        <f>IF('[1]Panel de Control'!$C$56="Precio",'Esc Precios'!J146,'Particip. Energético'!J146)</f>
        <v>0</v>
      </c>
      <c r="K67" s="51">
        <f>IF('[1]Panel de Control'!$C$56="Precio",'Esc Precios'!K146,'Particip. Energético'!K146)</f>
        <v>0</v>
      </c>
      <c r="L67" s="51">
        <f>IF('[1]Panel de Control'!$C$56="Precio",'Esc Precios'!L146,'Particip. Energético'!L146)</f>
        <v>0</v>
      </c>
      <c r="M67" s="51">
        <f>IF('[1]Panel de Control'!$C$56="Precio",'Esc Precios'!M146,'Particip. Energético'!M146)</f>
        <v>0</v>
      </c>
      <c r="N67" s="51">
        <f>IF('[1]Panel de Control'!$C$56="Precio",'Esc Precios'!N146,'Particip. Energético'!N146)</f>
        <v>0</v>
      </c>
      <c r="O67" s="51">
        <f>IF('[1]Panel de Control'!$C$56="Precio",'Esc Precios'!O146,'Particip. Energético'!O146)</f>
        <v>0</v>
      </c>
      <c r="P67" s="51">
        <f>IF('[1]Panel de Control'!$C$56="Precio",'Esc Precios'!P146,'Particip. Energético'!P146)</f>
        <v>0</v>
      </c>
      <c r="Q67" s="51">
        <f>IF('[1]Panel de Control'!$C$56="Precio",'Esc Precios'!Q146,'Particip. Energético'!Q146)</f>
        <v>0</v>
      </c>
      <c r="R67" s="51">
        <f>IF('[1]Panel de Control'!$C$56="Precio",'Esc Precios'!R146,'Particip. Energético'!R146)</f>
        <v>0</v>
      </c>
      <c r="S67" s="51">
        <f>IF('[1]Panel de Control'!$C$56="Precio",'Esc Precios'!S146,'Particip. Energético'!S146)</f>
        <v>0</v>
      </c>
      <c r="T67" s="51">
        <f>IF('[1]Panel de Control'!$C$56="Precio",'Esc Precios'!T146,'Particip. Energético'!T146)</f>
        <v>0</v>
      </c>
      <c r="U67" s="51">
        <f>IF('[1]Panel de Control'!$C$56="Precio",'Esc Precios'!U146,'Particip. Energético'!U146)</f>
        <v>0</v>
      </c>
      <c r="V67" s="51">
        <f>IF('[1]Panel de Control'!$C$56="Precio",'Esc Precios'!V146,'Particip. Energético'!V146)</f>
        <v>0</v>
      </c>
      <c r="W67" s="51">
        <f>IF('[1]Panel de Control'!$C$56="Precio",'Esc Precios'!W146,'Particip. Energético'!W146)</f>
        <v>0</v>
      </c>
      <c r="X67" s="51">
        <f>IF('[1]Panel de Control'!$C$56="Precio",'Esc Precios'!X146,'Particip. Energético'!X146)</f>
        <v>0</v>
      </c>
      <c r="Y67" s="51">
        <f>IF('[1]Panel de Control'!$C$56="Precio",'Esc Precios'!Y146,'Particip. Energético'!Y146)</f>
        <v>0</v>
      </c>
      <c r="Z67" s="51">
        <f>IF('[1]Panel de Control'!$C$56="Precio",'Esc Precios'!Z146,'Particip. Energético'!Z146)</f>
        <v>0</v>
      </c>
      <c r="AA67" s="51">
        <f>IF('[1]Panel de Control'!$C$56="Precio",'Esc Precios'!AA146,'Particip. Energético'!AA146)</f>
        <v>0</v>
      </c>
      <c r="AB67" s="51">
        <f>IF('[1]Panel de Control'!$C$56="Precio",'Esc Precios'!AB146,'Particip. Energético'!AB146)</f>
        <v>0</v>
      </c>
      <c r="AC67" s="51">
        <f>IF('[1]Panel de Control'!$C$56="Precio",'Esc Precios'!AC146,'Particip. Energético'!AC146)</f>
        <v>0</v>
      </c>
      <c r="AD67" s="51">
        <f>IF('[1]Panel de Control'!$C$56="Precio",'Esc Precios'!AD146,'Particip. Energético'!AD146)</f>
        <v>0</v>
      </c>
      <c r="AE67" s="51">
        <f>IF('[1]Panel de Control'!$C$56="Precio",'Esc Precios'!AE146,'Particip. Energético'!AE146)</f>
        <v>0</v>
      </c>
      <c r="AF67" s="51">
        <f>IF('[1]Panel de Control'!$C$56="Precio",'Esc Precios'!AF146,'Particip. Energético'!AF146)</f>
        <v>0</v>
      </c>
      <c r="AG67" s="51">
        <f>IF('[1]Panel de Control'!$C$56="Precio",'Esc Precios'!AG146,'Particip. Energético'!AG146)</f>
        <v>0</v>
      </c>
      <c r="AH67" s="51">
        <f>IF('[1]Panel de Control'!$C$56="Precio",'Esc Precios'!AH146,'Particip. Energético'!AH146)</f>
        <v>0</v>
      </c>
      <c r="AI67" s="51">
        <f>IF('[1]Panel de Control'!$C$56="Precio",'Esc Precios'!AI146,'Particip. Energético'!AI146)</f>
        <v>0</v>
      </c>
      <c r="AJ67" s="51">
        <f>IF('[1]Panel de Control'!$C$56="Precio",'Esc Precios'!AJ146,'Particip. Energético'!AJ146)</f>
        <v>0</v>
      </c>
      <c r="AK67" s="51">
        <f>IF('[1]Panel de Control'!$C$56="Precio",'Esc Precios'!AK146,'Particip. Energético'!AK146)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Precios'!E147,'Particip. Energético'!E147)</f>
        <v>0</v>
      </c>
      <c r="F68" s="51">
        <f>IF('[1]Panel de Control'!$C$56="Precio",'Esc Precios'!F147,'Particip. Energético'!F147)</f>
        <v>0</v>
      </c>
      <c r="G68" s="51">
        <f>IF('[1]Panel de Control'!$C$56="Precio",'Esc Precios'!G147,'Particip. Energético'!G147)</f>
        <v>0</v>
      </c>
      <c r="H68" s="51">
        <f>IF('[1]Panel de Control'!$C$56="Precio",'Esc Precios'!H147,'Particip. Energético'!H147)</f>
        <v>0</v>
      </c>
      <c r="I68" s="51">
        <f>IF('[1]Panel de Control'!$C$56="Precio",'Esc Precios'!I147,'Particip. Energético'!I147)</f>
        <v>0</v>
      </c>
      <c r="J68" s="51">
        <f>IF('[1]Panel de Control'!$C$56="Precio",'Esc Precios'!J147,'Particip. Energético'!J147)</f>
        <v>0</v>
      </c>
      <c r="K68" s="51">
        <f>IF('[1]Panel de Control'!$C$56="Precio",'Esc Precios'!K147,'Particip. Energético'!K147)</f>
        <v>0</v>
      </c>
      <c r="L68" s="51">
        <f>IF('[1]Panel de Control'!$C$56="Precio",'Esc Precios'!L147,'Particip. Energético'!L147)</f>
        <v>0</v>
      </c>
      <c r="M68" s="51">
        <f>IF('[1]Panel de Control'!$C$56="Precio",'Esc Precios'!M147,'Particip. Energético'!M147)</f>
        <v>0</v>
      </c>
      <c r="N68" s="51">
        <f>IF('[1]Panel de Control'!$C$56="Precio",'Esc Precios'!N147,'Particip. Energético'!N147)</f>
        <v>0</v>
      </c>
      <c r="O68" s="51">
        <f>IF('[1]Panel de Control'!$C$56="Precio",'Esc Precios'!O147,'Particip. Energético'!O147)</f>
        <v>0</v>
      </c>
      <c r="P68" s="51">
        <f>IF('[1]Panel de Control'!$C$56="Precio",'Esc Precios'!P147,'Particip. Energético'!P147)</f>
        <v>0</v>
      </c>
      <c r="Q68" s="51">
        <f>IF('[1]Panel de Control'!$C$56="Precio",'Esc Precios'!Q147,'Particip. Energético'!Q147)</f>
        <v>0</v>
      </c>
      <c r="R68" s="51">
        <f>IF('[1]Panel de Control'!$C$56="Precio",'Esc Precios'!R147,'Particip. Energético'!R147)</f>
        <v>0</v>
      </c>
      <c r="S68" s="51">
        <f>IF('[1]Panel de Control'!$C$56="Precio",'Esc Precios'!S147,'Particip. Energético'!S147)</f>
        <v>0</v>
      </c>
      <c r="T68" s="51">
        <f>IF('[1]Panel de Control'!$C$56="Precio",'Esc Precios'!T147,'Particip. Energético'!T147)</f>
        <v>0</v>
      </c>
      <c r="U68" s="51">
        <f>IF('[1]Panel de Control'!$C$56="Precio",'Esc Precios'!U147,'Particip. Energético'!U147)</f>
        <v>0</v>
      </c>
      <c r="V68" s="51">
        <f>IF('[1]Panel de Control'!$C$56="Precio",'Esc Precios'!V147,'Particip. Energético'!V147)</f>
        <v>0</v>
      </c>
      <c r="W68" s="51">
        <f>IF('[1]Panel de Control'!$C$56="Precio",'Esc Precios'!W147,'Particip. Energético'!W147)</f>
        <v>0</v>
      </c>
      <c r="X68" s="51">
        <f>IF('[1]Panel de Control'!$C$56="Precio",'Esc Precios'!X147,'Particip. Energético'!X147)</f>
        <v>0</v>
      </c>
      <c r="Y68" s="51">
        <f>IF('[1]Panel de Control'!$C$56="Precio",'Esc Precios'!Y147,'Particip. Energético'!Y147)</f>
        <v>0</v>
      </c>
      <c r="Z68" s="51">
        <f>IF('[1]Panel de Control'!$C$56="Precio",'Esc Precios'!Z147,'Particip. Energético'!Z147)</f>
        <v>0</v>
      </c>
      <c r="AA68" s="51">
        <f>IF('[1]Panel de Control'!$C$56="Precio",'Esc Precios'!AA147,'Particip. Energético'!AA147)</f>
        <v>0</v>
      </c>
      <c r="AB68" s="51">
        <f>IF('[1]Panel de Control'!$C$56="Precio",'Esc Precios'!AB147,'Particip. Energético'!AB147)</f>
        <v>0</v>
      </c>
      <c r="AC68" s="51">
        <f>IF('[1]Panel de Control'!$C$56="Precio",'Esc Precios'!AC147,'Particip. Energético'!AC147)</f>
        <v>0</v>
      </c>
      <c r="AD68" s="51">
        <f>IF('[1]Panel de Control'!$C$56="Precio",'Esc Precios'!AD147,'Particip. Energético'!AD147)</f>
        <v>0</v>
      </c>
      <c r="AE68" s="51">
        <f>IF('[1]Panel de Control'!$C$56="Precio",'Esc Precios'!AE147,'Particip. Energético'!AE147)</f>
        <v>0</v>
      </c>
      <c r="AF68" s="51">
        <f>IF('[1]Panel de Control'!$C$56="Precio",'Esc Precios'!AF147,'Particip. Energético'!AF147)</f>
        <v>0</v>
      </c>
      <c r="AG68" s="51">
        <f>IF('[1]Panel de Control'!$C$56="Precio",'Esc Precios'!AG147,'Particip. Energético'!AG147)</f>
        <v>0</v>
      </c>
      <c r="AH68" s="51">
        <f>IF('[1]Panel de Control'!$C$56="Precio",'Esc Precios'!AH147,'Particip. Energético'!AH147)</f>
        <v>0</v>
      </c>
      <c r="AI68" s="51">
        <f>IF('[1]Panel de Control'!$C$56="Precio",'Esc Precios'!AI147,'Particip. Energético'!AI147)</f>
        <v>0</v>
      </c>
      <c r="AJ68" s="51">
        <f>IF('[1]Panel de Control'!$C$56="Precio",'Esc Precios'!AJ147,'Particip. Energético'!AJ147)</f>
        <v>0</v>
      </c>
      <c r="AK68" s="51">
        <f>IF('[1]Panel de Control'!$C$56="Precio",'Esc Precios'!AK147,'Particip. Energético'!AK147)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Precios'!E148,'Particip. Energético'!E148)</f>
        <v>0</v>
      </c>
      <c r="F69" s="51">
        <f>IF('[1]Panel de Control'!$C$56="Precio",'Esc Precios'!F148,'Particip. Energético'!F148)</f>
        <v>0</v>
      </c>
      <c r="G69" s="51">
        <f>IF('[1]Panel de Control'!$C$56="Precio",'Esc Precios'!G148,'Particip. Energético'!G148)</f>
        <v>0</v>
      </c>
      <c r="H69" s="51">
        <f>IF('[1]Panel de Control'!$C$56="Precio",'Esc Precios'!H148,'Particip. Energético'!H148)</f>
        <v>0</v>
      </c>
      <c r="I69" s="51">
        <f>IF('[1]Panel de Control'!$C$56="Precio",'Esc Precios'!I148,'Particip. Energético'!I148)</f>
        <v>0</v>
      </c>
      <c r="J69" s="51">
        <f>IF('[1]Panel de Control'!$C$56="Precio",'Esc Precios'!J148,'Particip. Energético'!J148)</f>
        <v>0</v>
      </c>
      <c r="K69" s="51">
        <f>IF('[1]Panel de Control'!$C$56="Precio",'Esc Precios'!K148,'Particip. Energético'!K148)</f>
        <v>0</v>
      </c>
      <c r="L69" s="51">
        <f>IF('[1]Panel de Control'!$C$56="Precio",'Esc Precios'!L148,'Particip. Energético'!L148)</f>
        <v>0</v>
      </c>
      <c r="M69" s="51">
        <f>IF('[1]Panel de Control'!$C$56="Precio",'Esc Precios'!M148,'Particip. Energético'!M148)</f>
        <v>0</v>
      </c>
      <c r="N69" s="51">
        <f>IF('[1]Panel de Control'!$C$56="Precio",'Esc Precios'!N148,'Particip. Energético'!N148)</f>
        <v>0</v>
      </c>
      <c r="O69" s="51">
        <f>IF('[1]Panel de Control'!$C$56="Precio",'Esc Precios'!O148,'Particip. Energético'!O148)</f>
        <v>0</v>
      </c>
      <c r="P69" s="51">
        <f>IF('[1]Panel de Control'!$C$56="Precio",'Esc Precios'!P148,'Particip. Energético'!P148)</f>
        <v>0</v>
      </c>
      <c r="Q69" s="51">
        <f>IF('[1]Panel de Control'!$C$56="Precio",'Esc Precios'!Q148,'Particip. Energético'!Q148)</f>
        <v>0</v>
      </c>
      <c r="R69" s="51">
        <f>IF('[1]Panel de Control'!$C$56="Precio",'Esc Precios'!R148,'Particip. Energético'!R148)</f>
        <v>0</v>
      </c>
      <c r="S69" s="51">
        <f>IF('[1]Panel de Control'!$C$56="Precio",'Esc Precios'!S148,'Particip. Energético'!S148)</f>
        <v>0</v>
      </c>
      <c r="T69" s="51">
        <f>IF('[1]Panel de Control'!$C$56="Precio",'Esc Precios'!T148,'Particip. Energético'!T148)</f>
        <v>0</v>
      </c>
      <c r="U69" s="51">
        <f>IF('[1]Panel de Control'!$C$56="Precio",'Esc Precios'!U148,'Particip. Energético'!U148)</f>
        <v>0</v>
      </c>
      <c r="V69" s="51">
        <f>IF('[1]Panel de Control'!$C$56="Precio",'Esc Precios'!V148,'Particip. Energético'!V148)</f>
        <v>0</v>
      </c>
      <c r="W69" s="51">
        <f>IF('[1]Panel de Control'!$C$56="Precio",'Esc Precios'!W148,'Particip. Energético'!W148)</f>
        <v>0</v>
      </c>
      <c r="X69" s="51">
        <f>IF('[1]Panel de Control'!$C$56="Precio",'Esc Precios'!X148,'Particip. Energético'!X148)</f>
        <v>0</v>
      </c>
      <c r="Y69" s="51">
        <f>IF('[1]Panel de Control'!$C$56="Precio",'Esc Precios'!Y148,'Particip. Energético'!Y148)</f>
        <v>0</v>
      </c>
      <c r="Z69" s="51">
        <f>IF('[1]Panel de Control'!$C$56="Precio",'Esc Precios'!Z148,'Particip. Energético'!Z148)</f>
        <v>0</v>
      </c>
      <c r="AA69" s="51">
        <f>IF('[1]Panel de Control'!$C$56="Precio",'Esc Precios'!AA148,'Particip. Energético'!AA148)</f>
        <v>0</v>
      </c>
      <c r="AB69" s="51">
        <f>IF('[1]Panel de Control'!$C$56="Precio",'Esc Precios'!AB148,'Particip. Energético'!AB148)</f>
        <v>0</v>
      </c>
      <c r="AC69" s="51">
        <f>IF('[1]Panel de Control'!$C$56="Precio",'Esc Precios'!AC148,'Particip. Energético'!AC148)</f>
        <v>0</v>
      </c>
      <c r="AD69" s="51">
        <f>IF('[1]Panel de Control'!$C$56="Precio",'Esc Precios'!AD148,'Particip. Energético'!AD148)</f>
        <v>0</v>
      </c>
      <c r="AE69" s="51">
        <f>IF('[1]Panel de Control'!$C$56="Precio",'Esc Precios'!AE148,'Particip. Energético'!AE148)</f>
        <v>0</v>
      </c>
      <c r="AF69" s="51">
        <f>IF('[1]Panel de Control'!$C$56="Precio",'Esc Precios'!AF148,'Particip. Energético'!AF148)</f>
        <v>0</v>
      </c>
      <c r="AG69" s="51">
        <f>IF('[1]Panel de Control'!$C$56="Precio",'Esc Precios'!AG148,'Particip. Energético'!AG148)</f>
        <v>0</v>
      </c>
      <c r="AH69" s="51">
        <f>IF('[1]Panel de Control'!$C$56="Precio",'Esc Precios'!AH148,'Particip. Energético'!AH148)</f>
        <v>0</v>
      </c>
      <c r="AI69" s="51">
        <f>IF('[1]Panel de Control'!$C$56="Precio",'Esc Precios'!AI148,'Particip. Energético'!AI148)</f>
        <v>0</v>
      </c>
      <c r="AJ69" s="51">
        <f>IF('[1]Panel de Control'!$C$56="Precio",'Esc Precios'!AJ148,'Particip. Energético'!AJ148)</f>
        <v>0</v>
      </c>
      <c r="AK69" s="51">
        <f>IF('[1]Panel de Control'!$C$56="Precio",'Esc Precios'!AK148,'Particip. Energético'!AK148)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Precios'!E149,'Particip. Energético'!E149)</f>
        <v>0</v>
      </c>
      <c r="F70" s="51">
        <f>IF('[1]Panel de Control'!$C$56="Precio",'Esc Precios'!F149,'Particip. Energético'!F149)</f>
        <v>0</v>
      </c>
      <c r="G70" s="51">
        <f>IF('[1]Panel de Control'!$C$56="Precio",'Esc Precios'!G149,'Particip. Energético'!G149)</f>
        <v>0</v>
      </c>
      <c r="H70" s="51">
        <f>IF('[1]Panel de Control'!$C$56="Precio",'Esc Precios'!H149,'Particip. Energético'!H149)</f>
        <v>0</v>
      </c>
      <c r="I70" s="51">
        <f>IF('[1]Panel de Control'!$C$56="Precio",'Esc Precios'!I149,'Particip. Energético'!I149)</f>
        <v>0</v>
      </c>
      <c r="J70" s="51">
        <f>IF('[1]Panel de Control'!$C$56="Precio",'Esc Precios'!J149,'Particip. Energético'!J149)</f>
        <v>0</v>
      </c>
      <c r="K70" s="51">
        <f>IF('[1]Panel de Control'!$C$56="Precio",'Esc Precios'!K149,'Particip. Energético'!K149)</f>
        <v>0</v>
      </c>
      <c r="L70" s="51">
        <f>IF('[1]Panel de Control'!$C$56="Precio",'Esc Precios'!L149,'Particip. Energético'!L149)</f>
        <v>0</v>
      </c>
      <c r="M70" s="51">
        <f>IF('[1]Panel de Control'!$C$56="Precio",'Esc Precios'!M149,'Particip. Energético'!M149)</f>
        <v>0</v>
      </c>
      <c r="N70" s="51">
        <f>IF('[1]Panel de Control'!$C$56="Precio",'Esc Precios'!N149,'Particip. Energético'!N149)</f>
        <v>0</v>
      </c>
      <c r="O70" s="51">
        <f>IF('[1]Panel de Control'!$C$56="Precio",'Esc Precios'!O149,'Particip. Energético'!O149)</f>
        <v>0</v>
      </c>
      <c r="P70" s="51">
        <f>IF('[1]Panel de Control'!$C$56="Precio",'Esc Precios'!P149,'Particip. Energético'!P149)</f>
        <v>0</v>
      </c>
      <c r="Q70" s="51">
        <f>IF('[1]Panel de Control'!$C$56="Precio",'Esc Precios'!Q149,'Particip. Energético'!Q149)</f>
        <v>0</v>
      </c>
      <c r="R70" s="51">
        <f>IF('[1]Panel de Control'!$C$56="Precio",'Esc Precios'!R149,'Particip. Energético'!R149)</f>
        <v>0</v>
      </c>
      <c r="S70" s="51">
        <f>IF('[1]Panel de Control'!$C$56="Precio",'Esc Precios'!S149,'Particip. Energético'!S149)</f>
        <v>0</v>
      </c>
      <c r="T70" s="51">
        <f>IF('[1]Panel de Control'!$C$56="Precio",'Esc Precios'!T149,'Particip. Energético'!T149)</f>
        <v>0</v>
      </c>
      <c r="U70" s="51">
        <f>IF('[1]Panel de Control'!$C$56="Precio",'Esc Precios'!U149,'Particip. Energético'!U149)</f>
        <v>0</v>
      </c>
      <c r="V70" s="51">
        <f>IF('[1]Panel de Control'!$C$56="Precio",'Esc Precios'!V149,'Particip. Energético'!V149)</f>
        <v>0</v>
      </c>
      <c r="W70" s="51">
        <f>IF('[1]Panel de Control'!$C$56="Precio",'Esc Precios'!W149,'Particip. Energético'!W149)</f>
        <v>0</v>
      </c>
      <c r="X70" s="51">
        <f>IF('[1]Panel de Control'!$C$56="Precio",'Esc Precios'!X149,'Particip. Energético'!X149)</f>
        <v>0</v>
      </c>
      <c r="Y70" s="51">
        <f>IF('[1]Panel de Control'!$C$56="Precio",'Esc Precios'!Y149,'Particip. Energético'!Y149)</f>
        <v>0</v>
      </c>
      <c r="Z70" s="51">
        <f>IF('[1]Panel de Control'!$C$56="Precio",'Esc Precios'!Z149,'Particip. Energético'!Z149)</f>
        <v>0</v>
      </c>
      <c r="AA70" s="51">
        <f>IF('[1]Panel de Control'!$C$56="Precio",'Esc Precios'!AA149,'Particip. Energético'!AA149)</f>
        <v>0</v>
      </c>
      <c r="AB70" s="51">
        <f>IF('[1]Panel de Control'!$C$56="Precio",'Esc Precios'!AB149,'Particip. Energético'!AB149)</f>
        <v>0</v>
      </c>
      <c r="AC70" s="51">
        <f>IF('[1]Panel de Control'!$C$56="Precio",'Esc Precios'!AC149,'Particip. Energético'!AC149)</f>
        <v>0</v>
      </c>
      <c r="AD70" s="51">
        <f>IF('[1]Panel de Control'!$C$56="Precio",'Esc Precios'!AD149,'Particip. Energético'!AD149)</f>
        <v>0</v>
      </c>
      <c r="AE70" s="51">
        <f>IF('[1]Panel de Control'!$C$56="Precio",'Esc Precios'!AE149,'Particip. Energético'!AE149)</f>
        <v>0</v>
      </c>
      <c r="AF70" s="51">
        <f>IF('[1]Panel de Control'!$C$56="Precio",'Esc Precios'!AF149,'Particip. Energético'!AF149)</f>
        <v>0</v>
      </c>
      <c r="AG70" s="51">
        <f>IF('[1]Panel de Control'!$C$56="Precio",'Esc Precios'!AG149,'Particip. Energético'!AG149)</f>
        <v>0</v>
      </c>
      <c r="AH70" s="51">
        <f>IF('[1]Panel de Control'!$C$56="Precio",'Esc Precios'!AH149,'Particip. Energético'!AH149)</f>
        <v>0</v>
      </c>
      <c r="AI70" s="51">
        <f>IF('[1]Panel de Control'!$C$56="Precio",'Esc Precios'!AI149,'Particip. Energético'!AI149)</f>
        <v>0</v>
      </c>
      <c r="AJ70" s="51">
        <f>IF('[1]Panel de Control'!$C$56="Precio",'Esc Precios'!AJ149,'Particip. Energético'!AJ149)</f>
        <v>0</v>
      </c>
      <c r="AK70" s="51">
        <f>IF('[1]Panel de Control'!$C$56="Precio",'Esc Precios'!AK149,'Particip. Energético'!AK149)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Precios'!E150,'Particip. Energético'!E150)</f>
        <v>0</v>
      </c>
      <c r="F71" s="51">
        <f>IF('[1]Panel de Control'!$C$56="Precio",'Esc Precios'!F150,'Particip. Energético'!F150)</f>
        <v>0</v>
      </c>
      <c r="G71" s="51">
        <f>IF('[1]Panel de Control'!$C$56="Precio",'Esc Precios'!G150,'Particip. Energético'!G150)</f>
        <v>0</v>
      </c>
      <c r="H71" s="51">
        <f>IF('[1]Panel de Control'!$C$56="Precio",'Esc Precios'!H150,'Particip. Energético'!H150)</f>
        <v>0</v>
      </c>
      <c r="I71" s="51">
        <f>IF('[1]Panel de Control'!$C$56="Precio",'Esc Precios'!I150,'Particip. Energético'!I150)</f>
        <v>0</v>
      </c>
      <c r="J71" s="51">
        <f>IF('[1]Panel de Control'!$C$56="Precio",'Esc Precios'!J150,'Particip. Energético'!J150)</f>
        <v>9.9999999999999903E-8</v>
      </c>
      <c r="K71" s="51">
        <f>IF('[1]Panel de Control'!$C$56="Precio",'Esc Precios'!K150,'Particip. Energético'!K150)</f>
        <v>6.6241783912806007E-7</v>
      </c>
      <c r="L71" s="51">
        <f>IF('[1]Panel de Control'!$C$56="Precio",'Esc Precios'!L150,'Particip. Energético'!L150)</f>
        <v>4.3879600562251737E-6</v>
      </c>
      <c r="M71" s="51">
        <f>IF('[1]Panel de Control'!$C$56="Precio",'Esc Precios'!M150,'Particip. Energético'!M150)</f>
        <v>2.9065929224896882E-5</v>
      </c>
      <c r="N71" s="51">
        <f>IF('[1]Panel de Control'!$C$56="Precio",'Esc Precios'!N150,'Particip. Energético'!N150)</f>
        <v>1.9250653913663269E-4</v>
      </c>
      <c r="O71" s="51">
        <f>IF('[1]Panel de Control'!$C$56="Precio",'Esc Precios'!O150,'Particip. Energético'!O150)</f>
        <v>1.2738192202547179E-3</v>
      </c>
      <c r="P71" s="51">
        <f>IF('[1]Panel de Control'!$C$56="Precio",'Esc Precios'!P150,'Particip. Energético'!P150)</f>
        <v>8.377988983290667E-3</v>
      </c>
      <c r="Q71" s="51">
        <f>IF('[1]Panel de Control'!$C$56="Precio",'Esc Precios'!Q150,'Particip. Energético'!Q150)</f>
        <v>5.2999999999999964E-2</v>
      </c>
      <c r="R71" s="51">
        <f>IF('[1]Panel de Control'!$C$56="Precio",'Esc Precios'!R150,'Particip. Energético'!R150)</f>
        <v>5.5542399509892405E-2</v>
      </c>
      <c r="S71" s="51">
        <f>IF('[1]Panel de Control'!$C$56="Precio",'Esc Precios'!S150,'Particip. Energético'!S150)</f>
        <v>5.8199262290142391E-2</v>
      </c>
      <c r="T71" s="51">
        <f>IF('[1]Panel de Control'!$C$56="Precio",'Esc Precios'!T150,'Particip. Energético'!T150)</f>
        <v>6.0975010639593E-2</v>
      </c>
      <c r="U71" s="51">
        <f>IF('[1]Panel de Control'!$C$56="Precio",'Esc Precios'!U150,'Particip. Energético'!U150)</f>
        <v>6.3874166578128153E-2</v>
      </c>
      <c r="V71" s="51">
        <f>IF('[1]Panel de Control'!$C$56="Precio",'Esc Precios'!V150,'Particip. Energético'!V150)</f>
        <v>6.6901346747900228E-2</v>
      </c>
      <c r="W71" s="51">
        <f>IF('[1]Panel de Control'!$C$56="Precio",'Esc Precios'!W150,'Particip. Energético'!W150)</f>
        <v>7.0061256381072912E-2</v>
      </c>
      <c r="X71" s="51">
        <f>IF('[1]Panel de Control'!$C$56="Precio",'Esc Precios'!X150,'Particip. Energético'!X150)</f>
        <v>7.3358682264357031E-2</v>
      </c>
      <c r="Y71" s="51">
        <f>IF('[1]Panel de Control'!$C$56="Precio",'Esc Precios'!Y150,'Particip. Energético'!Y150)</f>
        <v>7.6798484629974587E-2</v>
      </c>
      <c r="Z71" s="51">
        <f>IF('[1]Panel de Control'!$C$56="Precio",'Esc Precios'!Z150,'Particip. Energético'!Z150)</f>
        <v>8.0385587902734687E-2</v>
      </c>
      <c r="AA71" s="51">
        <f>IF('[1]Panel de Control'!$C$56="Precio",'Esc Precios'!AA150,'Particip. Energético'!AA150)</f>
        <v>8.4124970233759394E-2</v>
      </c>
      <c r="AB71" s="51">
        <f>IF('[1]Panel de Control'!$C$56="Precio",'Esc Precios'!AB150,'Particip. Energético'!AB150)</f>
        <v>8.8021651753181038E-2</v>
      </c>
      <c r="AC71" s="51">
        <f>IF('[1]Panel de Control'!$C$56="Precio",'Esc Precios'!AC150,'Particip. Energético'!AC150)</f>
        <v>9.2080681476971751E-2</v>
      </c>
      <c r="AD71" s="51">
        <f>IF('[1]Panel de Control'!$C$56="Precio",'Esc Precios'!AD150,'Particip. Energético'!AD150)</f>
        <v>9.6307122807095483E-2</v>
      </c>
      <c r="AE71" s="51">
        <f>IF('[1]Panel de Control'!$C$56="Precio",'Esc Precios'!AE150,'Particip. Energético'!AE150)</f>
        <v>0.10070603756952731</v>
      </c>
      <c r="AF71" s="51">
        <f>IF('[1]Panel de Control'!$C$56="Precio",'Esc Precios'!AF150,'Particip. Energético'!AF150)</f>
        <v>0.1052824685414991</v>
      </c>
      <c r="AG71" s="51">
        <f>IF('[1]Panel de Control'!$C$56="Precio",'Esc Precios'!AG150,'Particip. Energético'!AG150)</f>
        <v>0.11004142042773479</v>
      </c>
      <c r="AH71" s="51">
        <f>IF('[1]Panel de Control'!$C$56="Precio",'Esc Precios'!AH150,'Particip. Energético'!AH150)</f>
        <v>0.11498783925556323</v>
      </c>
      <c r="AI71" s="51">
        <f>IF('[1]Panel de Control'!$C$56="Precio",'Esc Precios'!AI150,'Particip. Energético'!AI150)</f>
        <v>0.12012659017074631</v>
      </c>
      <c r="AJ71" s="51">
        <f>IF('[1]Panel de Control'!$C$56="Precio",'Esc Precios'!AJ150,'Particip. Energético'!AJ150)</f>
        <v>0.1254624336297416</v>
      </c>
      <c r="AK71" s="51">
        <f>IF('[1]Panel de Control'!$C$56="Precio",'Esc Precios'!AK150,'Particip. Energético'!AK150)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Precios'!E151,'Particip. Energético'!E151)</f>
        <v>0</v>
      </c>
      <c r="F72" s="51">
        <f>IF('[1]Panel de Control'!$C$56="Precio",'Esc Precios'!F151,'Particip. Energético'!F151)</f>
        <v>0</v>
      </c>
      <c r="G72" s="51">
        <f>IF('[1]Panel de Control'!$C$56="Precio",'Esc Precios'!G151,'Particip. Energético'!G151)</f>
        <v>0</v>
      </c>
      <c r="H72" s="51">
        <f>IF('[1]Panel de Control'!$C$56="Precio",'Esc Precios'!H151,'Particip. Energético'!H151)</f>
        <v>0</v>
      </c>
      <c r="I72" s="51">
        <f>IF('[1]Panel de Control'!$C$56="Precio",'Esc Precios'!I151,'Particip. Energético'!I151)</f>
        <v>0</v>
      </c>
      <c r="J72" s="51">
        <f>IF('[1]Panel de Control'!$C$56="Precio",'Esc Precios'!J151,'Particip. Energético'!J151)</f>
        <v>0</v>
      </c>
      <c r="K72" s="51">
        <f>IF('[1]Panel de Control'!$C$56="Precio",'Esc Precios'!K151,'Particip. Energético'!K151)</f>
        <v>0</v>
      </c>
      <c r="L72" s="51">
        <f>IF('[1]Panel de Control'!$C$56="Precio",'Esc Precios'!L151,'Particip. Energético'!L151)</f>
        <v>0</v>
      </c>
      <c r="M72" s="51">
        <f>IF('[1]Panel de Control'!$C$56="Precio",'Esc Precios'!M151,'Particip. Energético'!M151)</f>
        <v>0</v>
      </c>
      <c r="N72" s="51">
        <f>IF('[1]Panel de Control'!$C$56="Precio",'Esc Precios'!N151,'Particip. Energético'!N151)</f>
        <v>0</v>
      </c>
      <c r="O72" s="51">
        <f>IF('[1]Panel de Control'!$C$56="Precio",'Esc Precios'!O151,'Particip. Energético'!O151)</f>
        <v>0</v>
      </c>
      <c r="P72" s="51">
        <f>IF('[1]Panel de Control'!$C$56="Precio",'Esc Precios'!P151,'Particip. Energético'!P151)</f>
        <v>9.9999999999999903E-8</v>
      </c>
      <c r="Q72" s="51">
        <f>IF('[1]Panel de Control'!$C$56="Precio",'Esc Precios'!Q151,'Particip. Energético'!Q151)</f>
        <v>2.0000000000000004E-2</v>
      </c>
      <c r="R72" s="51">
        <f>IF('[1]Panel de Control'!$C$56="Precio",'Esc Precios'!R151,'Particip. Energético'!R151)</f>
        <v>2.1657319666885624E-2</v>
      </c>
      <c r="S72" s="51">
        <f>IF('[1]Panel de Control'!$C$56="Precio",'Esc Precios'!S151,'Particip. Energético'!S151)</f>
        <v>2.3448688700945873E-2</v>
      </c>
      <c r="T72" s="51">
        <f>IF('[1]Panel de Control'!$C$56="Precio",'Esc Precios'!T151,'Particip. Energético'!T151)</f>
        <v>2.5384384977203911E-2</v>
      </c>
      <c r="U72" s="51">
        <f>IF('[1]Panel de Control'!$C$56="Precio",'Esc Precios'!U151,'Particip. Energético'!U151)</f>
        <v>2.7475377786880185E-2</v>
      </c>
      <c r="V72" s="51">
        <f>IF('[1]Panel de Control'!$C$56="Precio",'Esc Precios'!V151,'Particip. Energético'!V151)</f>
        <v>2.9733357634829229E-2</v>
      </c>
      <c r="W72" s="51">
        <f>IF('[1]Panel de Control'!$C$56="Precio",'Esc Precios'!W151,'Particip. Energético'!W151)</f>
        <v>3.2170764218298405E-2</v>
      </c>
      <c r="X72" s="51">
        <f>IF('[1]Panel de Control'!$C$56="Precio",'Esc Precios'!X151,'Particip. Energético'!X151)</f>
        <v>3.4800811850193569E-2</v>
      </c>
      <c r="Y72" s="51">
        <f>IF('[1]Panel de Control'!$C$56="Precio",'Esc Precios'!Y151,'Particip. Energético'!Y151)</f>
        <v>3.7637511468653219E-2</v>
      </c>
      <c r="Z72" s="51">
        <f>IF('[1]Panel de Control'!$C$56="Precio",'Esc Precios'!Z151,'Particip. Energético'!Z151)</f>
        <v>4.0695688242412591E-2</v>
      </c>
      <c r="AA72" s="51">
        <f>IF('[1]Panel de Control'!$C$56="Precio",'Esc Precios'!AA151,'Particip. Energético'!AA151)</f>
        <v>4.3990993639052942E-2</v>
      </c>
      <c r="AB72" s="51">
        <f>IF('[1]Panel de Control'!$C$56="Precio",'Esc Precios'!AB151,'Particip. Energético'!AB151)</f>
        <v>4.7539910672315035E-2</v>
      </c>
      <c r="AC72" s="51">
        <f>IF('[1]Panel de Control'!$C$56="Precio",'Esc Precios'!AC151,'Particip. Energético'!AC151)</f>
        <v>5.1359750887593647E-2</v>
      </c>
      <c r="AD72" s="51">
        <f>IF('[1]Panel de Control'!$C$56="Precio",'Esc Precios'!AD151,'Particip. Energético'!AD151)</f>
        <v>5.5468641484930165E-2</v>
      </c>
      <c r="AE72" s="51">
        <f>IF('[1]Panel de Control'!$C$56="Precio",'Esc Precios'!AE151,'Particip. Energético'!AE151)</f>
        <v>5.9885500820928313E-2</v>
      </c>
      <c r="AF72" s="51">
        <f>IF('[1]Panel de Control'!$C$56="Precio",'Esc Precios'!AF151,'Particip. Energético'!AF151)</f>
        <v>6.4630000381117075E-2</v>
      </c>
      <c r="AG72" s="51">
        <f>IF('[1]Panel de Control'!$C$56="Precio",'Esc Precios'!AG151,'Particip. Energético'!AG151)</f>
        <v>6.9722511180103794E-2</v>
      </c>
      <c r="AH72" s="51">
        <f>IF('[1]Panel de Control'!$C$56="Precio",'Esc Precios'!AH151,'Particip. Energético'!AH151)</f>
        <v>7.5184032437948384E-2</v>
      </c>
      <c r="AI72" s="51">
        <f>IF('[1]Panel de Control'!$C$56="Precio",'Esc Precios'!AI151,'Particip. Energético'!AI151)</f>
        <v>8.1036100309042083E-2</v>
      </c>
      <c r="AJ72" s="51">
        <f>IF('[1]Panel de Control'!$C$56="Precio",'Esc Precios'!AJ151,'Particip. Energético'!AJ151)</f>
        <v>8.7300674417890398E-2</v>
      </c>
      <c r="AK72" s="51">
        <f>IF('[1]Panel de Control'!$C$56="Precio",'Esc Precios'!AK151,'Particip. Energético'!AK151)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36.202716059520228</v>
      </c>
      <c r="E79" s="49">
        <f>D79</f>
        <v>36.202716059520228</v>
      </c>
      <c r="F79" s="49">
        <f t="shared" ref="F79:AK79" si="3">E79</f>
        <v>36.202716059520228</v>
      </c>
      <c r="G79" s="49">
        <f t="shared" si="3"/>
        <v>36.202716059520228</v>
      </c>
      <c r="H79" s="49">
        <f t="shared" si="3"/>
        <v>36.202716059520228</v>
      </c>
      <c r="I79" s="49">
        <f t="shared" si="3"/>
        <v>36.202716059520228</v>
      </c>
      <c r="J79" s="49">
        <f t="shared" si="3"/>
        <v>36.202716059520228</v>
      </c>
      <c r="K79" s="49">
        <f t="shared" si="3"/>
        <v>36.202716059520228</v>
      </c>
      <c r="L79" s="49">
        <f t="shared" si="3"/>
        <v>36.202716059520228</v>
      </c>
      <c r="M79" s="49">
        <f t="shared" si="3"/>
        <v>36.202716059520228</v>
      </c>
      <c r="N79" s="49">
        <f t="shared" si="3"/>
        <v>36.202716059520228</v>
      </c>
      <c r="O79" s="49">
        <f t="shared" si="3"/>
        <v>36.202716059520228</v>
      </c>
      <c r="P79" s="49">
        <f t="shared" si="3"/>
        <v>36.202716059520228</v>
      </c>
      <c r="Q79" s="49">
        <f t="shared" si="3"/>
        <v>36.202716059520228</v>
      </c>
      <c r="R79" s="49">
        <f t="shared" si="3"/>
        <v>36.202716059520228</v>
      </c>
      <c r="S79" s="49">
        <f t="shared" si="3"/>
        <v>36.202716059520228</v>
      </c>
      <c r="T79" s="49">
        <f t="shared" si="3"/>
        <v>36.202716059520228</v>
      </c>
      <c r="U79" s="49">
        <f t="shared" si="3"/>
        <v>36.202716059520228</v>
      </c>
      <c r="V79" s="49">
        <f t="shared" si="3"/>
        <v>36.202716059520228</v>
      </c>
      <c r="W79" s="49">
        <f t="shared" si="3"/>
        <v>36.202716059520228</v>
      </c>
      <c r="X79" s="49">
        <f t="shared" si="3"/>
        <v>36.202716059520228</v>
      </c>
      <c r="Y79" s="49">
        <f t="shared" si="3"/>
        <v>36.202716059520228</v>
      </c>
      <c r="Z79" s="49">
        <f t="shared" si="3"/>
        <v>36.202716059520228</v>
      </c>
      <c r="AA79" s="49">
        <f t="shared" si="3"/>
        <v>36.202716059520228</v>
      </c>
      <c r="AB79" s="49">
        <f t="shared" si="3"/>
        <v>36.202716059520228</v>
      </c>
      <c r="AC79" s="49">
        <f t="shared" si="3"/>
        <v>36.202716059520228</v>
      </c>
      <c r="AD79" s="49">
        <f t="shared" si="3"/>
        <v>36.202716059520228</v>
      </c>
      <c r="AE79" s="49">
        <f t="shared" si="3"/>
        <v>36.202716059520228</v>
      </c>
      <c r="AF79" s="49">
        <f t="shared" si="3"/>
        <v>36.202716059520228</v>
      </c>
      <c r="AG79" s="49">
        <f t="shared" si="3"/>
        <v>36.202716059520228</v>
      </c>
      <c r="AH79" s="49">
        <f t="shared" si="3"/>
        <v>36.202716059520228</v>
      </c>
      <c r="AI79" s="49">
        <f t="shared" si="3"/>
        <v>36.202716059520228</v>
      </c>
      <c r="AJ79" s="49">
        <f t="shared" si="3"/>
        <v>36.202716059520228</v>
      </c>
      <c r="AK79" s="49">
        <f t="shared" si="3"/>
        <v>36.202716059520228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6.7444818896376502</v>
      </c>
      <c r="E80" s="49">
        <f t="shared" ref="E80:AK81" si="4">D80</f>
        <v>6.7444818896376502</v>
      </c>
      <c r="F80" s="49">
        <f t="shared" si="4"/>
        <v>6.7444818896376502</v>
      </c>
      <c r="G80" s="49">
        <f t="shared" si="4"/>
        <v>6.7444818896376502</v>
      </c>
      <c r="H80" s="49">
        <f t="shared" si="4"/>
        <v>6.7444818896376502</v>
      </c>
      <c r="I80" s="49">
        <f t="shared" si="4"/>
        <v>6.7444818896376502</v>
      </c>
      <c r="J80" s="49">
        <f t="shared" si="4"/>
        <v>6.7444818896376502</v>
      </c>
      <c r="K80" s="49">
        <f t="shared" si="4"/>
        <v>6.7444818896376502</v>
      </c>
      <c r="L80" s="49">
        <f t="shared" si="4"/>
        <v>6.7444818896376502</v>
      </c>
      <c r="M80" s="49">
        <f t="shared" si="4"/>
        <v>6.7444818896376502</v>
      </c>
      <c r="N80" s="49">
        <f t="shared" si="4"/>
        <v>6.7444818896376502</v>
      </c>
      <c r="O80" s="49">
        <f t="shared" si="4"/>
        <v>6.7444818896376502</v>
      </c>
      <c r="P80" s="49">
        <f t="shared" si="4"/>
        <v>6.7444818896376502</v>
      </c>
      <c r="Q80" s="49">
        <f t="shared" si="4"/>
        <v>6.7444818896376502</v>
      </c>
      <c r="R80" s="49">
        <f t="shared" si="4"/>
        <v>6.7444818896376502</v>
      </c>
      <c r="S80" s="49">
        <f t="shared" si="4"/>
        <v>6.7444818896376502</v>
      </c>
      <c r="T80" s="49">
        <f t="shared" si="4"/>
        <v>6.7444818896376502</v>
      </c>
      <c r="U80" s="49">
        <f t="shared" si="4"/>
        <v>6.7444818896376502</v>
      </c>
      <c r="V80" s="49">
        <f t="shared" si="4"/>
        <v>6.7444818896376502</v>
      </c>
      <c r="W80" s="49">
        <f t="shared" si="4"/>
        <v>6.7444818896376502</v>
      </c>
      <c r="X80" s="49">
        <f t="shared" si="4"/>
        <v>6.7444818896376502</v>
      </c>
      <c r="Y80" s="49">
        <f t="shared" si="4"/>
        <v>6.7444818896376502</v>
      </c>
      <c r="Z80" s="49">
        <f t="shared" si="4"/>
        <v>6.7444818896376502</v>
      </c>
      <c r="AA80" s="49">
        <f t="shared" si="4"/>
        <v>6.7444818896376502</v>
      </c>
      <c r="AB80" s="49">
        <f t="shared" si="4"/>
        <v>6.7444818896376502</v>
      </c>
      <c r="AC80" s="49">
        <f t="shared" si="4"/>
        <v>6.7444818896376502</v>
      </c>
      <c r="AD80" s="49">
        <f t="shared" si="4"/>
        <v>6.7444818896376502</v>
      </c>
      <c r="AE80" s="49">
        <f t="shared" si="4"/>
        <v>6.7444818896376502</v>
      </c>
      <c r="AF80" s="49">
        <f t="shared" si="4"/>
        <v>6.7444818896376502</v>
      </c>
      <c r="AG80" s="49">
        <f t="shared" si="4"/>
        <v>6.7444818896376502</v>
      </c>
      <c r="AH80" s="49">
        <f t="shared" si="4"/>
        <v>6.7444818896376502</v>
      </c>
      <c r="AI80" s="49">
        <f t="shared" si="4"/>
        <v>6.7444818896376502</v>
      </c>
      <c r="AJ80" s="49">
        <f t="shared" si="4"/>
        <v>6.7444818896376502</v>
      </c>
      <c r="AK80" s="49">
        <f t="shared" si="4"/>
        <v>6.7444818896376502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1E-3</v>
      </c>
      <c r="E81" s="49">
        <f t="shared" si="4"/>
        <v>1E-3</v>
      </c>
      <c r="F81" s="49">
        <f t="shared" si="4"/>
        <v>1E-3</v>
      </c>
      <c r="G81" s="49">
        <f t="shared" si="4"/>
        <v>1E-3</v>
      </c>
      <c r="H81" s="49">
        <f t="shared" si="4"/>
        <v>1E-3</v>
      </c>
      <c r="I81" s="49">
        <f t="shared" si="4"/>
        <v>1E-3</v>
      </c>
      <c r="J81" s="49">
        <f t="shared" si="4"/>
        <v>1E-3</v>
      </c>
      <c r="K81" s="49">
        <f t="shared" si="4"/>
        <v>1E-3</v>
      </c>
      <c r="L81" s="49">
        <f t="shared" si="4"/>
        <v>1E-3</v>
      </c>
      <c r="M81" s="49">
        <f t="shared" si="4"/>
        <v>1E-3</v>
      </c>
      <c r="N81" s="49">
        <f t="shared" si="4"/>
        <v>1E-3</v>
      </c>
      <c r="O81" s="49">
        <f t="shared" si="4"/>
        <v>1E-3</v>
      </c>
      <c r="P81" s="49">
        <f t="shared" si="4"/>
        <v>1E-3</v>
      </c>
      <c r="Q81" s="49">
        <f t="shared" si="4"/>
        <v>1E-3</v>
      </c>
      <c r="R81" s="49">
        <f t="shared" si="4"/>
        <v>1E-3</v>
      </c>
      <c r="S81" s="49">
        <f t="shared" si="4"/>
        <v>1E-3</v>
      </c>
      <c r="T81" s="49">
        <f t="shared" si="4"/>
        <v>1E-3</v>
      </c>
      <c r="U81" s="49">
        <f t="shared" si="4"/>
        <v>1E-3</v>
      </c>
      <c r="V81" s="49">
        <f t="shared" si="4"/>
        <v>1E-3</v>
      </c>
      <c r="W81" s="49">
        <f t="shared" si="4"/>
        <v>1E-3</v>
      </c>
      <c r="X81" s="49">
        <f t="shared" si="4"/>
        <v>1E-3</v>
      </c>
      <c r="Y81" s="49">
        <f t="shared" si="4"/>
        <v>1E-3</v>
      </c>
      <c r="Z81" s="49">
        <f t="shared" si="4"/>
        <v>1E-3</v>
      </c>
      <c r="AA81" s="49">
        <f t="shared" si="4"/>
        <v>1E-3</v>
      </c>
      <c r="AB81" s="49">
        <f t="shared" si="4"/>
        <v>1E-3</v>
      </c>
      <c r="AC81" s="49">
        <f t="shared" si="4"/>
        <v>1E-3</v>
      </c>
      <c r="AD81" s="49">
        <f t="shared" si="4"/>
        <v>1E-3</v>
      </c>
      <c r="AE81" s="49">
        <f t="shared" si="4"/>
        <v>1E-3</v>
      </c>
      <c r="AF81" s="49">
        <f t="shared" si="4"/>
        <v>1E-3</v>
      </c>
      <c r="AG81" s="49">
        <f t="shared" si="4"/>
        <v>1E-3</v>
      </c>
      <c r="AH81" s="49">
        <f t="shared" si="4"/>
        <v>1E-3</v>
      </c>
      <c r="AI81" s="49">
        <f t="shared" si="4"/>
        <v>1E-3</v>
      </c>
      <c r="AJ81" s="49">
        <f t="shared" si="4"/>
        <v>1E-3</v>
      </c>
      <c r="AK81" s="49">
        <f t="shared" si="4"/>
        <v>1E-3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1</v>
      </c>
      <c r="E86" s="50">
        <f t="shared" ref="E86:AK86" si="5">E52*E113/SUMPRODUCT(E$52:E$57,E$113:E$118)</f>
        <v>1</v>
      </c>
      <c r="F86" s="50">
        <f t="shared" si="5"/>
        <v>1</v>
      </c>
      <c r="G86" s="50">
        <f t="shared" si="5"/>
        <v>1</v>
      </c>
      <c r="H86" s="50">
        <f t="shared" si="5"/>
        <v>1</v>
      </c>
      <c r="I86" s="50">
        <f t="shared" si="5"/>
        <v>1</v>
      </c>
      <c r="J86" s="50">
        <f t="shared" si="5"/>
        <v>0.88636735783468235</v>
      </c>
      <c r="K86" s="50">
        <f t="shared" si="5"/>
        <v>0.78816438260571609</v>
      </c>
      <c r="L86" s="50">
        <f t="shared" si="5"/>
        <v>0.70251738775429151</v>
      </c>
      <c r="M86" s="50">
        <f t="shared" si="5"/>
        <v>0.62722334060351315</v>
      </c>
      <c r="N86" s="50">
        <f t="shared" si="5"/>
        <v>0.5605650320771951</v>
      </c>
      <c r="O86" s="50">
        <f t="shared" si="5"/>
        <v>0.50118417881197885</v>
      </c>
      <c r="P86" s="50">
        <f t="shared" si="5"/>
        <v>0.44799232498487485</v>
      </c>
      <c r="Q86" s="50">
        <f t="shared" si="5"/>
        <v>0.40010702899931738</v>
      </c>
      <c r="R86" s="50">
        <f t="shared" si="5"/>
        <v>0.35754208583179997</v>
      </c>
      <c r="S86" s="50">
        <f t="shared" si="5"/>
        <v>0.31887937484651091</v>
      </c>
      <c r="T86" s="50">
        <f t="shared" si="5"/>
        <v>0.28360579752605175</v>
      </c>
      <c r="U86" s="50">
        <f t="shared" si="5"/>
        <v>0.25129443358667708</v>
      </c>
      <c r="V86" s="50">
        <f t="shared" si="5"/>
        <v>0.22158717731950156</v>
      </c>
      <c r="W86" s="50">
        <f t="shared" si="5"/>
        <v>0.19520384743173277</v>
      </c>
      <c r="X86" s="50">
        <f t="shared" si="5"/>
        <v>0.1707174981925475</v>
      </c>
      <c r="Y86" s="50">
        <f t="shared" si="5"/>
        <v>0.14793063805803017</v>
      </c>
      <c r="Z86" s="50">
        <f t="shared" si="5"/>
        <v>0.12667227007572929</v>
      </c>
      <c r="AA86" s="50">
        <f t="shared" si="5"/>
        <v>0.10679359306587613</v>
      </c>
      <c r="AB86" s="50">
        <f t="shared" si="5"/>
        <v>5.8038519133184016E-2</v>
      </c>
      <c r="AC86" s="50">
        <f t="shared" si="5"/>
        <v>1.6694838503298934E-2</v>
      </c>
      <c r="AD86" s="50">
        <f t="shared" si="5"/>
        <v>0</v>
      </c>
      <c r="AE86" s="50">
        <f t="shared" si="5"/>
        <v>0</v>
      </c>
      <c r="AF86" s="50">
        <f t="shared" si="5"/>
        <v>0</v>
      </c>
      <c r="AG86" s="50">
        <f t="shared" si="5"/>
        <v>0</v>
      </c>
      <c r="AH86" s="50">
        <f t="shared" si="5"/>
        <v>0</v>
      </c>
      <c r="AI86" s="50">
        <f t="shared" si="5"/>
        <v>0</v>
      </c>
      <c r="AJ86" s="50">
        <f t="shared" si="5"/>
        <v>0</v>
      </c>
      <c r="AK86" s="50">
        <f t="shared" si="5"/>
        <v>0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6"/>
        <v>0</v>
      </c>
      <c r="E88" s="50">
        <f t="shared" si="6"/>
        <v>0</v>
      </c>
      <c r="F88" s="50">
        <f t="shared" si="6"/>
        <v>0</v>
      </c>
      <c r="G88" s="50">
        <f t="shared" si="6"/>
        <v>0</v>
      </c>
      <c r="H88" s="50">
        <f t="shared" si="6"/>
        <v>0</v>
      </c>
      <c r="I88" s="50">
        <f t="shared" si="6"/>
        <v>0</v>
      </c>
      <c r="J88" s="50">
        <f t="shared" si="6"/>
        <v>0.11363264216531756</v>
      </c>
      <c r="K88" s="50">
        <f t="shared" si="6"/>
        <v>0.21183561739428391</v>
      </c>
      <c r="L88" s="50">
        <f t="shared" si="6"/>
        <v>0.29748261224570849</v>
      </c>
      <c r="M88" s="50">
        <f t="shared" si="6"/>
        <v>0.37277665939648685</v>
      </c>
      <c r="N88" s="50">
        <f t="shared" si="6"/>
        <v>0.43943496792280495</v>
      </c>
      <c r="O88" s="50">
        <f t="shared" si="6"/>
        <v>0.49881582118802104</v>
      </c>
      <c r="P88" s="50">
        <f t="shared" si="6"/>
        <v>0.55200767501512515</v>
      </c>
      <c r="Q88" s="50">
        <f t="shared" si="6"/>
        <v>0.59989297100068251</v>
      </c>
      <c r="R88" s="50">
        <f t="shared" si="6"/>
        <v>0.64245791416820008</v>
      </c>
      <c r="S88" s="50">
        <f t="shared" si="6"/>
        <v>0.68112062515348915</v>
      </c>
      <c r="T88" s="50">
        <f t="shared" si="6"/>
        <v>0.71639420247394825</v>
      </c>
      <c r="U88" s="50">
        <f t="shared" si="6"/>
        <v>0.74870556641332298</v>
      </c>
      <c r="V88" s="50">
        <f t="shared" si="6"/>
        <v>0.77841282268049838</v>
      </c>
      <c r="W88" s="50">
        <f t="shared" si="6"/>
        <v>0.78352965979688616</v>
      </c>
      <c r="X88" s="50">
        <f t="shared" si="6"/>
        <v>0.7882785925951703</v>
      </c>
      <c r="Y88" s="50">
        <f t="shared" si="6"/>
        <v>0.79269792299047259</v>
      </c>
      <c r="Z88" s="50">
        <f t="shared" si="6"/>
        <v>0.79682081448250108</v>
      </c>
      <c r="AA88" s="50">
        <f t="shared" si="6"/>
        <v>0.80067612587728898</v>
      </c>
      <c r="AB88" s="50">
        <f t="shared" si="6"/>
        <v>0.76208212751389814</v>
      </c>
      <c r="AC88" s="50">
        <f t="shared" si="6"/>
        <v>0.72935490932181535</v>
      </c>
      <c r="AD88" s="50">
        <f t="shared" si="6"/>
        <v>0.66965672799148024</v>
      </c>
      <c r="AE88" s="50">
        <f t="shared" si="6"/>
        <v>0.58482836399574023</v>
      </c>
      <c r="AF88" s="50">
        <f t="shared" si="6"/>
        <v>0.49999999999997158</v>
      </c>
      <c r="AG88" s="50">
        <f t="shared" si="6"/>
        <v>0.41517163600425988</v>
      </c>
      <c r="AH88" s="50">
        <f t="shared" si="6"/>
        <v>0.33034327200849134</v>
      </c>
      <c r="AI88" s="50">
        <f t="shared" si="6"/>
        <v>0.24551490801275122</v>
      </c>
      <c r="AJ88" s="50">
        <f t="shared" si="6"/>
        <v>0.1606865440170111</v>
      </c>
      <c r="AK88" s="50">
        <f t="shared" si="6"/>
        <v>7.5858180021242561E-2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2.1266492771381103E-2</v>
      </c>
      <c r="X91" s="50">
        <f t="shared" si="6"/>
        <v>4.1003909212282308E-2</v>
      </c>
      <c r="Y91" s="50">
        <f t="shared" si="6"/>
        <v>5.9371438951497255E-2</v>
      </c>
      <c r="Z91" s="50">
        <f t="shared" si="6"/>
        <v>7.6506915441769754E-2</v>
      </c>
      <c r="AA91" s="50">
        <f t="shared" si="6"/>
        <v>9.253028105683489E-2</v>
      </c>
      <c r="AB91" s="50">
        <f t="shared" si="6"/>
        <v>0.17987935335291794</v>
      </c>
      <c r="AC91" s="50">
        <f t="shared" si="6"/>
        <v>0.25395025217488565</v>
      </c>
      <c r="AD91" s="50">
        <f t="shared" si="6"/>
        <v>0.33034327200851976</v>
      </c>
      <c r="AE91" s="50">
        <f t="shared" si="6"/>
        <v>0.41517163600425988</v>
      </c>
      <c r="AF91" s="50">
        <f t="shared" si="6"/>
        <v>0.50000000000002842</v>
      </c>
      <c r="AG91" s="50">
        <f t="shared" si="6"/>
        <v>0.58482836399574023</v>
      </c>
      <c r="AH91" s="50">
        <f t="shared" si="6"/>
        <v>0.66965672799150866</v>
      </c>
      <c r="AI91" s="50">
        <f t="shared" si="6"/>
        <v>0.75448509198724878</v>
      </c>
      <c r="AJ91" s="50">
        <f t="shared" si="6"/>
        <v>0.8393134559829889</v>
      </c>
      <c r="AK91" s="50">
        <f t="shared" si="6"/>
        <v>0.92414181997875744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7">D$46/D$80*D60*D121</f>
        <v>0.93650166905466115</v>
      </c>
      <c r="E94" s="50">
        <f>E60*E121/SUMPRODUCT(E$60:E$72,E$121:E$133)</f>
        <v>0.93650166905466103</v>
      </c>
      <c r="F94" s="50">
        <f t="shared" ref="F94:AK94" si="8">F60*F121/SUMPRODUCT(F$60:F$72,F$121:F$133)</f>
        <v>0.93650166905466103</v>
      </c>
      <c r="G94" s="50">
        <f t="shared" si="8"/>
        <v>0.93650166905466103</v>
      </c>
      <c r="H94" s="50">
        <f t="shared" si="8"/>
        <v>0.93650166905466103</v>
      </c>
      <c r="I94" s="50">
        <f t="shared" si="8"/>
        <v>0.93650166905466103</v>
      </c>
      <c r="J94" s="50">
        <f t="shared" si="8"/>
        <v>0.9365015546320844</v>
      </c>
      <c r="K94" s="50">
        <f t="shared" si="8"/>
        <v>0.93650091172872574</v>
      </c>
      <c r="L94" s="50">
        <f t="shared" si="8"/>
        <v>0.93649665657572634</v>
      </c>
      <c r="M94" s="50">
        <f t="shared" si="8"/>
        <v>0.93646849401100318</v>
      </c>
      <c r="N94" s="50">
        <f t="shared" si="8"/>
        <v>0.93628213728834075</v>
      </c>
      <c r="O94" s="50">
        <f t="shared" si="8"/>
        <v>0.93505056575097378</v>
      </c>
      <c r="P94" s="50">
        <f t="shared" si="8"/>
        <v>0.92698002951593683</v>
      </c>
      <c r="Q94" s="50">
        <f t="shared" si="8"/>
        <v>0.85473813725690917</v>
      </c>
      <c r="R94" s="50">
        <f t="shared" si="8"/>
        <v>0.85017571988675633</v>
      </c>
      <c r="S94" s="50">
        <f t="shared" si="8"/>
        <v>0.84535488636744016</v>
      </c>
      <c r="T94" s="50">
        <f t="shared" si="8"/>
        <v>0.84026144158599292</v>
      </c>
      <c r="U94" s="50">
        <f t="shared" si="8"/>
        <v>0.83488054467725303</v>
      </c>
      <c r="V94" s="50">
        <f t="shared" si="8"/>
        <v>0.82919670469863005</v>
      </c>
      <c r="W94" s="50">
        <f t="shared" si="8"/>
        <v>0.82319378116911202</v>
      </c>
      <c r="X94" s="50">
        <f t="shared" si="8"/>
        <v>0.81685499039251952</v>
      </c>
      <c r="Y94" s="50">
        <f t="shared" si="8"/>
        <v>0.81016291858748735</v>
      </c>
      <c r="Z94" s="50">
        <f t="shared" si="8"/>
        <v>0.8030995429509532</v>
      </c>
      <c r="AA94" s="50">
        <f t="shared" si="8"/>
        <v>0.79564626188534471</v>
      </c>
      <c r="AB94" s="50">
        <f t="shared" si="8"/>
        <v>0.78778393571861427</v>
      </c>
      <c r="AC94" s="50">
        <f t="shared" si="8"/>
        <v>0.7794929393362342</v>
      </c>
      <c r="AD94" s="50">
        <f t="shared" si="8"/>
        <v>0.77075322821962677</v>
      </c>
      <c r="AE94" s="50">
        <f t="shared" si="8"/>
        <v>0.76154441943937856</v>
      </c>
      <c r="AF94" s="50">
        <f t="shared" si="8"/>
        <v>0.75184588917594619</v>
      </c>
      <c r="AG94" s="50">
        <f t="shared" si="8"/>
        <v>0.7416368883259209</v>
      </c>
      <c r="AH94" s="50">
        <f t="shared" si="8"/>
        <v>0.73089667768774258</v>
      </c>
      <c r="AI94" s="50">
        <f t="shared" si="8"/>
        <v>0.71960468409531031</v>
      </c>
      <c r="AJ94" s="50">
        <f t="shared" si="8"/>
        <v>0.70774067866881707</v>
      </c>
      <c r="AK94" s="50">
        <f t="shared" si="8"/>
        <v>0.69528497806663303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7"/>
        <v>0</v>
      </c>
      <c r="E95" s="50">
        <f t="shared" ref="E95:AK102" si="9">E61*E122/SUMPRODUCT(E$60:E$72,E$121:E$133)</f>
        <v>0</v>
      </c>
      <c r="F95" s="50">
        <f t="shared" si="9"/>
        <v>0</v>
      </c>
      <c r="G95" s="50">
        <f t="shared" si="9"/>
        <v>0</v>
      </c>
      <c r="H95" s="50">
        <f t="shared" si="9"/>
        <v>0</v>
      </c>
      <c r="I95" s="50">
        <f t="shared" si="9"/>
        <v>0</v>
      </c>
      <c r="J95" s="50">
        <f t="shared" si="9"/>
        <v>0</v>
      </c>
      <c r="K95" s="50">
        <f t="shared" si="9"/>
        <v>0</v>
      </c>
      <c r="L95" s="50">
        <f t="shared" si="9"/>
        <v>0</v>
      </c>
      <c r="M95" s="50">
        <f t="shared" si="9"/>
        <v>0</v>
      </c>
      <c r="N95" s="50">
        <f t="shared" si="9"/>
        <v>0</v>
      </c>
      <c r="O95" s="50">
        <f t="shared" si="9"/>
        <v>0</v>
      </c>
      <c r="P95" s="50">
        <f t="shared" si="9"/>
        <v>0</v>
      </c>
      <c r="Q95" s="50">
        <f t="shared" si="9"/>
        <v>0</v>
      </c>
      <c r="R95" s="50">
        <f t="shared" si="9"/>
        <v>0</v>
      </c>
      <c r="S95" s="50">
        <f t="shared" si="9"/>
        <v>0</v>
      </c>
      <c r="T95" s="50">
        <f t="shared" si="9"/>
        <v>0</v>
      </c>
      <c r="U95" s="50">
        <f t="shared" si="9"/>
        <v>0</v>
      </c>
      <c r="V95" s="50">
        <f t="shared" si="9"/>
        <v>0</v>
      </c>
      <c r="W95" s="50">
        <f t="shared" si="9"/>
        <v>0</v>
      </c>
      <c r="X95" s="50">
        <f t="shared" si="9"/>
        <v>0</v>
      </c>
      <c r="Y95" s="50">
        <f t="shared" si="9"/>
        <v>0</v>
      </c>
      <c r="Z95" s="50">
        <f t="shared" si="9"/>
        <v>0</v>
      </c>
      <c r="AA95" s="50">
        <f t="shared" si="9"/>
        <v>0</v>
      </c>
      <c r="AB95" s="50">
        <f t="shared" si="9"/>
        <v>0</v>
      </c>
      <c r="AC95" s="50">
        <f t="shared" si="9"/>
        <v>0</v>
      </c>
      <c r="AD95" s="50">
        <f t="shared" si="9"/>
        <v>0</v>
      </c>
      <c r="AE95" s="50">
        <f t="shared" si="9"/>
        <v>0</v>
      </c>
      <c r="AF95" s="50">
        <f t="shared" si="9"/>
        <v>0</v>
      </c>
      <c r="AG95" s="50">
        <f t="shared" si="9"/>
        <v>0</v>
      </c>
      <c r="AH95" s="50">
        <f t="shared" si="9"/>
        <v>0</v>
      </c>
      <c r="AI95" s="50">
        <f t="shared" si="9"/>
        <v>0</v>
      </c>
      <c r="AJ95" s="50">
        <f t="shared" si="9"/>
        <v>0</v>
      </c>
      <c r="AK95" s="50">
        <f t="shared" si="9"/>
        <v>0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7"/>
        <v>6.3498330945338979E-2</v>
      </c>
      <c r="E97" s="50">
        <f t="shared" si="9"/>
        <v>6.3498330945338979E-2</v>
      </c>
      <c r="F97" s="50">
        <f t="shared" si="9"/>
        <v>6.3498330945338979E-2</v>
      </c>
      <c r="G97" s="50">
        <f t="shared" si="9"/>
        <v>6.3498330945338979E-2</v>
      </c>
      <c r="H97" s="50">
        <f t="shared" si="9"/>
        <v>6.3498330945338979E-2</v>
      </c>
      <c r="I97" s="50">
        <f t="shared" si="9"/>
        <v>6.3498330945338965E-2</v>
      </c>
      <c r="J97" s="50">
        <f t="shared" si="9"/>
        <v>6.3498323187058475E-2</v>
      </c>
      <c r="K97" s="50">
        <f t="shared" si="9"/>
        <v>6.349827959579582E-2</v>
      </c>
      <c r="L97" s="50">
        <f t="shared" si="9"/>
        <v>6.3497991080438812E-2</v>
      </c>
      <c r="M97" s="50">
        <f t="shared" si="9"/>
        <v>6.3496081552763484E-2</v>
      </c>
      <c r="N97" s="50">
        <f t="shared" si="9"/>
        <v>6.3483445866954771E-2</v>
      </c>
      <c r="O97" s="50">
        <f t="shared" si="9"/>
        <v>6.3399940690566203E-2</v>
      </c>
      <c r="P97" s="50">
        <f t="shared" si="9"/>
        <v>6.2852728018456358E-2</v>
      </c>
      <c r="Q97" s="50">
        <f t="shared" si="9"/>
        <v>5.7954456360903642E-2</v>
      </c>
      <c r="R97" s="50">
        <f t="shared" si="9"/>
        <v>5.7645107325388148E-2</v>
      </c>
      <c r="S97" s="50">
        <f t="shared" si="9"/>
        <v>5.7318236704270158E-2</v>
      </c>
      <c r="T97" s="50">
        <f t="shared" si="9"/>
        <v>5.6972882015569375E-2</v>
      </c>
      <c r="U97" s="50">
        <f t="shared" si="9"/>
        <v>5.6608036992881028E-2</v>
      </c>
      <c r="V97" s="50">
        <f t="shared" si="9"/>
        <v>5.6222651292108843E-2</v>
      </c>
      <c r="W97" s="50">
        <f t="shared" si="9"/>
        <v>5.5815630528011681E-2</v>
      </c>
      <c r="X97" s="50">
        <f t="shared" si="9"/>
        <v>5.5385836702943933E-2</v>
      </c>
      <c r="Y97" s="50">
        <f t="shared" si="9"/>
        <v>5.4932089097117602E-2</v>
      </c>
      <c r="Z97" s="50">
        <f t="shared" si="9"/>
        <v>5.4453165696786002E-2</v>
      </c>
      <c r="AA97" s="50">
        <f t="shared" si="9"/>
        <v>5.3947805243760458E-2</v>
      </c>
      <c r="AB97" s="50">
        <f t="shared" si="9"/>
        <v>5.3414709996381753E-2</v>
      </c>
      <c r="AC97" s="50">
        <f t="shared" si="9"/>
        <v>5.285254929816708E-2</v>
      </c>
      <c r="AD97" s="50">
        <f t="shared" si="9"/>
        <v>5.225996405546357E-2</v>
      </c>
      <c r="AE97" s="50">
        <f t="shared" si="9"/>
        <v>5.1635572229092569E-2</v>
      </c>
      <c r="AF97" s="50">
        <f t="shared" si="9"/>
        <v>5.0977975446619708E-2</v>
      </c>
      <c r="AG97" s="50">
        <f t="shared" si="9"/>
        <v>5.0285766840893968E-2</v>
      </c>
      <c r="AH97" s="50">
        <f t="shared" si="9"/>
        <v>4.9557540216146861E-2</v>
      </c>
      <c r="AI97" s="50">
        <f t="shared" si="9"/>
        <v>4.8791900634437738E-2</v>
      </c>
      <c r="AJ97" s="50">
        <f t="shared" si="9"/>
        <v>4.7987476501729867E-2</v>
      </c>
      <c r="AK97" s="50">
        <f t="shared" si="9"/>
        <v>4.7142933213524182E-2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7"/>
        <v>0</v>
      </c>
      <c r="E98" s="50">
        <f t="shared" si="9"/>
        <v>0</v>
      </c>
      <c r="F98" s="50">
        <f t="shared" si="9"/>
        <v>0</v>
      </c>
      <c r="G98" s="50">
        <f t="shared" si="9"/>
        <v>0</v>
      </c>
      <c r="H98" s="50">
        <f t="shared" si="9"/>
        <v>0</v>
      </c>
      <c r="I98" s="50">
        <f t="shared" si="9"/>
        <v>0</v>
      </c>
      <c r="J98" s="50">
        <f t="shared" si="9"/>
        <v>0</v>
      </c>
      <c r="K98" s="50">
        <f t="shared" si="9"/>
        <v>0</v>
      </c>
      <c r="L98" s="50">
        <f t="shared" si="9"/>
        <v>0</v>
      </c>
      <c r="M98" s="50">
        <f t="shared" si="9"/>
        <v>0</v>
      </c>
      <c r="N98" s="50">
        <f t="shared" si="9"/>
        <v>0</v>
      </c>
      <c r="O98" s="50">
        <f t="shared" si="9"/>
        <v>0</v>
      </c>
      <c r="P98" s="50">
        <f t="shared" si="9"/>
        <v>0</v>
      </c>
      <c r="Q98" s="50">
        <f t="shared" si="9"/>
        <v>0</v>
      </c>
      <c r="R98" s="50">
        <f t="shared" si="9"/>
        <v>0</v>
      </c>
      <c r="S98" s="50">
        <f t="shared" si="9"/>
        <v>0</v>
      </c>
      <c r="T98" s="50">
        <f t="shared" si="9"/>
        <v>0</v>
      </c>
      <c r="U98" s="50">
        <f t="shared" si="9"/>
        <v>0</v>
      </c>
      <c r="V98" s="50">
        <f t="shared" si="9"/>
        <v>0</v>
      </c>
      <c r="W98" s="50">
        <f t="shared" si="9"/>
        <v>0</v>
      </c>
      <c r="X98" s="50">
        <f t="shared" si="9"/>
        <v>0</v>
      </c>
      <c r="Y98" s="50">
        <f t="shared" si="9"/>
        <v>0</v>
      </c>
      <c r="Z98" s="50">
        <f t="shared" si="9"/>
        <v>0</v>
      </c>
      <c r="AA98" s="50">
        <f t="shared" si="9"/>
        <v>0</v>
      </c>
      <c r="AB98" s="50">
        <f t="shared" si="9"/>
        <v>0</v>
      </c>
      <c r="AC98" s="50">
        <f t="shared" si="9"/>
        <v>0</v>
      </c>
      <c r="AD98" s="50">
        <f t="shared" si="9"/>
        <v>0</v>
      </c>
      <c r="AE98" s="50">
        <f t="shared" si="9"/>
        <v>0</v>
      </c>
      <c r="AF98" s="50">
        <f t="shared" si="9"/>
        <v>0</v>
      </c>
      <c r="AG98" s="50">
        <f t="shared" si="9"/>
        <v>0</v>
      </c>
      <c r="AH98" s="50">
        <f t="shared" si="9"/>
        <v>0</v>
      </c>
      <c r="AI98" s="50">
        <f t="shared" si="9"/>
        <v>0</v>
      </c>
      <c r="AJ98" s="50">
        <f t="shared" si="9"/>
        <v>0</v>
      </c>
      <c r="AK98" s="50">
        <f t="shared" si="9"/>
        <v>0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7"/>
        <v>0</v>
      </c>
      <c r="E99" s="50">
        <f t="shared" si="9"/>
        <v>0</v>
      </c>
      <c r="F99" s="50">
        <f t="shared" si="9"/>
        <v>0</v>
      </c>
      <c r="G99" s="50">
        <f t="shared" si="9"/>
        <v>0</v>
      </c>
      <c r="H99" s="50">
        <f t="shared" si="9"/>
        <v>0</v>
      </c>
      <c r="I99" s="50">
        <f t="shared" si="9"/>
        <v>0</v>
      </c>
      <c r="J99" s="50">
        <f t="shared" si="9"/>
        <v>0</v>
      </c>
      <c r="K99" s="50">
        <f t="shared" si="9"/>
        <v>0</v>
      </c>
      <c r="L99" s="50">
        <f t="shared" si="9"/>
        <v>0</v>
      </c>
      <c r="M99" s="50">
        <f t="shared" si="9"/>
        <v>0</v>
      </c>
      <c r="N99" s="50">
        <f t="shared" si="9"/>
        <v>0</v>
      </c>
      <c r="O99" s="50">
        <f t="shared" si="9"/>
        <v>0</v>
      </c>
      <c r="P99" s="50">
        <f t="shared" si="9"/>
        <v>0</v>
      </c>
      <c r="Q99" s="50">
        <f t="shared" si="9"/>
        <v>0</v>
      </c>
      <c r="R99" s="50">
        <f t="shared" si="9"/>
        <v>0</v>
      </c>
      <c r="S99" s="50">
        <f t="shared" si="9"/>
        <v>0</v>
      </c>
      <c r="T99" s="50">
        <f t="shared" si="9"/>
        <v>0</v>
      </c>
      <c r="U99" s="50">
        <f t="shared" si="9"/>
        <v>0</v>
      </c>
      <c r="V99" s="50">
        <f t="shared" si="9"/>
        <v>0</v>
      </c>
      <c r="W99" s="50">
        <f t="shared" si="9"/>
        <v>0</v>
      </c>
      <c r="X99" s="50">
        <f t="shared" si="9"/>
        <v>0</v>
      </c>
      <c r="Y99" s="50">
        <f t="shared" si="9"/>
        <v>0</v>
      </c>
      <c r="Z99" s="50">
        <f t="shared" si="9"/>
        <v>0</v>
      </c>
      <c r="AA99" s="50">
        <f t="shared" si="9"/>
        <v>0</v>
      </c>
      <c r="AB99" s="50">
        <f t="shared" si="9"/>
        <v>0</v>
      </c>
      <c r="AC99" s="50">
        <f t="shared" si="9"/>
        <v>0</v>
      </c>
      <c r="AD99" s="50">
        <f t="shared" si="9"/>
        <v>0</v>
      </c>
      <c r="AE99" s="50">
        <f t="shared" si="9"/>
        <v>0</v>
      </c>
      <c r="AF99" s="50">
        <f t="shared" si="9"/>
        <v>0</v>
      </c>
      <c r="AG99" s="50">
        <f t="shared" si="9"/>
        <v>0</v>
      </c>
      <c r="AH99" s="50">
        <f t="shared" si="9"/>
        <v>0</v>
      </c>
      <c r="AI99" s="50">
        <f t="shared" si="9"/>
        <v>0</v>
      </c>
      <c r="AJ99" s="50">
        <f t="shared" si="9"/>
        <v>0</v>
      </c>
      <c r="AK99" s="50">
        <f t="shared" si="9"/>
        <v>0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7"/>
        <v>0</v>
      </c>
      <c r="E102" s="50">
        <f t="shared" si="9"/>
        <v>0</v>
      </c>
      <c r="F102" s="50">
        <f t="shared" si="9"/>
        <v>0</v>
      </c>
      <c r="G102" s="50">
        <f t="shared" si="9"/>
        <v>0</v>
      </c>
      <c r="H102" s="50">
        <f t="shared" si="9"/>
        <v>0</v>
      </c>
      <c r="I102" s="50">
        <f t="shared" si="9"/>
        <v>0</v>
      </c>
      <c r="J102" s="50">
        <f t="shared" si="9"/>
        <v>0</v>
      </c>
      <c r="K102" s="50">
        <f t="shared" si="9"/>
        <v>0</v>
      </c>
      <c r="L102" s="50">
        <f t="shared" si="9"/>
        <v>0</v>
      </c>
      <c r="M102" s="50">
        <f t="shared" si="9"/>
        <v>0</v>
      </c>
      <c r="N102" s="50">
        <f t="shared" si="9"/>
        <v>0</v>
      </c>
      <c r="O102" s="50">
        <f t="shared" si="9"/>
        <v>0</v>
      </c>
      <c r="P102" s="50">
        <f t="shared" si="9"/>
        <v>0</v>
      </c>
      <c r="Q102" s="50">
        <f t="shared" si="9"/>
        <v>0</v>
      </c>
      <c r="R102" s="50">
        <f t="shared" si="9"/>
        <v>0</v>
      </c>
      <c r="S102" s="50">
        <f t="shared" si="9"/>
        <v>0</v>
      </c>
      <c r="T102" s="50">
        <f t="shared" si="9"/>
        <v>0</v>
      </c>
      <c r="U102" s="50">
        <f t="shared" si="9"/>
        <v>0</v>
      </c>
      <c r="V102" s="50">
        <f t="shared" si="9"/>
        <v>0</v>
      </c>
      <c r="W102" s="50">
        <f t="shared" si="9"/>
        <v>0</v>
      </c>
      <c r="X102" s="50">
        <f t="shared" si="9"/>
        <v>0</v>
      </c>
      <c r="Y102" s="50">
        <f t="shared" si="9"/>
        <v>0</v>
      </c>
      <c r="Z102" s="50">
        <f t="shared" si="9"/>
        <v>0</v>
      </c>
      <c r="AA102" s="50">
        <f t="shared" si="9"/>
        <v>0</v>
      </c>
      <c r="AB102" s="50">
        <f t="shared" si="9"/>
        <v>0</v>
      </c>
      <c r="AC102" s="50">
        <f t="shared" ref="AC102:AK102" si="10">AC68*AC129/SUMPRODUCT(AC$60:AC$72,AC$121:AC$133)</f>
        <v>0</v>
      </c>
      <c r="AD102" s="50">
        <f t="shared" si="10"/>
        <v>0</v>
      </c>
      <c r="AE102" s="50">
        <f t="shared" si="10"/>
        <v>0</v>
      </c>
      <c r="AF102" s="50">
        <f t="shared" si="10"/>
        <v>0</v>
      </c>
      <c r="AG102" s="50">
        <f t="shared" si="10"/>
        <v>0</v>
      </c>
      <c r="AH102" s="50">
        <f t="shared" si="10"/>
        <v>0</v>
      </c>
      <c r="AI102" s="50">
        <f t="shared" si="10"/>
        <v>0</v>
      </c>
      <c r="AJ102" s="50">
        <f t="shared" si="10"/>
        <v>0</v>
      </c>
      <c r="AK102" s="50">
        <f t="shared" si="10"/>
        <v>0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7"/>
        <v>0</v>
      </c>
      <c r="E104" s="50">
        <f t="shared" si="11"/>
        <v>0</v>
      </c>
      <c r="F104" s="50">
        <f t="shared" si="11"/>
        <v>0</v>
      </c>
      <c r="G104" s="50">
        <f t="shared" si="11"/>
        <v>0</v>
      </c>
      <c r="H104" s="50">
        <f t="shared" si="11"/>
        <v>0</v>
      </c>
      <c r="I104" s="50">
        <f t="shared" si="11"/>
        <v>0</v>
      </c>
      <c r="J104" s="50">
        <f t="shared" si="11"/>
        <v>0</v>
      </c>
      <c r="K104" s="50">
        <f t="shared" si="11"/>
        <v>0</v>
      </c>
      <c r="L104" s="50">
        <f t="shared" si="11"/>
        <v>0</v>
      </c>
      <c r="M104" s="50">
        <f t="shared" si="11"/>
        <v>0</v>
      </c>
      <c r="N104" s="50">
        <f t="shared" si="11"/>
        <v>0</v>
      </c>
      <c r="O104" s="50">
        <f t="shared" si="11"/>
        <v>0</v>
      </c>
      <c r="P104" s="50">
        <f t="shared" si="11"/>
        <v>0</v>
      </c>
      <c r="Q104" s="50">
        <f t="shared" si="11"/>
        <v>0</v>
      </c>
      <c r="R104" s="50">
        <f t="shared" si="11"/>
        <v>0</v>
      </c>
      <c r="S104" s="50">
        <f t="shared" si="11"/>
        <v>0</v>
      </c>
      <c r="T104" s="50">
        <f t="shared" si="11"/>
        <v>0</v>
      </c>
      <c r="U104" s="50">
        <f t="shared" si="11"/>
        <v>0</v>
      </c>
      <c r="V104" s="50">
        <f t="shared" si="11"/>
        <v>0</v>
      </c>
      <c r="W104" s="50">
        <f t="shared" si="11"/>
        <v>0</v>
      </c>
      <c r="X104" s="50">
        <f t="shared" si="11"/>
        <v>0</v>
      </c>
      <c r="Y104" s="50">
        <f t="shared" si="11"/>
        <v>0</v>
      </c>
      <c r="Z104" s="50">
        <f t="shared" si="11"/>
        <v>0</v>
      </c>
      <c r="AA104" s="50">
        <f t="shared" si="11"/>
        <v>0</v>
      </c>
      <c r="AB104" s="50">
        <f t="shared" si="11"/>
        <v>0</v>
      </c>
      <c r="AC104" s="50">
        <f t="shared" si="11"/>
        <v>0</v>
      </c>
      <c r="AD104" s="50">
        <f t="shared" si="11"/>
        <v>0</v>
      </c>
      <c r="AE104" s="50">
        <f t="shared" si="11"/>
        <v>0</v>
      </c>
      <c r="AF104" s="50">
        <f t="shared" si="11"/>
        <v>0</v>
      </c>
      <c r="AG104" s="50">
        <f t="shared" si="11"/>
        <v>0</v>
      </c>
      <c r="AH104" s="50">
        <f t="shared" si="11"/>
        <v>0</v>
      </c>
      <c r="AI104" s="50">
        <f t="shared" si="11"/>
        <v>0</v>
      </c>
      <c r="AJ104" s="50">
        <f t="shared" si="11"/>
        <v>0</v>
      </c>
      <c r="AK104" s="50">
        <f t="shared" si="11"/>
        <v>0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1.2218085727468073E-7</v>
      </c>
      <c r="K105" s="50">
        <f t="shared" si="11"/>
        <v>8.0867547847290249E-7</v>
      </c>
      <c r="L105" s="50">
        <f t="shared" si="11"/>
        <v>5.3523438349208095E-6</v>
      </c>
      <c r="M105" s="50">
        <f t="shared" si="11"/>
        <v>3.5424436233319079E-5</v>
      </c>
      <c r="N105" s="50">
        <f t="shared" si="11"/>
        <v>2.344168447044628E-4</v>
      </c>
      <c r="O105" s="50">
        <f t="shared" si="11"/>
        <v>1.5494935584601053E-3</v>
      </c>
      <c r="P105" s="50">
        <f t="shared" si="11"/>
        <v>1.0167121110456716E-2</v>
      </c>
      <c r="Q105" s="50">
        <f t="shared" si="11"/>
        <v>6.3387569017204437E-2</v>
      </c>
      <c r="R105" s="50">
        <f t="shared" si="11"/>
        <v>6.6319573387963099E-2</v>
      </c>
      <c r="S105" s="50">
        <f t="shared" si="11"/>
        <v>6.9375316458929789E-2</v>
      </c>
      <c r="T105" s="50">
        <f t="shared" si="11"/>
        <v>7.2558847442431074E-2</v>
      </c>
      <c r="U105" s="50">
        <f t="shared" si="11"/>
        <v>7.5874230771596204E-2</v>
      </c>
      <c r="V105" s="50">
        <f t="shared" si="11"/>
        <v>7.9325532627502818E-2</v>
      </c>
      <c r="W105" s="50">
        <f t="shared" si="11"/>
        <v>8.2916806075891941E-2</v>
      </c>
      <c r="X105" s="50">
        <f t="shared" si="11"/>
        <v>8.6652074773342622E-2</v>
      </c>
      <c r="Y105" s="50">
        <f t="shared" si="11"/>
        <v>9.0535315215951859E-2</v>
      </c>
      <c r="Z105" s="50">
        <f t="shared" si="11"/>
        <v>9.4570437519810965E-2</v>
      </c>
      <c r="AA105" s="50">
        <f t="shared" si="11"/>
        <v>9.8761264742199151E-2</v>
      </c>
      <c r="AB105" s="50">
        <f t="shared" si="11"/>
        <v>0.10311151077570657</v>
      </c>
      <c r="AC105" s="50">
        <f t="shared" si="11"/>
        <v>0.10762475687466387</v>
      </c>
      <c r="AD105" s="50">
        <f t="shared" si="11"/>
        <v>0.1123044269044358</v>
      </c>
      <c r="AE105" s="50">
        <f t="shared" si="11"/>
        <v>0.11715376143935426</v>
      </c>
      <c r="AF105" s="50">
        <f t="shared" si="11"/>
        <v>0.12217579087420294</v>
      </c>
      <c r="AG105" s="50">
        <f t="shared" si="11"/>
        <v>0.12737330775689848</v>
      </c>
      <c r="AH105" s="50">
        <f t="shared" si="11"/>
        <v>0.13274883859580697</v>
      </c>
      <c r="AI105" s="50">
        <f t="shared" si="11"/>
        <v>0.13830461544314093</v>
      </c>
      <c r="AJ105" s="50">
        <f t="shared" si="11"/>
        <v>0.14404254760495774</v>
      </c>
      <c r="AK105" s="50">
        <f t="shared" si="11"/>
        <v>0.14996419387688625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1.2135515015279136E-7</v>
      </c>
      <c r="Q106" s="50">
        <f t="shared" si="11"/>
        <v>2.3919837364982828E-2</v>
      </c>
      <c r="R106" s="50">
        <f t="shared" si="11"/>
        <v>2.5859599399892401E-2</v>
      </c>
      <c r="S106" s="50">
        <f t="shared" si="11"/>
        <v>2.7951560469359881E-2</v>
      </c>
      <c r="T106" s="50">
        <f t="shared" si="11"/>
        <v>3.0206828956006754E-2</v>
      </c>
      <c r="U106" s="50">
        <f t="shared" si="11"/>
        <v>3.2637187558269776E-2</v>
      </c>
      <c r="V106" s="50">
        <f t="shared" si="11"/>
        <v>3.5255111381758297E-2</v>
      </c>
      <c r="W106" s="50">
        <f t="shared" si="11"/>
        <v>3.8073782226984418E-2</v>
      </c>
      <c r="X106" s="50">
        <f t="shared" si="11"/>
        <v>4.1107098131193946E-2</v>
      </c>
      <c r="Y106" s="50">
        <f t="shared" si="11"/>
        <v>4.4369677099443172E-2</v>
      </c>
      <c r="Z106" s="50">
        <f t="shared" si="11"/>
        <v>4.7876853832449953E-2</v>
      </c>
      <c r="AA106" s="50">
        <f t="shared" si="11"/>
        <v>5.1644668128695677E-2</v>
      </c>
      <c r="AB106" s="50">
        <f t="shared" si="11"/>
        <v>5.5689843509297565E-2</v>
      </c>
      <c r="AC106" s="50">
        <f t="shared" si="11"/>
        <v>6.0029754490934652E-2</v>
      </c>
      <c r="AD106" s="50">
        <f t="shared" si="11"/>
        <v>6.4682380820473881E-2</v>
      </c>
      <c r="AE106" s="50">
        <f t="shared" si="11"/>
        <v>6.9666246892174488E-2</v>
      </c>
      <c r="AF106" s="50">
        <f t="shared" si="11"/>
        <v>7.5000344503231023E-2</v>
      </c>
      <c r="AG106" s="50">
        <f t="shared" si="11"/>
        <v>8.070403707628665E-2</v>
      </c>
      <c r="AH106" s="50">
        <f t="shared" si="11"/>
        <v>8.6796943500303703E-2</v>
      </c>
      <c r="AI106" s="50">
        <f t="shared" si="11"/>
        <v>9.3298799827110993E-2</v>
      </c>
      <c r="AJ106" s="50">
        <f t="shared" si="11"/>
        <v>0.10022929722449538</v>
      </c>
      <c r="AK106" s="50">
        <f t="shared" si="11"/>
        <v>0.10760789484295652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2">E109</f>
        <v>1</v>
      </c>
      <c r="G109" s="54">
        <f t="shared" si="12"/>
        <v>1</v>
      </c>
      <c r="H109" s="54">
        <f t="shared" si="12"/>
        <v>1</v>
      </c>
      <c r="I109" s="54">
        <f t="shared" si="12"/>
        <v>1</v>
      </c>
      <c r="J109" s="54">
        <f t="shared" si="12"/>
        <v>1</v>
      </c>
      <c r="K109" s="54">
        <f t="shared" si="12"/>
        <v>1</v>
      </c>
      <c r="L109" s="54">
        <f t="shared" si="12"/>
        <v>1</v>
      </c>
      <c r="M109" s="54">
        <f t="shared" si="12"/>
        <v>1</v>
      </c>
      <c r="N109" s="54">
        <f t="shared" si="12"/>
        <v>1</v>
      </c>
      <c r="O109" s="54">
        <f t="shared" si="12"/>
        <v>1</v>
      </c>
      <c r="P109" s="54">
        <f t="shared" si="12"/>
        <v>1</v>
      </c>
      <c r="Q109" s="54">
        <f t="shared" si="12"/>
        <v>1</v>
      </c>
      <c r="R109" s="54">
        <f t="shared" si="12"/>
        <v>1</v>
      </c>
      <c r="S109" s="54">
        <f t="shared" si="12"/>
        <v>1</v>
      </c>
      <c r="T109" s="54">
        <f t="shared" si="12"/>
        <v>1</v>
      </c>
      <c r="U109" s="54">
        <f t="shared" si="12"/>
        <v>1</v>
      </c>
      <c r="V109" s="54">
        <f t="shared" si="12"/>
        <v>1</v>
      </c>
      <c r="W109" s="54">
        <f t="shared" si="12"/>
        <v>1</v>
      </c>
      <c r="X109" s="54">
        <f t="shared" si="12"/>
        <v>1</v>
      </c>
      <c r="Y109" s="54">
        <f t="shared" si="12"/>
        <v>1</v>
      </c>
      <c r="Z109" s="54">
        <f t="shared" si="12"/>
        <v>1</v>
      </c>
      <c r="AA109" s="54">
        <f t="shared" si="12"/>
        <v>1</v>
      </c>
      <c r="AB109" s="54">
        <f t="shared" si="12"/>
        <v>1</v>
      </c>
      <c r="AC109" s="54">
        <f t="shared" si="12"/>
        <v>1</v>
      </c>
      <c r="AD109" s="54">
        <f t="shared" si="12"/>
        <v>1</v>
      </c>
      <c r="AE109" s="54">
        <f t="shared" si="12"/>
        <v>1</v>
      </c>
      <c r="AF109" s="54">
        <f t="shared" si="12"/>
        <v>1</v>
      </c>
      <c r="AG109" s="54">
        <f t="shared" si="12"/>
        <v>1</v>
      </c>
      <c r="AH109" s="54">
        <f t="shared" si="12"/>
        <v>1</v>
      </c>
      <c r="AI109" s="54">
        <f t="shared" si="12"/>
        <v>1</v>
      </c>
      <c r="AJ109" s="54">
        <f t="shared" si="12"/>
        <v>1</v>
      </c>
      <c r="AK109" s="54">
        <f t="shared" si="12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10.449974011171605</v>
      </c>
      <c r="E139" s="22">
        <f t="shared" ref="E139:AK139" si="13">E$79*E$11/1000</f>
        <v>10.665620110669895</v>
      </c>
      <c r="F139" s="22">
        <f t="shared" si="13"/>
        <v>10.724780359166685</v>
      </c>
      <c r="G139" s="22">
        <f t="shared" si="13"/>
        <v>10.392119935604944</v>
      </c>
      <c r="H139" s="22">
        <f t="shared" si="13"/>
        <v>10.798579851297097</v>
      </c>
      <c r="I139" s="22">
        <f t="shared" si="13"/>
        <v>10.963397852025329</v>
      </c>
      <c r="J139" s="22">
        <f t="shared" si="13"/>
        <v>11.124682082531914</v>
      </c>
      <c r="K139" s="22">
        <f t="shared" si="13"/>
        <v>11.282088522355767</v>
      </c>
      <c r="L139" s="22">
        <f t="shared" si="13"/>
        <v>11.42875721512363</v>
      </c>
      <c r="M139" s="22">
        <f t="shared" si="13"/>
        <v>11.572532759606725</v>
      </c>
      <c r="N139" s="22">
        <f t="shared" si="13"/>
        <v>11.707957110303118</v>
      </c>
      <c r="O139" s="22">
        <f t="shared" si="13"/>
        <v>11.843704451090373</v>
      </c>
      <c r="P139" s="22">
        <f t="shared" si="13"/>
        <v>11.980889910689625</v>
      </c>
      <c r="Q139" s="22">
        <f t="shared" si="13"/>
        <v>12.119621260146143</v>
      </c>
      <c r="R139" s="22">
        <f t="shared" si="13"/>
        <v>12.259936646722828</v>
      </c>
      <c r="S139" s="22">
        <f t="shared" si="13"/>
        <v>12.401625114717067</v>
      </c>
      <c r="T139" s="22">
        <f t="shared" si="13"/>
        <v>12.544937553023741</v>
      </c>
      <c r="U139" s="22">
        <f t="shared" si="13"/>
        <v>12.689842531526899</v>
      </c>
      <c r="V139" s="22">
        <f t="shared" si="13"/>
        <v>12.836411988293705</v>
      </c>
      <c r="W139" s="22">
        <f t="shared" si="13"/>
        <v>12.980266804042115</v>
      </c>
      <c r="X139" s="22">
        <f t="shared" si="13"/>
        <v>13.122298677153989</v>
      </c>
      <c r="Y139" s="22">
        <f t="shared" si="13"/>
        <v>13.262220887003226</v>
      </c>
      <c r="Z139" s="22">
        <f t="shared" si="13"/>
        <v>13.399493660498409</v>
      </c>
      <c r="AA139" s="22">
        <f t="shared" si="13"/>
        <v>13.533544988336688</v>
      </c>
      <c r="AB139" s="22">
        <f t="shared" si="13"/>
        <v>13.664880896088791</v>
      </c>
      <c r="AC139" s="22">
        <f t="shared" si="13"/>
        <v>13.792555435969938</v>
      </c>
      <c r="AD139" s="22">
        <f t="shared" si="13"/>
        <v>13.916354294793265</v>
      </c>
      <c r="AE139" s="22">
        <f t="shared" si="13"/>
        <v>14.036279517338171</v>
      </c>
      <c r="AF139" s="22">
        <f t="shared" si="13"/>
        <v>14.152218487483985</v>
      </c>
      <c r="AG139" s="22">
        <f t="shared" si="13"/>
        <v>14.264825589653084</v>
      </c>
      <c r="AH139" s="22">
        <f t="shared" si="13"/>
        <v>14.374019670172359</v>
      </c>
      <c r="AI139" s="22">
        <f t="shared" si="13"/>
        <v>14.479663739509331</v>
      </c>
      <c r="AJ139" s="22">
        <f t="shared" si="13"/>
        <v>14.581413956166342</v>
      </c>
      <c r="AK139" s="22">
        <f t="shared" si="13"/>
        <v>14.678743906225424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10.449974011171605</v>
      </c>
      <c r="E140" s="22">
        <f t="shared" ref="E140:AK140" si="14">E$139*E86</f>
        <v>10.665620110669895</v>
      </c>
      <c r="F140" s="22">
        <f t="shared" si="14"/>
        <v>10.724780359166685</v>
      </c>
      <c r="G140" s="22">
        <f t="shared" si="14"/>
        <v>10.392119935604944</v>
      </c>
      <c r="H140" s="22">
        <f t="shared" si="14"/>
        <v>10.798579851297097</v>
      </c>
      <c r="I140" s="22">
        <f t="shared" si="14"/>
        <v>10.963397852025329</v>
      </c>
      <c r="J140" s="22">
        <f t="shared" si="14"/>
        <v>9.8605550642446431</v>
      </c>
      <c r="K140" s="22">
        <f t="shared" si="14"/>
        <v>8.8921403347255694</v>
      </c>
      <c r="L140" s="22">
        <f t="shared" si="14"/>
        <v>8.0289006640466649</v>
      </c>
      <c r="M140" s="22">
        <f t="shared" si="14"/>
        <v>7.2585626567241226</v>
      </c>
      <c r="N140" s="22">
        <f t="shared" si="14"/>
        <v>6.5630713530954923</v>
      </c>
      <c r="O140" s="22">
        <f t="shared" si="14"/>
        <v>5.9358772894115077</v>
      </c>
      <c r="P140" s="22">
        <f t="shared" si="14"/>
        <v>5.3673467264776749</v>
      </c>
      <c r="Q140" s="22">
        <f t="shared" si="14"/>
        <v>4.8491456549940368</v>
      </c>
      <c r="R140" s="22">
        <f t="shared" si="14"/>
        <v>4.3834433208350037</v>
      </c>
      <c r="S140" s="22">
        <f t="shared" si="14"/>
        <v>3.9546224636617673</v>
      </c>
      <c r="T140" s="22">
        <f t="shared" si="14"/>
        <v>3.5578170196398142</v>
      </c>
      <c r="U140" s="22">
        <f t="shared" si="14"/>
        <v>3.1888867912641765</v>
      </c>
      <c r="V140" s="22">
        <f t="shared" si="14"/>
        <v>2.8443842993962125</v>
      </c>
      <c r="W140" s="22">
        <f t="shared" si="14"/>
        <v>2.5337980208394226</v>
      </c>
      <c r="X140" s="22">
        <f t="shared" si="14"/>
        <v>2.2402060006991045</v>
      </c>
      <c r="Y140" s="22">
        <f t="shared" si="14"/>
        <v>1.9618887978809221</v>
      </c>
      <c r="Z140" s="22">
        <f t="shared" si="14"/>
        <v>1.697344279840677</v>
      </c>
      <c r="AA140" s="22">
        <f t="shared" si="14"/>
        <v>1.4452958962231557</v>
      </c>
      <c r="AB140" s="22">
        <f t="shared" si="14"/>
        <v>0.79308945134033004</v>
      </c>
      <c r="AC140" s="22">
        <f t="shared" si="14"/>
        <v>0.23026448555131593</v>
      </c>
      <c r="AD140" s="22">
        <f t="shared" si="14"/>
        <v>0</v>
      </c>
      <c r="AE140" s="22">
        <f t="shared" si="14"/>
        <v>0</v>
      </c>
      <c r="AF140" s="22">
        <f t="shared" si="14"/>
        <v>0</v>
      </c>
      <c r="AG140" s="22">
        <f t="shared" si="14"/>
        <v>0</v>
      </c>
      <c r="AH140" s="22">
        <f t="shared" si="14"/>
        <v>0</v>
      </c>
      <c r="AI140" s="22">
        <f t="shared" si="14"/>
        <v>0</v>
      </c>
      <c r="AJ140" s="22">
        <f t="shared" si="14"/>
        <v>0</v>
      </c>
      <c r="AK140" s="22">
        <f t="shared" si="14"/>
        <v>0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5">D$139*D87</f>
        <v>0</v>
      </c>
      <c r="E141" s="22">
        <f t="shared" si="15"/>
        <v>0</v>
      </c>
      <c r="F141" s="22">
        <f t="shared" si="15"/>
        <v>0</v>
      </c>
      <c r="G141" s="22">
        <f t="shared" si="15"/>
        <v>0</v>
      </c>
      <c r="H141" s="22">
        <f t="shared" si="15"/>
        <v>0</v>
      </c>
      <c r="I141" s="22">
        <f t="shared" si="15"/>
        <v>0</v>
      </c>
      <c r="J141" s="22">
        <f t="shared" si="15"/>
        <v>0</v>
      </c>
      <c r="K141" s="22">
        <f t="shared" si="15"/>
        <v>0</v>
      </c>
      <c r="L141" s="22">
        <f t="shared" si="15"/>
        <v>0</v>
      </c>
      <c r="M141" s="22">
        <f t="shared" si="15"/>
        <v>0</v>
      </c>
      <c r="N141" s="22">
        <f t="shared" si="15"/>
        <v>0</v>
      </c>
      <c r="O141" s="22">
        <f t="shared" si="15"/>
        <v>0</v>
      </c>
      <c r="P141" s="22">
        <f t="shared" si="15"/>
        <v>0</v>
      </c>
      <c r="Q141" s="22">
        <f t="shared" si="15"/>
        <v>0</v>
      </c>
      <c r="R141" s="22">
        <f t="shared" si="15"/>
        <v>0</v>
      </c>
      <c r="S141" s="22">
        <f t="shared" si="15"/>
        <v>0</v>
      </c>
      <c r="T141" s="22">
        <f t="shared" si="15"/>
        <v>0</v>
      </c>
      <c r="U141" s="22">
        <f t="shared" si="15"/>
        <v>0</v>
      </c>
      <c r="V141" s="22">
        <f t="shared" si="15"/>
        <v>0</v>
      </c>
      <c r="W141" s="22">
        <f t="shared" si="15"/>
        <v>0</v>
      </c>
      <c r="X141" s="22">
        <f t="shared" si="15"/>
        <v>0</v>
      </c>
      <c r="Y141" s="22">
        <f t="shared" si="15"/>
        <v>0</v>
      </c>
      <c r="Z141" s="22">
        <f t="shared" si="15"/>
        <v>0</v>
      </c>
      <c r="AA141" s="22">
        <f t="shared" si="15"/>
        <v>0</v>
      </c>
      <c r="AB141" s="22">
        <f t="shared" si="15"/>
        <v>0</v>
      </c>
      <c r="AC141" s="22">
        <f t="shared" si="15"/>
        <v>0</v>
      </c>
      <c r="AD141" s="22">
        <f t="shared" si="15"/>
        <v>0</v>
      </c>
      <c r="AE141" s="22">
        <f t="shared" si="15"/>
        <v>0</v>
      </c>
      <c r="AF141" s="22">
        <f t="shared" si="15"/>
        <v>0</v>
      </c>
      <c r="AG141" s="22">
        <f t="shared" si="15"/>
        <v>0</v>
      </c>
      <c r="AH141" s="22">
        <f t="shared" si="15"/>
        <v>0</v>
      </c>
      <c r="AI141" s="22">
        <f t="shared" si="15"/>
        <v>0</v>
      </c>
      <c r="AJ141" s="22">
        <f t="shared" si="15"/>
        <v>0</v>
      </c>
      <c r="AK141" s="22">
        <f t="shared" si="15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5"/>
        <v>0</v>
      </c>
      <c r="E142" s="22">
        <f t="shared" si="15"/>
        <v>0</v>
      </c>
      <c r="F142" s="22">
        <f t="shared" si="15"/>
        <v>0</v>
      </c>
      <c r="G142" s="22">
        <f t="shared" si="15"/>
        <v>0</v>
      </c>
      <c r="H142" s="22">
        <f t="shared" si="15"/>
        <v>0</v>
      </c>
      <c r="I142" s="22">
        <f t="shared" si="15"/>
        <v>0</v>
      </c>
      <c r="J142" s="22">
        <f t="shared" si="15"/>
        <v>1.2641270182872686</v>
      </c>
      <c r="K142" s="22">
        <f t="shared" si="15"/>
        <v>2.3899481876301985</v>
      </c>
      <c r="L142" s="22">
        <f t="shared" si="15"/>
        <v>3.399856551076966</v>
      </c>
      <c r="M142" s="22">
        <f t="shared" si="15"/>
        <v>4.3139701028826023</v>
      </c>
      <c r="N142" s="22">
        <f t="shared" si="15"/>
        <v>5.1448857572076268</v>
      </c>
      <c r="O142" s="22">
        <f t="shared" si="15"/>
        <v>5.9078271616788642</v>
      </c>
      <c r="P142" s="22">
        <f t="shared" si="15"/>
        <v>6.6135431842119496</v>
      </c>
      <c r="Q142" s="22">
        <f t="shared" si="15"/>
        <v>7.2704756051521056</v>
      </c>
      <c r="R142" s="22">
        <f t="shared" si="15"/>
        <v>7.8764933258878251</v>
      </c>
      <c r="S142" s="22">
        <f t="shared" si="15"/>
        <v>8.4470026510552998</v>
      </c>
      <c r="T142" s="22">
        <f t="shared" si="15"/>
        <v>8.9871205333839264</v>
      </c>
      <c r="U142" s="22">
        <f t="shared" si="15"/>
        <v>9.5009557402627234</v>
      </c>
      <c r="V142" s="22">
        <f t="shared" si="15"/>
        <v>9.9920276888974904</v>
      </c>
      <c r="W142" s="22">
        <f t="shared" si="15"/>
        <v>10.170424033043933</v>
      </c>
      <c r="X142" s="22">
        <f t="shared" si="15"/>
        <v>10.344027132840411</v>
      </c>
      <c r="Y142" s="22">
        <f t="shared" si="15"/>
        <v>10.512934951368321</v>
      </c>
      <c r="Z142" s="22">
        <f t="shared" si="15"/>
        <v>10.676995452211452</v>
      </c>
      <c r="AA142" s="22">
        <f t="shared" si="15"/>
        <v>10.835986370647419</v>
      </c>
      <c r="AB142" s="22">
        <f t="shared" si="15"/>
        <v>10.413761505515369</v>
      </c>
      <c r="AC142" s="22">
        <f t="shared" si="15"/>
        <v>10.059668019317964</v>
      </c>
      <c r="AD142" s="22">
        <f t="shared" si="15"/>
        <v>9.319180282621442</v>
      </c>
      <c r="AE142" s="22">
        <f t="shared" si="15"/>
        <v>8.2088143867118006</v>
      </c>
      <c r="AF142" s="22">
        <f t="shared" si="15"/>
        <v>7.0761092437415902</v>
      </c>
      <c r="AG142" s="22">
        <f t="shared" si="15"/>
        <v>5.9223509773717016</v>
      </c>
      <c r="AH142" s="22">
        <f t="shared" si="15"/>
        <v>4.7483606897591528</v>
      </c>
      <c r="AI142" s="22">
        <f t="shared" si="15"/>
        <v>3.5549733110612025</v>
      </c>
      <c r="AJ142" s="22">
        <f t="shared" si="15"/>
        <v>2.3430370154977829</v>
      </c>
      <c r="AK142" s="22">
        <f t="shared" si="15"/>
        <v>1.1135027977241654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5"/>
        <v>0</v>
      </c>
      <c r="E143" s="22">
        <f t="shared" si="15"/>
        <v>0</v>
      </c>
      <c r="F143" s="22">
        <f t="shared" si="15"/>
        <v>0</v>
      </c>
      <c r="G143" s="22">
        <f t="shared" si="15"/>
        <v>0</v>
      </c>
      <c r="H143" s="22">
        <f t="shared" si="15"/>
        <v>0</v>
      </c>
      <c r="I143" s="22">
        <f t="shared" si="15"/>
        <v>0</v>
      </c>
      <c r="J143" s="22">
        <f t="shared" si="15"/>
        <v>0</v>
      </c>
      <c r="K143" s="22">
        <f t="shared" si="15"/>
        <v>0</v>
      </c>
      <c r="L143" s="22">
        <f t="shared" si="15"/>
        <v>0</v>
      </c>
      <c r="M143" s="22">
        <f t="shared" si="15"/>
        <v>0</v>
      </c>
      <c r="N143" s="22">
        <f t="shared" si="15"/>
        <v>0</v>
      </c>
      <c r="O143" s="22">
        <f t="shared" si="15"/>
        <v>0</v>
      </c>
      <c r="P143" s="22">
        <f t="shared" si="15"/>
        <v>0</v>
      </c>
      <c r="Q143" s="22">
        <f t="shared" si="15"/>
        <v>0</v>
      </c>
      <c r="R143" s="22">
        <f t="shared" si="15"/>
        <v>0</v>
      </c>
      <c r="S143" s="22">
        <f t="shared" si="15"/>
        <v>0</v>
      </c>
      <c r="T143" s="22">
        <f t="shared" si="15"/>
        <v>0</v>
      </c>
      <c r="U143" s="22">
        <f t="shared" si="15"/>
        <v>0</v>
      </c>
      <c r="V143" s="22">
        <f t="shared" si="15"/>
        <v>0</v>
      </c>
      <c r="W143" s="22">
        <f t="shared" si="15"/>
        <v>0</v>
      </c>
      <c r="X143" s="22">
        <f t="shared" si="15"/>
        <v>0</v>
      </c>
      <c r="Y143" s="22">
        <f t="shared" si="15"/>
        <v>0</v>
      </c>
      <c r="Z143" s="22">
        <f t="shared" si="15"/>
        <v>0</v>
      </c>
      <c r="AA143" s="22">
        <f t="shared" si="15"/>
        <v>0</v>
      </c>
      <c r="AB143" s="22">
        <f t="shared" si="15"/>
        <v>0</v>
      </c>
      <c r="AC143" s="22">
        <f t="shared" si="15"/>
        <v>0</v>
      </c>
      <c r="AD143" s="22">
        <f t="shared" si="15"/>
        <v>0</v>
      </c>
      <c r="AE143" s="22">
        <f t="shared" si="15"/>
        <v>0</v>
      </c>
      <c r="AF143" s="22">
        <f t="shared" si="15"/>
        <v>0</v>
      </c>
      <c r="AG143" s="22">
        <f t="shared" si="15"/>
        <v>0</v>
      </c>
      <c r="AH143" s="22">
        <f t="shared" si="15"/>
        <v>0</v>
      </c>
      <c r="AI143" s="22">
        <f t="shared" si="15"/>
        <v>0</v>
      </c>
      <c r="AJ143" s="22">
        <f t="shared" si="15"/>
        <v>0</v>
      </c>
      <c r="AK143" s="22">
        <f t="shared" si="15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5"/>
        <v>0</v>
      </c>
      <c r="E144" s="22">
        <f t="shared" si="15"/>
        <v>0</v>
      </c>
      <c r="F144" s="22">
        <f t="shared" si="15"/>
        <v>0</v>
      </c>
      <c r="G144" s="22">
        <f t="shared" si="15"/>
        <v>0</v>
      </c>
      <c r="H144" s="22">
        <f t="shared" si="15"/>
        <v>0</v>
      </c>
      <c r="I144" s="22">
        <f t="shared" si="15"/>
        <v>0</v>
      </c>
      <c r="J144" s="22">
        <f t="shared" si="15"/>
        <v>0</v>
      </c>
      <c r="K144" s="22">
        <f t="shared" si="15"/>
        <v>0</v>
      </c>
      <c r="L144" s="22">
        <f t="shared" si="15"/>
        <v>0</v>
      </c>
      <c r="M144" s="22">
        <f t="shared" si="15"/>
        <v>0</v>
      </c>
      <c r="N144" s="22">
        <f t="shared" si="15"/>
        <v>0</v>
      </c>
      <c r="O144" s="22">
        <f t="shared" si="15"/>
        <v>0</v>
      </c>
      <c r="P144" s="22">
        <f t="shared" si="15"/>
        <v>0</v>
      </c>
      <c r="Q144" s="22">
        <f t="shared" si="15"/>
        <v>0</v>
      </c>
      <c r="R144" s="22">
        <f t="shared" si="15"/>
        <v>0</v>
      </c>
      <c r="S144" s="22">
        <f t="shared" si="15"/>
        <v>0</v>
      </c>
      <c r="T144" s="22">
        <f t="shared" si="15"/>
        <v>0</v>
      </c>
      <c r="U144" s="22">
        <f t="shared" si="15"/>
        <v>0</v>
      </c>
      <c r="V144" s="22">
        <f t="shared" si="15"/>
        <v>0</v>
      </c>
      <c r="W144" s="22">
        <f t="shared" si="15"/>
        <v>0</v>
      </c>
      <c r="X144" s="22">
        <f t="shared" si="15"/>
        <v>0</v>
      </c>
      <c r="Y144" s="22">
        <f t="shared" si="15"/>
        <v>0</v>
      </c>
      <c r="Z144" s="22">
        <f t="shared" si="15"/>
        <v>0</v>
      </c>
      <c r="AA144" s="22">
        <f t="shared" si="15"/>
        <v>0</v>
      </c>
      <c r="AB144" s="22">
        <f t="shared" si="15"/>
        <v>0</v>
      </c>
      <c r="AC144" s="22">
        <f t="shared" si="15"/>
        <v>0</v>
      </c>
      <c r="AD144" s="22">
        <f t="shared" si="15"/>
        <v>0</v>
      </c>
      <c r="AE144" s="22">
        <f t="shared" si="15"/>
        <v>0</v>
      </c>
      <c r="AF144" s="22">
        <f t="shared" si="15"/>
        <v>0</v>
      </c>
      <c r="AG144" s="22">
        <f t="shared" si="15"/>
        <v>0</v>
      </c>
      <c r="AH144" s="22">
        <f t="shared" si="15"/>
        <v>0</v>
      </c>
      <c r="AI144" s="22">
        <f t="shared" si="15"/>
        <v>0</v>
      </c>
      <c r="AJ144" s="22">
        <f t="shared" si="15"/>
        <v>0</v>
      </c>
      <c r="AK144" s="22">
        <f t="shared" si="15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5"/>
        <v>0</v>
      </c>
      <c r="E145" s="22">
        <f t="shared" si="15"/>
        <v>0</v>
      </c>
      <c r="F145" s="22">
        <f t="shared" si="15"/>
        <v>0</v>
      </c>
      <c r="G145" s="22">
        <f t="shared" si="15"/>
        <v>0</v>
      </c>
      <c r="H145" s="22">
        <f t="shared" si="15"/>
        <v>0</v>
      </c>
      <c r="I145" s="22">
        <f t="shared" si="15"/>
        <v>0</v>
      </c>
      <c r="J145" s="22">
        <f t="shared" si="15"/>
        <v>0</v>
      </c>
      <c r="K145" s="22">
        <f t="shared" si="15"/>
        <v>0</v>
      </c>
      <c r="L145" s="22">
        <f t="shared" si="15"/>
        <v>0</v>
      </c>
      <c r="M145" s="22">
        <f t="shared" si="15"/>
        <v>0</v>
      </c>
      <c r="N145" s="22">
        <f t="shared" si="15"/>
        <v>0</v>
      </c>
      <c r="O145" s="22">
        <f t="shared" si="15"/>
        <v>0</v>
      </c>
      <c r="P145" s="22">
        <f t="shared" si="15"/>
        <v>0</v>
      </c>
      <c r="Q145" s="22">
        <f t="shared" si="15"/>
        <v>0</v>
      </c>
      <c r="R145" s="22">
        <f t="shared" si="15"/>
        <v>0</v>
      </c>
      <c r="S145" s="22">
        <f t="shared" si="15"/>
        <v>0</v>
      </c>
      <c r="T145" s="22">
        <f t="shared" si="15"/>
        <v>0</v>
      </c>
      <c r="U145" s="22">
        <f t="shared" si="15"/>
        <v>0</v>
      </c>
      <c r="V145" s="22">
        <f t="shared" si="15"/>
        <v>0</v>
      </c>
      <c r="W145" s="22">
        <f t="shared" si="15"/>
        <v>0.27604475015875973</v>
      </c>
      <c r="X145" s="22">
        <f t="shared" si="15"/>
        <v>0.53806554361447434</v>
      </c>
      <c r="Y145" s="22">
        <f t="shared" si="15"/>
        <v>0.78739713775398379</v>
      </c>
      <c r="Z145" s="22">
        <f t="shared" si="15"/>
        <v>1.0251539284462816</v>
      </c>
      <c r="AA145" s="22">
        <f t="shared" si="15"/>
        <v>1.2522627214661131</v>
      </c>
      <c r="AB145" s="22">
        <f t="shared" si="15"/>
        <v>2.4580299392330933</v>
      </c>
      <c r="AC145" s="22">
        <f t="shared" si="15"/>
        <v>3.5026229311006554</v>
      </c>
      <c r="AD145" s="22">
        <f t="shared" si="15"/>
        <v>4.5971740121718243</v>
      </c>
      <c r="AE145" s="22">
        <f t="shared" si="15"/>
        <v>5.8274651306263721</v>
      </c>
      <c r="AF145" s="22">
        <f t="shared" si="15"/>
        <v>7.0761092437423949</v>
      </c>
      <c r="AG145" s="22">
        <f t="shared" si="15"/>
        <v>8.342474612281384</v>
      </c>
      <c r="AH145" s="22">
        <f t="shared" si="15"/>
        <v>9.6256589804132062</v>
      </c>
      <c r="AI145" s="22">
        <f t="shared" si="15"/>
        <v>10.924690428448129</v>
      </c>
      <c r="AJ145" s="22">
        <f t="shared" si="15"/>
        <v>12.238376940668559</v>
      </c>
      <c r="AK145" s="22">
        <f t="shared" si="15"/>
        <v>13.565241108501258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1.946805879140578</v>
      </c>
      <c r="E147" s="22">
        <f t="shared" ref="E147:AK147" si="16">E$80*E$11/1000</f>
        <v>1.9869802464517496</v>
      </c>
      <c r="F147" s="22">
        <f t="shared" si="16"/>
        <v>1.9980016632956423</v>
      </c>
      <c r="G147" s="22">
        <f t="shared" si="16"/>
        <v>1.9360277992788473</v>
      </c>
      <c r="H147" s="22">
        <f t="shared" si="16"/>
        <v>2.011750337216121</v>
      </c>
      <c r="I147" s="22">
        <f t="shared" si="16"/>
        <v>2.042455547818836</v>
      </c>
      <c r="J147" s="22">
        <f t="shared" si="16"/>
        <v>2.0725024252395077</v>
      </c>
      <c r="K147" s="22">
        <f t="shared" si="16"/>
        <v>2.1018268792655239</v>
      </c>
      <c r="L147" s="22">
        <f t="shared" si="16"/>
        <v>2.1291509159627524</v>
      </c>
      <c r="M147" s="22">
        <f t="shared" si="16"/>
        <v>2.1559359658563788</v>
      </c>
      <c r="N147" s="22">
        <f t="shared" si="16"/>
        <v>2.1811652077504426</v>
      </c>
      <c r="O147" s="22">
        <f t="shared" si="16"/>
        <v>2.2064546219480095</v>
      </c>
      <c r="P147" s="22">
        <f t="shared" si="16"/>
        <v>2.2320119543389714</v>
      </c>
      <c r="Q147" s="22">
        <f t="shared" si="16"/>
        <v>2.2578572824186702</v>
      </c>
      <c r="R147" s="22">
        <f t="shared" si="16"/>
        <v>2.2839977129335542</v>
      </c>
      <c r="S147" s="22">
        <f t="shared" si="16"/>
        <v>2.3103939453263549</v>
      </c>
      <c r="T147" s="22">
        <f t="shared" si="16"/>
        <v>2.3370927196152791</v>
      </c>
      <c r="U147" s="22">
        <f t="shared" si="16"/>
        <v>2.3640881804427516</v>
      </c>
      <c r="V147" s="22">
        <f t="shared" si="16"/>
        <v>2.3913937297035455</v>
      </c>
      <c r="W147" s="22">
        <f t="shared" si="16"/>
        <v>2.4181935476497234</v>
      </c>
      <c r="X147" s="22">
        <f t="shared" si="16"/>
        <v>2.4446537556180821</v>
      </c>
      <c r="Y147" s="22">
        <f t="shared" si="16"/>
        <v>2.4707209382221369</v>
      </c>
      <c r="Z147" s="22">
        <f t="shared" si="16"/>
        <v>2.4962945369890481</v>
      </c>
      <c r="AA147" s="22">
        <f t="shared" si="16"/>
        <v>2.5212679879146838</v>
      </c>
      <c r="AB147" s="22">
        <f t="shared" si="16"/>
        <v>2.5457355623871862</v>
      </c>
      <c r="AC147" s="22">
        <f t="shared" si="16"/>
        <v>2.5695210325320366</v>
      </c>
      <c r="AD147" s="22">
        <f t="shared" si="16"/>
        <v>2.5925844723004507</v>
      </c>
      <c r="AE147" s="22">
        <f t="shared" si="16"/>
        <v>2.6149262626300795</v>
      </c>
      <c r="AF147" s="22">
        <f t="shared" si="16"/>
        <v>2.636525423399291</v>
      </c>
      <c r="AG147" s="22">
        <f t="shared" si="16"/>
        <v>2.6575038649055971</v>
      </c>
      <c r="AH147" s="22">
        <f t="shared" si="16"/>
        <v>2.6778464684082488</v>
      </c>
      <c r="AI147" s="22">
        <f t="shared" si="16"/>
        <v>2.6975277130756212</v>
      </c>
      <c r="AJ147" s="22">
        <f t="shared" si="16"/>
        <v>2.7164835420355713</v>
      </c>
      <c r="AK147" s="22">
        <f t="shared" si="16"/>
        <v>2.7346158855982363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1.8231869551405782</v>
      </c>
      <c r="E148" s="22">
        <f t="shared" ref="E148:AK148" si="17">E$147*E94</f>
        <v>1.8608103171807053</v>
      </c>
      <c r="F148" s="22">
        <f t="shared" si="17"/>
        <v>1.8711318924503579</v>
      </c>
      <c r="G148" s="22">
        <f t="shared" si="17"/>
        <v>1.8130932653608627</v>
      </c>
      <c r="H148" s="22">
        <f t="shared" si="17"/>
        <v>1.8840075485241745</v>
      </c>
      <c r="I148" s="22">
        <f t="shared" si="17"/>
        <v>1.9127630295022919</v>
      </c>
      <c r="J148" s="22">
        <f t="shared" si="17"/>
        <v>1.9409017432155642</v>
      </c>
      <c r="K148" s="22">
        <f t="shared" si="17"/>
        <v>1.9683627887281054</v>
      </c>
      <c r="L148" s="22">
        <f t="shared" si="17"/>
        <v>1.9939427141442629</v>
      </c>
      <c r="M148" s="22">
        <f t="shared" si="17"/>
        <v>2.0189661071296805</v>
      </c>
      <c r="N148" s="22">
        <f t="shared" si="17"/>
        <v>2.0421860224915522</v>
      </c>
      <c r="O148" s="22">
        <f t="shared" si="17"/>
        <v>2.0631466425563372</v>
      </c>
      <c r="P148" s="22">
        <f t="shared" si="17"/>
        <v>2.0690305073130637</v>
      </c>
      <c r="Q148" s="22">
        <f t="shared" si="17"/>
        <v>1.9298767277664812</v>
      </c>
      <c r="R148" s="22">
        <f t="shared" si="17"/>
        <v>1.9417993998129894</v>
      </c>
      <c r="S148" s="22">
        <f t="shared" si="17"/>
        <v>1.9531028111153825</v>
      </c>
      <c r="T148" s="22">
        <f t="shared" si="17"/>
        <v>1.9637688977040633</v>
      </c>
      <c r="U148" s="22">
        <f t="shared" si="17"/>
        <v>1.9737312277531005</v>
      </c>
      <c r="V148" s="22">
        <f t="shared" si="17"/>
        <v>1.9829358003071462</v>
      </c>
      <c r="W148" s="22">
        <f t="shared" si="17"/>
        <v>1.990641890088525</v>
      </c>
      <c r="X148" s="22">
        <f t="shared" si="17"/>
        <v>1.9969276200584452</v>
      </c>
      <c r="Y148" s="22">
        <f t="shared" si="17"/>
        <v>2.0016864863252612</v>
      </c>
      <c r="Z148" s="22">
        <f t="shared" si="17"/>
        <v>2.0047730017268659</v>
      </c>
      <c r="AA148" s="22">
        <f t="shared" si="17"/>
        <v>2.0060374497955027</v>
      </c>
      <c r="AB148" s="22">
        <f t="shared" si="17"/>
        <v>2.0054895806362176</v>
      </c>
      <c r="AC148" s="22">
        <f t="shared" si="17"/>
        <v>2.0029235023346725</v>
      </c>
      <c r="AD148" s="22">
        <f t="shared" si="17"/>
        <v>1.99824285145765</v>
      </c>
      <c r="AE148" s="22">
        <f t="shared" si="17"/>
        <v>1.9913825025514078</v>
      </c>
      <c r="AF148" s="22">
        <f t="shared" si="17"/>
        <v>1.982260801290628</v>
      </c>
      <c r="AG148" s="22">
        <f t="shared" si="17"/>
        <v>1.9709028970826954</v>
      </c>
      <c r="AH148" s="22">
        <f t="shared" si="17"/>
        <v>1.9572290871174436</v>
      </c>
      <c r="AI148" s="22">
        <f t="shared" si="17"/>
        <v>1.9411535778061273</v>
      </c>
      <c r="AJ148" s="22">
        <f t="shared" si="17"/>
        <v>1.9225659056329274</v>
      </c>
      <c r="AK148" s="22">
        <f t="shared" si="17"/>
        <v>1.9013373460388361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8">D$147*D95</f>
        <v>0</v>
      </c>
      <c r="E149" s="22">
        <f t="shared" si="18"/>
        <v>0</v>
      </c>
      <c r="F149" s="22">
        <f t="shared" si="18"/>
        <v>0</v>
      </c>
      <c r="G149" s="22">
        <f t="shared" si="18"/>
        <v>0</v>
      </c>
      <c r="H149" s="22">
        <f t="shared" si="18"/>
        <v>0</v>
      </c>
      <c r="I149" s="22">
        <f t="shared" si="18"/>
        <v>0</v>
      </c>
      <c r="J149" s="22">
        <f t="shared" si="18"/>
        <v>0</v>
      </c>
      <c r="K149" s="22">
        <f t="shared" si="18"/>
        <v>0</v>
      </c>
      <c r="L149" s="22">
        <f t="shared" si="18"/>
        <v>0</v>
      </c>
      <c r="M149" s="22">
        <f t="shared" si="18"/>
        <v>0</v>
      </c>
      <c r="N149" s="22">
        <f t="shared" si="18"/>
        <v>0</v>
      </c>
      <c r="O149" s="22">
        <f t="shared" si="18"/>
        <v>0</v>
      </c>
      <c r="P149" s="22">
        <f t="shared" si="18"/>
        <v>0</v>
      </c>
      <c r="Q149" s="22">
        <f t="shared" si="18"/>
        <v>0</v>
      </c>
      <c r="R149" s="22">
        <f t="shared" si="18"/>
        <v>0</v>
      </c>
      <c r="S149" s="22">
        <f t="shared" si="18"/>
        <v>0</v>
      </c>
      <c r="T149" s="22">
        <f t="shared" si="18"/>
        <v>0</v>
      </c>
      <c r="U149" s="22">
        <f t="shared" si="18"/>
        <v>0</v>
      </c>
      <c r="V149" s="22">
        <f t="shared" si="18"/>
        <v>0</v>
      </c>
      <c r="W149" s="22">
        <f t="shared" si="18"/>
        <v>0</v>
      </c>
      <c r="X149" s="22">
        <f t="shared" si="18"/>
        <v>0</v>
      </c>
      <c r="Y149" s="22">
        <f t="shared" si="18"/>
        <v>0</v>
      </c>
      <c r="Z149" s="22">
        <f t="shared" si="18"/>
        <v>0</v>
      </c>
      <c r="AA149" s="22">
        <f t="shared" si="18"/>
        <v>0</v>
      </c>
      <c r="AB149" s="22">
        <f t="shared" si="18"/>
        <v>0</v>
      </c>
      <c r="AC149" s="22">
        <f t="shared" si="18"/>
        <v>0</v>
      </c>
      <c r="AD149" s="22">
        <f t="shared" si="18"/>
        <v>0</v>
      </c>
      <c r="AE149" s="22">
        <f t="shared" si="18"/>
        <v>0</v>
      </c>
      <c r="AF149" s="22">
        <f t="shared" si="18"/>
        <v>0</v>
      </c>
      <c r="AG149" s="22">
        <f t="shared" si="18"/>
        <v>0</v>
      </c>
      <c r="AH149" s="22">
        <f t="shared" si="18"/>
        <v>0</v>
      </c>
      <c r="AI149" s="22">
        <f t="shared" si="18"/>
        <v>0</v>
      </c>
      <c r="AJ149" s="22">
        <f t="shared" si="18"/>
        <v>0</v>
      </c>
      <c r="AK149" s="22">
        <f t="shared" si="18"/>
        <v>0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8"/>
        <v>0</v>
      </c>
      <c r="E150" s="22">
        <f t="shared" si="18"/>
        <v>0</v>
      </c>
      <c r="F150" s="22">
        <f t="shared" si="18"/>
        <v>0</v>
      </c>
      <c r="G150" s="22">
        <f t="shared" si="18"/>
        <v>0</v>
      </c>
      <c r="H150" s="22">
        <f t="shared" si="18"/>
        <v>0</v>
      </c>
      <c r="I150" s="22">
        <f t="shared" si="18"/>
        <v>0</v>
      </c>
      <c r="J150" s="22">
        <f t="shared" si="18"/>
        <v>0</v>
      </c>
      <c r="K150" s="22">
        <f t="shared" si="18"/>
        <v>0</v>
      </c>
      <c r="L150" s="22">
        <f t="shared" si="18"/>
        <v>0</v>
      </c>
      <c r="M150" s="22">
        <f t="shared" si="18"/>
        <v>0</v>
      </c>
      <c r="N150" s="22">
        <f t="shared" si="18"/>
        <v>0</v>
      </c>
      <c r="O150" s="22">
        <f t="shared" si="18"/>
        <v>0</v>
      </c>
      <c r="P150" s="22">
        <f t="shared" si="18"/>
        <v>0</v>
      </c>
      <c r="Q150" s="22">
        <f t="shared" si="18"/>
        <v>0</v>
      </c>
      <c r="R150" s="22">
        <f t="shared" si="18"/>
        <v>0</v>
      </c>
      <c r="S150" s="22">
        <f t="shared" si="18"/>
        <v>0</v>
      </c>
      <c r="T150" s="22">
        <f t="shared" si="18"/>
        <v>0</v>
      </c>
      <c r="U150" s="22">
        <f t="shared" si="18"/>
        <v>0</v>
      </c>
      <c r="V150" s="22">
        <f t="shared" si="18"/>
        <v>0</v>
      </c>
      <c r="W150" s="22">
        <f t="shared" si="18"/>
        <v>0</v>
      </c>
      <c r="X150" s="22">
        <f t="shared" si="18"/>
        <v>0</v>
      </c>
      <c r="Y150" s="22">
        <f t="shared" si="18"/>
        <v>0</v>
      </c>
      <c r="Z150" s="22">
        <f t="shared" si="18"/>
        <v>0</v>
      </c>
      <c r="AA150" s="22">
        <f t="shared" si="18"/>
        <v>0</v>
      </c>
      <c r="AB150" s="22">
        <f t="shared" si="18"/>
        <v>0</v>
      </c>
      <c r="AC150" s="22">
        <f t="shared" si="18"/>
        <v>0</v>
      </c>
      <c r="AD150" s="22">
        <f t="shared" si="18"/>
        <v>0</v>
      </c>
      <c r="AE150" s="22">
        <f t="shared" si="18"/>
        <v>0</v>
      </c>
      <c r="AF150" s="22">
        <f t="shared" si="18"/>
        <v>0</v>
      </c>
      <c r="AG150" s="22">
        <f t="shared" si="18"/>
        <v>0</v>
      </c>
      <c r="AH150" s="22">
        <f t="shared" si="18"/>
        <v>0</v>
      </c>
      <c r="AI150" s="22">
        <f t="shared" si="18"/>
        <v>0</v>
      </c>
      <c r="AJ150" s="22">
        <f t="shared" si="18"/>
        <v>0</v>
      </c>
      <c r="AK150" s="22">
        <f t="shared" si="18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8"/>
        <v>0.12361892400000002</v>
      </c>
      <c r="E151" s="22">
        <f t="shared" si="18"/>
        <v>0.1261699292710444</v>
      </c>
      <c r="F151" s="22">
        <f t="shared" si="18"/>
        <v>0.12686977084528445</v>
      </c>
      <c r="G151" s="22">
        <f t="shared" si="18"/>
        <v>0.12293453391798455</v>
      </c>
      <c r="H151" s="22">
        <f t="shared" si="18"/>
        <v>0.12774278869194655</v>
      </c>
      <c r="I151" s="22">
        <f t="shared" si="18"/>
        <v>0.12969251831654405</v>
      </c>
      <c r="J151" s="22">
        <f t="shared" si="18"/>
        <v>0.13160042880382075</v>
      </c>
      <c r="K151" s="22">
        <f t="shared" si="18"/>
        <v>0.13346239084156122</v>
      </c>
      <c r="L151" s="22">
        <f t="shared" si="18"/>
        <v>0.13519680587071098</v>
      </c>
      <c r="M151" s="22">
        <f t="shared" si="18"/>
        <v>0.13689348591055253</v>
      </c>
      <c r="N151" s="22">
        <f t="shared" si="18"/>
        <v>0.13846788339311039</v>
      </c>
      <c r="O151" s="22">
        <f t="shared" si="18"/>
        <v>0.13988909216792947</v>
      </c>
      <c r="P151" s="22">
        <f t="shared" si="18"/>
        <v>0.1402880403000106</v>
      </c>
      <c r="Q151" s="22">
        <f t="shared" si="18"/>
        <v>0.13085289134308131</v>
      </c>
      <c r="R151" s="22">
        <f t="shared" si="18"/>
        <v>0.13166129329299581</v>
      </c>
      <c r="S151" s="22">
        <f t="shared" si="18"/>
        <v>0.13242770703832862</v>
      </c>
      <c r="T151" s="22">
        <f t="shared" si="18"/>
        <v>0.13315090777408745</v>
      </c>
      <c r="U151" s="22">
        <f t="shared" si="18"/>
        <v>0.13382639117293607</v>
      </c>
      <c r="V151" s="22">
        <f t="shared" si="18"/>
        <v>0.13445049576725804</v>
      </c>
      <c r="W151" s="22">
        <f t="shared" si="18"/>
        <v>0.13497299760083878</v>
      </c>
      <c r="X151" s="22">
        <f t="shared" si="18"/>
        <v>0.13539919370390169</v>
      </c>
      <c r="Y151" s="22">
        <f t="shared" si="18"/>
        <v>0.13572186271253242</v>
      </c>
      <c r="Z151" s="22">
        <f t="shared" si="18"/>
        <v>0.13593114005064633</v>
      </c>
      <c r="AA151" s="22">
        <f t="shared" si="18"/>
        <v>0.13601687437934915</v>
      </c>
      <c r="AB151" s="22">
        <f t="shared" si="18"/>
        <v>0.13597972679238737</v>
      </c>
      <c r="AC151" s="22">
        <f t="shared" si="18"/>
        <v>0.13580573704457663</v>
      </c>
      <c r="AD151" s="22">
        <f t="shared" si="18"/>
        <v>0.13548837133317454</v>
      </c>
      <c r="AE151" s="22">
        <f t="shared" si="18"/>
        <v>0.13502321390778654</v>
      </c>
      <c r="AF151" s="22">
        <f t="shared" si="18"/>
        <v>0.13440472829843769</v>
      </c>
      <c r="AG151" s="22">
        <f t="shared" si="18"/>
        <v>0.13363461972941743</v>
      </c>
      <c r="AH151" s="22">
        <f t="shared" si="18"/>
        <v>0.13270748405080865</v>
      </c>
      <c r="AI151" s="22">
        <f t="shared" si="18"/>
        <v>0.13161750413502779</v>
      </c>
      <c r="AJ151" s="22">
        <f t="shared" si="18"/>
        <v>0.13035719014076791</v>
      </c>
      <c r="AK151" s="22">
        <f t="shared" si="18"/>
        <v>0.12891781405939995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8"/>
        <v>0</v>
      </c>
      <c r="E152" s="22">
        <f t="shared" si="18"/>
        <v>0</v>
      </c>
      <c r="F152" s="22">
        <f t="shared" si="18"/>
        <v>0</v>
      </c>
      <c r="G152" s="22">
        <f t="shared" si="18"/>
        <v>0</v>
      </c>
      <c r="H152" s="22">
        <f t="shared" si="18"/>
        <v>0</v>
      </c>
      <c r="I152" s="22">
        <f t="shared" si="18"/>
        <v>0</v>
      </c>
      <c r="J152" s="22">
        <f t="shared" si="18"/>
        <v>0</v>
      </c>
      <c r="K152" s="22">
        <f t="shared" si="18"/>
        <v>0</v>
      </c>
      <c r="L152" s="22">
        <f t="shared" si="18"/>
        <v>0</v>
      </c>
      <c r="M152" s="22">
        <f t="shared" si="18"/>
        <v>0</v>
      </c>
      <c r="N152" s="22">
        <f t="shared" si="18"/>
        <v>0</v>
      </c>
      <c r="O152" s="22">
        <f t="shared" si="18"/>
        <v>0</v>
      </c>
      <c r="P152" s="22">
        <f t="shared" si="18"/>
        <v>0</v>
      </c>
      <c r="Q152" s="22">
        <f t="shared" si="18"/>
        <v>0</v>
      </c>
      <c r="R152" s="22">
        <f t="shared" si="18"/>
        <v>0</v>
      </c>
      <c r="S152" s="22">
        <f t="shared" si="18"/>
        <v>0</v>
      </c>
      <c r="T152" s="22">
        <f t="shared" si="18"/>
        <v>0</v>
      </c>
      <c r="U152" s="22">
        <f t="shared" si="18"/>
        <v>0</v>
      </c>
      <c r="V152" s="22">
        <f t="shared" si="18"/>
        <v>0</v>
      </c>
      <c r="W152" s="22">
        <f t="shared" si="18"/>
        <v>0</v>
      </c>
      <c r="X152" s="22">
        <f t="shared" si="18"/>
        <v>0</v>
      </c>
      <c r="Y152" s="22">
        <f t="shared" si="18"/>
        <v>0</v>
      </c>
      <c r="Z152" s="22">
        <f t="shared" si="18"/>
        <v>0</v>
      </c>
      <c r="AA152" s="22">
        <f t="shared" si="18"/>
        <v>0</v>
      </c>
      <c r="AB152" s="22">
        <f t="shared" si="18"/>
        <v>0</v>
      </c>
      <c r="AC152" s="22">
        <f t="shared" si="18"/>
        <v>0</v>
      </c>
      <c r="AD152" s="22">
        <f t="shared" si="18"/>
        <v>0</v>
      </c>
      <c r="AE152" s="22">
        <f t="shared" si="18"/>
        <v>0</v>
      </c>
      <c r="AF152" s="22">
        <f t="shared" si="18"/>
        <v>0</v>
      </c>
      <c r="AG152" s="22">
        <f t="shared" si="18"/>
        <v>0</v>
      </c>
      <c r="AH152" s="22">
        <f t="shared" si="18"/>
        <v>0</v>
      </c>
      <c r="AI152" s="22">
        <f t="shared" si="18"/>
        <v>0</v>
      </c>
      <c r="AJ152" s="22">
        <f t="shared" si="18"/>
        <v>0</v>
      </c>
      <c r="AK152" s="22">
        <f t="shared" si="18"/>
        <v>0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8"/>
        <v>0</v>
      </c>
      <c r="E153" s="22">
        <f t="shared" si="18"/>
        <v>0</v>
      </c>
      <c r="F153" s="22">
        <f t="shared" si="18"/>
        <v>0</v>
      </c>
      <c r="G153" s="22">
        <f t="shared" si="18"/>
        <v>0</v>
      </c>
      <c r="H153" s="22">
        <f t="shared" si="18"/>
        <v>0</v>
      </c>
      <c r="I153" s="22">
        <f t="shared" si="18"/>
        <v>0</v>
      </c>
      <c r="J153" s="22">
        <f t="shared" si="18"/>
        <v>0</v>
      </c>
      <c r="K153" s="22">
        <f t="shared" si="18"/>
        <v>0</v>
      </c>
      <c r="L153" s="22">
        <f t="shared" si="18"/>
        <v>0</v>
      </c>
      <c r="M153" s="22">
        <f t="shared" si="18"/>
        <v>0</v>
      </c>
      <c r="N153" s="22">
        <f t="shared" si="18"/>
        <v>0</v>
      </c>
      <c r="O153" s="22">
        <f t="shared" si="18"/>
        <v>0</v>
      </c>
      <c r="P153" s="22">
        <f t="shared" si="18"/>
        <v>0</v>
      </c>
      <c r="Q153" s="22">
        <f t="shared" si="18"/>
        <v>0</v>
      </c>
      <c r="R153" s="22">
        <f t="shared" si="18"/>
        <v>0</v>
      </c>
      <c r="S153" s="22">
        <f t="shared" si="18"/>
        <v>0</v>
      </c>
      <c r="T153" s="22">
        <f t="shared" si="18"/>
        <v>0</v>
      </c>
      <c r="U153" s="22">
        <f t="shared" si="18"/>
        <v>0</v>
      </c>
      <c r="V153" s="22">
        <f t="shared" si="18"/>
        <v>0</v>
      </c>
      <c r="W153" s="22">
        <f t="shared" si="18"/>
        <v>0</v>
      </c>
      <c r="X153" s="22">
        <f t="shared" si="18"/>
        <v>0</v>
      </c>
      <c r="Y153" s="22">
        <f t="shared" si="18"/>
        <v>0</v>
      </c>
      <c r="Z153" s="22">
        <f t="shared" si="18"/>
        <v>0</v>
      </c>
      <c r="AA153" s="22">
        <f t="shared" si="18"/>
        <v>0</v>
      </c>
      <c r="AB153" s="22">
        <f t="shared" si="18"/>
        <v>0</v>
      </c>
      <c r="AC153" s="22">
        <f t="shared" si="18"/>
        <v>0</v>
      </c>
      <c r="AD153" s="22">
        <f t="shared" si="18"/>
        <v>0</v>
      </c>
      <c r="AE153" s="22">
        <f t="shared" si="18"/>
        <v>0</v>
      </c>
      <c r="AF153" s="22">
        <f t="shared" si="18"/>
        <v>0</v>
      </c>
      <c r="AG153" s="22">
        <f t="shared" si="18"/>
        <v>0</v>
      </c>
      <c r="AH153" s="22">
        <f t="shared" si="18"/>
        <v>0</v>
      </c>
      <c r="AI153" s="22">
        <f t="shared" si="18"/>
        <v>0</v>
      </c>
      <c r="AJ153" s="22">
        <f t="shared" si="18"/>
        <v>0</v>
      </c>
      <c r="AK153" s="22">
        <f t="shared" si="18"/>
        <v>0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8"/>
        <v>0</v>
      </c>
      <c r="E154" s="22">
        <f t="shared" si="18"/>
        <v>0</v>
      </c>
      <c r="F154" s="22">
        <f t="shared" si="18"/>
        <v>0</v>
      </c>
      <c r="G154" s="22">
        <f t="shared" si="18"/>
        <v>0</v>
      </c>
      <c r="H154" s="22">
        <f t="shared" si="18"/>
        <v>0</v>
      </c>
      <c r="I154" s="22">
        <f t="shared" si="18"/>
        <v>0</v>
      </c>
      <c r="J154" s="22">
        <f t="shared" si="18"/>
        <v>0</v>
      </c>
      <c r="K154" s="22">
        <f t="shared" si="18"/>
        <v>0</v>
      </c>
      <c r="L154" s="22">
        <f t="shared" si="18"/>
        <v>0</v>
      </c>
      <c r="M154" s="22">
        <f t="shared" si="18"/>
        <v>0</v>
      </c>
      <c r="N154" s="22">
        <f t="shared" si="18"/>
        <v>0</v>
      </c>
      <c r="O154" s="22">
        <f t="shared" si="18"/>
        <v>0</v>
      </c>
      <c r="P154" s="22">
        <f t="shared" si="18"/>
        <v>0</v>
      </c>
      <c r="Q154" s="22">
        <f t="shared" si="18"/>
        <v>0</v>
      </c>
      <c r="R154" s="22">
        <f t="shared" si="18"/>
        <v>0</v>
      </c>
      <c r="S154" s="22">
        <f t="shared" si="18"/>
        <v>0</v>
      </c>
      <c r="T154" s="22">
        <f t="shared" si="18"/>
        <v>0</v>
      </c>
      <c r="U154" s="22">
        <f t="shared" si="18"/>
        <v>0</v>
      </c>
      <c r="V154" s="22">
        <f t="shared" si="18"/>
        <v>0</v>
      </c>
      <c r="W154" s="22">
        <f t="shared" si="18"/>
        <v>0</v>
      </c>
      <c r="X154" s="22">
        <f t="shared" si="18"/>
        <v>0</v>
      </c>
      <c r="Y154" s="22">
        <f t="shared" si="18"/>
        <v>0</v>
      </c>
      <c r="Z154" s="22">
        <f t="shared" si="18"/>
        <v>0</v>
      </c>
      <c r="AA154" s="22">
        <f t="shared" si="18"/>
        <v>0</v>
      </c>
      <c r="AB154" s="22">
        <f t="shared" si="18"/>
        <v>0</v>
      </c>
      <c r="AC154" s="22">
        <f t="shared" si="18"/>
        <v>0</v>
      </c>
      <c r="AD154" s="22">
        <f t="shared" si="18"/>
        <v>0</v>
      </c>
      <c r="AE154" s="22">
        <f t="shared" si="18"/>
        <v>0</v>
      </c>
      <c r="AF154" s="22">
        <f t="shared" si="18"/>
        <v>0</v>
      </c>
      <c r="AG154" s="22">
        <f t="shared" si="18"/>
        <v>0</v>
      </c>
      <c r="AH154" s="22">
        <f t="shared" si="18"/>
        <v>0</v>
      </c>
      <c r="AI154" s="22">
        <f t="shared" si="18"/>
        <v>0</v>
      </c>
      <c r="AJ154" s="22">
        <f t="shared" si="18"/>
        <v>0</v>
      </c>
      <c r="AK154" s="22">
        <f t="shared" si="18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8"/>
        <v>0</v>
      </c>
      <c r="E155" s="22">
        <f t="shared" si="18"/>
        <v>0</v>
      </c>
      <c r="F155" s="22">
        <f t="shared" si="18"/>
        <v>0</v>
      </c>
      <c r="G155" s="22">
        <f t="shared" si="18"/>
        <v>0</v>
      </c>
      <c r="H155" s="22">
        <f t="shared" si="18"/>
        <v>0</v>
      </c>
      <c r="I155" s="22">
        <f t="shared" si="18"/>
        <v>0</v>
      </c>
      <c r="J155" s="22">
        <f t="shared" si="18"/>
        <v>0</v>
      </c>
      <c r="K155" s="22">
        <f t="shared" si="18"/>
        <v>0</v>
      </c>
      <c r="L155" s="22">
        <f t="shared" si="18"/>
        <v>0</v>
      </c>
      <c r="M155" s="22">
        <f t="shared" si="18"/>
        <v>0</v>
      </c>
      <c r="N155" s="22">
        <f t="shared" si="18"/>
        <v>0</v>
      </c>
      <c r="O155" s="22">
        <f t="shared" si="18"/>
        <v>0</v>
      </c>
      <c r="P155" s="22">
        <f t="shared" si="18"/>
        <v>0</v>
      </c>
      <c r="Q155" s="22">
        <f t="shared" si="18"/>
        <v>0</v>
      </c>
      <c r="R155" s="22">
        <f t="shared" si="18"/>
        <v>0</v>
      </c>
      <c r="S155" s="22">
        <f t="shared" si="18"/>
        <v>0</v>
      </c>
      <c r="T155" s="22">
        <f t="shared" si="18"/>
        <v>0</v>
      </c>
      <c r="U155" s="22">
        <f t="shared" si="18"/>
        <v>0</v>
      </c>
      <c r="V155" s="22">
        <f t="shared" si="18"/>
        <v>0</v>
      </c>
      <c r="W155" s="22">
        <f t="shared" si="18"/>
        <v>0</v>
      </c>
      <c r="X155" s="22">
        <f t="shared" si="18"/>
        <v>0</v>
      </c>
      <c r="Y155" s="22">
        <f t="shared" si="18"/>
        <v>0</v>
      </c>
      <c r="Z155" s="22">
        <f t="shared" si="18"/>
        <v>0</v>
      </c>
      <c r="AA155" s="22">
        <f t="shared" si="18"/>
        <v>0</v>
      </c>
      <c r="AB155" s="22">
        <f t="shared" si="18"/>
        <v>0</v>
      </c>
      <c r="AC155" s="22">
        <f t="shared" si="18"/>
        <v>0</v>
      </c>
      <c r="AD155" s="22">
        <f t="shared" si="18"/>
        <v>0</v>
      </c>
      <c r="AE155" s="22">
        <f t="shared" si="18"/>
        <v>0</v>
      </c>
      <c r="AF155" s="22">
        <f t="shared" si="18"/>
        <v>0</v>
      </c>
      <c r="AG155" s="22">
        <f t="shared" si="18"/>
        <v>0</v>
      </c>
      <c r="AH155" s="22">
        <f t="shared" si="18"/>
        <v>0</v>
      </c>
      <c r="AI155" s="22">
        <f t="shared" si="18"/>
        <v>0</v>
      </c>
      <c r="AJ155" s="22">
        <f t="shared" si="18"/>
        <v>0</v>
      </c>
      <c r="AK155" s="22">
        <f t="shared" si="18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8"/>
        <v>0</v>
      </c>
      <c r="E156" s="22">
        <f t="shared" si="18"/>
        <v>0</v>
      </c>
      <c r="F156" s="22">
        <f t="shared" si="18"/>
        <v>0</v>
      </c>
      <c r="G156" s="22">
        <f t="shared" si="18"/>
        <v>0</v>
      </c>
      <c r="H156" s="22">
        <f t="shared" si="18"/>
        <v>0</v>
      </c>
      <c r="I156" s="22">
        <f t="shared" si="18"/>
        <v>0</v>
      </c>
      <c r="J156" s="22">
        <f t="shared" si="18"/>
        <v>0</v>
      </c>
      <c r="K156" s="22">
        <f t="shared" si="18"/>
        <v>0</v>
      </c>
      <c r="L156" s="22">
        <f t="shared" si="18"/>
        <v>0</v>
      </c>
      <c r="M156" s="22">
        <f t="shared" si="18"/>
        <v>0</v>
      </c>
      <c r="N156" s="22">
        <f t="shared" si="18"/>
        <v>0</v>
      </c>
      <c r="O156" s="22">
        <f t="shared" si="18"/>
        <v>0</v>
      </c>
      <c r="P156" s="22">
        <f t="shared" si="18"/>
        <v>0</v>
      </c>
      <c r="Q156" s="22">
        <f t="shared" si="18"/>
        <v>0</v>
      </c>
      <c r="R156" s="22">
        <f t="shared" si="18"/>
        <v>0</v>
      </c>
      <c r="S156" s="22">
        <f t="shared" si="18"/>
        <v>0</v>
      </c>
      <c r="T156" s="22">
        <f t="shared" si="18"/>
        <v>0</v>
      </c>
      <c r="U156" s="22">
        <f t="shared" ref="U156:AK156" si="19">U$147*U102</f>
        <v>0</v>
      </c>
      <c r="V156" s="22">
        <f t="shared" si="19"/>
        <v>0</v>
      </c>
      <c r="W156" s="22">
        <f t="shared" si="19"/>
        <v>0</v>
      </c>
      <c r="X156" s="22">
        <f t="shared" si="19"/>
        <v>0</v>
      </c>
      <c r="Y156" s="22">
        <f t="shared" si="19"/>
        <v>0</v>
      </c>
      <c r="Z156" s="22">
        <f t="shared" si="19"/>
        <v>0</v>
      </c>
      <c r="AA156" s="22">
        <f t="shared" si="19"/>
        <v>0</v>
      </c>
      <c r="AB156" s="22">
        <f t="shared" si="19"/>
        <v>0</v>
      </c>
      <c r="AC156" s="22">
        <f t="shared" si="19"/>
        <v>0</v>
      </c>
      <c r="AD156" s="22">
        <f t="shared" si="19"/>
        <v>0</v>
      </c>
      <c r="AE156" s="22">
        <f t="shared" si="19"/>
        <v>0</v>
      </c>
      <c r="AF156" s="22">
        <f t="shared" si="19"/>
        <v>0</v>
      </c>
      <c r="AG156" s="22">
        <f t="shared" si="19"/>
        <v>0</v>
      </c>
      <c r="AH156" s="22">
        <f t="shared" si="19"/>
        <v>0</v>
      </c>
      <c r="AI156" s="22">
        <f t="shared" si="19"/>
        <v>0</v>
      </c>
      <c r="AJ156" s="22">
        <f t="shared" si="19"/>
        <v>0</v>
      </c>
      <c r="AK156" s="22">
        <f t="shared" si="19"/>
        <v>0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0">D$147*D103</f>
        <v>0</v>
      </c>
      <c r="E157" s="22">
        <f t="shared" si="20"/>
        <v>0</v>
      </c>
      <c r="F157" s="22">
        <f t="shared" si="20"/>
        <v>0</v>
      </c>
      <c r="G157" s="22">
        <f t="shared" si="20"/>
        <v>0</v>
      </c>
      <c r="H157" s="22">
        <f t="shared" si="20"/>
        <v>0</v>
      </c>
      <c r="I157" s="22">
        <f t="shared" si="20"/>
        <v>0</v>
      </c>
      <c r="J157" s="22">
        <f t="shared" si="20"/>
        <v>0</v>
      </c>
      <c r="K157" s="22">
        <f t="shared" si="20"/>
        <v>0</v>
      </c>
      <c r="L157" s="22">
        <f t="shared" si="20"/>
        <v>0</v>
      </c>
      <c r="M157" s="22">
        <f t="shared" si="20"/>
        <v>0</v>
      </c>
      <c r="N157" s="22">
        <f t="shared" si="20"/>
        <v>0</v>
      </c>
      <c r="O157" s="22">
        <f t="shared" si="20"/>
        <v>0</v>
      </c>
      <c r="P157" s="22">
        <f t="shared" si="20"/>
        <v>0</v>
      </c>
      <c r="Q157" s="22">
        <f t="shared" si="20"/>
        <v>0</v>
      </c>
      <c r="R157" s="22">
        <f t="shared" si="20"/>
        <v>0</v>
      </c>
      <c r="S157" s="22">
        <f t="shared" si="20"/>
        <v>0</v>
      </c>
      <c r="T157" s="22">
        <f t="shared" si="20"/>
        <v>0</v>
      </c>
      <c r="U157" s="22">
        <f t="shared" si="20"/>
        <v>0</v>
      </c>
      <c r="V157" s="22">
        <f t="shared" si="20"/>
        <v>0</v>
      </c>
      <c r="W157" s="22">
        <f t="shared" si="20"/>
        <v>0</v>
      </c>
      <c r="X157" s="22">
        <f t="shared" si="20"/>
        <v>0</v>
      </c>
      <c r="Y157" s="22">
        <f t="shared" si="20"/>
        <v>0</v>
      </c>
      <c r="Z157" s="22">
        <f t="shared" si="20"/>
        <v>0</v>
      </c>
      <c r="AA157" s="22">
        <f t="shared" si="20"/>
        <v>0</v>
      </c>
      <c r="AB157" s="22">
        <f t="shared" si="20"/>
        <v>0</v>
      </c>
      <c r="AC157" s="22">
        <f t="shared" si="20"/>
        <v>0</v>
      </c>
      <c r="AD157" s="22">
        <f t="shared" si="20"/>
        <v>0</v>
      </c>
      <c r="AE157" s="22">
        <f t="shared" si="20"/>
        <v>0</v>
      </c>
      <c r="AF157" s="22">
        <f t="shared" si="20"/>
        <v>0</v>
      </c>
      <c r="AG157" s="22">
        <f t="shared" si="20"/>
        <v>0</v>
      </c>
      <c r="AH157" s="22">
        <f t="shared" si="20"/>
        <v>0</v>
      </c>
      <c r="AI157" s="22">
        <f t="shared" si="20"/>
        <v>0</v>
      </c>
      <c r="AJ157" s="22">
        <f t="shared" si="20"/>
        <v>0</v>
      </c>
      <c r="AK157" s="22">
        <f t="shared" si="20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0"/>
        <v>0</v>
      </c>
      <c r="E158" s="22">
        <f t="shared" si="20"/>
        <v>0</v>
      </c>
      <c r="F158" s="22">
        <f t="shared" si="20"/>
        <v>0</v>
      </c>
      <c r="G158" s="22">
        <f t="shared" si="20"/>
        <v>0</v>
      </c>
      <c r="H158" s="22">
        <f t="shared" si="20"/>
        <v>0</v>
      </c>
      <c r="I158" s="22">
        <f t="shared" si="20"/>
        <v>0</v>
      </c>
      <c r="J158" s="22">
        <f t="shared" si="20"/>
        <v>0</v>
      </c>
      <c r="K158" s="22">
        <f t="shared" si="20"/>
        <v>0</v>
      </c>
      <c r="L158" s="22">
        <f t="shared" si="20"/>
        <v>0</v>
      </c>
      <c r="M158" s="22">
        <f t="shared" si="20"/>
        <v>0</v>
      </c>
      <c r="N158" s="22">
        <f t="shared" si="20"/>
        <v>0</v>
      </c>
      <c r="O158" s="22">
        <f t="shared" si="20"/>
        <v>0</v>
      </c>
      <c r="P158" s="22">
        <f t="shared" si="20"/>
        <v>0</v>
      </c>
      <c r="Q158" s="22">
        <f t="shared" si="20"/>
        <v>0</v>
      </c>
      <c r="R158" s="22">
        <f t="shared" si="20"/>
        <v>0</v>
      </c>
      <c r="S158" s="22">
        <f t="shared" si="20"/>
        <v>0</v>
      </c>
      <c r="T158" s="22">
        <f t="shared" si="20"/>
        <v>0</v>
      </c>
      <c r="U158" s="22">
        <f t="shared" si="20"/>
        <v>0</v>
      </c>
      <c r="V158" s="22">
        <f t="shared" si="20"/>
        <v>0</v>
      </c>
      <c r="W158" s="22">
        <f t="shared" si="20"/>
        <v>0</v>
      </c>
      <c r="X158" s="22">
        <f t="shared" si="20"/>
        <v>0</v>
      </c>
      <c r="Y158" s="22">
        <f t="shared" si="20"/>
        <v>0</v>
      </c>
      <c r="Z158" s="22">
        <f t="shared" si="20"/>
        <v>0</v>
      </c>
      <c r="AA158" s="22">
        <f t="shared" si="20"/>
        <v>0</v>
      </c>
      <c r="AB158" s="22">
        <f t="shared" si="20"/>
        <v>0</v>
      </c>
      <c r="AC158" s="22">
        <f t="shared" si="20"/>
        <v>0</v>
      </c>
      <c r="AD158" s="22">
        <f t="shared" si="20"/>
        <v>0</v>
      </c>
      <c r="AE158" s="22">
        <f t="shared" si="20"/>
        <v>0</v>
      </c>
      <c r="AF158" s="22">
        <f t="shared" si="20"/>
        <v>0</v>
      </c>
      <c r="AG158" s="22">
        <f t="shared" si="20"/>
        <v>0</v>
      </c>
      <c r="AH158" s="22">
        <f t="shared" si="20"/>
        <v>0</v>
      </c>
      <c r="AI158" s="22">
        <f t="shared" si="20"/>
        <v>0</v>
      </c>
      <c r="AJ158" s="22">
        <f t="shared" si="20"/>
        <v>0</v>
      </c>
      <c r="AK158" s="22">
        <f t="shared" si="20"/>
        <v>0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0"/>
        <v>0</v>
      </c>
      <c r="E159" s="22">
        <f t="shared" si="20"/>
        <v>0</v>
      </c>
      <c r="F159" s="22">
        <f t="shared" si="20"/>
        <v>0</v>
      </c>
      <c r="G159" s="22">
        <f t="shared" si="20"/>
        <v>0</v>
      </c>
      <c r="H159" s="22">
        <f t="shared" si="20"/>
        <v>0</v>
      </c>
      <c r="I159" s="22">
        <f t="shared" si="20"/>
        <v>0</v>
      </c>
      <c r="J159" s="22">
        <f t="shared" si="20"/>
        <v>2.5322012301961793E-7</v>
      </c>
      <c r="K159" s="22">
        <f t="shared" si="20"/>
        <v>1.699695857257255E-6</v>
      </c>
      <c r="L159" s="22">
        <f t="shared" si="20"/>
        <v>1.1395947778669232E-5</v>
      </c>
      <c r="M159" s="22">
        <f t="shared" si="20"/>
        <v>7.6372816145598471E-5</v>
      </c>
      <c r="N159" s="22">
        <f t="shared" si="20"/>
        <v>5.1130186578001282E-4</v>
      </c>
      <c r="O159" s="22">
        <f t="shared" si="20"/>
        <v>3.4188872237429675E-3</v>
      </c>
      <c r="P159" s="22">
        <f t="shared" si="20"/>
        <v>2.2693135859751509E-2</v>
      </c>
      <c r="Q159" s="22">
        <f t="shared" si="20"/>
        <v>0.14312008432031112</v>
      </c>
      <c r="R159" s="22">
        <f t="shared" si="20"/>
        <v>0.15147375394083673</v>
      </c>
      <c r="S159" s="22">
        <f t="shared" si="20"/>
        <v>0.16028431110181121</v>
      </c>
      <c r="T159" s="22">
        <f t="shared" si="20"/>
        <v>0.16957675410138137</v>
      </c>
      <c r="U159" s="22">
        <f t="shared" si="20"/>
        <v>0.1793733721673163</v>
      </c>
      <c r="V159" s="22">
        <f t="shared" si="20"/>
        <v>0.18969858133080425</v>
      </c>
      <c r="W159" s="22">
        <f t="shared" si="20"/>
        <v>0.20050888544444528</v>
      </c>
      <c r="X159" s="22">
        <f t="shared" si="20"/>
        <v>0.2118343200267509</v>
      </c>
      <c r="Y159" s="22">
        <f t="shared" si="20"/>
        <v>0.22368749895259349</v>
      </c>
      <c r="Z159" s="22">
        <f t="shared" si="20"/>
        <v>0.23607566654136822</v>
      </c>
      <c r="AA159" s="22">
        <f t="shared" si="20"/>
        <v>0.24900361524047385</v>
      </c>
      <c r="AB159" s="22">
        <f t="shared" si="20"/>
        <v>0.26249463987318578</v>
      </c>
      <c r="AC159" s="22">
        <f t="shared" si="20"/>
        <v>0.2765440764105957</v>
      </c>
      <c r="AD159" s="22">
        <f t="shared" si="20"/>
        <v>0.29115871336304122</v>
      </c>
      <c r="AE159" s="22">
        <f t="shared" si="20"/>
        <v>0.30634844755366658</v>
      </c>
      <c r="AF159" s="22">
        <f t="shared" si="20"/>
        <v>0.32211957876375114</v>
      </c>
      <c r="AG159" s="22">
        <f t="shared" si="20"/>
        <v>0.33849505764976778</v>
      </c>
      <c r="AH159" s="22">
        <f t="shared" si="20"/>
        <v>0.35548100861907833</v>
      </c>
      <c r="AI159" s="22">
        <f t="shared" si="20"/>
        <v>0.37308053300413918</v>
      </c>
      <c r="AJ159" s="22">
        <f t="shared" si="20"/>
        <v>0.39128920992174299</v>
      </c>
      <c r="AK159" s="22">
        <f t="shared" si="20"/>
        <v>0.41009446684666689</v>
      </c>
    </row>
    <row r="160" spans="1:37" x14ac:dyDescent="0.25">
      <c r="A160" s="26" t="s">
        <v>80</v>
      </c>
      <c r="B160" s="26"/>
      <c r="D160" s="22">
        <f t="shared" si="20"/>
        <v>0</v>
      </c>
      <c r="E160" s="22">
        <f t="shared" si="20"/>
        <v>0</v>
      </c>
      <c r="F160" s="22">
        <f t="shared" si="20"/>
        <v>0</v>
      </c>
      <c r="G160" s="22">
        <f t="shared" si="20"/>
        <v>0</v>
      </c>
      <c r="H160" s="22">
        <f t="shared" si="20"/>
        <v>0</v>
      </c>
      <c r="I160" s="22">
        <f t="shared" si="20"/>
        <v>0</v>
      </c>
      <c r="J160" s="22">
        <f t="shared" si="20"/>
        <v>0</v>
      </c>
      <c r="K160" s="22">
        <f t="shared" si="20"/>
        <v>0</v>
      </c>
      <c r="L160" s="22">
        <f t="shared" si="20"/>
        <v>0</v>
      </c>
      <c r="M160" s="22">
        <f t="shared" si="20"/>
        <v>0</v>
      </c>
      <c r="N160" s="22">
        <f t="shared" si="20"/>
        <v>0</v>
      </c>
      <c r="O160" s="22">
        <f t="shared" si="20"/>
        <v>0</v>
      </c>
      <c r="P160" s="22">
        <f t="shared" si="20"/>
        <v>2.7086614586163117E-7</v>
      </c>
      <c r="Q160" s="22">
        <f t="shared" si="20"/>
        <v>5.4007578988796691E-2</v>
      </c>
      <c r="R160" s="22">
        <f t="shared" si="20"/>
        <v>5.9063265886732157E-2</v>
      </c>
      <c r="S160" s="22">
        <f t="shared" si="20"/>
        <v>6.4579116070832554E-2</v>
      </c>
      <c r="T160" s="22">
        <f t="shared" si="20"/>
        <v>7.0596160035747382E-2</v>
      </c>
      <c r="U160" s="22">
        <f t="shared" si="20"/>
        <v>7.7157189349398803E-2</v>
      </c>
      <c r="V160" s="22">
        <f t="shared" si="20"/>
        <v>8.4308852298336887E-2</v>
      </c>
      <c r="W160" s="22">
        <f t="shared" si="20"/>
        <v>9.2069774515914429E-2</v>
      </c>
      <c r="X160" s="22">
        <f t="shared" si="20"/>
        <v>0.10049262182898433</v>
      </c>
      <c r="Y160" s="22">
        <f t="shared" si="20"/>
        <v>0.1096250902317495</v>
      </c>
      <c r="Z160" s="22">
        <f t="shared" si="20"/>
        <v>0.11951472867016799</v>
      </c>
      <c r="AA160" s="22">
        <f t="shared" si="20"/>
        <v>0.13021004849935813</v>
      </c>
      <c r="AB160" s="22">
        <f t="shared" si="20"/>
        <v>0.14177161508539604</v>
      </c>
      <c r="AC160" s="22">
        <f t="shared" si="20"/>
        <v>0.15424771674219107</v>
      </c>
      <c r="AD160" s="22">
        <f t="shared" si="20"/>
        <v>0.16769453614658508</v>
      </c>
      <c r="AE160" s="22">
        <f t="shared" si="20"/>
        <v>0.18217209861721823</v>
      </c>
      <c r="AF160" s="22">
        <f t="shared" si="20"/>
        <v>0.19774031504647385</v>
      </c>
      <c r="AG160" s="22">
        <f t="shared" si="20"/>
        <v>0.21447129044371638</v>
      </c>
      <c r="AH160" s="22">
        <f t="shared" si="20"/>
        <v>0.23242888862091857</v>
      </c>
      <c r="AI160" s="22">
        <f t="shared" si="20"/>
        <v>0.25167609813032688</v>
      </c>
      <c r="AJ160" s="22">
        <f t="shared" si="20"/>
        <v>0.27227123634013323</v>
      </c>
      <c r="AK160" s="22">
        <f t="shared" si="20"/>
        <v>0.29426625865333345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2.8865165790298698E-4</v>
      </c>
      <c r="E162">
        <f t="shared" ref="E162:AK162" si="21">E$81*E$11/1000</f>
        <v>2.9460828555334748E-4</v>
      </c>
      <c r="F162">
        <f t="shared" si="21"/>
        <v>2.9624242395333733E-4</v>
      </c>
      <c r="G162">
        <f t="shared" si="21"/>
        <v>2.8705359892112646E-4</v>
      </c>
      <c r="H162">
        <f t="shared" si="21"/>
        <v>2.9828093100924664E-4</v>
      </c>
      <c r="I162">
        <f t="shared" si="21"/>
        <v>3.0283357287338905E-4</v>
      </c>
      <c r="J162">
        <f t="shared" si="21"/>
        <v>3.0728860409926222E-4</v>
      </c>
      <c r="K162">
        <f t="shared" si="21"/>
        <v>3.1163652207218627E-4</v>
      </c>
      <c r="L162">
        <f t="shared" si="21"/>
        <v>3.1568783945198523E-4</v>
      </c>
      <c r="M162">
        <f t="shared" si="21"/>
        <v>3.196592416044292E-4</v>
      </c>
      <c r="N162">
        <f t="shared" si="21"/>
        <v>3.2339996510356514E-4</v>
      </c>
      <c r="O162">
        <f t="shared" si="21"/>
        <v>3.2714961031151237E-4</v>
      </c>
      <c r="P162">
        <f t="shared" si="21"/>
        <v>3.30938979577998E-4</v>
      </c>
      <c r="Q162">
        <f t="shared" si="21"/>
        <v>3.3477104978036715E-4</v>
      </c>
      <c r="R162">
        <f t="shared" si="21"/>
        <v>3.3864687463135336E-4</v>
      </c>
      <c r="S162">
        <f t="shared" si="21"/>
        <v>3.4256062706256024E-4</v>
      </c>
      <c r="T162">
        <f t="shared" si="21"/>
        <v>3.4651923718648177E-4</v>
      </c>
      <c r="U162">
        <f t="shared" si="21"/>
        <v>3.5052183683300888E-4</v>
      </c>
      <c r="V162">
        <f t="shared" si="21"/>
        <v>3.5457041309247609E-4</v>
      </c>
      <c r="W162">
        <f t="shared" si="21"/>
        <v>3.5854400489459122E-4</v>
      </c>
      <c r="X162">
        <f t="shared" si="21"/>
        <v>3.6246724294331553E-4</v>
      </c>
      <c r="Y162">
        <f t="shared" si="21"/>
        <v>3.6633220737358627E-4</v>
      </c>
      <c r="Z162">
        <f t="shared" si="21"/>
        <v>3.7012398844519134E-4</v>
      </c>
      <c r="AA162">
        <f t="shared" si="21"/>
        <v>3.7382678598164929E-4</v>
      </c>
      <c r="AB162">
        <f t="shared" si="21"/>
        <v>3.774545775411604E-4</v>
      </c>
      <c r="AC162">
        <f t="shared" si="21"/>
        <v>3.8098123392990319E-4</v>
      </c>
      <c r="AD162">
        <f t="shared" si="21"/>
        <v>3.8440083533825589E-4</v>
      </c>
      <c r="AE162">
        <f t="shared" si="21"/>
        <v>3.8771343824759943E-4</v>
      </c>
      <c r="AF162">
        <f t="shared" si="21"/>
        <v>3.9091593194876819E-4</v>
      </c>
      <c r="AG162">
        <f t="shared" si="21"/>
        <v>3.9402639200331112E-4</v>
      </c>
      <c r="AH162">
        <f t="shared" si="21"/>
        <v>3.9704257676524311E-4</v>
      </c>
      <c r="AI162">
        <f t="shared" si="21"/>
        <v>3.9996070227724296E-4</v>
      </c>
      <c r="AJ162">
        <f t="shared" si="21"/>
        <v>4.0277127086800073E-4</v>
      </c>
      <c r="AK162">
        <f t="shared" si="21"/>
        <v>4.0545974180755857E-4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2.8865165790298698E-4</v>
      </c>
      <c r="E163" s="22">
        <f t="shared" ref="E163:AK163" si="22">E162</f>
        <v>2.9460828555334748E-4</v>
      </c>
      <c r="F163" s="22">
        <f t="shared" si="22"/>
        <v>2.9624242395333733E-4</v>
      </c>
      <c r="G163" s="22">
        <f t="shared" si="22"/>
        <v>2.8705359892112646E-4</v>
      </c>
      <c r="H163" s="22">
        <f t="shared" si="22"/>
        <v>2.9828093100924664E-4</v>
      </c>
      <c r="I163" s="22">
        <f t="shared" si="22"/>
        <v>3.0283357287338905E-4</v>
      </c>
      <c r="J163" s="22">
        <f t="shared" si="22"/>
        <v>3.0728860409926222E-4</v>
      </c>
      <c r="K163" s="22">
        <f t="shared" si="22"/>
        <v>3.1163652207218627E-4</v>
      </c>
      <c r="L163" s="22">
        <f t="shared" si="22"/>
        <v>3.1568783945198523E-4</v>
      </c>
      <c r="M163" s="22">
        <f t="shared" si="22"/>
        <v>3.196592416044292E-4</v>
      </c>
      <c r="N163" s="22">
        <f t="shared" si="22"/>
        <v>3.2339996510356514E-4</v>
      </c>
      <c r="O163" s="22">
        <f t="shared" si="22"/>
        <v>3.2714961031151237E-4</v>
      </c>
      <c r="P163" s="22">
        <f t="shared" si="22"/>
        <v>3.30938979577998E-4</v>
      </c>
      <c r="Q163" s="22">
        <f t="shared" si="22"/>
        <v>3.3477104978036715E-4</v>
      </c>
      <c r="R163" s="22">
        <f t="shared" si="22"/>
        <v>3.3864687463135336E-4</v>
      </c>
      <c r="S163" s="22">
        <f t="shared" si="22"/>
        <v>3.4256062706256024E-4</v>
      </c>
      <c r="T163" s="22">
        <f t="shared" si="22"/>
        <v>3.4651923718648177E-4</v>
      </c>
      <c r="U163" s="22">
        <f t="shared" si="22"/>
        <v>3.5052183683300888E-4</v>
      </c>
      <c r="V163" s="22">
        <f t="shared" si="22"/>
        <v>3.5457041309247609E-4</v>
      </c>
      <c r="W163" s="22">
        <f t="shared" si="22"/>
        <v>3.5854400489459122E-4</v>
      </c>
      <c r="X163" s="22">
        <f t="shared" si="22"/>
        <v>3.6246724294331553E-4</v>
      </c>
      <c r="Y163" s="22">
        <f t="shared" si="22"/>
        <v>3.6633220737358627E-4</v>
      </c>
      <c r="Z163" s="22">
        <f t="shared" si="22"/>
        <v>3.7012398844519134E-4</v>
      </c>
      <c r="AA163" s="22">
        <f t="shared" si="22"/>
        <v>3.7382678598164929E-4</v>
      </c>
      <c r="AB163" s="22">
        <f t="shared" si="22"/>
        <v>3.774545775411604E-4</v>
      </c>
      <c r="AC163" s="22">
        <f t="shared" si="22"/>
        <v>3.8098123392990319E-4</v>
      </c>
      <c r="AD163" s="22">
        <f t="shared" si="22"/>
        <v>3.8440083533825589E-4</v>
      </c>
      <c r="AE163" s="22">
        <f t="shared" si="22"/>
        <v>3.8771343824759943E-4</v>
      </c>
      <c r="AF163" s="22">
        <f t="shared" si="22"/>
        <v>3.9091593194876819E-4</v>
      </c>
      <c r="AG163" s="22">
        <f t="shared" si="22"/>
        <v>3.9402639200331112E-4</v>
      </c>
      <c r="AH163" s="22">
        <f t="shared" si="22"/>
        <v>3.9704257676524311E-4</v>
      </c>
      <c r="AI163" s="22">
        <f t="shared" si="22"/>
        <v>3.9996070227724296E-4</v>
      </c>
      <c r="AJ163" s="22">
        <f t="shared" si="22"/>
        <v>4.0277127086800073E-4</v>
      </c>
      <c r="AK163" s="22">
        <f t="shared" si="22"/>
        <v>4.0545974180755857E-4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34.833246703905353</v>
      </c>
      <c r="E167" s="22">
        <f t="shared" ref="E167:AK167" si="23">E140/E113</f>
        <v>35.552067035566317</v>
      </c>
      <c r="F167" s="22">
        <f t="shared" si="23"/>
        <v>35.749267863888953</v>
      </c>
      <c r="G167" s="22">
        <f t="shared" si="23"/>
        <v>34.640399785349814</v>
      </c>
      <c r="H167" s="22">
        <f t="shared" si="23"/>
        <v>35.995266170990327</v>
      </c>
      <c r="I167" s="22">
        <f t="shared" si="23"/>
        <v>36.544659506751096</v>
      </c>
      <c r="J167" s="22">
        <f t="shared" si="23"/>
        <v>32.868516880815477</v>
      </c>
      <c r="K167" s="22">
        <f t="shared" si="23"/>
        <v>29.640467782418565</v>
      </c>
      <c r="L167" s="22">
        <f t="shared" si="23"/>
        <v>26.763002213488885</v>
      </c>
      <c r="M167" s="22">
        <f t="shared" si="23"/>
        <v>24.195208855747076</v>
      </c>
      <c r="N167" s="22">
        <f t="shared" si="23"/>
        <v>21.876904510318308</v>
      </c>
      <c r="O167" s="22">
        <f t="shared" si="23"/>
        <v>19.786257631371694</v>
      </c>
      <c r="P167" s="22">
        <f t="shared" si="23"/>
        <v>17.891155754925585</v>
      </c>
      <c r="Q167" s="22">
        <f t="shared" si="23"/>
        <v>16.163818849980125</v>
      </c>
      <c r="R167" s="22">
        <f t="shared" si="23"/>
        <v>14.611477736116679</v>
      </c>
      <c r="S167" s="22">
        <f t="shared" si="23"/>
        <v>13.182074878872559</v>
      </c>
      <c r="T167" s="22">
        <f t="shared" si="23"/>
        <v>11.859390065466048</v>
      </c>
      <c r="U167" s="22">
        <f t="shared" si="23"/>
        <v>10.629622637547255</v>
      </c>
      <c r="V167" s="22">
        <f t="shared" si="23"/>
        <v>9.4812809979873762</v>
      </c>
      <c r="W167" s="22">
        <f t="shared" si="23"/>
        <v>8.4459934027980754</v>
      </c>
      <c r="X167" s="22">
        <f t="shared" si="23"/>
        <v>7.4673533356636819</v>
      </c>
      <c r="Y167" s="22">
        <f t="shared" si="23"/>
        <v>6.5396293262697407</v>
      </c>
      <c r="Z167" s="22">
        <f t="shared" si="23"/>
        <v>5.6578142661355901</v>
      </c>
      <c r="AA167" s="22">
        <f t="shared" si="23"/>
        <v>4.8176529874105194</v>
      </c>
      <c r="AB167" s="22">
        <f t="shared" si="23"/>
        <v>2.6436315044677667</v>
      </c>
      <c r="AC167" s="22">
        <f t="shared" si="23"/>
        <v>0.76754828517105311</v>
      </c>
      <c r="AD167" s="22">
        <f t="shared" si="23"/>
        <v>0</v>
      </c>
      <c r="AE167" s="22">
        <f t="shared" si="23"/>
        <v>0</v>
      </c>
      <c r="AF167" s="22">
        <f t="shared" si="23"/>
        <v>0</v>
      </c>
      <c r="AG167" s="22">
        <f t="shared" si="23"/>
        <v>0</v>
      </c>
      <c r="AH167" s="22">
        <f t="shared" si="23"/>
        <v>0</v>
      </c>
      <c r="AI167" s="22">
        <f t="shared" si="23"/>
        <v>0</v>
      </c>
      <c r="AJ167" s="22">
        <f t="shared" si="23"/>
        <v>0</v>
      </c>
      <c r="AK167" s="22">
        <f t="shared" si="23"/>
        <v>0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4">D141/D114</f>
        <v>0</v>
      </c>
      <c r="E168" s="22">
        <f t="shared" si="24"/>
        <v>0</v>
      </c>
      <c r="F168" s="22">
        <f t="shared" si="24"/>
        <v>0</v>
      </c>
      <c r="G168" s="22">
        <f t="shared" si="24"/>
        <v>0</v>
      </c>
      <c r="H168" s="22">
        <f t="shared" si="24"/>
        <v>0</v>
      </c>
      <c r="I168" s="22">
        <f t="shared" si="24"/>
        <v>0</v>
      </c>
      <c r="J168" s="22">
        <f t="shared" si="24"/>
        <v>0</v>
      </c>
      <c r="K168" s="22">
        <f t="shared" si="24"/>
        <v>0</v>
      </c>
      <c r="L168" s="22">
        <f t="shared" si="24"/>
        <v>0</v>
      </c>
      <c r="M168" s="22">
        <f t="shared" si="24"/>
        <v>0</v>
      </c>
      <c r="N168" s="22">
        <f t="shared" si="24"/>
        <v>0</v>
      </c>
      <c r="O168" s="22">
        <f t="shared" si="24"/>
        <v>0</v>
      </c>
      <c r="P168" s="22">
        <f t="shared" si="24"/>
        <v>0</v>
      </c>
      <c r="Q168" s="22">
        <f t="shared" si="24"/>
        <v>0</v>
      </c>
      <c r="R168" s="22">
        <f t="shared" si="24"/>
        <v>0</v>
      </c>
      <c r="S168" s="22">
        <f t="shared" si="24"/>
        <v>0</v>
      </c>
      <c r="T168" s="22">
        <f t="shared" si="24"/>
        <v>0</v>
      </c>
      <c r="U168" s="22">
        <f t="shared" si="24"/>
        <v>0</v>
      </c>
      <c r="V168" s="22">
        <f t="shared" si="24"/>
        <v>0</v>
      </c>
      <c r="W168" s="22">
        <f t="shared" si="24"/>
        <v>0</v>
      </c>
      <c r="X168" s="22">
        <f t="shared" si="24"/>
        <v>0</v>
      </c>
      <c r="Y168" s="22">
        <f t="shared" si="24"/>
        <v>0</v>
      </c>
      <c r="Z168" s="22">
        <f t="shared" si="24"/>
        <v>0</v>
      </c>
      <c r="AA168" s="22">
        <f t="shared" si="24"/>
        <v>0</v>
      </c>
      <c r="AB168" s="22">
        <f t="shared" si="24"/>
        <v>0</v>
      </c>
      <c r="AC168" s="22">
        <f t="shared" si="24"/>
        <v>0</v>
      </c>
      <c r="AD168" s="22">
        <f t="shared" si="24"/>
        <v>0</v>
      </c>
      <c r="AE168" s="22">
        <f t="shared" si="24"/>
        <v>0</v>
      </c>
      <c r="AF168" s="22">
        <f t="shared" si="24"/>
        <v>0</v>
      </c>
      <c r="AG168" s="22">
        <f t="shared" si="24"/>
        <v>0</v>
      </c>
      <c r="AH168" s="22">
        <f t="shared" si="24"/>
        <v>0</v>
      </c>
      <c r="AI168" s="22">
        <f t="shared" si="24"/>
        <v>0</v>
      </c>
      <c r="AJ168" s="22">
        <f t="shared" si="24"/>
        <v>0</v>
      </c>
      <c r="AK168" s="22">
        <f t="shared" si="24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0</v>
      </c>
      <c r="E169" s="22">
        <f t="shared" si="24"/>
        <v>0</v>
      </c>
      <c r="F169" s="22">
        <f t="shared" si="24"/>
        <v>0</v>
      </c>
      <c r="G169" s="22">
        <f t="shared" si="24"/>
        <v>0</v>
      </c>
      <c r="H169" s="22">
        <f t="shared" si="24"/>
        <v>0</v>
      </c>
      <c r="I169" s="22">
        <f t="shared" si="24"/>
        <v>0</v>
      </c>
      <c r="J169" s="22">
        <f t="shared" si="24"/>
        <v>1.4096652355568131</v>
      </c>
      <c r="K169" s="22">
        <f t="shared" si="24"/>
        <v>2.6563675921599987</v>
      </c>
      <c r="L169" s="22">
        <f t="shared" si="24"/>
        <v>3.7665120085219272</v>
      </c>
      <c r="M169" s="22">
        <f t="shared" si="24"/>
        <v>4.7636473506091939</v>
      </c>
      <c r="N169" s="22">
        <f t="shared" si="24"/>
        <v>5.6627386900877328</v>
      </c>
      <c r="O169" s="22">
        <f t="shared" si="24"/>
        <v>6.4814392377297283</v>
      </c>
      <c r="P169" s="22">
        <f t="shared" si="24"/>
        <v>7.2322811025427702</v>
      </c>
      <c r="Q169" s="22">
        <f t="shared" si="24"/>
        <v>7.9251204613767756</v>
      </c>
      <c r="R169" s="22">
        <f t="shared" si="24"/>
        <v>8.5857049539725789</v>
      </c>
      <c r="S169" s="22">
        <f t="shared" si="24"/>
        <v>9.2075838202034248</v>
      </c>
      <c r="T169" s="22">
        <f t="shared" si="24"/>
        <v>9.7963347511280503</v>
      </c>
      <c r="U169" s="22">
        <f t="shared" si="24"/>
        <v>10.356436473899148</v>
      </c>
      <c r="V169" s="22">
        <f t="shared" si="24"/>
        <v>10.891725299485151</v>
      </c>
      <c r="W169" s="22">
        <f t="shared" si="24"/>
        <v>11.086184726077258</v>
      </c>
      <c r="X169" s="22">
        <f t="shared" si="24"/>
        <v>11.275419317192666</v>
      </c>
      <c r="Y169" s="22">
        <f t="shared" si="24"/>
        <v>11.459535856659969</v>
      </c>
      <c r="Z169" s="22">
        <f t="shared" si="24"/>
        <v>11.638368618469149</v>
      </c>
      <c r="AA169" s="22">
        <f t="shared" si="24"/>
        <v>11.811675324838822</v>
      </c>
      <c r="AB169" s="22">
        <f t="shared" si="24"/>
        <v>11.351432680521462</v>
      </c>
      <c r="AC169" s="22">
        <f t="shared" si="24"/>
        <v>10.965456069759618</v>
      </c>
      <c r="AD169" s="22">
        <f t="shared" si="24"/>
        <v>10.158293673212464</v>
      </c>
      <c r="AE169" s="22">
        <f t="shared" si="24"/>
        <v>8.9479487165424185</v>
      </c>
      <c r="AF169" s="22">
        <f t="shared" si="24"/>
        <v>7.7132530524927869</v>
      </c>
      <c r="AG169" s="22">
        <f t="shared" si="24"/>
        <v>6.4556086092859237</v>
      </c>
      <c r="AH169" s="22">
        <f t="shared" si="24"/>
        <v>5.1759104223856509</v>
      </c>
      <c r="AI169" s="22">
        <f t="shared" si="24"/>
        <v>3.8750686003505352</v>
      </c>
      <c r="AJ169" s="22">
        <f t="shared" si="24"/>
        <v>2.5540076883176854</v>
      </c>
      <c r="AK169" s="22">
        <f t="shared" si="24"/>
        <v>1.2137643099703996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5">D143/D116</f>
        <v>0</v>
      </c>
      <c r="E170" s="22">
        <f t="shared" si="25"/>
        <v>0</v>
      </c>
      <c r="F170" s="22">
        <f t="shared" si="25"/>
        <v>0</v>
      </c>
      <c r="G170" s="22">
        <f t="shared" si="25"/>
        <v>0</v>
      </c>
      <c r="H170" s="22">
        <f t="shared" si="25"/>
        <v>0</v>
      </c>
      <c r="I170" s="22">
        <f t="shared" si="25"/>
        <v>0</v>
      </c>
      <c r="J170" s="22">
        <f t="shared" si="25"/>
        <v>0</v>
      </c>
      <c r="K170" s="22">
        <f t="shared" si="25"/>
        <v>0</v>
      </c>
      <c r="L170" s="22">
        <f t="shared" si="25"/>
        <v>0</v>
      </c>
      <c r="M170" s="22">
        <f t="shared" si="25"/>
        <v>0</v>
      </c>
      <c r="N170" s="22">
        <f t="shared" si="25"/>
        <v>0</v>
      </c>
      <c r="O170" s="22">
        <f t="shared" si="25"/>
        <v>0</v>
      </c>
      <c r="P170" s="22">
        <f t="shared" si="25"/>
        <v>0</v>
      </c>
      <c r="Q170" s="22">
        <f t="shared" si="25"/>
        <v>0</v>
      </c>
      <c r="R170" s="22">
        <f t="shared" si="25"/>
        <v>0</v>
      </c>
      <c r="S170" s="22">
        <f t="shared" si="25"/>
        <v>0</v>
      </c>
      <c r="T170" s="22">
        <f t="shared" si="25"/>
        <v>0</v>
      </c>
      <c r="U170" s="22">
        <f t="shared" si="25"/>
        <v>0</v>
      </c>
      <c r="V170" s="22">
        <f t="shared" si="25"/>
        <v>0</v>
      </c>
      <c r="W170" s="22">
        <f t="shared" si="25"/>
        <v>0</v>
      </c>
      <c r="X170" s="22">
        <f t="shared" si="25"/>
        <v>0</v>
      </c>
      <c r="Y170" s="22">
        <f t="shared" si="25"/>
        <v>0</v>
      </c>
      <c r="Z170" s="22">
        <f t="shared" si="25"/>
        <v>0</v>
      </c>
      <c r="AA170" s="22">
        <f t="shared" si="25"/>
        <v>0</v>
      </c>
      <c r="AB170" s="22">
        <f t="shared" si="25"/>
        <v>0</v>
      </c>
      <c r="AC170" s="22">
        <f t="shared" si="25"/>
        <v>0</v>
      </c>
      <c r="AD170" s="22">
        <f t="shared" si="25"/>
        <v>0</v>
      </c>
      <c r="AE170" s="22">
        <f t="shared" si="25"/>
        <v>0</v>
      </c>
      <c r="AF170" s="22">
        <f t="shared" si="25"/>
        <v>0</v>
      </c>
      <c r="AG170" s="22">
        <f t="shared" si="25"/>
        <v>0</v>
      </c>
      <c r="AH170" s="22">
        <f t="shared" si="25"/>
        <v>0</v>
      </c>
      <c r="AI170" s="22">
        <f t="shared" si="25"/>
        <v>0</v>
      </c>
      <c r="AJ170" s="22">
        <f t="shared" si="25"/>
        <v>0</v>
      </c>
      <c r="AK170" s="22">
        <f t="shared" si="25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5"/>
        <v>0</v>
      </c>
      <c r="E171" s="22">
        <f t="shared" si="25"/>
        <v>0</v>
      </c>
      <c r="F171" s="22">
        <f t="shared" si="25"/>
        <v>0</v>
      </c>
      <c r="G171" s="22">
        <f t="shared" si="25"/>
        <v>0</v>
      </c>
      <c r="H171" s="22">
        <f t="shared" si="25"/>
        <v>0</v>
      </c>
      <c r="I171" s="22">
        <f t="shared" si="25"/>
        <v>0</v>
      </c>
      <c r="J171" s="22">
        <f t="shared" si="25"/>
        <v>0</v>
      </c>
      <c r="K171" s="22">
        <f t="shared" si="25"/>
        <v>0</v>
      </c>
      <c r="L171" s="22">
        <f t="shared" si="25"/>
        <v>0</v>
      </c>
      <c r="M171" s="22">
        <f t="shared" si="25"/>
        <v>0</v>
      </c>
      <c r="N171" s="22">
        <f t="shared" si="25"/>
        <v>0</v>
      </c>
      <c r="O171" s="22">
        <f t="shared" si="25"/>
        <v>0</v>
      </c>
      <c r="P171" s="22">
        <f t="shared" si="25"/>
        <v>0</v>
      </c>
      <c r="Q171" s="22">
        <f t="shared" si="25"/>
        <v>0</v>
      </c>
      <c r="R171" s="22">
        <f t="shared" si="25"/>
        <v>0</v>
      </c>
      <c r="S171" s="22">
        <f t="shared" si="25"/>
        <v>0</v>
      </c>
      <c r="T171" s="22">
        <f t="shared" si="25"/>
        <v>0</v>
      </c>
      <c r="U171" s="22">
        <f t="shared" si="25"/>
        <v>0</v>
      </c>
      <c r="V171" s="22">
        <f t="shared" si="25"/>
        <v>0</v>
      </c>
      <c r="W171" s="22">
        <f t="shared" si="25"/>
        <v>0</v>
      </c>
      <c r="X171" s="22">
        <f t="shared" si="25"/>
        <v>0</v>
      </c>
      <c r="Y171" s="22">
        <f t="shared" si="25"/>
        <v>0</v>
      </c>
      <c r="Z171" s="22">
        <f t="shared" si="25"/>
        <v>0</v>
      </c>
      <c r="AA171" s="22">
        <f t="shared" si="25"/>
        <v>0</v>
      </c>
      <c r="AB171" s="22">
        <f t="shared" si="25"/>
        <v>0</v>
      </c>
      <c r="AC171" s="22">
        <f t="shared" si="25"/>
        <v>0</v>
      </c>
      <c r="AD171" s="22">
        <f t="shared" si="25"/>
        <v>0</v>
      </c>
      <c r="AE171" s="22">
        <f t="shared" si="25"/>
        <v>0</v>
      </c>
      <c r="AF171" s="22">
        <f t="shared" si="25"/>
        <v>0</v>
      </c>
      <c r="AG171" s="22">
        <f t="shared" si="25"/>
        <v>0</v>
      </c>
      <c r="AH171" s="22">
        <f t="shared" si="25"/>
        <v>0</v>
      </c>
      <c r="AI171" s="22">
        <f t="shared" si="25"/>
        <v>0</v>
      </c>
      <c r="AJ171" s="22">
        <f t="shared" si="25"/>
        <v>0</v>
      </c>
      <c r="AK171" s="22">
        <f t="shared" si="25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5"/>
        <v>0</v>
      </c>
      <c r="E172" s="22">
        <f t="shared" si="25"/>
        <v>0</v>
      </c>
      <c r="F172" s="22">
        <f t="shared" si="25"/>
        <v>0</v>
      </c>
      <c r="G172" s="22">
        <f t="shared" si="25"/>
        <v>0</v>
      </c>
      <c r="H172" s="22">
        <f t="shared" si="25"/>
        <v>0</v>
      </c>
      <c r="I172" s="22">
        <f t="shared" si="25"/>
        <v>0</v>
      </c>
      <c r="J172" s="22">
        <f t="shared" si="25"/>
        <v>0</v>
      </c>
      <c r="K172" s="22">
        <f t="shared" si="25"/>
        <v>0</v>
      </c>
      <c r="L172" s="22">
        <f t="shared" si="25"/>
        <v>0</v>
      </c>
      <c r="M172" s="22">
        <f t="shared" si="25"/>
        <v>0</v>
      </c>
      <c r="N172" s="22">
        <f t="shared" si="25"/>
        <v>0</v>
      </c>
      <c r="O172" s="22">
        <f t="shared" si="25"/>
        <v>0</v>
      </c>
      <c r="P172" s="22">
        <f t="shared" si="25"/>
        <v>0</v>
      </c>
      <c r="Q172" s="22">
        <f t="shared" si="25"/>
        <v>0</v>
      </c>
      <c r="R172" s="22">
        <f t="shared" si="25"/>
        <v>0</v>
      </c>
      <c r="S172" s="22">
        <f t="shared" si="25"/>
        <v>0</v>
      </c>
      <c r="T172" s="22">
        <f t="shared" si="25"/>
        <v>0</v>
      </c>
      <c r="U172" s="22">
        <f t="shared" si="25"/>
        <v>0</v>
      </c>
      <c r="V172" s="22">
        <f t="shared" si="25"/>
        <v>0</v>
      </c>
      <c r="W172" s="22">
        <f t="shared" si="25"/>
        <v>0.30090024594657289</v>
      </c>
      <c r="X172" s="22">
        <f t="shared" si="25"/>
        <v>0.58651379646183088</v>
      </c>
      <c r="Y172" s="22">
        <f t="shared" si="25"/>
        <v>0.85829559254989807</v>
      </c>
      <c r="Z172" s="22">
        <f t="shared" si="25"/>
        <v>1.1174603720055309</v>
      </c>
      <c r="AA172" s="22">
        <f t="shared" si="25"/>
        <v>1.3650183916273291</v>
      </c>
      <c r="AB172" s="22">
        <f t="shared" si="25"/>
        <v>2.6793547525678489</v>
      </c>
      <c r="AC172" s="22">
        <f t="shared" si="25"/>
        <v>3.8180045112980694</v>
      </c>
      <c r="AD172" s="22">
        <f t="shared" si="25"/>
        <v>5.0111106627680204</v>
      </c>
      <c r="AE172" s="22">
        <f t="shared" si="25"/>
        <v>6.3521790943029437</v>
      </c>
      <c r="AF172" s="22">
        <f t="shared" si="25"/>
        <v>7.7132530524936644</v>
      </c>
      <c r="AG172" s="22">
        <f t="shared" si="25"/>
        <v>9.0936439153246127</v>
      </c>
      <c r="AH172" s="22">
        <f t="shared" si="25"/>
        <v>10.492368186456746</v>
      </c>
      <c r="AI172" s="22">
        <f t="shared" si="25"/>
        <v>11.908366433049871</v>
      </c>
      <c r="AJ172" s="22">
        <f t="shared" si="25"/>
        <v>13.340339308449542</v>
      </c>
      <c r="AK172" s="22">
        <f t="shared" si="25"/>
        <v>14.78667637593202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2.2233987257811929</v>
      </c>
      <c r="E175" s="22">
        <f t="shared" ref="E175:AK175" si="26">E148/E121</f>
        <v>2.2692808746106166</v>
      </c>
      <c r="F175" s="22">
        <f t="shared" si="26"/>
        <v>2.2818681615248271</v>
      </c>
      <c r="G175" s="22">
        <f t="shared" si="26"/>
        <v>2.2110893480010523</v>
      </c>
      <c r="H175" s="22">
        <f t="shared" si="26"/>
        <v>2.2956571335157792</v>
      </c>
      <c r="I175" s="22">
        <f t="shared" si="26"/>
        <v>2.3287565798899701</v>
      </c>
      <c r="J175" s="22">
        <f t="shared" si="26"/>
        <v>2.3610507185883636</v>
      </c>
      <c r="K175" s="22">
        <f t="shared" si="26"/>
        <v>2.3924675334998446</v>
      </c>
      <c r="L175" s="22">
        <f t="shared" si="26"/>
        <v>2.421547674297253</v>
      </c>
      <c r="M175" s="22">
        <f t="shared" si="26"/>
        <v>2.4499042678433209</v>
      </c>
      <c r="N175" s="22">
        <f t="shared" si="26"/>
        <v>2.4760272667466836</v>
      </c>
      <c r="O175" s="22">
        <f t="shared" si="26"/>
        <v>2.4993700240950623</v>
      </c>
      <c r="P175" s="22">
        <f t="shared" si="26"/>
        <v>2.5044247501217254</v>
      </c>
      <c r="Q175" s="22">
        <f t="shared" si="26"/>
        <v>2.3340577235635735</v>
      </c>
      <c r="R175" s="22">
        <f t="shared" si="26"/>
        <v>2.346538115824039</v>
      </c>
      <c r="S175" s="22">
        <f t="shared" si="26"/>
        <v>2.3582501945368057</v>
      </c>
      <c r="T175" s="22">
        <f t="shared" si="26"/>
        <v>2.3691740667613823</v>
      </c>
      <c r="U175" s="22">
        <f t="shared" si="26"/>
        <v>2.3792316001363369</v>
      </c>
      <c r="V175" s="22">
        <f t="shared" si="26"/>
        <v>2.3883598919688604</v>
      </c>
      <c r="W175" s="22">
        <f t="shared" si="26"/>
        <v>2.3956697971219412</v>
      </c>
      <c r="X175" s="22">
        <f t="shared" si="26"/>
        <v>2.4012597391327479</v>
      </c>
      <c r="Y175" s="22">
        <f t="shared" si="26"/>
        <v>2.4050059910191779</v>
      </c>
      <c r="Z175" s="22">
        <f t="shared" si="26"/>
        <v>2.406738432213769</v>
      </c>
      <c r="AA175" s="22">
        <f t="shared" si="26"/>
        <v>2.40628242678389</v>
      </c>
      <c r="AB175" s="22">
        <f t="shared" si="26"/>
        <v>2.4036550376175678</v>
      </c>
      <c r="AC175" s="22">
        <f t="shared" si="26"/>
        <v>2.3986150281441931</v>
      </c>
      <c r="AD175" s="22">
        <f t="shared" si="26"/>
        <v>2.3910530101401792</v>
      </c>
      <c r="AE175" s="22">
        <f t="shared" si="26"/>
        <v>2.3808973009940315</v>
      </c>
      <c r="AF175" s="22">
        <f t="shared" si="26"/>
        <v>2.3680567063700888</v>
      </c>
      <c r="AG175" s="22">
        <f t="shared" si="26"/>
        <v>2.3525678157196062</v>
      </c>
      <c r="AH175" s="22">
        <f t="shared" si="26"/>
        <v>2.334342044388388</v>
      </c>
      <c r="AI175" s="22">
        <f t="shared" si="26"/>
        <v>2.3132838378558755</v>
      </c>
      <c r="AJ175" s="22">
        <f t="shared" si="26"/>
        <v>2.2892685772286736</v>
      </c>
      <c r="AK175" s="22">
        <f t="shared" si="26"/>
        <v>2.262150322473333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7">D149/D122</f>
        <v>0</v>
      </c>
      <c r="E176" s="22">
        <f t="shared" si="27"/>
        <v>0</v>
      </c>
      <c r="F176" s="22">
        <f t="shared" si="27"/>
        <v>0</v>
      </c>
      <c r="G176" s="22">
        <f t="shared" si="27"/>
        <v>0</v>
      </c>
      <c r="H176" s="22">
        <f t="shared" si="27"/>
        <v>0</v>
      </c>
      <c r="I176" s="22">
        <f t="shared" si="27"/>
        <v>0</v>
      </c>
      <c r="J176" s="22">
        <f t="shared" si="27"/>
        <v>0</v>
      </c>
      <c r="K176" s="22">
        <f t="shared" si="27"/>
        <v>0</v>
      </c>
      <c r="L176" s="22">
        <f t="shared" si="27"/>
        <v>0</v>
      </c>
      <c r="M176" s="22">
        <f t="shared" si="27"/>
        <v>0</v>
      </c>
      <c r="N176" s="22">
        <f t="shared" si="27"/>
        <v>0</v>
      </c>
      <c r="O176" s="22">
        <f t="shared" si="27"/>
        <v>0</v>
      </c>
      <c r="P176" s="22">
        <f t="shared" si="27"/>
        <v>0</v>
      </c>
      <c r="Q176" s="22">
        <f t="shared" si="27"/>
        <v>0</v>
      </c>
      <c r="R176" s="22">
        <f t="shared" si="27"/>
        <v>0</v>
      </c>
      <c r="S176" s="22">
        <f t="shared" si="27"/>
        <v>0</v>
      </c>
      <c r="T176" s="22">
        <f t="shared" si="27"/>
        <v>0</v>
      </c>
      <c r="U176" s="22">
        <f t="shared" si="27"/>
        <v>0</v>
      </c>
      <c r="V176" s="22">
        <f t="shared" si="27"/>
        <v>0</v>
      </c>
      <c r="W176" s="22">
        <f t="shared" si="27"/>
        <v>0</v>
      </c>
      <c r="X176" s="22">
        <f t="shared" si="27"/>
        <v>0</v>
      </c>
      <c r="Y176" s="22">
        <f t="shared" si="27"/>
        <v>0</v>
      </c>
      <c r="Z176" s="22">
        <f t="shared" si="27"/>
        <v>0</v>
      </c>
      <c r="AA176" s="22">
        <f t="shared" si="27"/>
        <v>0</v>
      </c>
      <c r="AB176" s="22">
        <f t="shared" si="27"/>
        <v>0</v>
      </c>
      <c r="AC176" s="22">
        <f t="shared" si="27"/>
        <v>0</v>
      </c>
      <c r="AD176" s="22">
        <f t="shared" si="27"/>
        <v>0</v>
      </c>
      <c r="AE176" s="22">
        <f t="shared" si="27"/>
        <v>0</v>
      </c>
      <c r="AF176" s="22">
        <f t="shared" si="27"/>
        <v>0</v>
      </c>
      <c r="AG176" s="22">
        <f t="shared" si="27"/>
        <v>0</v>
      </c>
      <c r="AH176" s="22">
        <f t="shared" si="27"/>
        <v>0</v>
      </c>
      <c r="AI176" s="22">
        <f t="shared" si="27"/>
        <v>0</v>
      </c>
      <c r="AJ176" s="22">
        <f t="shared" si="27"/>
        <v>0</v>
      </c>
      <c r="AK176" s="22">
        <f t="shared" si="27"/>
        <v>0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7"/>
        <v>0</v>
      </c>
      <c r="E177" s="22">
        <f t="shared" si="27"/>
        <v>0</v>
      </c>
      <c r="F177" s="22">
        <f t="shared" si="27"/>
        <v>0</v>
      </c>
      <c r="G177" s="22">
        <f t="shared" si="27"/>
        <v>0</v>
      </c>
      <c r="H177" s="22">
        <f t="shared" si="27"/>
        <v>0</v>
      </c>
      <c r="I177" s="22">
        <f t="shared" si="27"/>
        <v>0</v>
      </c>
      <c r="J177" s="22">
        <f t="shared" si="27"/>
        <v>0</v>
      </c>
      <c r="K177" s="22">
        <f t="shared" si="27"/>
        <v>0</v>
      </c>
      <c r="L177" s="22">
        <f t="shared" si="27"/>
        <v>0</v>
      </c>
      <c r="M177" s="22">
        <f t="shared" si="27"/>
        <v>0</v>
      </c>
      <c r="N177" s="22">
        <f t="shared" si="27"/>
        <v>0</v>
      </c>
      <c r="O177" s="22">
        <f t="shared" si="27"/>
        <v>0</v>
      </c>
      <c r="P177" s="22">
        <f t="shared" si="27"/>
        <v>0</v>
      </c>
      <c r="Q177" s="22">
        <f t="shared" si="27"/>
        <v>0</v>
      </c>
      <c r="R177" s="22">
        <f t="shared" si="27"/>
        <v>0</v>
      </c>
      <c r="S177" s="22">
        <f t="shared" si="27"/>
        <v>0</v>
      </c>
      <c r="T177" s="22">
        <f t="shared" si="27"/>
        <v>0</v>
      </c>
      <c r="U177" s="22">
        <f t="shared" si="27"/>
        <v>0</v>
      </c>
      <c r="V177" s="22">
        <f t="shared" si="27"/>
        <v>0</v>
      </c>
      <c r="W177" s="22">
        <f t="shared" si="27"/>
        <v>0</v>
      </c>
      <c r="X177" s="22">
        <f t="shared" si="27"/>
        <v>0</v>
      </c>
      <c r="Y177" s="22">
        <f t="shared" si="27"/>
        <v>0</v>
      </c>
      <c r="Z177" s="22">
        <f t="shared" si="27"/>
        <v>0</v>
      </c>
      <c r="AA177" s="22">
        <f t="shared" si="27"/>
        <v>0</v>
      </c>
      <c r="AB177" s="22">
        <f t="shared" si="27"/>
        <v>0</v>
      </c>
      <c r="AC177" s="22">
        <f t="shared" si="27"/>
        <v>0</v>
      </c>
      <c r="AD177" s="22">
        <f t="shared" si="27"/>
        <v>0</v>
      </c>
      <c r="AE177" s="22">
        <f t="shared" si="27"/>
        <v>0</v>
      </c>
      <c r="AF177" s="22">
        <f t="shared" si="27"/>
        <v>0</v>
      </c>
      <c r="AG177" s="22">
        <f t="shared" si="27"/>
        <v>0</v>
      </c>
      <c r="AH177" s="22">
        <f t="shared" si="27"/>
        <v>0</v>
      </c>
      <c r="AI177" s="22">
        <f t="shared" si="27"/>
        <v>0</v>
      </c>
      <c r="AJ177" s="22">
        <f t="shared" si="27"/>
        <v>0</v>
      </c>
      <c r="AK177" s="22">
        <f t="shared" si="27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7"/>
        <v>0.16117200000000001</v>
      </c>
      <c r="E178" s="22">
        <f t="shared" si="27"/>
        <v>0.16449795211348683</v>
      </c>
      <c r="F178" s="22">
        <f t="shared" si="27"/>
        <v>0.1654103922363552</v>
      </c>
      <c r="G178" s="22">
        <f t="shared" si="27"/>
        <v>0.16027970523857177</v>
      </c>
      <c r="H178" s="22">
        <f t="shared" si="27"/>
        <v>0.1664099413356491</v>
      </c>
      <c r="I178" s="22">
        <f t="shared" si="27"/>
        <v>0.16880928784474034</v>
      </c>
      <c r="J178" s="22">
        <f t="shared" si="27"/>
        <v>0.17115025838769538</v>
      </c>
      <c r="K178" s="22">
        <f t="shared" si="27"/>
        <v>0.17342763258702354</v>
      </c>
      <c r="L178" s="22">
        <f t="shared" si="27"/>
        <v>0.17553562356419436</v>
      </c>
      <c r="M178" s="22">
        <f t="shared" si="27"/>
        <v>0.1775911653084675</v>
      </c>
      <c r="N178" s="22">
        <f t="shared" si="27"/>
        <v>0.17948479596069047</v>
      </c>
      <c r="O178" s="22">
        <f t="shared" si="27"/>
        <v>0.18117688962060338</v>
      </c>
      <c r="P178" s="22">
        <f t="shared" si="27"/>
        <v>0.18154330176869127</v>
      </c>
      <c r="Q178" s="22">
        <f t="shared" si="27"/>
        <v>0.16919356256715287</v>
      </c>
      <c r="R178" s="22">
        <f t="shared" si="27"/>
        <v>0.17009825400107334</v>
      </c>
      <c r="S178" s="22">
        <f t="shared" si="27"/>
        <v>0.17094725113703724</v>
      </c>
      <c r="T178" s="22">
        <f t="shared" si="27"/>
        <v>0.17173911195523608</v>
      </c>
      <c r="U178" s="22">
        <f t="shared" si="27"/>
        <v>0.17246817271717327</v>
      </c>
      <c r="V178" s="22">
        <f t="shared" si="27"/>
        <v>0.17312987366814175</v>
      </c>
      <c r="W178" s="22">
        <f t="shared" si="27"/>
        <v>0.17365976154640272</v>
      </c>
      <c r="X178" s="22">
        <f t="shared" si="27"/>
        <v>0.17406497097794502</v>
      </c>
      <c r="Y178" s="22">
        <f t="shared" si="27"/>
        <v>0.17433653311479366</v>
      </c>
      <c r="Z178" s="22">
        <f t="shared" si="27"/>
        <v>0.17446211608332601</v>
      </c>
      <c r="AA178" s="22">
        <f t="shared" si="27"/>
        <v>0.17442906069551262</v>
      </c>
      <c r="AB178" s="22">
        <f t="shared" si="27"/>
        <v>0.1742386038234256</v>
      </c>
      <c r="AC178" s="22">
        <f t="shared" si="27"/>
        <v>0.17387325846389845</v>
      </c>
      <c r="AD178" s="22">
        <f t="shared" si="27"/>
        <v>0.1733250951715431</v>
      </c>
      <c r="AE178" s="22">
        <f t="shared" si="27"/>
        <v>0.17258891774393043</v>
      </c>
      <c r="AF178" s="22">
        <f t="shared" si="27"/>
        <v>0.17165811559282146</v>
      </c>
      <c r="AG178" s="22">
        <f t="shared" si="27"/>
        <v>0.17053534105176721</v>
      </c>
      <c r="AH178" s="22">
        <f t="shared" si="27"/>
        <v>0.1692141727057869</v>
      </c>
      <c r="AI178" s="22">
        <f t="shared" si="27"/>
        <v>0.16768768390110092</v>
      </c>
      <c r="AJ178" s="22">
        <f t="shared" si="27"/>
        <v>0.16594684113595656</v>
      </c>
      <c r="AK178" s="22">
        <f t="shared" si="27"/>
        <v>0.16398106536000248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7"/>
        <v>0</v>
      </c>
      <c r="E179" s="22">
        <f t="shared" si="27"/>
        <v>0</v>
      </c>
      <c r="F179" s="22">
        <f t="shared" si="27"/>
        <v>0</v>
      </c>
      <c r="G179" s="22">
        <f t="shared" si="27"/>
        <v>0</v>
      </c>
      <c r="H179" s="22">
        <f t="shared" si="27"/>
        <v>0</v>
      </c>
      <c r="I179" s="22">
        <f t="shared" si="27"/>
        <v>0</v>
      </c>
      <c r="J179" s="22">
        <f t="shared" si="27"/>
        <v>0</v>
      </c>
      <c r="K179" s="22">
        <f t="shared" si="27"/>
        <v>0</v>
      </c>
      <c r="L179" s="22">
        <f t="shared" si="27"/>
        <v>0</v>
      </c>
      <c r="M179" s="22">
        <f t="shared" si="27"/>
        <v>0</v>
      </c>
      <c r="N179" s="22">
        <f t="shared" si="27"/>
        <v>0</v>
      </c>
      <c r="O179" s="22">
        <f t="shared" si="27"/>
        <v>0</v>
      </c>
      <c r="P179" s="22">
        <f t="shared" si="27"/>
        <v>0</v>
      </c>
      <c r="Q179" s="22">
        <f t="shared" si="27"/>
        <v>0</v>
      </c>
      <c r="R179" s="22">
        <f t="shared" si="27"/>
        <v>0</v>
      </c>
      <c r="S179" s="22">
        <f t="shared" si="27"/>
        <v>0</v>
      </c>
      <c r="T179" s="22">
        <f t="shared" si="27"/>
        <v>0</v>
      </c>
      <c r="U179" s="22">
        <f t="shared" si="27"/>
        <v>0</v>
      </c>
      <c r="V179" s="22">
        <f t="shared" si="27"/>
        <v>0</v>
      </c>
      <c r="W179" s="22">
        <f t="shared" si="27"/>
        <v>0</v>
      </c>
      <c r="X179" s="22">
        <f t="shared" si="27"/>
        <v>0</v>
      </c>
      <c r="Y179" s="22">
        <f t="shared" si="27"/>
        <v>0</v>
      </c>
      <c r="Z179" s="22">
        <f t="shared" si="27"/>
        <v>0</v>
      </c>
      <c r="AA179" s="22">
        <f t="shared" si="27"/>
        <v>0</v>
      </c>
      <c r="AB179" s="22">
        <f t="shared" si="27"/>
        <v>0</v>
      </c>
      <c r="AC179" s="22">
        <f t="shared" si="27"/>
        <v>0</v>
      </c>
      <c r="AD179" s="22">
        <f t="shared" si="27"/>
        <v>0</v>
      </c>
      <c r="AE179" s="22">
        <f t="shared" si="27"/>
        <v>0</v>
      </c>
      <c r="AF179" s="22">
        <f t="shared" si="27"/>
        <v>0</v>
      </c>
      <c r="AG179" s="22">
        <f t="shared" si="27"/>
        <v>0</v>
      </c>
      <c r="AH179" s="22">
        <f t="shared" si="27"/>
        <v>0</v>
      </c>
      <c r="AI179" s="22">
        <f t="shared" si="27"/>
        <v>0</v>
      </c>
      <c r="AJ179" s="22">
        <f t="shared" si="27"/>
        <v>0</v>
      </c>
      <c r="AK179" s="22">
        <f t="shared" si="27"/>
        <v>0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7"/>
        <v>0</v>
      </c>
      <c r="E180" s="22">
        <f t="shared" si="27"/>
        <v>0</v>
      </c>
      <c r="F180" s="22">
        <f t="shared" si="27"/>
        <v>0</v>
      </c>
      <c r="G180" s="22">
        <f t="shared" si="27"/>
        <v>0</v>
      </c>
      <c r="H180" s="22">
        <f t="shared" si="27"/>
        <v>0</v>
      </c>
      <c r="I180" s="22">
        <f t="shared" si="27"/>
        <v>0</v>
      </c>
      <c r="J180" s="22">
        <f t="shared" si="27"/>
        <v>0</v>
      </c>
      <c r="K180" s="22">
        <f t="shared" si="27"/>
        <v>0</v>
      </c>
      <c r="L180" s="22">
        <f t="shared" si="27"/>
        <v>0</v>
      </c>
      <c r="M180" s="22">
        <f t="shared" si="27"/>
        <v>0</v>
      </c>
      <c r="N180" s="22">
        <f t="shared" si="27"/>
        <v>0</v>
      </c>
      <c r="O180" s="22">
        <f t="shared" si="27"/>
        <v>0</v>
      </c>
      <c r="P180" s="22">
        <f t="shared" si="27"/>
        <v>0</v>
      </c>
      <c r="Q180" s="22">
        <f t="shared" si="27"/>
        <v>0</v>
      </c>
      <c r="R180" s="22">
        <f t="shared" si="27"/>
        <v>0</v>
      </c>
      <c r="S180" s="22">
        <f t="shared" si="27"/>
        <v>0</v>
      </c>
      <c r="T180" s="22">
        <f t="shared" si="27"/>
        <v>0</v>
      </c>
      <c r="U180" s="22">
        <f t="shared" si="27"/>
        <v>0</v>
      </c>
      <c r="V180" s="22">
        <f t="shared" si="27"/>
        <v>0</v>
      </c>
      <c r="W180" s="22">
        <f t="shared" si="27"/>
        <v>0</v>
      </c>
      <c r="X180" s="22">
        <f t="shared" si="27"/>
        <v>0</v>
      </c>
      <c r="Y180" s="22">
        <f t="shared" si="27"/>
        <v>0</v>
      </c>
      <c r="Z180" s="22">
        <f t="shared" si="27"/>
        <v>0</v>
      </c>
      <c r="AA180" s="22">
        <f t="shared" si="27"/>
        <v>0</v>
      </c>
      <c r="AB180" s="22">
        <f t="shared" si="27"/>
        <v>0</v>
      </c>
      <c r="AC180" s="22">
        <f t="shared" si="27"/>
        <v>0</v>
      </c>
      <c r="AD180" s="22">
        <f t="shared" si="27"/>
        <v>0</v>
      </c>
      <c r="AE180" s="22">
        <f t="shared" si="27"/>
        <v>0</v>
      </c>
      <c r="AF180" s="22">
        <f t="shared" si="27"/>
        <v>0</v>
      </c>
      <c r="AG180" s="22">
        <f t="shared" si="27"/>
        <v>0</v>
      </c>
      <c r="AH180" s="22">
        <f t="shared" si="27"/>
        <v>0</v>
      </c>
      <c r="AI180" s="22">
        <f t="shared" si="27"/>
        <v>0</v>
      </c>
      <c r="AJ180" s="22">
        <f t="shared" si="27"/>
        <v>0</v>
      </c>
      <c r="AK180" s="22">
        <f t="shared" si="27"/>
        <v>0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7"/>
        <v>0</v>
      </c>
      <c r="E181" s="22">
        <f t="shared" si="27"/>
        <v>0</v>
      </c>
      <c r="F181" s="22">
        <f t="shared" si="27"/>
        <v>0</v>
      </c>
      <c r="G181" s="22">
        <f t="shared" si="27"/>
        <v>0</v>
      </c>
      <c r="H181" s="22">
        <f t="shared" si="27"/>
        <v>0</v>
      </c>
      <c r="I181" s="22">
        <f t="shared" si="27"/>
        <v>0</v>
      </c>
      <c r="J181" s="22">
        <f t="shared" si="27"/>
        <v>0</v>
      </c>
      <c r="K181" s="22">
        <f t="shared" si="27"/>
        <v>0</v>
      </c>
      <c r="L181" s="22">
        <f t="shared" si="27"/>
        <v>0</v>
      </c>
      <c r="M181" s="22">
        <f t="shared" si="27"/>
        <v>0</v>
      </c>
      <c r="N181" s="22">
        <f t="shared" si="27"/>
        <v>0</v>
      </c>
      <c r="O181" s="22">
        <f t="shared" si="27"/>
        <v>0</v>
      </c>
      <c r="P181" s="22">
        <f t="shared" si="27"/>
        <v>0</v>
      </c>
      <c r="Q181" s="22">
        <f t="shared" si="27"/>
        <v>0</v>
      </c>
      <c r="R181" s="22">
        <f t="shared" si="27"/>
        <v>0</v>
      </c>
      <c r="S181" s="22">
        <f t="shared" si="27"/>
        <v>0</v>
      </c>
      <c r="T181" s="22">
        <f t="shared" si="27"/>
        <v>0</v>
      </c>
      <c r="U181" s="22">
        <f t="shared" si="27"/>
        <v>0</v>
      </c>
      <c r="V181" s="22">
        <f t="shared" si="27"/>
        <v>0</v>
      </c>
      <c r="W181" s="22">
        <f t="shared" si="27"/>
        <v>0</v>
      </c>
      <c r="X181" s="22">
        <f t="shared" si="27"/>
        <v>0</v>
      </c>
      <c r="Y181" s="22">
        <f t="shared" si="27"/>
        <v>0</v>
      </c>
      <c r="Z181" s="22">
        <f t="shared" si="27"/>
        <v>0</v>
      </c>
      <c r="AA181" s="22">
        <f t="shared" si="27"/>
        <v>0</v>
      </c>
      <c r="AB181" s="22">
        <f t="shared" si="27"/>
        <v>0</v>
      </c>
      <c r="AC181" s="22">
        <f t="shared" si="27"/>
        <v>0</v>
      </c>
      <c r="AD181" s="22">
        <f t="shared" si="27"/>
        <v>0</v>
      </c>
      <c r="AE181" s="22">
        <f t="shared" si="27"/>
        <v>0</v>
      </c>
      <c r="AF181" s="22">
        <f t="shared" si="27"/>
        <v>0</v>
      </c>
      <c r="AG181" s="22">
        <f t="shared" si="27"/>
        <v>0</v>
      </c>
      <c r="AH181" s="22">
        <f t="shared" si="27"/>
        <v>0</v>
      </c>
      <c r="AI181" s="22">
        <f t="shared" si="27"/>
        <v>0</v>
      </c>
      <c r="AJ181" s="22">
        <f t="shared" si="27"/>
        <v>0</v>
      </c>
      <c r="AK181" s="22">
        <f t="shared" si="27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7"/>
        <v>0</v>
      </c>
      <c r="E182" s="22">
        <f t="shared" si="27"/>
        <v>0</v>
      </c>
      <c r="F182" s="22">
        <f t="shared" si="27"/>
        <v>0</v>
      </c>
      <c r="G182" s="22">
        <f t="shared" si="27"/>
        <v>0</v>
      </c>
      <c r="H182" s="22">
        <f t="shared" si="27"/>
        <v>0</v>
      </c>
      <c r="I182" s="22">
        <f t="shared" si="27"/>
        <v>0</v>
      </c>
      <c r="J182" s="22">
        <f t="shared" si="27"/>
        <v>0</v>
      </c>
      <c r="K182" s="22">
        <f t="shared" si="27"/>
        <v>0</v>
      </c>
      <c r="L182" s="22">
        <f t="shared" si="27"/>
        <v>0</v>
      </c>
      <c r="M182" s="22">
        <f t="shared" si="27"/>
        <v>0</v>
      </c>
      <c r="N182" s="22">
        <f t="shared" si="27"/>
        <v>0</v>
      </c>
      <c r="O182" s="22">
        <f t="shared" si="27"/>
        <v>0</v>
      </c>
      <c r="P182" s="22">
        <f t="shared" si="27"/>
        <v>0</v>
      </c>
      <c r="Q182" s="22">
        <f t="shared" si="27"/>
        <v>0</v>
      </c>
      <c r="R182" s="22">
        <f t="shared" si="27"/>
        <v>0</v>
      </c>
      <c r="S182" s="22">
        <f t="shared" si="27"/>
        <v>0</v>
      </c>
      <c r="T182" s="22">
        <f t="shared" si="27"/>
        <v>0</v>
      </c>
      <c r="U182" s="22">
        <f t="shared" si="27"/>
        <v>0</v>
      </c>
      <c r="V182" s="22">
        <f t="shared" si="27"/>
        <v>0</v>
      </c>
      <c r="W182" s="22">
        <f t="shared" si="27"/>
        <v>0</v>
      </c>
      <c r="X182" s="22">
        <f t="shared" si="27"/>
        <v>0</v>
      </c>
      <c r="Y182" s="22">
        <f t="shared" si="27"/>
        <v>0</v>
      </c>
      <c r="Z182" s="22">
        <f t="shared" si="27"/>
        <v>0</v>
      </c>
      <c r="AA182" s="22">
        <f t="shared" si="27"/>
        <v>0</v>
      </c>
      <c r="AB182" s="22">
        <f t="shared" si="27"/>
        <v>0</v>
      </c>
      <c r="AC182" s="22">
        <f t="shared" si="27"/>
        <v>0</v>
      </c>
      <c r="AD182" s="22">
        <f t="shared" si="27"/>
        <v>0</v>
      </c>
      <c r="AE182" s="22">
        <f t="shared" si="27"/>
        <v>0</v>
      </c>
      <c r="AF182" s="22">
        <f t="shared" si="27"/>
        <v>0</v>
      </c>
      <c r="AG182" s="22">
        <f t="shared" si="27"/>
        <v>0</v>
      </c>
      <c r="AH182" s="22">
        <f t="shared" si="27"/>
        <v>0</v>
      </c>
      <c r="AI182" s="22">
        <f t="shared" si="27"/>
        <v>0</v>
      </c>
      <c r="AJ182" s="22">
        <f t="shared" si="27"/>
        <v>0</v>
      </c>
      <c r="AK182" s="22">
        <f t="shared" si="27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7"/>
        <v>0</v>
      </c>
      <c r="E183" s="22">
        <f t="shared" si="27"/>
        <v>0</v>
      </c>
      <c r="F183" s="22">
        <f t="shared" si="27"/>
        <v>0</v>
      </c>
      <c r="G183" s="22">
        <f t="shared" si="27"/>
        <v>0</v>
      </c>
      <c r="H183" s="22">
        <f t="shared" si="27"/>
        <v>0</v>
      </c>
      <c r="I183" s="22">
        <f t="shared" si="27"/>
        <v>0</v>
      </c>
      <c r="J183" s="22">
        <f t="shared" si="27"/>
        <v>0</v>
      </c>
      <c r="K183" s="22">
        <f t="shared" si="27"/>
        <v>0</v>
      </c>
      <c r="L183" s="22">
        <f t="shared" si="27"/>
        <v>0</v>
      </c>
      <c r="M183" s="22">
        <f t="shared" si="27"/>
        <v>0</v>
      </c>
      <c r="N183" s="22">
        <f t="shared" si="27"/>
        <v>0</v>
      </c>
      <c r="O183" s="22">
        <f t="shared" si="27"/>
        <v>0</v>
      </c>
      <c r="P183" s="22">
        <f t="shared" si="27"/>
        <v>0</v>
      </c>
      <c r="Q183" s="22">
        <f t="shared" si="27"/>
        <v>0</v>
      </c>
      <c r="R183" s="22">
        <f t="shared" si="27"/>
        <v>0</v>
      </c>
      <c r="S183" s="22">
        <f t="shared" si="27"/>
        <v>0</v>
      </c>
      <c r="T183" s="22">
        <f t="shared" si="27"/>
        <v>0</v>
      </c>
      <c r="U183" s="22">
        <f t="shared" ref="U183:AK183" si="28">U156/U129</f>
        <v>0</v>
      </c>
      <c r="V183" s="22">
        <f t="shared" si="28"/>
        <v>0</v>
      </c>
      <c r="W183" s="22">
        <f t="shared" si="28"/>
        <v>0</v>
      </c>
      <c r="X183" s="22">
        <f t="shared" si="28"/>
        <v>0</v>
      </c>
      <c r="Y183" s="22">
        <f t="shared" si="28"/>
        <v>0</v>
      </c>
      <c r="Z183" s="22">
        <f t="shared" si="28"/>
        <v>0</v>
      </c>
      <c r="AA183" s="22">
        <f t="shared" si="28"/>
        <v>0</v>
      </c>
      <c r="AB183" s="22">
        <f t="shared" si="28"/>
        <v>0</v>
      </c>
      <c r="AC183" s="22">
        <f t="shared" si="28"/>
        <v>0</v>
      </c>
      <c r="AD183" s="22">
        <f t="shared" si="28"/>
        <v>0</v>
      </c>
      <c r="AE183" s="22">
        <f t="shared" si="28"/>
        <v>0</v>
      </c>
      <c r="AF183" s="22">
        <f t="shared" si="28"/>
        <v>0</v>
      </c>
      <c r="AG183" s="22">
        <f t="shared" si="28"/>
        <v>0</v>
      </c>
      <c r="AH183" s="22">
        <f t="shared" si="28"/>
        <v>0</v>
      </c>
      <c r="AI183" s="22">
        <f t="shared" si="28"/>
        <v>0</v>
      </c>
      <c r="AJ183" s="22">
        <f t="shared" si="28"/>
        <v>0</v>
      </c>
      <c r="AK183" s="22">
        <f t="shared" si="28"/>
        <v>0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29">D157/D130</f>
        <v>0</v>
      </c>
      <c r="E184" s="22">
        <f t="shared" si="29"/>
        <v>0</v>
      </c>
      <c r="F184" s="22">
        <f t="shared" si="29"/>
        <v>0</v>
      </c>
      <c r="G184" s="22">
        <f t="shared" si="29"/>
        <v>0</v>
      </c>
      <c r="H184" s="22">
        <f t="shared" si="29"/>
        <v>0</v>
      </c>
      <c r="I184" s="22">
        <f t="shared" si="29"/>
        <v>0</v>
      </c>
      <c r="J184" s="22">
        <f t="shared" si="29"/>
        <v>0</v>
      </c>
      <c r="K184" s="22">
        <f t="shared" si="29"/>
        <v>0</v>
      </c>
      <c r="L184" s="22">
        <f t="shared" si="29"/>
        <v>0</v>
      </c>
      <c r="M184" s="22">
        <f t="shared" si="29"/>
        <v>0</v>
      </c>
      <c r="N184" s="22">
        <f t="shared" si="29"/>
        <v>0</v>
      </c>
      <c r="O184" s="22">
        <f t="shared" si="29"/>
        <v>0</v>
      </c>
      <c r="P184" s="22">
        <f t="shared" si="29"/>
        <v>0</v>
      </c>
      <c r="Q184" s="22">
        <f t="shared" si="29"/>
        <v>0</v>
      </c>
      <c r="R184" s="22">
        <f t="shared" si="29"/>
        <v>0</v>
      </c>
      <c r="S184" s="22">
        <f t="shared" si="29"/>
        <v>0</v>
      </c>
      <c r="T184" s="22">
        <f t="shared" si="29"/>
        <v>0</v>
      </c>
      <c r="U184" s="22">
        <f t="shared" si="29"/>
        <v>0</v>
      </c>
      <c r="V184" s="22">
        <f t="shared" si="29"/>
        <v>0</v>
      </c>
      <c r="W184" s="22">
        <f t="shared" si="29"/>
        <v>0</v>
      </c>
      <c r="X184" s="22">
        <f t="shared" si="29"/>
        <v>0</v>
      </c>
      <c r="Y184" s="22">
        <f t="shared" si="29"/>
        <v>0</v>
      </c>
      <c r="Z184" s="22">
        <f t="shared" si="29"/>
        <v>0</v>
      </c>
      <c r="AA184" s="22">
        <f t="shared" si="29"/>
        <v>0</v>
      </c>
      <c r="AB184" s="22">
        <f t="shared" si="29"/>
        <v>0</v>
      </c>
      <c r="AC184" s="22">
        <f t="shared" si="29"/>
        <v>0</v>
      </c>
      <c r="AD184" s="22">
        <f t="shared" si="29"/>
        <v>0</v>
      </c>
      <c r="AE184" s="22">
        <f t="shared" si="29"/>
        <v>0</v>
      </c>
      <c r="AF184" s="22">
        <f t="shared" si="29"/>
        <v>0</v>
      </c>
      <c r="AG184" s="22">
        <f t="shared" si="29"/>
        <v>0</v>
      </c>
      <c r="AH184" s="22">
        <f t="shared" si="29"/>
        <v>0</v>
      </c>
      <c r="AI184" s="22">
        <f t="shared" si="29"/>
        <v>0</v>
      </c>
      <c r="AJ184" s="22">
        <f t="shared" si="29"/>
        <v>0</v>
      </c>
      <c r="AK184" s="22">
        <f t="shared" si="29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29"/>
        <v>0</v>
      </c>
      <c r="E185" s="22">
        <f t="shared" si="29"/>
        <v>0</v>
      </c>
      <c r="F185" s="22">
        <f t="shared" si="29"/>
        <v>0</v>
      </c>
      <c r="G185" s="22">
        <f t="shared" si="29"/>
        <v>0</v>
      </c>
      <c r="H185" s="22">
        <f t="shared" si="29"/>
        <v>0</v>
      </c>
      <c r="I185" s="22">
        <f t="shared" si="29"/>
        <v>0</v>
      </c>
      <c r="J185" s="22">
        <f t="shared" si="29"/>
        <v>0</v>
      </c>
      <c r="K185" s="22">
        <f t="shared" si="29"/>
        <v>0</v>
      </c>
      <c r="L185" s="22">
        <f t="shared" si="29"/>
        <v>0</v>
      </c>
      <c r="M185" s="22">
        <f t="shared" si="29"/>
        <v>0</v>
      </c>
      <c r="N185" s="22">
        <f t="shared" si="29"/>
        <v>0</v>
      </c>
      <c r="O185" s="22">
        <f t="shared" si="29"/>
        <v>0</v>
      </c>
      <c r="P185" s="22">
        <f t="shared" si="29"/>
        <v>0</v>
      </c>
      <c r="Q185" s="22">
        <f t="shared" si="29"/>
        <v>0</v>
      </c>
      <c r="R185" s="22">
        <f t="shared" si="29"/>
        <v>0</v>
      </c>
      <c r="S185" s="22">
        <f t="shared" si="29"/>
        <v>0</v>
      </c>
      <c r="T185" s="22">
        <f t="shared" si="29"/>
        <v>0</v>
      </c>
      <c r="U185" s="22">
        <f t="shared" si="29"/>
        <v>0</v>
      </c>
      <c r="V185" s="22">
        <f t="shared" si="29"/>
        <v>0</v>
      </c>
      <c r="W185" s="22">
        <f t="shared" si="29"/>
        <v>0</v>
      </c>
      <c r="X185" s="22">
        <f t="shared" si="29"/>
        <v>0</v>
      </c>
      <c r="Y185" s="22">
        <f t="shared" si="29"/>
        <v>0</v>
      </c>
      <c r="Z185" s="22">
        <f t="shared" si="29"/>
        <v>0</v>
      </c>
      <c r="AA185" s="22">
        <f t="shared" si="29"/>
        <v>0</v>
      </c>
      <c r="AB185" s="22">
        <f t="shared" si="29"/>
        <v>0</v>
      </c>
      <c r="AC185" s="22">
        <f t="shared" si="29"/>
        <v>0</v>
      </c>
      <c r="AD185" s="22">
        <f t="shared" si="29"/>
        <v>0</v>
      </c>
      <c r="AE185" s="22">
        <f t="shared" si="29"/>
        <v>0</v>
      </c>
      <c r="AF185" s="22">
        <f t="shared" si="29"/>
        <v>0</v>
      </c>
      <c r="AG185" s="22">
        <f t="shared" si="29"/>
        <v>0</v>
      </c>
      <c r="AH185" s="22">
        <f t="shared" si="29"/>
        <v>0</v>
      </c>
      <c r="AI185" s="22">
        <f t="shared" si="29"/>
        <v>0</v>
      </c>
      <c r="AJ185" s="22">
        <f t="shared" si="29"/>
        <v>0</v>
      </c>
      <c r="AK185" s="22">
        <f t="shared" si="29"/>
        <v>0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29"/>
        <v>0</v>
      </c>
      <c r="E186" s="22">
        <f t="shared" si="29"/>
        <v>0</v>
      </c>
      <c r="F186" s="22">
        <f t="shared" si="29"/>
        <v>0</v>
      </c>
      <c r="G186" s="22">
        <f t="shared" si="29"/>
        <v>0</v>
      </c>
      <c r="H186" s="22">
        <f t="shared" si="29"/>
        <v>0</v>
      </c>
      <c r="I186" s="22">
        <f t="shared" si="29"/>
        <v>0</v>
      </c>
      <c r="J186" s="22">
        <f t="shared" si="29"/>
        <v>2.5322012301961793E-7</v>
      </c>
      <c r="K186" s="22">
        <f t="shared" si="29"/>
        <v>1.699695857257255E-6</v>
      </c>
      <c r="L186" s="22">
        <f t="shared" si="29"/>
        <v>1.1395947778669232E-5</v>
      </c>
      <c r="M186" s="22">
        <f t="shared" si="29"/>
        <v>7.6372816145598471E-5</v>
      </c>
      <c r="N186" s="22">
        <f t="shared" si="29"/>
        <v>5.1130186578001282E-4</v>
      </c>
      <c r="O186" s="22">
        <f t="shared" si="29"/>
        <v>3.4188872237429675E-3</v>
      </c>
      <c r="P186" s="22">
        <f t="shared" si="29"/>
        <v>2.2693135859751509E-2</v>
      </c>
      <c r="Q186" s="22">
        <f t="shared" si="29"/>
        <v>0.14312008432031112</v>
      </c>
      <c r="R186" s="22">
        <f t="shared" si="29"/>
        <v>0.15147375394083673</v>
      </c>
      <c r="S186" s="22">
        <f t="shared" si="29"/>
        <v>0.16028431110181121</v>
      </c>
      <c r="T186" s="22">
        <f t="shared" si="29"/>
        <v>0.16957675410138137</v>
      </c>
      <c r="U186" s="22">
        <f t="shared" si="29"/>
        <v>0.1793733721673163</v>
      </c>
      <c r="V186" s="22">
        <f t="shared" si="29"/>
        <v>0.18969858133080425</v>
      </c>
      <c r="W186" s="22">
        <f t="shared" si="29"/>
        <v>0.20050888544444528</v>
      </c>
      <c r="X186" s="22">
        <f t="shared" si="29"/>
        <v>0.2118343200267509</v>
      </c>
      <c r="Y186" s="22">
        <f t="shared" si="29"/>
        <v>0.22368749895259349</v>
      </c>
      <c r="Z186" s="22">
        <f t="shared" si="29"/>
        <v>0.23607566654136822</v>
      </c>
      <c r="AA186" s="22">
        <f t="shared" si="29"/>
        <v>0.24900361524047385</v>
      </c>
      <c r="AB186" s="22">
        <f t="shared" si="29"/>
        <v>0.26249463987318578</v>
      </c>
      <c r="AC186" s="22">
        <f t="shared" si="29"/>
        <v>0.2765440764105957</v>
      </c>
      <c r="AD186" s="22">
        <f t="shared" si="29"/>
        <v>0.29115871336304122</v>
      </c>
      <c r="AE186" s="22">
        <f t="shared" si="29"/>
        <v>0.30634844755366658</v>
      </c>
      <c r="AF186" s="22">
        <f t="shared" si="29"/>
        <v>0.32211957876375114</v>
      </c>
      <c r="AG186" s="22">
        <f t="shared" si="29"/>
        <v>0.33849505764976778</v>
      </c>
      <c r="AH186" s="22">
        <f t="shared" si="29"/>
        <v>0.35548100861907833</v>
      </c>
      <c r="AI186" s="22">
        <f t="shared" si="29"/>
        <v>0.37308053300413918</v>
      </c>
      <c r="AJ186" s="22">
        <f t="shared" si="29"/>
        <v>0.39128920992174299</v>
      </c>
      <c r="AK186" s="22">
        <f t="shared" si="29"/>
        <v>0.41009446684666689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29"/>
        <v>0</v>
      </c>
      <c r="E187" s="22">
        <f t="shared" si="29"/>
        <v>0</v>
      </c>
      <c r="F187" s="22">
        <f t="shared" si="29"/>
        <v>0</v>
      </c>
      <c r="G187" s="22">
        <f t="shared" si="29"/>
        <v>0</v>
      </c>
      <c r="H187" s="22">
        <f t="shared" si="29"/>
        <v>0</v>
      </c>
      <c r="I187" s="22">
        <f t="shared" si="29"/>
        <v>0</v>
      </c>
      <c r="J187" s="22">
        <f t="shared" si="29"/>
        <v>0</v>
      </c>
      <c r="K187" s="22">
        <f t="shared" si="29"/>
        <v>0</v>
      </c>
      <c r="L187" s="22">
        <f t="shared" si="29"/>
        <v>0</v>
      </c>
      <c r="M187" s="22">
        <f t="shared" si="29"/>
        <v>0</v>
      </c>
      <c r="N187" s="22">
        <f t="shared" si="29"/>
        <v>0</v>
      </c>
      <c r="O187" s="22">
        <f t="shared" si="29"/>
        <v>0</v>
      </c>
      <c r="P187" s="22">
        <f t="shared" si="29"/>
        <v>2.7086614586163117E-7</v>
      </c>
      <c r="Q187" s="22">
        <f t="shared" si="29"/>
        <v>5.4007578988796691E-2</v>
      </c>
      <c r="R187" s="22">
        <f t="shared" si="29"/>
        <v>5.9063265886732157E-2</v>
      </c>
      <c r="S187" s="22">
        <f t="shared" si="29"/>
        <v>6.4579116070832554E-2</v>
      </c>
      <c r="T187" s="22">
        <f t="shared" si="29"/>
        <v>7.0596160035747382E-2</v>
      </c>
      <c r="U187" s="22">
        <f t="shared" si="29"/>
        <v>7.7157189349398803E-2</v>
      </c>
      <c r="V187" s="22">
        <f t="shared" si="29"/>
        <v>8.4308852298336887E-2</v>
      </c>
      <c r="W187" s="22">
        <f t="shared" si="29"/>
        <v>9.2069774515914429E-2</v>
      </c>
      <c r="X187" s="22">
        <f t="shared" si="29"/>
        <v>0.10049262182898433</v>
      </c>
      <c r="Y187" s="22">
        <f t="shared" si="29"/>
        <v>0.1096250902317495</v>
      </c>
      <c r="Z187" s="22">
        <f t="shared" si="29"/>
        <v>0.11951472867016799</v>
      </c>
      <c r="AA187" s="22">
        <f t="shared" si="29"/>
        <v>0.13021004849935813</v>
      </c>
      <c r="AB187" s="22">
        <f t="shared" si="29"/>
        <v>0.14177161508539604</v>
      </c>
      <c r="AC187" s="22">
        <f t="shared" si="29"/>
        <v>0.15424771674219107</v>
      </c>
      <c r="AD187" s="22">
        <f t="shared" si="29"/>
        <v>0.16769453614658508</v>
      </c>
      <c r="AE187" s="22">
        <f t="shared" si="29"/>
        <v>0.18217209861721823</v>
      </c>
      <c r="AF187" s="22">
        <f t="shared" si="29"/>
        <v>0.19774031504647385</v>
      </c>
      <c r="AG187" s="22">
        <f t="shared" si="29"/>
        <v>0.21447129044371638</v>
      </c>
      <c r="AH187" s="22">
        <f t="shared" si="29"/>
        <v>0.23242888862091857</v>
      </c>
      <c r="AI187" s="22">
        <f t="shared" si="29"/>
        <v>0.25167609813032688</v>
      </c>
      <c r="AJ187" s="22">
        <f t="shared" si="29"/>
        <v>0.27227123634013323</v>
      </c>
      <c r="AK187" s="22">
        <f t="shared" si="29"/>
        <v>0.29426625865333345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0">D163/D136</f>
        <v>2.8865165790298698E-4</v>
      </c>
      <c r="E190" s="22">
        <f t="shared" si="30"/>
        <v>2.9460828555334748E-4</v>
      </c>
      <c r="F190" s="22">
        <f t="shared" si="30"/>
        <v>2.9624242395333733E-4</v>
      </c>
      <c r="G190" s="22">
        <f t="shared" si="30"/>
        <v>2.8705359892112646E-4</v>
      </c>
      <c r="H190" s="22">
        <f t="shared" si="30"/>
        <v>2.9828093100924664E-4</v>
      </c>
      <c r="I190" s="22">
        <f t="shared" si="30"/>
        <v>3.0283357287338905E-4</v>
      </c>
      <c r="J190" s="22">
        <f t="shared" si="30"/>
        <v>3.0728860409926222E-4</v>
      </c>
      <c r="K190" s="22">
        <f t="shared" si="30"/>
        <v>3.1163652207218627E-4</v>
      </c>
      <c r="L190" s="22">
        <f t="shared" si="30"/>
        <v>3.1568783945198523E-4</v>
      </c>
      <c r="M190" s="22">
        <f t="shared" si="30"/>
        <v>3.196592416044292E-4</v>
      </c>
      <c r="N190" s="22">
        <f t="shared" si="30"/>
        <v>3.2339996510356514E-4</v>
      </c>
      <c r="O190" s="22">
        <f t="shared" si="30"/>
        <v>3.2714961031151237E-4</v>
      </c>
      <c r="P190" s="22">
        <f t="shared" si="30"/>
        <v>3.30938979577998E-4</v>
      </c>
      <c r="Q190" s="22">
        <f t="shared" si="30"/>
        <v>3.3477104978036715E-4</v>
      </c>
      <c r="R190" s="22">
        <f t="shared" si="30"/>
        <v>3.3864687463135336E-4</v>
      </c>
      <c r="S190" s="22">
        <f t="shared" si="30"/>
        <v>3.4256062706256024E-4</v>
      </c>
      <c r="T190" s="22">
        <f t="shared" si="30"/>
        <v>3.4651923718648177E-4</v>
      </c>
      <c r="U190" s="22">
        <f t="shared" si="30"/>
        <v>3.5052183683300888E-4</v>
      </c>
      <c r="V190" s="22">
        <f t="shared" si="30"/>
        <v>3.5457041309247609E-4</v>
      </c>
      <c r="W190" s="22">
        <f t="shared" si="30"/>
        <v>3.5854400489459122E-4</v>
      </c>
      <c r="X190" s="22">
        <f t="shared" si="30"/>
        <v>3.6246724294331553E-4</v>
      </c>
      <c r="Y190" s="22">
        <f t="shared" si="30"/>
        <v>3.6633220737358627E-4</v>
      </c>
      <c r="Z190" s="22">
        <f t="shared" si="30"/>
        <v>3.7012398844519134E-4</v>
      </c>
      <c r="AA190" s="22">
        <f t="shared" si="30"/>
        <v>3.7382678598164929E-4</v>
      </c>
      <c r="AB190" s="22">
        <f t="shared" si="30"/>
        <v>3.774545775411604E-4</v>
      </c>
      <c r="AC190" s="22">
        <f t="shared" si="30"/>
        <v>3.8098123392990319E-4</v>
      </c>
      <c r="AD190" s="22">
        <f t="shared" si="30"/>
        <v>3.8440083533825589E-4</v>
      </c>
      <c r="AE190" s="22">
        <f t="shared" si="30"/>
        <v>3.8771343824759943E-4</v>
      </c>
      <c r="AF190" s="22">
        <f t="shared" si="30"/>
        <v>3.9091593194876819E-4</v>
      </c>
      <c r="AG190" s="22">
        <f t="shared" si="30"/>
        <v>3.9402639200331112E-4</v>
      </c>
      <c r="AH190" s="22">
        <f t="shared" si="30"/>
        <v>3.9704257676524311E-4</v>
      </c>
      <c r="AI190" s="22">
        <f t="shared" si="30"/>
        <v>3.9996070227724296E-4</v>
      </c>
      <c r="AJ190" s="22">
        <f t="shared" si="30"/>
        <v>4.0277127086800073E-4</v>
      </c>
      <c r="AK190" s="22">
        <f t="shared" si="30"/>
        <v>4.0545974180755857E-4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37.056645429686547</v>
      </c>
      <c r="E193" s="22">
        <f t="shared" ref="E193:AK193" si="31">E175+E167</f>
        <v>37.821347910176932</v>
      </c>
      <c r="F193" s="22">
        <f t="shared" si="31"/>
        <v>38.03113602541378</v>
      </c>
      <c r="G193" s="22">
        <f t="shared" si="31"/>
        <v>36.851489133350867</v>
      </c>
      <c r="H193" s="22">
        <f t="shared" si="31"/>
        <v>38.290923304506109</v>
      </c>
      <c r="I193" s="22">
        <f t="shared" si="31"/>
        <v>38.873416086641065</v>
      </c>
      <c r="J193" s="22">
        <f t="shared" si="31"/>
        <v>35.229567599403843</v>
      </c>
      <c r="K193" s="22">
        <f t="shared" si="31"/>
        <v>32.032935315918408</v>
      </c>
      <c r="L193" s="22">
        <f t="shared" si="31"/>
        <v>29.18454988778614</v>
      </c>
      <c r="M193" s="22">
        <f t="shared" si="31"/>
        <v>26.645113123590399</v>
      </c>
      <c r="N193" s="22">
        <f t="shared" si="31"/>
        <v>24.352931777064992</v>
      </c>
      <c r="O193" s="22">
        <f t="shared" si="31"/>
        <v>22.285627655466755</v>
      </c>
      <c r="P193" s="22">
        <f t="shared" si="31"/>
        <v>20.39558050504731</v>
      </c>
      <c r="Q193" s="22">
        <f t="shared" si="31"/>
        <v>18.497876573543699</v>
      </c>
      <c r="R193" s="22">
        <f t="shared" si="31"/>
        <v>16.958015851940718</v>
      </c>
      <c r="S193" s="22">
        <f t="shared" si="31"/>
        <v>15.540325073409365</v>
      </c>
      <c r="T193" s="22">
        <f t="shared" si="31"/>
        <v>14.228564132227429</v>
      </c>
      <c r="U193" s="22">
        <f t="shared" si="31"/>
        <v>13.008854237683593</v>
      </c>
      <c r="V193" s="22">
        <f t="shared" si="31"/>
        <v>11.869640889956237</v>
      </c>
      <c r="W193" s="22">
        <f t="shared" si="31"/>
        <v>10.841663199920017</v>
      </c>
      <c r="X193" s="22">
        <f t="shared" si="31"/>
        <v>9.8686130747964302</v>
      </c>
      <c r="Y193" s="22">
        <f t="shared" si="31"/>
        <v>8.9446353172889186</v>
      </c>
      <c r="Z193" s="22">
        <f t="shared" si="31"/>
        <v>8.0645526983493596</v>
      </c>
      <c r="AA193" s="22">
        <f t="shared" si="31"/>
        <v>7.2239354141944094</v>
      </c>
      <c r="AB193" s="22">
        <f t="shared" si="31"/>
        <v>5.0472865420853346</v>
      </c>
      <c r="AC193" s="22">
        <f t="shared" si="31"/>
        <v>3.1661633133152463</v>
      </c>
      <c r="AD193" s="22">
        <f t="shared" si="31"/>
        <v>2.3910530101401792</v>
      </c>
      <c r="AE193" s="22">
        <f t="shared" si="31"/>
        <v>2.3808973009940315</v>
      </c>
      <c r="AF193" s="22">
        <f t="shared" si="31"/>
        <v>2.3680567063700888</v>
      </c>
      <c r="AG193" s="22">
        <f t="shared" si="31"/>
        <v>2.3525678157196062</v>
      </c>
      <c r="AH193" s="22">
        <f t="shared" si="31"/>
        <v>2.334342044388388</v>
      </c>
      <c r="AI193" s="22">
        <f t="shared" si="31"/>
        <v>2.3132838378558755</v>
      </c>
      <c r="AJ193" s="22">
        <f t="shared" si="31"/>
        <v>2.2892685772286736</v>
      </c>
      <c r="AK193" s="22">
        <f t="shared" si="31"/>
        <v>2.262150322473333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0</v>
      </c>
      <c r="E194" s="22">
        <f t="shared" ref="E194:AK195" si="32">E176</f>
        <v>0</v>
      </c>
      <c r="F194" s="22">
        <f t="shared" si="32"/>
        <v>0</v>
      </c>
      <c r="G194" s="22">
        <f t="shared" si="32"/>
        <v>0</v>
      </c>
      <c r="H194" s="22">
        <f t="shared" si="32"/>
        <v>0</v>
      </c>
      <c r="I194" s="22">
        <f t="shared" si="32"/>
        <v>0</v>
      </c>
      <c r="J194" s="22">
        <f t="shared" si="32"/>
        <v>0</v>
      </c>
      <c r="K194" s="22">
        <f t="shared" si="32"/>
        <v>0</v>
      </c>
      <c r="L194" s="22">
        <f t="shared" si="32"/>
        <v>0</v>
      </c>
      <c r="M194" s="22">
        <f t="shared" si="32"/>
        <v>0</v>
      </c>
      <c r="N194" s="22">
        <f t="shared" si="32"/>
        <v>0</v>
      </c>
      <c r="O194" s="22">
        <f t="shared" si="32"/>
        <v>0</v>
      </c>
      <c r="P194" s="22">
        <f t="shared" si="32"/>
        <v>0</v>
      </c>
      <c r="Q194" s="22">
        <f t="shared" si="32"/>
        <v>0</v>
      </c>
      <c r="R194" s="22">
        <f t="shared" si="32"/>
        <v>0</v>
      </c>
      <c r="S194" s="22">
        <f t="shared" si="32"/>
        <v>0</v>
      </c>
      <c r="T194" s="22">
        <f t="shared" si="32"/>
        <v>0</v>
      </c>
      <c r="U194" s="22">
        <f t="shared" si="32"/>
        <v>0</v>
      </c>
      <c r="V194" s="22">
        <f t="shared" si="32"/>
        <v>0</v>
      </c>
      <c r="W194" s="22">
        <f t="shared" si="32"/>
        <v>0</v>
      </c>
      <c r="X194" s="22">
        <f t="shared" si="32"/>
        <v>0</v>
      </c>
      <c r="Y194" s="22">
        <f t="shared" si="32"/>
        <v>0</v>
      </c>
      <c r="Z194" s="22">
        <f t="shared" si="32"/>
        <v>0</v>
      </c>
      <c r="AA194" s="22">
        <f t="shared" si="32"/>
        <v>0</v>
      </c>
      <c r="AB194" s="22">
        <f t="shared" si="32"/>
        <v>0</v>
      </c>
      <c r="AC194" s="22">
        <f t="shared" si="32"/>
        <v>0</v>
      </c>
      <c r="AD194" s="22">
        <f t="shared" si="32"/>
        <v>0</v>
      </c>
      <c r="AE194" s="22">
        <f t="shared" si="32"/>
        <v>0</v>
      </c>
      <c r="AF194" s="22">
        <f t="shared" si="32"/>
        <v>0</v>
      </c>
      <c r="AG194" s="22">
        <f t="shared" si="32"/>
        <v>0</v>
      </c>
      <c r="AH194" s="22">
        <f t="shared" si="32"/>
        <v>0</v>
      </c>
      <c r="AI194" s="22">
        <f t="shared" si="32"/>
        <v>0</v>
      </c>
      <c r="AJ194" s="22">
        <f t="shared" si="32"/>
        <v>0</v>
      </c>
      <c r="AK194" s="22">
        <f t="shared" si="32"/>
        <v>0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2"/>
        <v>0</v>
      </c>
      <c r="F195" s="22">
        <f t="shared" si="32"/>
        <v>0</v>
      </c>
      <c r="G195" s="22">
        <f t="shared" si="32"/>
        <v>0</v>
      </c>
      <c r="H195" s="22">
        <f t="shared" si="32"/>
        <v>0</v>
      </c>
      <c r="I195" s="22">
        <f t="shared" si="32"/>
        <v>0</v>
      </c>
      <c r="J195" s="22">
        <f t="shared" si="32"/>
        <v>0</v>
      </c>
      <c r="K195" s="22">
        <f t="shared" si="32"/>
        <v>0</v>
      </c>
      <c r="L195" s="22">
        <f t="shared" si="32"/>
        <v>0</v>
      </c>
      <c r="M195" s="22">
        <f t="shared" si="32"/>
        <v>0</v>
      </c>
      <c r="N195" s="22">
        <f t="shared" si="32"/>
        <v>0</v>
      </c>
      <c r="O195" s="22">
        <f t="shared" si="32"/>
        <v>0</v>
      </c>
      <c r="P195" s="22">
        <f t="shared" si="32"/>
        <v>0</v>
      </c>
      <c r="Q195" s="22">
        <f t="shared" si="32"/>
        <v>0</v>
      </c>
      <c r="R195" s="22">
        <f t="shared" si="32"/>
        <v>0</v>
      </c>
      <c r="S195" s="22">
        <f t="shared" si="32"/>
        <v>0</v>
      </c>
      <c r="T195" s="22">
        <f t="shared" si="32"/>
        <v>0</v>
      </c>
      <c r="U195" s="22">
        <f t="shared" si="32"/>
        <v>0</v>
      </c>
      <c r="V195" s="22">
        <f t="shared" si="32"/>
        <v>0</v>
      </c>
      <c r="W195" s="22">
        <f t="shared" si="32"/>
        <v>0</v>
      </c>
      <c r="X195" s="22">
        <f t="shared" si="32"/>
        <v>0</v>
      </c>
      <c r="Y195" s="22">
        <f t="shared" si="32"/>
        <v>0</v>
      </c>
      <c r="Z195" s="22">
        <f t="shared" si="32"/>
        <v>0</v>
      </c>
      <c r="AA195" s="22">
        <f t="shared" si="32"/>
        <v>0</v>
      </c>
      <c r="AB195" s="22">
        <f t="shared" si="32"/>
        <v>0</v>
      </c>
      <c r="AC195" s="22">
        <f t="shared" si="32"/>
        <v>0</v>
      </c>
      <c r="AD195" s="22">
        <f t="shared" si="32"/>
        <v>0</v>
      </c>
      <c r="AE195" s="22">
        <f t="shared" si="32"/>
        <v>0</v>
      </c>
      <c r="AF195" s="22">
        <f t="shared" si="32"/>
        <v>0</v>
      </c>
      <c r="AG195" s="22">
        <f t="shared" si="32"/>
        <v>0</v>
      </c>
      <c r="AH195" s="22">
        <f t="shared" si="32"/>
        <v>0</v>
      </c>
      <c r="AI195" s="22">
        <f t="shared" si="32"/>
        <v>0</v>
      </c>
      <c r="AJ195" s="22">
        <f t="shared" si="32"/>
        <v>0</v>
      </c>
      <c r="AK195" s="22">
        <f t="shared" si="32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0.16117200000000001</v>
      </c>
      <c r="E196" s="22">
        <f t="shared" ref="E196:AK196" si="33">E178+E168</f>
        <v>0.16449795211348683</v>
      </c>
      <c r="F196" s="22">
        <f t="shared" si="33"/>
        <v>0.1654103922363552</v>
      </c>
      <c r="G196" s="22">
        <f t="shared" si="33"/>
        <v>0.16027970523857177</v>
      </c>
      <c r="H196" s="22">
        <f t="shared" si="33"/>
        <v>0.1664099413356491</v>
      </c>
      <c r="I196" s="22">
        <f t="shared" si="33"/>
        <v>0.16880928784474034</v>
      </c>
      <c r="J196" s="22">
        <f t="shared" si="33"/>
        <v>0.17115025838769538</v>
      </c>
      <c r="K196" s="22">
        <f t="shared" si="33"/>
        <v>0.17342763258702354</v>
      </c>
      <c r="L196" s="22">
        <f t="shared" si="33"/>
        <v>0.17553562356419436</v>
      </c>
      <c r="M196" s="22">
        <f t="shared" si="33"/>
        <v>0.1775911653084675</v>
      </c>
      <c r="N196" s="22">
        <f t="shared" si="33"/>
        <v>0.17948479596069047</v>
      </c>
      <c r="O196" s="22">
        <f t="shared" si="33"/>
        <v>0.18117688962060338</v>
      </c>
      <c r="P196" s="22">
        <f t="shared" si="33"/>
        <v>0.18154330176869127</v>
      </c>
      <c r="Q196" s="22">
        <f t="shared" si="33"/>
        <v>0.16919356256715287</v>
      </c>
      <c r="R196" s="22">
        <f t="shared" si="33"/>
        <v>0.17009825400107334</v>
      </c>
      <c r="S196" s="22">
        <f t="shared" si="33"/>
        <v>0.17094725113703724</v>
      </c>
      <c r="T196" s="22">
        <f t="shared" si="33"/>
        <v>0.17173911195523608</v>
      </c>
      <c r="U196" s="22">
        <f t="shared" si="33"/>
        <v>0.17246817271717327</v>
      </c>
      <c r="V196" s="22">
        <f t="shared" si="33"/>
        <v>0.17312987366814175</v>
      </c>
      <c r="W196" s="22">
        <f t="shared" si="33"/>
        <v>0.17365976154640272</v>
      </c>
      <c r="X196" s="22">
        <f t="shared" si="33"/>
        <v>0.17406497097794502</v>
      </c>
      <c r="Y196" s="22">
        <f t="shared" si="33"/>
        <v>0.17433653311479366</v>
      </c>
      <c r="Z196" s="22">
        <f t="shared" si="33"/>
        <v>0.17446211608332601</v>
      </c>
      <c r="AA196" s="22">
        <f t="shared" si="33"/>
        <v>0.17442906069551262</v>
      </c>
      <c r="AB196" s="22">
        <f t="shared" si="33"/>
        <v>0.1742386038234256</v>
      </c>
      <c r="AC196" s="22">
        <f t="shared" si="33"/>
        <v>0.17387325846389845</v>
      </c>
      <c r="AD196" s="22">
        <f t="shared" si="33"/>
        <v>0.1733250951715431</v>
      </c>
      <c r="AE196" s="22">
        <f t="shared" si="33"/>
        <v>0.17258891774393043</v>
      </c>
      <c r="AF196" s="22">
        <f t="shared" si="33"/>
        <v>0.17165811559282146</v>
      </c>
      <c r="AG196" s="22">
        <f t="shared" si="33"/>
        <v>0.17053534105176721</v>
      </c>
      <c r="AH196" s="22">
        <f t="shared" si="33"/>
        <v>0.1692141727057869</v>
      </c>
      <c r="AI196" s="22">
        <f t="shared" si="33"/>
        <v>0.16768768390110092</v>
      </c>
      <c r="AJ196" s="22">
        <f t="shared" si="33"/>
        <v>0.16594684113595656</v>
      </c>
      <c r="AK196" s="22">
        <f t="shared" si="33"/>
        <v>0.16398106536000248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2.8865165790298698E-4</v>
      </c>
      <c r="E197" s="22">
        <f t="shared" ref="E197:AK197" si="34">E179+E169+E190</f>
        <v>2.9460828555334748E-4</v>
      </c>
      <c r="F197" s="22">
        <f t="shared" si="34"/>
        <v>2.9624242395333733E-4</v>
      </c>
      <c r="G197" s="22">
        <f t="shared" si="34"/>
        <v>2.8705359892112646E-4</v>
      </c>
      <c r="H197" s="22">
        <f t="shared" si="34"/>
        <v>2.9828093100924664E-4</v>
      </c>
      <c r="I197" s="22">
        <f t="shared" si="34"/>
        <v>3.0283357287338905E-4</v>
      </c>
      <c r="J197" s="22">
        <f t="shared" si="34"/>
        <v>1.4099725241609125</v>
      </c>
      <c r="K197" s="22">
        <f t="shared" si="34"/>
        <v>2.6566792286820711</v>
      </c>
      <c r="L197" s="22">
        <f t="shared" si="34"/>
        <v>3.7668276963613794</v>
      </c>
      <c r="M197" s="22">
        <f t="shared" si="34"/>
        <v>4.7639670098507985</v>
      </c>
      <c r="N197" s="22">
        <f t="shared" si="34"/>
        <v>5.6630620900528363</v>
      </c>
      <c r="O197" s="22">
        <f t="shared" si="34"/>
        <v>6.4817663873400395</v>
      </c>
      <c r="P197" s="22">
        <f t="shared" si="34"/>
        <v>7.2326120415223478</v>
      </c>
      <c r="Q197" s="22">
        <f t="shared" si="34"/>
        <v>7.9254552324265557</v>
      </c>
      <c r="R197" s="22">
        <f t="shared" si="34"/>
        <v>8.5860436008472103</v>
      </c>
      <c r="S197" s="22">
        <f t="shared" si="34"/>
        <v>9.2079263808304876</v>
      </c>
      <c r="T197" s="22">
        <f t="shared" si="34"/>
        <v>9.7966812703652373</v>
      </c>
      <c r="U197" s="22">
        <f t="shared" si="34"/>
        <v>10.35678699573598</v>
      </c>
      <c r="V197" s="22">
        <f t="shared" si="34"/>
        <v>10.892079869898243</v>
      </c>
      <c r="W197" s="22">
        <f t="shared" si="34"/>
        <v>11.086543270082153</v>
      </c>
      <c r="X197" s="22">
        <f t="shared" si="34"/>
        <v>11.27578178443561</v>
      </c>
      <c r="Y197" s="22">
        <f t="shared" si="34"/>
        <v>11.459902188867343</v>
      </c>
      <c r="Z197" s="22">
        <f t="shared" si="34"/>
        <v>11.638738742457594</v>
      </c>
      <c r="AA197" s="22">
        <f t="shared" si="34"/>
        <v>11.812049151624803</v>
      </c>
      <c r="AB197" s="22">
        <f t="shared" si="34"/>
        <v>11.351810135099003</v>
      </c>
      <c r="AC197" s="22">
        <f t="shared" si="34"/>
        <v>10.965837050993548</v>
      </c>
      <c r="AD197" s="22">
        <f t="shared" si="34"/>
        <v>10.158678074047803</v>
      </c>
      <c r="AE197" s="22">
        <f t="shared" si="34"/>
        <v>8.9483364299806656</v>
      </c>
      <c r="AF197" s="22">
        <f t="shared" si="34"/>
        <v>7.7136439684247353</v>
      </c>
      <c r="AG197" s="22">
        <f t="shared" si="34"/>
        <v>6.456002635677927</v>
      </c>
      <c r="AH197" s="22">
        <f t="shared" si="34"/>
        <v>5.1763074649624166</v>
      </c>
      <c r="AI197" s="22">
        <f t="shared" si="34"/>
        <v>3.8754685610528123</v>
      </c>
      <c r="AJ197" s="22">
        <f t="shared" si="34"/>
        <v>2.5544104595885533</v>
      </c>
      <c r="AK197" s="22">
        <f t="shared" si="34"/>
        <v>1.2141697697122071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5">E181</f>
        <v>0</v>
      </c>
      <c r="F198" s="22">
        <f t="shared" si="35"/>
        <v>0</v>
      </c>
      <c r="G198" s="22">
        <f t="shared" si="35"/>
        <v>0</v>
      </c>
      <c r="H198" s="22">
        <f t="shared" si="35"/>
        <v>0</v>
      </c>
      <c r="I198" s="22">
        <f t="shared" si="35"/>
        <v>0</v>
      </c>
      <c r="J198" s="22">
        <f t="shared" si="35"/>
        <v>0</v>
      </c>
      <c r="K198" s="22">
        <f t="shared" si="35"/>
        <v>0</v>
      </c>
      <c r="L198" s="22">
        <f t="shared" si="35"/>
        <v>0</v>
      </c>
      <c r="M198" s="22">
        <f t="shared" si="35"/>
        <v>0</v>
      </c>
      <c r="N198" s="22">
        <f t="shared" si="35"/>
        <v>0</v>
      </c>
      <c r="O198" s="22">
        <f t="shared" si="35"/>
        <v>0</v>
      </c>
      <c r="P198" s="22">
        <f t="shared" si="35"/>
        <v>0</v>
      </c>
      <c r="Q198" s="22">
        <f t="shared" si="35"/>
        <v>0</v>
      </c>
      <c r="R198" s="22">
        <f t="shared" si="35"/>
        <v>0</v>
      </c>
      <c r="S198" s="22">
        <f t="shared" si="35"/>
        <v>0</v>
      </c>
      <c r="T198" s="22">
        <f t="shared" si="35"/>
        <v>0</v>
      </c>
      <c r="U198" s="22">
        <f t="shared" si="35"/>
        <v>0</v>
      </c>
      <c r="V198" s="22">
        <f t="shared" si="35"/>
        <v>0</v>
      </c>
      <c r="W198" s="22">
        <f t="shared" si="35"/>
        <v>0</v>
      </c>
      <c r="X198" s="22">
        <f t="shared" si="35"/>
        <v>0</v>
      </c>
      <c r="Y198" s="22">
        <f t="shared" si="35"/>
        <v>0</v>
      </c>
      <c r="Z198" s="22">
        <f t="shared" si="35"/>
        <v>0</v>
      </c>
      <c r="AA198" s="22">
        <f t="shared" si="35"/>
        <v>0</v>
      </c>
      <c r="AB198" s="22">
        <f t="shared" si="35"/>
        <v>0</v>
      </c>
      <c r="AC198" s="22">
        <f t="shared" si="35"/>
        <v>0</v>
      </c>
      <c r="AD198" s="22">
        <f t="shared" si="35"/>
        <v>0</v>
      </c>
      <c r="AE198" s="22">
        <f t="shared" si="35"/>
        <v>0</v>
      </c>
      <c r="AF198" s="22">
        <f t="shared" si="35"/>
        <v>0</v>
      </c>
      <c r="AG198" s="22">
        <f t="shared" si="35"/>
        <v>0</v>
      </c>
      <c r="AH198" s="22">
        <f t="shared" si="35"/>
        <v>0</v>
      </c>
      <c r="AI198" s="22">
        <f t="shared" si="35"/>
        <v>0</v>
      </c>
      <c r="AJ198" s="22">
        <f t="shared" si="35"/>
        <v>0</v>
      </c>
      <c r="AK198" s="22">
        <f t="shared" si="35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5"/>
        <v>0</v>
      </c>
      <c r="F199" s="22">
        <f t="shared" si="35"/>
        <v>0</v>
      </c>
      <c r="G199" s="22">
        <f t="shared" si="35"/>
        <v>0</v>
      </c>
      <c r="H199" s="22">
        <f t="shared" si="35"/>
        <v>0</v>
      </c>
      <c r="I199" s="22">
        <f t="shared" si="35"/>
        <v>0</v>
      </c>
      <c r="J199" s="22">
        <f t="shared" si="35"/>
        <v>0</v>
      </c>
      <c r="K199" s="22">
        <f t="shared" si="35"/>
        <v>0</v>
      </c>
      <c r="L199" s="22">
        <f t="shared" si="35"/>
        <v>0</v>
      </c>
      <c r="M199" s="22">
        <f t="shared" si="35"/>
        <v>0</v>
      </c>
      <c r="N199" s="22">
        <f t="shared" si="35"/>
        <v>0</v>
      </c>
      <c r="O199" s="22">
        <f t="shared" si="35"/>
        <v>0</v>
      </c>
      <c r="P199" s="22">
        <f t="shared" si="35"/>
        <v>0</v>
      </c>
      <c r="Q199" s="22">
        <f t="shared" si="35"/>
        <v>0</v>
      </c>
      <c r="R199" s="22">
        <f t="shared" si="35"/>
        <v>0</v>
      </c>
      <c r="S199" s="22">
        <f t="shared" si="35"/>
        <v>0</v>
      </c>
      <c r="T199" s="22">
        <f t="shared" si="35"/>
        <v>0</v>
      </c>
      <c r="U199" s="22">
        <f t="shared" si="35"/>
        <v>0</v>
      </c>
      <c r="V199" s="22">
        <f t="shared" si="35"/>
        <v>0</v>
      </c>
      <c r="W199" s="22">
        <f t="shared" si="35"/>
        <v>0</v>
      </c>
      <c r="X199" s="22">
        <f t="shared" si="35"/>
        <v>0</v>
      </c>
      <c r="Y199" s="22">
        <f t="shared" si="35"/>
        <v>0</v>
      </c>
      <c r="Z199" s="22">
        <f t="shared" si="35"/>
        <v>0</v>
      </c>
      <c r="AA199" s="22">
        <f t="shared" si="35"/>
        <v>0</v>
      </c>
      <c r="AB199" s="22">
        <f t="shared" si="35"/>
        <v>0</v>
      </c>
      <c r="AC199" s="22">
        <f t="shared" si="35"/>
        <v>0</v>
      </c>
      <c r="AD199" s="22">
        <f t="shared" si="35"/>
        <v>0</v>
      </c>
      <c r="AE199" s="22">
        <f t="shared" si="35"/>
        <v>0</v>
      </c>
      <c r="AF199" s="22">
        <f t="shared" si="35"/>
        <v>0</v>
      </c>
      <c r="AG199" s="22">
        <f t="shared" si="35"/>
        <v>0</v>
      </c>
      <c r="AH199" s="22">
        <f t="shared" si="35"/>
        <v>0</v>
      </c>
      <c r="AI199" s="22">
        <f t="shared" si="35"/>
        <v>0</v>
      </c>
      <c r="AJ199" s="22">
        <f t="shared" si="35"/>
        <v>0</v>
      </c>
      <c r="AK199" s="22">
        <f t="shared" si="35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0</v>
      </c>
      <c r="E200" s="22">
        <f t="shared" ref="E200:AK200" si="36">E183+E170</f>
        <v>0</v>
      </c>
      <c r="F200" s="22">
        <f t="shared" si="36"/>
        <v>0</v>
      </c>
      <c r="G200" s="22">
        <f t="shared" si="36"/>
        <v>0</v>
      </c>
      <c r="H200" s="22">
        <f t="shared" si="36"/>
        <v>0</v>
      </c>
      <c r="I200" s="22">
        <f t="shared" si="36"/>
        <v>0</v>
      </c>
      <c r="J200" s="22">
        <f t="shared" si="36"/>
        <v>0</v>
      </c>
      <c r="K200" s="22">
        <f t="shared" si="36"/>
        <v>0</v>
      </c>
      <c r="L200" s="22">
        <f t="shared" si="36"/>
        <v>0</v>
      </c>
      <c r="M200" s="22">
        <f t="shared" si="36"/>
        <v>0</v>
      </c>
      <c r="N200" s="22">
        <f t="shared" si="36"/>
        <v>0</v>
      </c>
      <c r="O200" s="22">
        <f t="shared" si="36"/>
        <v>0</v>
      </c>
      <c r="P200" s="22">
        <f t="shared" si="36"/>
        <v>0</v>
      </c>
      <c r="Q200" s="22">
        <f t="shared" si="36"/>
        <v>0</v>
      </c>
      <c r="R200" s="22">
        <f t="shared" si="36"/>
        <v>0</v>
      </c>
      <c r="S200" s="22">
        <f t="shared" si="36"/>
        <v>0</v>
      </c>
      <c r="T200" s="22">
        <f t="shared" si="36"/>
        <v>0</v>
      </c>
      <c r="U200" s="22">
        <f t="shared" si="36"/>
        <v>0</v>
      </c>
      <c r="V200" s="22">
        <f t="shared" si="36"/>
        <v>0</v>
      </c>
      <c r="W200" s="22">
        <f t="shared" si="36"/>
        <v>0</v>
      </c>
      <c r="X200" s="22">
        <f t="shared" si="36"/>
        <v>0</v>
      </c>
      <c r="Y200" s="22">
        <f t="shared" si="36"/>
        <v>0</v>
      </c>
      <c r="Z200" s="22">
        <f t="shared" si="36"/>
        <v>0</v>
      </c>
      <c r="AA200" s="22">
        <f t="shared" si="36"/>
        <v>0</v>
      </c>
      <c r="AB200" s="22">
        <f t="shared" si="36"/>
        <v>0</v>
      </c>
      <c r="AC200" s="22">
        <f t="shared" si="36"/>
        <v>0</v>
      </c>
      <c r="AD200" s="22">
        <f t="shared" si="36"/>
        <v>0</v>
      </c>
      <c r="AE200" s="22">
        <f t="shared" si="36"/>
        <v>0</v>
      </c>
      <c r="AF200" s="22">
        <f t="shared" si="36"/>
        <v>0</v>
      </c>
      <c r="AG200" s="22">
        <f t="shared" si="36"/>
        <v>0</v>
      </c>
      <c r="AH200" s="22">
        <f t="shared" si="36"/>
        <v>0</v>
      </c>
      <c r="AI200" s="22">
        <f t="shared" si="36"/>
        <v>0</v>
      </c>
      <c r="AJ200" s="22">
        <f t="shared" si="36"/>
        <v>0</v>
      </c>
      <c r="AK200" s="22">
        <f t="shared" si="36"/>
        <v>0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7">E184</f>
        <v>0</v>
      </c>
      <c r="F201" s="22">
        <f t="shared" si="37"/>
        <v>0</v>
      </c>
      <c r="G201" s="22">
        <f t="shared" si="37"/>
        <v>0</v>
      </c>
      <c r="H201" s="22">
        <f t="shared" si="37"/>
        <v>0</v>
      </c>
      <c r="I201" s="22">
        <f t="shared" si="37"/>
        <v>0</v>
      </c>
      <c r="J201" s="22">
        <f t="shared" si="37"/>
        <v>0</v>
      </c>
      <c r="K201" s="22">
        <f t="shared" si="37"/>
        <v>0</v>
      </c>
      <c r="L201" s="22">
        <f t="shared" si="37"/>
        <v>0</v>
      </c>
      <c r="M201" s="22">
        <f t="shared" si="37"/>
        <v>0</v>
      </c>
      <c r="N201" s="22">
        <f t="shared" si="37"/>
        <v>0</v>
      </c>
      <c r="O201" s="22">
        <f t="shared" si="37"/>
        <v>0</v>
      </c>
      <c r="P201" s="22">
        <f t="shared" si="37"/>
        <v>0</v>
      </c>
      <c r="Q201" s="22">
        <f t="shared" si="37"/>
        <v>0</v>
      </c>
      <c r="R201" s="22">
        <f t="shared" si="37"/>
        <v>0</v>
      </c>
      <c r="S201" s="22">
        <f t="shared" si="37"/>
        <v>0</v>
      </c>
      <c r="T201" s="22">
        <f t="shared" si="37"/>
        <v>0</v>
      </c>
      <c r="U201" s="22">
        <f t="shared" si="37"/>
        <v>0</v>
      </c>
      <c r="V201" s="22">
        <f t="shared" si="37"/>
        <v>0</v>
      </c>
      <c r="W201" s="22">
        <f t="shared" si="37"/>
        <v>0</v>
      </c>
      <c r="X201" s="22">
        <f t="shared" si="37"/>
        <v>0</v>
      </c>
      <c r="Y201" s="22">
        <f t="shared" si="37"/>
        <v>0</v>
      </c>
      <c r="Z201" s="22">
        <f t="shared" si="37"/>
        <v>0</v>
      </c>
      <c r="AA201" s="22">
        <f t="shared" si="37"/>
        <v>0</v>
      </c>
      <c r="AB201" s="22">
        <f t="shared" si="37"/>
        <v>0</v>
      </c>
      <c r="AC201" s="22">
        <f t="shared" si="37"/>
        <v>0</v>
      </c>
      <c r="AD201" s="22">
        <f t="shared" si="37"/>
        <v>0</v>
      </c>
      <c r="AE201" s="22">
        <f t="shared" si="37"/>
        <v>0</v>
      </c>
      <c r="AF201" s="22">
        <f t="shared" si="37"/>
        <v>0</v>
      </c>
      <c r="AG201" s="22">
        <f t="shared" si="37"/>
        <v>0</v>
      </c>
      <c r="AH201" s="22">
        <f t="shared" si="37"/>
        <v>0</v>
      </c>
      <c r="AI201" s="22">
        <f t="shared" si="37"/>
        <v>0</v>
      </c>
      <c r="AJ201" s="22">
        <f t="shared" si="37"/>
        <v>0</v>
      </c>
      <c r="AK201" s="22">
        <f t="shared" si="37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0</v>
      </c>
      <c r="E202" s="22">
        <f t="shared" si="37"/>
        <v>0</v>
      </c>
      <c r="F202" s="22">
        <f t="shared" si="37"/>
        <v>0</v>
      </c>
      <c r="G202" s="22">
        <f t="shared" si="37"/>
        <v>0</v>
      </c>
      <c r="H202" s="22">
        <f t="shared" si="37"/>
        <v>0</v>
      </c>
      <c r="I202" s="22">
        <f t="shared" si="37"/>
        <v>0</v>
      </c>
      <c r="J202" s="22">
        <f t="shared" si="37"/>
        <v>0</v>
      </c>
      <c r="K202" s="22">
        <f t="shared" si="37"/>
        <v>0</v>
      </c>
      <c r="L202" s="22">
        <f t="shared" si="37"/>
        <v>0</v>
      </c>
      <c r="M202" s="22">
        <f t="shared" si="37"/>
        <v>0</v>
      </c>
      <c r="N202" s="22">
        <f t="shared" si="37"/>
        <v>0</v>
      </c>
      <c r="O202" s="22">
        <f t="shared" si="37"/>
        <v>0</v>
      </c>
      <c r="P202" s="22">
        <f t="shared" si="37"/>
        <v>0</v>
      </c>
      <c r="Q202" s="22">
        <f t="shared" si="37"/>
        <v>0</v>
      </c>
      <c r="R202" s="22">
        <f t="shared" si="37"/>
        <v>0</v>
      </c>
      <c r="S202" s="22">
        <f t="shared" si="37"/>
        <v>0</v>
      </c>
      <c r="T202" s="22">
        <f t="shared" si="37"/>
        <v>0</v>
      </c>
      <c r="U202" s="22">
        <f t="shared" si="37"/>
        <v>0</v>
      </c>
      <c r="V202" s="22">
        <f t="shared" si="37"/>
        <v>0</v>
      </c>
      <c r="W202" s="22">
        <f t="shared" si="37"/>
        <v>0</v>
      </c>
      <c r="X202" s="22">
        <f t="shared" si="37"/>
        <v>0</v>
      </c>
      <c r="Y202" s="22">
        <f t="shared" si="37"/>
        <v>0</v>
      </c>
      <c r="Z202" s="22">
        <f t="shared" si="37"/>
        <v>0</v>
      </c>
      <c r="AA202" s="22">
        <f t="shared" si="37"/>
        <v>0</v>
      </c>
      <c r="AB202" s="22">
        <f t="shared" si="37"/>
        <v>0</v>
      </c>
      <c r="AC202" s="22">
        <f t="shared" si="37"/>
        <v>0</v>
      </c>
      <c r="AD202" s="22">
        <f t="shared" si="37"/>
        <v>0</v>
      </c>
      <c r="AE202" s="22">
        <f t="shared" si="37"/>
        <v>0</v>
      </c>
      <c r="AF202" s="22">
        <f t="shared" si="37"/>
        <v>0</v>
      </c>
      <c r="AG202" s="22">
        <f t="shared" si="37"/>
        <v>0</v>
      </c>
      <c r="AH202" s="22">
        <f t="shared" si="37"/>
        <v>0</v>
      </c>
      <c r="AI202" s="22">
        <f t="shared" si="37"/>
        <v>0</v>
      </c>
      <c r="AJ202" s="22">
        <f t="shared" si="37"/>
        <v>0</v>
      </c>
      <c r="AK202" s="22">
        <f t="shared" si="37"/>
        <v>0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7"/>
        <v>0</v>
      </c>
      <c r="F203" s="22">
        <f t="shared" si="37"/>
        <v>0</v>
      </c>
      <c r="G203" s="22">
        <f t="shared" si="37"/>
        <v>0</v>
      </c>
      <c r="H203" s="22">
        <f t="shared" si="37"/>
        <v>0</v>
      </c>
      <c r="I203" s="22">
        <f t="shared" si="37"/>
        <v>0</v>
      </c>
      <c r="J203" s="22">
        <f t="shared" si="37"/>
        <v>2.5322012301961793E-7</v>
      </c>
      <c r="K203" s="22">
        <f t="shared" si="37"/>
        <v>1.699695857257255E-6</v>
      </c>
      <c r="L203" s="22">
        <f t="shared" si="37"/>
        <v>1.1395947778669232E-5</v>
      </c>
      <c r="M203" s="22">
        <f t="shared" si="37"/>
        <v>7.6372816145598471E-5</v>
      </c>
      <c r="N203" s="22">
        <f t="shared" si="37"/>
        <v>5.1130186578001282E-4</v>
      </c>
      <c r="O203" s="22">
        <f t="shared" si="37"/>
        <v>3.4188872237429675E-3</v>
      </c>
      <c r="P203" s="22">
        <f t="shared" si="37"/>
        <v>2.2693135859751509E-2</v>
      </c>
      <c r="Q203" s="22">
        <f t="shared" si="37"/>
        <v>0.14312008432031112</v>
      </c>
      <c r="R203" s="22">
        <f t="shared" si="37"/>
        <v>0.15147375394083673</v>
      </c>
      <c r="S203" s="22">
        <f t="shared" si="37"/>
        <v>0.16028431110181121</v>
      </c>
      <c r="T203" s="22">
        <f t="shared" si="37"/>
        <v>0.16957675410138137</v>
      </c>
      <c r="U203" s="22">
        <f t="shared" si="37"/>
        <v>0.1793733721673163</v>
      </c>
      <c r="V203" s="22">
        <f t="shared" si="37"/>
        <v>0.18969858133080425</v>
      </c>
      <c r="W203" s="22">
        <f t="shared" si="37"/>
        <v>0.20050888544444528</v>
      </c>
      <c r="X203" s="22">
        <f t="shared" si="37"/>
        <v>0.2118343200267509</v>
      </c>
      <c r="Y203" s="22">
        <f t="shared" si="37"/>
        <v>0.22368749895259349</v>
      </c>
      <c r="Z203" s="22">
        <f t="shared" si="37"/>
        <v>0.23607566654136822</v>
      </c>
      <c r="AA203" s="22">
        <f t="shared" si="37"/>
        <v>0.24900361524047385</v>
      </c>
      <c r="AB203" s="22">
        <f t="shared" si="37"/>
        <v>0.26249463987318578</v>
      </c>
      <c r="AC203" s="22">
        <f t="shared" si="37"/>
        <v>0.2765440764105957</v>
      </c>
      <c r="AD203" s="22">
        <f t="shared" si="37"/>
        <v>0.29115871336304122</v>
      </c>
      <c r="AE203" s="22">
        <f t="shared" si="37"/>
        <v>0.30634844755366658</v>
      </c>
      <c r="AF203" s="22">
        <f t="shared" si="37"/>
        <v>0.32211957876375114</v>
      </c>
      <c r="AG203" s="22">
        <f t="shared" si="37"/>
        <v>0.33849505764976778</v>
      </c>
      <c r="AH203" s="22">
        <f t="shared" si="37"/>
        <v>0.35548100861907833</v>
      </c>
      <c r="AI203" s="22">
        <f t="shared" si="37"/>
        <v>0.37308053300413918</v>
      </c>
      <c r="AJ203" s="22">
        <f t="shared" si="37"/>
        <v>0.39128920992174299</v>
      </c>
      <c r="AK203" s="22">
        <f t="shared" si="37"/>
        <v>0.41009446684666689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8">E187+E172</f>
        <v>0</v>
      </c>
      <c r="F204" s="22">
        <f t="shared" si="38"/>
        <v>0</v>
      </c>
      <c r="G204" s="22">
        <f t="shared" si="38"/>
        <v>0</v>
      </c>
      <c r="H204" s="22">
        <f t="shared" si="38"/>
        <v>0</v>
      </c>
      <c r="I204" s="22">
        <f t="shared" si="38"/>
        <v>0</v>
      </c>
      <c r="J204" s="22">
        <f t="shared" si="38"/>
        <v>0</v>
      </c>
      <c r="K204" s="22">
        <f t="shared" si="38"/>
        <v>0</v>
      </c>
      <c r="L204" s="22">
        <f t="shared" si="38"/>
        <v>0</v>
      </c>
      <c r="M204" s="22">
        <f t="shared" si="38"/>
        <v>0</v>
      </c>
      <c r="N204" s="22">
        <f t="shared" si="38"/>
        <v>0</v>
      </c>
      <c r="O204" s="22">
        <f t="shared" si="38"/>
        <v>0</v>
      </c>
      <c r="P204" s="22">
        <f t="shared" si="38"/>
        <v>2.7086614586163117E-7</v>
      </c>
      <c r="Q204" s="22">
        <f t="shared" si="38"/>
        <v>5.4007578988796691E-2</v>
      </c>
      <c r="R204" s="22">
        <f t="shared" si="38"/>
        <v>5.9063265886732157E-2</v>
      </c>
      <c r="S204" s="22">
        <f t="shared" si="38"/>
        <v>6.4579116070832554E-2</v>
      </c>
      <c r="T204" s="22">
        <f t="shared" si="38"/>
        <v>7.0596160035747382E-2</v>
      </c>
      <c r="U204" s="22">
        <f t="shared" si="38"/>
        <v>7.7157189349398803E-2</v>
      </c>
      <c r="V204" s="22">
        <f t="shared" si="38"/>
        <v>8.4308852298336887E-2</v>
      </c>
      <c r="W204" s="22">
        <f t="shared" si="38"/>
        <v>0.3929700204624873</v>
      </c>
      <c r="X204" s="22">
        <f t="shared" si="38"/>
        <v>0.68700641829081521</v>
      </c>
      <c r="Y204" s="22">
        <f t="shared" si="38"/>
        <v>0.96792068278164756</v>
      </c>
      <c r="Z204" s="22">
        <f t="shared" si="38"/>
        <v>1.236975100675699</v>
      </c>
      <c r="AA204" s="22">
        <f t="shared" si="38"/>
        <v>1.4952284401266871</v>
      </c>
      <c r="AB204" s="22">
        <f t="shared" si="38"/>
        <v>2.8211263676532452</v>
      </c>
      <c r="AC204" s="22">
        <f t="shared" si="38"/>
        <v>3.9722522280402606</v>
      </c>
      <c r="AD204" s="22">
        <f t="shared" si="38"/>
        <v>5.1788051989146053</v>
      </c>
      <c r="AE204" s="22">
        <f t="shared" si="38"/>
        <v>6.5343511929201616</v>
      </c>
      <c r="AF204" s="22">
        <f t="shared" si="38"/>
        <v>7.9109933675401383</v>
      </c>
      <c r="AG204" s="22">
        <f t="shared" si="38"/>
        <v>9.3081152057683294</v>
      </c>
      <c r="AH204" s="22">
        <f t="shared" si="38"/>
        <v>10.724797075077664</v>
      </c>
      <c r="AI204" s="22">
        <f t="shared" si="38"/>
        <v>12.160042531180197</v>
      </c>
      <c r="AJ204" s="22">
        <f t="shared" si="38"/>
        <v>13.612610544789675</v>
      </c>
      <c r="AK204" s="22">
        <f t="shared" si="38"/>
        <v>15.080942634585353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37.218106081344452</v>
      </c>
      <c r="E205" s="22">
        <f t="shared" ref="E205:AK205" si="39">SUM(E193:E204)</f>
        <v>37.986140470575968</v>
      </c>
      <c r="F205" s="22">
        <f t="shared" si="39"/>
        <v>38.196842660074083</v>
      </c>
      <c r="G205" s="22">
        <f t="shared" si="39"/>
        <v>37.012055892188364</v>
      </c>
      <c r="H205" s="22">
        <f t="shared" si="39"/>
        <v>38.457631526772772</v>
      </c>
      <c r="I205" s="22">
        <f t="shared" si="39"/>
        <v>39.042528208058677</v>
      </c>
      <c r="J205" s="22">
        <f t="shared" si="39"/>
        <v>36.810690635172577</v>
      </c>
      <c r="K205" s="22">
        <f t="shared" si="39"/>
        <v>34.86304387688336</v>
      </c>
      <c r="L205" s="22">
        <f t="shared" si="39"/>
        <v>33.126924603659496</v>
      </c>
      <c r="M205" s="22">
        <f t="shared" si="39"/>
        <v>31.58674767156581</v>
      </c>
      <c r="N205" s="22">
        <f t="shared" si="39"/>
        <v>30.1959899649443</v>
      </c>
      <c r="O205" s="22">
        <f t="shared" si="39"/>
        <v>28.951989819651136</v>
      </c>
      <c r="P205" s="22">
        <f t="shared" si="39"/>
        <v>27.832429255064245</v>
      </c>
      <c r="Q205" s="22">
        <f t="shared" si="39"/>
        <v>26.789653031846516</v>
      </c>
      <c r="R205" s="22">
        <f t="shared" si="39"/>
        <v>25.924694726616572</v>
      </c>
      <c r="S205" s="22">
        <f t="shared" si="39"/>
        <v>25.144062132549532</v>
      </c>
      <c r="T205" s="22">
        <f t="shared" si="39"/>
        <v>24.437157428685033</v>
      </c>
      <c r="U205" s="22">
        <f t="shared" si="39"/>
        <v>23.794639967653463</v>
      </c>
      <c r="V205" s="22">
        <f t="shared" si="39"/>
        <v>23.208858067151766</v>
      </c>
      <c r="W205" s="22">
        <f t="shared" si="39"/>
        <v>22.695345137455508</v>
      </c>
      <c r="X205" s="22">
        <f t="shared" si="39"/>
        <v>22.217300568527548</v>
      </c>
      <c r="Y205" s="22">
        <f t="shared" si="39"/>
        <v>21.770482221005295</v>
      </c>
      <c r="Z205" s="22">
        <f t="shared" si="39"/>
        <v>21.350804324107347</v>
      </c>
      <c r="AA205" s="22">
        <f t="shared" si="39"/>
        <v>20.954645681881889</v>
      </c>
      <c r="AB205" s="22">
        <f t="shared" si="39"/>
        <v>19.656956288534197</v>
      </c>
      <c r="AC205" s="22">
        <f t="shared" si="39"/>
        <v>18.55466992722355</v>
      </c>
      <c r="AD205" s="22">
        <f t="shared" si="39"/>
        <v>18.19302009163717</v>
      </c>
      <c r="AE205" s="22">
        <f t="shared" si="39"/>
        <v>18.342522289192456</v>
      </c>
      <c r="AF205" s="22">
        <f t="shared" si="39"/>
        <v>18.486471736691534</v>
      </c>
      <c r="AG205" s="22">
        <f t="shared" si="39"/>
        <v>18.625716055867397</v>
      </c>
      <c r="AH205" s="22">
        <f t="shared" si="39"/>
        <v>18.760141765753332</v>
      </c>
      <c r="AI205" s="22">
        <f t="shared" si="39"/>
        <v>18.889563146994124</v>
      </c>
      <c r="AJ205" s="22">
        <f t="shared" si="39"/>
        <v>19.013525632664603</v>
      </c>
      <c r="AK205" s="22">
        <f t="shared" si="39"/>
        <v>19.131338258977564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12.397068541970086</v>
      </c>
      <c r="E208" s="87">
        <f t="shared" ref="E208:AK208" si="40">E162+E147+E139</f>
        <v>12.652894965407198</v>
      </c>
      <c r="F208" s="87">
        <f t="shared" si="40"/>
        <v>12.723078264886281</v>
      </c>
      <c r="G208" s="87">
        <f t="shared" si="40"/>
        <v>12.328434788482712</v>
      </c>
      <c r="H208" s="87">
        <f t="shared" si="40"/>
        <v>12.810628469444227</v>
      </c>
      <c r="I208" s="87">
        <f t="shared" si="40"/>
        <v>13.006156233417038</v>
      </c>
      <c r="J208" s="87">
        <f t="shared" si="40"/>
        <v>13.19749179637552</v>
      </c>
      <c r="K208" s="87">
        <f t="shared" si="40"/>
        <v>13.384227038143363</v>
      </c>
      <c r="L208" s="87">
        <f t="shared" si="40"/>
        <v>13.558223818925836</v>
      </c>
      <c r="M208" s="87">
        <f t="shared" si="40"/>
        <v>13.728788384704709</v>
      </c>
      <c r="N208" s="87">
        <f t="shared" si="40"/>
        <v>13.889445718018663</v>
      </c>
      <c r="O208" s="87">
        <f t="shared" si="40"/>
        <v>14.050486222648694</v>
      </c>
      <c r="P208" s="87">
        <f t="shared" si="40"/>
        <v>14.213232804008173</v>
      </c>
      <c r="Q208" s="87">
        <f t="shared" si="40"/>
        <v>14.377813313614594</v>
      </c>
      <c r="R208" s="87">
        <f t="shared" si="40"/>
        <v>14.544273006531014</v>
      </c>
      <c r="S208" s="87">
        <f t="shared" si="40"/>
        <v>14.712361620670485</v>
      </c>
      <c r="T208" s="87">
        <f t="shared" si="40"/>
        <v>14.882376791876208</v>
      </c>
      <c r="U208" s="87">
        <f t="shared" si="40"/>
        <v>15.054281233806485</v>
      </c>
      <c r="V208" s="87">
        <f t="shared" si="40"/>
        <v>15.228160288410344</v>
      </c>
      <c r="W208" s="87">
        <f t="shared" si="40"/>
        <v>15.398818895696733</v>
      </c>
      <c r="X208" s="87">
        <f t="shared" si="40"/>
        <v>15.567314900015013</v>
      </c>
      <c r="Y208" s="87">
        <f t="shared" si="40"/>
        <v>15.733308157432736</v>
      </c>
      <c r="Z208" s="87">
        <f t="shared" si="40"/>
        <v>15.896158321475902</v>
      </c>
      <c r="AA208" s="87">
        <f t="shared" si="40"/>
        <v>16.055186803037355</v>
      </c>
      <c r="AB208" s="87">
        <f t="shared" si="40"/>
        <v>16.210993913053517</v>
      </c>
      <c r="AC208" s="87">
        <f t="shared" si="40"/>
        <v>16.362457449735903</v>
      </c>
      <c r="AD208" s="87">
        <f t="shared" si="40"/>
        <v>16.509323167929054</v>
      </c>
      <c r="AE208" s="87">
        <f t="shared" si="40"/>
        <v>16.651593493406498</v>
      </c>
      <c r="AF208" s="87">
        <f t="shared" si="40"/>
        <v>16.789134826815225</v>
      </c>
      <c r="AG208" s="87">
        <f t="shared" si="40"/>
        <v>16.922723480950683</v>
      </c>
      <c r="AH208" s="87">
        <f t="shared" si="40"/>
        <v>17.052263181157372</v>
      </c>
      <c r="AI208" s="87">
        <f t="shared" si="40"/>
        <v>17.177591413287228</v>
      </c>
      <c r="AJ208" s="87">
        <f t="shared" si="40"/>
        <v>17.298300269472783</v>
      </c>
      <c r="AK208" s="87">
        <f t="shared" si="40"/>
        <v>17.413765251565469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2.7747305422357482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1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1"/>
        <v>0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1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1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1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2">D148*1163/8760*2</f>
        <v>0.48410192439006672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2"/>
        <v>0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2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2"/>
        <v>3.282392890684932E-2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2"/>
        <v>0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2"/>
        <v>0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2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2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2"/>
        <v>0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2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2"/>
        <v>0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2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2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3">D163*1163/8760*2</f>
        <v>7.6644264415793114E-5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0.84293911708186331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4">D80/SUM($D$79:$D$81)</f>
        <v>0.15703759905413903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2.3283863997828296E-5</v>
      </c>
    </row>
    <row r="243" spans="1:4" x14ac:dyDescent="0.25">
      <c r="A243" s="26" t="s">
        <v>173</v>
      </c>
      <c r="D243" s="48">
        <f>D220</f>
        <v>0.48410192439006672</v>
      </c>
    </row>
    <row r="244" spans="1:4" x14ac:dyDescent="0.25">
      <c r="A244" s="26" t="s">
        <v>174</v>
      </c>
      <c r="D244" s="48">
        <f>D221</f>
        <v>0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3.282392890684932E-2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5">D224</f>
        <v>0</v>
      </c>
    </row>
    <row r="251" spans="1:4" x14ac:dyDescent="0.25">
      <c r="A251" s="26" t="s">
        <v>181</v>
      </c>
      <c r="D251" s="48">
        <f t="shared" si="45"/>
        <v>0</v>
      </c>
    </row>
    <row r="252" spans="1:4" x14ac:dyDescent="0.25">
      <c r="A252" s="26" t="s">
        <v>182</v>
      </c>
      <c r="D252" s="48">
        <f t="shared" si="45"/>
        <v>0</v>
      </c>
    </row>
    <row r="253" spans="1:4" x14ac:dyDescent="0.25">
      <c r="A253" s="26" t="s">
        <v>183</v>
      </c>
      <c r="D253" s="48">
        <f t="shared" si="45"/>
        <v>0</v>
      </c>
    </row>
    <row r="254" spans="1:4" x14ac:dyDescent="0.25">
      <c r="A254" s="26" t="s">
        <v>184</v>
      </c>
      <c r="D254" s="48">
        <f t="shared" si="45"/>
        <v>0</v>
      </c>
    </row>
    <row r="255" spans="1:4" x14ac:dyDescent="0.25">
      <c r="A255" s="26" t="s">
        <v>185</v>
      </c>
      <c r="D255" s="48">
        <f t="shared" si="45"/>
        <v>0</v>
      </c>
    </row>
    <row r="256" spans="1:4" x14ac:dyDescent="0.25">
      <c r="A256" s="26" t="s">
        <v>186</v>
      </c>
      <c r="D256" s="48">
        <f t="shared" si="45"/>
        <v>0</v>
      </c>
    </row>
    <row r="257" spans="1:4" x14ac:dyDescent="0.25">
      <c r="A257" s="26" t="s">
        <v>187</v>
      </c>
      <c r="D257" s="48">
        <f t="shared" si="45"/>
        <v>0</v>
      </c>
    </row>
    <row r="258" spans="1:4" x14ac:dyDescent="0.25">
      <c r="A258" s="26" t="s">
        <v>188</v>
      </c>
      <c r="D258" s="48">
        <f t="shared" si="45"/>
        <v>0</v>
      </c>
    </row>
    <row r="259" spans="1:4" x14ac:dyDescent="0.25">
      <c r="A259" s="26" t="s">
        <v>189</v>
      </c>
      <c r="D259" s="48">
        <f>D214</f>
        <v>0</v>
      </c>
    </row>
    <row r="260" spans="1:4" x14ac:dyDescent="0.25">
      <c r="A260" s="26" t="s">
        <v>190</v>
      </c>
      <c r="D260" s="48">
        <f>D212</f>
        <v>2.7747305422357482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7.6644264415793114E-5</v>
      </c>
    </row>
  </sheetData>
  <conditionalFormatting sqref="D11:AK11 E8:AK8 D5:AK5">
    <cfRule type="cellIs" dxfId="448" priority="22" operator="equal">
      <formula>0</formula>
    </cfRule>
  </conditionalFormatting>
  <conditionalFormatting sqref="D14:AK26">
    <cfRule type="cellIs" dxfId="447" priority="50" operator="equal">
      <formula>0</formula>
    </cfRule>
  </conditionalFormatting>
  <conditionalFormatting sqref="D86:AK91">
    <cfRule type="cellIs" dxfId="446" priority="9" operator="equal">
      <formula>0</formula>
    </cfRule>
  </conditionalFormatting>
  <conditionalFormatting sqref="D60:D72">
    <cfRule type="cellIs" dxfId="445" priority="19" operator="equal">
      <formula>0</formula>
    </cfRule>
  </conditionalFormatting>
  <conditionalFormatting sqref="D75:AK75">
    <cfRule type="cellIs" dxfId="444" priority="18" operator="equal">
      <formula>0</formula>
    </cfRule>
  </conditionalFormatting>
  <conditionalFormatting sqref="D79:AK81">
    <cfRule type="cellIs" dxfId="443" priority="17" operator="equal">
      <formula>0</formula>
    </cfRule>
  </conditionalFormatting>
  <conditionalFormatting sqref="D87:D91">
    <cfRule type="cellIs" dxfId="442" priority="16" operator="equal">
      <formula>0</formula>
    </cfRule>
  </conditionalFormatting>
  <conditionalFormatting sqref="D94:D106">
    <cfRule type="cellIs" dxfId="441" priority="15" operator="equal">
      <formula>0</formula>
    </cfRule>
  </conditionalFormatting>
  <conditionalFormatting sqref="D109">
    <cfRule type="cellIs" dxfId="440" priority="14" operator="equal">
      <formula>0</formula>
    </cfRule>
  </conditionalFormatting>
  <conditionalFormatting sqref="D113:AK118">
    <cfRule type="cellIs" dxfId="439" priority="13" operator="equal">
      <formula>0</formula>
    </cfRule>
  </conditionalFormatting>
  <conditionalFormatting sqref="D121:AK133">
    <cfRule type="cellIs" dxfId="438" priority="12" operator="equal">
      <formula>0</formula>
    </cfRule>
  </conditionalFormatting>
  <conditionalFormatting sqref="D136:AK136">
    <cfRule type="cellIs" dxfId="437" priority="11" operator="equal">
      <formula>0</formula>
    </cfRule>
  </conditionalFormatting>
  <conditionalFormatting sqref="E94:AK106">
    <cfRule type="cellIs" dxfId="436" priority="8" operator="equal">
      <formula>0</formula>
    </cfRule>
  </conditionalFormatting>
  <conditionalFormatting sqref="D45:AK47">
    <cfRule type="cellIs" dxfId="435" priority="21" operator="equal">
      <formula>0</formula>
    </cfRule>
  </conditionalFormatting>
  <conditionalFormatting sqref="D53:AK57 D52 F52:AK52">
    <cfRule type="cellIs" dxfId="434" priority="20" operator="equal">
      <formula>0</formula>
    </cfRule>
  </conditionalFormatting>
  <conditionalFormatting sqref="D8">
    <cfRule type="cellIs" dxfId="433" priority="6" operator="equal">
      <formula>0</formula>
    </cfRule>
  </conditionalFormatting>
  <conditionalFormatting sqref="D239:D241">
    <cfRule type="cellIs" dxfId="432" priority="5" operator="equal">
      <formula>0</formula>
    </cfRule>
  </conditionalFormatting>
  <conditionalFormatting sqref="D243:D266">
    <cfRule type="cellIs" dxfId="431" priority="4" operator="equal">
      <formula>0</formula>
    </cfRule>
  </conditionalFormatting>
  <conditionalFormatting sqref="E52:AK57">
    <cfRule type="cellIs" dxfId="430" priority="3" operator="equal">
      <formula>0</formula>
    </cfRule>
  </conditionalFormatting>
  <conditionalFormatting sqref="E60:AK72">
    <cfRule type="cellIs" dxfId="429" priority="2" operator="equal">
      <formula>0</formula>
    </cfRule>
  </conditionalFormatting>
  <conditionalFormatting sqref="E60:AK72">
    <cfRule type="cellIs" dxfId="42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>
    <tabColor rgb="FF00B050"/>
  </sheetPr>
  <dimension ref="A1:AN266"/>
  <sheetViews>
    <sheetView topLeftCell="A169" workbookViewId="0">
      <selection activeCell="D204" sqref="D204:AK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Específicos'!D21</f>
        <v>1172.5859031744508</v>
      </c>
      <c r="E5" s="29">
        <f>'Datos Específicos'!E12*'Datos Específicos'!E21</f>
        <v>1196.7834347736609</v>
      </c>
      <c r="F5" s="29">
        <f>'Datos Específicos'!F12*'Datos Específicos'!F21</f>
        <v>1203.4217740978995</v>
      </c>
      <c r="G5" s="29">
        <f>'Datos Específicos'!G12*'Datos Específicos'!G21</f>
        <v>1166.0941288046647</v>
      </c>
      <c r="H5" s="29">
        <f>'Datos Específicos'!H12*'Datos Específicos'!H21</f>
        <v>1211.7027749923559</v>
      </c>
      <c r="I5" s="29">
        <f>'Datos Específicos'!I12*'Datos Específicos'!I21</f>
        <v>1230.1969132587967</v>
      </c>
      <c r="J5" s="29">
        <f>'Datos Específicos'!J12*'Datos Específicos'!J21</f>
        <v>1248.2945290896284</v>
      </c>
      <c r="K5" s="29">
        <f>'Datos Específicos'!K12*'Datos Específicos'!K21</f>
        <v>1265.9570201359231</v>
      </c>
      <c r="L5" s="29">
        <f>'Datos Específicos'!L12*'Datos Específicos'!L21</f>
        <v>1282.4146344221174</v>
      </c>
      <c r="M5" s="29">
        <f>'Datos Específicos'!M12*'Datos Específicos'!M21</f>
        <v>1298.5476101119975</v>
      </c>
      <c r="N5" s="29">
        <f>'Datos Específicos'!N12*'Datos Específicos'!N21</f>
        <v>1313.743502886791</v>
      </c>
      <c r="O5" s="29">
        <f>'Datos Específicos'!O12*'Datos Específicos'!O21</f>
        <v>1328.9756382041023</v>
      </c>
      <c r="P5" s="29">
        <f>'Datos Específicos'!P12*'Datos Específicos'!P21</f>
        <v>1344.3691440515449</v>
      </c>
      <c r="Q5" s="29">
        <f>'Datos Específicos'!Q12*'Datos Específicos'!Q21</f>
        <v>1359.9361133595235</v>
      </c>
      <c r="R5" s="29">
        <f>'Datos Específicos'!R12*'Datos Específicos'!R21</f>
        <v>1375.6808266116714</v>
      </c>
      <c r="S5" s="29">
        <f>'Datos Específicos'!S12*'Datos Específicos'!S21</f>
        <v>1391.5796125832742</v>
      </c>
      <c r="T5" s="29">
        <f>'Datos Específicos'!T12*'Datos Específicos'!T21</f>
        <v>1407.6606233808429</v>
      </c>
      <c r="U5" s="29">
        <f>'Datos Específicos'!U12*'Datos Específicos'!U21</f>
        <v>1423.9203322481524</v>
      </c>
      <c r="V5" s="29">
        <f>'Datos Específicos'!V12*'Datos Específicos'!V21</f>
        <v>1440.3668113166132</v>
      </c>
      <c r="W5" s="29">
        <f>'Datos Específicos'!W12*'Datos Específicos'!W21</f>
        <v>1456.5086819920823</v>
      </c>
      <c r="X5" s="29">
        <f>'Datos Específicos'!X12*'Datos Específicos'!X21</f>
        <v>1472.4460012652592</v>
      </c>
      <c r="Y5" s="29">
        <f>'Datos Específicos'!Y12*'Datos Específicos'!Y21</f>
        <v>1488.1465963705516</v>
      </c>
      <c r="Z5" s="29">
        <f>'Datos Específicos'!Z12*'Datos Específicos'!Z21</f>
        <v>1503.5498996627923</v>
      </c>
      <c r="AA5" s="29">
        <f>'Datos Específicos'!AA12*'Datos Específicos'!AA21</f>
        <v>1518.5917262890539</v>
      </c>
      <c r="AB5" s="29">
        <f>'Datos Específicos'!AB12*'Datos Específicos'!AB21</f>
        <v>1533.3288571035516</v>
      </c>
      <c r="AC5" s="29">
        <f>'Datos Específicos'!AC12*'Datos Específicos'!AC21</f>
        <v>1547.6551478195734</v>
      </c>
      <c r="AD5" s="29">
        <f>'Datos Específicos'!AD12*'Datos Específicos'!AD21</f>
        <v>1561.5465504709225</v>
      </c>
      <c r="AE5" s="29">
        <f>'Datos Específicos'!AE12*'Datos Específicos'!AE21</f>
        <v>1575.0032945011833</v>
      </c>
      <c r="AF5" s="29">
        <f>'Datos Específicos'!AF12*'Datos Específicos'!AF21</f>
        <v>1588.0127433166742</v>
      </c>
      <c r="AG5" s="29">
        <f>'Datos Específicos'!AG12*'Datos Específicos'!AG21</f>
        <v>1600.6483250377053</v>
      </c>
      <c r="AH5" s="29">
        <f>'Datos Específicos'!AH12*'Datos Específicos'!AH21</f>
        <v>1612.9009334547327</v>
      </c>
      <c r="AI5" s="29">
        <f>'Datos Específicos'!AI12*'Datos Específicos'!AI21</f>
        <v>1624.7551970467844</v>
      </c>
      <c r="AJ5" s="29">
        <f>'Datos Específicos'!AJ12*'Datos Específicos'!AJ21</f>
        <v>1636.1725335463207</v>
      </c>
      <c r="AK5" s="29">
        <f>'Datos Específicos'!AK12*'Datos Específicos'!AK21</f>
        <v>1647.0938743337663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Generales'!E11</f>
        <v>0</v>
      </c>
      <c r="F8" s="31">
        <f>'Datos Generales'!F11</f>
        <v>0</v>
      </c>
      <c r="G8" s="31">
        <f>'Datos Generales'!G11</f>
        <v>0</v>
      </c>
      <c r="H8" s="31">
        <f>'Datos Generales'!H11</f>
        <v>0</v>
      </c>
      <c r="I8" s="31">
        <f>'Datos Generales'!I11</f>
        <v>0</v>
      </c>
      <c r="J8" s="31">
        <f>'Datos Generales'!J11</f>
        <v>0</v>
      </c>
      <c r="K8" s="31">
        <f>'Datos Generales'!K11</f>
        <v>0</v>
      </c>
      <c r="L8" s="31">
        <f>'Datos Generales'!L11</f>
        <v>0</v>
      </c>
      <c r="M8" s="31">
        <f>'Datos Generales'!M11</f>
        <v>0</v>
      </c>
      <c r="N8" s="31">
        <f>'Datos Generales'!N11</f>
        <v>0</v>
      </c>
      <c r="O8" s="31">
        <f>'Datos Generales'!O11</f>
        <v>0</v>
      </c>
      <c r="P8" s="31">
        <f>'Datos Generales'!P11</f>
        <v>0</v>
      </c>
      <c r="Q8" s="31">
        <f>'Datos Generales'!Q11</f>
        <v>0</v>
      </c>
      <c r="R8" s="31">
        <f>'Datos Generales'!R11</f>
        <v>0</v>
      </c>
      <c r="S8" s="31">
        <f>'Datos Generales'!S11</f>
        <v>0</v>
      </c>
      <c r="T8" s="31">
        <f>'Datos Generales'!T11</f>
        <v>0</v>
      </c>
      <c r="U8" s="31">
        <f>'Datos Generales'!U11</f>
        <v>0</v>
      </c>
      <c r="V8" s="31">
        <f>'Datos Generales'!V11</f>
        <v>0</v>
      </c>
      <c r="W8" s="31">
        <f>'Datos Generales'!W11</f>
        <v>0</v>
      </c>
      <c r="X8" s="31">
        <f>'Datos Generales'!X11</f>
        <v>0</v>
      </c>
      <c r="Y8" s="31">
        <f>'Datos Generales'!Y11</f>
        <v>0</v>
      </c>
      <c r="Z8" s="31">
        <f>'Datos Generales'!Z11</f>
        <v>0</v>
      </c>
      <c r="AA8" s="31">
        <f>'Datos Generales'!AA11</f>
        <v>0</v>
      </c>
      <c r="AB8" s="31">
        <f>'Datos Generales'!AB11</f>
        <v>0</v>
      </c>
      <c r="AC8" s="31">
        <f>'Datos Generales'!AC11</f>
        <v>0</v>
      </c>
      <c r="AD8" s="31">
        <f>'Datos Generales'!AD11</f>
        <v>0</v>
      </c>
      <c r="AE8" s="31">
        <f>'Datos Generales'!AE11</f>
        <v>0</v>
      </c>
      <c r="AF8" s="31">
        <f>'Datos Generales'!AF11</f>
        <v>0</v>
      </c>
      <c r="AG8" s="31">
        <f>'Datos Generales'!AG11</f>
        <v>0</v>
      </c>
      <c r="AH8" s="31">
        <f>'Datos Generales'!AH11</f>
        <v>0</v>
      </c>
      <c r="AI8" s="31">
        <f>'Datos Generales'!AI11</f>
        <v>0</v>
      </c>
      <c r="AJ8" s="31">
        <f>'Datos Generales'!AJ11</f>
        <v>0</v>
      </c>
      <c r="AK8" s="31">
        <f>'Datos Generales'!AK11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1172.5859031744508</v>
      </c>
      <c r="E11" s="29">
        <f t="shared" si="1"/>
        <v>1196.7834347736609</v>
      </c>
      <c r="F11" s="29">
        <f t="shared" si="1"/>
        <v>1203.4217740978995</v>
      </c>
      <c r="G11" s="29">
        <f t="shared" si="1"/>
        <v>1166.0941288046647</v>
      </c>
      <c r="H11" s="29">
        <f t="shared" si="1"/>
        <v>1211.7027749923559</v>
      </c>
      <c r="I11" s="29">
        <f t="shared" si="1"/>
        <v>1230.1969132587967</v>
      </c>
      <c r="J11" s="29">
        <f t="shared" si="1"/>
        <v>1248.2945290896284</v>
      </c>
      <c r="K11" s="29">
        <f t="shared" si="1"/>
        <v>1265.9570201359231</v>
      </c>
      <c r="L11" s="29">
        <f t="shared" si="1"/>
        <v>1282.4146344221174</v>
      </c>
      <c r="M11" s="29">
        <f t="shared" si="1"/>
        <v>1298.5476101119975</v>
      </c>
      <c r="N11" s="29">
        <f t="shared" si="1"/>
        <v>1313.743502886791</v>
      </c>
      <c r="O11" s="29">
        <f t="shared" si="1"/>
        <v>1328.9756382041023</v>
      </c>
      <c r="P11" s="29">
        <f t="shared" si="1"/>
        <v>1344.3691440515449</v>
      </c>
      <c r="Q11" s="29">
        <f t="shared" si="1"/>
        <v>1359.9361133595235</v>
      </c>
      <c r="R11" s="29">
        <f t="shared" si="1"/>
        <v>1375.6808266116714</v>
      </c>
      <c r="S11" s="29">
        <f t="shared" si="1"/>
        <v>1391.5796125832742</v>
      </c>
      <c r="T11" s="29">
        <f t="shared" si="1"/>
        <v>1407.6606233808429</v>
      </c>
      <c r="U11" s="29">
        <f t="shared" si="1"/>
        <v>1423.9203322481524</v>
      </c>
      <c r="V11" s="29">
        <f t="shared" si="1"/>
        <v>1440.3668113166132</v>
      </c>
      <c r="W11" s="29">
        <f t="shared" si="1"/>
        <v>1456.5086819920823</v>
      </c>
      <c r="X11" s="29">
        <f t="shared" si="1"/>
        <v>1472.4460012652592</v>
      </c>
      <c r="Y11" s="29">
        <f t="shared" si="1"/>
        <v>1488.1465963705516</v>
      </c>
      <c r="Z11" s="29">
        <f t="shared" si="1"/>
        <v>1503.5498996627923</v>
      </c>
      <c r="AA11" s="29">
        <f t="shared" si="1"/>
        <v>1518.5917262890539</v>
      </c>
      <c r="AB11" s="29">
        <f t="shared" si="1"/>
        <v>1533.3288571035516</v>
      </c>
      <c r="AC11" s="29">
        <f t="shared" si="1"/>
        <v>1547.6551478195734</v>
      </c>
      <c r="AD11" s="29">
        <f t="shared" si="1"/>
        <v>1561.5465504709225</v>
      </c>
      <c r="AE11" s="29">
        <f t="shared" si="1"/>
        <v>1575.0032945011833</v>
      </c>
      <c r="AF11" s="29">
        <f t="shared" si="1"/>
        <v>1588.0127433166742</v>
      </c>
      <c r="AG11" s="29">
        <f t="shared" si="1"/>
        <v>1600.6483250377053</v>
      </c>
      <c r="AH11" s="29">
        <f t="shared" si="1"/>
        <v>1612.9009334547327</v>
      </c>
      <c r="AI11" s="29">
        <f t="shared" si="1"/>
        <v>1624.7551970467844</v>
      </c>
      <c r="AJ11" s="29">
        <f t="shared" si="1"/>
        <v>1636.1725335463207</v>
      </c>
      <c r="AK11" s="29">
        <f t="shared" si="1"/>
        <v>1647.0938743337663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Generales'!D126</f>
        <v>0</v>
      </c>
      <c r="E14" s="31">
        <f>'Datos Generales'!E126</f>
        <v>0</v>
      </c>
      <c r="F14" s="31">
        <f>'Datos Generales'!F126</f>
        <v>0</v>
      </c>
      <c r="G14" s="31">
        <f>'Datos Generales'!G126</f>
        <v>0</v>
      </c>
      <c r="H14" s="31">
        <f>'Datos Generales'!H126</f>
        <v>0</v>
      </c>
      <c r="I14" s="31">
        <f>'Datos Generales'!I126</f>
        <v>0</v>
      </c>
      <c r="J14" s="31">
        <f>'Datos Generales'!J126</f>
        <v>0</v>
      </c>
      <c r="K14" s="31">
        <f>'Datos Generales'!K126</f>
        <v>0</v>
      </c>
      <c r="L14" s="31">
        <f>'Datos Generales'!L126</f>
        <v>0</v>
      </c>
      <c r="M14" s="31">
        <f>'Datos Generales'!M126</f>
        <v>0</v>
      </c>
      <c r="N14" s="31">
        <f>'Datos Generales'!N126</f>
        <v>0</v>
      </c>
      <c r="O14" s="31">
        <f>'Datos Generales'!O126</f>
        <v>0</v>
      </c>
      <c r="P14" s="31">
        <f>'Datos Generales'!P126</f>
        <v>0</v>
      </c>
      <c r="Q14" s="31">
        <f>'Datos Generales'!Q126</f>
        <v>0</v>
      </c>
      <c r="R14" s="31">
        <f>'Datos Generales'!R126</f>
        <v>0</v>
      </c>
      <c r="S14" s="31">
        <f>'Datos Generales'!S126</f>
        <v>0</v>
      </c>
      <c r="T14" s="31">
        <f>'Datos Generales'!T126</f>
        <v>0</v>
      </c>
      <c r="U14" s="31">
        <f>'Datos Generales'!U126</f>
        <v>0</v>
      </c>
      <c r="V14" s="31">
        <f>'Datos Generales'!V126</f>
        <v>0</v>
      </c>
      <c r="W14" s="31">
        <f>'Datos Generales'!W126</f>
        <v>0</v>
      </c>
      <c r="X14" s="31">
        <f>'Datos Generales'!X126</f>
        <v>0</v>
      </c>
      <c r="Y14" s="31">
        <f>'Datos Generales'!Y126</f>
        <v>0</v>
      </c>
      <c r="Z14" s="31">
        <f>'Datos Generales'!Z126</f>
        <v>0</v>
      </c>
      <c r="AA14" s="31">
        <f>'Datos Generales'!AA126</f>
        <v>0</v>
      </c>
      <c r="AB14" s="31">
        <f>'Datos Generales'!AB126</f>
        <v>0</v>
      </c>
      <c r="AC14" s="31">
        <f>'Datos Generales'!AC126</f>
        <v>0</v>
      </c>
      <c r="AD14" s="31">
        <f>'Datos Generales'!AD126</f>
        <v>0</v>
      </c>
      <c r="AE14" s="31">
        <f>'Datos Generales'!AE126</f>
        <v>0</v>
      </c>
      <c r="AF14" s="31">
        <f>'Datos Generales'!AF126</f>
        <v>0</v>
      </c>
      <c r="AG14" s="31">
        <f>'Datos Generales'!AG126</f>
        <v>0</v>
      </c>
      <c r="AH14" s="31">
        <f>'Datos Generales'!AH126</f>
        <v>0</v>
      </c>
      <c r="AI14" s="31">
        <f>'Datos Generales'!AI126</f>
        <v>0</v>
      </c>
      <c r="AJ14" s="31">
        <f>'Datos Generales'!AJ126</f>
        <v>0</v>
      </c>
      <c r="AK14" s="31">
        <f>'Datos Generales'!AK126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Generales'!D127</f>
        <v>0</v>
      </c>
      <c r="E15" s="31">
        <f>'Datos Generales'!E127</f>
        <v>0</v>
      </c>
      <c r="F15" s="31">
        <f>'Datos Generales'!F127</f>
        <v>0</v>
      </c>
      <c r="G15" s="31">
        <f>'Datos Generales'!G127</f>
        <v>0</v>
      </c>
      <c r="H15" s="31">
        <f>'Datos Generales'!H127</f>
        <v>0</v>
      </c>
      <c r="I15" s="31">
        <f>'Datos Generales'!I127</f>
        <v>0</v>
      </c>
      <c r="J15" s="31">
        <f>'Datos Generales'!J127</f>
        <v>0</v>
      </c>
      <c r="K15" s="31">
        <f>'Datos Generales'!K127</f>
        <v>0</v>
      </c>
      <c r="L15" s="31">
        <f>'Datos Generales'!L127</f>
        <v>0</v>
      </c>
      <c r="M15" s="31">
        <f>'Datos Generales'!M127</f>
        <v>0</v>
      </c>
      <c r="N15" s="31">
        <f>'Datos Generales'!N127</f>
        <v>0</v>
      </c>
      <c r="O15" s="31">
        <f>'Datos Generales'!O127</f>
        <v>0</v>
      </c>
      <c r="P15" s="31">
        <f>'Datos Generales'!P127</f>
        <v>0</v>
      </c>
      <c r="Q15" s="31">
        <f>'Datos Generales'!Q127</f>
        <v>0</v>
      </c>
      <c r="R15" s="31">
        <f>'Datos Generales'!R127</f>
        <v>0</v>
      </c>
      <c r="S15" s="31">
        <f>'Datos Generales'!S127</f>
        <v>0</v>
      </c>
      <c r="T15" s="31">
        <f>'Datos Generales'!T127</f>
        <v>0</v>
      </c>
      <c r="U15" s="31">
        <f>'Datos Generales'!U127</f>
        <v>0</v>
      </c>
      <c r="V15" s="31">
        <f>'Datos Generales'!V127</f>
        <v>0</v>
      </c>
      <c r="W15" s="31">
        <f>'Datos Generales'!W127</f>
        <v>0</v>
      </c>
      <c r="X15" s="31">
        <f>'Datos Generales'!X127</f>
        <v>0</v>
      </c>
      <c r="Y15" s="31">
        <f>'Datos Generales'!Y127</f>
        <v>0</v>
      </c>
      <c r="Z15" s="31">
        <f>'Datos Generales'!Z127</f>
        <v>0</v>
      </c>
      <c r="AA15" s="31">
        <f>'Datos Generales'!AA127</f>
        <v>0</v>
      </c>
      <c r="AB15" s="31">
        <f>'Datos Generales'!AB127</f>
        <v>0</v>
      </c>
      <c r="AC15" s="31">
        <f>'Datos Generales'!AC127</f>
        <v>0</v>
      </c>
      <c r="AD15" s="31">
        <f>'Datos Generales'!AD127</f>
        <v>0</v>
      </c>
      <c r="AE15" s="31">
        <f>'Datos Generales'!AE127</f>
        <v>0</v>
      </c>
      <c r="AF15" s="31">
        <f>'Datos Generales'!AF127</f>
        <v>0</v>
      </c>
      <c r="AG15" s="31">
        <f>'Datos Generales'!AG127</f>
        <v>0</v>
      </c>
      <c r="AH15" s="31">
        <f>'Datos Generales'!AH127</f>
        <v>0</v>
      </c>
      <c r="AI15" s="31">
        <f>'Datos Generales'!AI127</f>
        <v>0</v>
      </c>
      <c r="AJ15" s="31">
        <f>'Datos Generales'!AJ127</f>
        <v>0</v>
      </c>
      <c r="AK15" s="31">
        <f>'Datos Generales'!AK127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Generales'!D128</f>
        <v>0</v>
      </c>
      <c r="E16" s="31">
        <f>'Datos Generales'!E128</f>
        <v>0</v>
      </c>
      <c r="F16" s="31">
        <f>'Datos Generales'!F128</f>
        <v>0</v>
      </c>
      <c r="G16" s="31">
        <f>'Datos Generales'!G128</f>
        <v>0</v>
      </c>
      <c r="H16" s="31">
        <f>'Datos Generales'!H128</f>
        <v>0</v>
      </c>
      <c r="I16" s="31">
        <f>'Datos Generales'!I128</f>
        <v>0</v>
      </c>
      <c r="J16" s="31">
        <f>'Datos Generales'!J128</f>
        <v>0</v>
      </c>
      <c r="K16" s="31">
        <f>'Datos Generales'!K128</f>
        <v>0</v>
      </c>
      <c r="L16" s="31">
        <f>'Datos Generales'!L128</f>
        <v>0</v>
      </c>
      <c r="M16" s="31">
        <f>'Datos Generales'!M128</f>
        <v>0</v>
      </c>
      <c r="N16" s="31">
        <f>'Datos Generales'!N128</f>
        <v>0</v>
      </c>
      <c r="O16" s="31">
        <f>'Datos Generales'!O128</f>
        <v>0</v>
      </c>
      <c r="P16" s="31">
        <f>'Datos Generales'!P128</f>
        <v>0</v>
      </c>
      <c r="Q16" s="31">
        <f>'Datos Generales'!Q128</f>
        <v>0</v>
      </c>
      <c r="R16" s="31">
        <f>'Datos Generales'!R128</f>
        <v>0</v>
      </c>
      <c r="S16" s="31">
        <f>'Datos Generales'!S128</f>
        <v>0</v>
      </c>
      <c r="T16" s="31">
        <f>'Datos Generales'!T128</f>
        <v>0</v>
      </c>
      <c r="U16" s="31">
        <f>'Datos Generales'!U128</f>
        <v>0</v>
      </c>
      <c r="V16" s="31">
        <f>'Datos Generales'!V128</f>
        <v>0</v>
      </c>
      <c r="W16" s="31">
        <f>'Datos Generales'!W128</f>
        <v>0</v>
      </c>
      <c r="X16" s="31">
        <f>'Datos Generales'!X128</f>
        <v>0</v>
      </c>
      <c r="Y16" s="31">
        <f>'Datos Generales'!Y128</f>
        <v>0</v>
      </c>
      <c r="Z16" s="31">
        <f>'Datos Generales'!Z128</f>
        <v>0</v>
      </c>
      <c r="AA16" s="31">
        <f>'Datos Generales'!AA128</f>
        <v>0</v>
      </c>
      <c r="AB16" s="31">
        <f>'Datos Generales'!AB128</f>
        <v>0</v>
      </c>
      <c r="AC16" s="31">
        <f>'Datos Generales'!AC128</f>
        <v>0</v>
      </c>
      <c r="AD16" s="31">
        <f>'Datos Generales'!AD128</f>
        <v>0</v>
      </c>
      <c r="AE16" s="31">
        <f>'Datos Generales'!AE128</f>
        <v>0</v>
      </c>
      <c r="AF16" s="31">
        <f>'Datos Generales'!AF128</f>
        <v>0</v>
      </c>
      <c r="AG16" s="31">
        <f>'Datos Generales'!AG128</f>
        <v>0</v>
      </c>
      <c r="AH16" s="31">
        <f>'Datos Generales'!AH128</f>
        <v>0</v>
      </c>
      <c r="AI16" s="31">
        <f>'Datos Generales'!AI128</f>
        <v>0</v>
      </c>
      <c r="AJ16" s="31">
        <f>'Datos Generales'!AJ128</f>
        <v>0</v>
      </c>
      <c r="AK16" s="31">
        <f>'Datos Generales'!AK128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Generales'!D129</f>
        <v>0.57166450000000002</v>
      </c>
      <c r="E17" s="31">
        <f>'Datos Generales'!E129</f>
        <v>0</v>
      </c>
      <c r="F17" s="31">
        <f>'Datos Generales'!F129</f>
        <v>0</v>
      </c>
      <c r="G17" s="31">
        <f>'Datos Generales'!G129</f>
        <v>0</v>
      </c>
      <c r="H17" s="31">
        <f>'Datos Generales'!H129</f>
        <v>0</v>
      </c>
      <c r="I17" s="31">
        <f>'Datos Generales'!I129</f>
        <v>0</v>
      </c>
      <c r="J17" s="31">
        <f>'Datos Generales'!J129</f>
        <v>0</v>
      </c>
      <c r="K17" s="31">
        <f>'Datos Generales'!K129</f>
        <v>0</v>
      </c>
      <c r="L17" s="31">
        <f>'Datos Generales'!L129</f>
        <v>0</v>
      </c>
      <c r="M17" s="31">
        <f>'Datos Generales'!M129</f>
        <v>0</v>
      </c>
      <c r="N17" s="31">
        <f>'Datos Generales'!N129</f>
        <v>0</v>
      </c>
      <c r="O17" s="31">
        <f>'Datos Generales'!O129</f>
        <v>0</v>
      </c>
      <c r="P17" s="31">
        <f>'Datos Generales'!P129</f>
        <v>0</v>
      </c>
      <c r="Q17" s="31">
        <f>'Datos Generales'!Q129</f>
        <v>0</v>
      </c>
      <c r="R17" s="31">
        <f>'Datos Generales'!R129</f>
        <v>0</v>
      </c>
      <c r="S17" s="31">
        <f>'Datos Generales'!S129</f>
        <v>0</v>
      </c>
      <c r="T17" s="31">
        <f>'Datos Generales'!T129</f>
        <v>0</v>
      </c>
      <c r="U17" s="31">
        <f>'Datos Generales'!U129</f>
        <v>0</v>
      </c>
      <c r="V17" s="31">
        <f>'Datos Generales'!V129</f>
        <v>0</v>
      </c>
      <c r="W17" s="31">
        <f>'Datos Generales'!W129</f>
        <v>0</v>
      </c>
      <c r="X17" s="31">
        <f>'Datos Generales'!X129</f>
        <v>0</v>
      </c>
      <c r="Y17" s="31">
        <f>'Datos Generales'!Y129</f>
        <v>0</v>
      </c>
      <c r="Z17" s="31">
        <f>'Datos Generales'!Z129</f>
        <v>0</v>
      </c>
      <c r="AA17" s="31">
        <f>'Datos Generales'!AA129</f>
        <v>0</v>
      </c>
      <c r="AB17" s="31">
        <f>'Datos Generales'!AB129</f>
        <v>0</v>
      </c>
      <c r="AC17" s="31">
        <f>'Datos Generales'!AC129</f>
        <v>0</v>
      </c>
      <c r="AD17" s="31">
        <f>'Datos Generales'!AD129</f>
        <v>0</v>
      </c>
      <c r="AE17" s="31">
        <f>'Datos Generales'!AE129</f>
        <v>0</v>
      </c>
      <c r="AF17" s="31">
        <f>'Datos Generales'!AF129</f>
        <v>0</v>
      </c>
      <c r="AG17" s="31">
        <f>'Datos Generales'!AG129</f>
        <v>0</v>
      </c>
      <c r="AH17" s="31">
        <f>'Datos Generales'!AH129</f>
        <v>0</v>
      </c>
      <c r="AI17" s="31">
        <f>'Datos Generales'!AI129</f>
        <v>0</v>
      </c>
      <c r="AJ17" s="31">
        <f>'Datos Generales'!AJ129</f>
        <v>0</v>
      </c>
      <c r="AK17" s="31">
        <f>'Datos Generales'!AK129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Generales'!D130</f>
        <v>1.511622</v>
      </c>
      <c r="E18" s="31">
        <f>'Datos Generales'!E130</f>
        <v>0</v>
      </c>
      <c r="F18" s="31">
        <f>'Datos Generales'!F130</f>
        <v>0</v>
      </c>
      <c r="G18" s="31">
        <f>'Datos Generales'!G130</f>
        <v>0</v>
      </c>
      <c r="H18" s="31">
        <f>'Datos Generales'!H130</f>
        <v>0</v>
      </c>
      <c r="I18" s="31">
        <f>'Datos Generales'!I130</f>
        <v>0</v>
      </c>
      <c r="J18" s="31">
        <f>'Datos Generales'!J130</f>
        <v>0</v>
      </c>
      <c r="K18" s="31">
        <f>'Datos Generales'!K130</f>
        <v>0</v>
      </c>
      <c r="L18" s="31">
        <f>'Datos Generales'!L130</f>
        <v>0</v>
      </c>
      <c r="M18" s="31">
        <f>'Datos Generales'!M130</f>
        <v>0</v>
      </c>
      <c r="N18" s="31">
        <f>'Datos Generales'!N130</f>
        <v>0</v>
      </c>
      <c r="O18" s="31">
        <f>'Datos Generales'!O130</f>
        <v>0</v>
      </c>
      <c r="P18" s="31">
        <f>'Datos Generales'!P130</f>
        <v>0</v>
      </c>
      <c r="Q18" s="31">
        <f>'Datos Generales'!Q130</f>
        <v>0</v>
      </c>
      <c r="R18" s="31">
        <f>'Datos Generales'!R130</f>
        <v>0</v>
      </c>
      <c r="S18" s="31">
        <f>'Datos Generales'!S130</f>
        <v>0</v>
      </c>
      <c r="T18" s="31">
        <f>'Datos Generales'!T130</f>
        <v>0</v>
      </c>
      <c r="U18" s="31">
        <f>'Datos Generales'!U130</f>
        <v>0</v>
      </c>
      <c r="V18" s="31">
        <f>'Datos Generales'!V130</f>
        <v>0</v>
      </c>
      <c r="W18" s="31">
        <f>'Datos Generales'!W130</f>
        <v>0</v>
      </c>
      <c r="X18" s="31">
        <f>'Datos Generales'!X130</f>
        <v>0</v>
      </c>
      <c r="Y18" s="31">
        <f>'Datos Generales'!Y130</f>
        <v>0</v>
      </c>
      <c r="Z18" s="31">
        <f>'Datos Generales'!Z130</f>
        <v>0</v>
      </c>
      <c r="AA18" s="31">
        <f>'Datos Generales'!AA130</f>
        <v>0</v>
      </c>
      <c r="AB18" s="31">
        <f>'Datos Generales'!AB130</f>
        <v>0</v>
      </c>
      <c r="AC18" s="31">
        <f>'Datos Generales'!AC130</f>
        <v>0</v>
      </c>
      <c r="AD18" s="31">
        <f>'Datos Generales'!AD130</f>
        <v>0</v>
      </c>
      <c r="AE18" s="31">
        <f>'Datos Generales'!AE130</f>
        <v>0</v>
      </c>
      <c r="AF18" s="31">
        <f>'Datos Generales'!AF130</f>
        <v>0</v>
      </c>
      <c r="AG18" s="31">
        <f>'Datos Generales'!AG130</f>
        <v>0</v>
      </c>
      <c r="AH18" s="31">
        <f>'Datos Generales'!AH130</f>
        <v>0</v>
      </c>
      <c r="AI18" s="31">
        <f>'Datos Generales'!AI130</f>
        <v>0</v>
      </c>
      <c r="AJ18" s="31">
        <f>'Datos Generales'!AJ130</f>
        <v>0</v>
      </c>
      <c r="AK18" s="31">
        <f>'Datos Generales'!AK130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Generales'!D131</f>
        <v>0</v>
      </c>
      <c r="E19" s="31">
        <f>'Datos Generales'!E131</f>
        <v>0</v>
      </c>
      <c r="F19" s="31">
        <f>'Datos Generales'!F131</f>
        <v>0</v>
      </c>
      <c r="G19" s="31">
        <f>'Datos Generales'!G131</f>
        <v>0</v>
      </c>
      <c r="H19" s="31">
        <f>'Datos Generales'!H131</f>
        <v>0</v>
      </c>
      <c r="I19" s="31">
        <f>'Datos Generales'!I131</f>
        <v>0</v>
      </c>
      <c r="J19" s="31">
        <f>'Datos Generales'!J131</f>
        <v>0</v>
      </c>
      <c r="K19" s="31">
        <f>'Datos Generales'!K131</f>
        <v>0</v>
      </c>
      <c r="L19" s="31">
        <f>'Datos Generales'!L131</f>
        <v>0</v>
      </c>
      <c r="M19" s="31">
        <f>'Datos Generales'!M131</f>
        <v>0</v>
      </c>
      <c r="N19" s="31">
        <f>'Datos Generales'!N131</f>
        <v>0</v>
      </c>
      <c r="O19" s="31">
        <f>'Datos Generales'!O131</f>
        <v>0</v>
      </c>
      <c r="P19" s="31">
        <f>'Datos Generales'!P131</f>
        <v>0</v>
      </c>
      <c r="Q19" s="31">
        <f>'Datos Generales'!Q131</f>
        <v>0</v>
      </c>
      <c r="R19" s="31">
        <f>'Datos Generales'!R131</f>
        <v>0</v>
      </c>
      <c r="S19" s="31">
        <f>'Datos Generales'!S131</f>
        <v>0</v>
      </c>
      <c r="T19" s="31">
        <f>'Datos Generales'!T131</f>
        <v>0</v>
      </c>
      <c r="U19" s="31">
        <f>'Datos Generales'!U131</f>
        <v>0</v>
      </c>
      <c r="V19" s="31">
        <f>'Datos Generales'!V131</f>
        <v>0</v>
      </c>
      <c r="W19" s="31">
        <f>'Datos Generales'!W131</f>
        <v>0</v>
      </c>
      <c r="X19" s="31">
        <f>'Datos Generales'!X131</f>
        <v>0</v>
      </c>
      <c r="Y19" s="31">
        <f>'Datos Generales'!Y131</f>
        <v>0</v>
      </c>
      <c r="Z19" s="31">
        <f>'Datos Generales'!Z131</f>
        <v>0</v>
      </c>
      <c r="AA19" s="31">
        <f>'Datos Generales'!AA131</f>
        <v>0</v>
      </c>
      <c r="AB19" s="31">
        <f>'Datos Generales'!AB131</f>
        <v>0</v>
      </c>
      <c r="AC19" s="31">
        <f>'Datos Generales'!AC131</f>
        <v>0</v>
      </c>
      <c r="AD19" s="31">
        <f>'Datos Generales'!AD131</f>
        <v>0</v>
      </c>
      <c r="AE19" s="31">
        <f>'Datos Generales'!AE131</f>
        <v>0</v>
      </c>
      <c r="AF19" s="31">
        <f>'Datos Generales'!AF131</f>
        <v>0</v>
      </c>
      <c r="AG19" s="31">
        <f>'Datos Generales'!AG131</f>
        <v>0</v>
      </c>
      <c r="AH19" s="31">
        <f>'Datos Generales'!AH131</f>
        <v>0</v>
      </c>
      <c r="AI19" s="31">
        <f>'Datos Generales'!AI131</f>
        <v>0</v>
      </c>
      <c r="AJ19" s="31">
        <f>'Datos Generales'!AJ131</f>
        <v>0</v>
      </c>
      <c r="AK19" s="31">
        <f>'Datos Generales'!AK131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Generales'!D132</f>
        <v>0</v>
      </c>
      <c r="E20" s="31">
        <f>'Datos Generales'!E132</f>
        <v>0</v>
      </c>
      <c r="F20" s="31">
        <f>'Datos Generales'!F132</f>
        <v>0</v>
      </c>
      <c r="G20" s="31">
        <f>'Datos Generales'!G132</f>
        <v>0</v>
      </c>
      <c r="H20" s="31">
        <f>'Datos Generales'!H132</f>
        <v>0</v>
      </c>
      <c r="I20" s="31">
        <f>'Datos Generales'!I132</f>
        <v>0</v>
      </c>
      <c r="J20" s="31">
        <f>'Datos Generales'!J132</f>
        <v>0</v>
      </c>
      <c r="K20" s="31">
        <f>'Datos Generales'!K132</f>
        <v>0</v>
      </c>
      <c r="L20" s="31">
        <f>'Datos Generales'!L132</f>
        <v>0</v>
      </c>
      <c r="M20" s="31">
        <f>'Datos Generales'!M132</f>
        <v>0</v>
      </c>
      <c r="N20" s="31">
        <f>'Datos Generales'!N132</f>
        <v>0</v>
      </c>
      <c r="O20" s="31">
        <f>'Datos Generales'!O132</f>
        <v>0</v>
      </c>
      <c r="P20" s="31">
        <f>'Datos Generales'!P132</f>
        <v>0</v>
      </c>
      <c r="Q20" s="31">
        <f>'Datos Generales'!Q132</f>
        <v>0</v>
      </c>
      <c r="R20" s="31">
        <f>'Datos Generales'!R132</f>
        <v>0</v>
      </c>
      <c r="S20" s="31">
        <f>'Datos Generales'!S132</f>
        <v>0</v>
      </c>
      <c r="T20" s="31">
        <f>'Datos Generales'!T132</f>
        <v>0</v>
      </c>
      <c r="U20" s="31">
        <f>'Datos Generales'!U132</f>
        <v>0</v>
      </c>
      <c r="V20" s="31">
        <f>'Datos Generales'!V132</f>
        <v>0</v>
      </c>
      <c r="W20" s="31">
        <f>'Datos Generales'!W132</f>
        <v>0</v>
      </c>
      <c r="X20" s="31">
        <f>'Datos Generales'!X132</f>
        <v>0</v>
      </c>
      <c r="Y20" s="31">
        <f>'Datos Generales'!Y132</f>
        <v>0</v>
      </c>
      <c r="Z20" s="31">
        <f>'Datos Generales'!Z132</f>
        <v>0</v>
      </c>
      <c r="AA20" s="31">
        <f>'Datos Generales'!AA132</f>
        <v>0</v>
      </c>
      <c r="AB20" s="31">
        <f>'Datos Generales'!AB132</f>
        <v>0</v>
      </c>
      <c r="AC20" s="31">
        <f>'Datos Generales'!AC132</f>
        <v>0</v>
      </c>
      <c r="AD20" s="31">
        <f>'Datos Generales'!AD132</f>
        <v>0</v>
      </c>
      <c r="AE20" s="31">
        <f>'Datos Generales'!AE132</f>
        <v>0</v>
      </c>
      <c r="AF20" s="31">
        <f>'Datos Generales'!AF132</f>
        <v>0</v>
      </c>
      <c r="AG20" s="31">
        <f>'Datos Generales'!AG132</f>
        <v>0</v>
      </c>
      <c r="AH20" s="31">
        <f>'Datos Generales'!AH132</f>
        <v>0</v>
      </c>
      <c r="AI20" s="31">
        <f>'Datos Generales'!AI132</f>
        <v>0</v>
      </c>
      <c r="AJ20" s="31">
        <f>'Datos Generales'!AJ132</f>
        <v>0</v>
      </c>
      <c r="AK20" s="31">
        <f>'Datos Generales'!AK132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Generales'!D133</f>
        <v>0</v>
      </c>
      <c r="E21" s="31">
        <f>'Datos Generales'!E133</f>
        <v>0</v>
      </c>
      <c r="F21" s="31">
        <f>'Datos Generales'!F133</f>
        <v>0</v>
      </c>
      <c r="G21" s="31">
        <f>'Datos Generales'!G133</f>
        <v>0</v>
      </c>
      <c r="H21" s="31">
        <f>'Datos Generales'!H133</f>
        <v>0</v>
      </c>
      <c r="I21" s="31">
        <f>'Datos Generales'!I133</f>
        <v>0</v>
      </c>
      <c r="J21" s="31">
        <f>'Datos Generales'!J133</f>
        <v>0</v>
      </c>
      <c r="K21" s="31">
        <f>'Datos Generales'!K133</f>
        <v>0</v>
      </c>
      <c r="L21" s="31">
        <f>'Datos Generales'!L133</f>
        <v>0</v>
      </c>
      <c r="M21" s="31">
        <f>'Datos Generales'!M133</f>
        <v>0</v>
      </c>
      <c r="N21" s="31">
        <f>'Datos Generales'!N133</f>
        <v>0</v>
      </c>
      <c r="O21" s="31">
        <f>'Datos Generales'!O133</f>
        <v>0</v>
      </c>
      <c r="P21" s="31">
        <f>'Datos Generales'!P133</f>
        <v>0</v>
      </c>
      <c r="Q21" s="31">
        <f>'Datos Generales'!Q133</f>
        <v>0</v>
      </c>
      <c r="R21" s="31">
        <f>'Datos Generales'!R133</f>
        <v>0</v>
      </c>
      <c r="S21" s="31">
        <f>'Datos Generales'!S133</f>
        <v>0</v>
      </c>
      <c r="T21" s="31">
        <f>'Datos Generales'!T133</f>
        <v>0</v>
      </c>
      <c r="U21" s="31">
        <f>'Datos Generales'!U133</f>
        <v>0</v>
      </c>
      <c r="V21" s="31">
        <f>'Datos Generales'!V133</f>
        <v>0</v>
      </c>
      <c r="W21" s="31">
        <f>'Datos Generales'!W133</f>
        <v>0</v>
      </c>
      <c r="X21" s="31">
        <f>'Datos Generales'!X133</f>
        <v>0</v>
      </c>
      <c r="Y21" s="31">
        <f>'Datos Generales'!Y133</f>
        <v>0</v>
      </c>
      <c r="Z21" s="31">
        <f>'Datos Generales'!Z133</f>
        <v>0</v>
      </c>
      <c r="AA21" s="31">
        <f>'Datos Generales'!AA133</f>
        <v>0</v>
      </c>
      <c r="AB21" s="31">
        <f>'Datos Generales'!AB133</f>
        <v>0</v>
      </c>
      <c r="AC21" s="31">
        <f>'Datos Generales'!AC133</f>
        <v>0</v>
      </c>
      <c r="AD21" s="31">
        <f>'Datos Generales'!AD133</f>
        <v>0</v>
      </c>
      <c r="AE21" s="31">
        <f>'Datos Generales'!AE133</f>
        <v>0</v>
      </c>
      <c r="AF21" s="31">
        <f>'Datos Generales'!AF133</f>
        <v>0</v>
      </c>
      <c r="AG21" s="31">
        <f>'Datos Generales'!AG133</f>
        <v>0</v>
      </c>
      <c r="AH21" s="31">
        <f>'Datos Generales'!AH133</f>
        <v>0</v>
      </c>
      <c r="AI21" s="31">
        <f>'Datos Generales'!AI133</f>
        <v>0</v>
      </c>
      <c r="AJ21" s="31">
        <f>'Datos Generales'!AJ133</f>
        <v>0</v>
      </c>
      <c r="AK21" s="31">
        <f>'Datos Generales'!AK133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Generales'!D134</f>
        <v>0</v>
      </c>
      <c r="E22" s="31">
        <f>'Datos Generales'!E134</f>
        <v>0</v>
      </c>
      <c r="F22" s="31">
        <f>'Datos Generales'!F134</f>
        <v>0</v>
      </c>
      <c r="G22" s="31">
        <f>'Datos Generales'!G134</f>
        <v>0</v>
      </c>
      <c r="H22" s="31">
        <f>'Datos Generales'!H134</f>
        <v>0</v>
      </c>
      <c r="I22" s="31">
        <f>'Datos Generales'!I134</f>
        <v>0</v>
      </c>
      <c r="J22" s="31">
        <f>'Datos Generales'!J134</f>
        <v>0</v>
      </c>
      <c r="K22" s="31">
        <f>'Datos Generales'!K134</f>
        <v>0</v>
      </c>
      <c r="L22" s="31">
        <f>'Datos Generales'!L134</f>
        <v>0</v>
      </c>
      <c r="M22" s="31">
        <f>'Datos Generales'!M134</f>
        <v>0</v>
      </c>
      <c r="N22" s="31">
        <f>'Datos Generales'!N134</f>
        <v>0</v>
      </c>
      <c r="O22" s="31">
        <f>'Datos Generales'!O134</f>
        <v>0</v>
      </c>
      <c r="P22" s="31">
        <f>'Datos Generales'!P134</f>
        <v>0</v>
      </c>
      <c r="Q22" s="31">
        <f>'Datos Generales'!Q134</f>
        <v>0</v>
      </c>
      <c r="R22" s="31">
        <f>'Datos Generales'!R134</f>
        <v>0</v>
      </c>
      <c r="S22" s="31">
        <f>'Datos Generales'!S134</f>
        <v>0</v>
      </c>
      <c r="T22" s="31">
        <f>'Datos Generales'!T134</f>
        <v>0</v>
      </c>
      <c r="U22" s="31">
        <f>'Datos Generales'!U134</f>
        <v>0</v>
      </c>
      <c r="V22" s="31">
        <f>'Datos Generales'!V134</f>
        <v>0</v>
      </c>
      <c r="W22" s="31">
        <f>'Datos Generales'!W134</f>
        <v>0</v>
      </c>
      <c r="X22" s="31">
        <f>'Datos Generales'!X134</f>
        <v>0</v>
      </c>
      <c r="Y22" s="31">
        <f>'Datos Generales'!Y134</f>
        <v>0</v>
      </c>
      <c r="Z22" s="31">
        <f>'Datos Generales'!Z134</f>
        <v>0</v>
      </c>
      <c r="AA22" s="31">
        <f>'Datos Generales'!AA134</f>
        <v>0</v>
      </c>
      <c r="AB22" s="31">
        <f>'Datos Generales'!AB134</f>
        <v>0</v>
      </c>
      <c r="AC22" s="31">
        <f>'Datos Generales'!AC134</f>
        <v>0</v>
      </c>
      <c r="AD22" s="31">
        <f>'Datos Generales'!AD134</f>
        <v>0</v>
      </c>
      <c r="AE22" s="31">
        <f>'Datos Generales'!AE134</f>
        <v>0</v>
      </c>
      <c r="AF22" s="31">
        <f>'Datos Generales'!AF134</f>
        <v>0</v>
      </c>
      <c r="AG22" s="31">
        <f>'Datos Generales'!AG134</f>
        <v>0</v>
      </c>
      <c r="AH22" s="31">
        <f>'Datos Generales'!AH134</f>
        <v>0</v>
      </c>
      <c r="AI22" s="31">
        <f>'Datos Generales'!AI134</f>
        <v>0</v>
      </c>
      <c r="AJ22" s="31">
        <f>'Datos Generales'!AJ134</f>
        <v>0</v>
      </c>
      <c r="AK22" s="31">
        <f>'Datos Generales'!AK134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Generales'!D135</f>
        <v>0</v>
      </c>
      <c r="E23" s="31">
        <f>'Datos Generales'!E135</f>
        <v>0</v>
      </c>
      <c r="F23" s="31">
        <f>'Datos Generales'!F135</f>
        <v>0</v>
      </c>
      <c r="G23" s="31">
        <f>'Datos Generales'!G135</f>
        <v>0</v>
      </c>
      <c r="H23" s="31">
        <f>'Datos Generales'!H135</f>
        <v>0</v>
      </c>
      <c r="I23" s="31">
        <f>'Datos Generales'!I135</f>
        <v>0</v>
      </c>
      <c r="J23" s="31">
        <f>'Datos Generales'!J135</f>
        <v>0</v>
      </c>
      <c r="K23" s="31">
        <f>'Datos Generales'!K135</f>
        <v>0</v>
      </c>
      <c r="L23" s="31">
        <f>'Datos Generales'!L135</f>
        <v>0</v>
      </c>
      <c r="M23" s="31">
        <f>'Datos Generales'!M135</f>
        <v>0</v>
      </c>
      <c r="N23" s="31">
        <f>'Datos Generales'!N135</f>
        <v>0</v>
      </c>
      <c r="O23" s="31">
        <f>'Datos Generales'!O135</f>
        <v>0</v>
      </c>
      <c r="P23" s="31">
        <f>'Datos Generales'!P135</f>
        <v>0</v>
      </c>
      <c r="Q23" s="31">
        <f>'Datos Generales'!Q135</f>
        <v>0</v>
      </c>
      <c r="R23" s="31">
        <f>'Datos Generales'!R135</f>
        <v>0</v>
      </c>
      <c r="S23" s="31">
        <f>'Datos Generales'!S135</f>
        <v>0</v>
      </c>
      <c r="T23" s="31">
        <f>'Datos Generales'!T135</f>
        <v>0</v>
      </c>
      <c r="U23" s="31">
        <f>'Datos Generales'!U135</f>
        <v>0</v>
      </c>
      <c r="V23" s="31">
        <f>'Datos Generales'!V135</f>
        <v>0</v>
      </c>
      <c r="W23" s="31">
        <f>'Datos Generales'!W135</f>
        <v>0</v>
      </c>
      <c r="X23" s="31">
        <f>'Datos Generales'!X135</f>
        <v>0</v>
      </c>
      <c r="Y23" s="31">
        <f>'Datos Generales'!Y135</f>
        <v>0</v>
      </c>
      <c r="Z23" s="31">
        <f>'Datos Generales'!Z135</f>
        <v>0</v>
      </c>
      <c r="AA23" s="31">
        <f>'Datos Generales'!AA135</f>
        <v>0</v>
      </c>
      <c r="AB23" s="31">
        <f>'Datos Generales'!AB135</f>
        <v>0</v>
      </c>
      <c r="AC23" s="31">
        <f>'Datos Generales'!AC135</f>
        <v>0</v>
      </c>
      <c r="AD23" s="31">
        <f>'Datos Generales'!AD135</f>
        <v>0</v>
      </c>
      <c r="AE23" s="31">
        <f>'Datos Generales'!AE135</f>
        <v>0</v>
      </c>
      <c r="AF23" s="31">
        <f>'Datos Generales'!AF135</f>
        <v>0</v>
      </c>
      <c r="AG23" s="31">
        <f>'Datos Generales'!AG135</f>
        <v>0</v>
      </c>
      <c r="AH23" s="31">
        <f>'Datos Generales'!AH135</f>
        <v>0</v>
      </c>
      <c r="AI23" s="31">
        <f>'Datos Generales'!AI135</f>
        <v>0</v>
      </c>
      <c r="AJ23" s="31">
        <f>'Datos Generales'!AJ135</f>
        <v>0</v>
      </c>
      <c r="AK23" s="31">
        <f>'Datos Generales'!AK135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Generales'!D136</f>
        <v>9.1490000000000009</v>
      </c>
      <c r="E24" s="31">
        <f>'Datos Generales'!E136</f>
        <v>0</v>
      </c>
      <c r="F24" s="31">
        <f>'Datos Generales'!F136</f>
        <v>0</v>
      </c>
      <c r="G24" s="31">
        <f>'Datos Generales'!G136</f>
        <v>0</v>
      </c>
      <c r="H24" s="31">
        <f>'Datos Generales'!H136</f>
        <v>0</v>
      </c>
      <c r="I24" s="31">
        <f>'Datos Generales'!I136</f>
        <v>0</v>
      </c>
      <c r="J24" s="31">
        <f>'Datos Generales'!J136</f>
        <v>0</v>
      </c>
      <c r="K24" s="31">
        <f>'Datos Generales'!K136</f>
        <v>0</v>
      </c>
      <c r="L24" s="31">
        <f>'Datos Generales'!L136</f>
        <v>0</v>
      </c>
      <c r="M24" s="31">
        <f>'Datos Generales'!M136</f>
        <v>0</v>
      </c>
      <c r="N24" s="31">
        <f>'Datos Generales'!N136</f>
        <v>0</v>
      </c>
      <c r="O24" s="31">
        <f>'Datos Generales'!O136</f>
        <v>0</v>
      </c>
      <c r="P24" s="31">
        <f>'Datos Generales'!P136</f>
        <v>0</v>
      </c>
      <c r="Q24" s="31">
        <f>'Datos Generales'!Q136</f>
        <v>0</v>
      </c>
      <c r="R24" s="31">
        <f>'Datos Generales'!R136</f>
        <v>0</v>
      </c>
      <c r="S24" s="31">
        <f>'Datos Generales'!S136</f>
        <v>0</v>
      </c>
      <c r="T24" s="31">
        <f>'Datos Generales'!T136</f>
        <v>0</v>
      </c>
      <c r="U24" s="31">
        <f>'Datos Generales'!U136</f>
        <v>0</v>
      </c>
      <c r="V24" s="31">
        <f>'Datos Generales'!V136</f>
        <v>0</v>
      </c>
      <c r="W24" s="31">
        <f>'Datos Generales'!W136</f>
        <v>0</v>
      </c>
      <c r="X24" s="31">
        <f>'Datos Generales'!X136</f>
        <v>0</v>
      </c>
      <c r="Y24" s="31">
        <f>'Datos Generales'!Y136</f>
        <v>0</v>
      </c>
      <c r="Z24" s="31">
        <f>'Datos Generales'!Z136</f>
        <v>0</v>
      </c>
      <c r="AA24" s="31">
        <f>'Datos Generales'!AA136</f>
        <v>0</v>
      </c>
      <c r="AB24" s="31">
        <f>'Datos Generales'!AB136</f>
        <v>0</v>
      </c>
      <c r="AC24" s="31">
        <f>'Datos Generales'!AC136</f>
        <v>0</v>
      </c>
      <c r="AD24" s="31">
        <f>'Datos Generales'!AD136</f>
        <v>0</v>
      </c>
      <c r="AE24" s="31">
        <f>'Datos Generales'!AE136</f>
        <v>0</v>
      </c>
      <c r="AF24" s="31">
        <f>'Datos Generales'!AF136</f>
        <v>0</v>
      </c>
      <c r="AG24" s="31">
        <f>'Datos Generales'!AG136</f>
        <v>0</v>
      </c>
      <c r="AH24" s="31">
        <f>'Datos Generales'!AH136</f>
        <v>0</v>
      </c>
      <c r="AI24" s="31">
        <f>'Datos Generales'!AI136</f>
        <v>0</v>
      </c>
      <c r="AJ24" s="31">
        <f>'Datos Generales'!AJ136</f>
        <v>0</v>
      </c>
      <c r="AK24" s="31">
        <f>'Datos Generales'!AK136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Generales'!D138</f>
        <v>0</v>
      </c>
      <c r="E25" s="31">
        <f>'Datos Generales'!E138</f>
        <v>0</v>
      </c>
      <c r="F25" s="31">
        <f>'Datos Generales'!F138</f>
        <v>0</v>
      </c>
      <c r="G25" s="31">
        <f>'Datos Generales'!G138</f>
        <v>0</v>
      </c>
      <c r="H25" s="31">
        <f>'Datos Generales'!H138</f>
        <v>0</v>
      </c>
      <c r="I25" s="31">
        <f>'Datos Generales'!I138</f>
        <v>0</v>
      </c>
      <c r="J25" s="31">
        <f>'Datos Generales'!J138</f>
        <v>0</v>
      </c>
      <c r="K25" s="31">
        <f>'Datos Generales'!K138</f>
        <v>0</v>
      </c>
      <c r="L25" s="31">
        <f>'Datos Generales'!L138</f>
        <v>0</v>
      </c>
      <c r="M25" s="31">
        <f>'Datos Generales'!M138</f>
        <v>0</v>
      </c>
      <c r="N25" s="31">
        <f>'Datos Generales'!N138</f>
        <v>0</v>
      </c>
      <c r="O25" s="31">
        <f>'Datos Generales'!O138</f>
        <v>0</v>
      </c>
      <c r="P25" s="31">
        <f>'Datos Generales'!P138</f>
        <v>0</v>
      </c>
      <c r="Q25" s="31">
        <f>'Datos Generales'!Q138</f>
        <v>0</v>
      </c>
      <c r="R25" s="31">
        <f>'Datos Generales'!R138</f>
        <v>0</v>
      </c>
      <c r="S25" s="31">
        <f>'Datos Generales'!S138</f>
        <v>0</v>
      </c>
      <c r="T25" s="31">
        <f>'Datos Generales'!T138</f>
        <v>0</v>
      </c>
      <c r="U25" s="31">
        <f>'Datos Generales'!U138</f>
        <v>0</v>
      </c>
      <c r="V25" s="31">
        <f>'Datos Generales'!V138</f>
        <v>0</v>
      </c>
      <c r="W25" s="31">
        <f>'Datos Generales'!W138</f>
        <v>0</v>
      </c>
      <c r="X25" s="31">
        <f>'Datos Generales'!X138</f>
        <v>0</v>
      </c>
      <c r="Y25" s="31">
        <f>'Datos Generales'!Y138</f>
        <v>0</v>
      </c>
      <c r="Z25" s="31">
        <f>'Datos Generales'!Z138</f>
        <v>0</v>
      </c>
      <c r="AA25" s="31">
        <f>'Datos Generales'!AA138</f>
        <v>0</v>
      </c>
      <c r="AB25" s="31">
        <f>'Datos Generales'!AB138</f>
        <v>0</v>
      </c>
      <c r="AC25" s="31">
        <f>'Datos Generales'!AC138</f>
        <v>0</v>
      </c>
      <c r="AD25" s="31">
        <f>'Datos Generales'!AD138</f>
        <v>0</v>
      </c>
      <c r="AE25" s="31">
        <f>'Datos Generales'!AE138</f>
        <v>0</v>
      </c>
      <c r="AF25" s="31">
        <f>'Datos Generales'!AF138</f>
        <v>0</v>
      </c>
      <c r="AG25" s="31">
        <f>'Datos Generales'!AG138</f>
        <v>0</v>
      </c>
      <c r="AH25" s="31">
        <f>'Datos Generales'!AH138</f>
        <v>0</v>
      </c>
      <c r="AI25" s="31">
        <f>'Datos Generales'!AI138</f>
        <v>0</v>
      </c>
      <c r="AJ25" s="31">
        <f>'Datos Generales'!AJ138</f>
        <v>0</v>
      </c>
      <c r="AK25" s="31">
        <f>'Datos Generales'!AK138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Generales'!D139</f>
        <v>0</v>
      </c>
      <c r="E26" s="31">
        <f>'Datos Generales'!E139</f>
        <v>0</v>
      </c>
      <c r="F26" s="31">
        <f>'Datos Generales'!F139</f>
        <v>0</v>
      </c>
      <c r="G26" s="31">
        <f>'Datos Generales'!G139</f>
        <v>0</v>
      </c>
      <c r="H26" s="31">
        <f>'Datos Generales'!H139</f>
        <v>0</v>
      </c>
      <c r="I26" s="31">
        <f>'Datos Generales'!I139</f>
        <v>0</v>
      </c>
      <c r="J26" s="31">
        <f>'Datos Generales'!J139</f>
        <v>0</v>
      </c>
      <c r="K26" s="31">
        <f>'Datos Generales'!K139</f>
        <v>0</v>
      </c>
      <c r="L26" s="31">
        <f>'Datos Generales'!L139</f>
        <v>0</v>
      </c>
      <c r="M26" s="31">
        <f>'Datos Generales'!M139</f>
        <v>0</v>
      </c>
      <c r="N26" s="31">
        <f>'Datos Generales'!N139</f>
        <v>0</v>
      </c>
      <c r="O26" s="31">
        <f>'Datos Generales'!O139</f>
        <v>0</v>
      </c>
      <c r="P26" s="31">
        <f>'Datos Generales'!P139</f>
        <v>0</v>
      </c>
      <c r="Q26" s="31">
        <f>'Datos Generales'!Q139</f>
        <v>0</v>
      </c>
      <c r="R26" s="31">
        <f>'Datos Generales'!R139</f>
        <v>0</v>
      </c>
      <c r="S26" s="31">
        <f>'Datos Generales'!S139</f>
        <v>0</v>
      </c>
      <c r="T26" s="31">
        <f>'Datos Generales'!T139</f>
        <v>0</v>
      </c>
      <c r="U26" s="31">
        <f>'Datos Generales'!U139</f>
        <v>0</v>
      </c>
      <c r="V26" s="31">
        <f>'Datos Generales'!V139</f>
        <v>0</v>
      </c>
      <c r="W26" s="31">
        <f>'Datos Generales'!W139</f>
        <v>0</v>
      </c>
      <c r="X26" s="31">
        <f>'Datos Generales'!X139</f>
        <v>0</v>
      </c>
      <c r="Y26" s="31">
        <f>'Datos Generales'!Y139</f>
        <v>0</v>
      </c>
      <c r="Z26" s="31">
        <f>'Datos Generales'!Z139</f>
        <v>0</v>
      </c>
      <c r="AA26" s="31">
        <f>'Datos Generales'!AA139</f>
        <v>0</v>
      </c>
      <c r="AB26" s="31">
        <f>'Datos Generales'!AB139</f>
        <v>0</v>
      </c>
      <c r="AC26" s="31">
        <f>'Datos Generales'!AC139</f>
        <v>0</v>
      </c>
      <c r="AD26" s="31">
        <f>'Datos Generales'!AD139</f>
        <v>0</v>
      </c>
      <c r="AE26" s="31">
        <f>'Datos Generales'!AE139</f>
        <v>0</v>
      </c>
      <c r="AF26" s="31">
        <f>'Datos Generales'!AF139</f>
        <v>0</v>
      </c>
      <c r="AG26" s="31">
        <f>'Datos Generales'!AG139</f>
        <v>0</v>
      </c>
      <c r="AH26" s="31">
        <f>'Datos Generales'!AH139</f>
        <v>0</v>
      </c>
      <c r="AI26" s="31">
        <f>'Datos Generales'!AI139</f>
        <v>0</v>
      </c>
      <c r="AJ26" s="31">
        <f>'Datos Generales'!AJ139</f>
        <v>0</v>
      </c>
      <c r="AK26" s="31">
        <f>'Datos Generales'!AK139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1.2504613402143689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8.3157207617814208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1.2891354022828547E-2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</v>
      </c>
      <c r="E52" s="51">
        <f>IF('[1]Panel de Control'!$C$56="Precio",'Esc Precios'!E156,'Particip. Energético'!E156)</f>
        <v>0</v>
      </c>
      <c r="F52" s="51">
        <f>IF('[1]Panel de Control'!$C$56="Precio",'Esc Precios'!F156,'Particip. Energético'!F156)</f>
        <v>0</v>
      </c>
      <c r="G52" s="51">
        <f>IF('[1]Panel de Control'!$C$56="Precio",'Esc Precios'!G156,'Particip. Energético'!G156)</f>
        <v>0</v>
      </c>
      <c r="H52" s="51">
        <f>IF('[1]Panel de Control'!$C$56="Precio",'Esc Precios'!H156,'Particip. Energético'!H156)</f>
        <v>0</v>
      </c>
      <c r="I52" s="51">
        <f>IF('[1]Panel de Control'!$C$56="Precio",'Esc Precios'!I156,'Particip. Energético'!I156)</f>
        <v>0</v>
      </c>
      <c r="J52" s="51">
        <f>IF('[1]Panel de Control'!$C$56="Precio",'Esc Precios'!J156,'Particip. Energético'!J156)</f>
        <v>0</v>
      </c>
      <c r="K52" s="51">
        <f>IF('[1]Panel de Control'!$C$56="Precio",'Esc Precios'!K156,'Particip. Energético'!K156)</f>
        <v>0</v>
      </c>
      <c r="L52" s="51">
        <f>IF('[1]Panel de Control'!$C$56="Precio",'Esc Precios'!L156,'Particip. Energético'!L156)</f>
        <v>0</v>
      </c>
      <c r="M52" s="51">
        <f>IF('[1]Panel de Control'!$C$56="Precio",'Esc Precios'!M156,'Particip. Energético'!M156)</f>
        <v>0</v>
      </c>
      <c r="N52" s="51">
        <f>IF('[1]Panel de Control'!$C$56="Precio",'Esc Precios'!N156,'Particip. Energético'!N156)</f>
        <v>0</v>
      </c>
      <c r="O52" s="51">
        <f>IF('[1]Panel de Control'!$C$56="Precio",'Esc Precios'!O156,'Particip. Energético'!O156)</f>
        <v>0</v>
      </c>
      <c r="P52" s="51">
        <f>IF('[1]Panel de Control'!$C$56="Precio",'Esc Precios'!P156,'Particip. Energético'!P156)</f>
        <v>0</v>
      </c>
      <c r="Q52" s="51">
        <f>IF('[1]Panel de Control'!$C$56="Precio",'Esc Precios'!Q156,'Particip. Energético'!Q156)</f>
        <v>0</v>
      </c>
      <c r="R52" s="51">
        <f>IF('[1]Panel de Control'!$C$56="Precio",'Esc Precios'!R156,'Particip. Energético'!R156)</f>
        <v>0</v>
      </c>
      <c r="S52" s="51">
        <f>IF('[1]Panel de Control'!$C$56="Precio",'Esc Precios'!S156,'Particip. Energético'!S156)</f>
        <v>0</v>
      </c>
      <c r="T52" s="51">
        <f>IF('[1]Panel de Control'!$C$56="Precio",'Esc Precios'!T156,'Particip. Energético'!T156)</f>
        <v>0</v>
      </c>
      <c r="U52" s="51">
        <f>IF('[1]Panel de Control'!$C$56="Precio",'Esc Precios'!U156,'Particip. Energético'!U156)</f>
        <v>0</v>
      </c>
      <c r="V52" s="51">
        <f>IF('[1]Panel de Control'!$C$56="Precio",'Esc Precios'!V156,'Particip. Energético'!V156)</f>
        <v>0</v>
      </c>
      <c r="W52" s="51">
        <f>IF('[1]Panel de Control'!$C$56="Precio",'Esc Precios'!W156,'Particip. Energético'!W156)</f>
        <v>0</v>
      </c>
      <c r="X52" s="51">
        <f>IF('[1]Panel de Control'!$C$56="Precio",'Esc Precios'!X156,'Particip. Energético'!X156)</f>
        <v>0</v>
      </c>
      <c r="Y52" s="51">
        <f>IF('[1]Panel de Control'!$C$56="Precio",'Esc Precios'!Y156,'Particip. Energético'!Y156)</f>
        <v>0</v>
      </c>
      <c r="Z52" s="51">
        <f>IF('[1]Panel de Control'!$C$56="Precio",'Esc Precios'!Z156,'Particip. Energético'!Z156)</f>
        <v>0</v>
      </c>
      <c r="AA52" s="51">
        <f>IF('[1]Panel de Control'!$C$56="Precio",'Esc Precios'!AA156,'Particip. Energético'!AA156)</f>
        <v>0</v>
      </c>
      <c r="AB52" s="51">
        <f>IF('[1]Panel de Control'!$C$56="Precio",'Esc Precios'!AB156,'Particip. Energético'!AB156)</f>
        <v>0</v>
      </c>
      <c r="AC52" s="51">
        <f>IF('[1]Panel de Control'!$C$56="Precio",'Esc Precios'!AC156,'Particip. Energético'!AC156)</f>
        <v>0</v>
      </c>
      <c r="AD52" s="51">
        <f>IF('[1]Panel de Control'!$C$56="Precio",'Esc Precios'!AD156,'Particip. Energético'!AD156)</f>
        <v>0</v>
      </c>
      <c r="AE52" s="51">
        <f>IF('[1]Panel de Control'!$C$56="Precio",'Esc Precios'!AE156,'Particip. Energético'!AE156)</f>
        <v>0</v>
      </c>
      <c r="AF52" s="51">
        <f>IF('[1]Panel de Control'!$C$56="Precio",'Esc Precios'!AF156,'Particip. Energético'!AF156)</f>
        <v>0</v>
      </c>
      <c r="AG52" s="51">
        <f>IF('[1]Panel de Control'!$C$56="Precio",'Esc Precios'!AG156,'Particip. Energético'!AG156)</f>
        <v>0</v>
      </c>
      <c r="AH52" s="51">
        <f>IF('[1]Panel de Control'!$C$56="Precio",'Esc Precios'!AH156,'Particip. Energético'!AH156)</f>
        <v>0</v>
      </c>
      <c r="AI52" s="51">
        <f>IF('[1]Panel de Control'!$C$56="Precio",'Esc Precios'!AI156,'Particip. Energético'!AI156)</f>
        <v>0</v>
      </c>
      <c r="AJ52" s="51">
        <f>IF('[1]Panel de Control'!$C$56="Precio",'Esc Precios'!AJ156,'Particip. Energético'!AJ156)</f>
        <v>0</v>
      </c>
      <c r="AK52" s="51">
        <f>IF('[1]Panel de Control'!$C$56="Precio",'Esc Precios'!AK156,'Particip. Energético'!AK156)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Precios'!E157,'Particip. Energético'!E157)</f>
        <v>0</v>
      </c>
      <c r="F53" s="51">
        <f>IF('[1]Panel de Control'!$C$56="Precio",'Esc Precios'!F157,'Particip. Energético'!F157)</f>
        <v>0</v>
      </c>
      <c r="G53" s="51">
        <f>IF('[1]Panel de Control'!$C$56="Precio",'Esc Precios'!G157,'Particip. Energético'!G157)</f>
        <v>0</v>
      </c>
      <c r="H53" s="51">
        <f>IF('[1]Panel de Control'!$C$56="Precio",'Esc Precios'!H157,'Particip. Energético'!H157)</f>
        <v>0</v>
      </c>
      <c r="I53" s="51">
        <f>IF('[1]Panel de Control'!$C$56="Precio",'Esc Precios'!I157,'Particip. Energético'!I157)</f>
        <v>0</v>
      </c>
      <c r="J53" s="51">
        <f>IF('[1]Panel de Control'!$C$56="Precio",'Esc Precios'!J157,'Particip. Energético'!J157)</f>
        <v>0</v>
      </c>
      <c r="K53" s="51">
        <f>IF('[1]Panel de Control'!$C$56="Precio",'Esc Precios'!K157,'Particip. Energético'!K157)</f>
        <v>0</v>
      </c>
      <c r="L53" s="51">
        <f>IF('[1]Panel de Control'!$C$56="Precio",'Esc Precios'!L157,'Particip. Energético'!L157)</f>
        <v>0</v>
      </c>
      <c r="M53" s="51">
        <f>IF('[1]Panel de Control'!$C$56="Precio",'Esc Precios'!M157,'Particip. Energético'!M157)</f>
        <v>0</v>
      </c>
      <c r="N53" s="51">
        <f>IF('[1]Panel de Control'!$C$56="Precio",'Esc Precios'!N157,'Particip. Energético'!N157)</f>
        <v>0</v>
      </c>
      <c r="O53" s="51">
        <f>IF('[1]Panel de Control'!$C$56="Precio",'Esc Precios'!O157,'Particip. Energético'!O157)</f>
        <v>0</v>
      </c>
      <c r="P53" s="51">
        <f>IF('[1]Panel de Control'!$C$56="Precio",'Esc Precios'!P157,'Particip. Energético'!P157)</f>
        <v>0</v>
      </c>
      <c r="Q53" s="51">
        <f>IF('[1]Panel de Control'!$C$56="Precio",'Esc Precios'!Q157,'Particip. Energético'!Q157)</f>
        <v>0</v>
      </c>
      <c r="R53" s="51">
        <f>IF('[1]Panel de Control'!$C$56="Precio",'Esc Precios'!R157,'Particip. Energético'!R157)</f>
        <v>0</v>
      </c>
      <c r="S53" s="51">
        <f>IF('[1]Panel de Control'!$C$56="Precio",'Esc Precios'!S157,'Particip. Energético'!S157)</f>
        <v>0</v>
      </c>
      <c r="T53" s="51">
        <f>IF('[1]Panel de Control'!$C$56="Precio",'Esc Precios'!T157,'Particip. Energético'!T157)</f>
        <v>0</v>
      </c>
      <c r="U53" s="51">
        <f>IF('[1]Panel de Control'!$C$56="Precio",'Esc Precios'!U157,'Particip. Energético'!U157)</f>
        <v>0</v>
      </c>
      <c r="V53" s="51">
        <f>IF('[1]Panel de Control'!$C$56="Precio",'Esc Precios'!V157,'Particip. Energético'!V157)</f>
        <v>0</v>
      </c>
      <c r="W53" s="51">
        <f>IF('[1]Panel de Control'!$C$56="Precio",'Esc Precios'!W157,'Particip. Energético'!W157)</f>
        <v>0</v>
      </c>
      <c r="X53" s="51">
        <f>IF('[1]Panel de Control'!$C$56="Precio",'Esc Precios'!X157,'Particip. Energético'!X157)</f>
        <v>0</v>
      </c>
      <c r="Y53" s="51">
        <f>IF('[1]Panel de Control'!$C$56="Precio",'Esc Precios'!Y157,'Particip. Energético'!Y157)</f>
        <v>0</v>
      </c>
      <c r="Z53" s="51">
        <f>IF('[1]Panel de Control'!$C$56="Precio",'Esc Precios'!Z157,'Particip. Energético'!Z157)</f>
        <v>0</v>
      </c>
      <c r="AA53" s="51">
        <f>IF('[1]Panel de Control'!$C$56="Precio",'Esc Precios'!AA157,'Particip. Energético'!AA157)</f>
        <v>0</v>
      </c>
      <c r="AB53" s="51">
        <f>IF('[1]Panel de Control'!$C$56="Precio",'Esc Precios'!AB157,'Particip. Energético'!AB157)</f>
        <v>0</v>
      </c>
      <c r="AC53" s="51">
        <f>IF('[1]Panel de Control'!$C$56="Precio",'Esc Precios'!AC157,'Particip. Energético'!AC157)</f>
        <v>0</v>
      </c>
      <c r="AD53" s="51">
        <f>IF('[1]Panel de Control'!$C$56="Precio",'Esc Precios'!AD157,'Particip. Energético'!AD157)</f>
        <v>0</v>
      </c>
      <c r="AE53" s="51">
        <f>IF('[1]Panel de Control'!$C$56="Precio",'Esc Precios'!AE157,'Particip. Energético'!AE157)</f>
        <v>0</v>
      </c>
      <c r="AF53" s="51">
        <f>IF('[1]Panel de Control'!$C$56="Precio",'Esc Precios'!AF157,'Particip. Energético'!AF157)</f>
        <v>0</v>
      </c>
      <c r="AG53" s="51">
        <f>IF('[1]Panel de Control'!$C$56="Precio",'Esc Precios'!AG157,'Particip. Energético'!AG157)</f>
        <v>0</v>
      </c>
      <c r="AH53" s="51">
        <f>IF('[1]Panel de Control'!$C$56="Precio",'Esc Precios'!AH157,'Particip. Energético'!AH157)</f>
        <v>0</v>
      </c>
      <c r="AI53" s="51">
        <f>IF('[1]Panel de Control'!$C$56="Precio",'Esc Precios'!AI157,'Particip. Energético'!AI157)</f>
        <v>0</v>
      </c>
      <c r="AJ53" s="51">
        <f>IF('[1]Panel de Control'!$C$56="Precio",'Esc Precios'!AJ157,'Particip. Energético'!AJ157)</f>
        <v>0</v>
      </c>
      <c r="AK53" s="51">
        <f>IF('[1]Panel de Control'!$C$56="Precio",'Esc Precios'!AK157,'Particip. Energético'!AK157)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1</v>
      </c>
      <c r="E54" s="51">
        <f>IF('[1]Panel de Control'!$C$56="Precio",'Esc Precios'!E158,'Particip. Energético'!E158)</f>
        <v>1</v>
      </c>
      <c r="F54" s="51">
        <f>IF('[1]Panel de Control'!$C$56="Precio",'Esc Precios'!F158,'Particip. Energético'!F158)</f>
        <v>1</v>
      </c>
      <c r="G54" s="51">
        <f>IF('[1]Panel de Control'!$C$56="Precio",'Esc Precios'!G158,'Particip. Energético'!G158)</f>
        <v>1</v>
      </c>
      <c r="H54" s="51">
        <f>IF('[1]Panel de Control'!$C$56="Precio",'Esc Precios'!H158,'Particip. Energético'!H158)</f>
        <v>1</v>
      </c>
      <c r="I54" s="51">
        <f>IF('[1]Panel de Control'!$C$56="Precio",'Esc Precios'!I158,'Particip. Energético'!I158)</f>
        <v>1</v>
      </c>
      <c r="J54" s="51">
        <f>IF('[1]Panel de Control'!$C$56="Precio",'Esc Precios'!J158,'Particip. Energético'!J158)</f>
        <v>1</v>
      </c>
      <c r="K54" s="51">
        <f>IF('[1]Panel de Control'!$C$56="Precio",'Esc Precios'!K158,'Particip. Energético'!K158)</f>
        <v>1</v>
      </c>
      <c r="L54" s="51">
        <f>IF('[1]Panel de Control'!$C$56="Precio",'Esc Precios'!L158,'Particip. Energético'!L158)</f>
        <v>1</v>
      </c>
      <c r="M54" s="51">
        <f>IF('[1]Panel de Control'!$C$56="Precio",'Esc Precios'!M158,'Particip. Energético'!M158)</f>
        <v>1</v>
      </c>
      <c r="N54" s="51">
        <f>IF('[1]Panel de Control'!$C$56="Precio",'Esc Precios'!N158,'Particip. Energético'!N158)</f>
        <v>1</v>
      </c>
      <c r="O54" s="51">
        <f>IF('[1]Panel de Control'!$C$56="Precio",'Esc Precios'!O158,'Particip. Energético'!O158)</f>
        <v>1</v>
      </c>
      <c r="P54" s="51">
        <f>IF('[1]Panel de Control'!$C$56="Precio",'Esc Precios'!P158,'Particip. Energético'!P158)</f>
        <v>1</v>
      </c>
      <c r="Q54" s="51">
        <f>IF('[1]Panel de Control'!$C$56="Precio",'Esc Precios'!Q158,'Particip. Energético'!Q158)</f>
        <v>1</v>
      </c>
      <c r="R54" s="51">
        <f>IF('[1]Panel de Control'!$C$56="Precio",'Esc Precios'!R158,'Particip. Energético'!R158)</f>
        <v>1</v>
      </c>
      <c r="S54" s="51">
        <f>IF('[1]Panel de Control'!$C$56="Precio",'Esc Precios'!S158,'Particip. Energético'!S158)</f>
        <v>1</v>
      </c>
      <c r="T54" s="51">
        <f>IF('[1]Panel de Control'!$C$56="Precio",'Esc Precios'!T158,'Particip. Energético'!T158)</f>
        <v>1</v>
      </c>
      <c r="U54" s="51">
        <f>IF('[1]Panel de Control'!$C$56="Precio",'Esc Precios'!U158,'Particip. Energético'!U158)</f>
        <v>1</v>
      </c>
      <c r="V54" s="51">
        <f>IF('[1]Panel de Control'!$C$56="Precio",'Esc Precios'!V158,'Particip. Energético'!V158)</f>
        <v>1</v>
      </c>
      <c r="W54" s="51">
        <f>IF('[1]Panel de Control'!$C$56="Precio",'Esc Precios'!W158,'Particip. Energético'!W158)</f>
        <v>1</v>
      </c>
      <c r="X54" s="51">
        <f>IF('[1]Panel de Control'!$C$56="Precio",'Esc Precios'!X158,'Particip. Energético'!X158)</f>
        <v>1</v>
      </c>
      <c r="Y54" s="51">
        <f>IF('[1]Panel de Control'!$C$56="Precio",'Esc Precios'!Y158,'Particip. Energético'!Y158)</f>
        <v>1</v>
      </c>
      <c r="Z54" s="51">
        <f>IF('[1]Panel de Control'!$C$56="Precio",'Esc Precios'!Z158,'Particip. Energético'!Z158)</f>
        <v>1</v>
      </c>
      <c r="AA54" s="51">
        <f>IF('[1]Panel de Control'!$C$56="Precio",'Esc Precios'!AA158,'Particip. Energético'!AA158)</f>
        <v>1</v>
      </c>
      <c r="AB54" s="51">
        <f>IF('[1]Panel de Control'!$C$56="Precio",'Esc Precios'!AB158,'Particip. Energético'!AB158)</f>
        <v>1</v>
      </c>
      <c r="AC54" s="51">
        <f>IF('[1]Panel de Control'!$C$56="Precio",'Esc Precios'!AC158,'Particip. Energético'!AC158)</f>
        <v>1</v>
      </c>
      <c r="AD54" s="51">
        <f>IF('[1]Panel de Control'!$C$56="Precio",'Esc Precios'!AD158,'Particip. Energético'!AD158)</f>
        <v>1</v>
      </c>
      <c r="AE54" s="51">
        <f>IF('[1]Panel de Control'!$C$56="Precio",'Esc Precios'!AE158,'Particip. Energético'!AE158)</f>
        <v>1</v>
      </c>
      <c r="AF54" s="51">
        <f>IF('[1]Panel de Control'!$C$56="Precio",'Esc Precios'!AF158,'Particip. Energético'!AF158)</f>
        <v>1</v>
      </c>
      <c r="AG54" s="51">
        <f>IF('[1]Panel de Control'!$C$56="Precio",'Esc Precios'!AG158,'Particip. Energético'!AG158)</f>
        <v>1</v>
      </c>
      <c r="AH54" s="51">
        <f>IF('[1]Panel de Control'!$C$56="Precio",'Esc Precios'!AH158,'Particip. Energético'!AH158)</f>
        <v>1</v>
      </c>
      <c r="AI54" s="51">
        <f>IF('[1]Panel de Control'!$C$56="Precio",'Esc Precios'!AI158,'Particip. Energético'!AI158)</f>
        <v>1</v>
      </c>
      <c r="AJ54" s="51">
        <f>IF('[1]Panel de Control'!$C$56="Precio",'Esc Precios'!AJ158,'Particip. Energético'!AJ158)</f>
        <v>1</v>
      </c>
      <c r="AK54" s="51">
        <f>IF('[1]Panel de Control'!$C$56="Precio",'Esc Precios'!AK158,'Particip. Energético'!AK158)</f>
        <v>1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Precios'!E159,'Particip. Energético'!E159)</f>
        <v>0</v>
      </c>
      <c r="F55" s="51">
        <f>IF('[1]Panel de Control'!$C$56="Precio",'Esc Precios'!F159,'Particip. Energético'!F159)</f>
        <v>0</v>
      </c>
      <c r="G55" s="51">
        <f>IF('[1]Panel de Control'!$C$56="Precio",'Esc Precios'!G159,'Particip. Energético'!G159)</f>
        <v>0</v>
      </c>
      <c r="H55" s="51">
        <f>IF('[1]Panel de Control'!$C$56="Precio",'Esc Precios'!H159,'Particip. Energético'!H159)</f>
        <v>0</v>
      </c>
      <c r="I55" s="51">
        <f>IF('[1]Panel de Control'!$C$56="Precio",'Esc Precios'!I159,'Particip. Energético'!I159)</f>
        <v>0</v>
      </c>
      <c r="J55" s="51">
        <f>IF('[1]Panel de Control'!$C$56="Precio",'Esc Precios'!J159,'Particip. Energético'!J159)</f>
        <v>0</v>
      </c>
      <c r="K55" s="51">
        <f>IF('[1]Panel de Control'!$C$56="Precio",'Esc Precios'!K159,'Particip. Energético'!K159)</f>
        <v>0</v>
      </c>
      <c r="L55" s="51">
        <f>IF('[1]Panel de Control'!$C$56="Precio",'Esc Precios'!L159,'Particip. Energético'!L159)</f>
        <v>0</v>
      </c>
      <c r="M55" s="51">
        <f>IF('[1]Panel de Control'!$C$56="Precio",'Esc Precios'!M159,'Particip. Energético'!M159)</f>
        <v>0</v>
      </c>
      <c r="N55" s="51">
        <f>IF('[1]Panel de Control'!$C$56="Precio",'Esc Precios'!N159,'Particip. Energético'!N159)</f>
        <v>0</v>
      </c>
      <c r="O55" s="51">
        <f>IF('[1]Panel de Control'!$C$56="Precio",'Esc Precios'!O159,'Particip. Energético'!O159)</f>
        <v>0</v>
      </c>
      <c r="P55" s="51">
        <f>IF('[1]Panel de Control'!$C$56="Precio",'Esc Precios'!P159,'Particip. Energético'!P159)</f>
        <v>0</v>
      </c>
      <c r="Q55" s="51">
        <f>IF('[1]Panel de Control'!$C$56="Precio",'Esc Precios'!Q159,'Particip. Energético'!Q159)</f>
        <v>0</v>
      </c>
      <c r="R55" s="51">
        <f>IF('[1]Panel de Control'!$C$56="Precio",'Esc Precios'!R159,'Particip. Energético'!R159)</f>
        <v>0</v>
      </c>
      <c r="S55" s="51">
        <f>IF('[1]Panel de Control'!$C$56="Precio",'Esc Precios'!S159,'Particip. Energético'!S159)</f>
        <v>0</v>
      </c>
      <c r="T55" s="51">
        <f>IF('[1]Panel de Control'!$C$56="Precio",'Esc Precios'!T159,'Particip. Energético'!T159)</f>
        <v>0</v>
      </c>
      <c r="U55" s="51">
        <f>IF('[1]Panel de Control'!$C$56="Precio",'Esc Precios'!U159,'Particip. Energético'!U159)</f>
        <v>0</v>
      </c>
      <c r="V55" s="51">
        <f>IF('[1]Panel de Control'!$C$56="Precio",'Esc Precios'!V159,'Particip. Energético'!V159)</f>
        <v>0</v>
      </c>
      <c r="W55" s="51">
        <f>IF('[1]Panel de Control'!$C$56="Precio",'Esc Precios'!W159,'Particip. Energético'!W159)</f>
        <v>0</v>
      </c>
      <c r="X55" s="51">
        <f>IF('[1]Panel de Control'!$C$56="Precio",'Esc Precios'!X159,'Particip. Energético'!X159)</f>
        <v>0</v>
      </c>
      <c r="Y55" s="51">
        <f>IF('[1]Panel de Control'!$C$56="Precio",'Esc Precios'!Y159,'Particip. Energético'!Y159)</f>
        <v>0</v>
      </c>
      <c r="Z55" s="51">
        <f>IF('[1]Panel de Control'!$C$56="Precio",'Esc Precios'!Z159,'Particip. Energético'!Z159)</f>
        <v>0</v>
      </c>
      <c r="AA55" s="51">
        <f>IF('[1]Panel de Control'!$C$56="Precio",'Esc Precios'!AA159,'Particip. Energético'!AA159)</f>
        <v>0</v>
      </c>
      <c r="AB55" s="51">
        <f>IF('[1]Panel de Control'!$C$56="Precio",'Esc Precios'!AB159,'Particip. Energético'!AB159)</f>
        <v>0</v>
      </c>
      <c r="AC55" s="51">
        <f>IF('[1]Panel de Control'!$C$56="Precio",'Esc Precios'!AC159,'Particip. Energético'!AC159)</f>
        <v>0</v>
      </c>
      <c r="AD55" s="51">
        <f>IF('[1]Panel de Control'!$C$56="Precio",'Esc Precios'!AD159,'Particip. Energético'!AD159)</f>
        <v>0</v>
      </c>
      <c r="AE55" s="51">
        <f>IF('[1]Panel de Control'!$C$56="Precio",'Esc Precios'!AE159,'Particip. Energético'!AE159)</f>
        <v>0</v>
      </c>
      <c r="AF55" s="51">
        <f>IF('[1]Panel de Control'!$C$56="Precio",'Esc Precios'!AF159,'Particip. Energético'!AF159)</f>
        <v>0</v>
      </c>
      <c r="AG55" s="51">
        <f>IF('[1]Panel de Control'!$C$56="Precio",'Esc Precios'!AG159,'Particip. Energético'!AG159)</f>
        <v>0</v>
      </c>
      <c r="AH55" s="51">
        <f>IF('[1]Panel de Control'!$C$56="Precio",'Esc Precios'!AH159,'Particip. Energético'!AH159)</f>
        <v>0</v>
      </c>
      <c r="AI55" s="51">
        <f>IF('[1]Panel de Control'!$C$56="Precio",'Esc Precios'!AI159,'Particip. Energético'!AI159)</f>
        <v>0</v>
      </c>
      <c r="AJ55" s="51">
        <f>IF('[1]Panel de Control'!$C$56="Precio",'Esc Precios'!AJ159,'Particip. Energético'!AJ159)</f>
        <v>0</v>
      </c>
      <c r="AK55" s="51">
        <f>IF('[1]Panel de Control'!$C$56="Precio",'Esc Precios'!AK159,'Particip. Energético'!AK159)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Precios'!E160,'Particip. Energético'!E160)</f>
        <v>0</v>
      </c>
      <c r="F56" s="51">
        <f>IF('[1]Panel de Control'!$C$56="Precio",'Esc Precios'!F160,'Particip. Energético'!F160)</f>
        <v>0</v>
      </c>
      <c r="G56" s="51">
        <f>IF('[1]Panel de Control'!$C$56="Precio",'Esc Precios'!G160,'Particip. Energético'!G160)</f>
        <v>0</v>
      </c>
      <c r="H56" s="51">
        <f>IF('[1]Panel de Control'!$C$56="Precio",'Esc Precios'!H160,'Particip. Energético'!H160)</f>
        <v>0</v>
      </c>
      <c r="I56" s="51">
        <f>IF('[1]Panel de Control'!$C$56="Precio",'Esc Precios'!I160,'Particip. Energético'!I160)</f>
        <v>0</v>
      </c>
      <c r="J56" s="51">
        <f>IF('[1]Panel de Control'!$C$56="Precio",'Esc Precios'!J160,'Particip. Energético'!J160)</f>
        <v>0</v>
      </c>
      <c r="K56" s="51">
        <f>IF('[1]Panel de Control'!$C$56="Precio",'Esc Precios'!K160,'Particip. Energético'!K160)</f>
        <v>0</v>
      </c>
      <c r="L56" s="51">
        <f>IF('[1]Panel de Control'!$C$56="Precio",'Esc Precios'!L160,'Particip. Energético'!L160)</f>
        <v>0</v>
      </c>
      <c r="M56" s="51">
        <f>IF('[1]Panel de Control'!$C$56="Precio",'Esc Precios'!M160,'Particip. Energético'!M160)</f>
        <v>0</v>
      </c>
      <c r="N56" s="51">
        <f>IF('[1]Panel de Control'!$C$56="Precio",'Esc Precios'!N160,'Particip. Energético'!N160)</f>
        <v>0</v>
      </c>
      <c r="O56" s="51">
        <f>IF('[1]Panel de Control'!$C$56="Precio",'Esc Precios'!O160,'Particip. Energético'!O160)</f>
        <v>0</v>
      </c>
      <c r="P56" s="51">
        <f>IF('[1]Panel de Control'!$C$56="Precio",'Esc Precios'!P160,'Particip. Energético'!P160)</f>
        <v>0</v>
      </c>
      <c r="Q56" s="51">
        <f>IF('[1]Panel de Control'!$C$56="Precio",'Esc Precios'!Q160,'Particip. Energético'!Q160)</f>
        <v>0</v>
      </c>
      <c r="R56" s="51">
        <f>IF('[1]Panel de Control'!$C$56="Precio",'Esc Precios'!R160,'Particip. Energético'!R160)</f>
        <v>0</v>
      </c>
      <c r="S56" s="51">
        <f>IF('[1]Panel de Control'!$C$56="Precio",'Esc Precios'!S160,'Particip. Energético'!S160)</f>
        <v>0</v>
      </c>
      <c r="T56" s="51">
        <f>IF('[1]Panel de Control'!$C$56="Precio",'Esc Precios'!T160,'Particip. Energético'!T160)</f>
        <v>0</v>
      </c>
      <c r="U56" s="51">
        <f>IF('[1]Panel de Control'!$C$56="Precio",'Esc Precios'!U160,'Particip. Energético'!U160)</f>
        <v>0</v>
      </c>
      <c r="V56" s="51">
        <f>IF('[1]Panel de Control'!$C$56="Precio",'Esc Precios'!V160,'Particip. Energético'!V160)</f>
        <v>0</v>
      </c>
      <c r="W56" s="51">
        <f>IF('[1]Panel de Control'!$C$56="Precio",'Esc Precios'!W160,'Particip. Energético'!W160)</f>
        <v>0</v>
      </c>
      <c r="X56" s="51">
        <f>IF('[1]Panel de Control'!$C$56="Precio",'Esc Precios'!X160,'Particip. Energético'!X160)</f>
        <v>0</v>
      </c>
      <c r="Y56" s="51">
        <f>IF('[1]Panel de Control'!$C$56="Precio",'Esc Precios'!Y160,'Particip. Energético'!Y160)</f>
        <v>0</v>
      </c>
      <c r="Z56" s="51">
        <f>IF('[1]Panel de Control'!$C$56="Precio",'Esc Precios'!Z160,'Particip. Energético'!Z160)</f>
        <v>0</v>
      </c>
      <c r="AA56" s="51">
        <f>IF('[1]Panel de Control'!$C$56="Precio",'Esc Precios'!AA160,'Particip. Energético'!AA160)</f>
        <v>0</v>
      </c>
      <c r="AB56" s="51">
        <f>IF('[1]Panel de Control'!$C$56="Precio",'Esc Precios'!AB160,'Particip. Energético'!AB160)</f>
        <v>0</v>
      </c>
      <c r="AC56" s="51">
        <f>IF('[1]Panel de Control'!$C$56="Precio",'Esc Precios'!AC160,'Particip. Energético'!AC160)</f>
        <v>0</v>
      </c>
      <c r="AD56" s="51">
        <f>IF('[1]Panel de Control'!$C$56="Precio",'Esc Precios'!AD160,'Particip. Energético'!AD160)</f>
        <v>0</v>
      </c>
      <c r="AE56" s="51">
        <f>IF('[1]Panel de Control'!$C$56="Precio",'Esc Precios'!AE160,'Particip. Energético'!AE160)</f>
        <v>0</v>
      </c>
      <c r="AF56" s="51">
        <f>IF('[1]Panel de Control'!$C$56="Precio",'Esc Precios'!AF160,'Particip. Energético'!AF160)</f>
        <v>0</v>
      </c>
      <c r="AG56" s="51">
        <f>IF('[1]Panel de Control'!$C$56="Precio",'Esc Precios'!AG160,'Particip. Energético'!AG160)</f>
        <v>0</v>
      </c>
      <c r="AH56" s="51">
        <f>IF('[1]Panel de Control'!$C$56="Precio",'Esc Precios'!AH160,'Particip. Energético'!AH160)</f>
        <v>0</v>
      </c>
      <c r="AI56" s="51">
        <f>IF('[1]Panel de Control'!$C$56="Precio",'Esc Precios'!AI160,'Particip. Energético'!AI160)</f>
        <v>0</v>
      </c>
      <c r="AJ56" s="51">
        <f>IF('[1]Panel de Control'!$C$56="Precio",'Esc Precios'!AJ160,'Particip. Energético'!AJ160)</f>
        <v>0</v>
      </c>
      <c r="AK56" s="51">
        <f>IF('[1]Panel de Control'!$C$56="Precio",'Esc Precios'!AK160,'Particip. Energético'!AK160)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Precios'!E161,'Particip. Energético'!E161)</f>
        <v>0</v>
      </c>
      <c r="F57" s="51">
        <f>IF('[1]Panel de Control'!$C$56="Precio",'Esc Precios'!F161,'Particip. Energético'!F161)</f>
        <v>0</v>
      </c>
      <c r="G57" s="51">
        <f>IF('[1]Panel de Control'!$C$56="Precio",'Esc Precios'!G161,'Particip. Energético'!G161)</f>
        <v>0</v>
      </c>
      <c r="H57" s="51">
        <f>IF('[1]Panel de Control'!$C$56="Precio",'Esc Precios'!H161,'Particip. Energético'!H161)</f>
        <v>0</v>
      </c>
      <c r="I57" s="51">
        <f>IF('[1]Panel de Control'!$C$56="Precio",'Esc Precios'!I161,'Particip. Energético'!I161)</f>
        <v>0</v>
      </c>
      <c r="J57" s="51">
        <f>IF('[1]Panel de Control'!$C$56="Precio",'Esc Precios'!J161,'Particip. Energético'!J161)</f>
        <v>0</v>
      </c>
      <c r="K57" s="51">
        <f>IF('[1]Panel de Control'!$C$56="Precio",'Esc Precios'!K161,'Particip. Energético'!K161)</f>
        <v>0</v>
      </c>
      <c r="L57" s="51">
        <f>IF('[1]Panel de Control'!$C$56="Precio",'Esc Precios'!L161,'Particip. Energético'!L161)</f>
        <v>0</v>
      </c>
      <c r="M57" s="51">
        <f>IF('[1]Panel de Control'!$C$56="Precio",'Esc Precios'!M161,'Particip. Energético'!M161)</f>
        <v>0</v>
      </c>
      <c r="N57" s="51">
        <f>IF('[1]Panel de Control'!$C$56="Precio",'Esc Precios'!N161,'Particip. Energético'!N161)</f>
        <v>0</v>
      </c>
      <c r="O57" s="51">
        <f>IF('[1]Panel de Control'!$C$56="Precio",'Esc Precios'!O161,'Particip. Energético'!O161)</f>
        <v>0</v>
      </c>
      <c r="P57" s="51">
        <f>IF('[1]Panel de Control'!$C$56="Precio",'Esc Precios'!P161,'Particip. Energético'!P161)</f>
        <v>0</v>
      </c>
      <c r="Q57" s="51">
        <f>IF('[1]Panel de Control'!$C$56="Precio",'Esc Precios'!Q161,'Particip. Energético'!Q161)</f>
        <v>0</v>
      </c>
      <c r="R57" s="51">
        <f>IF('[1]Panel de Control'!$C$56="Precio",'Esc Precios'!R161,'Particip. Energético'!R161)</f>
        <v>0</v>
      </c>
      <c r="S57" s="51">
        <f>IF('[1]Panel de Control'!$C$56="Precio",'Esc Precios'!S161,'Particip. Energético'!S161)</f>
        <v>0</v>
      </c>
      <c r="T57" s="51">
        <f>IF('[1]Panel de Control'!$C$56="Precio",'Esc Precios'!T161,'Particip. Energético'!T161)</f>
        <v>0</v>
      </c>
      <c r="U57" s="51">
        <f>IF('[1]Panel de Control'!$C$56="Precio",'Esc Precios'!U161,'Particip. Energético'!U161)</f>
        <v>0</v>
      </c>
      <c r="V57" s="51">
        <f>IF('[1]Panel de Control'!$C$56="Precio",'Esc Precios'!V161,'Particip. Energético'!V161)</f>
        <v>0</v>
      </c>
      <c r="W57" s="51">
        <f>IF('[1]Panel de Control'!$C$56="Precio",'Esc Precios'!W161,'Particip. Energético'!W161)</f>
        <v>0</v>
      </c>
      <c r="X57" s="51">
        <f>IF('[1]Panel de Control'!$C$56="Precio",'Esc Precios'!X161,'Particip. Energético'!X161)</f>
        <v>0</v>
      </c>
      <c r="Y57" s="51">
        <f>IF('[1]Panel de Control'!$C$56="Precio",'Esc Precios'!Y161,'Particip. Energético'!Y161)</f>
        <v>0</v>
      </c>
      <c r="Z57" s="51">
        <f>IF('[1]Panel de Control'!$C$56="Precio",'Esc Precios'!Z161,'Particip. Energético'!Z161)</f>
        <v>0</v>
      </c>
      <c r="AA57" s="51">
        <f>IF('[1]Panel de Control'!$C$56="Precio",'Esc Precios'!AA161,'Particip. Energético'!AA161)</f>
        <v>0</v>
      </c>
      <c r="AB57" s="51">
        <f>IF('[1]Panel de Control'!$C$56="Precio",'Esc Precios'!AB161,'Particip. Energético'!AB161)</f>
        <v>0</v>
      </c>
      <c r="AC57" s="51">
        <f>IF('[1]Panel de Control'!$C$56="Precio",'Esc Precios'!AC161,'Particip. Energético'!AC161)</f>
        <v>0</v>
      </c>
      <c r="AD57" s="51">
        <f>IF('[1]Panel de Control'!$C$56="Precio",'Esc Precios'!AD161,'Particip. Energético'!AD161)</f>
        <v>0</v>
      </c>
      <c r="AE57" s="51">
        <f>IF('[1]Panel de Control'!$C$56="Precio",'Esc Precios'!AE161,'Particip. Energético'!AE161)</f>
        <v>0</v>
      </c>
      <c r="AF57" s="51">
        <f>IF('[1]Panel de Control'!$C$56="Precio",'Esc Precios'!AF161,'Particip. Energético'!AF161)</f>
        <v>0</v>
      </c>
      <c r="AG57" s="51">
        <f>IF('[1]Panel de Control'!$C$56="Precio",'Esc Precios'!AG161,'Particip. Energético'!AG161)</f>
        <v>0</v>
      </c>
      <c r="AH57" s="51">
        <f>IF('[1]Panel de Control'!$C$56="Precio",'Esc Precios'!AH161,'Particip. Energético'!AH161)</f>
        <v>0</v>
      </c>
      <c r="AI57" s="51">
        <f>IF('[1]Panel de Control'!$C$56="Precio",'Esc Precios'!AI161,'Particip. Energético'!AI161)</f>
        <v>0</v>
      </c>
      <c r="AJ57" s="51">
        <f>IF('[1]Panel de Control'!$C$56="Precio",'Esc Precios'!AJ161,'Particip. Energético'!AJ161)</f>
        <v>0</v>
      </c>
      <c r="AK57" s="51">
        <f>IF('[1]Panel de Control'!$C$56="Precio",'Esc Precios'!AK161,'Particip. Energético'!AK161)</f>
        <v>0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</v>
      </c>
      <c r="E60" s="51">
        <f>IF('[1]Panel de Control'!$C$56="Precio",'Esc Precios'!E164,'Particip. Energético'!E164)</f>
        <v>0</v>
      </c>
      <c r="F60" s="51">
        <f>IF('[1]Panel de Control'!$C$56="Precio",'Esc Precios'!F164,'Particip. Energético'!F164)</f>
        <v>0</v>
      </c>
      <c r="G60" s="51">
        <f>IF('[1]Panel de Control'!$C$56="Precio",'Esc Precios'!G164,'Particip. Energético'!G164)</f>
        <v>0</v>
      </c>
      <c r="H60" s="51">
        <f>IF('[1]Panel de Control'!$C$56="Precio",'Esc Precios'!H164,'Particip. Energético'!H164)</f>
        <v>0</v>
      </c>
      <c r="I60" s="51">
        <f>IF('[1]Panel de Control'!$C$56="Precio",'Esc Precios'!I164,'Particip. Energético'!I164)</f>
        <v>0</v>
      </c>
      <c r="J60" s="51">
        <f>IF('[1]Panel de Control'!$C$56="Precio",'Esc Precios'!J164,'Particip. Energético'!J164)</f>
        <v>0</v>
      </c>
      <c r="K60" s="51">
        <f>IF('[1]Panel de Control'!$C$56="Precio",'Esc Precios'!K164,'Particip. Energético'!K164)</f>
        <v>0</v>
      </c>
      <c r="L60" s="51">
        <f>IF('[1]Panel de Control'!$C$56="Precio",'Esc Precios'!L164,'Particip. Energético'!L164)</f>
        <v>0</v>
      </c>
      <c r="M60" s="51">
        <f>IF('[1]Panel de Control'!$C$56="Precio",'Esc Precios'!M164,'Particip. Energético'!M164)</f>
        <v>0</v>
      </c>
      <c r="N60" s="51">
        <f>IF('[1]Panel de Control'!$C$56="Precio",'Esc Precios'!N164,'Particip. Energético'!N164)</f>
        <v>0</v>
      </c>
      <c r="O60" s="51">
        <f>IF('[1]Panel de Control'!$C$56="Precio",'Esc Precios'!O164,'Particip. Energético'!O164)</f>
        <v>0</v>
      </c>
      <c r="P60" s="51">
        <f>IF('[1]Panel de Control'!$C$56="Precio",'Esc Precios'!P164,'Particip. Energético'!P164)</f>
        <v>0</v>
      </c>
      <c r="Q60" s="51">
        <f>IF('[1]Panel de Control'!$C$56="Precio",'Esc Precios'!Q164,'Particip. Energético'!Q164)</f>
        <v>0</v>
      </c>
      <c r="R60" s="51">
        <f>IF('[1]Panel de Control'!$C$56="Precio",'Esc Precios'!R164,'Particip. Energético'!R164)</f>
        <v>0</v>
      </c>
      <c r="S60" s="51">
        <f>IF('[1]Panel de Control'!$C$56="Precio",'Esc Precios'!S164,'Particip. Energético'!S164)</f>
        <v>0</v>
      </c>
      <c r="T60" s="51">
        <f>IF('[1]Panel de Control'!$C$56="Precio",'Esc Precios'!T164,'Particip. Energético'!T164)</f>
        <v>0</v>
      </c>
      <c r="U60" s="51">
        <f>IF('[1]Panel de Control'!$C$56="Precio",'Esc Precios'!U164,'Particip. Energético'!U164)</f>
        <v>0</v>
      </c>
      <c r="V60" s="51">
        <f>IF('[1]Panel de Control'!$C$56="Precio",'Esc Precios'!V164,'Particip. Energético'!V164)</f>
        <v>0</v>
      </c>
      <c r="W60" s="51">
        <f>IF('[1]Panel de Control'!$C$56="Precio",'Esc Precios'!W164,'Particip. Energético'!W164)</f>
        <v>0</v>
      </c>
      <c r="X60" s="51">
        <f>IF('[1]Panel de Control'!$C$56="Precio",'Esc Precios'!X164,'Particip. Energético'!X164)</f>
        <v>0</v>
      </c>
      <c r="Y60" s="51">
        <f>IF('[1]Panel de Control'!$C$56="Precio",'Esc Precios'!Y164,'Particip. Energético'!Y164)</f>
        <v>0</v>
      </c>
      <c r="Z60" s="51">
        <f>IF('[1]Panel de Control'!$C$56="Precio",'Esc Precios'!Z164,'Particip. Energético'!Z164)</f>
        <v>0</v>
      </c>
      <c r="AA60" s="51">
        <f>IF('[1]Panel de Control'!$C$56="Precio",'Esc Precios'!AA164,'Particip. Energético'!AA164)</f>
        <v>0</v>
      </c>
      <c r="AB60" s="51">
        <f>IF('[1]Panel de Control'!$C$56="Precio",'Esc Precios'!AB164,'Particip. Energético'!AB164)</f>
        <v>0</v>
      </c>
      <c r="AC60" s="51">
        <f>IF('[1]Panel de Control'!$C$56="Precio",'Esc Precios'!AC164,'Particip. Energético'!AC164)</f>
        <v>0</v>
      </c>
      <c r="AD60" s="51">
        <f>IF('[1]Panel de Control'!$C$56="Precio",'Esc Precios'!AD164,'Particip. Energético'!AD164)</f>
        <v>0</v>
      </c>
      <c r="AE60" s="51">
        <f>IF('[1]Panel de Control'!$C$56="Precio",'Esc Precios'!AE164,'Particip. Energético'!AE164)</f>
        <v>0</v>
      </c>
      <c r="AF60" s="51">
        <f>IF('[1]Panel de Control'!$C$56="Precio",'Esc Precios'!AF164,'Particip. Energético'!AF164)</f>
        <v>0</v>
      </c>
      <c r="AG60" s="51">
        <f>IF('[1]Panel de Control'!$C$56="Precio",'Esc Precios'!AG164,'Particip. Energético'!AG164)</f>
        <v>0</v>
      </c>
      <c r="AH60" s="51">
        <f>IF('[1]Panel de Control'!$C$56="Precio",'Esc Precios'!AH164,'Particip. Energético'!AH164)</f>
        <v>0</v>
      </c>
      <c r="AI60" s="51">
        <f>IF('[1]Panel de Control'!$C$56="Precio",'Esc Precios'!AI164,'Particip. Energético'!AI164)</f>
        <v>0</v>
      </c>
      <c r="AJ60" s="51">
        <f>IF('[1]Panel de Control'!$C$56="Precio",'Esc Precios'!AJ164,'Particip. Energético'!AJ164)</f>
        <v>0</v>
      </c>
      <c r="AK60" s="51">
        <f>IF('[1]Panel de Control'!$C$56="Precio",'Esc Precios'!AK164,'Particip. Energético'!AK164)</f>
        <v>0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</v>
      </c>
      <c r="E61" s="51">
        <f>IF('[1]Panel de Control'!$C$56="Precio",'Esc Precios'!E165,'Particip. Energético'!E165)</f>
        <v>0</v>
      </c>
      <c r="F61" s="51">
        <f>IF('[1]Panel de Control'!$C$56="Precio",'Esc Precios'!F165,'Particip. Energético'!F165)</f>
        <v>0</v>
      </c>
      <c r="G61" s="51">
        <f>IF('[1]Panel de Control'!$C$56="Precio",'Esc Precios'!G165,'Particip. Energético'!G165)</f>
        <v>0</v>
      </c>
      <c r="H61" s="51">
        <f>IF('[1]Panel de Control'!$C$56="Precio",'Esc Precios'!H165,'Particip. Energético'!H165)</f>
        <v>0</v>
      </c>
      <c r="I61" s="51">
        <f>IF('[1]Panel de Control'!$C$56="Precio",'Esc Precios'!I165,'Particip. Energético'!I165)</f>
        <v>0</v>
      </c>
      <c r="J61" s="51">
        <f>IF('[1]Panel de Control'!$C$56="Precio",'Esc Precios'!J165,'Particip. Energético'!J165)</f>
        <v>0</v>
      </c>
      <c r="K61" s="51">
        <f>IF('[1]Panel de Control'!$C$56="Precio",'Esc Precios'!K165,'Particip. Energético'!K165)</f>
        <v>0</v>
      </c>
      <c r="L61" s="51">
        <f>IF('[1]Panel de Control'!$C$56="Precio",'Esc Precios'!L165,'Particip. Energético'!L165)</f>
        <v>0</v>
      </c>
      <c r="M61" s="51">
        <f>IF('[1]Panel de Control'!$C$56="Precio",'Esc Precios'!M165,'Particip. Energético'!M165)</f>
        <v>0</v>
      </c>
      <c r="N61" s="51">
        <f>IF('[1]Panel de Control'!$C$56="Precio",'Esc Precios'!N165,'Particip. Energético'!N165)</f>
        <v>0</v>
      </c>
      <c r="O61" s="51">
        <f>IF('[1]Panel de Control'!$C$56="Precio",'Esc Precios'!O165,'Particip. Energético'!O165)</f>
        <v>0</v>
      </c>
      <c r="P61" s="51">
        <f>IF('[1]Panel de Control'!$C$56="Precio",'Esc Precios'!P165,'Particip. Energético'!P165)</f>
        <v>0</v>
      </c>
      <c r="Q61" s="51">
        <f>IF('[1]Panel de Control'!$C$56="Precio",'Esc Precios'!Q165,'Particip. Energético'!Q165)</f>
        <v>0</v>
      </c>
      <c r="R61" s="51">
        <f>IF('[1]Panel de Control'!$C$56="Precio",'Esc Precios'!R165,'Particip. Energético'!R165)</f>
        <v>0</v>
      </c>
      <c r="S61" s="51">
        <f>IF('[1]Panel de Control'!$C$56="Precio",'Esc Precios'!S165,'Particip. Energético'!S165)</f>
        <v>0</v>
      </c>
      <c r="T61" s="51">
        <f>IF('[1]Panel de Control'!$C$56="Precio",'Esc Precios'!T165,'Particip. Energético'!T165)</f>
        <v>0</v>
      </c>
      <c r="U61" s="51">
        <f>IF('[1]Panel de Control'!$C$56="Precio",'Esc Precios'!U165,'Particip. Energético'!U165)</f>
        <v>0</v>
      </c>
      <c r="V61" s="51">
        <f>IF('[1]Panel de Control'!$C$56="Precio",'Esc Precios'!V165,'Particip. Energético'!V165)</f>
        <v>0</v>
      </c>
      <c r="W61" s="51">
        <f>IF('[1]Panel de Control'!$C$56="Precio",'Esc Precios'!W165,'Particip. Energético'!W165)</f>
        <v>0</v>
      </c>
      <c r="X61" s="51">
        <f>IF('[1]Panel de Control'!$C$56="Precio",'Esc Precios'!X165,'Particip. Energético'!X165)</f>
        <v>0</v>
      </c>
      <c r="Y61" s="51">
        <f>IF('[1]Panel de Control'!$C$56="Precio",'Esc Precios'!Y165,'Particip. Energético'!Y165)</f>
        <v>0</v>
      </c>
      <c r="Z61" s="51">
        <f>IF('[1]Panel de Control'!$C$56="Precio",'Esc Precios'!Z165,'Particip. Energético'!Z165)</f>
        <v>0</v>
      </c>
      <c r="AA61" s="51">
        <f>IF('[1]Panel de Control'!$C$56="Precio",'Esc Precios'!AA165,'Particip. Energético'!AA165)</f>
        <v>0</v>
      </c>
      <c r="AB61" s="51">
        <f>IF('[1]Panel de Control'!$C$56="Precio",'Esc Precios'!AB165,'Particip. Energético'!AB165)</f>
        <v>0</v>
      </c>
      <c r="AC61" s="51">
        <f>IF('[1]Panel de Control'!$C$56="Precio",'Esc Precios'!AC165,'Particip. Energético'!AC165)</f>
        <v>0</v>
      </c>
      <c r="AD61" s="51">
        <f>IF('[1]Panel de Control'!$C$56="Precio",'Esc Precios'!AD165,'Particip. Energético'!AD165)</f>
        <v>0</v>
      </c>
      <c r="AE61" s="51">
        <f>IF('[1]Panel de Control'!$C$56="Precio",'Esc Precios'!AE165,'Particip. Energético'!AE165)</f>
        <v>0</v>
      </c>
      <c r="AF61" s="51">
        <f>IF('[1]Panel de Control'!$C$56="Precio",'Esc Precios'!AF165,'Particip. Energético'!AF165)</f>
        <v>0</v>
      </c>
      <c r="AG61" s="51">
        <f>IF('[1]Panel de Control'!$C$56="Precio",'Esc Precios'!AG165,'Particip. Energético'!AG165)</f>
        <v>0</v>
      </c>
      <c r="AH61" s="51">
        <f>IF('[1]Panel de Control'!$C$56="Precio",'Esc Precios'!AH165,'Particip. Energético'!AH165)</f>
        <v>0</v>
      </c>
      <c r="AI61" s="51">
        <f>IF('[1]Panel de Control'!$C$56="Precio",'Esc Precios'!AI165,'Particip. Energético'!AI165)</f>
        <v>0</v>
      </c>
      <c r="AJ61" s="51">
        <f>IF('[1]Panel de Control'!$C$56="Precio",'Esc Precios'!AJ165,'Particip. Energético'!AJ165)</f>
        <v>0</v>
      </c>
      <c r="AK61" s="51">
        <f>IF('[1]Panel de Control'!$C$56="Precio",'Esc Precios'!AK165,'Particip. Energético'!AK165)</f>
        <v>0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Precios'!E166,'Particip. Energético'!E166)</f>
        <v>0</v>
      </c>
      <c r="F62" s="51">
        <f>IF('[1]Panel de Control'!$C$56="Precio",'Esc Precios'!F166,'Particip. Energético'!F166)</f>
        <v>0</v>
      </c>
      <c r="G62" s="51">
        <f>IF('[1]Panel de Control'!$C$56="Precio",'Esc Precios'!G166,'Particip. Energético'!G166)</f>
        <v>0</v>
      </c>
      <c r="H62" s="51">
        <f>IF('[1]Panel de Control'!$C$56="Precio",'Esc Precios'!H166,'Particip. Energético'!H166)</f>
        <v>0</v>
      </c>
      <c r="I62" s="51">
        <f>IF('[1]Panel de Control'!$C$56="Precio",'Esc Precios'!I166,'Particip. Energético'!I166)</f>
        <v>0</v>
      </c>
      <c r="J62" s="51">
        <f>IF('[1]Panel de Control'!$C$56="Precio",'Esc Precios'!J166,'Particip. Energético'!J166)</f>
        <v>0</v>
      </c>
      <c r="K62" s="51">
        <f>IF('[1]Panel de Control'!$C$56="Precio",'Esc Precios'!K166,'Particip. Energético'!K166)</f>
        <v>0</v>
      </c>
      <c r="L62" s="51">
        <f>IF('[1]Panel de Control'!$C$56="Precio",'Esc Precios'!L166,'Particip. Energético'!L166)</f>
        <v>0</v>
      </c>
      <c r="M62" s="51">
        <f>IF('[1]Panel de Control'!$C$56="Precio",'Esc Precios'!M166,'Particip. Energético'!M166)</f>
        <v>0</v>
      </c>
      <c r="N62" s="51">
        <f>IF('[1]Panel de Control'!$C$56="Precio",'Esc Precios'!N166,'Particip. Energético'!N166)</f>
        <v>0</v>
      </c>
      <c r="O62" s="51">
        <f>IF('[1]Panel de Control'!$C$56="Precio",'Esc Precios'!O166,'Particip. Energético'!O166)</f>
        <v>0</v>
      </c>
      <c r="P62" s="51">
        <f>IF('[1]Panel de Control'!$C$56="Precio",'Esc Precios'!P166,'Particip. Energético'!P166)</f>
        <v>0</v>
      </c>
      <c r="Q62" s="51">
        <f>IF('[1]Panel de Control'!$C$56="Precio",'Esc Precios'!Q166,'Particip. Energético'!Q166)</f>
        <v>0</v>
      </c>
      <c r="R62" s="51">
        <f>IF('[1]Panel de Control'!$C$56="Precio",'Esc Precios'!R166,'Particip. Energético'!R166)</f>
        <v>0</v>
      </c>
      <c r="S62" s="51">
        <f>IF('[1]Panel de Control'!$C$56="Precio",'Esc Precios'!S166,'Particip. Energético'!S166)</f>
        <v>0</v>
      </c>
      <c r="T62" s="51">
        <f>IF('[1]Panel de Control'!$C$56="Precio",'Esc Precios'!T166,'Particip. Energético'!T166)</f>
        <v>0</v>
      </c>
      <c r="U62" s="51">
        <f>IF('[1]Panel de Control'!$C$56="Precio",'Esc Precios'!U166,'Particip. Energético'!U166)</f>
        <v>0</v>
      </c>
      <c r="V62" s="51">
        <f>IF('[1]Panel de Control'!$C$56="Precio",'Esc Precios'!V166,'Particip. Energético'!V166)</f>
        <v>0</v>
      </c>
      <c r="W62" s="51">
        <f>IF('[1]Panel de Control'!$C$56="Precio",'Esc Precios'!W166,'Particip. Energético'!W166)</f>
        <v>0</v>
      </c>
      <c r="X62" s="51">
        <f>IF('[1]Panel de Control'!$C$56="Precio",'Esc Precios'!X166,'Particip. Energético'!X166)</f>
        <v>0</v>
      </c>
      <c r="Y62" s="51">
        <f>IF('[1]Panel de Control'!$C$56="Precio",'Esc Precios'!Y166,'Particip. Energético'!Y166)</f>
        <v>0</v>
      </c>
      <c r="Z62" s="51">
        <f>IF('[1]Panel de Control'!$C$56="Precio",'Esc Precios'!Z166,'Particip. Energético'!Z166)</f>
        <v>0</v>
      </c>
      <c r="AA62" s="51">
        <f>IF('[1]Panel de Control'!$C$56="Precio",'Esc Precios'!AA166,'Particip. Energético'!AA166)</f>
        <v>0</v>
      </c>
      <c r="AB62" s="51">
        <f>IF('[1]Panel de Control'!$C$56="Precio",'Esc Precios'!AB166,'Particip. Energético'!AB166)</f>
        <v>0</v>
      </c>
      <c r="AC62" s="51">
        <f>IF('[1]Panel de Control'!$C$56="Precio",'Esc Precios'!AC166,'Particip. Energético'!AC166)</f>
        <v>0</v>
      </c>
      <c r="AD62" s="51">
        <f>IF('[1]Panel de Control'!$C$56="Precio",'Esc Precios'!AD166,'Particip. Energético'!AD166)</f>
        <v>0</v>
      </c>
      <c r="AE62" s="51">
        <f>IF('[1]Panel de Control'!$C$56="Precio",'Esc Precios'!AE166,'Particip. Energético'!AE166)</f>
        <v>0</v>
      </c>
      <c r="AF62" s="51">
        <f>IF('[1]Panel de Control'!$C$56="Precio",'Esc Precios'!AF166,'Particip. Energético'!AF166)</f>
        <v>0</v>
      </c>
      <c r="AG62" s="51">
        <f>IF('[1]Panel de Control'!$C$56="Precio",'Esc Precios'!AG166,'Particip. Energético'!AG166)</f>
        <v>0</v>
      </c>
      <c r="AH62" s="51">
        <f>IF('[1]Panel de Control'!$C$56="Precio",'Esc Precios'!AH166,'Particip. Energético'!AH166)</f>
        <v>0</v>
      </c>
      <c r="AI62" s="51">
        <f>IF('[1]Panel de Control'!$C$56="Precio",'Esc Precios'!AI166,'Particip. Energético'!AI166)</f>
        <v>0</v>
      </c>
      <c r="AJ62" s="51">
        <f>IF('[1]Panel de Control'!$C$56="Precio",'Esc Precios'!AJ166,'Particip. Energético'!AJ166)</f>
        <v>0</v>
      </c>
      <c r="AK62" s="51">
        <f>IF('[1]Panel de Control'!$C$56="Precio",'Esc Precios'!AK166,'Particip. Energético'!AK166)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5.8626863099631936E-2</v>
      </c>
      <c r="E63" s="51">
        <f>IF('[1]Panel de Control'!$C$56="Precio",'Esc Precios'!E167,'Particip. Energético'!E167)</f>
        <v>5.8626863099631936E-2</v>
      </c>
      <c r="F63" s="51">
        <f>IF('[1]Panel de Control'!$C$56="Precio",'Esc Precios'!F167,'Particip. Energético'!F167)</f>
        <v>5.8626863099631936E-2</v>
      </c>
      <c r="G63" s="51">
        <f>IF('[1]Panel de Control'!$C$56="Precio",'Esc Precios'!G167,'Particip. Energético'!G167)</f>
        <v>5.8626863099631936E-2</v>
      </c>
      <c r="H63" s="51">
        <f>IF('[1]Panel de Control'!$C$56="Precio",'Esc Precios'!H167,'Particip. Energético'!H167)</f>
        <v>5.8626863099631936E-2</v>
      </c>
      <c r="I63" s="51">
        <f>IF('[1]Panel de Control'!$C$56="Precio",'Esc Precios'!I167,'Particip. Energético'!I167)</f>
        <v>5.8626863099631936E-2</v>
      </c>
      <c r="J63" s="51">
        <f>IF('[1]Panel de Control'!$C$56="Precio",'Esc Precios'!J167,'Particip. Energético'!J167)</f>
        <v>5.8626857236945627E-2</v>
      </c>
      <c r="K63" s="51">
        <f>IF('[1]Panel de Control'!$C$56="Precio",'Esc Precios'!K167,'Particip. Energético'!K167)</f>
        <v>5.8626824264151965E-2</v>
      </c>
      <c r="L63" s="51">
        <f>IF('[1]Panel de Control'!$C$56="Precio",'Esc Precios'!L167,'Particip. Energético'!L167)</f>
        <v>5.8626605847298431E-2</v>
      </c>
      <c r="M63" s="51">
        <f>IF('[1]Panel de Control'!$C$56="Precio",'Esc Precios'!M167,'Particip. Energético'!M167)</f>
        <v>5.8625159055378399E-2</v>
      </c>
      <c r="N63" s="51">
        <f>IF('[1]Panel de Control'!$C$56="Precio",'Esc Precios'!N167,'Particip. Energético'!N167)</f>
        <v>5.8615577045116184E-2</v>
      </c>
      <c r="O63" s="51">
        <f>IF('[1]Panel de Control'!$C$56="Precio",'Esc Precios'!O167,'Particip. Energético'!O167)</f>
        <v>5.8552183074592375E-2</v>
      </c>
      <c r="P63" s="51">
        <f>IF('[1]Panel de Control'!$C$56="Precio",'Esc Precios'!P167,'Particip. Energético'!P167)</f>
        <v>5.8135682023772013E-2</v>
      </c>
      <c r="Q63" s="51">
        <f>IF('[1]Panel de Control'!$C$56="Precio",'Esc Precios'!Q167,'Particip. Energético'!Q167)</f>
        <v>5.4347102093358801E-2</v>
      </c>
      <c r="R63" s="51">
        <f>IF('[1]Panel de Control'!$C$56="Precio",'Esc Precios'!R167,'Particip. Energético'!R167)</f>
        <v>5.4100885732124938E-2</v>
      </c>
      <c r="S63" s="51">
        <f>IF('[1]Panel de Control'!$C$56="Precio",'Esc Precios'!S167,'Particip. Energético'!S167)</f>
        <v>5.3840099854511943E-2</v>
      </c>
      <c r="T63" s="51">
        <f>IF('[1]Panel de Control'!$C$56="Precio",'Esc Precios'!T167,'Particip. Energético'!T167)</f>
        <v>5.3563882635439028E-2</v>
      </c>
      <c r="U63" s="51">
        <f>IF('[1]Panel de Control'!$C$56="Precio",'Esc Precios'!U167,'Particip. Energético'!U167)</f>
        <v>5.327132586793084E-2</v>
      </c>
      <c r="V63" s="51">
        <f>IF('[1]Panel de Control'!$C$56="Precio",'Esc Precios'!V167,'Particip. Energético'!V167)</f>
        <v>5.2961473515112253E-2</v>
      </c>
      <c r="W63" s="51">
        <f>IF('[1]Panel de Control'!$C$56="Precio",'Esc Precios'!W167,'Particip. Energético'!W167)</f>
        <v>5.2633320423553842E-2</v>
      </c>
      <c r="X63" s="51">
        <f>IF('[1]Panel de Control'!$C$56="Precio",'Esc Precios'!X167,'Particip. Energético'!X167)</f>
        <v>5.2285811245252729E-2</v>
      </c>
      <c r="Y63" s="51">
        <f>IF('[1]Panel de Control'!$C$56="Precio",'Esc Precios'!Y167,'Particip. Energético'!Y167)</f>
        <v>5.1917839622687666E-2</v>
      </c>
      <c r="Z63" s="51">
        <f>IF('[1]Panel de Control'!$C$56="Precio",'Esc Precios'!Z167,'Particip. Energético'!Z167)</f>
        <v>5.1528247699141654E-2</v>
      </c>
      <c r="AA63" s="51">
        <f>IF('[1]Panel de Control'!$C$56="Precio",'Esc Precios'!AA167,'Particip. Energético'!AA167)</f>
        <v>5.1115826024783172E-2</v>
      </c>
      <c r="AB63" s="51">
        <f>IF('[1]Panel de Control'!$C$56="Precio",'Esc Precios'!AB167,'Particip. Energético'!AB167)</f>
        <v>5.067931393774016E-2</v>
      </c>
      <c r="AC63" s="51">
        <f>IF('[1]Panel de Control'!$C$56="Precio",'Esc Precios'!AC167,'Particip. Energético'!AC167)</f>
        <v>5.021740050844254E-2</v>
      </c>
      <c r="AD63" s="51">
        <f>IF('[1]Panel de Control'!$C$56="Precio",'Esc Precios'!AD167,'Particip. Energético'!AD167)</f>
        <v>4.9728726144641341E-2</v>
      </c>
      <c r="AE63" s="51">
        <f>IF('[1]Panel de Control'!$C$56="Precio",'Esc Precios'!AE167,'Particip. Energético'!AE167)</f>
        <v>4.9211884963455403E-2</v>
      </c>
      <c r="AF63" s="51">
        <f>IF('[1]Panel de Control'!$C$56="Precio",'Esc Precios'!AF167,'Particip. Energético'!AF167)</f>
        <v>4.8665428045185248E-2</v>
      </c>
      <c r="AG63" s="51">
        <f>IF('[1]Panel de Control'!$C$56="Precio",'Esc Precios'!AG167,'Particip. Energético'!AG167)</f>
        <v>4.8087867691007584E-2</v>
      </c>
      <c r="AH63" s="51">
        <f>IF('[1]Panel de Control'!$C$56="Precio",'Esc Precios'!AH167,'Particip. Energético'!AH167)</f>
        <v>4.7477682812455659E-2</v>
      </c>
      <c r="AI63" s="51">
        <f>IF('[1]Panel de Control'!$C$56="Precio",'Esc Precios'!AI167,'Particip. Energético'!AI167)</f>
        <v>4.6833325584119748E-2</v>
      </c>
      <c r="AJ63" s="51">
        <f>IF('[1]Panel de Control'!$C$56="Precio",'Esc Precios'!AJ167,'Particip. Energético'!AJ167)</f>
        <v>4.6153229491471215E-2</v>
      </c>
      <c r="AK63" s="51">
        <f>IF('[1]Panel de Control'!$C$56="Precio",'Esc Precios'!AK167,'Particip. Energético'!AK167)</f>
        <v>4.543581890221475E-2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3.100477852040553E-3</v>
      </c>
      <c r="E64" s="51">
        <f>IF('[1]Panel de Control'!$C$56="Precio",'Esc Precios'!E168,'Particip. Energético'!E168)</f>
        <v>3.100477852040553E-3</v>
      </c>
      <c r="F64" s="51">
        <f>IF('[1]Panel de Control'!$C$56="Precio",'Esc Precios'!F168,'Particip. Energético'!F168)</f>
        <v>3.100477852040553E-3</v>
      </c>
      <c r="G64" s="51">
        <f>IF('[1]Panel de Control'!$C$56="Precio",'Esc Precios'!G168,'Particip. Energético'!G168)</f>
        <v>3.100477852040553E-3</v>
      </c>
      <c r="H64" s="51">
        <f>IF('[1]Panel de Control'!$C$56="Precio",'Esc Precios'!H168,'Particip. Energético'!H168)</f>
        <v>3.100477852040553E-3</v>
      </c>
      <c r="I64" s="51">
        <f>IF('[1]Panel de Control'!$C$56="Precio",'Esc Precios'!I168,'Particip. Energético'!I168)</f>
        <v>3.100477852040553E-3</v>
      </c>
      <c r="J64" s="51">
        <f>IF('[1]Panel de Control'!$C$56="Precio",'Esc Precios'!J168,'Particip. Energético'!J168)</f>
        <v>3.1004775419927679E-3</v>
      </c>
      <c r="K64" s="51">
        <f>IF('[1]Panel de Control'!$C$56="Precio",'Esc Precios'!K168,'Particip. Energético'!K168)</f>
        <v>3.1004757982287141E-3</v>
      </c>
      <c r="L64" s="51">
        <f>IF('[1]Panel de Control'!$C$56="Precio",'Esc Precios'!L168,'Particip. Energético'!L168)</f>
        <v>3.100464247267583E-3</v>
      </c>
      <c r="M64" s="51">
        <f>IF('[1]Panel de Control'!$C$56="Precio",'Esc Precios'!M168,'Particip. Energético'!M168)</f>
        <v>3.1003877337707421E-3</v>
      </c>
      <c r="N64" s="51">
        <f>IF('[1]Panel de Control'!$C$56="Precio",'Esc Precios'!N168,'Particip. Energético'!N168)</f>
        <v>3.0998809897795866E-3</v>
      </c>
      <c r="O64" s="51">
        <f>IF('[1]Panel de Control'!$C$56="Precio",'Esc Precios'!O168,'Particip. Energético'!O168)</f>
        <v>3.0965284037606493E-3</v>
      </c>
      <c r="P64" s="51">
        <f>IF('[1]Panel de Control'!$C$56="Precio",'Esc Precios'!P168,'Particip. Energético'!P168)</f>
        <v>3.0745017727054351E-3</v>
      </c>
      <c r="Q64" s="51">
        <f>IF('[1]Panel de Control'!$C$56="Precio",'Esc Precios'!Q168,'Particip. Energético'!Q168)</f>
        <v>2.8741429688415926E-3</v>
      </c>
      <c r="R64" s="51">
        <f>IF('[1]Panel de Control'!$C$56="Precio",'Esc Precios'!R168,'Particip. Energético'!R168)</f>
        <v>2.8611218325492022E-3</v>
      </c>
      <c r="S64" s="51">
        <f>IF('[1]Panel de Control'!$C$56="Precio",'Esc Precios'!S168,'Particip. Energético'!S168)</f>
        <v>2.8473301883281911E-3</v>
      </c>
      <c r="T64" s="51">
        <f>IF('[1]Panel de Control'!$C$56="Precio",'Esc Precios'!T168,'Particip. Energético'!T168)</f>
        <v>2.8327224586150658E-3</v>
      </c>
      <c r="U64" s="51">
        <f>IF('[1]Panel de Control'!$C$56="Precio",'Esc Precios'!U168,'Particip. Energético'!U168)</f>
        <v>2.8172506129428483E-3</v>
      </c>
      <c r="V64" s="51">
        <f>IF('[1]Panel de Control'!$C$56="Precio",'Esc Precios'!V168,'Particip. Energético'!V168)</f>
        <v>2.8008640913634135E-3</v>
      </c>
      <c r="W64" s="51">
        <f>IF('[1]Panel de Control'!$C$56="Precio",'Esc Precios'!W168,'Particip. Energético'!W168)</f>
        <v>2.783509736402848E-3</v>
      </c>
      <c r="X64" s="51">
        <f>IF('[1]Panel de Control'!$C$56="Precio",'Esc Precios'!X168,'Particip. Energético'!X168)</f>
        <v>2.7651317360504776E-3</v>
      </c>
      <c r="Y64" s="51">
        <f>IF('[1]Panel de Control'!$C$56="Precio",'Esc Precios'!Y168,'Particip. Energético'!Y168)</f>
        <v>2.7456715806605577E-3</v>
      </c>
      <c r="Z64" s="51">
        <f>IF('[1]Panel de Control'!$C$56="Precio",'Esc Precios'!Z168,'Particip. Energético'!Z168)</f>
        <v>2.7250680370557172E-3</v>
      </c>
      <c r="AA64" s="51">
        <f>IF('[1]Panel de Control'!$C$56="Precio",'Esc Precios'!AA168,'Particip. Energético'!AA168)</f>
        <v>2.7032571435600702E-3</v>
      </c>
      <c r="AB64" s="51">
        <f>IF('[1]Panel de Control'!$C$56="Precio",'Esc Precios'!AB168,'Particip. Energético'!AB168)</f>
        <v>2.6801722301522889E-3</v>
      </c>
      <c r="AC64" s="51">
        <f>IF('[1]Panel de Control'!$C$56="Precio",'Esc Precios'!AC168,'Particip. Energético'!AC168)</f>
        <v>2.6557439684070966E-3</v>
      </c>
      <c r="AD64" s="51">
        <f>IF('[1]Panel de Control'!$C$56="Precio",'Esc Precios'!AD168,'Particip. Energético'!AD168)</f>
        <v>2.6299004563765994E-3</v>
      </c>
      <c r="AE64" s="51">
        <f>IF('[1]Panel de Control'!$C$56="Precio",'Esc Precios'!AE168,'Particip. Energético'!AE168)</f>
        <v>2.6025673440358246E-3</v>
      </c>
      <c r="AF64" s="51">
        <f>IF('[1]Panel de Control'!$C$56="Precio",'Esc Precios'!AF168,'Particip. Energético'!AF168)</f>
        <v>2.5736680053604524E-3</v>
      </c>
      <c r="AG64" s="51">
        <f>IF('[1]Panel de Control'!$C$56="Precio",'Esc Precios'!AG168,'Particip. Energético'!AG168)</f>
        <v>2.5431237634947162E-3</v>
      </c>
      <c r="AH64" s="51">
        <f>IF('[1]Panel de Control'!$C$56="Precio",'Esc Precios'!AH168,'Particip. Energético'!AH168)</f>
        <v>2.5108541757737218E-3</v>
      </c>
      <c r="AI64" s="51">
        <f>IF('[1]Panel de Control'!$C$56="Precio",'Esc Precios'!AI168,'Particip. Energético'!AI168)</f>
        <v>2.4767773855510797E-3</v>
      </c>
      <c r="AJ64" s="51">
        <f>IF('[1]Panel de Control'!$C$56="Precio",'Esc Precios'!AJ168,'Particip. Energético'!AJ168)</f>
        <v>2.4408105478075587E-3</v>
      </c>
      <c r="AK64" s="51">
        <f>IF('[1]Panel de Control'!$C$56="Precio",'Esc Precios'!AK168,'Particip. Energético'!AK168)</f>
        <v>2.4028703353314285E-3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Precios'!E169,'Particip. Energético'!E169)</f>
        <v>0</v>
      </c>
      <c r="F65" s="51">
        <f>IF('[1]Panel de Control'!$C$56="Precio",'Esc Precios'!F169,'Particip. Energético'!F169)</f>
        <v>0</v>
      </c>
      <c r="G65" s="51">
        <f>IF('[1]Panel de Control'!$C$56="Precio",'Esc Precios'!G169,'Particip. Energético'!G169)</f>
        <v>0</v>
      </c>
      <c r="H65" s="51">
        <f>IF('[1]Panel de Control'!$C$56="Precio",'Esc Precios'!H169,'Particip. Energético'!H169)</f>
        <v>0</v>
      </c>
      <c r="I65" s="51">
        <f>IF('[1]Panel de Control'!$C$56="Precio",'Esc Precios'!I169,'Particip. Energético'!I169)</f>
        <v>0</v>
      </c>
      <c r="J65" s="51">
        <f>IF('[1]Panel de Control'!$C$56="Precio",'Esc Precios'!J169,'Particip. Energético'!J169)</f>
        <v>0</v>
      </c>
      <c r="K65" s="51">
        <f>IF('[1]Panel de Control'!$C$56="Precio",'Esc Precios'!K169,'Particip. Energético'!K169)</f>
        <v>0</v>
      </c>
      <c r="L65" s="51">
        <f>IF('[1]Panel de Control'!$C$56="Precio",'Esc Precios'!L169,'Particip. Energético'!L169)</f>
        <v>0</v>
      </c>
      <c r="M65" s="51">
        <f>IF('[1]Panel de Control'!$C$56="Precio",'Esc Precios'!M169,'Particip. Energético'!M169)</f>
        <v>0</v>
      </c>
      <c r="N65" s="51">
        <f>IF('[1]Panel de Control'!$C$56="Precio",'Esc Precios'!N169,'Particip. Energético'!N169)</f>
        <v>0</v>
      </c>
      <c r="O65" s="51">
        <f>IF('[1]Panel de Control'!$C$56="Precio",'Esc Precios'!O169,'Particip. Energético'!O169)</f>
        <v>0</v>
      </c>
      <c r="P65" s="51">
        <f>IF('[1]Panel de Control'!$C$56="Precio",'Esc Precios'!P169,'Particip. Energético'!P169)</f>
        <v>0</v>
      </c>
      <c r="Q65" s="51">
        <f>IF('[1]Panel de Control'!$C$56="Precio",'Esc Precios'!Q169,'Particip. Energético'!Q169)</f>
        <v>0</v>
      </c>
      <c r="R65" s="51">
        <f>IF('[1]Panel de Control'!$C$56="Precio",'Esc Precios'!R169,'Particip. Energético'!R169)</f>
        <v>0</v>
      </c>
      <c r="S65" s="51">
        <f>IF('[1]Panel de Control'!$C$56="Precio",'Esc Precios'!S169,'Particip. Energético'!S169)</f>
        <v>0</v>
      </c>
      <c r="T65" s="51">
        <f>IF('[1]Panel de Control'!$C$56="Precio",'Esc Precios'!T169,'Particip. Energético'!T169)</f>
        <v>0</v>
      </c>
      <c r="U65" s="51">
        <f>IF('[1]Panel de Control'!$C$56="Precio",'Esc Precios'!U169,'Particip. Energético'!U169)</f>
        <v>0</v>
      </c>
      <c r="V65" s="51">
        <f>IF('[1]Panel de Control'!$C$56="Precio",'Esc Precios'!V169,'Particip. Energético'!V169)</f>
        <v>0</v>
      </c>
      <c r="W65" s="51">
        <f>IF('[1]Panel de Control'!$C$56="Precio",'Esc Precios'!W169,'Particip. Energético'!W169)</f>
        <v>0</v>
      </c>
      <c r="X65" s="51">
        <f>IF('[1]Panel de Control'!$C$56="Precio",'Esc Precios'!X169,'Particip. Energético'!X169)</f>
        <v>0</v>
      </c>
      <c r="Y65" s="51">
        <f>IF('[1]Panel de Control'!$C$56="Precio",'Esc Precios'!Y169,'Particip. Energético'!Y169)</f>
        <v>0</v>
      </c>
      <c r="Z65" s="51">
        <f>IF('[1]Panel de Control'!$C$56="Precio",'Esc Precios'!Z169,'Particip. Energético'!Z169)</f>
        <v>0</v>
      </c>
      <c r="AA65" s="51">
        <f>IF('[1]Panel de Control'!$C$56="Precio",'Esc Precios'!AA169,'Particip. Energético'!AA169)</f>
        <v>0</v>
      </c>
      <c r="AB65" s="51">
        <f>IF('[1]Panel de Control'!$C$56="Precio",'Esc Precios'!AB169,'Particip. Energético'!AB169)</f>
        <v>0</v>
      </c>
      <c r="AC65" s="51">
        <f>IF('[1]Panel de Control'!$C$56="Precio",'Esc Precios'!AC169,'Particip. Energético'!AC169)</f>
        <v>0</v>
      </c>
      <c r="AD65" s="51">
        <f>IF('[1]Panel de Control'!$C$56="Precio",'Esc Precios'!AD169,'Particip. Energético'!AD169)</f>
        <v>0</v>
      </c>
      <c r="AE65" s="51">
        <f>IF('[1]Panel de Control'!$C$56="Precio",'Esc Precios'!AE169,'Particip. Energético'!AE169)</f>
        <v>0</v>
      </c>
      <c r="AF65" s="51">
        <f>IF('[1]Panel de Control'!$C$56="Precio",'Esc Precios'!AF169,'Particip. Energético'!AF169)</f>
        <v>0</v>
      </c>
      <c r="AG65" s="51">
        <f>IF('[1]Panel de Control'!$C$56="Precio",'Esc Precios'!AG169,'Particip. Energético'!AG169)</f>
        <v>0</v>
      </c>
      <c r="AH65" s="51">
        <f>IF('[1]Panel de Control'!$C$56="Precio",'Esc Precios'!AH169,'Particip. Energético'!AH169)</f>
        <v>0</v>
      </c>
      <c r="AI65" s="51">
        <f>IF('[1]Panel de Control'!$C$56="Precio",'Esc Precios'!AI169,'Particip. Energético'!AI169)</f>
        <v>0</v>
      </c>
      <c r="AJ65" s="51">
        <f>IF('[1]Panel de Control'!$C$56="Precio",'Esc Precios'!AJ169,'Particip. Energético'!AJ169)</f>
        <v>0</v>
      </c>
      <c r="AK65" s="51">
        <f>IF('[1]Panel de Control'!$C$56="Precio",'Esc Precios'!AK169,'Particip. Energético'!AK169)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Precios'!E170,'Particip. Energético'!E170)</f>
        <v>0</v>
      </c>
      <c r="F66" s="51">
        <f>IF('[1]Panel de Control'!$C$56="Precio",'Esc Precios'!F170,'Particip. Energético'!F170)</f>
        <v>0</v>
      </c>
      <c r="G66" s="51">
        <f>IF('[1]Panel de Control'!$C$56="Precio",'Esc Precios'!G170,'Particip. Energético'!G170)</f>
        <v>0</v>
      </c>
      <c r="H66" s="51">
        <f>IF('[1]Panel de Control'!$C$56="Precio",'Esc Precios'!H170,'Particip. Energético'!H170)</f>
        <v>0</v>
      </c>
      <c r="I66" s="51">
        <f>IF('[1]Panel de Control'!$C$56="Precio",'Esc Precios'!I170,'Particip. Energético'!I170)</f>
        <v>0</v>
      </c>
      <c r="J66" s="51">
        <f>IF('[1]Panel de Control'!$C$56="Precio",'Esc Precios'!J170,'Particip. Energético'!J170)</f>
        <v>0</v>
      </c>
      <c r="K66" s="51">
        <f>IF('[1]Panel de Control'!$C$56="Precio",'Esc Precios'!K170,'Particip. Energético'!K170)</f>
        <v>0</v>
      </c>
      <c r="L66" s="51">
        <f>IF('[1]Panel de Control'!$C$56="Precio",'Esc Precios'!L170,'Particip. Energético'!L170)</f>
        <v>0</v>
      </c>
      <c r="M66" s="51">
        <f>IF('[1]Panel de Control'!$C$56="Precio",'Esc Precios'!M170,'Particip. Energético'!M170)</f>
        <v>0</v>
      </c>
      <c r="N66" s="51">
        <f>IF('[1]Panel de Control'!$C$56="Precio",'Esc Precios'!N170,'Particip. Energético'!N170)</f>
        <v>0</v>
      </c>
      <c r="O66" s="51">
        <f>IF('[1]Panel de Control'!$C$56="Precio",'Esc Precios'!O170,'Particip. Energético'!O170)</f>
        <v>0</v>
      </c>
      <c r="P66" s="51">
        <f>IF('[1]Panel de Control'!$C$56="Precio",'Esc Precios'!P170,'Particip. Energético'!P170)</f>
        <v>0</v>
      </c>
      <c r="Q66" s="51">
        <f>IF('[1]Panel de Control'!$C$56="Precio",'Esc Precios'!Q170,'Particip. Energético'!Q170)</f>
        <v>0</v>
      </c>
      <c r="R66" s="51">
        <f>IF('[1]Panel de Control'!$C$56="Precio",'Esc Precios'!R170,'Particip. Energético'!R170)</f>
        <v>0</v>
      </c>
      <c r="S66" s="51">
        <f>IF('[1]Panel de Control'!$C$56="Precio",'Esc Precios'!S170,'Particip. Energético'!S170)</f>
        <v>0</v>
      </c>
      <c r="T66" s="51">
        <f>IF('[1]Panel de Control'!$C$56="Precio",'Esc Precios'!T170,'Particip. Energético'!T170)</f>
        <v>0</v>
      </c>
      <c r="U66" s="51">
        <f>IF('[1]Panel de Control'!$C$56="Precio",'Esc Precios'!U170,'Particip. Energético'!U170)</f>
        <v>0</v>
      </c>
      <c r="V66" s="51">
        <f>IF('[1]Panel de Control'!$C$56="Precio",'Esc Precios'!V170,'Particip. Energético'!V170)</f>
        <v>0</v>
      </c>
      <c r="W66" s="51">
        <f>IF('[1]Panel de Control'!$C$56="Precio",'Esc Precios'!W170,'Particip. Energético'!W170)</f>
        <v>0</v>
      </c>
      <c r="X66" s="51">
        <f>IF('[1]Panel de Control'!$C$56="Precio",'Esc Precios'!X170,'Particip. Energético'!X170)</f>
        <v>0</v>
      </c>
      <c r="Y66" s="51">
        <f>IF('[1]Panel de Control'!$C$56="Precio",'Esc Precios'!Y170,'Particip. Energético'!Y170)</f>
        <v>0</v>
      </c>
      <c r="Z66" s="51">
        <f>IF('[1]Panel de Control'!$C$56="Precio",'Esc Precios'!Z170,'Particip. Energético'!Z170)</f>
        <v>0</v>
      </c>
      <c r="AA66" s="51">
        <f>IF('[1]Panel de Control'!$C$56="Precio",'Esc Precios'!AA170,'Particip. Energético'!AA170)</f>
        <v>0</v>
      </c>
      <c r="AB66" s="51">
        <f>IF('[1]Panel de Control'!$C$56="Precio",'Esc Precios'!AB170,'Particip. Energético'!AB170)</f>
        <v>0</v>
      </c>
      <c r="AC66" s="51">
        <f>IF('[1]Panel de Control'!$C$56="Precio",'Esc Precios'!AC170,'Particip. Energético'!AC170)</f>
        <v>0</v>
      </c>
      <c r="AD66" s="51">
        <f>IF('[1]Panel de Control'!$C$56="Precio",'Esc Precios'!AD170,'Particip. Energético'!AD170)</f>
        <v>0</v>
      </c>
      <c r="AE66" s="51">
        <f>IF('[1]Panel de Control'!$C$56="Precio",'Esc Precios'!AE170,'Particip. Energético'!AE170)</f>
        <v>0</v>
      </c>
      <c r="AF66" s="51">
        <f>IF('[1]Panel de Control'!$C$56="Precio",'Esc Precios'!AF170,'Particip. Energético'!AF170)</f>
        <v>0</v>
      </c>
      <c r="AG66" s="51">
        <f>IF('[1]Panel de Control'!$C$56="Precio",'Esc Precios'!AG170,'Particip. Energético'!AG170)</f>
        <v>0</v>
      </c>
      <c r="AH66" s="51">
        <f>IF('[1]Panel de Control'!$C$56="Precio",'Esc Precios'!AH170,'Particip. Energético'!AH170)</f>
        <v>0</v>
      </c>
      <c r="AI66" s="51">
        <f>IF('[1]Panel de Control'!$C$56="Precio",'Esc Precios'!AI170,'Particip. Energético'!AI170)</f>
        <v>0</v>
      </c>
      <c r="AJ66" s="51">
        <f>IF('[1]Panel de Control'!$C$56="Precio",'Esc Precios'!AJ170,'Particip. Energético'!AJ170)</f>
        <v>0</v>
      </c>
      <c r="AK66" s="51">
        <f>IF('[1]Panel de Control'!$C$56="Precio",'Esc Precios'!AK170,'Particip. Energético'!AK170)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Precios'!E171,'Particip. Energético'!E171)</f>
        <v>0</v>
      </c>
      <c r="F67" s="51">
        <f>IF('[1]Panel de Control'!$C$56="Precio",'Esc Precios'!F171,'Particip. Energético'!F171)</f>
        <v>0</v>
      </c>
      <c r="G67" s="51">
        <f>IF('[1]Panel de Control'!$C$56="Precio",'Esc Precios'!G171,'Particip. Energético'!G171)</f>
        <v>0</v>
      </c>
      <c r="H67" s="51">
        <f>IF('[1]Panel de Control'!$C$56="Precio",'Esc Precios'!H171,'Particip. Energético'!H171)</f>
        <v>0</v>
      </c>
      <c r="I67" s="51">
        <f>IF('[1]Panel de Control'!$C$56="Precio",'Esc Precios'!I171,'Particip. Energético'!I171)</f>
        <v>0</v>
      </c>
      <c r="J67" s="51">
        <f>IF('[1]Panel de Control'!$C$56="Precio",'Esc Precios'!J171,'Particip. Energético'!J171)</f>
        <v>0</v>
      </c>
      <c r="K67" s="51">
        <f>IF('[1]Panel de Control'!$C$56="Precio",'Esc Precios'!K171,'Particip. Energético'!K171)</f>
        <v>0</v>
      </c>
      <c r="L67" s="51">
        <f>IF('[1]Panel de Control'!$C$56="Precio",'Esc Precios'!L171,'Particip. Energético'!L171)</f>
        <v>0</v>
      </c>
      <c r="M67" s="51">
        <f>IF('[1]Panel de Control'!$C$56="Precio",'Esc Precios'!M171,'Particip. Energético'!M171)</f>
        <v>0</v>
      </c>
      <c r="N67" s="51">
        <f>IF('[1]Panel de Control'!$C$56="Precio",'Esc Precios'!N171,'Particip. Energético'!N171)</f>
        <v>0</v>
      </c>
      <c r="O67" s="51">
        <f>IF('[1]Panel de Control'!$C$56="Precio",'Esc Precios'!O171,'Particip. Energético'!O171)</f>
        <v>0</v>
      </c>
      <c r="P67" s="51">
        <f>IF('[1]Panel de Control'!$C$56="Precio",'Esc Precios'!P171,'Particip. Energético'!P171)</f>
        <v>0</v>
      </c>
      <c r="Q67" s="51">
        <f>IF('[1]Panel de Control'!$C$56="Precio",'Esc Precios'!Q171,'Particip. Energético'!Q171)</f>
        <v>0</v>
      </c>
      <c r="R67" s="51">
        <f>IF('[1]Panel de Control'!$C$56="Precio",'Esc Precios'!R171,'Particip. Energético'!R171)</f>
        <v>0</v>
      </c>
      <c r="S67" s="51">
        <f>IF('[1]Panel de Control'!$C$56="Precio",'Esc Precios'!S171,'Particip. Energético'!S171)</f>
        <v>0</v>
      </c>
      <c r="T67" s="51">
        <f>IF('[1]Panel de Control'!$C$56="Precio",'Esc Precios'!T171,'Particip. Energético'!T171)</f>
        <v>0</v>
      </c>
      <c r="U67" s="51">
        <f>IF('[1]Panel de Control'!$C$56="Precio",'Esc Precios'!U171,'Particip. Energético'!U171)</f>
        <v>0</v>
      </c>
      <c r="V67" s="51">
        <f>IF('[1]Panel de Control'!$C$56="Precio",'Esc Precios'!V171,'Particip. Energético'!V171)</f>
        <v>0</v>
      </c>
      <c r="W67" s="51">
        <f>IF('[1]Panel de Control'!$C$56="Precio",'Esc Precios'!W171,'Particip. Energético'!W171)</f>
        <v>0</v>
      </c>
      <c r="X67" s="51">
        <f>IF('[1]Panel de Control'!$C$56="Precio",'Esc Precios'!X171,'Particip. Energético'!X171)</f>
        <v>0</v>
      </c>
      <c r="Y67" s="51">
        <f>IF('[1]Panel de Control'!$C$56="Precio",'Esc Precios'!Y171,'Particip. Energético'!Y171)</f>
        <v>0</v>
      </c>
      <c r="Z67" s="51">
        <f>IF('[1]Panel de Control'!$C$56="Precio",'Esc Precios'!Z171,'Particip. Energético'!Z171)</f>
        <v>0</v>
      </c>
      <c r="AA67" s="51">
        <f>IF('[1]Panel de Control'!$C$56="Precio",'Esc Precios'!AA171,'Particip. Energético'!AA171)</f>
        <v>0</v>
      </c>
      <c r="AB67" s="51">
        <f>IF('[1]Panel de Control'!$C$56="Precio",'Esc Precios'!AB171,'Particip. Energético'!AB171)</f>
        <v>0</v>
      </c>
      <c r="AC67" s="51">
        <f>IF('[1]Panel de Control'!$C$56="Precio",'Esc Precios'!AC171,'Particip. Energético'!AC171)</f>
        <v>0</v>
      </c>
      <c r="AD67" s="51">
        <f>IF('[1]Panel de Control'!$C$56="Precio",'Esc Precios'!AD171,'Particip. Energético'!AD171)</f>
        <v>0</v>
      </c>
      <c r="AE67" s="51">
        <f>IF('[1]Panel de Control'!$C$56="Precio",'Esc Precios'!AE171,'Particip. Energético'!AE171)</f>
        <v>0</v>
      </c>
      <c r="AF67" s="51">
        <f>IF('[1]Panel de Control'!$C$56="Precio",'Esc Precios'!AF171,'Particip. Energético'!AF171)</f>
        <v>0</v>
      </c>
      <c r="AG67" s="51">
        <f>IF('[1]Panel de Control'!$C$56="Precio",'Esc Precios'!AG171,'Particip. Energético'!AG171)</f>
        <v>0</v>
      </c>
      <c r="AH67" s="51">
        <f>IF('[1]Panel de Control'!$C$56="Precio",'Esc Precios'!AH171,'Particip. Energético'!AH171)</f>
        <v>0</v>
      </c>
      <c r="AI67" s="51">
        <f>IF('[1]Panel de Control'!$C$56="Precio",'Esc Precios'!AI171,'Particip. Energético'!AI171)</f>
        <v>0</v>
      </c>
      <c r="AJ67" s="51">
        <f>IF('[1]Panel de Control'!$C$56="Precio",'Esc Precios'!AJ171,'Particip. Energético'!AJ171)</f>
        <v>0</v>
      </c>
      <c r="AK67" s="51">
        <f>IF('[1]Panel de Control'!$C$56="Precio",'Esc Precios'!AK171,'Particip. Energético'!AK171)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Precios'!E172,'Particip. Energético'!E172)</f>
        <v>0</v>
      </c>
      <c r="F68" s="51">
        <f>IF('[1]Panel de Control'!$C$56="Precio",'Esc Precios'!F172,'Particip. Energético'!F172)</f>
        <v>0</v>
      </c>
      <c r="G68" s="51">
        <f>IF('[1]Panel de Control'!$C$56="Precio",'Esc Precios'!G172,'Particip. Energético'!G172)</f>
        <v>0</v>
      </c>
      <c r="H68" s="51">
        <f>IF('[1]Panel de Control'!$C$56="Precio",'Esc Precios'!H172,'Particip. Energético'!H172)</f>
        <v>0</v>
      </c>
      <c r="I68" s="51">
        <f>IF('[1]Panel de Control'!$C$56="Precio",'Esc Precios'!I172,'Particip. Energético'!I172)</f>
        <v>0</v>
      </c>
      <c r="J68" s="51">
        <f>IF('[1]Panel de Control'!$C$56="Precio",'Esc Precios'!J172,'Particip. Energético'!J172)</f>
        <v>0</v>
      </c>
      <c r="K68" s="51">
        <f>IF('[1]Panel de Control'!$C$56="Precio",'Esc Precios'!K172,'Particip. Energético'!K172)</f>
        <v>0</v>
      </c>
      <c r="L68" s="51">
        <f>IF('[1]Panel de Control'!$C$56="Precio",'Esc Precios'!L172,'Particip. Energético'!L172)</f>
        <v>0</v>
      </c>
      <c r="M68" s="51">
        <f>IF('[1]Panel de Control'!$C$56="Precio",'Esc Precios'!M172,'Particip. Energético'!M172)</f>
        <v>0</v>
      </c>
      <c r="N68" s="51">
        <f>IF('[1]Panel de Control'!$C$56="Precio",'Esc Precios'!N172,'Particip. Energético'!N172)</f>
        <v>0</v>
      </c>
      <c r="O68" s="51">
        <f>IF('[1]Panel de Control'!$C$56="Precio",'Esc Precios'!O172,'Particip. Energético'!O172)</f>
        <v>0</v>
      </c>
      <c r="P68" s="51">
        <f>IF('[1]Panel de Control'!$C$56="Precio",'Esc Precios'!P172,'Particip. Energético'!P172)</f>
        <v>0</v>
      </c>
      <c r="Q68" s="51">
        <f>IF('[1]Panel de Control'!$C$56="Precio",'Esc Precios'!Q172,'Particip. Energético'!Q172)</f>
        <v>0</v>
      </c>
      <c r="R68" s="51">
        <f>IF('[1]Panel de Control'!$C$56="Precio",'Esc Precios'!R172,'Particip. Energético'!R172)</f>
        <v>0</v>
      </c>
      <c r="S68" s="51">
        <f>IF('[1]Panel de Control'!$C$56="Precio",'Esc Precios'!S172,'Particip. Energético'!S172)</f>
        <v>0</v>
      </c>
      <c r="T68" s="51">
        <f>IF('[1]Panel de Control'!$C$56="Precio",'Esc Precios'!T172,'Particip. Energético'!T172)</f>
        <v>0</v>
      </c>
      <c r="U68" s="51">
        <f>IF('[1]Panel de Control'!$C$56="Precio",'Esc Precios'!U172,'Particip. Energético'!U172)</f>
        <v>0</v>
      </c>
      <c r="V68" s="51">
        <f>IF('[1]Panel de Control'!$C$56="Precio",'Esc Precios'!V172,'Particip. Energético'!V172)</f>
        <v>0</v>
      </c>
      <c r="W68" s="51">
        <f>IF('[1]Panel de Control'!$C$56="Precio",'Esc Precios'!W172,'Particip. Energético'!W172)</f>
        <v>0</v>
      </c>
      <c r="X68" s="51">
        <f>IF('[1]Panel de Control'!$C$56="Precio",'Esc Precios'!X172,'Particip. Energético'!X172)</f>
        <v>0</v>
      </c>
      <c r="Y68" s="51">
        <f>IF('[1]Panel de Control'!$C$56="Precio",'Esc Precios'!Y172,'Particip. Energético'!Y172)</f>
        <v>0</v>
      </c>
      <c r="Z68" s="51">
        <f>IF('[1]Panel de Control'!$C$56="Precio",'Esc Precios'!Z172,'Particip. Energético'!Z172)</f>
        <v>0</v>
      </c>
      <c r="AA68" s="51">
        <f>IF('[1]Panel de Control'!$C$56="Precio",'Esc Precios'!AA172,'Particip. Energético'!AA172)</f>
        <v>0</v>
      </c>
      <c r="AB68" s="51">
        <f>IF('[1]Panel de Control'!$C$56="Precio",'Esc Precios'!AB172,'Particip. Energético'!AB172)</f>
        <v>0</v>
      </c>
      <c r="AC68" s="51">
        <f>IF('[1]Panel de Control'!$C$56="Precio",'Esc Precios'!AC172,'Particip. Energético'!AC172)</f>
        <v>0</v>
      </c>
      <c r="AD68" s="51">
        <f>IF('[1]Panel de Control'!$C$56="Precio",'Esc Precios'!AD172,'Particip. Energético'!AD172)</f>
        <v>0</v>
      </c>
      <c r="AE68" s="51">
        <f>IF('[1]Panel de Control'!$C$56="Precio",'Esc Precios'!AE172,'Particip. Energético'!AE172)</f>
        <v>0</v>
      </c>
      <c r="AF68" s="51">
        <f>IF('[1]Panel de Control'!$C$56="Precio",'Esc Precios'!AF172,'Particip. Energético'!AF172)</f>
        <v>0</v>
      </c>
      <c r="AG68" s="51">
        <f>IF('[1]Panel de Control'!$C$56="Precio",'Esc Precios'!AG172,'Particip. Energético'!AG172)</f>
        <v>0</v>
      </c>
      <c r="AH68" s="51">
        <f>IF('[1]Panel de Control'!$C$56="Precio",'Esc Precios'!AH172,'Particip. Energético'!AH172)</f>
        <v>0</v>
      </c>
      <c r="AI68" s="51">
        <f>IF('[1]Panel de Control'!$C$56="Precio",'Esc Precios'!AI172,'Particip. Energético'!AI172)</f>
        <v>0</v>
      </c>
      <c r="AJ68" s="51">
        <f>IF('[1]Panel de Control'!$C$56="Precio",'Esc Precios'!AJ172,'Particip. Energético'!AJ172)</f>
        <v>0</v>
      </c>
      <c r="AK68" s="51">
        <f>IF('[1]Panel de Control'!$C$56="Precio",'Esc Precios'!AK172,'Particip. Energético'!AK172)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Precios'!E173,'Particip. Energético'!E173)</f>
        <v>0</v>
      </c>
      <c r="F69" s="51">
        <f>IF('[1]Panel de Control'!$C$56="Precio",'Esc Precios'!F173,'Particip. Energético'!F173)</f>
        <v>0</v>
      </c>
      <c r="G69" s="51">
        <f>IF('[1]Panel de Control'!$C$56="Precio",'Esc Precios'!G173,'Particip. Energético'!G173)</f>
        <v>0</v>
      </c>
      <c r="H69" s="51">
        <f>IF('[1]Panel de Control'!$C$56="Precio",'Esc Precios'!H173,'Particip. Energético'!H173)</f>
        <v>0</v>
      </c>
      <c r="I69" s="51">
        <f>IF('[1]Panel de Control'!$C$56="Precio",'Esc Precios'!I173,'Particip. Energético'!I173)</f>
        <v>0</v>
      </c>
      <c r="J69" s="51">
        <f>IF('[1]Panel de Control'!$C$56="Precio",'Esc Precios'!J173,'Particip. Energético'!J173)</f>
        <v>0</v>
      </c>
      <c r="K69" s="51">
        <f>IF('[1]Panel de Control'!$C$56="Precio",'Esc Precios'!K173,'Particip. Energético'!K173)</f>
        <v>0</v>
      </c>
      <c r="L69" s="51">
        <f>IF('[1]Panel de Control'!$C$56="Precio",'Esc Precios'!L173,'Particip. Energético'!L173)</f>
        <v>0</v>
      </c>
      <c r="M69" s="51">
        <f>IF('[1]Panel de Control'!$C$56="Precio",'Esc Precios'!M173,'Particip. Energético'!M173)</f>
        <v>0</v>
      </c>
      <c r="N69" s="51">
        <f>IF('[1]Panel de Control'!$C$56="Precio",'Esc Precios'!N173,'Particip. Energético'!N173)</f>
        <v>0</v>
      </c>
      <c r="O69" s="51">
        <f>IF('[1]Panel de Control'!$C$56="Precio",'Esc Precios'!O173,'Particip. Energético'!O173)</f>
        <v>0</v>
      </c>
      <c r="P69" s="51">
        <f>IF('[1]Panel de Control'!$C$56="Precio",'Esc Precios'!P173,'Particip. Energético'!P173)</f>
        <v>0</v>
      </c>
      <c r="Q69" s="51">
        <f>IF('[1]Panel de Control'!$C$56="Precio",'Esc Precios'!Q173,'Particip. Energético'!Q173)</f>
        <v>0</v>
      </c>
      <c r="R69" s="51">
        <f>IF('[1]Panel de Control'!$C$56="Precio",'Esc Precios'!R173,'Particip. Energético'!R173)</f>
        <v>0</v>
      </c>
      <c r="S69" s="51">
        <f>IF('[1]Panel de Control'!$C$56="Precio",'Esc Precios'!S173,'Particip. Energético'!S173)</f>
        <v>0</v>
      </c>
      <c r="T69" s="51">
        <f>IF('[1]Panel de Control'!$C$56="Precio",'Esc Precios'!T173,'Particip. Energético'!T173)</f>
        <v>0</v>
      </c>
      <c r="U69" s="51">
        <f>IF('[1]Panel de Control'!$C$56="Precio",'Esc Precios'!U173,'Particip. Energético'!U173)</f>
        <v>0</v>
      </c>
      <c r="V69" s="51">
        <f>IF('[1]Panel de Control'!$C$56="Precio",'Esc Precios'!V173,'Particip. Energético'!V173)</f>
        <v>0</v>
      </c>
      <c r="W69" s="51">
        <f>IF('[1]Panel de Control'!$C$56="Precio",'Esc Precios'!W173,'Particip. Energético'!W173)</f>
        <v>0</v>
      </c>
      <c r="X69" s="51">
        <f>IF('[1]Panel de Control'!$C$56="Precio",'Esc Precios'!X173,'Particip. Energético'!X173)</f>
        <v>0</v>
      </c>
      <c r="Y69" s="51">
        <f>IF('[1]Panel de Control'!$C$56="Precio",'Esc Precios'!Y173,'Particip. Energético'!Y173)</f>
        <v>0</v>
      </c>
      <c r="Z69" s="51">
        <f>IF('[1]Panel de Control'!$C$56="Precio",'Esc Precios'!Z173,'Particip. Energético'!Z173)</f>
        <v>0</v>
      </c>
      <c r="AA69" s="51">
        <f>IF('[1]Panel de Control'!$C$56="Precio",'Esc Precios'!AA173,'Particip. Energético'!AA173)</f>
        <v>0</v>
      </c>
      <c r="AB69" s="51">
        <f>IF('[1]Panel de Control'!$C$56="Precio",'Esc Precios'!AB173,'Particip. Energético'!AB173)</f>
        <v>0</v>
      </c>
      <c r="AC69" s="51">
        <f>IF('[1]Panel de Control'!$C$56="Precio",'Esc Precios'!AC173,'Particip. Energético'!AC173)</f>
        <v>0</v>
      </c>
      <c r="AD69" s="51">
        <f>IF('[1]Panel de Control'!$C$56="Precio",'Esc Precios'!AD173,'Particip. Energético'!AD173)</f>
        <v>0</v>
      </c>
      <c r="AE69" s="51">
        <f>IF('[1]Panel de Control'!$C$56="Precio",'Esc Precios'!AE173,'Particip. Energético'!AE173)</f>
        <v>0</v>
      </c>
      <c r="AF69" s="51">
        <f>IF('[1]Panel de Control'!$C$56="Precio",'Esc Precios'!AF173,'Particip. Energético'!AF173)</f>
        <v>0</v>
      </c>
      <c r="AG69" s="51">
        <f>IF('[1]Panel de Control'!$C$56="Precio",'Esc Precios'!AG173,'Particip. Energético'!AG173)</f>
        <v>0</v>
      </c>
      <c r="AH69" s="51">
        <f>IF('[1]Panel de Control'!$C$56="Precio",'Esc Precios'!AH173,'Particip. Energético'!AH173)</f>
        <v>0</v>
      </c>
      <c r="AI69" s="51">
        <f>IF('[1]Panel de Control'!$C$56="Precio",'Esc Precios'!AI173,'Particip. Energético'!AI173)</f>
        <v>0</v>
      </c>
      <c r="AJ69" s="51">
        <f>IF('[1]Panel de Control'!$C$56="Precio",'Esc Precios'!AJ173,'Particip. Energético'!AJ173)</f>
        <v>0</v>
      </c>
      <c r="AK69" s="51">
        <f>IF('[1]Panel de Control'!$C$56="Precio",'Esc Precios'!AK173,'Particip. Energético'!AK173)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0.93827265904832757</v>
      </c>
      <c r="E70" s="51">
        <f>IF('[1]Panel de Control'!$C$56="Precio",'Esc Precios'!E174,'Particip. Energético'!E174)</f>
        <v>0.93827265904832757</v>
      </c>
      <c r="F70" s="51">
        <f>IF('[1]Panel de Control'!$C$56="Precio",'Esc Precios'!F174,'Particip. Energético'!F174)</f>
        <v>0.93827265904832757</v>
      </c>
      <c r="G70" s="51">
        <f>IF('[1]Panel de Control'!$C$56="Precio",'Esc Precios'!G174,'Particip. Energético'!G174)</f>
        <v>0.93827265904832757</v>
      </c>
      <c r="H70" s="51">
        <f>IF('[1]Panel de Control'!$C$56="Precio",'Esc Precios'!H174,'Particip. Energético'!H174)</f>
        <v>0.93827265904832757</v>
      </c>
      <c r="I70" s="51">
        <f>IF('[1]Panel de Control'!$C$56="Precio",'Esc Precios'!I174,'Particip. Energético'!I174)</f>
        <v>0.93827265904832757</v>
      </c>
      <c r="J70" s="51">
        <f>IF('[1]Panel de Control'!$C$56="Precio",'Esc Precios'!J174,'Particip. Energético'!J174)</f>
        <v>0.93827256522106162</v>
      </c>
      <c r="K70" s="51">
        <f>IF('[1]Panel de Control'!$C$56="Precio",'Esc Precios'!K174,'Particip. Energético'!K174)</f>
        <v>0.93827203751978017</v>
      </c>
      <c r="L70" s="51">
        <f>IF('[1]Panel de Control'!$C$56="Precio",'Esc Precios'!L174,'Particip. Energético'!L174)</f>
        <v>0.93826854194537779</v>
      </c>
      <c r="M70" s="51">
        <f>IF('[1]Panel de Control'!$C$56="Precio",'Esc Precios'!M174,'Particip. Energético'!M174)</f>
        <v>0.93824538728162599</v>
      </c>
      <c r="N70" s="51">
        <f>IF('[1]Panel de Control'!$C$56="Precio",'Esc Precios'!N174,'Particip. Energético'!N174)</f>
        <v>0.93809203542596764</v>
      </c>
      <c r="O70" s="51">
        <f>IF('[1]Panel de Control'!$C$56="Precio",'Esc Precios'!O174,'Particip. Energético'!O174)</f>
        <v>0.93707746930139235</v>
      </c>
      <c r="P70" s="51">
        <f>IF('[1]Panel de Control'!$C$56="Precio",'Esc Precios'!P174,'Particip. Energético'!P174)</f>
        <v>0.93041172722023202</v>
      </c>
      <c r="Q70" s="51">
        <f>IF('[1]Panel de Control'!$C$56="Precio",'Esc Precios'!Q174,'Particip. Energético'!Q174)</f>
        <v>0.86977875493779977</v>
      </c>
      <c r="R70" s="51">
        <f>IF('[1]Panel de Control'!$C$56="Precio",'Esc Precios'!R174,'Particip. Energético'!R174)</f>
        <v>0.86583827325854801</v>
      </c>
      <c r="S70" s="51">
        <f>IF('[1]Panel de Control'!$C$56="Precio",'Esc Precios'!S174,'Particip. Energético'!S174)</f>
        <v>0.86166461896607172</v>
      </c>
      <c r="T70" s="51">
        <f>IF('[1]Panel de Control'!$C$56="Precio",'Esc Precios'!T174,'Particip. Energético'!T174)</f>
        <v>0.85724399928914907</v>
      </c>
      <c r="U70" s="51">
        <f>IF('[1]Panel de Control'!$C$56="Precio",'Esc Precios'!U174,'Particip. Energético'!U174)</f>
        <v>0.85256187915411807</v>
      </c>
      <c r="V70" s="51">
        <f>IF('[1]Panel de Control'!$C$56="Precio",'Esc Precios'!V174,'Particip. Energético'!V174)</f>
        <v>0.84760295801079499</v>
      </c>
      <c r="W70" s="51">
        <f>IF('[1]Panel de Control'!$C$56="Precio",'Esc Precios'!W174,'Particip. Energético'!W174)</f>
        <v>0.84235114924067211</v>
      </c>
      <c r="X70" s="51">
        <f>IF('[1]Panel de Control'!$C$56="Precio",'Esc Precios'!X174,'Particip. Energético'!X174)</f>
        <v>0.8367895629041463</v>
      </c>
      <c r="Y70" s="51">
        <f>IF('[1]Panel de Control'!$C$56="Precio",'Esc Precios'!Y174,'Particip. Energético'!Y174)</f>
        <v>0.83090049269802402</v>
      </c>
      <c r="Z70" s="51">
        <f>IF('[1]Panel de Control'!$C$56="Precio",'Esc Precios'!Z174,'Particip. Energético'!Z174)</f>
        <v>0.82466540811865541</v>
      </c>
      <c r="AA70" s="51">
        <f>IF('[1]Panel de Control'!$C$56="Precio",'Esc Precios'!AA174,'Particip. Energético'!AA174)</f>
        <v>0.81806495295884452</v>
      </c>
      <c r="AB70" s="51">
        <f>IF('[1]Panel de Control'!$C$56="Precio",'Esc Precios'!AB174,'Particip. Energético'!AB174)</f>
        <v>0.81107895140661157</v>
      </c>
      <c r="AC70" s="51">
        <f>IF('[1]Panel de Control'!$C$56="Precio",'Esc Precios'!AC174,'Particip. Energético'!AC174)</f>
        <v>0.80368642315858507</v>
      </c>
      <c r="AD70" s="51">
        <f>IF('[1]Panel de Control'!$C$56="Precio",'Esc Precios'!AD174,'Particip. Energético'!AD174)</f>
        <v>0.79586560910695658</v>
      </c>
      <c r="AE70" s="51">
        <f>IF('[1]Panel de Control'!$C$56="Precio",'Esc Precios'!AE174,'Particip. Energético'!AE174)</f>
        <v>0.78759400930205326</v>
      </c>
      <c r="AF70" s="51">
        <f>IF('[1]Panel de Control'!$C$56="Precio",'Esc Precios'!AF174,'Particip. Energético'!AF174)</f>
        <v>0.7788484350268382</v>
      </c>
      <c r="AG70" s="51">
        <f>IF('[1]Panel de Control'!$C$56="Precio",'Esc Precios'!AG174,'Particip. Energético'!AG174)</f>
        <v>0.76960507693765923</v>
      </c>
      <c r="AH70" s="51">
        <f>IF('[1]Panel de Control'!$C$56="Precio",'Esc Precios'!AH174,'Particip. Energético'!AH174)</f>
        <v>0.75983959131825907</v>
      </c>
      <c r="AI70" s="51">
        <f>IF('[1]Panel de Control'!$C$56="Precio",'Esc Precios'!AI174,'Particip. Energético'!AI174)</f>
        <v>0.74952720655054084</v>
      </c>
      <c r="AJ70" s="51">
        <f>IF('[1]Panel de Control'!$C$56="Precio",'Esc Precios'!AJ174,'Particip. Energético'!AJ174)</f>
        <v>0.73864285191308932</v>
      </c>
      <c r="AK70" s="51">
        <f>IF('[1]Panel de Control'!$C$56="Precio",'Esc Precios'!AK174,'Particip. Energético'!AK174)</f>
        <v>0.72716131076245394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Precios'!E175,'Particip. Energético'!E175)</f>
        <v>0</v>
      </c>
      <c r="F71" s="51">
        <f>IF('[1]Panel de Control'!$C$56="Precio",'Esc Precios'!F175,'Particip. Energético'!F175)</f>
        <v>0</v>
      </c>
      <c r="G71" s="51">
        <f>IF('[1]Panel de Control'!$C$56="Precio",'Esc Precios'!G175,'Particip. Energético'!G175)</f>
        <v>0</v>
      </c>
      <c r="H71" s="51">
        <f>IF('[1]Panel de Control'!$C$56="Precio",'Esc Precios'!H175,'Particip. Energético'!H175)</f>
        <v>0</v>
      </c>
      <c r="I71" s="51">
        <f>IF('[1]Panel de Control'!$C$56="Precio",'Esc Precios'!I175,'Particip. Energético'!I175)</f>
        <v>0</v>
      </c>
      <c r="J71" s="51">
        <f>IF('[1]Panel de Control'!$C$56="Precio",'Esc Precios'!J175,'Particip. Energético'!J175)</f>
        <v>9.9999999999999903E-8</v>
      </c>
      <c r="K71" s="51">
        <f>IF('[1]Panel de Control'!$C$56="Precio",'Esc Precios'!K175,'Particip. Energético'!K175)</f>
        <v>6.6241783912806007E-7</v>
      </c>
      <c r="L71" s="51">
        <f>IF('[1]Panel de Control'!$C$56="Precio",'Esc Precios'!L175,'Particip. Energético'!L175)</f>
        <v>4.3879600562251737E-6</v>
      </c>
      <c r="M71" s="51">
        <f>IF('[1]Panel de Control'!$C$56="Precio",'Esc Precios'!M175,'Particip. Energético'!M175)</f>
        <v>2.9065929224896882E-5</v>
      </c>
      <c r="N71" s="51">
        <f>IF('[1]Panel de Control'!$C$56="Precio",'Esc Precios'!N175,'Particip. Energético'!N175)</f>
        <v>1.9250653913663269E-4</v>
      </c>
      <c r="O71" s="51">
        <f>IF('[1]Panel de Control'!$C$56="Precio",'Esc Precios'!O175,'Particip. Energético'!O175)</f>
        <v>1.2738192202547179E-3</v>
      </c>
      <c r="P71" s="51">
        <f>IF('[1]Panel de Control'!$C$56="Precio",'Esc Precios'!P175,'Particip. Energético'!P175)</f>
        <v>8.377988983290667E-3</v>
      </c>
      <c r="Q71" s="51">
        <f>IF('[1]Panel de Control'!$C$56="Precio",'Esc Precios'!Q175,'Particip. Energético'!Q175)</f>
        <v>5.2999999999999964E-2</v>
      </c>
      <c r="R71" s="51">
        <f>IF('[1]Panel de Control'!$C$56="Precio",'Esc Precios'!R175,'Particip. Energético'!R175)</f>
        <v>5.5542399509892405E-2</v>
      </c>
      <c r="S71" s="51">
        <f>IF('[1]Panel de Control'!$C$56="Precio",'Esc Precios'!S175,'Particip. Energético'!S175)</f>
        <v>5.8199262290142391E-2</v>
      </c>
      <c r="T71" s="51">
        <f>IF('[1]Panel de Control'!$C$56="Precio",'Esc Precios'!T175,'Particip. Energético'!T175)</f>
        <v>6.0975010639593E-2</v>
      </c>
      <c r="U71" s="51">
        <f>IF('[1]Panel de Control'!$C$56="Precio",'Esc Precios'!U175,'Particip. Energético'!U175)</f>
        <v>6.3874166578128153E-2</v>
      </c>
      <c r="V71" s="51">
        <f>IF('[1]Panel de Control'!$C$56="Precio",'Esc Precios'!V175,'Particip. Energético'!V175)</f>
        <v>6.6901346747900228E-2</v>
      </c>
      <c r="W71" s="51">
        <f>IF('[1]Panel de Control'!$C$56="Precio",'Esc Precios'!W175,'Particip. Energético'!W175)</f>
        <v>7.0061256381072912E-2</v>
      </c>
      <c r="X71" s="51">
        <f>IF('[1]Panel de Control'!$C$56="Precio",'Esc Precios'!X175,'Particip. Energético'!X175)</f>
        <v>7.3358682264357031E-2</v>
      </c>
      <c r="Y71" s="51">
        <f>IF('[1]Panel de Control'!$C$56="Precio",'Esc Precios'!Y175,'Particip. Energético'!Y175)</f>
        <v>7.6798484629974587E-2</v>
      </c>
      <c r="Z71" s="51">
        <f>IF('[1]Panel de Control'!$C$56="Precio",'Esc Precios'!Z175,'Particip. Energético'!Z175)</f>
        <v>8.0385587902734687E-2</v>
      </c>
      <c r="AA71" s="51">
        <f>IF('[1]Panel de Control'!$C$56="Precio",'Esc Precios'!AA175,'Particip. Energético'!AA175)</f>
        <v>8.4124970233759394E-2</v>
      </c>
      <c r="AB71" s="51">
        <f>IF('[1]Panel de Control'!$C$56="Precio",'Esc Precios'!AB175,'Particip. Energético'!AB175)</f>
        <v>8.8021651753181038E-2</v>
      </c>
      <c r="AC71" s="51">
        <f>IF('[1]Panel de Control'!$C$56="Precio",'Esc Precios'!AC175,'Particip. Energético'!AC175)</f>
        <v>9.2080681476971751E-2</v>
      </c>
      <c r="AD71" s="51">
        <f>IF('[1]Panel de Control'!$C$56="Precio",'Esc Precios'!AD175,'Particip. Energético'!AD175)</f>
        <v>9.6307122807095483E-2</v>
      </c>
      <c r="AE71" s="51">
        <f>IF('[1]Panel de Control'!$C$56="Precio",'Esc Precios'!AE175,'Particip. Energético'!AE175)</f>
        <v>0.10070603756952731</v>
      </c>
      <c r="AF71" s="51">
        <f>IF('[1]Panel de Control'!$C$56="Precio",'Esc Precios'!AF175,'Particip. Energético'!AF175)</f>
        <v>0.1052824685414991</v>
      </c>
      <c r="AG71" s="51">
        <f>IF('[1]Panel de Control'!$C$56="Precio",'Esc Precios'!AG175,'Particip. Energético'!AG175)</f>
        <v>0.11004142042773479</v>
      </c>
      <c r="AH71" s="51">
        <f>IF('[1]Panel de Control'!$C$56="Precio",'Esc Precios'!AH175,'Particip. Energético'!AH175)</f>
        <v>0.11498783925556323</v>
      </c>
      <c r="AI71" s="51">
        <f>IF('[1]Panel de Control'!$C$56="Precio",'Esc Precios'!AI175,'Particip. Energético'!AI175)</f>
        <v>0.12012659017074631</v>
      </c>
      <c r="AJ71" s="51">
        <f>IF('[1]Panel de Control'!$C$56="Precio",'Esc Precios'!AJ175,'Particip. Energético'!AJ175)</f>
        <v>0.1254624336297416</v>
      </c>
      <c r="AK71" s="51">
        <f>IF('[1]Panel de Control'!$C$56="Precio",'Esc Precios'!AK175,'Particip. Energético'!AK175)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Precios'!E176,'Particip. Energético'!E176)</f>
        <v>0</v>
      </c>
      <c r="F72" s="51">
        <f>IF('[1]Panel de Control'!$C$56="Precio",'Esc Precios'!F176,'Particip. Energético'!F176)</f>
        <v>0</v>
      </c>
      <c r="G72" s="51">
        <f>IF('[1]Panel de Control'!$C$56="Precio",'Esc Precios'!G176,'Particip. Energético'!G176)</f>
        <v>0</v>
      </c>
      <c r="H72" s="51">
        <f>IF('[1]Panel de Control'!$C$56="Precio",'Esc Precios'!H176,'Particip. Energético'!H176)</f>
        <v>0</v>
      </c>
      <c r="I72" s="51">
        <f>IF('[1]Panel de Control'!$C$56="Precio",'Esc Precios'!I176,'Particip. Energético'!I176)</f>
        <v>0</v>
      </c>
      <c r="J72" s="51">
        <f>IF('[1]Panel de Control'!$C$56="Precio",'Esc Precios'!J176,'Particip. Energético'!J176)</f>
        <v>0</v>
      </c>
      <c r="K72" s="51">
        <f>IF('[1]Panel de Control'!$C$56="Precio",'Esc Precios'!K176,'Particip. Energético'!K176)</f>
        <v>0</v>
      </c>
      <c r="L72" s="51">
        <f>IF('[1]Panel de Control'!$C$56="Precio",'Esc Precios'!L176,'Particip. Energético'!L176)</f>
        <v>0</v>
      </c>
      <c r="M72" s="51">
        <f>IF('[1]Panel de Control'!$C$56="Precio",'Esc Precios'!M176,'Particip. Energético'!M176)</f>
        <v>0</v>
      </c>
      <c r="N72" s="51">
        <f>IF('[1]Panel de Control'!$C$56="Precio",'Esc Precios'!N176,'Particip. Energético'!N176)</f>
        <v>0</v>
      </c>
      <c r="O72" s="51">
        <f>IF('[1]Panel de Control'!$C$56="Precio",'Esc Precios'!O176,'Particip. Energético'!O176)</f>
        <v>0</v>
      </c>
      <c r="P72" s="51">
        <f>IF('[1]Panel de Control'!$C$56="Precio",'Esc Precios'!P176,'Particip. Energético'!P176)</f>
        <v>9.9999999999999903E-8</v>
      </c>
      <c r="Q72" s="51">
        <f>IF('[1]Panel de Control'!$C$56="Precio",'Esc Precios'!Q176,'Particip. Energético'!Q176)</f>
        <v>2.0000000000000004E-2</v>
      </c>
      <c r="R72" s="51">
        <f>IF('[1]Panel de Control'!$C$56="Precio",'Esc Precios'!R176,'Particip. Energético'!R176)</f>
        <v>2.1657319666885624E-2</v>
      </c>
      <c r="S72" s="51">
        <f>IF('[1]Panel de Control'!$C$56="Precio",'Esc Precios'!S176,'Particip. Energético'!S176)</f>
        <v>2.3448688700945873E-2</v>
      </c>
      <c r="T72" s="51">
        <f>IF('[1]Panel de Control'!$C$56="Precio",'Esc Precios'!T176,'Particip. Energético'!T176)</f>
        <v>2.5384384977203911E-2</v>
      </c>
      <c r="U72" s="51">
        <f>IF('[1]Panel de Control'!$C$56="Precio",'Esc Precios'!U176,'Particip. Energético'!U176)</f>
        <v>2.7475377786880185E-2</v>
      </c>
      <c r="V72" s="51">
        <f>IF('[1]Panel de Control'!$C$56="Precio",'Esc Precios'!V176,'Particip. Energético'!V176)</f>
        <v>2.9733357634829229E-2</v>
      </c>
      <c r="W72" s="51">
        <f>IF('[1]Panel de Control'!$C$56="Precio",'Esc Precios'!W176,'Particip. Energético'!W176)</f>
        <v>3.2170764218298405E-2</v>
      </c>
      <c r="X72" s="51">
        <f>IF('[1]Panel de Control'!$C$56="Precio",'Esc Precios'!X176,'Particip. Energético'!X176)</f>
        <v>3.4800811850193569E-2</v>
      </c>
      <c r="Y72" s="51">
        <f>IF('[1]Panel de Control'!$C$56="Precio",'Esc Precios'!Y176,'Particip. Energético'!Y176)</f>
        <v>3.7637511468653219E-2</v>
      </c>
      <c r="Z72" s="51">
        <f>IF('[1]Panel de Control'!$C$56="Precio",'Esc Precios'!Z176,'Particip. Energético'!Z176)</f>
        <v>4.0695688242412591E-2</v>
      </c>
      <c r="AA72" s="51">
        <f>IF('[1]Panel de Control'!$C$56="Precio",'Esc Precios'!AA176,'Particip. Energético'!AA176)</f>
        <v>4.3990993639052942E-2</v>
      </c>
      <c r="AB72" s="51">
        <f>IF('[1]Panel de Control'!$C$56="Precio",'Esc Precios'!AB176,'Particip. Energético'!AB176)</f>
        <v>4.7539910672315035E-2</v>
      </c>
      <c r="AC72" s="51">
        <f>IF('[1]Panel de Control'!$C$56="Precio",'Esc Precios'!AC176,'Particip. Energético'!AC176)</f>
        <v>5.1359750887593647E-2</v>
      </c>
      <c r="AD72" s="51">
        <f>IF('[1]Panel de Control'!$C$56="Precio",'Esc Precios'!AD176,'Particip. Energético'!AD176)</f>
        <v>5.5468641484930165E-2</v>
      </c>
      <c r="AE72" s="51">
        <f>IF('[1]Panel de Control'!$C$56="Precio",'Esc Precios'!AE176,'Particip. Energético'!AE176)</f>
        <v>5.9885500820928313E-2</v>
      </c>
      <c r="AF72" s="51">
        <f>IF('[1]Panel de Control'!$C$56="Precio",'Esc Precios'!AF176,'Particip. Energético'!AF176)</f>
        <v>6.4630000381117075E-2</v>
      </c>
      <c r="AG72" s="51">
        <f>IF('[1]Panel de Control'!$C$56="Precio",'Esc Precios'!AG176,'Particip. Energético'!AG176)</f>
        <v>6.9722511180103794E-2</v>
      </c>
      <c r="AH72" s="51">
        <f>IF('[1]Panel de Control'!$C$56="Precio",'Esc Precios'!AH176,'Particip. Energético'!AH176)</f>
        <v>7.5184032437948384E-2</v>
      </c>
      <c r="AI72" s="51">
        <f>IF('[1]Panel de Control'!$C$56="Precio",'Esc Precios'!AI176,'Particip. Energético'!AI176)</f>
        <v>8.1036100309042083E-2</v>
      </c>
      <c r="AJ72" s="51">
        <f>IF('[1]Panel de Control'!$C$56="Precio",'Esc Precios'!AJ176,'Particip. Energético'!AJ176)</f>
        <v>8.7300674417890398E-2</v>
      </c>
      <c r="AK72" s="51">
        <f>IF('[1]Panel de Control'!$C$56="Precio",'Esc Precios'!AK176,'Particip. Energético'!AK176)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1.0992380956841048</v>
      </c>
      <c r="E79" s="49">
        <f>D79</f>
        <v>1.0992380956841048</v>
      </c>
      <c r="F79" s="49">
        <f t="shared" ref="F79:AK79" si="3">E79</f>
        <v>1.0992380956841048</v>
      </c>
      <c r="G79" s="49">
        <f t="shared" si="3"/>
        <v>1.0992380956841048</v>
      </c>
      <c r="H79" s="49">
        <f t="shared" si="3"/>
        <v>1.0992380956841048</v>
      </c>
      <c r="I79" s="49">
        <f t="shared" si="3"/>
        <v>1.0992380956841048</v>
      </c>
      <c r="J79" s="49">
        <f t="shared" si="3"/>
        <v>1.0992380956841048</v>
      </c>
      <c r="K79" s="49">
        <f t="shared" si="3"/>
        <v>1.0992380956841048</v>
      </c>
      <c r="L79" s="49">
        <f t="shared" si="3"/>
        <v>1.0992380956841048</v>
      </c>
      <c r="M79" s="49">
        <f t="shared" si="3"/>
        <v>1.0992380956841048</v>
      </c>
      <c r="N79" s="49">
        <f t="shared" si="3"/>
        <v>1.0992380956841048</v>
      </c>
      <c r="O79" s="49">
        <f t="shared" si="3"/>
        <v>1.0992380956841048</v>
      </c>
      <c r="P79" s="49">
        <f t="shared" si="3"/>
        <v>1.0992380956841048</v>
      </c>
      <c r="Q79" s="49">
        <f t="shared" si="3"/>
        <v>1.0992380956841048</v>
      </c>
      <c r="R79" s="49">
        <f t="shared" si="3"/>
        <v>1.0992380956841048</v>
      </c>
      <c r="S79" s="49">
        <f t="shared" si="3"/>
        <v>1.0992380956841048</v>
      </c>
      <c r="T79" s="49">
        <f t="shared" si="3"/>
        <v>1.0992380956841048</v>
      </c>
      <c r="U79" s="49">
        <f t="shared" si="3"/>
        <v>1.0992380956841048</v>
      </c>
      <c r="V79" s="49">
        <f t="shared" si="3"/>
        <v>1.0992380956841048</v>
      </c>
      <c r="W79" s="49">
        <f t="shared" si="3"/>
        <v>1.0992380956841048</v>
      </c>
      <c r="X79" s="49">
        <f t="shared" si="3"/>
        <v>1.0992380956841048</v>
      </c>
      <c r="Y79" s="49">
        <f t="shared" si="3"/>
        <v>1.0992380956841048</v>
      </c>
      <c r="Z79" s="49">
        <f t="shared" si="3"/>
        <v>1.0992380956841048</v>
      </c>
      <c r="AA79" s="49">
        <f t="shared" si="3"/>
        <v>1.0992380956841048</v>
      </c>
      <c r="AB79" s="49">
        <f t="shared" si="3"/>
        <v>1.0992380956841048</v>
      </c>
      <c r="AC79" s="49">
        <f t="shared" si="3"/>
        <v>1.0992380956841048</v>
      </c>
      <c r="AD79" s="49">
        <f t="shared" si="3"/>
        <v>1.0992380956841048</v>
      </c>
      <c r="AE79" s="49">
        <f t="shared" si="3"/>
        <v>1.0992380956841048</v>
      </c>
      <c r="AF79" s="49">
        <f t="shared" si="3"/>
        <v>1.0992380956841048</v>
      </c>
      <c r="AG79" s="49">
        <f t="shared" si="3"/>
        <v>1.0992380956841048</v>
      </c>
      <c r="AH79" s="49">
        <f t="shared" si="3"/>
        <v>1.0992380956841048</v>
      </c>
      <c r="AI79" s="49">
        <f t="shared" si="3"/>
        <v>1.0992380956841048</v>
      </c>
      <c r="AJ79" s="49">
        <f t="shared" si="3"/>
        <v>1.0992380956841048</v>
      </c>
      <c r="AK79" s="49">
        <f t="shared" si="3"/>
        <v>1.0992380956841048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6.1219930991716982</v>
      </c>
      <c r="E80" s="49">
        <f t="shared" ref="E80:AK81" si="4">D80</f>
        <v>6.1219930991716982</v>
      </c>
      <c r="F80" s="49">
        <f t="shared" si="4"/>
        <v>6.1219930991716982</v>
      </c>
      <c r="G80" s="49">
        <f t="shared" si="4"/>
        <v>6.1219930991716982</v>
      </c>
      <c r="H80" s="49">
        <f t="shared" si="4"/>
        <v>6.1219930991716982</v>
      </c>
      <c r="I80" s="49">
        <f t="shared" si="4"/>
        <v>6.1219930991716982</v>
      </c>
      <c r="J80" s="49">
        <f t="shared" si="4"/>
        <v>6.1219930991716982</v>
      </c>
      <c r="K80" s="49">
        <f t="shared" si="4"/>
        <v>6.1219930991716982</v>
      </c>
      <c r="L80" s="49">
        <f t="shared" si="4"/>
        <v>6.1219930991716982</v>
      </c>
      <c r="M80" s="49">
        <f t="shared" si="4"/>
        <v>6.1219930991716982</v>
      </c>
      <c r="N80" s="49">
        <f t="shared" si="4"/>
        <v>6.1219930991716982</v>
      </c>
      <c r="O80" s="49">
        <f t="shared" si="4"/>
        <v>6.1219930991716982</v>
      </c>
      <c r="P80" s="49">
        <f t="shared" si="4"/>
        <v>6.1219930991716982</v>
      </c>
      <c r="Q80" s="49">
        <f t="shared" si="4"/>
        <v>6.1219930991716982</v>
      </c>
      <c r="R80" s="49">
        <f t="shared" si="4"/>
        <v>6.1219930991716982</v>
      </c>
      <c r="S80" s="49">
        <f t="shared" si="4"/>
        <v>6.1219930991716982</v>
      </c>
      <c r="T80" s="49">
        <f t="shared" si="4"/>
        <v>6.1219930991716982</v>
      </c>
      <c r="U80" s="49">
        <f t="shared" si="4"/>
        <v>6.1219930991716982</v>
      </c>
      <c r="V80" s="49">
        <f t="shared" si="4"/>
        <v>6.1219930991716982</v>
      </c>
      <c r="W80" s="49">
        <f t="shared" si="4"/>
        <v>6.1219930991716982</v>
      </c>
      <c r="X80" s="49">
        <f t="shared" si="4"/>
        <v>6.1219930991716982</v>
      </c>
      <c r="Y80" s="49">
        <f t="shared" si="4"/>
        <v>6.1219930991716982</v>
      </c>
      <c r="Z80" s="49">
        <f t="shared" si="4"/>
        <v>6.1219930991716982</v>
      </c>
      <c r="AA80" s="49">
        <f t="shared" si="4"/>
        <v>6.1219930991716982</v>
      </c>
      <c r="AB80" s="49">
        <f t="shared" si="4"/>
        <v>6.1219930991716982</v>
      </c>
      <c r="AC80" s="49">
        <f t="shared" si="4"/>
        <v>6.1219930991716982</v>
      </c>
      <c r="AD80" s="49">
        <f t="shared" si="4"/>
        <v>6.1219930991716982</v>
      </c>
      <c r="AE80" s="49">
        <f t="shared" si="4"/>
        <v>6.1219930991716982</v>
      </c>
      <c r="AF80" s="49">
        <f t="shared" si="4"/>
        <v>6.1219930991716982</v>
      </c>
      <c r="AG80" s="49">
        <f t="shared" si="4"/>
        <v>6.1219930991716982</v>
      </c>
      <c r="AH80" s="49">
        <f t="shared" si="4"/>
        <v>6.1219930991716982</v>
      </c>
      <c r="AI80" s="49">
        <f t="shared" si="4"/>
        <v>6.1219930991716982</v>
      </c>
      <c r="AJ80" s="49">
        <f t="shared" si="4"/>
        <v>6.1219930991716982</v>
      </c>
      <c r="AK80" s="49">
        <f t="shared" si="4"/>
        <v>6.1219930991716982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1.2891354022828547E-2</v>
      </c>
      <c r="E81" s="49">
        <f t="shared" si="4"/>
        <v>1.2891354022828547E-2</v>
      </c>
      <c r="F81" s="49">
        <f t="shared" si="4"/>
        <v>1.2891354022828547E-2</v>
      </c>
      <c r="G81" s="49">
        <f t="shared" si="4"/>
        <v>1.2891354022828547E-2</v>
      </c>
      <c r="H81" s="49">
        <f t="shared" si="4"/>
        <v>1.2891354022828547E-2</v>
      </c>
      <c r="I81" s="49">
        <f t="shared" si="4"/>
        <v>1.2891354022828547E-2</v>
      </c>
      <c r="J81" s="49">
        <f t="shared" si="4"/>
        <v>1.2891354022828547E-2</v>
      </c>
      <c r="K81" s="49">
        <f t="shared" si="4"/>
        <v>1.2891354022828547E-2</v>
      </c>
      <c r="L81" s="49">
        <f t="shared" si="4"/>
        <v>1.2891354022828547E-2</v>
      </c>
      <c r="M81" s="49">
        <f t="shared" si="4"/>
        <v>1.2891354022828547E-2</v>
      </c>
      <c r="N81" s="49">
        <f t="shared" si="4"/>
        <v>1.2891354022828547E-2</v>
      </c>
      <c r="O81" s="49">
        <f t="shared" si="4"/>
        <v>1.2891354022828547E-2</v>
      </c>
      <c r="P81" s="49">
        <f t="shared" si="4"/>
        <v>1.2891354022828547E-2</v>
      </c>
      <c r="Q81" s="49">
        <f t="shared" si="4"/>
        <v>1.2891354022828547E-2</v>
      </c>
      <c r="R81" s="49">
        <f t="shared" si="4"/>
        <v>1.2891354022828547E-2</v>
      </c>
      <c r="S81" s="49">
        <f t="shared" si="4"/>
        <v>1.2891354022828547E-2</v>
      </c>
      <c r="T81" s="49">
        <f t="shared" si="4"/>
        <v>1.2891354022828547E-2</v>
      </c>
      <c r="U81" s="49">
        <f t="shared" si="4"/>
        <v>1.2891354022828547E-2</v>
      </c>
      <c r="V81" s="49">
        <f t="shared" si="4"/>
        <v>1.2891354022828547E-2</v>
      </c>
      <c r="W81" s="49">
        <f t="shared" si="4"/>
        <v>1.2891354022828547E-2</v>
      </c>
      <c r="X81" s="49">
        <f t="shared" si="4"/>
        <v>1.2891354022828547E-2</v>
      </c>
      <c r="Y81" s="49">
        <f t="shared" si="4"/>
        <v>1.2891354022828547E-2</v>
      </c>
      <c r="Z81" s="49">
        <f t="shared" si="4"/>
        <v>1.2891354022828547E-2</v>
      </c>
      <c r="AA81" s="49">
        <f t="shared" si="4"/>
        <v>1.2891354022828547E-2</v>
      </c>
      <c r="AB81" s="49">
        <f t="shared" si="4"/>
        <v>1.2891354022828547E-2</v>
      </c>
      <c r="AC81" s="49">
        <f t="shared" si="4"/>
        <v>1.2891354022828547E-2</v>
      </c>
      <c r="AD81" s="49">
        <f t="shared" si="4"/>
        <v>1.2891354022828547E-2</v>
      </c>
      <c r="AE81" s="49">
        <f t="shared" si="4"/>
        <v>1.2891354022828547E-2</v>
      </c>
      <c r="AF81" s="49">
        <f t="shared" si="4"/>
        <v>1.2891354022828547E-2</v>
      </c>
      <c r="AG81" s="49">
        <f t="shared" si="4"/>
        <v>1.2891354022828547E-2</v>
      </c>
      <c r="AH81" s="49">
        <f t="shared" si="4"/>
        <v>1.2891354022828547E-2</v>
      </c>
      <c r="AI81" s="49">
        <f t="shared" si="4"/>
        <v>1.2891354022828547E-2</v>
      </c>
      <c r="AJ81" s="49">
        <f t="shared" si="4"/>
        <v>1.2891354022828547E-2</v>
      </c>
      <c r="AK81" s="49">
        <f t="shared" si="4"/>
        <v>1.2891354022828547E-2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0</v>
      </c>
      <c r="E86" s="50">
        <f t="shared" ref="E86:AK86" si="5">E52*E113/SUMPRODUCT(E$52:E$57,E$113:E$118)</f>
        <v>0</v>
      </c>
      <c r="F86" s="50">
        <f t="shared" si="5"/>
        <v>0</v>
      </c>
      <c r="G86" s="50">
        <f t="shared" si="5"/>
        <v>0</v>
      </c>
      <c r="H86" s="50">
        <f t="shared" si="5"/>
        <v>0</v>
      </c>
      <c r="I86" s="50">
        <f t="shared" si="5"/>
        <v>0</v>
      </c>
      <c r="J86" s="50">
        <f t="shared" si="5"/>
        <v>0</v>
      </c>
      <c r="K86" s="50">
        <f t="shared" si="5"/>
        <v>0</v>
      </c>
      <c r="L86" s="50">
        <f t="shared" si="5"/>
        <v>0</v>
      </c>
      <c r="M86" s="50">
        <f t="shared" si="5"/>
        <v>0</v>
      </c>
      <c r="N86" s="50">
        <f t="shared" si="5"/>
        <v>0</v>
      </c>
      <c r="O86" s="50">
        <f t="shared" si="5"/>
        <v>0</v>
      </c>
      <c r="P86" s="50">
        <f t="shared" si="5"/>
        <v>0</v>
      </c>
      <c r="Q86" s="50">
        <f t="shared" si="5"/>
        <v>0</v>
      </c>
      <c r="R86" s="50">
        <f t="shared" si="5"/>
        <v>0</v>
      </c>
      <c r="S86" s="50">
        <f t="shared" si="5"/>
        <v>0</v>
      </c>
      <c r="T86" s="50">
        <f t="shared" si="5"/>
        <v>0</v>
      </c>
      <c r="U86" s="50">
        <f t="shared" si="5"/>
        <v>0</v>
      </c>
      <c r="V86" s="50">
        <f t="shared" si="5"/>
        <v>0</v>
      </c>
      <c r="W86" s="50">
        <f t="shared" si="5"/>
        <v>0</v>
      </c>
      <c r="X86" s="50">
        <f t="shared" si="5"/>
        <v>0</v>
      </c>
      <c r="Y86" s="50">
        <f t="shared" si="5"/>
        <v>0</v>
      </c>
      <c r="Z86" s="50">
        <f t="shared" si="5"/>
        <v>0</v>
      </c>
      <c r="AA86" s="50">
        <f t="shared" si="5"/>
        <v>0</v>
      </c>
      <c r="AB86" s="50">
        <f t="shared" si="5"/>
        <v>0</v>
      </c>
      <c r="AC86" s="50">
        <f t="shared" si="5"/>
        <v>0</v>
      </c>
      <c r="AD86" s="50">
        <f t="shared" si="5"/>
        <v>0</v>
      </c>
      <c r="AE86" s="50">
        <f t="shared" si="5"/>
        <v>0</v>
      </c>
      <c r="AF86" s="50">
        <f t="shared" si="5"/>
        <v>0</v>
      </c>
      <c r="AG86" s="50">
        <f t="shared" si="5"/>
        <v>0</v>
      </c>
      <c r="AH86" s="50">
        <f t="shared" si="5"/>
        <v>0</v>
      </c>
      <c r="AI86" s="50">
        <f t="shared" si="5"/>
        <v>0</v>
      </c>
      <c r="AJ86" s="50">
        <f t="shared" si="5"/>
        <v>0</v>
      </c>
      <c r="AK86" s="50">
        <f t="shared" si="5"/>
        <v>0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6"/>
        <v>1</v>
      </c>
      <c r="E88" s="50">
        <f t="shared" si="6"/>
        <v>1</v>
      </c>
      <c r="F88" s="50">
        <f t="shared" si="6"/>
        <v>1</v>
      </c>
      <c r="G88" s="50">
        <f t="shared" si="6"/>
        <v>1</v>
      </c>
      <c r="H88" s="50">
        <f t="shared" si="6"/>
        <v>1</v>
      </c>
      <c r="I88" s="50">
        <f t="shared" si="6"/>
        <v>1</v>
      </c>
      <c r="J88" s="50">
        <f t="shared" si="6"/>
        <v>1</v>
      </c>
      <c r="K88" s="50">
        <f t="shared" si="6"/>
        <v>1</v>
      </c>
      <c r="L88" s="50">
        <f t="shared" si="6"/>
        <v>1</v>
      </c>
      <c r="M88" s="50">
        <f t="shared" si="6"/>
        <v>1</v>
      </c>
      <c r="N88" s="50">
        <f t="shared" si="6"/>
        <v>1</v>
      </c>
      <c r="O88" s="50">
        <f t="shared" si="6"/>
        <v>1</v>
      </c>
      <c r="P88" s="50">
        <f t="shared" si="6"/>
        <v>1</v>
      </c>
      <c r="Q88" s="50">
        <f t="shared" si="6"/>
        <v>1</v>
      </c>
      <c r="R88" s="50">
        <f t="shared" si="6"/>
        <v>1</v>
      </c>
      <c r="S88" s="50">
        <f t="shared" si="6"/>
        <v>1</v>
      </c>
      <c r="T88" s="50">
        <f t="shared" si="6"/>
        <v>1</v>
      </c>
      <c r="U88" s="50">
        <f t="shared" si="6"/>
        <v>1</v>
      </c>
      <c r="V88" s="50">
        <f t="shared" si="6"/>
        <v>1</v>
      </c>
      <c r="W88" s="50">
        <f t="shared" si="6"/>
        <v>1</v>
      </c>
      <c r="X88" s="50">
        <f t="shared" si="6"/>
        <v>1</v>
      </c>
      <c r="Y88" s="50">
        <f t="shared" si="6"/>
        <v>1</v>
      </c>
      <c r="Z88" s="50">
        <f t="shared" si="6"/>
        <v>1</v>
      </c>
      <c r="AA88" s="50">
        <f t="shared" si="6"/>
        <v>1</v>
      </c>
      <c r="AB88" s="50">
        <f t="shared" si="6"/>
        <v>1</v>
      </c>
      <c r="AC88" s="50">
        <f t="shared" si="6"/>
        <v>1</v>
      </c>
      <c r="AD88" s="50">
        <f t="shared" si="6"/>
        <v>1</v>
      </c>
      <c r="AE88" s="50">
        <f t="shared" si="6"/>
        <v>1</v>
      </c>
      <c r="AF88" s="50">
        <f t="shared" si="6"/>
        <v>1</v>
      </c>
      <c r="AG88" s="50">
        <f t="shared" si="6"/>
        <v>1</v>
      </c>
      <c r="AH88" s="50">
        <f t="shared" si="6"/>
        <v>1</v>
      </c>
      <c r="AI88" s="50">
        <f t="shared" si="6"/>
        <v>1</v>
      </c>
      <c r="AJ88" s="50">
        <f t="shared" si="6"/>
        <v>1</v>
      </c>
      <c r="AK88" s="50">
        <f t="shared" si="6"/>
        <v>1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0</v>
      </c>
      <c r="X91" s="50">
        <f t="shared" si="6"/>
        <v>0</v>
      </c>
      <c r="Y91" s="50">
        <f t="shared" si="6"/>
        <v>0</v>
      </c>
      <c r="Z91" s="50">
        <f t="shared" si="6"/>
        <v>0</v>
      </c>
      <c r="AA91" s="50">
        <f t="shared" si="6"/>
        <v>0</v>
      </c>
      <c r="AB91" s="50">
        <f t="shared" si="6"/>
        <v>0</v>
      </c>
      <c r="AC91" s="50">
        <f t="shared" si="6"/>
        <v>0</v>
      </c>
      <c r="AD91" s="50">
        <f t="shared" si="6"/>
        <v>0</v>
      </c>
      <c r="AE91" s="50">
        <f t="shared" si="6"/>
        <v>0</v>
      </c>
      <c r="AF91" s="50">
        <f t="shared" si="6"/>
        <v>0</v>
      </c>
      <c r="AG91" s="50">
        <f t="shared" si="6"/>
        <v>0</v>
      </c>
      <c r="AH91" s="50">
        <f t="shared" si="6"/>
        <v>0</v>
      </c>
      <c r="AI91" s="50">
        <f t="shared" si="6"/>
        <v>0</v>
      </c>
      <c r="AJ91" s="50">
        <f t="shared" si="6"/>
        <v>0</v>
      </c>
      <c r="AK91" s="50">
        <f t="shared" si="6"/>
        <v>0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7">D$46/D$80*D60*D121</f>
        <v>0</v>
      </c>
      <c r="E94" s="50">
        <f>E60*E121/SUMPRODUCT(E$60:E$72,E$121:E$133)</f>
        <v>0</v>
      </c>
      <c r="F94" s="50">
        <f t="shared" ref="F94:AK94" si="8">F60*F121/SUMPRODUCT(F$60:F$72,F$121:F$133)</f>
        <v>0</v>
      </c>
      <c r="G94" s="50">
        <f t="shared" si="8"/>
        <v>0</v>
      </c>
      <c r="H94" s="50">
        <f t="shared" si="8"/>
        <v>0</v>
      </c>
      <c r="I94" s="50">
        <f t="shared" si="8"/>
        <v>0</v>
      </c>
      <c r="J94" s="50">
        <f t="shared" si="8"/>
        <v>0</v>
      </c>
      <c r="K94" s="50">
        <f t="shared" si="8"/>
        <v>0</v>
      </c>
      <c r="L94" s="50">
        <f t="shared" si="8"/>
        <v>0</v>
      </c>
      <c r="M94" s="50">
        <f t="shared" si="8"/>
        <v>0</v>
      </c>
      <c r="N94" s="50">
        <f t="shared" si="8"/>
        <v>0</v>
      </c>
      <c r="O94" s="50">
        <f t="shared" si="8"/>
        <v>0</v>
      </c>
      <c r="P94" s="50">
        <f t="shared" si="8"/>
        <v>0</v>
      </c>
      <c r="Q94" s="50">
        <f t="shared" si="8"/>
        <v>0</v>
      </c>
      <c r="R94" s="50">
        <f t="shared" si="8"/>
        <v>0</v>
      </c>
      <c r="S94" s="50">
        <f t="shared" si="8"/>
        <v>0</v>
      </c>
      <c r="T94" s="50">
        <f t="shared" si="8"/>
        <v>0</v>
      </c>
      <c r="U94" s="50">
        <f t="shared" si="8"/>
        <v>0</v>
      </c>
      <c r="V94" s="50">
        <f t="shared" si="8"/>
        <v>0</v>
      </c>
      <c r="W94" s="50">
        <f t="shared" si="8"/>
        <v>0</v>
      </c>
      <c r="X94" s="50">
        <f t="shared" si="8"/>
        <v>0</v>
      </c>
      <c r="Y94" s="50">
        <f t="shared" si="8"/>
        <v>0</v>
      </c>
      <c r="Z94" s="50">
        <f t="shared" si="8"/>
        <v>0</v>
      </c>
      <c r="AA94" s="50">
        <f t="shared" si="8"/>
        <v>0</v>
      </c>
      <c r="AB94" s="50">
        <f t="shared" si="8"/>
        <v>0</v>
      </c>
      <c r="AC94" s="50">
        <f t="shared" si="8"/>
        <v>0</v>
      </c>
      <c r="AD94" s="50">
        <f t="shared" si="8"/>
        <v>0</v>
      </c>
      <c r="AE94" s="50">
        <f t="shared" si="8"/>
        <v>0</v>
      </c>
      <c r="AF94" s="50">
        <f t="shared" si="8"/>
        <v>0</v>
      </c>
      <c r="AG94" s="50">
        <f t="shared" si="8"/>
        <v>0</v>
      </c>
      <c r="AH94" s="50">
        <f t="shared" si="8"/>
        <v>0</v>
      </c>
      <c r="AI94" s="50">
        <f t="shared" si="8"/>
        <v>0</v>
      </c>
      <c r="AJ94" s="50">
        <f t="shared" si="8"/>
        <v>0</v>
      </c>
      <c r="AK94" s="50">
        <f t="shared" si="8"/>
        <v>0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7"/>
        <v>0</v>
      </c>
      <c r="E95" s="50">
        <f t="shared" ref="E95:AK102" si="9">E61*E122/SUMPRODUCT(E$60:E$72,E$121:E$133)</f>
        <v>0</v>
      </c>
      <c r="F95" s="50">
        <f t="shared" si="9"/>
        <v>0</v>
      </c>
      <c r="G95" s="50">
        <f t="shared" si="9"/>
        <v>0</v>
      </c>
      <c r="H95" s="50">
        <f t="shared" si="9"/>
        <v>0</v>
      </c>
      <c r="I95" s="50">
        <f t="shared" si="9"/>
        <v>0</v>
      </c>
      <c r="J95" s="50">
        <f t="shared" si="9"/>
        <v>0</v>
      </c>
      <c r="K95" s="50">
        <f t="shared" si="9"/>
        <v>0</v>
      </c>
      <c r="L95" s="50">
        <f t="shared" si="9"/>
        <v>0</v>
      </c>
      <c r="M95" s="50">
        <f t="shared" si="9"/>
        <v>0</v>
      </c>
      <c r="N95" s="50">
        <f t="shared" si="9"/>
        <v>0</v>
      </c>
      <c r="O95" s="50">
        <f t="shared" si="9"/>
        <v>0</v>
      </c>
      <c r="P95" s="50">
        <f t="shared" si="9"/>
        <v>0</v>
      </c>
      <c r="Q95" s="50">
        <f t="shared" si="9"/>
        <v>0</v>
      </c>
      <c r="R95" s="50">
        <f t="shared" si="9"/>
        <v>0</v>
      </c>
      <c r="S95" s="50">
        <f t="shared" si="9"/>
        <v>0</v>
      </c>
      <c r="T95" s="50">
        <f t="shared" si="9"/>
        <v>0</v>
      </c>
      <c r="U95" s="50">
        <f t="shared" si="9"/>
        <v>0</v>
      </c>
      <c r="V95" s="50">
        <f t="shared" si="9"/>
        <v>0</v>
      </c>
      <c r="W95" s="50">
        <f t="shared" si="9"/>
        <v>0</v>
      </c>
      <c r="X95" s="50">
        <f t="shared" si="9"/>
        <v>0</v>
      </c>
      <c r="Y95" s="50">
        <f t="shared" si="9"/>
        <v>0</v>
      </c>
      <c r="Z95" s="50">
        <f t="shared" si="9"/>
        <v>0</v>
      </c>
      <c r="AA95" s="50">
        <f t="shared" si="9"/>
        <v>0</v>
      </c>
      <c r="AB95" s="50">
        <f t="shared" si="9"/>
        <v>0</v>
      </c>
      <c r="AC95" s="50">
        <f t="shared" si="9"/>
        <v>0</v>
      </c>
      <c r="AD95" s="50">
        <f t="shared" si="9"/>
        <v>0</v>
      </c>
      <c r="AE95" s="50">
        <f t="shared" si="9"/>
        <v>0</v>
      </c>
      <c r="AF95" s="50">
        <f t="shared" si="9"/>
        <v>0</v>
      </c>
      <c r="AG95" s="50">
        <f t="shared" si="9"/>
        <v>0</v>
      </c>
      <c r="AH95" s="50">
        <f t="shared" si="9"/>
        <v>0</v>
      </c>
      <c r="AI95" s="50">
        <f t="shared" si="9"/>
        <v>0</v>
      </c>
      <c r="AJ95" s="50">
        <f t="shared" si="9"/>
        <v>0</v>
      </c>
      <c r="AK95" s="50">
        <f t="shared" si="9"/>
        <v>0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7"/>
        <v>6.1080007692735687E-2</v>
      </c>
      <c r="E97" s="50">
        <f t="shared" si="9"/>
        <v>6.1080007692735694E-2</v>
      </c>
      <c r="F97" s="50">
        <f t="shared" si="9"/>
        <v>6.1080007692735694E-2</v>
      </c>
      <c r="G97" s="50">
        <f t="shared" si="9"/>
        <v>6.1079957600783788E-2</v>
      </c>
      <c r="H97" s="50">
        <f t="shared" si="9"/>
        <v>6.1079957600783781E-2</v>
      </c>
      <c r="I97" s="50">
        <f t="shared" si="9"/>
        <v>6.1079957600783781E-2</v>
      </c>
      <c r="J97" s="50">
        <f t="shared" si="9"/>
        <v>6.1079949324773238E-2</v>
      </c>
      <c r="K97" s="50">
        <f t="shared" si="9"/>
        <v>6.1079902824557442E-2</v>
      </c>
      <c r="L97" s="50">
        <f t="shared" si="9"/>
        <v>6.1079595056029987E-2</v>
      </c>
      <c r="M97" s="50">
        <f t="shared" si="9"/>
        <v>6.1077558109677868E-2</v>
      </c>
      <c r="N97" s="50">
        <f t="shared" si="9"/>
        <v>6.1064079608152286E-2</v>
      </c>
      <c r="O97" s="50">
        <f t="shared" si="9"/>
        <v>6.0975019227862887E-2</v>
      </c>
      <c r="P97" s="50">
        <f t="shared" si="9"/>
        <v>6.0392034074032326E-2</v>
      </c>
      <c r="Q97" s="50">
        <f t="shared" si="9"/>
        <v>5.5221858356214862E-2</v>
      </c>
      <c r="R97" s="50">
        <f t="shared" si="9"/>
        <v>5.4898226295635455E-2</v>
      </c>
      <c r="S97" s="50">
        <f t="shared" si="9"/>
        <v>5.4556633094756661E-2</v>
      </c>
      <c r="T97" s="50">
        <f t="shared" si="9"/>
        <v>5.4196135018016317E-2</v>
      </c>
      <c r="U97" s="50">
        <f t="shared" si="9"/>
        <v>5.3815750711971429E-2</v>
      </c>
      <c r="V97" s="50">
        <f t="shared" si="9"/>
        <v>5.3414461791292132E-2</v>
      </c>
      <c r="W97" s="50">
        <f t="shared" si="9"/>
        <v>5.2991213841945189E-2</v>
      </c>
      <c r="X97" s="50">
        <f t="shared" si="9"/>
        <v>5.2544917907175186E-2</v>
      </c>
      <c r="Y97" s="50">
        <f t="shared" si="9"/>
        <v>5.2074452527600387E-2</v>
      </c>
      <c r="Z97" s="50">
        <f t="shared" si="9"/>
        <v>5.1578666412156846E-2</v>
      </c>
      <c r="AA97" s="50">
        <f t="shared" si="9"/>
        <v>5.1056381821490866E-2</v>
      </c>
      <c r="AB97" s="50">
        <f t="shared" si="9"/>
        <v>5.0506398749404414E-2</v>
      </c>
      <c r="AC97" s="50">
        <f t="shared" si="9"/>
        <v>4.9927499990712491E-2</v>
      </c>
      <c r="AD97" s="50">
        <f t="shared" si="9"/>
        <v>4.9318457184932336E-2</v>
      </c>
      <c r="AE97" s="50">
        <f t="shared" si="9"/>
        <v>4.8678037924061467E-2</v>
      </c>
      <c r="AF97" s="50">
        <f t="shared" si="9"/>
        <v>4.8005014008732201E-2</v>
      </c>
      <c r="AG97" s="50">
        <f t="shared" si="9"/>
        <v>4.7298170929601605E-2</v>
      </c>
      <c r="AH97" s="50">
        <f t="shared" si="9"/>
        <v>4.6556318639258507E-2</v>
      </c>
      <c r="AI97" s="50">
        <f t="shared" si="9"/>
        <v>4.5778303663492705E-2</v>
      </c>
      <c r="AJ97" s="50">
        <f t="shared" si="9"/>
        <v>4.4963022578783679E-2</v>
      </c>
      <c r="AK97" s="50">
        <f t="shared" si="9"/>
        <v>4.410943685470043E-2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7"/>
        <v>3.4449981958001551E-3</v>
      </c>
      <c r="E98" s="50">
        <f t="shared" si="9"/>
        <v>3.4449981958001551E-3</v>
      </c>
      <c r="F98" s="50">
        <f t="shared" si="9"/>
        <v>3.4449981958001551E-3</v>
      </c>
      <c r="G98" s="50">
        <f t="shared" si="9"/>
        <v>3.4458154744337155E-3</v>
      </c>
      <c r="H98" s="50">
        <f t="shared" si="9"/>
        <v>3.445815474433715E-3</v>
      </c>
      <c r="I98" s="50">
        <f t="shared" si="9"/>
        <v>3.445815474433715E-3</v>
      </c>
      <c r="J98" s="50">
        <f t="shared" si="9"/>
        <v>3.4458150075439807E-3</v>
      </c>
      <c r="K98" s="50">
        <f t="shared" si="9"/>
        <v>3.4458123842421736E-3</v>
      </c>
      <c r="L98" s="50">
        <f t="shared" si="9"/>
        <v>3.4457950215327662E-3</v>
      </c>
      <c r="M98" s="50">
        <f t="shared" si="9"/>
        <v>3.4456801075489251E-3</v>
      </c>
      <c r="N98" s="50">
        <f t="shared" si="9"/>
        <v>3.4449197201656761E-3</v>
      </c>
      <c r="O98" s="50">
        <f t="shared" si="9"/>
        <v>3.439895393879041E-3</v>
      </c>
      <c r="P98" s="50">
        <f t="shared" si="9"/>
        <v>3.4070063850561425E-3</v>
      </c>
      <c r="Q98" s="50">
        <f t="shared" si="9"/>
        <v>3.1153317966348781E-3</v>
      </c>
      <c r="R98" s="50">
        <f t="shared" si="9"/>
        <v>3.0970741486899315E-3</v>
      </c>
      <c r="S98" s="50">
        <f t="shared" si="9"/>
        <v>3.0778032260536923E-3</v>
      </c>
      <c r="T98" s="50">
        <f t="shared" si="9"/>
        <v>3.0574657880440832E-3</v>
      </c>
      <c r="U98" s="50">
        <f t="shared" si="9"/>
        <v>3.0360064717726452E-3</v>
      </c>
      <c r="V98" s="50">
        <f t="shared" si="9"/>
        <v>3.0133678252032866E-3</v>
      </c>
      <c r="W98" s="50">
        <f t="shared" si="9"/>
        <v>2.9894903637467107E-3</v>
      </c>
      <c r="X98" s="50">
        <f t="shared" si="9"/>
        <v>2.9643126540917913E-3</v>
      </c>
      <c r="Y98" s="50">
        <f t="shared" si="9"/>
        <v>2.9377714292972384E-3</v>
      </c>
      <c r="Z98" s="50">
        <f t="shared" si="9"/>
        <v>2.909801739472456E-3</v>
      </c>
      <c r="AA98" s="50">
        <f t="shared" si="9"/>
        <v>2.88033714265106E-3</v>
      </c>
      <c r="AB98" s="50">
        <f t="shared" si="9"/>
        <v>2.8493099406864046E-3</v>
      </c>
      <c r="AC98" s="50">
        <f t="shared" si="9"/>
        <v>2.8166514651539088E-3</v>
      </c>
      <c r="AD98" s="50">
        <f t="shared" si="9"/>
        <v>2.782292418304752E-3</v>
      </c>
      <c r="AE98" s="50">
        <f t="shared" si="9"/>
        <v>2.7461632740499774E-3</v>
      </c>
      <c r="AF98" s="50">
        <f t="shared" si="9"/>
        <v>2.7081947437300451E-3</v>
      </c>
      <c r="AG98" s="50">
        <f t="shared" si="9"/>
        <v>2.6683183110058459E-3</v>
      </c>
      <c r="AH98" s="50">
        <f t="shared" si="9"/>
        <v>2.626466839554014E-3</v>
      </c>
      <c r="AI98" s="50">
        <f t="shared" si="9"/>
        <v>2.582575256322126E-3</v>
      </c>
      <c r="AJ98" s="50">
        <f t="shared" si="9"/>
        <v>2.5365813118589531E-3</v>
      </c>
      <c r="AK98" s="50">
        <f t="shared" si="9"/>
        <v>2.488426417645928E-3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7"/>
        <v>0</v>
      </c>
      <c r="E99" s="50">
        <f t="shared" si="9"/>
        <v>0</v>
      </c>
      <c r="F99" s="50">
        <f t="shared" si="9"/>
        <v>0</v>
      </c>
      <c r="G99" s="50">
        <f t="shared" si="9"/>
        <v>0</v>
      </c>
      <c r="H99" s="50">
        <f t="shared" si="9"/>
        <v>0</v>
      </c>
      <c r="I99" s="50">
        <f t="shared" si="9"/>
        <v>0</v>
      </c>
      <c r="J99" s="50">
        <f t="shared" si="9"/>
        <v>0</v>
      </c>
      <c r="K99" s="50">
        <f t="shared" si="9"/>
        <v>0</v>
      </c>
      <c r="L99" s="50">
        <f t="shared" si="9"/>
        <v>0</v>
      </c>
      <c r="M99" s="50">
        <f t="shared" si="9"/>
        <v>0</v>
      </c>
      <c r="N99" s="50">
        <f t="shared" si="9"/>
        <v>0</v>
      </c>
      <c r="O99" s="50">
        <f t="shared" si="9"/>
        <v>0</v>
      </c>
      <c r="P99" s="50">
        <f t="shared" si="9"/>
        <v>0</v>
      </c>
      <c r="Q99" s="50">
        <f t="shared" si="9"/>
        <v>0</v>
      </c>
      <c r="R99" s="50">
        <f t="shared" si="9"/>
        <v>0</v>
      </c>
      <c r="S99" s="50">
        <f t="shared" si="9"/>
        <v>0</v>
      </c>
      <c r="T99" s="50">
        <f t="shared" si="9"/>
        <v>0</v>
      </c>
      <c r="U99" s="50">
        <f t="shared" si="9"/>
        <v>0</v>
      </c>
      <c r="V99" s="50">
        <f t="shared" si="9"/>
        <v>0</v>
      </c>
      <c r="W99" s="50">
        <f t="shared" si="9"/>
        <v>0</v>
      </c>
      <c r="X99" s="50">
        <f t="shared" si="9"/>
        <v>0</v>
      </c>
      <c r="Y99" s="50">
        <f t="shared" si="9"/>
        <v>0</v>
      </c>
      <c r="Z99" s="50">
        <f t="shared" si="9"/>
        <v>0</v>
      </c>
      <c r="AA99" s="50">
        <f t="shared" si="9"/>
        <v>0</v>
      </c>
      <c r="AB99" s="50">
        <f t="shared" si="9"/>
        <v>0</v>
      </c>
      <c r="AC99" s="50">
        <f t="shared" si="9"/>
        <v>0</v>
      </c>
      <c r="AD99" s="50">
        <f t="shared" si="9"/>
        <v>0</v>
      </c>
      <c r="AE99" s="50">
        <f t="shared" si="9"/>
        <v>0</v>
      </c>
      <c r="AF99" s="50">
        <f t="shared" si="9"/>
        <v>0</v>
      </c>
      <c r="AG99" s="50">
        <f t="shared" si="9"/>
        <v>0</v>
      </c>
      <c r="AH99" s="50">
        <f t="shared" si="9"/>
        <v>0</v>
      </c>
      <c r="AI99" s="50">
        <f t="shared" si="9"/>
        <v>0</v>
      </c>
      <c r="AJ99" s="50">
        <f t="shared" si="9"/>
        <v>0</v>
      </c>
      <c r="AK99" s="50">
        <f t="shared" si="9"/>
        <v>0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7"/>
        <v>0</v>
      </c>
      <c r="E102" s="50">
        <f t="shared" si="9"/>
        <v>0</v>
      </c>
      <c r="F102" s="50">
        <f t="shared" si="9"/>
        <v>0</v>
      </c>
      <c r="G102" s="50">
        <f t="shared" si="9"/>
        <v>0</v>
      </c>
      <c r="H102" s="50">
        <f t="shared" si="9"/>
        <v>0</v>
      </c>
      <c r="I102" s="50">
        <f t="shared" si="9"/>
        <v>0</v>
      </c>
      <c r="J102" s="50">
        <f t="shared" si="9"/>
        <v>0</v>
      </c>
      <c r="K102" s="50">
        <f t="shared" si="9"/>
        <v>0</v>
      </c>
      <c r="L102" s="50">
        <f t="shared" si="9"/>
        <v>0</v>
      </c>
      <c r="M102" s="50">
        <f t="shared" si="9"/>
        <v>0</v>
      </c>
      <c r="N102" s="50">
        <f t="shared" si="9"/>
        <v>0</v>
      </c>
      <c r="O102" s="50">
        <f t="shared" si="9"/>
        <v>0</v>
      </c>
      <c r="P102" s="50">
        <f t="shared" si="9"/>
        <v>0</v>
      </c>
      <c r="Q102" s="50">
        <f t="shared" si="9"/>
        <v>0</v>
      </c>
      <c r="R102" s="50">
        <f t="shared" si="9"/>
        <v>0</v>
      </c>
      <c r="S102" s="50">
        <f t="shared" si="9"/>
        <v>0</v>
      </c>
      <c r="T102" s="50">
        <f t="shared" si="9"/>
        <v>0</v>
      </c>
      <c r="U102" s="50">
        <f t="shared" si="9"/>
        <v>0</v>
      </c>
      <c r="V102" s="50">
        <f t="shared" si="9"/>
        <v>0</v>
      </c>
      <c r="W102" s="50">
        <f t="shared" si="9"/>
        <v>0</v>
      </c>
      <c r="X102" s="50">
        <f t="shared" si="9"/>
        <v>0</v>
      </c>
      <c r="Y102" s="50">
        <f t="shared" si="9"/>
        <v>0</v>
      </c>
      <c r="Z102" s="50">
        <f t="shared" si="9"/>
        <v>0</v>
      </c>
      <c r="AA102" s="50">
        <f t="shared" si="9"/>
        <v>0</v>
      </c>
      <c r="AB102" s="50">
        <f t="shared" si="9"/>
        <v>0</v>
      </c>
      <c r="AC102" s="50">
        <f t="shared" ref="AC102:AK102" si="10">AC68*AC129/SUMPRODUCT(AC$60:AC$72,AC$121:AC$133)</f>
        <v>0</v>
      </c>
      <c r="AD102" s="50">
        <f t="shared" si="10"/>
        <v>0</v>
      </c>
      <c r="AE102" s="50">
        <f t="shared" si="10"/>
        <v>0</v>
      </c>
      <c r="AF102" s="50">
        <f t="shared" si="10"/>
        <v>0</v>
      </c>
      <c r="AG102" s="50">
        <f t="shared" si="10"/>
        <v>0</v>
      </c>
      <c r="AH102" s="50">
        <f t="shared" si="10"/>
        <v>0</v>
      </c>
      <c r="AI102" s="50">
        <f t="shared" si="10"/>
        <v>0</v>
      </c>
      <c r="AJ102" s="50">
        <f t="shared" si="10"/>
        <v>0</v>
      </c>
      <c r="AK102" s="50">
        <f t="shared" si="10"/>
        <v>0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7"/>
        <v>0.93547499411146418</v>
      </c>
      <c r="E104" s="50">
        <f t="shared" si="11"/>
        <v>0.93547499411146406</v>
      </c>
      <c r="F104" s="50">
        <f t="shared" si="11"/>
        <v>0.93547499411146406</v>
      </c>
      <c r="G104" s="50">
        <f t="shared" si="11"/>
        <v>0.93547422692478255</v>
      </c>
      <c r="H104" s="50">
        <f t="shared" si="11"/>
        <v>0.93547422692478244</v>
      </c>
      <c r="I104" s="50">
        <f t="shared" si="11"/>
        <v>0.93547422692478244</v>
      </c>
      <c r="J104" s="50">
        <f t="shared" si="11"/>
        <v>0.93547410017298249</v>
      </c>
      <c r="K104" s="50">
        <f t="shared" si="11"/>
        <v>0.9354733879957785</v>
      </c>
      <c r="L104" s="50">
        <f t="shared" si="11"/>
        <v>0.93546867434605452</v>
      </c>
      <c r="M104" s="50">
        <f t="shared" si="11"/>
        <v>0.93543747735625815</v>
      </c>
      <c r="N104" s="50">
        <f t="shared" si="11"/>
        <v>0.93523104645338895</v>
      </c>
      <c r="O104" s="50">
        <f t="shared" si="11"/>
        <v>0.93386703616796285</v>
      </c>
      <c r="P104" s="50">
        <f t="shared" si="11"/>
        <v>0.92493828756514374</v>
      </c>
      <c r="Q104" s="50">
        <f t="shared" si="11"/>
        <v>0.8457541112383985</v>
      </c>
      <c r="R104" s="50">
        <f t="shared" si="11"/>
        <v>0.84079750249846863</v>
      </c>
      <c r="S104" s="50">
        <f t="shared" si="11"/>
        <v>0.83556580869796815</v>
      </c>
      <c r="T104" s="50">
        <f t="shared" si="11"/>
        <v>0.83004457599098558</v>
      </c>
      <c r="U104" s="50">
        <f t="shared" si="11"/>
        <v>0.82421877439240854</v>
      </c>
      <c r="V104" s="50">
        <f t="shared" si="11"/>
        <v>0.81807280675275307</v>
      </c>
      <c r="W104" s="50">
        <f t="shared" si="11"/>
        <v>0.811590524122489</v>
      </c>
      <c r="X104" s="50">
        <f t="shared" si="11"/>
        <v>0.80475524851068525</v>
      </c>
      <c r="Y104" s="50">
        <f t="shared" si="11"/>
        <v>0.79754980413023668</v>
      </c>
      <c r="Z104" s="50">
        <f t="shared" si="11"/>
        <v>0.78995655830488842</v>
      </c>
      <c r="AA104" s="50">
        <f t="shared" si="11"/>
        <v>0.78195747328781406</v>
      </c>
      <c r="AB104" s="50">
        <f t="shared" si="11"/>
        <v>0.77353417030282334</v>
      </c>
      <c r="AC104" s="50">
        <f t="shared" si="11"/>
        <v>0.76466800716147743</v>
      </c>
      <c r="AD104" s="50">
        <f t="shared" si="11"/>
        <v>0.75534017082561877</v>
      </c>
      <c r="AE104" s="50">
        <f t="shared" si="11"/>
        <v>0.74553178626702765</v>
      </c>
      <c r="AF104" s="50">
        <f t="shared" si="11"/>
        <v>0.73522404291511589</v>
      </c>
      <c r="AG104" s="50">
        <f t="shared" si="11"/>
        <v>0.72439833986979585</v>
      </c>
      <c r="AH104" s="50">
        <f t="shared" si="11"/>
        <v>0.71303645087935252</v>
      </c>
      <c r="AI104" s="50">
        <f t="shared" si="11"/>
        <v>0.70112070983140706</v>
      </c>
      <c r="AJ104" s="50">
        <f t="shared" si="11"/>
        <v>0.68863421716830842</v>
      </c>
      <c r="AK104" s="50">
        <f t="shared" si="11"/>
        <v>0.67556106720691167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1.3549470036921643E-7</v>
      </c>
      <c r="K105" s="50">
        <f t="shared" si="11"/>
        <v>8.9679542195944157E-7</v>
      </c>
      <c r="L105" s="50">
        <f t="shared" si="11"/>
        <v>5.9355763828028302E-6</v>
      </c>
      <c r="M105" s="50">
        <f t="shared" si="11"/>
        <v>3.9284426515090226E-5</v>
      </c>
      <c r="N105" s="50">
        <f t="shared" si="11"/>
        <v>2.5995421829307146E-4</v>
      </c>
      <c r="O105" s="50">
        <f t="shared" si="11"/>
        <v>1.7180492102952085E-3</v>
      </c>
      <c r="P105" s="50">
        <f t="shared" si="11"/>
        <v>1.1262537545684782E-2</v>
      </c>
      <c r="Q105" s="50">
        <f t="shared" si="11"/>
        <v>6.9632342825532031E-2</v>
      </c>
      <c r="R105" s="50">
        <f t="shared" si="11"/>
        <v>7.2814909589964505E-2</v>
      </c>
      <c r="S105" s="50">
        <f t="shared" si="11"/>
        <v>7.6127653875275869E-2</v>
      </c>
      <c r="T105" s="50">
        <f t="shared" si="11"/>
        <v>7.9574374274164583E-2</v>
      </c>
      <c r="U105" s="50">
        <f t="shared" si="11"/>
        <v>8.3158823943329102E-2</v>
      </c>
      <c r="V105" s="50">
        <f t="shared" si="11"/>
        <v>8.6884691131753178E-2</v>
      </c>
      <c r="W105" s="50">
        <f t="shared" si="11"/>
        <v>9.0755578046228386E-2</v>
      </c>
      <c r="X105" s="50">
        <f t="shared" si="11"/>
        <v>9.4774978051843844E-2</v>
      </c>
      <c r="Y105" s="50">
        <f t="shared" si="11"/>
        <v>9.8946251230827578E-2</v>
      </c>
      <c r="Z105" s="50">
        <f t="shared" si="11"/>
        <v>0.10327259835366648</v>
      </c>
      <c r="AA105" s="50">
        <f t="shared" si="11"/>
        <v>0.10775703335219493</v>
      </c>
      <c r="AB105" s="50">
        <f t="shared" si="11"/>
        <v>0.11240235442558548</v>
      </c>
      <c r="AC105" s="50">
        <f t="shared" si="11"/>
        <v>0.11721111395699847</v>
      </c>
      <c r="AD105" s="50">
        <f t="shared" si="11"/>
        <v>0.12218558747098865</v>
      </c>
      <c r="AE105" s="50">
        <f t="shared" si="11"/>
        <v>0.1273277419192998</v>
      </c>
      <c r="AF105" s="50">
        <f t="shared" si="11"/>
        <v>0.13263920364478474</v>
      </c>
      <c r="AG105" s="50">
        <f t="shared" si="11"/>
        <v>0.13812122643885938</v>
      </c>
      <c r="AH105" s="50">
        <f t="shared" si="11"/>
        <v>0.14377466017570498</v>
      </c>
      <c r="AI105" s="50">
        <f t="shared" si="11"/>
        <v>0.1495999205743975</v>
      </c>
      <c r="AJ105" s="50">
        <f t="shared" si="11"/>
        <v>0.15559696070576992</v>
      </c>
      <c r="AK105" s="50">
        <f t="shared" si="11"/>
        <v>0.16176524492096536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1.3443008302048547E-7</v>
      </c>
      <c r="Q106" s="50">
        <f t="shared" si="11"/>
        <v>2.6276355783219657E-2</v>
      </c>
      <c r="R106" s="50">
        <f t="shared" si="11"/>
        <v>2.839228746724147E-2</v>
      </c>
      <c r="S106" s="50">
        <f t="shared" si="11"/>
        <v>3.067210110594569E-2</v>
      </c>
      <c r="T106" s="50">
        <f t="shared" si="11"/>
        <v>3.3127448928789355E-2</v>
      </c>
      <c r="U106" s="50">
        <f t="shared" si="11"/>
        <v>3.5770644480518275E-2</v>
      </c>
      <c r="V106" s="50">
        <f t="shared" si="11"/>
        <v>3.8614672498998304E-2</v>
      </c>
      <c r="W106" s="50">
        <f t="shared" si="11"/>
        <v>4.1673193625590542E-2</v>
      </c>
      <c r="X106" s="50">
        <f t="shared" si="11"/>
        <v>4.4960542876203893E-2</v>
      </c>
      <c r="Y106" s="50">
        <f t="shared" si="11"/>
        <v>4.8491720682037998E-2</v>
      </c>
      <c r="Z106" s="50">
        <f t="shared" si="11"/>
        <v>5.2282375189815919E-2</v>
      </c>
      <c r="AA106" s="50">
        <f t="shared" si="11"/>
        <v>5.6348774395849031E-2</v>
      </c>
      <c r="AB106" s="50">
        <f t="shared" si="11"/>
        <v>6.0707766581500379E-2</v>
      </c>
      <c r="AC106" s="50">
        <f t="shared" si="11"/>
        <v>6.5376727425657727E-2</v>
      </c>
      <c r="AD106" s="50">
        <f t="shared" si="11"/>
        <v>7.0373492100155546E-2</v>
      </c>
      <c r="AE106" s="50">
        <f t="shared" si="11"/>
        <v>7.5716270615560938E-2</v>
      </c>
      <c r="AF106" s="50">
        <f t="shared" si="11"/>
        <v>8.1423544687637128E-2</v>
      </c>
      <c r="AG106" s="50">
        <f t="shared" si="11"/>
        <v>8.7513944450737374E-2</v>
      </c>
      <c r="AH106" s="50">
        <f t="shared" si="11"/>
        <v>9.4006103466130059E-2</v>
      </c>
      <c r="AI106" s="50">
        <f t="shared" si="11"/>
        <v>0.10091849067438062</v>
      </c>
      <c r="AJ106" s="50">
        <f t="shared" si="11"/>
        <v>0.10826921823527903</v>
      </c>
      <c r="AK106" s="50">
        <f t="shared" si="11"/>
        <v>0.11607582459977667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2">E109</f>
        <v>1</v>
      </c>
      <c r="G109" s="54">
        <f t="shared" si="12"/>
        <v>1</v>
      </c>
      <c r="H109" s="54">
        <f t="shared" si="12"/>
        <v>1</v>
      </c>
      <c r="I109" s="54">
        <f t="shared" si="12"/>
        <v>1</v>
      </c>
      <c r="J109" s="54">
        <f t="shared" si="12"/>
        <v>1</v>
      </c>
      <c r="K109" s="54">
        <f t="shared" si="12"/>
        <v>1</v>
      </c>
      <c r="L109" s="54">
        <f t="shared" si="12"/>
        <v>1</v>
      </c>
      <c r="M109" s="54">
        <f t="shared" si="12"/>
        <v>1</v>
      </c>
      <c r="N109" s="54">
        <f t="shared" si="12"/>
        <v>1</v>
      </c>
      <c r="O109" s="54">
        <f t="shared" si="12"/>
        <v>1</v>
      </c>
      <c r="P109" s="54">
        <f t="shared" si="12"/>
        <v>1</v>
      </c>
      <c r="Q109" s="54">
        <f t="shared" si="12"/>
        <v>1</v>
      </c>
      <c r="R109" s="54">
        <f t="shared" si="12"/>
        <v>1</v>
      </c>
      <c r="S109" s="54">
        <f t="shared" si="12"/>
        <v>1</v>
      </c>
      <c r="T109" s="54">
        <f t="shared" si="12"/>
        <v>1</v>
      </c>
      <c r="U109" s="54">
        <f t="shared" si="12"/>
        <v>1</v>
      </c>
      <c r="V109" s="54">
        <f t="shared" si="12"/>
        <v>1</v>
      </c>
      <c r="W109" s="54">
        <f t="shared" si="12"/>
        <v>1</v>
      </c>
      <c r="X109" s="54">
        <f t="shared" si="12"/>
        <v>1</v>
      </c>
      <c r="Y109" s="54">
        <f t="shared" si="12"/>
        <v>1</v>
      </c>
      <c r="Z109" s="54">
        <f t="shared" si="12"/>
        <v>1</v>
      </c>
      <c r="AA109" s="54">
        <f t="shared" si="12"/>
        <v>1</v>
      </c>
      <c r="AB109" s="54">
        <f t="shared" si="12"/>
        <v>1</v>
      </c>
      <c r="AC109" s="54">
        <f t="shared" si="12"/>
        <v>1</v>
      </c>
      <c r="AD109" s="54">
        <f t="shared" si="12"/>
        <v>1</v>
      </c>
      <c r="AE109" s="54">
        <f t="shared" si="12"/>
        <v>1</v>
      </c>
      <c r="AF109" s="54">
        <f t="shared" si="12"/>
        <v>1</v>
      </c>
      <c r="AG109" s="54">
        <f t="shared" si="12"/>
        <v>1</v>
      </c>
      <c r="AH109" s="54">
        <f t="shared" si="12"/>
        <v>1</v>
      </c>
      <c r="AI109" s="54">
        <f t="shared" si="12"/>
        <v>1</v>
      </c>
      <c r="AJ109" s="54">
        <f t="shared" si="12"/>
        <v>1</v>
      </c>
      <c r="AK109" s="54">
        <f t="shared" si="12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1.2889510952315093</v>
      </c>
      <c r="E139" s="22">
        <f t="shared" ref="E139:AK139" si="13">E$79*E$11/1000</f>
        <v>1.3155499437868812</v>
      </c>
      <c r="F139" s="22">
        <f t="shared" si="13"/>
        <v>1.3228470592641619</v>
      </c>
      <c r="G139" s="22">
        <f t="shared" si="13"/>
        <v>1.2818150895356548</v>
      </c>
      <c r="H139" s="22">
        <f t="shared" si="13"/>
        <v>1.3319498509177428</v>
      </c>
      <c r="I139" s="22">
        <f t="shared" si="13"/>
        <v>1.3522793122470635</v>
      </c>
      <c r="J139" s="22">
        <f t="shared" si="13"/>
        <v>1.3721729010093695</v>
      </c>
      <c r="K139" s="22">
        <f t="shared" si="13"/>
        <v>1.391588184032136</v>
      </c>
      <c r="L139" s="22">
        <f t="shared" si="13"/>
        <v>1.4096790206195957</v>
      </c>
      <c r="M139" s="22">
        <f t="shared" si="13"/>
        <v>1.4274130020946574</v>
      </c>
      <c r="N139" s="22">
        <f t="shared" si="13"/>
        <v>1.4441169063306414</v>
      </c>
      <c r="O139" s="22">
        <f t="shared" si="13"/>
        <v>1.4608606497500451</v>
      </c>
      <c r="P139" s="22">
        <f t="shared" si="13"/>
        <v>1.4777817778036901</v>
      </c>
      <c r="Q139" s="22">
        <f t="shared" si="13"/>
        <v>1.4948935835013653</v>
      </c>
      <c r="R139" s="22">
        <f t="shared" si="13"/>
        <v>1.5122007721137489</v>
      </c>
      <c r="S139" s="22">
        <f t="shared" si="13"/>
        <v>1.5296773233288627</v>
      </c>
      <c r="T139" s="22">
        <f t="shared" si="13"/>
        <v>1.5473541830146575</v>
      </c>
      <c r="U139" s="22">
        <f t="shared" si="13"/>
        <v>1.5652274744263368</v>
      </c>
      <c r="V139" s="22">
        <f t="shared" si="13"/>
        <v>1.5833060707582602</v>
      </c>
      <c r="W139" s="22">
        <f t="shared" si="13"/>
        <v>1.601049829940342</v>
      </c>
      <c r="X139" s="22">
        <f t="shared" si="13"/>
        <v>1.6185687384284984</v>
      </c>
      <c r="Y139" s="22">
        <f t="shared" si="13"/>
        <v>1.6358274306931473</v>
      </c>
      <c r="Z139" s="22">
        <f t="shared" si="13"/>
        <v>1.6527593284713546</v>
      </c>
      <c r="AA139" s="22">
        <f t="shared" si="13"/>
        <v>1.6692938773276169</v>
      </c>
      <c r="AB139" s="22">
        <f t="shared" si="13"/>
        <v>1.685493492939993</v>
      </c>
      <c r="AC139" s="22">
        <f t="shared" si="13"/>
        <v>1.7012414974648895</v>
      </c>
      <c r="AD139" s="22">
        <f t="shared" si="13"/>
        <v>1.7165114564617396</v>
      </c>
      <c r="AE139" s="22">
        <f t="shared" si="13"/>
        <v>1.7313036221436722</v>
      </c>
      <c r="AF139" s="22">
        <f t="shared" si="13"/>
        <v>1.7456041038855121</v>
      </c>
      <c r="AG139" s="22">
        <f t="shared" si="13"/>
        <v>1.7594936166743991</v>
      </c>
      <c r="AH139" s="22">
        <f t="shared" si="13"/>
        <v>1.7729621506178952</v>
      </c>
      <c r="AI139" s="22">
        <f t="shared" si="13"/>
        <v>1.7859928087545598</v>
      </c>
      <c r="AJ139" s="22">
        <f t="shared" si="13"/>
        <v>1.7985431799860947</v>
      </c>
      <c r="AK139" s="22">
        <f t="shared" si="13"/>
        <v>1.8105483338356034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0</v>
      </c>
      <c r="E140" s="22">
        <f t="shared" ref="E140:AK140" si="14">E$139*E86</f>
        <v>0</v>
      </c>
      <c r="F140" s="22">
        <f t="shared" si="14"/>
        <v>0</v>
      </c>
      <c r="G140" s="22">
        <f t="shared" si="14"/>
        <v>0</v>
      </c>
      <c r="H140" s="22">
        <f t="shared" si="14"/>
        <v>0</v>
      </c>
      <c r="I140" s="22">
        <f t="shared" si="14"/>
        <v>0</v>
      </c>
      <c r="J140" s="22">
        <f t="shared" si="14"/>
        <v>0</v>
      </c>
      <c r="K140" s="22">
        <f t="shared" si="14"/>
        <v>0</v>
      </c>
      <c r="L140" s="22">
        <f t="shared" si="14"/>
        <v>0</v>
      </c>
      <c r="M140" s="22">
        <f t="shared" si="14"/>
        <v>0</v>
      </c>
      <c r="N140" s="22">
        <f t="shared" si="14"/>
        <v>0</v>
      </c>
      <c r="O140" s="22">
        <f t="shared" si="14"/>
        <v>0</v>
      </c>
      <c r="P140" s="22">
        <f t="shared" si="14"/>
        <v>0</v>
      </c>
      <c r="Q140" s="22">
        <f t="shared" si="14"/>
        <v>0</v>
      </c>
      <c r="R140" s="22">
        <f t="shared" si="14"/>
        <v>0</v>
      </c>
      <c r="S140" s="22">
        <f t="shared" si="14"/>
        <v>0</v>
      </c>
      <c r="T140" s="22">
        <f t="shared" si="14"/>
        <v>0</v>
      </c>
      <c r="U140" s="22">
        <f t="shared" si="14"/>
        <v>0</v>
      </c>
      <c r="V140" s="22">
        <f t="shared" si="14"/>
        <v>0</v>
      </c>
      <c r="W140" s="22">
        <f t="shared" si="14"/>
        <v>0</v>
      </c>
      <c r="X140" s="22">
        <f t="shared" si="14"/>
        <v>0</v>
      </c>
      <c r="Y140" s="22">
        <f t="shared" si="14"/>
        <v>0</v>
      </c>
      <c r="Z140" s="22">
        <f t="shared" si="14"/>
        <v>0</v>
      </c>
      <c r="AA140" s="22">
        <f t="shared" si="14"/>
        <v>0</v>
      </c>
      <c r="AB140" s="22">
        <f t="shared" si="14"/>
        <v>0</v>
      </c>
      <c r="AC140" s="22">
        <f t="shared" si="14"/>
        <v>0</v>
      </c>
      <c r="AD140" s="22">
        <f t="shared" si="14"/>
        <v>0</v>
      </c>
      <c r="AE140" s="22">
        <f t="shared" si="14"/>
        <v>0</v>
      </c>
      <c r="AF140" s="22">
        <f t="shared" si="14"/>
        <v>0</v>
      </c>
      <c r="AG140" s="22">
        <f t="shared" si="14"/>
        <v>0</v>
      </c>
      <c r="AH140" s="22">
        <f t="shared" si="14"/>
        <v>0</v>
      </c>
      <c r="AI140" s="22">
        <f t="shared" si="14"/>
        <v>0</v>
      </c>
      <c r="AJ140" s="22">
        <f t="shared" si="14"/>
        <v>0</v>
      </c>
      <c r="AK140" s="22">
        <f t="shared" si="14"/>
        <v>0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5">D$139*D87</f>
        <v>0</v>
      </c>
      <c r="E141" s="22">
        <f t="shared" si="15"/>
        <v>0</v>
      </c>
      <c r="F141" s="22">
        <f t="shared" si="15"/>
        <v>0</v>
      </c>
      <c r="G141" s="22">
        <f t="shared" si="15"/>
        <v>0</v>
      </c>
      <c r="H141" s="22">
        <f t="shared" si="15"/>
        <v>0</v>
      </c>
      <c r="I141" s="22">
        <f t="shared" si="15"/>
        <v>0</v>
      </c>
      <c r="J141" s="22">
        <f t="shared" si="15"/>
        <v>0</v>
      </c>
      <c r="K141" s="22">
        <f t="shared" si="15"/>
        <v>0</v>
      </c>
      <c r="L141" s="22">
        <f t="shared" si="15"/>
        <v>0</v>
      </c>
      <c r="M141" s="22">
        <f t="shared" si="15"/>
        <v>0</v>
      </c>
      <c r="N141" s="22">
        <f t="shared" si="15"/>
        <v>0</v>
      </c>
      <c r="O141" s="22">
        <f t="shared" si="15"/>
        <v>0</v>
      </c>
      <c r="P141" s="22">
        <f t="shared" si="15"/>
        <v>0</v>
      </c>
      <c r="Q141" s="22">
        <f t="shared" si="15"/>
        <v>0</v>
      </c>
      <c r="R141" s="22">
        <f t="shared" si="15"/>
        <v>0</v>
      </c>
      <c r="S141" s="22">
        <f t="shared" si="15"/>
        <v>0</v>
      </c>
      <c r="T141" s="22">
        <f t="shared" si="15"/>
        <v>0</v>
      </c>
      <c r="U141" s="22">
        <f t="shared" si="15"/>
        <v>0</v>
      </c>
      <c r="V141" s="22">
        <f t="shared" si="15"/>
        <v>0</v>
      </c>
      <c r="W141" s="22">
        <f t="shared" si="15"/>
        <v>0</v>
      </c>
      <c r="X141" s="22">
        <f t="shared" si="15"/>
        <v>0</v>
      </c>
      <c r="Y141" s="22">
        <f t="shared" si="15"/>
        <v>0</v>
      </c>
      <c r="Z141" s="22">
        <f t="shared" si="15"/>
        <v>0</v>
      </c>
      <c r="AA141" s="22">
        <f t="shared" si="15"/>
        <v>0</v>
      </c>
      <c r="AB141" s="22">
        <f t="shared" si="15"/>
        <v>0</v>
      </c>
      <c r="AC141" s="22">
        <f t="shared" si="15"/>
        <v>0</v>
      </c>
      <c r="AD141" s="22">
        <f t="shared" si="15"/>
        <v>0</v>
      </c>
      <c r="AE141" s="22">
        <f t="shared" si="15"/>
        <v>0</v>
      </c>
      <c r="AF141" s="22">
        <f t="shared" si="15"/>
        <v>0</v>
      </c>
      <c r="AG141" s="22">
        <f t="shared" si="15"/>
        <v>0</v>
      </c>
      <c r="AH141" s="22">
        <f t="shared" si="15"/>
        <v>0</v>
      </c>
      <c r="AI141" s="22">
        <f t="shared" si="15"/>
        <v>0</v>
      </c>
      <c r="AJ141" s="22">
        <f t="shared" si="15"/>
        <v>0</v>
      </c>
      <c r="AK141" s="22">
        <f t="shared" si="15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5"/>
        <v>1.2889510952315093</v>
      </c>
      <c r="E142" s="22">
        <f t="shared" si="15"/>
        <v>1.3155499437868812</v>
      </c>
      <c r="F142" s="22">
        <f t="shared" si="15"/>
        <v>1.3228470592641619</v>
      </c>
      <c r="G142" s="22">
        <f t="shared" si="15"/>
        <v>1.2818150895356548</v>
      </c>
      <c r="H142" s="22">
        <f t="shared" si="15"/>
        <v>1.3319498509177428</v>
      </c>
      <c r="I142" s="22">
        <f t="shared" si="15"/>
        <v>1.3522793122470635</v>
      </c>
      <c r="J142" s="22">
        <f t="shared" si="15"/>
        <v>1.3721729010093695</v>
      </c>
      <c r="K142" s="22">
        <f t="shared" si="15"/>
        <v>1.391588184032136</v>
      </c>
      <c r="L142" s="22">
        <f t="shared" si="15"/>
        <v>1.4096790206195957</v>
      </c>
      <c r="M142" s="22">
        <f t="shared" si="15"/>
        <v>1.4274130020946574</v>
      </c>
      <c r="N142" s="22">
        <f t="shared" si="15"/>
        <v>1.4441169063306414</v>
      </c>
      <c r="O142" s="22">
        <f t="shared" si="15"/>
        <v>1.4608606497500451</v>
      </c>
      <c r="P142" s="22">
        <f t="shared" si="15"/>
        <v>1.4777817778036901</v>
      </c>
      <c r="Q142" s="22">
        <f t="shared" si="15"/>
        <v>1.4948935835013653</v>
      </c>
      <c r="R142" s="22">
        <f t="shared" si="15"/>
        <v>1.5122007721137489</v>
      </c>
      <c r="S142" s="22">
        <f t="shared" si="15"/>
        <v>1.5296773233288627</v>
      </c>
      <c r="T142" s="22">
        <f t="shared" si="15"/>
        <v>1.5473541830146575</v>
      </c>
      <c r="U142" s="22">
        <f t="shared" si="15"/>
        <v>1.5652274744263368</v>
      </c>
      <c r="V142" s="22">
        <f t="shared" si="15"/>
        <v>1.5833060707582602</v>
      </c>
      <c r="W142" s="22">
        <f t="shared" si="15"/>
        <v>1.601049829940342</v>
      </c>
      <c r="X142" s="22">
        <f t="shared" si="15"/>
        <v>1.6185687384284984</v>
      </c>
      <c r="Y142" s="22">
        <f t="shared" si="15"/>
        <v>1.6358274306931473</v>
      </c>
      <c r="Z142" s="22">
        <f t="shared" si="15"/>
        <v>1.6527593284713546</v>
      </c>
      <c r="AA142" s="22">
        <f t="shared" si="15"/>
        <v>1.6692938773276169</v>
      </c>
      <c r="AB142" s="22">
        <f t="shared" si="15"/>
        <v>1.685493492939993</v>
      </c>
      <c r="AC142" s="22">
        <f t="shared" si="15"/>
        <v>1.7012414974648895</v>
      </c>
      <c r="AD142" s="22">
        <f t="shared" si="15"/>
        <v>1.7165114564617396</v>
      </c>
      <c r="AE142" s="22">
        <f t="shared" si="15"/>
        <v>1.7313036221436722</v>
      </c>
      <c r="AF142" s="22">
        <f t="shared" si="15"/>
        <v>1.7456041038855121</v>
      </c>
      <c r="AG142" s="22">
        <f t="shared" si="15"/>
        <v>1.7594936166743991</v>
      </c>
      <c r="AH142" s="22">
        <f t="shared" si="15"/>
        <v>1.7729621506178952</v>
      </c>
      <c r="AI142" s="22">
        <f t="shared" si="15"/>
        <v>1.7859928087545598</v>
      </c>
      <c r="AJ142" s="22">
        <f t="shared" si="15"/>
        <v>1.7985431799860947</v>
      </c>
      <c r="AK142" s="22">
        <f t="shared" si="15"/>
        <v>1.8105483338356034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5"/>
        <v>0</v>
      </c>
      <c r="E143" s="22">
        <f t="shared" si="15"/>
        <v>0</v>
      </c>
      <c r="F143" s="22">
        <f t="shared" si="15"/>
        <v>0</v>
      </c>
      <c r="G143" s="22">
        <f t="shared" si="15"/>
        <v>0</v>
      </c>
      <c r="H143" s="22">
        <f t="shared" si="15"/>
        <v>0</v>
      </c>
      <c r="I143" s="22">
        <f t="shared" si="15"/>
        <v>0</v>
      </c>
      <c r="J143" s="22">
        <f t="shared" si="15"/>
        <v>0</v>
      </c>
      <c r="K143" s="22">
        <f t="shared" si="15"/>
        <v>0</v>
      </c>
      <c r="L143" s="22">
        <f t="shared" si="15"/>
        <v>0</v>
      </c>
      <c r="M143" s="22">
        <f t="shared" si="15"/>
        <v>0</v>
      </c>
      <c r="N143" s="22">
        <f t="shared" si="15"/>
        <v>0</v>
      </c>
      <c r="O143" s="22">
        <f t="shared" si="15"/>
        <v>0</v>
      </c>
      <c r="P143" s="22">
        <f t="shared" si="15"/>
        <v>0</v>
      </c>
      <c r="Q143" s="22">
        <f t="shared" si="15"/>
        <v>0</v>
      </c>
      <c r="R143" s="22">
        <f t="shared" si="15"/>
        <v>0</v>
      </c>
      <c r="S143" s="22">
        <f t="shared" si="15"/>
        <v>0</v>
      </c>
      <c r="T143" s="22">
        <f t="shared" si="15"/>
        <v>0</v>
      </c>
      <c r="U143" s="22">
        <f t="shared" si="15"/>
        <v>0</v>
      </c>
      <c r="V143" s="22">
        <f t="shared" si="15"/>
        <v>0</v>
      </c>
      <c r="W143" s="22">
        <f t="shared" si="15"/>
        <v>0</v>
      </c>
      <c r="X143" s="22">
        <f t="shared" si="15"/>
        <v>0</v>
      </c>
      <c r="Y143" s="22">
        <f t="shared" si="15"/>
        <v>0</v>
      </c>
      <c r="Z143" s="22">
        <f t="shared" si="15"/>
        <v>0</v>
      </c>
      <c r="AA143" s="22">
        <f t="shared" si="15"/>
        <v>0</v>
      </c>
      <c r="AB143" s="22">
        <f t="shared" si="15"/>
        <v>0</v>
      </c>
      <c r="AC143" s="22">
        <f t="shared" si="15"/>
        <v>0</v>
      </c>
      <c r="AD143" s="22">
        <f t="shared" si="15"/>
        <v>0</v>
      </c>
      <c r="AE143" s="22">
        <f t="shared" si="15"/>
        <v>0</v>
      </c>
      <c r="AF143" s="22">
        <f t="shared" si="15"/>
        <v>0</v>
      </c>
      <c r="AG143" s="22">
        <f t="shared" si="15"/>
        <v>0</v>
      </c>
      <c r="AH143" s="22">
        <f t="shared" si="15"/>
        <v>0</v>
      </c>
      <c r="AI143" s="22">
        <f t="shared" si="15"/>
        <v>0</v>
      </c>
      <c r="AJ143" s="22">
        <f t="shared" si="15"/>
        <v>0</v>
      </c>
      <c r="AK143" s="22">
        <f t="shared" si="15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5"/>
        <v>0</v>
      </c>
      <c r="E144" s="22">
        <f t="shared" si="15"/>
        <v>0</v>
      </c>
      <c r="F144" s="22">
        <f t="shared" si="15"/>
        <v>0</v>
      </c>
      <c r="G144" s="22">
        <f t="shared" si="15"/>
        <v>0</v>
      </c>
      <c r="H144" s="22">
        <f t="shared" si="15"/>
        <v>0</v>
      </c>
      <c r="I144" s="22">
        <f t="shared" si="15"/>
        <v>0</v>
      </c>
      <c r="J144" s="22">
        <f t="shared" si="15"/>
        <v>0</v>
      </c>
      <c r="K144" s="22">
        <f t="shared" si="15"/>
        <v>0</v>
      </c>
      <c r="L144" s="22">
        <f t="shared" si="15"/>
        <v>0</v>
      </c>
      <c r="M144" s="22">
        <f t="shared" si="15"/>
        <v>0</v>
      </c>
      <c r="N144" s="22">
        <f t="shared" si="15"/>
        <v>0</v>
      </c>
      <c r="O144" s="22">
        <f t="shared" si="15"/>
        <v>0</v>
      </c>
      <c r="P144" s="22">
        <f t="shared" si="15"/>
        <v>0</v>
      </c>
      <c r="Q144" s="22">
        <f t="shared" si="15"/>
        <v>0</v>
      </c>
      <c r="R144" s="22">
        <f t="shared" si="15"/>
        <v>0</v>
      </c>
      <c r="S144" s="22">
        <f t="shared" si="15"/>
        <v>0</v>
      </c>
      <c r="T144" s="22">
        <f t="shared" si="15"/>
        <v>0</v>
      </c>
      <c r="U144" s="22">
        <f t="shared" si="15"/>
        <v>0</v>
      </c>
      <c r="V144" s="22">
        <f t="shared" si="15"/>
        <v>0</v>
      </c>
      <c r="W144" s="22">
        <f t="shared" si="15"/>
        <v>0</v>
      </c>
      <c r="X144" s="22">
        <f t="shared" si="15"/>
        <v>0</v>
      </c>
      <c r="Y144" s="22">
        <f t="shared" si="15"/>
        <v>0</v>
      </c>
      <c r="Z144" s="22">
        <f t="shared" si="15"/>
        <v>0</v>
      </c>
      <c r="AA144" s="22">
        <f t="shared" si="15"/>
        <v>0</v>
      </c>
      <c r="AB144" s="22">
        <f t="shared" si="15"/>
        <v>0</v>
      </c>
      <c r="AC144" s="22">
        <f t="shared" si="15"/>
        <v>0</v>
      </c>
      <c r="AD144" s="22">
        <f t="shared" si="15"/>
        <v>0</v>
      </c>
      <c r="AE144" s="22">
        <f t="shared" si="15"/>
        <v>0</v>
      </c>
      <c r="AF144" s="22">
        <f t="shared" si="15"/>
        <v>0</v>
      </c>
      <c r="AG144" s="22">
        <f t="shared" si="15"/>
        <v>0</v>
      </c>
      <c r="AH144" s="22">
        <f t="shared" si="15"/>
        <v>0</v>
      </c>
      <c r="AI144" s="22">
        <f t="shared" si="15"/>
        <v>0</v>
      </c>
      <c r="AJ144" s="22">
        <f t="shared" si="15"/>
        <v>0</v>
      </c>
      <c r="AK144" s="22">
        <f t="shared" si="15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5"/>
        <v>0</v>
      </c>
      <c r="E145" s="22">
        <f t="shared" si="15"/>
        <v>0</v>
      </c>
      <c r="F145" s="22">
        <f t="shared" si="15"/>
        <v>0</v>
      </c>
      <c r="G145" s="22">
        <f t="shared" si="15"/>
        <v>0</v>
      </c>
      <c r="H145" s="22">
        <f t="shared" si="15"/>
        <v>0</v>
      </c>
      <c r="I145" s="22">
        <f t="shared" si="15"/>
        <v>0</v>
      </c>
      <c r="J145" s="22">
        <f t="shared" si="15"/>
        <v>0</v>
      </c>
      <c r="K145" s="22">
        <f t="shared" si="15"/>
        <v>0</v>
      </c>
      <c r="L145" s="22">
        <f t="shared" si="15"/>
        <v>0</v>
      </c>
      <c r="M145" s="22">
        <f t="shared" si="15"/>
        <v>0</v>
      </c>
      <c r="N145" s="22">
        <f t="shared" si="15"/>
        <v>0</v>
      </c>
      <c r="O145" s="22">
        <f t="shared" si="15"/>
        <v>0</v>
      </c>
      <c r="P145" s="22">
        <f t="shared" si="15"/>
        <v>0</v>
      </c>
      <c r="Q145" s="22">
        <f t="shared" si="15"/>
        <v>0</v>
      </c>
      <c r="R145" s="22">
        <f t="shared" si="15"/>
        <v>0</v>
      </c>
      <c r="S145" s="22">
        <f t="shared" si="15"/>
        <v>0</v>
      </c>
      <c r="T145" s="22">
        <f t="shared" si="15"/>
        <v>0</v>
      </c>
      <c r="U145" s="22">
        <f t="shared" si="15"/>
        <v>0</v>
      </c>
      <c r="V145" s="22">
        <f t="shared" si="15"/>
        <v>0</v>
      </c>
      <c r="W145" s="22">
        <f t="shared" si="15"/>
        <v>0</v>
      </c>
      <c r="X145" s="22">
        <f t="shared" si="15"/>
        <v>0</v>
      </c>
      <c r="Y145" s="22">
        <f t="shared" si="15"/>
        <v>0</v>
      </c>
      <c r="Z145" s="22">
        <f t="shared" si="15"/>
        <v>0</v>
      </c>
      <c r="AA145" s="22">
        <f t="shared" si="15"/>
        <v>0</v>
      </c>
      <c r="AB145" s="22">
        <f t="shared" si="15"/>
        <v>0</v>
      </c>
      <c r="AC145" s="22">
        <f t="shared" si="15"/>
        <v>0</v>
      </c>
      <c r="AD145" s="22">
        <f t="shared" si="15"/>
        <v>0</v>
      </c>
      <c r="AE145" s="22">
        <f t="shared" si="15"/>
        <v>0</v>
      </c>
      <c r="AF145" s="22">
        <f t="shared" si="15"/>
        <v>0</v>
      </c>
      <c r="AG145" s="22">
        <f t="shared" si="15"/>
        <v>0</v>
      </c>
      <c r="AH145" s="22">
        <f t="shared" si="15"/>
        <v>0</v>
      </c>
      <c r="AI145" s="22">
        <f t="shared" si="15"/>
        <v>0</v>
      </c>
      <c r="AJ145" s="22">
        <f t="shared" si="15"/>
        <v>0</v>
      </c>
      <c r="AK145" s="22">
        <f t="shared" si="15"/>
        <v>0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7.1785628074200005</v>
      </c>
      <c r="E147" s="22">
        <f t="shared" ref="E147:AK147" si="16">E$80*E$11/1000</f>
        <v>7.3266999288873542</v>
      </c>
      <c r="F147" s="22">
        <f t="shared" si="16"/>
        <v>7.3673397964203033</v>
      </c>
      <c r="G147" s="22">
        <f t="shared" si="16"/>
        <v>7.1388202095267905</v>
      </c>
      <c r="H147" s="22">
        <f t="shared" si="16"/>
        <v>7.4180360267504</v>
      </c>
      <c r="I147" s="22">
        <f t="shared" si="16"/>
        <v>7.5312570135926782</v>
      </c>
      <c r="J147" s="22">
        <f t="shared" si="16"/>
        <v>7.6420504928204904</v>
      </c>
      <c r="K147" s="22">
        <f t="shared" si="16"/>
        <v>7.7501801411200875</v>
      </c>
      <c r="L147" s="22">
        <f t="shared" si="16"/>
        <v>7.850933542208999</v>
      </c>
      <c r="M147" s="22">
        <f t="shared" si="16"/>
        <v>7.94969950805155</v>
      </c>
      <c r="N147" s="22">
        <f t="shared" si="16"/>
        <v>8.042728658754589</v>
      </c>
      <c r="O147" s="22">
        <f t="shared" si="16"/>
        <v>8.1359796860528171</v>
      </c>
      <c r="P147" s="22">
        <f t="shared" si="16"/>
        <v>8.230218622622921</v>
      </c>
      <c r="Q147" s="22">
        <f t="shared" si="16"/>
        <v>8.3255195013013843</v>
      </c>
      <c r="R147" s="22">
        <f t="shared" si="16"/>
        <v>8.42190852717947</v>
      </c>
      <c r="S147" s="22">
        <f t="shared" si="16"/>
        <v>8.5192407851828307</v>
      </c>
      <c r="T147" s="22">
        <f t="shared" si="16"/>
        <v>8.6176886223132509</v>
      </c>
      <c r="U147" s="22">
        <f t="shared" si="16"/>
        <v>8.7172304477934617</v>
      </c>
      <c r="V147" s="22">
        <f t="shared" si="16"/>
        <v>8.8179156791562487</v>
      </c>
      <c r="W147" s="22">
        <f t="shared" si="16"/>
        <v>8.9167361000391931</v>
      </c>
      <c r="X147" s="22">
        <f t="shared" si="16"/>
        <v>9.0143042586488775</v>
      </c>
      <c r="Y147" s="22">
        <f t="shared" si="16"/>
        <v>9.1104231935363682</v>
      </c>
      <c r="Z147" s="22">
        <f t="shared" si="16"/>
        <v>9.2047221099959131</v>
      </c>
      <c r="AA147" s="22">
        <f t="shared" si="16"/>
        <v>9.296808068800825</v>
      </c>
      <c r="AB147" s="22">
        <f t="shared" si="16"/>
        <v>9.3870286819487703</v>
      </c>
      <c r="AC147" s="22">
        <f t="shared" si="16"/>
        <v>9.4747341348489833</v>
      </c>
      <c r="AD147" s="22">
        <f t="shared" si="16"/>
        <v>9.5597772060183583</v>
      </c>
      <c r="AE147" s="22">
        <f t="shared" si="16"/>
        <v>9.6421593001089327</v>
      </c>
      <c r="AF147" s="22">
        <f t="shared" si="16"/>
        <v>9.7218030559813986</v>
      </c>
      <c r="AG147" s="22">
        <f t="shared" si="16"/>
        <v>9.7991580000815688</v>
      </c>
      <c r="AH147" s="22">
        <f t="shared" si="16"/>
        <v>9.8741683842574641</v>
      </c>
      <c r="AI147" s="22">
        <f t="shared" si="16"/>
        <v>9.9467401041637657</v>
      </c>
      <c r="AJ147" s="22">
        <f t="shared" si="16"/>
        <v>10.016636959424847</v>
      </c>
      <c r="AK147" s="22">
        <f t="shared" si="16"/>
        <v>10.083497332359293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0</v>
      </c>
      <c r="E148" s="22">
        <f t="shared" ref="E148:AK148" si="17">E$147*E94</f>
        <v>0</v>
      </c>
      <c r="F148" s="22">
        <f t="shared" si="17"/>
        <v>0</v>
      </c>
      <c r="G148" s="22">
        <f t="shared" si="17"/>
        <v>0</v>
      </c>
      <c r="H148" s="22">
        <f t="shared" si="17"/>
        <v>0</v>
      </c>
      <c r="I148" s="22">
        <f t="shared" si="17"/>
        <v>0</v>
      </c>
      <c r="J148" s="22">
        <f t="shared" si="17"/>
        <v>0</v>
      </c>
      <c r="K148" s="22">
        <f t="shared" si="17"/>
        <v>0</v>
      </c>
      <c r="L148" s="22">
        <f t="shared" si="17"/>
        <v>0</v>
      </c>
      <c r="M148" s="22">
        <f t="shared" si="17"/>
        <v>0</v>
      </c>
      <c r="N148" s="22">
        <f t="shared" si="17"/>
        <v>0</v>
      </c>
      <c r="O148" s="22">
        <f t="shared" si="17"/>
        <v>0</v>
      </c>
      <c r="P148" s="22">
        <f t="shared" si="17"/>
        <v>0</v>
      </c>
      <c r="Q148" s="22">
        <f t="shared" si="17"/>
        <v>0</v>
      </c>
      <c r="R148" s="22">
        <f t="shared" si="17"/>
        <v>0</v>
      </c>
      <c r="S148" s="22">
        <f t="shared" si="17"/>
        <v>0</v>
      </c>
      <c r="T148" s="22">
        <f t="shared" si="17"/>
        <v>0</v>
      </c>
      <c r="U148" s="22">
        <f t="shared" si="17"/>
        <v>0</v>
      </c>
      <c r="V148" s="22">
        <f t="shared" si="17"/>
        <v>0</v>
      </c>
      <c r="W148" s="22">
        <f t="shared" si="17"/>
        <v>0</v>
      </c>
      <c r="X148" s="22">
        <f t="shared" si="17"/>
        <v>0</v>
      </c>
      <c r="Y148" s="22">
        <f t="shared" si="17"/>
        <v>0</v>
      </c>
      <c r="Z148" s="22">
        <f t="shared" si="17"/>
        <v>0</v>
      </c>
      <c r="AA148" s="22">
        <f t="shared" si="17"/>
        <v>0</v>
      </c>
      <c r="AB148" s="22">
        <f t="shared" si="17"/>
        <v>0</v>
      </c>
      <c r="AC148" s="22">
        <f t="shared" si="17"/>
        <v>0</v>
      </c>
      <c r="AD148" s="22">
        <f t="shared" si="17"/>
        <v>0</v>
      </c>
      <c r="AE148" s="22">
        <f t="shared" si="17"/>
        <v>0</v>
      </c>
      <c r="AF148" s="22">
        <f t="shared" si="17"/>
        <v>0</v>
      </c>
      <c r="AG148" s="22">
        <f t="shared" si="17"/>
        <v>0</v>
      </c>
      <c r="AH148" s="22">
        <f t="shared" si="17"/>
        <v>0</v>
      </c>
      <c r="AI148" s="22">
        <f t="shared" si="17"/>
        <v>0</v>
      </c>
      <c r="AJ148" s="22">
        <f t="shared" si="17"/>
        <v>0</v>
      </c>
      <c r="AK148" s="22">
        <f t="shared" si="17"/>
        <v>0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8">D$147*D95</f>
        <v>0</v>
      </c>
      <c r="E149" s="22">
        <f t="shared" si="18"/>
        <v>0</v>
      </c>
      <c r="F149" s="22">
        <f t="shared" si="18"/>
        <v>0</v>
      </c>
      <c r="G149" s="22">
        <f t="shared" si="18"/>
        <v>0</v>
      </c>
      <c r="H149" s="22">
        <f t="shared" si="18"/>
        <v>0</v>
      </c>
      <c r="I149" s="22">
        <f t="shared" si="18"/>
        <v>0</v>
      </c>
      <c r="J149" s="22">
        <f t="shared" si="18"/>
        <v>0</v>
      </c>
      <c r="K149" s="22">
        <f t="shared" si="18"/>
        <v>0</v>
      </c>
      <c r="L149" s="22">
        <f t="shared" si="18"/>
        <v>0</v>
      </c>
      <c r="M149" s="22">
        <f t="shared" si="18"/>
        <v>0</v>
      </c>
      <c r="N149" s="22">
        <f t="shared" si="18"/>
        <v>0</v>
      </c>
      <c r="O149" s="22">
        <f t="shared" si="18"/>
        <v>0</v>
      </c>
      <c r="P149" s="22">
        <f t="shared" si="18"/>
        <v>0</v>
      </c>
      <c r="Q149" s="22">
        <f t="shared" si="18"/>
        <v>0</v>
      </c>
      <c r="R149" s="22">
        <f t="shared" si="18"/>
        <v>0</v>
      </c>
      <c r="S149" s="22">
        <f t="shared" si="18"/>
        <v>0</v>
      </c>
      <c r="T149" s="22">
        <f t="shared" si="18"/>
        <v>0</v>
      </c>
      <c r="U149" s="22">
        <f t="shared" si="18"/>
        <v>0</v>
      </c>
      <c r="V149" s="22">
        <f t="shared" si="18"/>
        <v>0</v>
      </c>
      <c r="W149" s="22">
        <f t="shared" si="18"/>
        <v>0</v>
      </c>
      <c r="X149" s="22">
        <f t="shared" si="18"/>
        <v>0</v>
      </c>
      <c r="Y149" s="22">
        <f t="shared" si="18"/>
        <v>0</v>
      </c>
      <c r="Z149" s="22">
        <f t="shared" si="18"/>
        <v>0</v>
      </c>
      <c r="AA149" s="22">
        <f t="shared" si="18"/>
        <v>0</v>
      </c>
      <c r="AB149" s="22">
        <f t="shared" si="18"/>
        <v>0</v>
      </c>
      <c r="AC149" s="22">
        <f t="shared" si="18"/>
        <v>0</v>
      </c>
      <c r="AD149" s="22">
        <f t="shared" si="18"/>
        <v>0</v>
      </c>
      <c r="AE149" s="22">
        <f t="shared" si="18"/>
        <v>0</v>
      </c>
      <c r="AF149" s="22">
        <f t="shared" si="18"/>
        <v>0</v>
      </c>
      <c r="AG149" s="22">
        <f t="shared" si="18"/>
        <v>0</v>
      </c>
      <c r="AH149" s="22">
        <f t="shared" si="18"/>
        <v>0</v>
      </c>
      <c r="AI149" s="22">
        <f t="shared" si="18"/>
        <v>0</v>
      </c>
      <c r="AJ149" s="22">
        <f t="shared" si="18"/>
        <v>0</v>
      </c>
      <c r="AK149" s="22">
        <f t="shared" si="18"/>
        <v>0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8"/>
        <v>0</v>
      </c>
      <c r="E150" s="22">
        <f t="shared" si="18"/>
        <v>0</v>
      </c>
      <c r="F150" s="22">
        <f t="shared" si="18"/>
        <v>0</v>
      </c>
      <c r="G150" s="22">
        <f t="shared" si="18"/>
        <v>0</v>
      </c>
      <c r="H150" s="22">
        <f t="shared" si="18"/>
        <v>0</v>
      </c>
      <c r="I150" s="22">
        <f t="shared" si="18"/>
        <v>0</v>
      </c>
      <c r="J150" s="22">
        <f t="shared" si="18"/>
        <v>0</v>
      </c>
      <c r="K150" s="22">
        <f t="shared" si="18"/>
        <v>0</v>
      </c>
      <c r="L150" s="22">
        <f t="shared" si="18"/>
        <v>0</v>
      </c>
      <c r="M150" s="22">
        <f t="shared" si="18"/>
        <v>0</v>
      </c>
      <c r="N150" s="22">
        <f t="shared" si="18"/>
        <v>0</v>
      </c>
      <c r="O150" s="22">
        <f t="shared" si="18"/>
        <v>0</v>
      </c>
      <c r="P150" s="22">
        <f t="shared" si="18"/>
        <v>0</v>
      </c>
      <c r="Q150" s="22">
        <f t="shared" si="18"/>
        <v>0</v>
      </c>
      <c r="R150" s="22">
        <f t="shared" si="18"/>
        <v>0</v>
      </c>
      <c r="S150" s="22">
        <f t="shared" si="18"/>
        <v>0</v>
      </c>
      <c r="T150" s="22">
        <f t="shared" si="18"/>
        <v>0</v>
      </c>
      <c r="U150" s="22">
        <f t="shared" si="18"/>
        <v>0</v>
      </c>
      <c r="V150" s="22">
        <f t="shared" si="18"/>
        <v>0</v>
      </c>
      <c r="W150" s="22">
        <f t="shared" si="18"/>
        <v>0</v>
      </c>
      <c r="X150" s="22">
        <f t="shared" si="18"/>
        <v>0</v>
      </c>
      <c r="Y150" s="22">
        <f t="shared" si="18"/>
        <v>0</v>
      </c>
      <c r="Z150" s="22">
        <f t="shared" si="18"/>
        <v>0</v>
      </c>
      <c r="AA150" s="22">
        <f t="shared" si="18"/>
        <v>0</v>
      </c>
      <c r="AB150" s="22">
        <f t="shared" si="18"/>
        <v>0</v>
      </c>
      <c r="AC150" s="22">
        <f t="shared" si="18"/>
        <v>0</v>
      </c>
      <c r="AD150" s="22">
        <f t="shared" si="18"/>
        <v>0</v>
      </c>
      <c r="AE150" s="22">
        <f t="shared" si="18"/>
        <v>0</v>
      </c>
      <c r="AF150" s="22">
        <f t="shared" si="18"/>
        <v>0</v>
      </c>
      <c r="AG150" s="22">
        <f t="shared" si="18"/>
        <v>0</v>
      </c>
      <c r="AH150" s="22">
        <f t="shared" si="18"/>
        <v>0</v>
      </c>
      <c r="AI150" s="22">
        <f t="shared" si="18"/>
        <v>0</v>
      </c>
      <c r="AJ150" s="22">
        <f t="shared" si="18"/>
        <v>0</v>
      </c>
      <c r="AK150" s="22">
        <f t="shared" si="18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8"/>
        <v>0.4384666714999999</v>
      </c>
      <c r="E151" s="22">
        <f t="shared" si="18"/>
        <v>0.44751488801880568</v>
      </c>
      <c r="F151" s="22">
        <f t="shared" si="18"/>
        <v>0.44999717144034995</v>
      </c>
      <c r="G151" s="22">
        <f t="shared" si="18"/>
        <v>0.43603883571751478</v>
      </c>
      <c r="H151" s="22">
        <f t="shared" si="18"/>
        <v>0.45309332599500102</v>
      </c>
      <c r="I151" s="22">
        <f t="shared" si="18"/>
        <v>0.46000885907084627</v>
      </c>
      <c r="J151" s="22">
        <f t="shared" si="18"/>
        <v>0.46677605683883389</v>
      </c>
      <c r="K151" s="22">
        <f t="shared" si="18"/>
        <v>0.47338024989242983</v>
      </c>
      <c r="L151" s="22">
        <f t="shared" si="18"/>
        <v>0.47953184156992879</v>
      </c>
      <c r="M151" s="22">
        <f t="shared" si="18"/>
        <v>0.48554823365749611</v>
      </c>
      <c r="N151" s="22">
        <f t="shared" si="18"/>
        <v>0.49112182308495805</v>
      </c>
      <c r="O151" s="22">
        <f t="shared" si="18"/>
        <v>0.49609151779457239</v>
      </c>
      <c r="P151" s="22">
        <f t="shared" si="18"/>
        <v>0.49703964349417884</v>
      </c>
      <c r="Q151" s="22">
        <f t="shared" si="18"/>
        <v>0.45975065864276965</v>
      </c>
      <c r="R151" s="22">
        <f t="shared" si="18"/>
        <v>0.46234784016624042</v>
      </c>
      <c r="S151" s="22">
        <f t="shared" si="18"/>
        <v>0.46478109376310633</v>
      </c>
      <c r="T151" s="22">
        <f t="shared" si="18"/>
        <v>0.46704541611811196</v>
      </c>
      <c r="U151" s="22">
        <f t="shared" si="18"/>
        <v>0.46912430067726002</v>
      </c>
      <c r="V151" s="22">
        <f t="shared" si="18"/>
        <v>0.47100422012312726</v>
      </c>
      <c r="W151" s="22">
        <f t="shared" si="18"/>
        <v>0.47250866944936926</v>
      </c>
      <c r="X151" s="22">
        <f t="shared" si="18"/>
        <v>0.47365587726100494</v>
      </c>
      <c r="Y151" s="22">
        <f t="shared" si="18"/>
        <v>0.47442030009815911</v>
      </c>
      <c r="Z151" s="22">
        <f t="shared" si="18"/>
        <v>0.47476729112808369</v>
      </c>
      <c r="AA151" s="22">
        <f t="shared" si="18"/>
        <v>0.47466138248181206</v>
      </c>
      <c r="AB151" s="22">
        <f t="shared" si="18"/>
        <v>0.47410501368260072</v>
      </c>
      <c r="AC151" s="22">
        <f t="shared" si="18"/>
        <v>0.47304978842967593</v>
      </c>
      <c r="AD151" s="22">
        <f t="shared" si="18"/>
        <v>0.47147346283250846</v>
      </c>
      <c r="AE151" s="22">
        <f t="shared" si="18"/>
        <v>0.46936139608054461</v>
      </c>
      <c r="AF151" s="22">
        <f t="shared" si="18"/>
        <v>0.46669529189252257</v>
      </c>
      <c r="AG151" s="22">
        <f t="shared" si="18"/>
        <v>0.46348225005403104</v>
      </c>
      <c r="AH151" s="22">
        <f t="shared" si="18"/>
        <v>0.45970492959518283</v>
      </c>
      <c r="AI151" s="22">
        <f t="shared" si="18"/>
        <v>0.45534488895024994</v>
      </c>
      <c r="AJ151" s="22">
        <f t="shared" si="18"/>
        <v>0.45037827377009848</v>
      </c>
      <c r="AK151" s="22">
        <f t="shared" si="18"/>
        <v>0.44477738885624246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8"/>
        <v>2.4730135919999997E-2</v>
      </c>
      <c r="E152" s="22">
        <f t="shared" si="18"/>
        <v>2.524046803618606E-2</v>
      </c>
      <c r="F152" s="22">
        <f t="shared" si="18"/>
        <v>2.5380472306514627E-2</v>
      </c>
      <c r="G152" s="22">
        <f t="shared" si="18"/>
        <v>2.4599057147187554E-2</v>
      </c>
      <c r="H152" s="22">
        <f t="shared" si="18"/>
        <v>2.5561183330883318E-2</v>
      </c>
      <c r="I152" s="22">
        <f t="shared" si="18"/>
        <v>2.59513219593751E-2</v>
      </c>
      <c r="J152" s="22">
        <f t="shared" si="18"/>
        <v>2.6333092276569721E-2</v>
      </c>
      <c r="K152" s="22">
        <f t="shared" si="18"/>
        <v>2.6705666710379355E-2</v>
      </c>
      <c r="L152" s="22">
        <f t="shared" si="18"/>
        <v>2.7052707714128373E-2</v>
      </c>
      <c r="M152" s="22">
        <f t="shared" si="18"/>
        <v>2.73921214558847E-2</v>
      </c>
      <c r="N152" s="22">
        <f t="shared" si="18"/>
        <v>2.7706554560485323E-2</v>
      </c>
      <c r="O152" s="22">
        <f t="shared" si="18"/>
        <v>2.7986919046746533E-2</v>
      </c>
      <c r="P152" s="22">
        <f t="shared" si="18"/>
        <v>2.8040407397684264E-2</v>
      </c>
      <c r="Q152" s="22">
        <f t="shared" si="18"/>
        <v>2.5936755625907956E-2</v>
      </c>
      <c r="R152" s="22">
        <f t="shared" si="18"/>
        <v>2.6083275182158833E-2</v>
      </c>
      <c r="S152" s="22">
        <f t="shared" si="18"/>
        <v>2.6220546772163907E-2</v>
      </c>
      <c r="T152" s="22">
        <f t="shared" si="18"/>
        <v>2.6348288134739512E-2</v>
      </c>
      <c r="U152" s="22">
        <f t="shared" si="18"/>
        <v>2.6465568055434503E-2</v>
      </c>
      <c r="V152" s="22">
        <f t="shared" si="18"/>
        <v>2.6571623392925028E-2</v>
      </c>
      <c r="W152" s="22">
        <f t="shared" si="18"/>
        <v>2.6656496647139594E-2</v>
      </c>
      <c r="X152" s="22">
        <f t="shared" si="18"/>
        <v>2.6721216181746391E-2</v>
      </c>
      <c r="Y152" s="22">
        <f t="shared" si="18"/>
        <v>2.6764340966778048E-2</v>
      </c>
      <c r="Z152" s="22">
        <f t="shared" si="18"/>
        <v>2.6783916407026685E-2</v>
      </c>
      <c r="AA152" s="22">
        <f t="shared" si="18"/>
        <v>2.6777941588665088E-2</v>
      </c>
      <c r="AB152" s="22">
        <f t="shared" si="18"/>
        <v>2.674655413698503E-2</v>
      </c>
      <c r="AC152" s="22">
        <f t="shared" si="18"/>
        <v>2.6687023782866141E-2</v>
      </c>
      <c r="AD152" s="22">
        <f t="shared" si="18"/>
        <v>2.6598095640987463E-2</v>
      </c>
      <c r="AE152" s="22">
        <f t="shared" si="18"/>
        <v>2.6478943752498586E-2</v>
      </c>
      <c r="AF152" s="22">
        <f t="shared" si="18"/>
        <v>2.6328535935787514E-2</v>
      </c>
      <c r="AG152" s="22">
        <f t="shared" si="18"/>
        <v>2.6147272724057074E-2</v>
      </c>
      <c r="AH152" s="22">
        <f t="shared" si="18"/>
        <v>2.5934175829424866E-2</v>
      </c>
      <c r="AI152" s="22">
        <f t="shared" si="18"/>
        <v>2.5688204874080307E-2</v>
      </c>
      <c r="AJ152" s="22">
        <f t="shared" si="18"/>
        <v>2.5408014118952753E-2</v>
      </c>
      <c r="AK152" s="22">
        <f t="shared" si="18"/>
        <v>2.5092041144105109E-2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8"/>
        <v>0</v>
      </c>
      <c r="E153" s="22">
        <f t="shared" si="18"/>
        <v>0</v>
      </c>
      <c r="F153" s="22">
        <f t="shared" si="18"/>
        <v>0</v>
      </c>
      <c r="G153" s="22">
        <f t="shared" si="18"/>
        <v>0</v>
      </c>
      <c r="H153" s="22">
        <f t="shared" si="18"/>
        <v>0</v>
      </c>
      <c r="I153" s="22">
        <f t="shared" si="18"/>
        <v>0</v>
      </c>
      <c r="J153" s="22">
        <f t="shared" si="18"/>
        <v>0</v>
      </c>
      <c r="K153" s="22">
        <f t="shared" si="18"/>
        <v>0</v>
      </c>
      <c r="L153" s="22">
        <f t="shared" si="18"/>
        <v>0</v>
      </c>
      <c r="M153" s="22">
        <f t="shared" si="18"/>
        <v>0</v>
      </c>
      <c r="N153" s="22">
        <f t="shared" si="18"/>
        <v>0</v>
      </c>
      <c r="O153" s="22">
        <f t="shared" si="18"/>
        <v>0</v>
      </c>
      <c r="P153" s="22">
        <f t="shared" si="18"/>
        <v>0</v>
      </c>
      <c r="Q153" s="22">
        <f t="shared" si="18"/>
        <v>0</v>
      </c>
      <c r="R153" s="22">
        <f t="shared" si="18"/>
        <v>0</v>
      </c>
      <c r="S153" s="22">
        <f t="shared" si="18"/>
        <v>0</v>
      </c>
      <c r="T153" s="22">
        <f t="shared" si="18"/>
        <v>0</v>
      </c>
      <c r="U153" s="22">
        <f t="shared" si="18"/>
        <v>0</v>
      </c>
      <c r="V153" s="22">
        <f t="shared" si="18"/>
        <v>0</v>
      </c>
      <c r="W153" s="22">
        <f t="shared" si="18"/>
        <v>0</v>
      </c>
      <c r="X153" s="22">
        <f t="shared" si="18"/>
        <v>0</v>
      </c>
      <c r="Y153" s="22">
        <f t="shared" si="18"/>
        <v>0</v>
      </c>
      <c r="Z153" s="22">
        <f t="shared" si="18"/>
        <v>0</v>
      </c>
      <c r="AA153" s="22">
        <f t="shared" si="18"/>
        <v>0</v>
      </c>
      <c r="AB153" s="22">
        <f t="shared" si="18"/>
        <v>0</v>
      </c>
      <c r="AC153" s="22">
        <f t="shared" si="18"/>
        <v>0</v>
      </c>
      <c r="AD153" s="22">
        <f t="shared" si="18"/>
        <v>0</v>
      </c>
      <c r="AE153" s="22">
        <f t="shared" si="18"/>
        <v>0</v>
      </c>
      <c r="AF153" s="22">
        <f t="shared" si="18"/>
        <v>0</v>
      </c>
      <c r="AG153" s="22">
        <f t="shared" si="18"/>
        <v>0</v>
      </c>
      <c r="AH153" s="22">
        <f t="shared" si="18"/>
        <v>0</v>
      </c>
      <c r="AI153" s="22">
        <f t="shared" si="18"/>
        <v>0</v>
      </c>
      <c r="AJ153" s="22">
        <f t="shared" si="18"/>
        <v>0</v>
      </c>
      <c r="AK153" s="22">
        <f t="shared" si="18"/>
        <v>0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8"/>
        <v>0</v>
      </c>
      <c r="E154" s="22">
        <f t="shared" si="18"/>
        <v>0</v>
      </c>
      <c r="F154" s="22">
        <f t="shared" si="18"/>
        <v>0</v>
      </c>
      <c r="G154" s="22">
        <f t="shared" si="18"/>
        <v>0</v>
      </c>
      <c r="H154" s="22">
        <f t="shared" si="18"/>
        <v>0</v>
      </c>
      <c r="I154" s="22">
        <f t="shared" si="18"/>
        <v>0</v>
      </c>
      <c r="J154" s="22">
        <f t="shared" si="18"/>
        <v>0</v>
      </c>
      <c r="K154" s="22">
        <f t="shared" si="18"/>
        <v>0</v>
      </c>
      <c r="L154" s="22">
        <f t="shared" si="18"/>
        <v>0</v>
      </c>
      <c r="M154" s="22">
        <f t="shared" si="18"/>
        <v>0</v>
      </c>
      <c r="N154" s="22">
        <f t="shared" si="18"/>
        <v>0</v>
      </c>
      <c r="O154" s="22">
        <f t="shared" si="18"/>
        <v>0</v>
      </c>
      <c r="P154" s="22">
        <f t="shared" si="18"/>
        <v>0</v>
      </c>
      <c r="Q154" s="22">
        <f t="shared" si="18"/>
        <v>0</v>
      </c>
      <c r="R154" s="22">
        <f t="shared" si="18"/>
        <v>0</v>
      </c>
      <c r="S154" s="22">
        <f t="shared" si="18"/>
        <v>0</v>
      </c>
      <c r="T154" s="22">
        <f t="shared" si="18"/>
        <v>0</v>
      </c>
      <c r="U154" s="22">
        <f t="shared" si="18"/>
        <v>0</v>
      </c>
      <c r="V154" s="22">
        <f t="shared" si="18"/>
        <v>0</v>
      </c>
      <c r="W154" s="22">
        <f t="shared" si="18"/>
        <v>0</v>
      </c>
      <c r="X154" s="22">
        <f t="shared" si="18"/>
        <v>0</v>
      </c>
      <c r="Y154" s="22">
        <f t="shared" si="18"/>
        <v>0</v>
      </c>
      <c r="Z154" s="22">
        <f t="shared" si="18"/>
        <v>0</v>
      </c>
      <c r="AA154" s="22">
        <f t="shared" si="18"/>
        <v>0</v>
      </c>
      <c r="AB154" s="22">
        <f t="shared" si="18"/>
        <v>0</v>
      </c>
      <c r="AC154" s="22">
        <f t="shared" si="18"/>
        <v>0</v>
      </c>
      <c r="AD154" s="22">
        <f t="shared" si="18"/>
        <v>0</v>
      </c>
      <c r="AE154" s="22">
        <f t="shared" si="18"/>
        <v>0</v>
      </c>
      <c r="AF154" s="22">
        <f t="shared" si="18"/>
        <v>0</v>
      </c>
      <c r="AG154" s="22">
        <f t="shared" si="18"/>
        <v>0</v>
      </c>
      <c r="AH154" s="22">
        <f t="shared" si="18"/>
        <v>0</v>
      </c>
      <c r="AI154" s="22">
        <f t="shared" si="18"/>
        <v>0</v>
      </c>
      <c r="AJ154" s="22">
        <f t="shared" si="18"/>
        <v>0</v>
      </c>
      <c r="AK154" s="22">
        <f t="shared" si="18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8"/>
        <v>0</v>
      </c>
      <c r="E155" s="22">
        <f t="shared" si="18"/>
        <v>0</v>
      </c>
      <c r="F155" s="22">
        <f t="shared" si="18"/>
        <v>0</v>
      </c>
      <c r="G155" s="22">
        <f t="shared" si="18"/>
        <v>0</v>
      </c>
      <c r="H155" s="22">
        <f t="shared" si="18"/>
        <v>0</v>
      </c>
      <c r="I155" s="22">
        <f t="shared" si="18"/>
        <v>0</v>
      </c>
      <c r="J155" s="22">
        <f t="shared" si="18"/>
        <v>0</v>
      </c>
      <c r="K155" s="22">
        <f t="shared" si="18"/>
        <v>0</v>
      </c>
      <c r="L155" s="22">
        <f t="shared" si="18"/>
        <v>0</v>
      </c>
      <c r="M155" s="22">
        <f t="shared" si="18"/>
        <v>0</v>
      </c>
      <c r="N155" s="22">
        <f t="shared" si="18"/>
        <v>0</v>
      </c>
      <c r="O155" s="22">
        <f t="shared" si="18"/>
        <v>0</v>
      </c>
      <c r="P155" s="22">
        <f t="shared" si="18"/>
        <v>0</v>
      </c>
      <c r="Q155" s="22">
        <f t="shared" si="18"/>
        <v>0</v>
      </c>
      <c r="R155" s="22">
        <f t="shared" si="18"/>
        <v>0</v>
      </c>
      <c r="S155" s="22">
        <f t="shared" si="18"/>
        <v>0</v>
      </c>
      <c r="T155" s="22">
        <f t="shared" si="18"/>
        <v>0</v>
      </c>
      <c r="U155" s="22">
        <f t="shared" si="18"/>
        <v>0</v>
      </c>
      <c r="V155" s="22">
        <f t="shared" si="18"/>
        <v>0</v>
      </c>
      <c r="W155" s="22">
        <f t="shared" si="18"/>
        <v>0</v>
      </c>
      <c r="X155" s="22">
        <f t="shared" si="18"/>
        <v>0</v>
      </c>
      <c r="Y155" s="22">
        <f t="shared" si="18"/>
        <v>0</v>
      </c>
      <c r="Z155" s="22">
        <f t="shared" si="18"/>
        <v>0</v>
      </c>
      <c r="AA155" s="22">
        <f t="shared" si="18"/>
        <v>0</v>
      </c>
      <c r="AB155" s="22">
        <f t="shared" si="18"/>
        <v>0</v>
      </c>
      <c r="AC155" s="22">
        <f t="shared" si="18"/>
        <v>0</v>
      </c>
      <c r="AD155" s="22">
        <f t="shared" si="18"/>
        <v>0</v>
      </c>
      <c r="AE155" s="22">
        <f t="shared" si="18"/>
        <v>0</v>
      </c>
      <c r="AF155" s="22">
        <f t="shared" si="18"/>
        <v>0</v>
      </c>
      <c r="AG155" s="22">
        <f t="shared" si="18"/>
        <v>0</v>
      </c>
      <c r="AH155" s="22">
        <f t="shared" si="18"/>
        <v>0</v>
      </c>
      <c r="AI155" s="22">
        <f t="shared" si="18"/>
        <v>0</v>
      </c>
      <c r="AJ155" s="22">
        <f t="shared" si="18"/>
        <v>0</v>
      </c>
      <c r="AK155" s="22">
        <f t="shared" si="18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8"/>
        <v>0</v>
      </c>
      <c r="E156" s="22">
        <f t="shared" si="18"/>
        <v>0</v>
      </c>
      <c r="F156" s="22">
        <f t="shared" si="18"/>
        <v>0</v>
      </c>
      <c r="G156" s="22">
        <f t="shared" si="18"/>
        <v>0</v>
      </c>
      <c r="H156" s="22">
        <f t="shared" si="18"/>
        <v>0</v>
      </c>
      <c r="I156" s="22">
        <f t="shared" si="18"/>
        <v>0</v>
      </c>
      <c r="J156" s="22">
        <f t="shared" si="18"/>
        <v>0</v>
      </c>
      <c r="K156" s="22">
        <f t="shared" si="18"/>
        <v>0</v>
      </c>
      <c r="L156" s="22">
        <f t="shared" si="18"/>
        <v>0</v>
      </c>
      <c r="M156" s="22">
        <f t="shared" si="18"/>
        <v>0</v>
      </c>
      <c r="N156" s="22">
        <f t="shared" si="18"/>
        <v>0</v>
      </c>
      <c r="O156" s="22">
        <f t="shared" si="18"/>
        <v>0</v>
      </c>
      <c r="P156" s="22">
        <f t="shared" si="18"/>
        <v>0</v>
      </c>
      <c r="Q156" s="22">
        <f t="shared" si="18"/>
        <v>0</v>
      </c>
      <c r="R156" s="22">
        <f t="shared" si="18"/>
        <v>0</v>
      </c>
      <c r="S156" s="22">
        <f t="shared" si="18"/>
        <v>0</v>
      </c>
      <c r="T156" s="22">
        <f t="shared" si="18"/>
        <v>0</v>
      </c>
      <c r="U156" s="22">
        <f t="shared" ref="U156:AK156" si="19">U$147*U102</f>
        <v>0</v>
      </c>
      <c r="V156" s="22">
        <f t="shared" si="19"/>
        <v>0</v>
      </c>
      <c r="W156" s="22">
        <f t="shared" si="19"/>
        <v>0</v>
      </c>
      <c r="X156" s="22">
        <f t="shared" si="19"/>
        <v>0</v>
      </c>
      <c r="Y156" s="22">
        <f t="shared" si="19"/>
        <v>0</v>
      </c>
      <c r="Z156" s="22">
        <f t="shared" si="19"/>
        <v>0</v>
      </c>
      <c r="AA156" s="22">
        <f t="shared" si="19"/>
        <v>0</v>
      </c>
      <c r="AB156" s="22">
        <f t="shared" si="19"/>
        <v>0</v>
      </c>
      <c r="AC156" s="22">
        <f t="shared" si="19"/>
        <v>0</v>
      </c>
      <c r="AD156" s="22">
        <f t="shared" si="19"/>
        <v>0</v>
      </c>
      <c r="AE156" s="22">
        <f t="shared" si="19"/>
        <v>0</v>
      </c>
      <c r="AF156" s="22">
        <f t="shared" si="19"/>
        <v>0</v>
      </c>
      <c r="AG156" s="22">
        <f t="shared" si="19"/>
        <v>0</v>
      </c>
      <c r="AH156" s="22">
        <f t="shared" si="19"/>
        <v>0</v>
      </c>
      <c r="AI156" s="22">
        <f t="shared" si="19"/>
        <v>0</v>
      </c>
      <c r="AJ156" s="22">
        <f t="shared" si="19"/>
        <v>0</v>
      </c>
      <c r="AK156" s="22">
        <f t="shared" si="19"/>
        <v>0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0">D$147*D103</f>
        <v>0</v>
      </c>
      <c r="E157" s="22">
        <f t="shared" si="20"/>
        <v>0</v>
      </c>
      <c r="F157" s="22">
        <f t="shared" si="20"/>
        <v>0</v>
      </c>
      <c r="G157" s="22">
        <f t="shared" si="20"/>
        <v>0</v>
      </c>
      <c r="H157" s="22">
        <f t="shared" si="20"/>
        <v>0</v>
      </c>
      <c r="I157" s="22">
        <f t="shared" si="20"/>
        <v>0</v>
      </c>
      <c r="J157" s="22">
        <f t="shared" si="20"/>
        <v>0</v>
      </c>
      <c r="K157" s="22">
        <f t="shared" si="20"/>
        <v>0</v>
      </c>
      <c r="L157" s="22">
        <f t="shared" si="20"/>
        <v>0</v>
      </c>
      <c r="M157" s="22">
        <f t="shared" si="20"/>
        <v>0</v>
      </c>
      <c r="N157" s="22">
        <f t="shared" si="20"/>
        <v>0</v>
      </c>
      <c r="O157" s="22">
        <f t="shared" si="20"/>
        <v>0</v>
      </c>
      <c r="P157" s="22">
        <f t="shared" si="20"/>
        <v>0</v>
      </c>
      <c r="Q157" s="22">
        <f t="shared" si="20"/>
        <v>0</v>
      </c>
      <c r="R157" s="22">
        <f t="shared" si="20"/>
        <v>0</v>
      </c>
      <c r="S157" s="22">
        <f t="shared" si="20"/>
        <v>0</v>
      </c>
      <c r="T157" s="22">
        <f t="shared" si="20"/>
        <v>0</v>
      </c>
      <c r="U157" s="22">
        <f t="shared" si="20"/>
        <v>0</v>
      </c>
      <c r="V157" s="22">
        <f t="shared" si="20"/>
        <v>0</v>
      </c>
      <c r="W157" s="22">
        <f t="shared" si="20"/>
        <v>0</v>
      </c>
      <c r="X157" s="22">
        <f t="shared" si="20"/>
        <v>0</v>
      </c>
      <c r="Y157" s="22">
        <f t="shared" si="20"/>
        <v>0</v>
      </c>
      <c r="Z157" s="22">
        <f t="shared" si="20"/>
        <v>0</v>
      </c>
      <c r="AA157" s="22">
        <f t="shared" si="20"/>
        <v>0</v>
      </c>
      <c r="AB157" s="22">
        <f t="shared" si="20"/>
        <v>0</v>
      </c>
      <c r="AC157" s="22">
        <f t="shared" si="20"/>
        <v>0</v>
      </c>
      <c r="AD157" s="22">
        <f t="shared" si="20"/>
        <v>0</v>
      </c>
      <c r="AE157" s="22">
        <f t="shared" si="20"/>
        <v>0</v>
      </c>
      <c r="AF157" s="22">
        <f t="shared" si="20"/>
        <v>0</v>
      </c>
      <c r="AG157" s="22">
        <f t="shared" si="20"/>
        <v>0</v>
      </c>
      <c r="AH157" s="22">
        <f t="shared" si="20"/>
        <v>0</v>
      </c>
      <c r="AI157" s="22">
        <f t="shared" si="20"/>
        <v>0</v>
      </c>
      <c r="AJ157" s="22">
        <f t="shared" si="20"/>
        <v>0</v>
      </c>
      <c r="AK157" s="22">
        <f t="shared" si="20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0"/>
        <v>6.7153660000000004</v>
      </c>
      <c r="E158" s="22">
        <f t="shared" si="20"/>
        <v>6.8539445728323622</v>
      </c>
      <c r="F158" s="22">
        <f t="shared" si="20"/>
        <v>6.8919621526734378</v>
      </c>
      <c r="G158" s="22">
        <f t="shared" si="20"/>
        <v>6.6781823166620882</v>
      </c>
      <c r="H158" s="22">
        <f t="shared" si="20"/>
        <v>6.9393815174245148</v>
      </c>
      <c r="I158" s="22">
        <f t="shared" si="20"/>
        <v>7.0452968325624568</v>
      </c>
      <c r="J158" s="22">
        <f t="shared" si="20"/>
        <v>7.1489403082477461</v>
      </c>
      <c r="K158" s="22">
        <f t="shared" si="20"/>
        <v>7.250087274191209</v>
      </c>
      <c r="L158" s="22">
        <f t="shared" si="20"/>
        <v>7.3443023931092259</v>
      </c>
      <c r="M158" s="22">
        <f t="shared" si="20"/>
        <v>7.4364468535520283</v>
      </c>
      <c r="N158" s="22">
        <f t="shared" si="20"/>
        <v>7.5218095398677152</v>
      </c>
      <c r="O158" s="22">
        <f t="shared" si="20"/>
        <v>7.5979232357368973</v>
      </c>
      <c r="P158" s="22">
        <f t="shared" si="20"/>
        <v>7.6124443190956006</v>
      </c>
      <c r="Q158" s="22">
        <f t="shared" si="20"/>
        <v>7.0413423464211071</v>
      </c>
      <c r="R158" s="22">
        <f t="shared" si="20"/>
        <v>7.0811196559230547</v>
      </c>
      <c r="S158" s="22">
        <f t="shared" si="20"/>
        <v>7.1183863161640053</v>
      </c>
      <c r="T158" s="22">
        <f t="shared" si="20"/>
        <v>7.1530656985303427</v>
      </c>
      <c r="U158" s="22">
        <f t="shared" si="20"/>
        <v>7.1849049957765132</v>
      </c>
      <c r="V158" s="22">
        <f t="shared" si="20"/>
        <v>7.2136970293564611</v>
      </c>
      <c r="W158" s="22">
        <f t="shared" si="20"/>
        <v>7.2367385248927274</v>
      </c>
      <c r="X158" s="22">
        <f t="shared" si="20"/>
        <v>7.2543086638199057</v>
      </c>
      <c r="Y158" s="22">
        <f t="shared" si="20"/>
        <v>7.2660162335484957</v>
      </c>
      <c r="Z158" s="22">
        <f t="shared" si="20"/>
        <v>7.2713305981652825</v>
      </c>
      <c r="AA158" s="22">
        <f t="shared" si="20"/>
        <v>7.2697085471212555</v>
      </c>
      <c r="AB158" s="22">
        <f t="shared" si="20"/>
        <v>7.2611874431000478</v>
      </c>
      <c r="AC158" s="22">
        <f t="shared" si="20"/>
        <v>7.2450260692797972</v>
      </c>
      <c r="AD158" s="22">
        <f t="shared" si="20"/>
        <v>7.2208837478487631</v>
      </c>
      <c r="AE158" s="22">
        <f t="shared" si="20"/>
        <v>7.188536246481446</v>
      </c>
      <c r="AF158" s="22">
        <f t="shared" si="20"/>
        <v>7.1477033472431728</v>
      </c>
      <c r="AG158" s="22">
        <f t="shared" si="20"/>
        <v>7.0984937873809173</v>
      </c>
      <c r="AH158" s="22">
        <f t="shared" si="20"/>
        <v>7.0406419800960531</v>
      </c>
      <c r="AI158" s="22">
        <f t="shared" si="20"/>
        <v>6.9738654823398232</v>
      </c>
      <c r="AJ158" s="22">
        <f t="shared" si="20"/>
        <v>6.8977989512126747</v>
      </c>
      <c r="AK158" s="22">
        <f t="shared" si="20"/>
        <v>6.8120182190266911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0"/>
        <v>0</v>
      </c>
      <c r="E159" s="22">
        <f t="shared" si="20"/>
        <v>0</v>
      </c>
      <c r="F159" s="22">
        <f t="shared" si="20"/>
        <v>0</v>
      </c>
      <c r="G159" s="22">
        <f t="shared" si="20"/>
        <v>0</v>
      </c>
      <c r="H159" s="22">
        <f t="shared" si="20"/>
        <v>0</v>
      </c>
      <c r="I159" s="22">
        <f t="shared" si="20"/>
        <v>0</v>
      </c>
      <c r="J159" s="22">
        <f t="shared" si="20"/>
        <v>1.0354573417311351E-6</v>
      </c>
      <c r="K159" s="22">
        <f t="shared" si="20"/>
        <v>6.9503260699174737E-6</v>
      </c>
      <c r="L159" s="22">
        <f t="shared" si="20"/>
        <v>4.6599815716090302E-5</v>
      </c>
      <c r="M159" s="22">
        <f t="shared" si="20"/>
        <v>3.1229938614110004E-4</v>
      </c>
      <c r="N159" s="22">
        <f t="shared" si="20"/>
        <v>2.0907412414298324E-3</v>
      </c>
      <c r="O159" s="22">
        <f t="shared" si="20"/>
        <v>1.3978013474600901E-2</v>
      </c>
      <c r="P159" s="22">
        <f t="shared" si="20"/>
        <v>9.2693146246484739E-2</v>
      </c>
      <c r="Q159" s="22">
        <f t="shared" si="20"/>
        <v>0.5797254281152705</v>
      </c>
      <c r="R159" s="22">
        <f t="shared" si="20"/>
        <v>0.61324050798152419</v>
      </c>
      <c r="S159" s="22">
        <f t="shared" si="20"/>
        <v>0.64854981377453191</v>
      </c>
      <c r="T159" s="22">
        <f t="shared" si="20"/>
        <v>0.68574717981016442</v>
      </c>
      <c r="U159" s="22">
        <f t="shared" si="20"/>
        <v>0.72491463208148443</v>
      </c>
      <c r="V159" s="22">
        <f t="shared" si="20"/>
        <v>0.76614188020933427</v>
      </c>
      <c r="W159" s="22">
        <f t="shared" si="20"/>
        <v>0.80924353904472912</v>
      </c>
      <c r="X159" s="22">
        <f t="shared" si="20"/>
        <v>0.85433048826608982</v>
      </c>
      <c r="Y159" s="22">
        <f t="shared" si="20"/>
        <v>0.90144222212680802</v>
      </c>
      <c r="Z159" s="22">
        <f t="shared" si="20"/>
        <v>0.95059556942272139</v>
      </c>
      <c r="AA159" s="22">
        <f t="shared" si="20"/>
        <v>1.0017964571387254</v>
      </c>
      <c r="AB159" s="22">
        <f t="shared" si="20"/>
        <v>1.0551241249115422</v>
      </c>
      <c r="AC159" s="22">
        <f t="shared" si="20"/>
        <v>1.1105441423920475</v>
      </c>
      <c r="AD159" s="22">
        <f t="shared" si="20"/>
        <v>1.1680669940091195</v>
      </c>
      <c r="AE159" s="22">
        <f t="shared" si="20"/>
        <v>1.2277143709090466</v>
      </c>
      <c r="AF159" s="22">
        <f t="shared" si="20"/>
        <v>1.2894922153368074</v>
      </c>
      <c r="AG159" s="22">
        <f t="shared" si="20"/>
        <v>1.3534717210394267</v>
      </c>
      <c r="AH159" s="22">
        <f t="shared" si="20"/>
        <v>1.4196552039643069</v>
      </c>
      <c r="AI159" s="22">
        <f t="shared" si="20"/>
        <v>1.4880315295570736</v>
      </c>
      <c r="AJ159" s="22">
        <f t="shared" si="20"/>
        <v>1.5585582673795906</v>
      </c>
      <c r="AK159" s="22">
        <f t="shared" si="20"/>
        <v>1.6311594156290019</v>
      </c>
    </row>
    <row r="160" spans="1:37" x14ac:dyDescent="0.25">
      <c r="A160" s="26" t="s">
        <v>80</v>
      </c>
      <c r="B160" s="26"/>
      <c r="D160" s="22">
        <f t="shared" si="20"/>
        <v>0</v>
      </c>
      <c r="E160" s="22">
        <f t="shared" si="20"/>
        <v>0</v>
      </c>
      <c r="F160" s="22">
        <f t="shared" si="20"/>
        <v>0</v>
      </c>
      <c r="G160" s="22">
        <f t="shared" si="20"/>
        <v>0</v>
      </c>
      <c r="H160" s="22">
        <f t="shared" si="20"/>
        <v>0</v>
      </c>
      <c r="I160" s="22">
        <f t="shared" si="20"/>
        <v>0</v>
      </c>
      <c r="J160" s="22">
        <f t="shared" si="20"/>
        <v>0</v>
      </c>
      <c r="K160" s="22">
        <f t="shared" si="20"/>
        <v>0</v>
      </c>
      <c r="L160" s="22">
        <f t="shared" si="20"/>
        <v>0</v>
      </c>
      <c r="M160" s="22">
        <f t="shared" si="20"/>
        <v>0</v>
      </c>
      <c r="N160" s="22">
        <f t="shared" si="20"/>
        <v>0</v>
      </c>
      <c r="O160" s="22">
        <f t="shared" si="20"/>
        <v>0</v>
      </c>
      <c r="P160" s="22">
        <f t="shared" si="20"/>
        <v>1.1063889727159448E-6</v>
      </c>
      <c r="Q160" s="22">
        <f t="shared" si="20"/>
        <v>0.21876431249632866</v>
      </c>
      <c r="R160" s="22">
        <f t="shared" si="20"/>
        <v>0.23911724792649172</v>
      </c>
      <c r="S160" s="22">
        <f t="shared" si="20"/>
        <v>0.26130301470902395</v>
      </c>
      <c r="T160" s="22">
        <f t="shared" si="20"/>
        <v>0.28548203971989133</v>
      </c>
      <c r="U160" s="22">
        <f t="shared" si="20"/>
        <v>0.31182095120276904</v>
      </c>
      <c r="V160" s="22">
        <f t="shared" si="20"/>
        <v>0.34050092607440074</v>
      </c>
      <c r="W160" s="22">
        <f t="shared" si="20"/>
        <v>0.37158887000522639</v>
      </c>
      <c r="X160" s="22">
        <f t="shared" si="20"/>
        <v>0.40528801312013019</v>
      </c>
      <c r="Y160" s="22">
        <f t="shared" si="20"/>
        <v>0.44178009679612618</v>
      </c>
      <c r="Z160" s="22">
        <f t="shared" si="20"/>
        <v>0.48124473487280034</v>
      </c>
      <c r="AA160" s="22">
        <f t="shared" si="20"/>
        <v>0.52386374047036666</v>
      </c>
      <c r="AB160" s="22">
        <f t="shared" si="20"/>
        <v>0.5698655461175951</v>
      </c>
      <c r="AC160" s="22">
        <f t="shared" si="20"/>
        <v>0.61942711096459702</v>
      </c>
      <c r="AD160" s="22">
        <f t="shared" si="20"/>
        <v>0.67275490568698004</v>
      </c>
      <c r="AE160" s="22">
        <f t="shared" si="20"/>
        <v>0.73006834288539557</v>
      </c>
      <c r="AF160" s="22">
        <f t="shared" si="20"/>
        <v>0.79158366557310855</v>
      </c>
      <c r="AG160" s="22">
        <f t="shared" si="20"/>
        <v>0.8575629688831371</v>
      </c>
      <c r="AH160" s="22">
        <f t="shared" si="20"/>
        <v>0.92823209477249746</v>
      </c>
      <c r="AI160" s="22">
        <f t="shared" si="20"/>
        <v>1.0038099984425388</v>
      </c>
      <c r="AJ160" s="22">
        <f t="shared" si="20"/>
        <v>1.0844934529435306</v>
      </c>
      <c r="AK160" s="22">
        <f t="shared" si="20"/>
        <v>1.1704502677032533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1.5116220000000001E-2</v>
      </c>
      <c r="E162">
        <f t="shared" ref="E162:AK162" si="21">E$81*E$11/1000</f>
        <v>1.5428158946324001E-2</v>
      </c>
      <c r="F162">
        <f t="shared" si="21"/>
        <v>1.5513736128676424E-2</v>
      </c>
      <c r="G162">
        <f t="shared" si="21"/>
        <v>1.5032532238362765E-2</v>
      </c>
      <c r="H162">
        <f t="shared" si="21"/>
        <v>1.5620489442870221E-2</v>
      </c>
      <c r="I162">
        <f t="shared" si="21"/>
        <v>1.585890392661005E-2</v>
      </c>
      <c r="J162">
        <f t="shared" si="21"/>
        <v>1.6092206699254447E-2</v>
      </c>
      <c r="K162">
        <f t="shared" si="21"/>
        <v>1.6319900124257273E-2</v>
      </c>
      <c r="L162">
        <f t="shared" si="21"/>
        <v>1.6532061056391763E-2</v>
      </c>
      <c r="M162">
        <f t="shared" si="21"/>
        <v>1.6740036957451698E-2</v>
      </c>
      <c r="N162">
        <f t="shared" si="21"/>
        <v>1.69359325909045E-2</v>
      </c>
      <c r="O162">
        <f t="shared" si="21"/>
        <v>1.7132295439803592E-2</v>
      </c>
      <c r="P162">
        <f t="shared" si="21"/>
        <v>1.7330738573335457E-2</v>
      </c>
      <c r="Q162">
        <f t="shared" si="21"/>
        <v>1.7531417885747112E-2</v>
      </c>
      <c r="R162">
        <f t="shared" si="21"/>
        <v>1.773438855826847E-2</v>
      </c>
      <c r="S162">
        <f t="shared" si="21"/>
        <v>1.7939345436761581E-2</v>
      </c>
      <c r="T162">
        <f t="shared" si="21"/>
        <v>1.8146651439997972E-2</v>
      </c>
      <c r="U162">
        <f t="shared" si="21"/>
        <v>1.8356261103314581E-2</v>
      </c>
      <c r="V162">
        <f t="shared" si="21"/>
        <v>1.856827848741515E-2</v>
      </c>
      <c r="W162">
        <f t="shared" si="21"/>
        <v>1.8776369056883336E-2</v>
      </c>
      <c r="X162">
        <f t="shared" si="21"/>
        <v>1.8981822681808706E-2</v>
      </c>
      <c r="Y162">
        <f t="shared" si="21"/>
        <v>1.9184224611680123E-2</v>
      </c>
      <c r="Z162">
        <f t="shared" si="21"/>
        <v>1.9382794047541396E-2</v>
      </c>
      <c r="AA162">
        <f t="shared" si="21"/>
        <v>1.9576703559730544E-2</v>
      </c>
      <c r="AB162">
        <f t="shared" si="21"/>
        <v>1.9766685130340966E-2</v>
      </c>
      <c r="AC162">
        <f t="shared" si="21"/>
        <v>1.9951370415795169E-2</v>
      </c>
      <c r="AD162">
        <f t="shared" si="21"/>
        <v>2.0130449405247369E-2</v>
      </c>
      <c r="AE162">
        <f t="shared" si="21"/>
        <v>2.0303925056536044E-2</v>
      </c>
      <c r="AF162">
        <f t="shared" si="21"/>
        <v>2.0471634466858405E-2</v>
      </c>
      <c r="AG162">
        <f t="shared" si="21"/>
        <v>2.0634524224108598E-2</v>
      </c>
      <c r="AH162">
        <f t="shared" si="21"/>
        <v>2.0792476936915587E-2</v>
      </c>
      <c r="AI162">
        <f t="shared" si="21"/>
        <v>2.0945294445560651E-2</v>
      </c>
      <c r="AJ162">
        <f t="shared" si="21"/>
        <v>2.1092479372373938E-2</v>
      </c>
      <c r="AK162">
        <f t="shared" si="21"/>
        <v>2.1233270242868856E-2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1.5116220000000001E-2</v>
      </c>
      <c r="E163" s="22">
        <f t="shared" ref="E163:AK163" si="22">E162</f>
        <v>1.5428158946324001E-2</v>
      </c>
      <c r="F163" s="22">
        <f t="shared" si="22"/>
        <v>1.5513736128676424E-2</v>
      </c>
      <c r="G163" s="22">
        <f t="shared" si="22"/>
        <v>1.5032532238362765E-2</v>
      </c>
      <c r="H163" s="22">
        <f t="shared" si="22"/>
        <v>1.5620489442870221E-2</v>
      </c>
      <c r="I163" s="22">
        <f t="shared" si="22"/>
        <v>1.585890392661005E-2</v>
      </c>
      <c r="J163" s="22">
        <f t="shared" si="22"/>
        <v>1.6092206699254447E-2</v>
      </c>
      <c r="K163" s="22">
        <f t="shared" si="22"/>
        <v>1.6319900124257273E-2</v>
      </c>
      <c r="L163" s="22">
        <f t="shared" si="22"/>
        <v>1.6532061056391763E-2</v>
      </c>
      <c r="M163" s="22">
        <f t="shared" si="22"/>
        <v>1.6740036957451698E-2</v>
      </c>
      <c r="N163" s="22">
        <f t="shared" si="22"/>
        <v>1.69359325909045E-2</v>
      </c>
      <c r="O163" s="22">
        <f t="shared" si="22"/>
        <v>1.7132295439803592E-2</v>
      </c>
      <c r="P163" s="22">
        <f t="shared" si="22"/>
        <v>1.7330738573335457E-2</v>
      </c>
      <c r="Q163" s="22">
        <f t="shared" si="22"/>
        <v>1.7531417885747112E-2</v>
      </c>
      <c r="R163" s="22">
        <f t="shared" si="22"/>
        <v>1.773438855826847E-2</v>
      </c>
      <c r="S163" s="22">
        <f t="shared" si="22"/>
        <v>1.7939345436761581E-2</v>
      </c>
      <c r="T163" s="22">
        <f t="shared" si="22"/>
        <v>1.8146651439997972E-2</v>
      </c>
      <c r="U163" s="22">
        <f t="shared" si="22"/>
        <v>1.8356261103314581E-2</v>
      </c>
      <c r="V163" s="22">
        <f t="shared" si="22"/>
        <v>1.856827848741515E-2</v>
      </c>
      <c r="W163" s="22">
        <f t="shared" si="22"/>
        <v>1.8776369056883336E-2</v>
      </c>
      <c r="X163" s="22">
        <f t="shared" si="22"/>
        <v>1.8981822681808706E-2</v>
      </c>
      <c r="Y163" s="22">
        <f t="shared" si="22"/>
        <v>1.9184224611680123E-2</v>
      </c>
      <c r="Z163" s="22">
        <f t="shared" si="22"/>
        <v>1.9382794047541396E-2</v>
      </c>
      <c r="AA163" s="22">
        <f t="shared" si="22"/>
        <v>1.9576703559730544E-2</v>
      </c>
      <c r="AB163" s="22">
        <f t="shared" si="22"/>
        <v>1.9766685130340966E-2</v>
      </c>
      <c r="AC163" s="22">
        <f t="shared" si="22"/>
        <v>1.9951370415795169E-2</v>
      </c>
      <c r="AD163" s="22">
        <f t="shared" si="22"/>
        <v>2.0130449405247369E-2</v>
      </c>
      <c r="AE163" s="22">
        <f t="shared" si="22"/>
        <v>2.0303925056536044E-2</v>
      </c>
      <c r="AF163" s="22">
        <f t="shared" si="22"/>
        <v>2.0471634466858405E-2</v>
      </c>
      <c r="AG163" s="22">
        <f t="shared" si="22"/>
        <v>2.0634524224108598E-2</v>
      </c>
      <c r="AH163" s="22">
        <f t="shared" si="22"/>
        <v>2.0792476936915587E-2</v>
      </c>
      <c r="AI163" s="22">
        <f t="shared" si="22"/>
        <v>2.0945294445560651E-2</v>
      </c>
      <c r="AJ163" s="22">
        <f t="shared" si="22"/>
        <v>2.1092479372373938E-2</v>
      </c>
      <c r="AK163" s="22">
        <f t="shared" si="22"/>
        <v>2.1233270242868856E-2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0</v>
      </c>
      <c r="E167" s="22">
        <f t="shared" ref="E167:AK167" si="23">E140/E113</f>
        <v>0</v>
      </c>
      <c r="F167" s="22">
        <f t="shared" si="23"/>
        <v>0</v>
      </c>
      <c r="G167" s="22">
        <f t="shared" si="23"/>
        <v>0</v>
      </c>
      <c r="H167" s="22">
        <f t="shared" si="23"/>
        <v>0</v>
      </c>
      <c r="I167" s="22">
        <f t="shared" si="23"/>
        <v>0</v>
      </c>
      <c r="J167" s="22">
        <f t="shared" si="23"/>
        <v>0</v>
      </c>
      <c r="K167" s="22">
        <f t="shared" si="23"/>
        <v>0</v>
      </c>
      <c r="L167" s="22">
        <f t="shared" si="23"/>
        <v>0</v>
      </c>
      <c r="M167" s="22">
        <f t="shared" si="23"/>
        <v>0</v>
      </c>
      <c r="N167" s="22">
        <f t="shared" si="23"/>
        <v>0</v>
      </c>
      <c r="O167" s="22">
        <f t="shared" si="23"/>
        <v>0</v>
      </c>
      <c r="P167" s="22">
        <f t="shared" si="23"/>
        <v>0</v>
      </c>
      <c r="Q167" s="22">
        <f t="shared" si="23"/>
        <v>0</v>
      </c>
      <c r="R167" s="22">
        <f t="shared" si="23"/>
        <v>0</v>
      </c>
      <c r="S167" s="22">
        <f t="shared" si="23"/>
        <v>0</v>
      </c>
      <c r="T167" s="22">
        <f t="shared" si="23"/>
        <v>0</v>
      </c>
      <c r="U167" s="22">
        <f t="shared" si="23"/>
        <v>0</v>
      </c>
      <c r="V167" s="22">
        <f t="shared" si="23"/>
        <v>0</v>
      </c>
      <c r="W167" s="22">
        <f t="shared" si="23"/>
        <v>0</v>
      </c>
      <c r="X167" s="22">
        <f t="shared" si="23"/>
        <v>0</v>
      </c>
      <c r="Y167" s="22">
        <f t="shared" si="23"/>
        <v>0</v>
      </c>
      <c r="Z167" s="22">
        <f t="shared" si="23"/>
        <v>0</v>
      </c>
      <c r="AA167" s="22">
        <f t="shared" si="23"/>
        <v>0</v>
      </c>
      <c r="AB167" s="22">
        <f t="shared" si="23"/>
        <v>0</v>
      </c>
      <c r="AC167" s="22">
        <f t="shared" si="23"/>
        <v>0</v>
      </c>
      <c r="AD167" s="22">
        <f t="shared" si="23"/>
        <v>0</v>
      </c>
      <c r="AE167" s="22">
        <f t="shared" si="23"/>
        <v>0</v>
      </c>
      <c r="AF167" s="22">
        <f t="shared" si="23"/>
        <v>0</v>
      </c>
      <c r="AG167" s="22">
        <f t="shared" si="23"/>
        <v>0</v>
      </c>
      <c r="AH167" s="22">
        <f t="shared" si="23"/>
        <v>0</v>
      </c>
      <c r="AI167" s="22">
        <f t="shared" si="23"/>
        <v>0</v>
      </c>
      <c r="AJ167" s="22">
        <f t="shared" si="23"/>
        <v>0</v>
      </c>
      <c r="AK167" s="22">
        <f t="shared" si="23"/>
        <v>0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4">D141/D114</f>
        <v>0</v>
      </c>
      <c r="E168" s="22">
        <f t="shared" si="24"/>
        <v>0</v>
      </c>
      <c r="F168" s="22">
        <f t="shared" si="24"/>
        <v>0</v>
      </c>
      <c r="G168" s="22">
        <f t="shared" si="24"/>
        <v>0</v>
      </c>
      <c r="H168" s="22">
        <f t="shared" si="24"/>
        <v>0</v>
      </c>
      <c r="I168" s="22">
        <f t="shared" si="24"/>
        <v>0</v>
      </c>
      <c r="J168" s="22">
        <f t="shared" si="24"/>
        <v>0</v>
      </c>
      <c r="K168" s="22">
        <f t="shared" si="24"/>
        <v>0</v>
      </c>
      <c r="L168" s="22">
        <f t="shared" si="24"/>
        <v>0</v>
      </c>
      <c r="M168" s="22">
        <f t="shared" si="24"/>
        <v>0</v>
      </c>
      <c r="N168" s="22">
        <f t="shared" si="24"/>
        <v>0</v>
      </c>
      <c r="O168" s="22">
        <f t="shared" si="24"/>
        <v>0</v>
      </c>
      <c r="P168" s="22">
        <f t="shared" si="24"/>
        <v>0</v>
      </c>
      <c r="Q168" s="22">
        <f t="shared" si="24"/>
        <v>0</v>
      </c>
      <c r="R168" s="22">
        <f t="shared" si="24"/>
        <v>0</v>
      </c>
      <c r="S168" s="22">
        <f t="shared" si="24"/>
        <v>0</v>
      </c>
      <c r="T168" s="22">
        <f t="shared" si="24"/>
        <v>0</v>
      </c>
      <c r="U168" s="22">
        <f t="shared" si="24"/>
        <v>0</v>
      </c>
      <c r="V168" s="22">
        <f t="shared" si="24"/>
        <v>0</v>
      </c>
      <c r="W168" s="22">
        <f t="shared" si="24"/>
        <v>0</v>
      </c>
      <c r="X168" s="22">
        <f t="shared" si="24"/>
        <v>0</v>
      </c>
      <c r="Y168" s="22">
        <f t="shared" si="24"/>
        <v>0</v>
      </c>
      <c r="Z168" s="22">
        <f t="shared" si="24"/>
        <v>0</v>
      </c>
      <c r="AA168" s="22">
        <f t="shared" si="24"/>
        <v>0</v>
      </c>
      <c r="AB168" s="22">
        <f t="shared" si="24"/>
        <v>0</v>
      </c>
      <c r="AC168" s="22">
        <f t="shared" si="24"/>
        <v>0</v>
      </c>
      <c r="AD168" s="22">
        <f t="shared" si="24"/>
        <v>0</v>
      </c>
      <c r="AE168" s="22">
        <f t="shared" si="24"/>
        <v>0</v>
      </c>
      <c r="AF168" s="22">
        <f t="shared" si="24"/>
        <v>0</v>
      </c>
      <c r="AG168" s="22">
        <f t="shared" si="24"/>
        <v>0</v>
      </c>
      <c r="AH168" s="22">
        <f t="shared" si="24"/>
        <v>0</v>
      </c>
      <c r="AI168" s="22">
        <f t="shared" si="24"/>
        <v>0</v>
      </c>
      <c r="AJ168" s="22">
        <f t="shared" si="24"/>
        <v>0</v>
      </c>
      <c r="AK168" s="22">
        <f t="shared" si="24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1.4662733399999999</v>
      </c>
      <c r="E169" s="22">
        <f t="shared" si="24"/>
        <v>1.4915286803352286</v>
      </c>
      <c r="F169" s="22">
        <f t="shared" si="24"/>
        <v>1.4948049516769171</v>
      </c>
      <c r="G169" s="22">
        <f t="shared" si="24"/>
        <v>1.4436293918640573</v>
      </c>
      <c r="H169" s="22">
        <f t="shared" si="24"/>
        <v>1.4951282330755005</v>
      </c>
      <c r="I169" s="22">
        <f t="shared" si="24"/>
        <v>1.5129408998824792</v>
      </c>
      <c r="J169" s="22">
        <f t="shared" si="24"/>
        <v>1.5301503786753843</v>
      </c>
      <c r="K169" s="22">
        <f t="shared" si="24"/>
        <v>1.5467154362710931</v>
      </c>
      <c r="L169" s="22">
        <f t="shared" si="24"/>
        <v>1.5617049953602404</v>
      </c>
      <c r="M169" s="22">
        <f t="shared" si="24"/>
        <v>1.5762028951266409</v>
      </c>
      <c r="N169" s="22">
        <f t="shared" si="24"/>
        <v>1.5894729376705785</v>
      </c>
      <c r="O169" s="22">
        <f t="shared" si="24"/>
        <v>1.6027008368766449</v>
      </c>
      <c r="P169" s="22">
        <f t="shared" si="24"/>
        <v>1.6160374140756752</v>
      </c>
      <c r="Q169" s="22">
        <f t="shared" si="24"/>
        <v>1.6294961113399768</v>
      </c>
      <c r="R169" s="22">
        <f t="shared" si="24"/>
        <v>1.6483616659542737</v>
      </c>
      <c r="S169" s="22">
        <f t="shared" si="24"/>
        <v>1.667411832841712</v>
      </c>
      <c r="T169" s="22">
        <f t="shared" si="24"/>
        <v>1.6866803442840042</v>
      </c>
      <c r="U169" s="22">
        <f t="shared" si="24"/>
        <v>1.7061629744682623</v>
      </c>
      <c r="V169" s="22">
        <f t="shared" si="24"/>
        <v>1.7258693955449753</v>
      </c>
      <c r="W169" s="22">
        <f t="shared" si="24"/>
        <v>1.7452108302175584</v>
      </c>
      <c r="X169" s="22">
        <f t="shared" si="24"/>
        <v>1.7643071682923452</v>
      </c>
      <c r="Y169" s="22">
        <f t="shared" si="24"/>
        <v>1.7831198598728313</v>
      </c>
      <c r="Z169" s="22">
        <f t="shared" si="24"/>
        <v>1.8015763318864257</v>
      </c>
      <c r="AA169" s="22">
        <f t="shared" si="24"/>
        <v>1.8195996770672473</v>
      </c>
      <c r="AB169" s="22">
        <f t="shared" si="24"/>
        <v>1.837257931097438</v>
      </c>
      <c r="AC169" s="22">
        <f t="shared" si="24"/>
        <v>1.8544239102801026</v>
      </c>
      <c r="AD169" s="22">
        <f t="shared" si="24"/>
        <v>1.8710687999768048</v>
      </c>
      <c r="AE169" s="22">
        <f t="shared" si="24"/>
        <v>1.8871928751103333</v>
      </c>
      <c r="AF169" s="22">
        <f t="shared" si="24"/>
        <v>1.9027809943221616</v>
      </c>
      <c r="AG169" s="22">
        <f t="shared" si="24"/>
        <v>1.9179211403015743</v>
      </c>
      <c r="AH169" s="22">
        <f t="shared" si="24"/>
        <v>1.9326024018499537</v>
      </c>
      <c r="AI169" s="22">
        <f t="shared" si="24"/>
        <v>1.9468063605773451</v>
      </c>
      <c r="AJ169" s="22">
        <f t="shared" si="24"/>
        <v>1.9604867866246354</v>
      </c>
      <c r="AK169" s="22">
        <f t="shared" si="24"/>
        <v>1.9735729030744722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5">D143/D116</f>
        <v>0</v>
      </c>
      <c r="E170" s="22">
        <f t="shared" si="25"/>
        <v>0</v>
      </c>
      <c r="F170" s="22">
        <f t="shared" si="25"/>
        <v>0</v>
      </c>
      <c r="G170" s="22">
        <f t="shared" si="25"/>
        <v>0</v>
      </c>
      <c r="H170" s="22">
        <f t="shared" si="25"/>
        <v>0</v>
      </c>
      <c r="I170" s="22">
        <f t="shared" si="25"/>
        <v>0</v>
      </c>
      <c r="J170" s="22">
        <f t="shared" si="25"/>
        <v>0</v>
      </c>
      <c r="K170" s="22">
        <f t="shared" si="25"/>
        <v>0</v>
      </c>
      <c r="L170" s="22">
        <f t="shared" si="25"/>
        <v>0</v>
      </c>
      <c r="M170" s="22">
        <f t="shared" si="25"/>
        <v>0</v>
      </c>
      <c r="N170" s="22">
        <f t="shared" si="25"/>
        <v>0</v>
      </c>
      <c r="O170" s="22">
        <f t="shared" si="25"/>
        <v>0</v>
      </c>
      <c r="P170" s="22">
        <f t="shared" si="25"/>
        <v>0</v>
      </c>
      <c r="Q170" s="22">
        <f t="shared" si="25"/>
        <v>0</v>
      </c>
      <c r="R170" s="22">
        <f t="shared" si="25"/>
        <v>0</v>
      </c>
      <c r="S170" s="22">
        <f t="shared" si="25"/>
        <v>0</v>
      </c>
      <c r="T170" s="22">
        <f t="shared" si="25"/>
        <v>0</v>
      </c>
      <c r="U170" s="22">
        <f t="shared" si="25"/>
        <v>0</v>
      </c>
      <c r="V170" s="22">
        <f t="shared" si="25"/>
        <v>0</v>
      </c>
      <c r="W170" s="22">
        <f t="shared" si="25"/>
        <v>0</v>
      </c>
      <c r="X170" s="22">
        <f t="shared" si="25"/>
        <v>0</v>
      </c>
      <c r="Y170" s="22">
        <f t="shared" si="25"/>
        <v>0</v>
      </c>
      <c r="Z170" s="22">
        <f t="shared" si="25"/>
        <v>0</v>
      </c>
      <c r="AA170" s="22">
        <f t="shared" si="25"/>
        <v>0</v>
      </c>
      <c r="AB170" s="22">
        <f t="shared" si="25"/>
        <v>0</v>
      </c>
      <c r="AC170" s="22">
        <f t="shared" si="25"/>
        <v>0</v>
      </c>
      <c r="AD170" s="22">
        <f t="shared" si="25"/>
        <v>0</v>
      </c>
      <c r="AE170" s="22">
        <f t="shared" si="25"/>
        <v>0</v>
      </c>
      <c r="AF170" s="22">
        <f t="shared" si="25"/>
        <v>0</v>
      </c>
      <c r="AG170" s="22">
        <f t="shared" si="25"/>
        <v>0</v>
      </c>
      <c r="AH170" s="22">
        <f t="shared" si="25"/>
        <v>0</v>
      </c>
      <c r="AI170" s="22">
        <f t="shared" si="25"/>
        <v>0</v>
      </c>
      <c r="AJ170" s="22">
        <f t="shared" si="25"/>
        <v>0</v>
      </c>
      <c r="AK170" s="22">
        <f t="shared" si="25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5"/>
        <v>0</v>
      </c>
      <c r="E171" s="22">
        <f t="shared" si="25"/>
        <v>0</v>
      </c>
      <c r="F171" s="22">
        <f t="shared" si="25"/>
        <v>0</v>
      </c>
      <c r="G171" s="22">
        <f t="shared" si="25"/>
        <v>0</v>
      </c>
      <c r="H171" s="22">
        <f t="shared" si="25"/>
        <v>0</v>
      </c>
      <c r="I171" s="22">
        <f t="shared" si="25"/>
        <v>0</v>
      </c>
      <c r="J171" s="22">
        <f t="shared" si="25"/>
        <v>0</v>
      </c>
      <c r="K171" s="22">
        <f t="shared" si="25"/>
        <v>0</v>
      </c>
      <c r="L171" s="22">
        <f t="shared" si="25"/>
        <v>0</v>
      </c>
      <c r="M171" s="22">
        <f t="shared" si="25"/>
        <v>0</v>
      </c>
      <c r="N171" s="22">
        <f t="shared" si="25"/>
        <v>0</v>
      </c>
      <c r="O171" s="22">
        <f t="shared" si="25"/>
        <v>0</v>
      </c>
      <c r="P171" s="22">
        <f t="shared" si="25"/>
        <v>0</v>
      </c>
      <c r="Q171" s="22">
        <f t="shared" si="25"/>
        <v>0</v>
      </c>
      <c r="R171" s="22">
        <f t="shared" si="25"/>
        <v>0</v>
      </c>
      <c r="S171" s="22">
        <f t="shared" si="25"/>
        <v>0</v>
      </c>
      <c r="T171" s="22">
        <f t="shared" si="25"/>
        <v>0</v>
      </c>
      <c r="U171" s="22">
        <f t="shared" si="25"/>
        <v>0</v>
      </c>
      <c r="V171" s="22">
        <f t="shared" si="25"/>
        <v>0</v>
      </c>
      <c r="W171" s="22">
        <f t="shared" si="25"/>
        <v>0</v>
      </c>
      <c r="X171" s="22">
        <f t="shared" si="25"/>
        <v>0</v>
      </c>
      <c r="Y171" s="22">
        <f t="shared" si="25"/>
        <v>0</v>
      </c>
      <c r="Z171" s="22">
        <f t="shared" si="25"/>
        <v>0</v>
      </c>
      <c r="AA171" s="22">
        <f t="shared" si="25"/>
        <v>0</v>
      </c>
      <c r="AB171" s="22">
        <f t="shared" si="25"/>
        <v>0</v>
      </c>
      <c r="AC171" s="22">
        <f t="shared" si="25"/>
        <v>0</v>
      </c>
      <c r="AD171" s="22">
        <f t="shared" si="25"/>
        <v>0</v>
      </c>
      <c r="AE171" s="22">
        <f t="shared" si="25"/>
        <v>0</v>
      </c>
      <c r="AF171" s="22">
        <f t="shared" si="25"/>
        <v>0</v>
      </c>
      <c r="AG171" s="22">
        <f t="shared" si="25"/>
        <v>0</v>
      </c>
      <c r="AH171" s="22">
        <f t="shared" si="25"/>
        <v>0</v>
      </c>
      <c r="AI171" s="22">
        <f t="shared" si="25"/>
        <v>0</v>
      </c>
      <c r="AJ171" s="22">
        <f t="shared" si="25"/>
        <v>0</v>
      </c>
      <c r="AK171" s="22">
        <f t="shared" si="25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5"/>
        <v>0</v>
      </c>
      <c r="E172" s="22">
        <f t="shared" si="25"/>
        <v>0</v>
      </c>
      <c r="F172" s="22">
        <f t="shared" si="25"/>
        <v>0</v>
      </c>
      <c r="G172" s="22">
        <f t="shared" si="25"/>
        <v>0</v>
      </c>
      <c r="H172" s="22">
        <f t="shared" si="25"/>
        <v>0</v>
      </c>
      <c r="I172" s="22">
        <f t="shared" si="25"/>
        <v>0</v>
      </c>
      <c r="J172" s="22">
        <f t="shared" si="25"/>
        <v>0</v>
      </c>
      <c r="K172" s="22">
        <f t="shared" si="25"/>
        <v>0</v>
      </c>
      <c r="L172" s="22">
        <f t="shared" si="25"/>
        <v>0</v>
      </c>
      <c r="M172" s="22">
        <f t="shared" si="25"/>
        <v>0</v>
      </c>
      <c r="N172" s="22">
        <f t="shared" si="25"/>
        <v>0</v>
      </c>
      <c r="O172" s="22">
        <f t="shared" si="25"/>
        <v>0</v>
      </c>
      <c r="P172" s="22">
        <f t="shared" si="25"/>
        <v>0</v>
      </c>
      <c r="Q172" s="22">
        <f t="shared" si="25"/>
        <v>0</v>
      </c>
      <c r="R172" s="22">
        <f t="shared" si="25"/>
        <v>0</v>
      </c>
      <c r="S172" s="22">
        <f t="shared" si="25"/>
        <v>0</v>
      </c>
      <c r="T172" s="22">
        <f t="shared" si="25"/>
        <v>0</v>
      </c>
      <c r="U172" s="22">
        <f t="shared" si="25"/>
        <v>0</v>
      </c>
      <c r="V172" s="22">
        <f t="shared" si="25"/>
        <v>0</v>
      </c>
      <c r="W172" s="22">
        <f t="shared" si="25"/>
        <v>0</v>
      </c>
      <c r="X172" s="22">
        <f t="shared" si="25"/>
        <v>0</v>
      </c>
      <c r="Y172" s="22">
        <f t="shared" si="25"/>
        <v>0</v>
      </c>
      <c r="Z172" s="22">
        <f t="shared" si="25"/>
        <v>0</v>
      </c>
      <c r="AA172" s="22">
        <f t="shared" si="25"/>
        <v>0</v>
      </c>
      <c r="AB172" s="22">
        <f t="shared" si="25"/>
        <v>0</v>
      </c>
      <c r="AC172" s="22">
        <f t="shared" si="25"/>
        <v>0</v>
      </c>
      <c r="AD172" s="22">
        <f t="shared" si="25"/>
        <v>0</v>
      </c>
      <c r="AE172" s="22">
        <f t="shared" si="25"/>
        <v>0</v>
      </c>
      <c r="AF172" s="22">
        <f t="shared" si="25"/>
        <v>0</v>
      </c>
      <c r="AG172" s="22">
        <f t="shared" si="25"/>
        <v>0</v>
      </c>
      <c r="AH172" s="22">
        <f t="shared" si="25"/>
        <v>0</v>
      </c>
      <c r="AI172" s="22">
        <f t="shared" si="25"/>
        <v>0</v>
      </c>
      <c r="AJ172" s="22">
        <f t="shared" si="25"/>
        <v>0</v>
      </c>
      <c r="AK172" s="22">
        <f t="shared" si="25"/>
        <v>0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0</v>
      </c>
      <c r="E175" s="22">
        <f t="shared" ref="E175:AK175" si="26">E148/E121</f>
        <v>0</v>
      </c>
      <c r="F175" s="22">
        <f t="shared" si="26"/>
        <v>0</v>
      </c>
      <c r="G175" s="22">
        <f t="shared" si="26"/>
        <v>0</v>
      </c>
      <c r="H175" s="22">
        <f t="shared" si="26"/>
        <v>0</v>
      </c>
      <c r="I175" s="22">
        <f t="shared" si="26"/>
        <v>0</v>
      </c>
      <c r="J175" s="22">
        <f t="shared" si="26"/>
        <v>0</v>
      </c>
      <c r="K175" s="22">
        <f t="shared" si="26"/>
        <v>0</v>
      </c>
      <c r="L175" s="22">
        <f t="shared" si="26"/>
        <v>0</v>
      </c>
      <c r="M175" s="22">
        <f t="shared" si="26"/>
        <v>0</v>
      </c>
      <c r="N175" s="22">
        <f t="shared" si="26"/>
        <v>0</v>
      </c>
      <c r="O175" s="22">
        <f t="shared" si="26"/>
        <v>0</v>
      </c>
      <c r="P175" s="22">
        <f t="shared" si="26"/>
        <v>0</v>
      </c>
      <c r="Q175" s="22">
        <f t="shared" si="26"/>
        <v>0</v>
      </c>
      <c r="R175" s="22">
        <f t="shared" si="26"/>
        <v>0</v>
      </c>
      <c r="S175" s="22">
        <f t="shared" si="26"/>
        <v>0</v>
      </c>
      <c r="T175" s="22">
        <f t="shared" si="26"/>
        <v>0</v>
      </c>
      <c r="U175" s="22">
        <f t="shared" si="26"/>
        <v>0</v>
      </c>
      <c r="V175" s="22">
        <f t="shared" si="26"/>
        <v>0</v>
      </c>
      <c r="W175" s="22">
        <f t="shared" si="26"/>
        <v>0</v>
      </c>
      <c r="X175" s="22">
        <f t="shared" si="26"/>
        <v>0</v>
      </c>
      <c r="Y175" s="22">
        <f t="shared" si="26"/>
        <v>0</v>
      </c>
      <c r="Z175" s="22">
        <f t="shared" si="26"/>
        <v>0</v>
      </c>
      <c r="AA175" s="22">
        <f t="shared" si="26"/>
        <v>0</v>
      </c>
      <c r="AB175" s="22">
        <f t="shared" si="26"/>
        <v>0</v>
      </c>
      <c r="AC175" s="22">
        <f t="shared" si="26"/>
        <v>0</v>
      </c>
      <c r="AD175" s="22">
        <f t="shared" si="26"/>
        <v>0</v>
      </c>
      <c r="AE175" s="22">
        <f t="shared" si="26"/>
        <v>0</v>
      </c>
      <c r="AF175" s="22">
        <f t="shared" si="26"/>
        <v>0</v>
      </c>
      <c r="AG175" s="22">
        <f t="shared" si="26"/>
        <v>0</v>
      </c>
      <c r="AH175" s="22">
        <f t="shared" si="26"/>
        <v>0</v>
      </c>
      <c r="AI175" s="22">
        <f t="shared" si="26"/>
        <v>0</v>
      </c>
      <c r="AJ175" s="22">
        <f t="shared" si="26"/>
        <v>0</v>
      </c>
      <c r="AK175" s="22">
        <f t="shared" si="26"/>
        <v>0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7">D149/D122</f>
        <v>0</v>
      </c>
      <c r="E176" s="22">
        <f t="shared" si="27"/>
        <v>0</v>
      </c>
      <c r="F176" s="22">
        <f t="shared" si="27"/>
        <v>0</v>
      </c>
      <c r="G176" s="22">
        <f t="shared" si="27"/>
        <v>0</v>
      </c>
      <c r="H176" s="22">
        <f t="shared" si="27"/>
        <v>0</v>
      </c>
      <c r="I176" s="22">
        <f t="shared" si="27"/>
        <v>0</v>
      </c>
      <c r="J176" s="22">
        <f t="shared" si="27"/>
        <v>0</v>
      </c>
      <c r="K176" s="22">
        <f t="shared" si="27"/>
        <v>0</v>
      </c>
      <c r="L176" s="22">
        <f t="shared" si="27"/>
        <v>0</v>
      </c>
      <c r="M176" s="22">
        <f t="shared" si="27"/>
        <v>0</v>
      </c>
      <c r="N176" s="22">
        <f t="shared" si="27"/>
        <v>0</v>
      </c>
      <c r="O176" s="22">
        <f t="shared" si="27"/>
        <v>0</v>
      </c>
      <c r="P176" s="22">
        <f t="shared" si="27"/>
        <v>0</v>
      </c>
      <c r="Q176" s="22">
        <f t="shared" si="27"/>
        <v>0</v>
      </c>
      <c r="R176" s="22">
        <f t="shared" si="27"/>
        <v>0</v>
      </c>
      <c r="S176" s="22">
        <f t="shared" si="27"/>
        <v>0</v>
      </c>
      <c r="T176" s="22">
        <f t="shared" si="27"/>
        <v>0</v>
      </c>
      <c r="U176" s="22">
        <f t="shared" si="27"/>
        <v>0</v>
      </c>
      <c r="V176" s="22">
        <f t="shared" si="27"/>
        <v>0</v>
      </c>
      <c r="W176" s="22">
        <f t="shared" si="27"/>
        <v>0</v>
      </c>
      <c r="X176" s="22">
        <f t="shared" si="27"/>
        <v>0</v>
      </c>
      <c r="Y176" s="22">
        <f t="shared" si="27"/>
        <v>0</v>
      </c>
      <c r="Z176" s="22">
        <f t="shared" si="27"/>
        <v>0</v>
      </c>
      <c r="AA176" s="22">
        <f t="shared" si="27"/>
        <v>0</v>
      </c>
      <c r="AB176" s="22">
        <f t="shared" si="27"/>
        <v>0</v>
      </c>
      <c r="AC176" s="22">
        <f t="shared" si="27"/>
        <v>0</v>
      </c>
      <c r="AD176" s="22">
        <f t="shared" si="27"/>
        <v>0</v>
      </c>
      <c r="AE176" s="22">
        <f t="shared" si="27"/>
        <v>0</v>
      </c>
      <c r="AF176" s="22">
        <f t="shared" si="27"/>
        <v>0</v>
      </c>
      <c r="AG176" s="22">
        <f t="shared" si="27"/>
        <v>0</v>
      </c>
      <c r="AH176" s="22">
        <f t="shared" si="27"/>
        <v>0</v>
      </c>
      <c r="AI176" s="22">
        <f t="shared" si="27"/>
        <v>0</v>
      </c>
      <c r="AJ176" s="22">
        <f t="shared" si="27"/>
        <v>0</v>
      </c>
      <c r="AK176" s="22">
        <f t="shared" si="27"/>
        <v>0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7"/>
        <v>0</v>
      </c>
      <c r="E177" s="22">
        <f t="shared" si="27"/>
        <v>0</v>
      </c>
      <c r="F177" s="22">
        <f t="shared" si="27"/>
        <v>0</v>
      </c>
      <c r="G177" s="22">
        <f t="shared" si="27"/>
        <v>0</v>
      </c>
      <c r="H177" s="22">
        <f t="shared" si="27"/>
        <v>0</v>
      </c>
      <c r="I177" s="22">
        <f t="shared" si="27"/>
        <v>0</v>
      </c>
      <c r="J177" s="22">
        <f t="shared" si="27"/>
        <v>0</v>
      </c>
      <c r="K177" s="22">
        <f t="shared" si="27"/>
        <v>0</v>
      </c>
      <c r="L177" s="22">
        <f t="shared" si="27"/>
        <v>0</v>
      </c>
      <c r="M177" s="22">
        <f t="shared" si="27"/>
        <v>0</v>
      </c>
      <c r="N177" s="22">
        <f t="shared" si="27"/>
        <v>0</v>
      </c>
      <c r="O177" s="22">
        <f t="shared" si="27"/>
        <v>0</v>
      </c>
      <c r="P177" s="22">
        <f t="shared" si="27"/>
        <v>0</v>
      </c>
      <c r="Q177" s="22">
        <f t="shared" si="27"/>
        <v>0</v>
      </c>
      <c r="R177" s="22">
        <f t="shared" si="27"/>
        <v>0</v>
      </c>
      <c r="S177" s="22">
        <f t="shared" si="27"/>
        <v>0</v>
      </c>
      <c r="T177" s="22">
        <f t="shared" si="27"/>
        <v>0</v>
      </c>
      <c r="U177" s="22">
        <f t="shared" si="27"/>
        <v>0</v>
      </c>
      <c r="V177" s="22">
        <f t="shared" si="27"/>
        <v>0</v>
      </c>
      <c r="W177" s="22">
        <f t="shared" si="27"/>
        <v>0</v>
      </c>
      <c r="X177" s="22">
        <f t="shared" si="27"/>
        <v>0</v>
      </c>
      <c r="Y177" s="22">
        <f t="shared" si="27"/>
        <v>0</v>
      </c>
      <c r="Z177" s="22">
        <f t="shared" si="27"/>
        <v>0</v>
      </c>
      <c r="AA177" s="22">
        <f t="shared" si="27"/>
        <v>0</v>
      </c>
      <c r="AB177" s="22">
        <f t="shared" si="27"/>
        <v>0</v>
      </c>
      <c r="AC177" s="22">
        <f t="shared" si="27"/>
        <v>0</v>
      </c>
      <c r="AD177" s="22">
        <f t="shared" si="27"/>
        <v>0</v>
      </c>
      <c r="AE177" s="22">
        <f t="shared" si="27"/>
        <v>0</v>
      </c>
      <c r="AF177" s="22">
        <f t="shared" si="27"/>
        <v>0</v>
      </c>
      <c r="AG177" s="22">
        <f t="shared" si="27"/>
        <v>0</v>
      </c>
      <c r="AH177" s="22">
        <f t="shared" si="27"/>
        <v>0</v>
      </c>
      <c r="AI177" s="22">
        <f t="shared" si="27"/>
        <v>0</v>
      </c>
      <c r="AJ177" s="22">
        <f t="shared" si="27"/>
        <v>0</v>
      </c>
      <c r="AK177" s="22">
        <f t="shared" si="27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7"/>
        <v>0.57166449999999991</v>
      </c>
      <c r="E178" s="22">
        <f t="shared" si="27"/>
        <v>0.58346139246258888</v>
      </c>
      <c r="F178" s="22">
        <f t="shared" si="27"/>
        <v>0.58669774633683169</v>
      </c>
      <c r="G178" s="22">
        <f t="shared" si="27"/>
        <v>0.56849913392114049</v>
      </c>
      <c r="H178" s="22">
        <f t="shared" si="27"/>
        <v>0.59024258488851777</v>
      </c>
      <c r="I178" s="22">
        <f t="shared" si="27"/>
        <v>0.59875287264057453</v>
      </c>
      <c r="J178" s="22">
        <f t="shared" si="27"/>
        <v>0.60705609748618539</v>
      </c>
      <c r="K178" s="22">
        <f t="shared" si="27"/>
        <v>0.61513371321032861</v>
      </c>
      <c r="L178" s="22">
        <f t="shared" si="27"/>
        <v>0.62261027756351417</v>
      </c>
      <c r="M178" s="22">
        <f t="shared" si="27"/>
        <v>0.62989904928745599</v>
      </c>
      <c r="N178" s="22">
        <f t="shared" si="27"/>
        <v>0.63660177398676088</v>
      </c>
      <c r="O178" s="22">
        <f t="shared" si="27"/>
        <v>0.64251126923669111</v>
      </c>
      <c r="P178" s="22">
        <f t="shared" si="27"/>
        <v>0.64320677512421998</v>
      </c>
      <c r="Q178" s="22">
        <f t="shared" si="27"/>
        <v>0.59446032128107096</v>
      </c>
      <c r="R178" s="22">
        <f t="shared" si="27"/>
        <v>0.59732483546573667</v>
      </c>
      <c r="S178" s="22">
        <f t="shared" si="27"/>
        <v>0.59997301271910153</v>
      </c>
      <c r="T178" s="22">
        <f t="shared" si="27"/>
        <v>0.60239893477089723</v>
      </c>
      <c r="U178" s="22">
        <f t="shared" si="27"/>
        <v>0.60458187810261421</v>
      </c>
      <c r="V178" s="22">
        <f t="shared" si="27"/>
        <v>0.60650502373927895</v>
      </c>
      <c r="W178" s="22">
        <f t="shared" si="27"/>
        <v>0.60794191670731301</v>
      </c>
      <c r="X178" s="22">
        <f t="shared" si="27"/>
        <v>0.60891718978230602</v>
      </c>
      <c r="Y178" s="22">
        <f t="shared" si="27"/>
        <v>0.60939916904600377</v>
      </c>
      <c r="Z178" s="22">
        <f t="shared" si="27"/>
        <v>0.60934460070365704</v>
      </c>
      <c r="AA178" s="22">
        <f t="shared" si="27"/>
        <v>0.60870931987322818</v>
      </c>
      <c r="AB178" s="22">
        <f t="shared" si="27"/>
        <v>0.60749787926744903</v>
      </c>
      <c r="AC178" s="22">
        <f t="shared" si="27"/>
        <v>0.60564973115184151</v>
      </c>
      <c r="AD178" s="22">
        <f t="shared" si="27"/>
        <v>0.60313798160102827</v>
      </c>
      <c r="AE178" s="22">
        <f t="shared" si="27"/>
        <v>0.59994554296155711</v>
      </c>
      <c r="AF178" s="22">
        <f t="shared" si="27"/>
        <v>0.59605071470721027</v>
      </c>
      <c r="AG178" s="22">
        <f t="shared" si="27"/>
        <v>0.59146427583244943</v>
      </c>
      <c r="AH178" s="22">
        <f t="shared" si="27"/>
        <v>0.5861658059950754</v>
      </c>
      <c r="AI178" s="22">
        <f t="shared" si="27"/>
        <v>0.580133549151162</v>
      </c>
      <c r="AJ178" s="22">
        <f t="shared" si="27"/>
        <v>0.57333892950365961</v>
      </c>
      <c r="AK178" s="22">
        <f t="shared" si="27"/>
        <v>0.56574857869589146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7"/>
        <v>3.0232439999999999E-2</v>
      </c>
      <c r="E179" s="22">
        <f t="shared" si="27"/>
        <v>3.0856317892647995E-2</v>
      </c>
      <c r="F179" s="22">
        <f t="shared" si="27"/>
        <v>3.1027472257352848E-2</v>
      </c>
      <c r="G179" s="22">
        <f t="shared" si="27"/>
        <v>3.00650398202492E-2</v>
      </c>
      <c r="H179" s="22">
        <f t="shared" si="27"/>
        <v>3.1214940814213617E-2</v>
      </c>
      <c r="I179" s="22">
        <f t="shared" si="27"/>
        <v>3.1665006829939266E-2</v>
      </c>
      <c r="J179" s="22">
        <f t="shared" si="27"/>
        <v>3.2104122337289182E-2</v>
      </c>
      <c r="K179" s="22">
        <f t="shared" si="27"/>
        <v>3.2531306520885019E-2</v>
      </c>
      <c r="L179" s="22">
        <f t="shared" si="27"/>
        <v>3.2926704141716501E-2</v>
      </c>
      <c r="M179" s="22">
        <f t="shared" si="27"/>
        <v>3.3312170361532084E-2</v>
      </c>
      <c r="N179" s="22">
        <f t="shared" si="27"/>
        <v>3.3666643522465206E-2</v>
      </c>
      <c r="O179" s="22">
        <f t="shared" si="27"/>
        <v>3.3979166795423038E-2</v>
      </c>
      <c r="P179" s="22">
        <f t="shared" si="27"/>
        <v>3.401594857916921E-2</v>
      </c>
      <c r="Q179" s="22">
        <f t="shared" si="27"/>
        <v>3.1437995529739388E-2</v>
      </c>
      <c r="R179" s="22">
        <f t="shared" si="27"/>
        <v>3.1589485176581299E-2</v>
      </c>
      <c r="S179" s="22">
        <f t="shared" si="27"/>
        <v>3.1729533858844611E-2</v>
      </c>
      <c r="T179" s="22">
        <f t="shared" si="27"/>
        <v>3.1857828589190097E-2</v>
      </c>
      <c r="U179" s="22">
        <f t="shared" si="27"/>
        <v>3.1973273405685669E-2</v>
      </c>
      <c r="V179" s="22">
        <f t="shared" si="27"/>
        <v>3.2074978837930854E-2</v>
      </c>
      <c r="W179" s="22">
        <f t="shared" si="27"/>
        <v>3.2150968829337552E-2</v>
      </c>
      <c r="X179" s="22">
        <f t="shared" si="27"/>
        <v>3.2202546082644938E-2</v>
      </c>
      <c r="Y179" s="22">
        <f t="shared" si="27"/>
        <v>3.222803552474076E-2</v>
      </c>
      <c r="Z179" s="22">
        <f t="shared" si="27"/>
        <v>3.2225149681495473E-2</v>
      </c>
      <c r="AA179" s="22">
        <f t="shared" si="27"/>
        <v>3.2191552895987387E-2</v>
      </c>
      <c r="AB179" s="22">
        <f t="shared" si="27"/>
        <v>3.2127485938133984E-2</v>
      </c>
      <c r="AC179" s="22">
        <f t="shared" si="27"/>
        <v>3.2029746744925008E-2</v>
      </c>
      <c r="AD179" s="22">
        <f t="shared" si="27"/>
        <v>3.1896913032861386E-2</v>
      </c>
      <c r="AE179" s="22">
        <f t="shared" si="27"/>
        <v>3.1728081122498766E-2</v>
      </c>
      <c r="AF179" s="22">
        <f t="shared" si="27"/>
        <v>3.1522103382915771E-2</v>
      </c>
      <c r="AG179" s="22">
        <f t="shared" si="27"/>
        <v>3.1279549860535293E-2</v>
      </c>
      <c r="AH179" s="22">
        <f t="shared" si="27"/>
        <v>3.0999340626884749E-2</v>
      </c>
      <c r="AI179" s="22">
        <f t="shared" si="27"/>
        <v>3.0680325114992364E-2</v>
      </c>
      <c r="AJ179" s="22">
        <f t="shared" si="27"/>
        <v>3.0320992095684833E-2</v>
      </c>
      <c r="AK179" s="22">
        <f t="shared" si="27"/>
        <v>2.9919576885583801E-2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7"/>
        <v>0</v>
      </c>
      <c r="E180" s="22">
        <f t="shared" si="27"/>
        <v>0</v>
      </c>
      <c r="F180" s="22">
        <f t="shared" si="27"/>
        <v>0</v>
      </c>
      <c r="G180" s="22">
        <f t="shared" si="27"/>
        <v>0</v>
      </c>
      <c r="H180" s="22">
        <f t="shared" si="27"/>
        <v>0</v>
      </c>
      <c r="I180" s="22">
        <f t="shared" si="27"/>
        <v>0</v>
      </c>
      <c r="J180" s="22">
        <f t="shared" si="27"/>
        <v>0</v>
      </c>
      <c r="K180" s="22">
        <f t="shared" si="27"/>
        <v>0</v>
      </c>
      <c r="L180" s="22">
        <f t="shared" si="27"/>
        <v>0</v>
      </c>
      <c r="M180" s="22">
        <f t="shared" si="27"/>
        <v>0</v>
      </c>
      <c r="N180" s="22">
        <f t="shared" si="27"/>
        <v>0</v>
      </c>
      <c r="O180" s="22">
        <f t="shared" si="27"/>
        <v>0</v>
      </c>
      <c r="P180" s="22">
        <f t="shared" si="27"/>
        <v>0</v>
      </c>
      <c r="Q180" s="22">
        <f t="shared" si="27"/>
        <v>0</v>
      </c>
      <c r="R180" s="22">
        <f t="shared" si="27"/>
        <v>0</v>
      </c>
      <c r="S180" s="22">
        <f t="shared" si="27"/>
        <v>0</v>
      </c>
      <c r="T180" s="22">
        <f t="shared" si="27"/>
        <v>0</v>
      </c>
      <c r="U180" s="22">
        <f t="shared" si="27"/>
        <v>0</v>
      </c>
      <c r="V180" s="22">
        <f t="shared" si="27"/>
        <v>0</v>
      </c>
      <c r="W180" s="22">
        <f t="shared" si="27"/>
        <v>0</v>
      </c>
      <c r="X180" s="22">
        <f t="shared" si="27"/>
        <v>0</v>
      </c>
      <c r="Y180" s="22">
        <f t="shared" si="27"/>
        <v>0</v>
      </c>
      <c r="Z180" s="22">
        <f t="shared" si="27"/>
        <v>0</v>
      </c>
      <c r="AA180" s="22">
        <f t="shared" si="27"/>
        <v>0</v>
      </c>
      <c r="AB180" s="22">
        <f t="shared" si="27"/>
        <v>0</v>
      </c>
      <c r="AC180" s="22">
        <f t="shared" si="27"/>
        <v>0</v>
      </c>
      <c r="AD180" s="22">
        <f t="shared" si="27"/>
        <v>0</v>
      </c>
      <c r="AE180" s="22">
        <f t="shared" si="27"/>
        <v>0</v>
      </c>
      <c r="AF180" s="22">
        <f t="shared" si="27"/>
        <v>0</v>
      </c>
      <c r="AG180" s="22">
        <f t="shared" si="27"/>
        <v>0</v>
      </c>
      <c r="AH180" s="22">
        <f t="shared" si="27"/>
        <v>0</v>
      </c>
      <c r="AI180" s="22">
        <f t="shared" si="27"/>
        <v>0</v>
      </c>
      <c r="AJ180" s="22">
        <f t="shared" si="27"/>
        <v>0</v>
      </c>
      <c r="AK180" s="22">
        <f t="shared" si="27"/>
        <v>0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7"/>
        <v>0</v>
      </c>
      <c r="E181" s="22">
        <f t="shared" si="27"/>
        <v>0</v>
      </c>
      <c r="F181" s="22">
        <f t="shared" si="27"/>
        <v>0</v>
      </c>
      <c r="G181" s="22">
        <f t="shared" si="27"/>
        <v>0</v>
      </c>
      <c r="H181" s="22">
        <f t="shared" si="27"/>
        <v>0</v>
      </c>
      <c r="I181" s="22">
        <f t="shared" si="27"/>
        <v>0</v>
      </c>
      <c r="J181" s="22">
        <f t="shared" si="27"/>
        <v>0</v>
      </c>
      <c r="K181" s="22">
        <f t="shared" si="27"/>
        <v>0</v>
      </c>
      <c r="L181" s="22">
        <f t="shared" si="27"/>
        <v>0</v>
      </c>
      <c r="M181" s="22">
        <f t="shared" si="27"/>
        <v>0</v>
      </c>
      <c r="N181" s="22">
        <f t="shared" si="27"/>
        <v>0</v>
      </c>
      <c r="O181" s="22">
        <f t="shared" si="27"/>
        <v>0</v>
      </c>
      <c r="P181" s="22">
        <f t="shared" si="27"/>
        <v>0</v>
      </c>
      <c r="Q181" s="22">
        <f t="shared" si="27"/>
        <v>0</v>
      </c>
      <c r="R181" s="22">
        <f t="shared" si="27"/>
        <v>0</v>
      </c>
      <c r="S181" s="22">
        <f t="shared" si="27"/>
        <v>0</v>
      </c>
      <c r="T181" s="22">
        <f t="shared" si="27"/>
        <v>0</v>
      </c>
      <c r="U181" s="22">
        <f t="shared" si="27"/>
        <v>0</v>
      </c>
      <c r="V181" s="22">
        <f t="shared" si="27"/>
        <v>0</v>
      </c>
      <c r="W181" s="22">
        <f t="shared" si="27"/>
        <v>0</v>
      </c>
      <c r="X181" s="22">
        <f t="shared" si="27"/>
        <v>0</v>
      </c>
      <c r="Y181" s="22">
        <f t="shared" si="27"/>
        <v>0</v>
      </c>
      <c r="Z181" s="22">
        <f t="shared" si="27"/>
        <v>0</v>
      </c>
      <c r="AA181" s="22">
        <f t="shared" si="27"/>
        <v>0</v>
      </c>
      <c r="AB181" s="22">
        <f t="shared" si="27"/>
        <v>0</v>
      </c>
      <c r="AC181" s="22">
        <f t="shared" si="27"/>
        <v>0</v>
      </c>
      <c r="AD181" s="22">
        <f t="shared" si="27"/>
        <v>0</v>
      </c>
      <c r="AE181" s="22">
        <f t="shared" si="27"/>
        <v>0</v>
      </c>
      <c r="AF181" s="22">
        <f t="shared" si="27"/>
        <v>0</v>
      </c>
      <c r="AG181" s="22">
        <f t="shared" si="27"/>
        <v>0</v>
      </c>
      <c r="AH181" s="22">
        <f t="shared" si="27"/>
        <v>0</v>
      </c>
      <c r="AI181" s="22">
        <f t="shared" si="27"/>
        <v>0</v>
      </c>
      <c r="AJ181" s="22">
        <f t="shared" si="27"/>
        <v>0</v>
      </c>
      <c r="AK181" s="22">
        <f t="shared" si="27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7"/>
        <v>0</v>
      </c>
      <c r="E182" s="22">
        <f t="shared" si="27"/>
        <v>0</v>
      </c>
      <c r="F182" s="22">
        <f t="shared" si="27"/>
        <v>0</v>
      </c>
      <c r="G182" s="22">
        <f t="shared" si="27"/>
        <v>0</v>
      </c>
      <c r="H182" s="22">
        <f t="shared" si="27"/>
        <v>0</v>
      </c>
      <c r="I182" s="22">
        <f t="shared" si="27"/>
        <v>0</v>
      </c>
      <c r="J182" s="22">
        <f t="shared" si="27"/>
        <v>0</v>
      </c>
      <c r="K182" s="22">
        <f t="shared" si="27"/>
        <v>0</v>
      </c>
      <c r="L182" s="22">
        <f t="shared" si="27"/>
        <v>0</v>
      </c>
      <c r="M182" s="22">
        <f t="shared" si="27"/>
        <v>0</v>
      </c>
      <c r="N182" s="22">
        <f t="shared" si="27"/>
        <v>0</v>
      </c>
      <c r="O182" s="22">
        <f t="shared" si="27"/>
        <v>0</v>
      </c>
      <c r="P182" s="22">
        <f t="shared" si="27"/>
        <v>0</v>
      </c>
      <c r="Q182" s="22">
        <f t="shared" si="27"/>
        <v>0</v>
      </c>
      <c r="R182" s="22">
        <f t="shared" si="27"/>
        <v>0</v>
      </c>
      <c r="S182" s="22">
        <f t="shared" si="27"/>
        <v>0</v>
      </c>
      <c r="T182" s="22">
        <f t="shared" si="27"/>
        <v>0</v>
      </c>
      <c r="U182" s="22">
        <f t="shared" si="27"/>
        <v>0</v>
      </c>
      <c r="V182" s="22">
        <f t="shared" si="27"/>
        <v>0</v>
      </c>
      <c r="W182" s="22">
        <f t="shared" si="27"/>
        <v>0</v>
      </c>
      <c r="X182" s="22">
        <f t="shared" si="27"/>
        <v>0</v>
      </c>
      <c r="Y182" s="22">
        <f t="shared" si="27"/>
        <v>0</v>
      </c>
      <c r="Z182" s="22">
        <f t="shared" si="27"/>
        <v>0</v>
      </c>
      <c r="AA182" s="22">
        <f t="shared" si="27"/>
        <v>0</v>
      </c>
      <c r="AB182" s="22">
        <f t="shared" si="27"/>
        <v>0</v>
      </c>
      <c r="AC182" s="22">
        <f t="shared" si="27"/>
        <v>0</v>
      </c>
      <c r="AD182" s="22">
        <f t="shared" si="27"/>
        <v>0</v>
      </c>
      <c r="AE182" s="22">
        <f t="shared" si="27"/>
        <v>0</v>
      </c>
      <c r="AF182" s="22">
        <f t="shared" si="27"/>
        <v>0</v>
      </c>
      <c r="AG182" s="22">
        <f t="shared" si="27"/>
        <v>0</v>
      </c>
      <c r="AH182" s="22">
        <f t="shared" si="27"/>
        <v>0</v>
      </c>
      <c r="AI182" s="22">
        <f t="shared" si="27"/>
        <v>0</v>
      </c>
      <c r="AJ182" s="22">
        <f t="shared" si="27"/>
        <v>0</v>
      </c>
      <c r="AK182" s="22">
        <f t="shared" si="27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7"/>
        <v>0</v>
      </c>
      <c r="E183" s="22">
        <f t="shared" si="27"/>
        <v>0</v>
      </c>
      <c r="F183" s="22">
        <f t="shared" si="27"/>
        <v>0</v>
      </c>
      <c r="G183" s="22">
        <f t="shared" si="27"/>
        <v>0</v>
      </c>
      <c r="H183" s="22">
        <f t="shared" si="27"/>
        <v>0</v>
      </c>
      <c r="I183" s="22">
        <f t="shared" si="27"/>
        <v>0</v>
      </c>
      <c r="J183" s="22">
        <f t="shared" si="27"/>
        <v>0</v>
      </c>
      <c r="K183" s="22">
        <f t="shared" si="27"/>
        <v>0</v>
      </c>
      <c r="L183" s="22">
        <f t="shared" si="27"/>
        <v>0</v>
      </c>
      <c r="M183" s="22">
        <f t="shared" si="27"/>
        <v>0</v>
      </c>
      <c r="N183" s="22">
        <f t="shared" si="27"/>
        <v>0</v>
      </c>
      <c r="O183" s="22">
        <f t="shared" si="27"/>
        <v>0</v>
      </c>
      <c r="P183" s="22">
        <f t="shared" si="27"/>
        <v>0</v>
      </c>
      <c r="Q183" s="22">
        <f t="shared" si="27"/>
        <v>0</v>
      </c>
      <c r="R183" s="22">
        <f t="shared" si="27"/>
        <v>0</v>
      </c>
      <c r="S183" s="22">
        <f t="shared" si="27"/>
        <v>0</v>
      </c>
      <c r="T183" s="22">
        <f t="shared" si="27"/>
        <v>0</v>
      </c>
      <c r="U183" s="22">
        <f t="shared" ref="U183:AK183" si="28">U156/U129</f>
        <v>0</v>
      </c>
      <c r="V183" s="22">
        <f t="shared" si="28"/>
        <v>0</v>
      </c>
      <c r="W183" s="22">
        <f t="shared" si="28"/>
        <v>0</v>
      </c>
      <c r="X183" s="22">
        <f t="shared" si="28"/>
        <v>0</v>
      </c>
      <c r="Y183" s="22">
        <f t="shared" si="28"/>
        <v>0</v>
      </c>
      <c r="Z183" s="22">
        <f t="shared" si="28"/>
        <v>0</v>
      </c>
      <c r="AA183" s="22">
        <f t="shared" si="28"/>
        <v>0</v>
      </c>
      <c r="AB183" s="22">
        <f t="shared" si="28"/>
        <v>0</v>
      </c>
      <c r="AC183" s="22">
        <f t="shared" si="28"/>
        <v>0</v>
      </c>
      <c r="AD183" s="22">
        <f t="shared" si="28"/>
        <v>0</v>
      </c>
      <c r="AE183" s="22">
        <f t="shared" si="28"/>
        <v>0</v>
      </c>
      <c r="AF183" s="22">
        <f t="shared" si="28"/>
        <v>0</v>
      </c>
      <c r="AG183" s="22">
        <f t="shared" si="28"/>
        <v>0</v>
      </c>
      <c r="AH183" s="22">
        <f t="shared" si="28"/>
        <v>0</v>
      </c>
      <c r="AI183" s="22">
        <f t="shared" si="28"/>
        <v>0</v>
      </c>
      <c r="AJ183" s="22">
        <f t="shared" si="28"/>
        <v>0</v>
      </c>
      <c r="AK183" s="22">
        <f t="shared" si="28"/>
        <v>0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29">D157/D130</f>
        <v>0</v>
      </c>
      <c r="E184" s="22">
        <f t="shared" si="29"/>
        <v>0</v>
      </c>
      <c r="F184" s="22">
        <f t="shared" si="29"/>
        <v>0</v>
      </c>
      <c r="G184" s="22">
        <f t="shared" si="29"/>
        <v>0</v>
      </c>
      <c r="H184" s="22">
        <f t="shared" si="29"/>
        <v>0</v>
      </c>
      <c r="I184" s="22">
        <f t="shared" si="29"/>
        <v>0</v>
      </c>
      <c r="J184" s="22">
        <f t="shared" si="29"/>
        <v>0</v>
      </c>
      <c r="K184" s="22">
        <f t="shared" si="29"/>
        <v>0</v>
      </c>
      <c r="L184" s="22">
        <f t="shared" si="29"/>
        <v>0</v>
      </c>
      <c r="M184" s="22">
        <f t="shared" si="29"/>
        <v>0</v>
      </c>
      <c r="N184" s="22">
        <f t="shared" si="29"/>
        <v>0</v>
      </c>
      <c r="O184" s="22">
        <f t="shared" si="29"/>
        <v>0</v>
      </c>
      <c r="P184" s="22">
        <f t="shared" si="29"/>
        <v>0</v>
      </c>
      <c r="Q184" s="22">
        <f t="shared" si="29"/>
        <v>0</v>
      </c>
      <c r="R184" s="22">
        <f t="shared" si="29"/>
        <v>0</v>
      </c>
      <c r="S184" s="22">
        <f t="shared" si="29"/>
        <v>0</v>
      </c>
      <c r="T184" s="22">
        <f t="shared" si="29"/>
        <v>0</v>
      </c>
      <c r="U184" s="22">
        <f t="shared" si="29"/>
        <v>0</v>
      </c>
      <c r="V184" s="22">
        <f t="shared" si="29"/>
        <v>0</v>
      </c>
      <c r="W184" s="22">
        <f t="shared" si="29"/>
        <v>0</v>
      </c>
      <c r="X184" s="22">
        <f t="shared" si="29"/>
        <v>0</v>
      </c>
      <c r="Y184" s="22">
        <f t="shared" si="29"/>
        <v>0</v>
      </c>
      <c r="Z184" s="22">
        <f t="shared" si="29"/>
        <v>0</v>
      </c>
      <c r="AA184" s="22">
        <f t="shared" si="29"/>
        <v>0</v>
      </c>
      <c r="AB184" s="22">
        <f t="shared" si="29"/>
        <v>0</v>
      </c>
      <c r="AC184" s="22">
        <f t="shared" si="29"/>
        <v>0</v>
      </c>
      <c r="AD184" s="22">
        <f t="shared" si="29"/>
        <v>0</v>
      </c>
      <c r="AE184" s="22">
        <f t="shared" si="29"/>
        <v>0</v>
      </c>
      <c r="AF184" s="22">
        <f t="shared" si="29"/>
        <v>0</v>
      </c>
      <c r="AG184" s="22">
        <f t="shared" si="29"/>
        <v>0</v>
      </c>
      <c r="AH184" s="22">
        <f t="shared" si="29"/>
        <v>0</v>
      </c>
      <c r="AI184" s="22">
        <f t="shared" si="29"/>
        <v>0</v>
      </c>
      <c r="AJ184" s="22">
        <f t="shared" si="29"/>
        <v>0</v>
      </c>
      <c r="AK184" s="22">
        <f t="shared" si="29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29"/>
        <v>9.1489999999999991</v>
      </c>
      <c r="E185" s="22">
        <f t="shared" si="29"/>
        <v>9.3377991455481766</v>
      </c>
      <c r="F185" s="22">
        <f t="shared" si="29"/>
        <v>9.3895942134515487</v>
      </c>
      <c r="G185" s="22">
        <f t="shared" si="29"/>
        <v>9.0983410308747779</v>
      </c>
      <c r="H185" s="22">
        <f t="shared" si="29"/>
        <v>9.4463263140269316</v>
      </c>
      <c r="I185" s="22">
        <f t="shared" si="29"/>
        <v>9.5825261701375855</v>
      </c>
      <c r="J185" s="22">
        <f t="shared" si="29"/>
        <v>9.7154121620305443</v>
      </c>
      <c r="K185" s="22">
        <f t="shared" si="29"/>
        <v>9.8446874734416721</v>
      </c>
      <c r="L185" s="22">
        <f t="shared" si="29"/>
        <v>9.9643434731885439</v>
      </c>
      <c r="M185" s="22">
        <f t="shared" si="29"/>
        <v>10.08099401297603</v>
      </c>
      <c r="N185" s="22">
        <f t="shared" si="29"/>
        <v>10.188265372792742</v>
      </c>
      <c r="O185" s="22">
        <f t="shared" si="29"/>
        <v>10.282841775633239</v>
      </c>
      <c r="P185" s="22">
        <f t="shared" si="29"/>
        <v>10.293972750820615</v>
      </c>
      <c r="Q185" s="22">
        <f t="shared" si="29"/>
        <v>9.5138275673940225</v>
      </c>
      <c r="R185" s="22">
        <f t="shared" si="29"/>
        <v>9.5596716599964253</v>
      </c>
      <c r="S185" s="22">
        <f t="shared" si="29"/>
        <v>9.6020534655677618</v>
      </c>
      <c r="T185" s="22">
        <f t="shared" si="29"/>
        <v>9.6408782672685458</v>
      </c>
      <c r="U185" s="22">
        <f t="shared" si="29"/>
        <v>9.6758144029598085</v>
      </c>
      <c r="V185" s="22">
        <f t="shared" si="29"/>
        <v>9.7065926993729086</v>
      </c>
      <c r="W185" s="22">
        <f t="shared" si="29"/>
        <v>9.7295889388884707</v>
      </c>
      <c r="X185" s="22">
        <f t="shared" si="29"/>
        <v>9.745197347952022</v>
      </c>
      <c r="Y185" s="22">
        <f t="shared" si="29"/>
        <v>9.7529110126689513</v>
      </c>
      <c r="Z185" s="22">
        <f t="shared" si="29"/>
        <v>9.7520376931535182</v>
      </c>
      <c r="AA185" s="22">
        <f t="shared" si="29"/>
        <v>9.7418705683493823</v>
      </c>
      <c r="AB185" s="22">
        <f t="shared" si="29"/>
        <v>9.7224825005189111</v>
      </c>
      <c r="AC185" s="22">
        <f t="shared" si="29"/>
        <v>9.6929044751041928</v>
      </c>
      <c r="AD185" s="22">
        <f t="shared" si="29"/>
        <v>9.6527060778967559</v>
      </c>
      <c r="AE185" s="22">
        <f t="shared" si="29"/>
        <v>9.6016138356593537</v>
      </c>
      <c r="AF185" s="22">
        <f t="shared" si="29"/>
        <v>9.5392804500826411</v>
      </c>
      <c r="AG185" s="22">
        <f t="shared" si="29"/>
        <v>9.4658784297277201</v>
      </c>
      <c r="AH185" s="22">
        <f t="shared" si="29"/>
        <v>9.3810809645324245</v>
      </c>
      <c r="AI185" s="22">
        <f t="shared" si="29"/>
        <v>9.2845398676741002</v>
      </c>
      <c r="AJ185" s="22">
        <f t="shared" si="29"/>
        <v>9.1757978080307296</v>
      </c>
      <c r="AK185" s="22">
        <f t="shared" si="29"/>
        <v>9.0543207536740749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29"/>
        <v>0</v>
      </c>
      <c r="E186" s="22">
        <f t="shared" si="29"/>
        <v>0</v>
      </c>
      <c r="F186" s="22">
        <f t="shared" si="29"/>
        <v>0</v>
      </c>
      <c r="G186" s="22">
        <f t="shared" si="29"/>
        <v>0</v>
      </c>
      <c r="H186" s="22">
        <f t="shared" si="29"/>
        <v>0</v>
      </c>
      <c r="I186" s="22">
        <f t="shared" si="29"/>
        <v>0</v>
      </c>
      <c r="J186" s="22">
        <f t="shared" si="29"/>
        <v>1.0354573417311351E-6</v>
      </c>
      <c r="K186" s="22">
        <f t="shared" si="29"/>
        <v>6.9503260699174737E-6</v>
      </c>
      <c r="L186" s="22">
        <f t="shared" si="29"/>
        <v>4.6599815716090302E-5</v>
      </c>
      <c r="M186" s="22">
        <f t="shared" si="29"/>
        <v>3.1229938614110004E-4</v>
      </c>
      <c r="N186" s="22">
        <f t="shared" si="29"/>
        <v>2.0907412414298324E-3</v>
      </c>
      <c r="O186" s="22">
        <f t="shared" si="29"/>
        <v>1.3978013474600901E-2</v>
      </c>
      <c r="P186" s="22">
        <f t="shared" si="29"/>
        <v>9.2693146246484739E-2</v>
      </c>
      <c r="Q186" s="22">
        <f t="shared" si="29"/>
        <v>0.5797254281152705</v>
      </c>
      <c r="R186" s="22">
        <f t="shared" si="29"/>
        <v>0.61324050798152419</v>
      </c>
      <c r="S186" s="22">
        <f t="shared" si="29"/>
        <v>0.64854981377453191</v>
      </c>
      <c r="T186" s="22">
        <f t="shared" si="29"/>
        <v>0.68574717981016442</v>
      </c>
      <c r="U186" s="22">
        <f t="shared" si="29"/>
        <v>0.72491463208148443</v>
      </c>
      <c r="V186" s="22">
        <f t="shared" si="29"/>
        <v>0.76614188020933427</v>
      </c>
      <c r="W186" s="22">
        <f t="shared" si="29"/>
        <v>0.80924353904472912</v>
      </c>
      <c r="X186" s="22">
        <f t="shared" si="29"/>
        <v>0.85433048826608982</v>
      </c>
      <c r="Y186" s="22">
        <f t="shared" si="29"/>
        <v>0.90144222212680802</v>
      </c>
      <c r="Z186" s="22">
        <f t="shared" si="29"/>
        <v>0.95059556942272139</v>
      </c>
      <c r="AA186" s="22">
        <f t="shared" si="29"/>
        <v>1.0017964571387254</v>
      </c>
      <c r="AB186" s="22">
        <f t="shared" si="29"/>
        <v>1.0551241249115422</v>
      </c>
      <c r="AC186" s="22">
        <f t="shared" si="29"/>
        <v>1.1105441423920475</v>
      </c>
      <c r="AD186" s="22">
        <f t="shared" si="29"/>
        <v>1.1680669940091195</v>
      </c>
      <c r="AE186" s="22">
        <f t="shared" si="29"/>
        <v>1.2277143709090466</v>
      </c>
      <c r="AF186" s="22">
        <f t="shared" si="29"/>
        <v>1.2894922153368074</v>
      </c>
      <c r="AG186" s="22">
        <f t="shared" si="29"/>
        <v>1.3534717210394267</v>
      </c>
      <c r="AH186" s="22">
        <f t="shared" si="29"/>
        <v>1.4196552039643069</v>
      </c>
      <c r="AI186" s="22">
        <f t="shared" si="29"/>
        <v>1.4880315295570736</v>
      </c>
      <c r="AJ186" s="22">
        <f t="shared" si="29"/>
        <v>1.5585582673795906</v>
      </c>
      <c r="AK186" s="22">
        <f t="shared" si="29"/>
        <v>1.6311594156290019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29"/>
        <v>0</v>
      </c>
      <c r="E187" s="22">
        <f t="shared" si="29"/>
        <v>0</v>
      </c>
      <c r="F187" s="22">
        <f t="shared" si="29"/>
        <v>0</v>
      </c>
      <c r="G187" s="22">
        <f t="shared" si="29"/>
        <v>0</v>
      </c>
      <c r="H187" s="22">
        <f t="shared" si="29"/>
        <v>0</v>
      </c>
      <c r="I187" s="22">
        <f t="shared" si="29"/>
        <v>0</v>
      </c>
      <c r="J187" s="22">
        <f t="shared" si="29"/>
        <v>0</v>
      </c>
      <c r="K187" s="22">
        <f t="shared" si="29"/>
        <v>0</v>
      </c>
      <c r="L187" s="22">
        <f t="shared" si="29"/>
        <v>0</v>
      </c>
      <c r="M187" s="22">
        <f t="shared" si="29"/>
        <v>0</v>
      </c>
      <c r="N187" s="22">
        <f t="shared" si="29"/>
        <v>0</v>
      </c>
      <c r="O187" s="22">
        <f t="shared" si="29"/>
        <v>0</v>
      </c>
      <c r="P187" s="22">
        <f t="shared" si="29"/>
        <v>1.1063889727159448E-6</v>
      </c>
      <c r="Q187" s="22">
        <f t="shared" si="29"/>
        <v>0.21876431249632866</v>
      </c>
      <c r="R187" s="22">
        <f t="shared" si="29"/>
        <v>0.23911724792649172</v>
      </c>
      <c r="S187" s="22">
        <f t="shared" si="29"/>
        <v>0.26130301470902395</v>
      </c>
      <c r="T187" s="22">
        <f t="shared" si="29"/>
        <v>0.28548203971989133</v>
      </c>
      <c r="U187" s="22">
        <f t="shared" si="29"/>
        <v>0.31182095120276904</v>
      </c>
      <c r="V187" s="22">
        <f t="shared" si="29"/>
        <v>0.34050092607440074</v>
      </c>
      <c r="W187" s="22">
        <f t="shared" si="29"/>
        <v>0.37158887000522639</v>
      </c>
      <c r="X187" s="22">
        <f t="shared" si="29"/>
        <v>0.40528801312013019</v>
      </c>
      <c r="Y187" s="22">
        <f t="shared" si="29"/>
        <v>0.44178009679612618</v>
      </c>
      <c r="Z187" s="22">
        <f t="shared" si="29"/>
        <v>0.48124473487280034</v>
      </c>
      <c r="AA187" s="22">
        <f t="shared" si="29"/>
        <v>0.52386374047036666</v>
      </c>
      <c r="AB187" s="22">
        <f t="shared" si="29"/>
        <v>0.5698655461175951</v>
      </c>
      <c r="AC187" s="22">
        <f t="shared" si="29"/>
        <v>0.61942711096459702</v>
      </c>
      <c r="AD187" s="22">
        <f t="shared" si="29"/>
        <v>0.67275490568698004</v>
      </c>
      <c r="AE187" s="22">
        <f t="shared" si="29"/>
        <v>0.73006834288539557</v>
      </c>
      <c r="AF187" s="22">
        <f t="shared" si="29"/>
        <v>0.79158366557310855</v>
      </c>
      <c r="AG187" s="22">
        <f t="shared" si="29"/>
        <v>0.8575629688831371</v>
      </c>
      <c r="AH187" s="22">
        <f t="shared" si="29"/>
        <v>0.92823209477249746</v>
      </c>
      <c r="AI187" s="22">
        <f t="shared" si="29"/>
        <v>1.0038099984425388</v>
      </c>
      <c r="AJ187" s="22">
        <f t="shared" si="29"/>
        <v>1.0844934529435306</v>
      </c>
      <c r="AK187" s="22">
        <f t="shared" si="29"/>
        <v>1.1704502677032533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0">D163/D136</f>
        <v>1.5116220000000001E-2</v>
      </c>
      <c r="E190" s="22">
        <f t="shared" si="30"/>
        <v>1.5428158946324001E-2</v>
      </c>
      <c r="F190" s="22">
        <f t="shared" si="30"/>
        <v>1.5513736128676424E-2</v>
      </c>
      <c r="G190" s="22">
        <f t="shared" si="30"/>
        <v>1.5032532238362765E-2</v>
      </c>
      <c r="H190" s="22">
        <f t="shared" si="30"/>
        <v>1.5620489442870221E-2</v>
      </c>
      <c r="I190" s="22">
        <f t="shared" si="30"/>
        <v>1.585890392661005E-2</v>
      </c>
      <c r="J190" s="22">
        <f t="shared" si="30"/>
        <v>1.6092206699254447E-2</v>
      </c>
      <c r="K190" s="22">
        <f t="shared" si="30"/>
        <v>1.6319900124257273E-2</v>
      </c>
      <c r="L190" s="22">
        <f t="shared" si="30"/>
        <v>1.6532061056391763E-2</v>
      </c>
      <c r="M190" s="22">
        <f t="shared" si="30"/>
        <v>1.6740036957451698E-2</v>
      </c>
      <c r="N190" s="22">
        <f t="shared" si="30"/>
        <v>1.69359325909045E-2</v>
      </c>
      <c r="O190" s="22">
        <f t="shared" si="30"/>
        <v>1.7132295439803592E-2</v>
      </c>
      <c r="P190" s="22">
        <f t="shared" si="30"/>
        <v>1.7330738573335457E-2</v>
      </c>
      <c r="Q190" s="22">
        <f t="shared" si="30"/>
        <v>1.7531417885747112E-2</v>
      </c>
      <c r="R190" s="22">
        <f t="shared" si="30"/>
        <v>1.773438855826847E-2</v>
      </c>
      <c r="S190" s="22">
        <f t="shared" si="30"/>
        <v>1.7939345436761581E-2</v>
      </c>
      <c r="T190" s="22">
        <f t="shared" si="30"/>
        <v>1.8146651439997972E-2</v>
      </c>
      <c r="U190" s="22">
        <f t="shared" si="30"/>
        <v>1.8356261103314581E-2</v>
      </c>
      <c r="V190" s="22">
        <f t="shared" si="30"/>
        <v>1.856827848741515E-2</v>
      </c>
      <c r="W190" s="22">
        <f t="shared" si="30"/>
        <v>1.8776369056883336E-2</v>
      </c>
      <c r="X190" s="22">
        <f t="shared" si="30"/>
        <v>1.8981822681808706E-2</v>
      </c>
      <c r="Y190" s="22">
        <f t="shared" si="30"/>
        <v>1.9184224611680123E-2</v>
      </c>
      <c r="Z190" s="22">
        <f t="shared" si="30"/>
        <v>1.9382794047541396E-2</v>
      </c>
      <c r="AA190" s="22">
        <f t="shared" si="30"/>
        <v>1.9576703559730544E-2</v>
      </c>
      <c r="AB190" s="22">
        <f t="shared" si="30"/>
        <v>1.9766685130340966E-2</v>
      </c>
      <c r="AC190" s="22">
        <f t="shared" si="30"/>
        <v>1.9951370415795169E-2</v>
      </c>
      <c r="AD190" s="22">
        <f t="shared" si="30"/>
        <v>2.0130449405247369E-2</v>
      </c>
      <c r="AE190" s="22">
        <f t="shared" si="30"/>
        <v>2.0303925056536044E-2</v>
      </c>
      <c r="AF190" s="22">
        <f t="shared" si="30"/>
        <v>2.0471634466858405E-2</v>
      </c>
      <c r="AG190" s="22">
        <f t="shared" si="30"/>
        <v>2.0634524224108598E-2</v>
      </c>
      <c r="AH190" s="22">
        <f t="shared" si="30"/>
        <v>2.0792476936915587E-2</v>
      </c>
      <c r="AI190" s="22">
        <f t="shared" si="30"/>
        <v>2.0945294445560651E-2</v>
      </c>
      <c r="AJ190" s="22">
        <f t="shared" si="30"/>
        <v>2.1092479372373938E-2</v>
      </c>
      <c r="AK190" s="22">
        <f t="shared" si="30"/>
        <v>2.1233270242868856E-2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0</v>
      </c>
      <c r="E193" s="22">
        <f t="shared" ref="E193:AK193" si="31">E175+E167</f>
        <v>0</v>
      </c>
      <c r="F193" s="22">
        <f t="shared" si="31"/>
        <v>0</v>
      </c>
      <c r="G193" s="22">
        <f t="shared" si="31"/>
        <v>0</v>
      </c>
      <c r="H193" s="22">
        <f t="shared" si="31"/>
        <v>0</v>
      </c>
      <c r="I193" s="22">
        <f t="shared" si="31"/>
        <v>0</v>
      </c>
      <c r="J193" s="22">
        <f t="shared" si="31"/>
        <v>0</v>
      </c>
      <c r="K193" s="22">
        <f t="shared" si="31"/>
        <v>0</v>
      </c>
      <c r="L193" s="22">
        <f t="shared" si="31"/>
        <v>0</v>
      </c>
      <c r="M193" s="22">
        <f t="shared" si="31"/>
        <v>0</v>
      </c>
      <c r="N193" s="22">
        <f t="shared" si="31"/>
        <v>0</v>
      </c>
      <c r="O193" s="22">
        <f t="shared" si="31"/>
        <v>0</v>
      </c>
      <c r="P193" s="22">
        <f t="shared" si="31"/>
        <v>0</v>
      </c>
      <c r="Q193" s="22">
        <f t="shared" si="31"/>
        <v>0</v>
      </c>
      <c r="R193" s="22">
        <f t="shared" si="31"/>
        <v>0</v>
      </c>
      <c r="S193" s="22">
        <f t="shared" si="31"/>
        <v>0</v>
      </c>
      <c r="T193" s="22">
        <f t="shared" si="31"/>
        <v>0</v>
      </c>
      <c r="U193" s="22">
        <f t="shared" si="31"/>
        <v>0</v>
      </c>
      <c r="V193" s="22">
        <f t="shared" si="31"/>
        <v>0</v>
      </c>
      <c r="W193" s="22">
        <f t="shared" si="31"/>
        <v>0</v>
      </c>
      <c r="X193" s="22">
        <f t="shared" si="31"/>
        <v>0</v>
      </c>
      <c r="Y193" s="22">
        <f t="shared" si="31"/>
        <v>0</v>
      </c>
      <c r="Z193" s="22">
        <f t="shared" si="31"/>
        <v>0</v>
      </c>
      <c r="AA193" s="22">
        <f t="shared" si="31"/>
        <v>0</v>
      </c>
      <c r="AB193" s="22">
        <f t="shared" si="31"/>
        <v>0</v>
      </c>
      <c r="AC193" s="22">
        <f t="shared" si="31"/>
        <v>0</v>
      </c>
      <c r="AD193" s="22">
        <f t="shared" si="31"/>
        <v>0</v>
      </c>
      <c r="AE193" s="22">
        <f t="shared" si="31"/>
        <v>0</v>
      </c>
      <c r="AF193" s="22">
        <f t="shared" si="31"/>
        <v>0</v>
      </c>
      <c r="AG193" s="22">
        <f t="shared" si="31"/>
        <v>0</v>
      </c>
      <c r="AH193" s="22">
        <f t="shared" si="31"/>
        <v>0</v>
      </c>
      <c r="AI193" s="22">
        <f t="shared" si="31"/>
        <v>0</v>
      </c>
      <c r="AJ193" s="22">
        <f t="shared" si="31"/>
        <v>0</v>
      </c>
      <c r="AK193" s="22">
        <f t="shared" si="31"/>
        <v>0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0</v>
      </c>
      <c r="E194" s="22">
        <f t="shared" ref="E194:AK195" si="32">E176</f>
        <v>0</v>
      </c>
      <c r="F194" s="22">
        <f t="shared" si="32"/>
        <v>0</v>
      </c>
      <c r="G194" s="22">
        <f t="shared" si="32"/>
        <v>0</v>
      </c>
      <c r="H194" s="22">
        <f t="shared" si="32"/>
        <v>0</v>
      </c>
      <c r="I194" s="22">
        <f t="shared" si="32"/>
        <v>0</v>
      </c>
      <c r="J194" s="22">
        <f t="shared" si="32"/>
        <v>0</v>
      </c>
      <c r="K194" s="22">
        <f t="shared" si="32"/>
        <v>0</v>
      </c>
      <c r="L194" s="22">
        <f t="shared" si="32"/>
        <v>0</v>
      </c>
      <c r="M194" s="22">
        <f t="shared" si="32"/>
        <v>0</v>
      </c>
      <c r="N194" s="22">
        <f t="shared" si="32"/>
        <v>0</v>
      </c>
      <c r="O194" s="22">
        <f t="shared" si="32"/>
        <v>0</v>
      </c>
      <c r="P194" s="22">
        <f t="shared" si="32"/>
        <v>0</v>
      </c>
      <c r="Q194" s="22">
        <f t="shared" si="32"/>
        <v>0</v>
      </c>
      <c r="R194" s="22">
        <f t="shared" si="32"/>
        <v>0</v>
      </c>
      <c r="S194" s="22">
        <f t="shared" si="32"/>
        <v>0</v>
      </c>
      <c r="T194" s="22">
        <f t="shared" si="32"/>
        <v>0</v>
      </c>
      <c r="U194" s="22">
        <f t="shared" si="32"/>
        <v>0</v>
      </c>
      <c r="V194" s="22">
        <f t="shared" si="32"/>
        <v>0</v>
      </c>
      <c r="W194" s="22">
        <f t="shared" si="32"/>
        <v>0</v>
      </c>
      <c r="X194" s="22">
        <f t="shared" si="32"/>
        <v>0</v>
      </c>
      <c r="Y194" s="22">
        <f t="shared" si="32"/>
        <v>0</v>
      </c>
      <c r="Z194" s="22">
        <f t="shared" si="32"/>
        <v>0</v>
      </c>
      <c r="AA194" s="22">
        <f t="shared" si="32"/>
        <v>0</v>
      </c>
      <c r="AB194" s="22">
        <f t="shared" si="32"/>
        <v>0</v>
      </c>
      <c r="AC194" s="22">
        <f t="shared" si="32"/>
        <v>0</v>
      </c>
      <c r="AD194" s="22">
        <f t="shared" si="32"/>
        <v>0</v>
      </c>
      <c r="AE194" s="22">
        <f t="shared" si="32"/>
        <v>0</v>
      </c>
      <c r="AF194" s="22">
        <f t="shared" si="32"/>
        <v>0</v>
      </c>
      <c r="AG194" s="22">
        <f t="shared" si="32"/>
        <v>0</v>
      </c>
      <c r="AH194" s="22">
        <f t="shared" si="32"/>
        <v>0</v>
      </c>
      <c r="AI194" s="22">
        <f t="shared" si="32"/>
        <v>0</v>
      </c>
      <c r="AJ194" s="22">
        <f t="shared" si="32"/>
        <v>0</v>
      </c>
      <c r="AK194" s="22">
        <f t="shared" si="32"/>
        <v>0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2"/>
        <v>0</v>
      </c>
      <c r="F195" s="22">
        <f t="shared" si="32"/>
        <v>0</v>
      </c>
      <c r="G195" s="22">
        <f t="shared" si="32"/>
        <v>0</v>
      </c>
      <c r="H195" s="22">
        <f t="shared" si="32"/>
        <v>0</v>
      </c>
      <c r="I195" s="22">
        <f t="shared" si="32"/>
        <v>0</v>
      </c>
      <c r="J195" s="22">
        <f t="shared" si="32"/>
        <v>0</v>
      </c>
      <c r="K195" s="22">
        <f t="shared" si="32"/>
        <v>0</v>
      </c>
      <c r="L195" s="22">
        <f t="shared" si="32"/>
        <v>0</v>
      </c>
      <c r="M195" s="22">
        <f t="shared" si="32"/>
        <v>0</v>
      </c>
      <c r="N195" s="22">
        <f t="shared" si="32"/>
        <v>0</v>
      </c>
      <c r="O195" s="22">
        <f t="shared" si="32"/>
        <v>0</v>
      </c>
      <c r="P195" s="22">
        <f t="shared" si="32"/>
        <v>0</v>
      </c>
      <c r="Q195" s="22">
        <f t="shared" si="32"/>
        <v>0</v>
      </c>
      <c r="R195" s="22">
        <f t="shared" si="32"/>
        <v>0</v>
      </c>
      <c r="S195" s="22">
        <f t="shared" si="32"/>
        <v>0</v>
      </c>
      <c r="T195" s="22">
        <f t="shared" si="32"/>
        <v>0</v>
      </c>
      <c r="U195" s="22">
        <f t="shared" si="32"/>
        <v>0</v>
      </c>
      <c r="V195" s="22">
        <f t="shared" si="32"/>
        <v>0</v>
      </c>
      <c r="W195" s="22">
        <f t="shared" si="32"/>
        <v>0</v>
      </c>
      <c r="X195" s="22">
        <f t="shared" si="32"/>
        <v>0</v>
      </c>
      <c r="Y195" s="22">
        <f t="shared" si="32"/>
        <v>0</v>
      </c>
      <c r="Z195" s="22">
        <f t="shared" si="32"/>
        <v>0</v>
      </c>
      <c r="AA195" s="22">
        <f t="shared" si="32"/>
        <v>0</v>
      </c>
      <c r="AB195" s="22">
        <f t="shared" si="32"/>
        <v>0</v>
      </c>
      <c r="AC195" s="22">
        <f t="shared" si="32"/>
        <v>0</v>
      </c>
      <c r="AD195" s="22">
        <f t="shared" si="32"/>
        <v>0</v>
      </c>
      <c r="AE195" s="22">
        <f t="shared" si="32"/>
        <v>0</v>
      </c>
      <c r="AF195" s="22">
        <f t="shared" si="32"/>
        <v>0</v>
      </c>
      <c r="AG195" s="22">
        <f t="shared" si="32"/>
        <v>0</v>
      </c>
      <c r="AH195" s="22">
        <f t="shared" si="32"/>
        <v>0</v>
      </c>
      <c r="AI195" s="22">
        <f t="shared" si="32"/>
        <v>0</v>
      </c>
      <c r="AJ195" s="22">
        <f t="shared" si="32"/>
        <v>0</v>
      </c>
      <c r="AK195" s="22">
        <f t="shared" si="32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0.57166449999999991</v>
      </c>
      <c r="E196" s="22">
        <f t="shared" ref="E196:AK196" si="33">E178+E168</f>
        <v>0.58346139246258888</v>
      </c>
      <c r="F196" s="22">
        <f t="shared" si="33"/>
        <v>0.58669774633683169</v>
      </c>
      <c r="G196" s="22">
        <f t="shared" si="33"/>
        <v>0.56849913392114049</v>
      </c>
      <c r="H196" s="22">
        <f t="shared" si="33"/>
        <v>0.59024258488851777</v>
      </c>
      <c r="I196" s="22">
        <f t="shared" si="33"/>
        <v>0.59875287264057453</v>
      </c>
      <c r="J196" s="22">
        <f t="shared" si="33"/>
        <v>0.60705609748618539</v>
      </c>
      <c r="K196" s="22">
        <f t="shared" si="33"/>
        <v>0.61513371321032861</v>
      </c>
      <c r="L196" s="22">
        <f t="shared" si="33"/>
        <v>0.62261027756351417</v>
      </c>
      <c r="M196" s="22">
        <f t="shared" si="33"/>
        <v>0.62989904928745599</v>
      </c>
      <c r="N196" s="22">
        <f t="shared" si="33"/>
        <v>0.63660177398676088</v>
      </c>
      <c r="O196" s="22">
        <f t="shared" si="33"/>
        <v>0.64251126923669111</v>
      </c>
      <c r="P196" s="22">
        <f t="shared" si="33"/>
        <v>0.64320677512421998</v>
      </c>
      <c r="Q196" s="22">
        <f t="shared" si="33"/>
        <v>0.59446032128107096</v>
      </c>
      <c r="R196" s="22">
        <f t="shared" si="33"/>
        <v>0.59732483546573667</v>
      </c>
      <c r="S196" s="22">
        <f t="shared" si="33"/>
        <v>0.59997301271910153</v>
      </c>
      <c r="T196" s="22">
        <f t="shared" si="33"/>
        <v>0.60239893477089723</v>
      </c>
      <c r="U196" s="22">
        <f t="shared" si="33"/>
        <v>0.60458187810261421</v>
      </c>
      <c r="V196" s="22">
        <f t="shared" si="33"/>
        <v>0.60650502373927895</v>
      </c>
      <c r="W196" s="22">
        <f t="shared" si="33"/>
        <v>0.60794191670731301</v>
      </c>
      <c r="X196" s="22">
        <f t="shared" si="33"/>
        <v>0.60891718978230602</v>
      </c>
      <c r="Y196" s="22">
        <f t="shared" si="33"/>
        <v>0.60939916904600377</v>
      </c>
      <c r="Z196" s="22">
        <f t="shared" si="33"/>
        <v>0.60934460070365704</v>
      </c>
      <c r="AA196" s="22">
        <f t="shared" si="33"/>
        <v>0.60870931987322818</v>
      </c>
      <c r="AB196" s="22">
        <f t="shared" si="33"/>
        <v>0.60749787926744903</v>
      </c>
      <c r="AC196" s="22">
        <f t="shared" si="33"/>
        <v>0.60564973115184151</v>
      </c>
      <c r="AD196" s="22">
        <f t="shared" si="33"/>
        <v>0.60313798160102827</v>
      </c>
      <c r="AE196" s="22">
        <f t="shared" si="33"/>
        <v>0.59994554296155711</v>
      </c>
      <c r="AF196" s="22">
        <f t="shared" si="33"/>
        <v>0.59605071470721027</v>
      </c>
      <c r="AG196" s="22">
        <f t="shared" si="33"/>
        <v>0.59146427583244943</v>
      </c>
      <c r="AH196" s="22">
        <f t="shared" si="33"/>
        <v>0.5861658059950754</v>
      </c>
      <c r="AI196" s="22">
        <f t="shared" si="33"/>
        <v>0.580133549151162</v>
      </c>
      <c r="AJ196" s="22">
        <f t="shared" si="33"/>
        <v>0.57333892950365961</v>
      </c>
      <c r="AK196" s="22">
        <f t="shared" si="33"/>
        <v>0.56574857869589146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1.5116219999999998</v>
      </c>
      <c r="E197" s="22">
        <f t="shared" ref="E197:AK197" si="34">E179+E169+E190</f>
        <v>1.5378131571742006</v>
      </c>
      <c r="F197" s="22">
        <f t="shared" si="34"/>
        <v>1.5413461600629463</v>
      </c>
      <c r="G197" s="22">
        <f t="shared" si="34"/>
        <v>1.4887269639226692</v>
      </c>
      <c r="H197" s="22">
        <f t="shared" si="34"/>
        <v>1.5419636633325844</v>
      </c>
      <c r="I197" s="22">
        <f t="shared" si="34"/>
        <v>1.5604648106390286</v>
      </c>
      <c r="J197" s="22">
        <f t="shared" si="34"/>
        <v>1.5783467077119278</v>
      </c>
      <c r="K197" s="22">
        <f t="shared" si="34"/>
        <v>1.5955666429162354</v>
      </c>
      <c r="L197" s="22">
        <f t="shared" si="34"/>
        <v>1.6111637605583486</v>
      </c>
      <c r="M197" s="22">
        <f t="shared" si="34"/>
        <v>1.6262551024456247</v>
      </c>
      <c r="N197" s="22">
        <f t="shared" si="34"/>
        <v>1.6400755137839482</v>
      </c>
      <c r="O197" s="22">
        <f t="shared" si="34"/>
        <v>1.6538122991118716</v>
      </c>
      <c r="P197" s="22">
        <f t="shared" si="34"/>
        <v>1.6673841012281798</v>
      </c>
      <c r="Q197" s="22">
        <f t="shared" si="34"/>
        <v>1.6784655247554634</v>
      </c>
      <c r="R197" s="22">
        <f t="shared" si="34"/>
        <v>1.6976855396891233</v>
      </c>
      <c r="S197" s="22">
        <f t="shared" si="34"/>
        <v>1.7170807121373182</v>
      </c>
      <c r="T197" s="22">
        <f t="shared" si="34"/>
        <v>1.7366848243131923</v>
      </c>
      <c r="U197" s="22">
        <f t="shared" si="34"/>
        <v>1.7564925089772625</v>
      </c>
      <c r="V197" s="22">
        <f t="shared" si="34"/>
        <v>1.7765126528703212</v>
      </c>
      <c r="W197" s="22">
        <f t="shared" si="34"/>
        <v>1.7961381681037794</v>
      </c>
      <c r="X197" s="22">
        <f t="shared" si="34"/>
        <v>1.815491537056799</v>
      </c>
      <c r="Y197" s="22">
        <f t="shared" si="34"/>
        <v>1.8345321200092521</v>
      </c>
      <c r="Z197" s="22">
        <f t="shared" si="34"/>
        <v>1.8531842756154626</v>
      </c>
      <c r="AA197" s="22">
        <f t="shared" si="34"/>
        <v>1.8713679335229652</v>
      </c>
      <c r="AB197" s="22">
        <f t="shared" si="34"/>
        <v>1.8891521021659128</v>
      </c>
      <c r="AC197" s="22">
        <f t="shared" si="34"/>
        <v>1.9064050274408229</v>
      </c>
      <c r="AD197" s="22">
        <f t="shared" si="34"/>
        <v>1.9230961624149137</v>
      </c>
      <c r="AE197" s="22">
        <f t="shared" si="34"/>
        <v>1.939224881289368</v>
      </c>
      <c r="AF197" s="22">
        <f t="shared" si="34"/>
        <v>1.954774732171936</v>
      </c>
      <c r="AG197" s="22">
        <f t="shared" si="34"/>
        <v>1.9698352143862183</v>
      </c>
      <c r="AH197" s="22">
        <f t="shared" si="34"/>
        <v>1.984394219413754</v>
      </c>
      <c r="AI197" s="22">
        <f t="shared" si="34"/>
        <v>1.998431980137898</v>
      </c>
      <c r="AJ197" s="22">
        <f t="shared" si="34"/>
        <v>2.0119002580926941</v>
      </c>
      <c r="AK197" s="22">
        <f t="shared" si="34"/>
        <v>2.0247257502029252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5">E181</f>
        <v>0</v>
      </c>
      <c r="F198" s="22">
        <f t="shared" si="35"/>
        <v>0</v>
      </c>
      <c r="G198" s="22">
        <f t="shared" si="35"/>
        <v>0</v>
      </c>
      <c r="H198" s="22">
        <f t="shared" si="35"/>
        <v>0</v>
      </c>
      <c r="I198" s="22">
        <f t="shared" si="35"/>
        <v>0</v>
      </c>
      <c r="J198" s="22">
        <f t="shared" si="35"/>
        <v>0</v>
      </c>
      <c r="K198" s="22">
        <f t="shared" si="35"/>
        <v>0</v>
      </c>
      <c r="L198" s="22">
        <f t="shared" si="35"/>
        <v>0</v>
      </c>
      <c r="M198" s="22">
        <f t="shared" si="35"/>
        <v>0</v>
      </c>
      <c r="N198" s="22">
        <f t="shared" si="35"/>
        <v>0</v>
      </c>
      <c r="O198" s="22">
        <f t="shared" si="35"/>
        <v>0</v>
      </c>
      <c r="P198" s="22">
        <f t="shared" si="35"/>
        <v>0</v>
      </c>
      <c r="Q198" s="22">
        <f t="shared" si="35"/>
        <v>0</v>
      </c>
      <c r="R198" s="22">
        <f t="shared" si="35"/>
        <v>0</v>
      </c>
      <c r="S198" s="22">
        <f t="shared" si="35"/>
        <v>0</v>
      </c>
      <c r="T198" s="22">
        <f t="shared" si="35"/>
        <v>0</v>
      </c>
      <c r="U198" s="22">
        <f t="shared" si="35"/>
        <v>0</v>
      </c>
      <c r="V198" s="22">
        <f t="shared" si="35"/>
        <v>0</v>
      </c>
      <c r="W198" s="22">
        <f t="shared" si="35"/>
        <v>0</v>
      </c>
      <c r="X198" s="22">
        <f t="shared" si="35"/>
        <v>0</v>
      </c>
      <c r="Y198" s="22">
        <f t="shared" si="35"/>
        <v>0</v>
      </c>
      <c r="Z198" s="22">
        <f t="shared" si="35"/>
        <v>0</v>
      </c>
      <c r="AA198" s="22">
        <f t="shared" si="35"/>
        <v>0</v>
      </c>
      <c r="AB198" s="22">
        <f t="shared" si="35"/>
        <v>0</v>
      </c>
      <c r="AC198" s="22">
        <f t="shared" si="35"/>
        <v>0</v>
      </c>
      <c r="AD198" s="22">
        <f t="shared" si="35"/>
        <v>0</v>
      </c>
      <c r="AE198" s="22">
        <f t="shared" si="35"/>
        <v>0</v>
      </c>
      <c r="AF198" s="22">
        <f t="shared" si="35"/>
        <v>0</v>
      </c>
      <c r="AG198" s="22">
        <f t="shared" si="35"/>
        <v>0</v>
      </c>
      <c r="AH198" s="22">
        <f t="shared" si="35"/>
        <v>0</v>
      </c>
      <c r="AI198" s="22">
        <f t="shared" si="35"/>
        <v>0</v>
      </c>
      <c r="AJ198" s="22">
        <f t="shared" si="35"/>
        <v>0</v>
      </c>
      <c r="AK198" s="22">
        <f t="shared" si="35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5"/>
        <v>0</v>
      </c>
      <c r="F199" s="22">
        <f t="shared" si="35"/>
        <v>0</v>
      </c>
      <c r="G199" s="22">
        <f t="shared" si="35"/>
        <v>0</v>
      </c>
      <c r="H199" s="22">
        <f t="shared" si="35"/>
        <v>0</v>
      </c>
      <c r="I199" s="22">
        <f t="shared" si="35"/>
        <v>0</v>
      </c>
      <c r="J199" s="22">
        <f t="shared" si="35"/>
        <v>0</v>
      </c>
      <c r="K199" s="22">
        <f t="shared" si="35"/>
        <v>0</v>
      </c>
      <c r="L199" s="22">
        <f t="shared" si="35"/>
        <v>0</v>
      </c>
      <c r="M199" s="22">
        <f t="shared" si="35"/>
        <v>0</v>
      </c>
      <c r="N199" s="22">
        <f t="shared" si="35"/>
        <v>0</v>
      </c>
      <c r="O199" s="22">
        <f t="shared" si="35"/>
        <v>0</v>
      </c>
      <c r="P199" s="22">
        <f t="shared" si="35"/>
        <v>0</v>
      </c>
      <c r="Q199" s="22">
        <f t="shared" si="35"/>
        <v>0</v>
      </c>
      <c r="R199" s="22">
        <f t="shared" si="35"/>
        <v>0</v>
      </c>
      <c r="S199" s="22">
        <f t="shared" si="35"/>
        <v>0</v>
      </c>
      <c r="T199" s="22">
        <f t="shared" si="35"/>
        <v>0</v>
      </c>
      <c r="U199" s="22">
        <f t="shared" si="35"/>
        <v>0</v>
      </c>
      <c r="V199" s="22">
        <f t="shared" si="35"/>
        <v>0</v>
      </c>
      <c r="W199" s="22">
        <f t="shared" si="35"/>
        <v>0</v>
      </c>
      <c r="X199" s="22">
        <f t="shared" si="35"/>
        <v>0</v>
      </c>
      <c r="Y199" s="22">
        <f t="shared" si="35"/>
        <v>0</v>
      </c>
      <c r="Z199" s="22">
        <f t="shared" si="35"/>
        <v>0</v>
      </c>
      <c r="AA199" s="22">
        <f t="shared" si="35"/>
        <v>0</v>
      </c>
      <c r="AB199" s="22">
        <f t="shared" si="35"/>
        <v>0</v>
      </c>
      <c r="AC199" s="22">
        <f t="shared" si="35"/>
        <v>0</v>
      </c>
      <c r="AD199" s="22">
        <f t="shared" si="35"/>
        <v>0</v>
      </c>
      <c r="AE199" s="22">
        <f t="shared" si="35"/>
        <v>0</v>
      </c>
      <c r="AF199" s="22">
        <f t="shared" si="35"/>
        <v>0</v>
      </c>
      <c r="AG199" s="22">
        <f t="shared" si="35"/>
        <v>0</v>
      </c>
      <c r="AH199" s="22">
        <f t="shared" si="35"/>
        <v>0</v>
      </c>
      <c r="AI199" s="22">
        <f t="shared" si="35"/>
        <v>0</v>
      </c>
      <c r="AJ199" s="22">
        <f t="shared" si="35"/>
        <v>0</v>
      </c>
      <c r="AK199" s="22">
        <f t="shared" si="35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0</v>
      </c>
      <c r="E200" s="22">
        <f t="shared" ref="E200:AK200" si="36">E183+E170</f>
        <v>0</v>
      </c>
      <c r="F200" s="22">
        <f t="shared" si="36"/>
        <v>0</v>
      </c>
      <c r="G200" s="22">
        <f t="shared" si="36"/>
        <v>0</v>
      </c>
      <c r="H200" s="22">
        <f t="shared" si="36"/>
        <v>0</v>
      </c>
      <c r="I200" s="22">
        <f t="shared" si="36"/>
        <v>0</v>
      </c>
      <c r="J200" s="22">
        <f t="shared" si="36"/>
        <v>0</v>
      </c>
      <c r="K200" s="22">
        <f t="shared" si="36"/>
        <v>0</v>
      </c>
      <c r="L200" s="22">
        <f t="shared" si="36"/>
        <v>0</v>
      </c>
      <c r="M200" s="22">
        <f t="shared" si="36"/>
        <v>0</v>
      </c>
      <c r="N200" s="22">
        <f t="shared" si="36"/>
        <v>0</v>
      </c>
      <c r="O200" s="22">
        <f t="shared" si="36"/>
        <v>0</v>
      </c>
      <c r="P200" s="22">
        <f t="shared" si="36"/>
        <v>0</v>
      </c>
      <c r="Q200" s="22">
        <f t="shared" si="36"/>
        <v>0</v>
      </c>
      <c r="R200" s="22">
        <f t="shared" si="36"/>
        <v>0</v>
      </c>
      <c r="S200" s="22">
        <f t="shared" si="36"/>
        <v>0</v>
      </c>
      <c r="T200" s="22">
        <f t="shared" si="36"/>
        <v>0</v>
      </c>
      <c r="U200" s="22">
        <f t="shared" si="36"/>
        <v>0</v>
      </c>
      <c r="V200" s="22">
        <f t="shared" si="36"/>
        <v>0</v>
      </c>
      <c r="W200" s="22">
        <f t="shared" si="36"/>
        <v>0</v>
      </c>
      <c r="X200" s="22">
        <f t="shared" si="36"/>
        <v>0</v>
      </c>
      <c r="Y200" s="22">
        <f t="shared" si="36"/>
        <v>0</v>
      </c>
      <c r="Z200" s="22">
        <f t="shared" si="36"/>
        <v>0</v>
      </c>
      <c r="AA200" s="22">
        <f t="shared" si="36"/>
        <v>0</v>
      </c>
      <c r="AB200" s="22">
        <f t="shared" si="36"/>
        <v>0</v>
      </c>
      <c r="AC200" s="22">
        <f t="shared" si="36"/>
        <v>0</v>
      </c>
      <c r="AD200" s="22">
        <f t="shared" si="36"/>
        <v>0</v>
      </c>
      <c r="AE200" s="22">
        <f t="shared" si="36"/>
        <v>0</v>
      </c>
      <c r="AF200" s="22">
        <f t="shared" si="36"/>
        <v>0</v>
      </c>
      <c r="AG200" s="22">
        <f t="shared" si="36"/>
        <v>0</v>
      </c>
      <c r="AH200" s="22">
        <f t="shared" si="36"/>
        <v>0</v>
      </c>
      <c r="AI200" s="22">
        <f t="shared" si="36"/>
        <v>0</v>
      </c>
      <c r="AJ200" s="22">
        <f t="shared" si="36"/>
        <v>0</v>
      </c>
      <c r="AK200" s="22">
        <f t="shared" si="36"/>
        <v>0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7">E184</f>
        <v>0</v>
      </c>
      <c r="F201" s="22">
        <f t="shared" si="37"/>
        <v>0</v>
      </c>
      <c r="G201" s="22">
        <f t="shared" si="37"/>
        <v>0</v>
      </c>
      <c r="H201" s="22">
        <f t="shared" si="37"/>
        <v>0</v>
      </c>
      <c r="I201" s="22">
        <f t="shared" si="37"/>
        <v>0</v>
      </c>
      <c r="J201" s="22">
        <f t="shared" si="37"/>
        <v>0</v>
      </c>
      <c r="K201" s="22">
        <f t="shared" si="37"/>
        <v>0</v>
      </c>
      <c r="L201" s="22">
        <f t="shared" si="37"/>
        <v>0</v>
      </c>
      <c r="M201" s="22">
        <f t="shared" si="37"/>
        <v>0</v>
      </c>
      <c r="N201" s="22">
        <f t="shared" si="37"/>
        <v>0</v>
      </c>
      <c r="O201" s="22">
        <f t="shared" si="37"/>
        <v>0</v>
      </c>
      <c r="P201" s="22">
        <f t="shared" si="37"/>
        <v>0</v>
      </c>
      <c r="Q201" s="22">
        <f t="shared" si="37"/>
        <v>0</v>
      </c>
      <c r="R201" s="22">
        <f t="shared" si="37"/>
        <v>0</v>
      </c>
      <c r="S201" s="22">
        <f t="shared" si="37"/>
        <v>0</v>
      </c>
      <c r="T201" s="22">
        <f t="shared" si="37"/>
        <v>0</v>
      </c>
      <c r="U201" s="22">
        <f t="shared" si="37"/>
        <v>0</v>
      </c>
      <c r="V201" s="22">
        <f t="shared" si="37"/>
        <v>0</v>
      </c>
      <c r="W201" s="22">
        <f t="shared" si="37"/>
        <v>0</v>
      </c>
      <c r="X201" s="22">
        <f t="shared" si="37"/>
        <v>0</v>
      </c>
      <c r="Y201" s="22">
        <f t="shared" si="37"/>
        <v>0</v>
      </c>
      <c r="Z201" s="22">
        <f t="shared" si="37"/>
        <v>0</v>
      </c>
      <c r="AA201" s="22">
        <f t="shared" si="37"/>
        <v>0</v>
      </c>
      <c r="AB201" s="22">
        <f t="shared" si="37"/>
        <v>0</v>
      </c>
      <c r="AC201" s="22">
        <f t="shared" si="37"/>
        <v>0</v>
      </c>
      <c r="AD201" s="22">
        <f t="shared" si="37"/>
        <v>0</v>
      </c>
      <c r="AE201" s="22">
        <f t="shared" si="37"/>
        <v>0</v>
      </c>
      <c r="AF201" s="22">
        <f t="shared" si="37"/>
        <v>0</v>
      </c>
      <c r="AG201" s="22">
        <f t="shared" si="37"/>
        <v>0</v>
      </c>
      <c r="AH201" s="22">
        <f t="shared" si="37"/>
        <v>0</v>
      </c>
      <c r="AI201" s="22">
        <f t="shared" si="37"/>
        <v>0</v>
      </c>
      <c r="AJ201" s="22">
        <f t="shared" si="37"/>
        <v>0</v>
      </c>
      <c r="AK201" s="22">
        <f t="shared" si="37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9.1489999999999991</v>
      </c>
      <c r="E202" s="22">
        <f t="shared" si="37"/>
        <v>9.3377991455481766</v>
      </c>
      <c r="F202" s="22">
        <f t="shared" si="37"/>
        <v>9.3895942134515487</v>
      </c>
      <c r="G202" s="22">
        <f t="shared" si="37"/>
        <v>9.0983410308747779</v>
      </c>
      <c r="H202" s="22">
        <f t="shared" si="37"/>
        <v>9.4463263140269316</v>
      </c>
      <c r="I202" s="22">
        <f t="shared" si="37"/>
        <v>9.5825261701375855</v>
      </c>
      <c r="J202" s="22">
        <f t="shared" si="37"/>
        <v>9.7154121620305443</v>
      </c>
      <c r="K202" s="22">
        <f t="shared" si="37"/>
        <v>9.8446874734416721</v>
      </c>
      <c r="L202" s="22">
        <f t="shared" si="37"/>
        <v>9.9643434731885439</v>
      </c>
      <c r="M202" s="22">
        <f t="shared" si="37"/>
        <v>10.08099401297603</v>
      </c>
      <c r="N202" s="22">
        <f t="shared" si="37"/>
        <v>10.188265372792742</v>
      </c>
      <c r="O202" s="22">
        <f t="shared" si="37"/>
        <v>10.282841775633239</v>
      </c>
      <c r="P202" s="22">
        <f t="shared" si="37"/>
        <v>10.293972750820615</v>
      </c>
      <c r="Q202" s="22">
        <f t="shared" si="37"/>
        <v>9.5138275673940225</v>
      </c>
      <c r="R202" s="22">
        <f t="shared" si="37"/>
        <v>9.5596716599964253</v>
      </c>
      <c r="S202" s="22">
        <f t="shared" si="37"/>
        <v>9.6020534655677618</v>
      </c>
      <c r="T202" s="22">
        <f t="shared" si="37"/>
        <v>9.6408782672685458</v>
      </c>
      <c r="U202" s="22">
        <f t="shared" si="37"/>
        <v>9.6758144029598085</v>
      </c>
      <c r="V202" s="22">
        <f t="shared" si="37"/>
        <v>9.7065926993729086</v>
      </c>
      <c r="W202" s="22">
        <f t="shared" si="37"/>
        <v>9.7295889388884707</v>
      </c>
      <c r="X202" s="22">
        <f t="shared" si="37"/>
        <v>9.745197347952022</v>
      </c>
      <c r="Y202" s="22">
        <f t="shared" si="37"/>
        <v>9.7529110126689513</v>
      </c>
      <c r="Z202" s="22">
        <f t="shared" si="37"/>
        <v>9.7520376931535182</v>
      </c>
      <c r="AA202" s="22">
        <f t="shared" si="37"/>
        <v>9.7418705683493823</v>
      </c>
      <c r="AB202" s="22">
        <f t="shared" si="37"/>
        <v>9.7224825005189111</v>
      </c>
      <c r="AC202" s="22">
        <f t="shared" si="37"/>
        <v>9.6929044751041928</v>
      </c>
      <c r="AD202" s="22">
        <f t="shared" si="37"/>
        <v>9.6527060778967559</v>
      </c>
      <c r="AE202" s="22">
        <f t="shared" si="37"/>
        <v>9.6016138356593537</v>
      </c>
      <c r="AF202" s="22">
        <f t="shared" si="37"/>
        <v>9.5392804500826411</v>
      </c>
      <c r="AG202" s="22">
        <f t="shared" si="37"/>
        <v>9.4658784297277201</v>
      </c>
      <c r="AH202" s="22">
        <f t="shared" si="37"/>
        <v>9.3810809645324245</v>
      </c>
      <c r="AI202" s="22">
        <f t="shared" si="37"/>
        <v>9.2845398676741002</v>
      </c>
      <c r="AJ202" s="22">
        <f t="shared" si="37"/>
        <v>9.1757978080307296</v>
      </c>
      <c r="AK202" s="22">
        <f t="shared" si="37"/>
        <v>9.0543207536740749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7"/>
        <v>0</v>
      </c>
      <c r="F203" s="22">
        <f t="shared" si="37"/>
        <v>0</v>
      </c>
      <c r="G203" s="22">
        <f t="shared" si="37"/>
        <v>0</v>
      </c>
      <c r="H203" s="22">
        <f t="shared" si="37"/>
        <v>0</v>
      </c>
      <c r="I203" s="22">
        <f t="shared" si="37"/>
        <v>0</v>
      </c>
      <c r="J203" s="22">
        <f t="shared" si="37"/>
        <v>1.0354573417311351E-6</v>
      </c>
      <c r="K203" s="22">
        <f t="shared" si="37"/>
        <v>6.9503260699174737E-6</v>
      </c>
      <c r="L203" s="22">
        <f t="shared" si="37"/>
        <v>4.6599815716090302E-5</v>
      </c>
      <c r="M203" s="22">
        <f t="shared" si="37"/>
        <v>3.1229938614110004E-4</v>
      </c>
      <c r="N203" s="22">
        <f t="shared" si="37"/>
        <v>2.0907412414298324E-3</v>
      </c>
      <c r="O203" s="22">
        <f t="shared" si="37"/>
        <v>1.3978013474600901E-2</v>
      </c>
      <c r="P203" s="22">
        <f t="shared" si="37"/>
        <v>9.2693146246484739E-2</v>
      </c>
      <c r="Q203" s="22">
        <f t="shared" si="37"/>
        <v>0.5797254281152705</v>
      </c>
      <c r="R203" s="22">
        <f t="shared" si="37"/>
        <v>0.61324050798152419</v>
      </c>
      <c r="S203" s="22">
        <f t="shared" si="37"/>
        <v>0.64854981377453191</v>
      </c>
      <c r="T203" s="22">
        <f t="shared" si="37"/>
        <v>0.68574717981016442</v>
      </c>
      <c r="U203" s="22">
        <f t="shared" si="37"/>
        <v>0.72491463208148443</v>
      </c>
      <c r="V203" s="22">
        <f t="shared" si="37"/>
        <v>0.76614188020933427</v>
      </c>
      <c r="W203" s="22">
        <f t="shared" si="37"/>
        <v>0.80924353904472912</v>
      </c>
      <c r="X203" s="22">
        <f t="shared" si="37"/>
        <v>0.85433048826608982</v>
      </c>
      <c r="Y203" s="22">
        <f t="shared" si="37"/>
        <v>0.90144222212680802</v>
      </c>
      <c r="Z203" s="22">
        <f t="shared" si="37"/>
        <v>0.95059556942272139</v>
      </c>
      <c r="AA203" s="22">
        <f t="shared" si="37"/>
        <v>1.0017964571387254</v>
      </c>
      <c r="AB203" s="22">
        <f t="shared" si="37"/>
        <v>1.0551241249115422</v>
      </c>
      <c r="AC203" s="22">
        <f t="shared" si="37"/>
        <v>1.1105441423920475</v>
      </c>
      <c r="AD203" s="22">
        <f t="shared" si="37"/>
        <v>1.1680669940091195</v>
      </c>
      <c r="AE203" s="22">
        <f t="shared" si="37"/>
        <v>1.2277143709090466</v>
      </c>
      <c r="AF203" s="22">
        <f t="shared" si="37"/>
        <v>1.2894922153368074</v>
      </c>
      <c r="AG203" s="22">
        <f t="shared" si="37"/>
        <v>1.3534717210394267</v>
      </c>
      <c r="AH203" s="22">
        <f t="shared" si="37"/>
        <v>1.4196552039643069</v>
      </c>
      <c r="AI203" s="22">
        <f t="shared" si="37"/>
        <v>1.4880315295570736</v>
      </c>
      <c r="AJ203" s="22">
        <f t="shared" si="37"/>
        <v>1.5585582673795906</v>
      </c>
      <c r="AK203" s="22">
        <f t="shared" si="37"/>
        <v>1.6311594156290019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8">E187+E172</f>
        <v>0</v>
      </c>
      <c r="F204" s="22">
        <f t="shared" si="38"/>
        <v>0</v>
      </c>
      <c r="G204" s="22">
        <f t="shared" si="38"/>
        <v>0</v>
      </c>
      <c r="H204" s="22">
        <f t="shared" si="38"/>
        <v>0</v>
      </c>
      <c r="I204" s="22">
        <f t="shared" si="38"/>
        <v>0</v>
      </c>
      <c r="J204" s="22">
        <f t="shared" si="38"/>
        <v>0</v>
      </c>
      <c r="K204" s="22">
        <f t="shared" si="38"/>
        <v>0</v>
      </c>
      <c r="L204" s="22">
        <f t="shared" si="38"/>
        <v>0</v>
      </c>
      <c r="M204" s="22">
        <f t="shared" si="38"/>
        <v>0</v>
      </c>
      <c r="N204" s="22">
        <f t="shared" si="38"/>
        <v>0</v>
      </c>
      <c r="O204" s="22">
        <f t="shared" si="38"/>
        <v>0</v>
      </c>
      <c r="P204" s="22">
        <f t="shared" si="38"/>
        <v>1.1063889727159448E-6</v>
      </c>
      <c r="Q204" s="22">
        <f t="shared" si="38"/>
        <v>0.21876431249632866</v>
      </c>
      <c r="R204" s="22">
        <f t="shared" si="38"/>
        <v>0.23911724792649172</v>
      </c>
      <c r="S204" s="22">
        <f t="shared" si="38"/>
        <v>0.26130301470902395</v>
      </c>
      <c r="T204" s="22">
        <f t="shared" si="38"/>
        <v>0.28548203971989133</v>
      </c>
      <c r="U204" s="22">
        <f t="shared" si="38"/>
        <v>0.31182095120276904</v>
      </c>
      <c r="V204" s="22">
        <f t="shared" si="38"/>
        <v>0.34050092607440074</v>
      </c>
      <c r="W204" s="22">
        <f t="shared" si="38"/>
        <v>0.37158887000522639</v>
      </c>
      <c r="X204" s="22">
        <f t="shared" si="38"/>
        <v>0.40528801312013019</v>
      </c>
      <c r="Y204" s="22">
        <f t="shared" si="38"/>
        <v>0.44178009679612618</v>
      </c>
      <c r="Z204" s="22">
        <f t="shared" si="38"/>
        <v>0.48124473487280034</v>
      </c>
      <c r="AA204" s="22">
        <f t="shared" si="38"/>
        <v>0.52386374047036666</v>
      </c>
      <c r="AB204" s="22">
        <f t="shared" si="38"/>
        <v>0.5698655461175951</v>
      </c>
      <c r="AC204" s="22">
        <f t="shared" si="38"/>
        <v>0.61942711096459702</v>
      </c>
      <c r="AD204" s="22">
        <f t="shared" si="38"/>
        <v>0.67275490568698004</v>
      </c>
      <c r="AE204" s="22">
        <f t="shared" si="38"/>
        <v>0.73006834288539557</v>
      </c>
      <c r="AF204" s="22">
        <f t="shared" si="38"/>
        <v>0.79158366557310855</v>
      </c>
      <c r="AG204" s="22">
        <f t="shared" si="38"/>
        <v>0.8575629688831371</v>
      </c>
      <c r="AH204" s="22">
        <f t="shared" si="38"/>
        <v>0.92823209477249746</v>
      </c>
      <c r="AI204" s="22">
        <f t="shared" si="38"/>
        <v>1.0038099984425388</v>
      </c>
      <c r="AJ204" s="22">
        <f t="shared" si="38"/>
        <v>1.0844934529435306</v>
      </c>
      <c r="AK204" s="22">
        <f t="shared" si="38"/>
        <v>1.1704502677032533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11.232286499999999</v>
      </c>
      <c r="E205" s="22">
        <f t="shared" ref="E205:AK205" si="39">SUM(E193:E204)</f>
        <v>11.459073695184966</v>
      </c>
      <c r="F205" s="22">
        <f t="shared" si="39"/>
        <v>11.517638119851327</v>
      </c>
      <c r="G205" s="22">
        <f t="shared" si="39"/>
        <v>11.155567128718587</v>
      </c>
      <c r="H205" s="22">
        <f t="shared" si="39"/>
        <v>11.578532562248034</v>
      </c>
      <c r="I205" s="22">
        <f t="shared" si="39"/>
        <v>11.741743853417189</v>
      </c>
      <c r="J205" s="22">
        <f t="shared" si="39"/>
        <v>11.900816002686</v>
      </c>
      <c r="K205" s="22">
        <f t="shared" si="39"/>
        <v>12.055394779894305</v>
      </c>
      <c r="L205" s="22">
        <f t="shared" si="39"/>
        <v>12.198164111126124</v>
      </c>
      <c r="M205" s="22">
        <f t="shared" si="39"/>
        <v>12.337460464095251</v>
      </c>
      <c r="N205" s="22">
        <f t="shared" si="39"/>
        <v>12.467033401804882</v>
      </c>
      <c r="O205" s="22">
        <f t="shared" si="39"/>
        <v>12.593143357456402</v>
      </c>
      <c r="P205" s="22">
        <f t="shared" si="39"/>
        <v>12.697257879808472</v>
      </c>
      <c r="Q205" s="22">
        <f t="shared" si="39"/>
        <v>12.585243154042157</v>
      </c>
      <c r="R205" s="22">
        <f t="shared" si="39"/>
        <v>12.707039791059302</v>
      </c>
      <c r="S205" s="22">
        <f t="shared" si="39"/>
        <v>12.828960018907736</v>
      </c>
      <c r="T205" s="22">
        <f t="shared" si="39"/>
        <v>12.95119124588269</v>
      </c>
      <c r="U205" s="22">
        <f t="shared" si="39"/>
        <v>13.073624373323939</v>
      </c>
      <c r="V205" s="22">
        <f t="shared" si="39"/>
        <v>13.196253182266243</v>
      </c>
      <c r="W205" s="22">
        <f t="shared" si="39"/>
        <v>13.314501432749518</v>
      </c>
      <c r="X205" s="22">
        <f t="shared" si="39"/>
        <v>13.429224576177345</v>
      </c>
      <c r="Y205" s="22">
        <f t="shared" si="39"/>
        <v>13.540064620647142</v>
      </c>
      <c r="Z205" s="22">
        <f t="shared" si="39"/>
        <v>13.646406873768161</v>
      </c>
      <c r="AA205" s="22">
        <f t="shared" si="39"/>
        <v>13.747608019354669</v>
      </c>
      <c r="AB205" s="22">
        <f t="shared" si="39"/>
        <v>13.844122152981409</v>
      </c>
      <c r="AC205" s="22">
        <f t="shared" si="39"/>
        <v>13.934930487053503</v>
      </c>
      <c r="AD205" s="22">
        <f t="shared" si="39"/>
        <v>14.019762121608798</v>
      </c>
      <c r="AE205" s="22">
        <f t="shared" si="39"/>
        <v>14.09856697370472</v>
      </c>
      <c r="AF205" s="22">
        <f t="shared" si="39"/>
        <v>14.171181777871704</v>
      </c>
      <c r="AG205" s="22">
        <f t="shared" si="39"/>
        <v>14.238212609868951</v>
      </c>
      <c r="AH205" s="22">
        <f t="shared" si="39"/>
        <v>14.299528288678058</v>
      </c>
      <c r="AI205" s="22">
        <f t="shared" si="39"/>
        <v>14.354946924962771</v>
      </c>
      <c r="AJ205" s="22">
        <f t="shared" si="39"/>
        <v>14.404088715950204</v>
      </c>
      <c r="AK205" s="22">
        <f t="shared" si="39"/>
        <v>14.446404765905147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8.4826301226515106</v>
      </c>
      <c r="E208" s="87">
        <f t="shared" ref="E208:AK208" si="40">E162+E147+E139</f>
        <v>8.6576780316205593</v>
      </c>
      <c r="F208" s="87">
        <f t="shared" si="40"/>
        <v>8.7057005918131409</v>
      </c>
      <c r="G208" s="87">
        <f t="shared" si="40"/>
        <v>8.4356678313008082</v>
      </c>
      <c r="H208" s="87">
        <f t="shared" si="40"/>
        <v>8.7656063671110136</v>
      </c>
      <c r="I208" s="87">
        <f t="shared" si="40"/>
        <v>8.8993952297663519</v>
      </c>
      <c r="J208" s="87">
        <f t="shared" si="40"/>
        <v>9.0303156005291143</v>
      </c>
      <c r="K208" s="87">
        <f t="shared" si="40"/>
        <v>9.1580882252764813</v>
      </c>
      <c r="L208" s="87">
        <f t="shared" si="40"/>
        <v>9.2771446238849862</v>
      </c>
      <c r="M208" s="87">
        <f t="shared" si="40"/>
        <v>9.3938525471036591</v>
      </c>
      <c r="N208" s="87">
        <f t="shared" si="40"/>
        <v>9.503781497676135</v>
      </c>
      <c r="O208" s="87">
        <f t="shared" si="40"/>
        <v>9.6139726312426674</v>
      </c>
      <c r="P208" s="87">
        <f t="shared" si="40"/>
        <v>9.7253311389999464</v>
      </c>
      <c r="Q208" s="87">
        <f t="shared" si="40"/>
        <v>9.8379445026884973</v>
      </c>
      <c r="R208" s="87">
        <f t="shared" si="40"/>
        <v>9.951843687851488</v>
      </c>
      <c r="S208" s="87">
        <f t="shared" si="40"/>
        <v>10.066857453948455</v>
      </c>
      <c r="T208" s="87">
        <f t="shared" si="40"/>
        <v>10.183189456767908</v>
      </c>
      <c r="U208" s="87">
        <f t="shared" si="40"/>
        <v>10.300814183323112</v>
      </c>
      <c r="V208" s="87">
        <f t="shared" si="40"/>
        <v>10.419790028401923</v>
      </c>
      <c r="W208" s="87">
        <f t="shared" si="40"/>
        <v>10.536562299036419</v>
      </c>
      <c r="X208" s="87">
        <f t="shared" si="40"/>
        <v>10.651854819759185</v>
      </c>
      <c r="Y208" s="87">
        <f t="shared" si="40"/>
        <v>10.765434848841196</v>
      </c>
      <c r="Z208" s="87">
        <f t="shared" si="40"/>
        <v>10.876864232514809</v>
      </c>
      <c r="AA208" s="87">
        <f t="shared" si="40"/>
        <v>10.985678649688172</v>
      </c>
      <c r="AB208" s="87">
        <f t="shared" si="40"/>
        <v>11.092288860019103</v>
      </c>
      <c r="AC208" s="87">
        <f t="shared" si="40"/>
        <v>11.195927002729668</v>
      </c>
      <c r="AD208" s="87">
        <f t="shared" si="40"/>
        <v>11.296419111885346</v>
      </c>
      <c r="AE208" s="87">
        <f t="shared" si="40"/>
        <v>11.393766847309141</v>
      </c>
      <c r="AF208" s="87">
        <f t="shared" si="40"/>
        <v>11.487878794333769</v>
      </c>
      <c r="AG208" s="87">
        <f t="shared" si="40"/>
        <v>11.579286140980077</v>
      </c>
      <c r="AH208" s="87">
        <f t="shared" si="40"/>
        <v>11.667923011812274</v>
      </c>
      <c r="AI208" s="87">
        <f t="shared" si="40"/>
        <v>11.753678207363887</v>
      </c>
      <c r="AJ208" s="87">
        <f t="shared" si="40"/>
        <v>11.836272618783315</v>
      </c>
      <c r="AK208" s="87">
        <f t="shared" si="40"/>
        <v>11.915278936437765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0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1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1"/>
        <v>0.34224888670188247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1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1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1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2">D148*1163/8760*2</f>
        <v>0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2"/>
        <v>0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2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2"/>
        <v>0.11642391300331048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2"/>
        <v>6.5664721632328763E-3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2"/>
        <v>0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2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2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2"/>
        <v>0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2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2"/>
        <v>1.7830983237442923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2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2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3">D163*1163/8760*2</f>
        <v>4.013736041095891E-3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0.15195182114443151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4">D80/SUM($D$79:$D$81)</f>
        <v>0.84626615844663489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1.7820204089336099E-3</v>
      </c>
    </row>
    <row r="243" spans="1:4" x14ac:dyDescent="0.25">
      <c r="A243" s="26" t="s">
        <v>173</v>
      </c>
      <c r="D243" s="48">
        <f>D220</f>
        <v>0</v>
      </c>
    </row>
    <row r="244" spans="1:4" x14ac:dyDescent="0.25">
      <c r="A244" s="26" t="s">
        <v>174</v>
      </c>
      <c r="D244" s="48">
        <f>D221</f>
        <v>0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0.11642391300331048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5">D224</f>
        <v>6.5664721632328763E-3</v>
      </c>
    </row>
    <row r="251" spans="1:4" x14ac:dyDescent="0.25">
      <c r="A251" s="26" t="s">
        <v>181</v>
      </c>
      <c r="D251" s="48">
        <f t="shared" si="45"/>
        <v>0</v>
      </c>
    </row>
    <row r="252" spans="1:4" x14ac:dyDescent="0.25">
      <c r="A252" s="26" t="s">
        <v>182</v>
      </c>
      <c r="D252" s="48">
        <f t="shared" si="45"/>
        <v>0</v>
      </c>
    </row>
    <row r="253" spans="1:4" x14ac:dyDescent="0.25">
      <c r="A253" s="26" t="s">
        <v>183</v>
      </c>
      <c r="D253" s="48">
        <f t="shared" si="45"/>
        <v>0</v>
      </c>
    </row>
    <row r="254" spans="1:4" x14ac:dyDescent="0.25">
      <c r="A254" s="26" t="s">
        <v>184</v>
      </c>
      <c r="D254" s="48">
        <f t="shared" si="45"/>
        <v>0</v>
      </c>
    </row>
    <row r="255" spans="1:4" x14ac:dyDescent="0.25">
      <c r="A255" s="26" t="s">
        <v>185</v>
      </c>
      <c r="D255" s="48">
        <f t="shared" si="45"/>
        <v>0</v>
      </c>
    </row>
    <row r="256" spans="1:4" x14ac:dyDescent="0.25">
      <c r="A256" s="26" t="s">
        <v>186</v>
      </c>
      <c r="D256" s="48">
        <f t="shared" si="45"/>
        <v>1.7830983237442923</v>
      </c>
    </row>
    <row r="257" spans="1:4" x14ac:dyDescent="0.25">
      <c r="A257" s="26" t="s">
        <v>187</v>
      </c>
      <c r="D257" s="48">
        <f t="shared" si="45"/>
        <v>0</v>
      </c>
    </row>
    <row r="258" spans="1:4" x14ac:dyDescent="0.25">
      <c r="A258" s="26" t="s">
        <v>188</v>
      </c>
      <c r="D258" s="48">
        <f t="shared" si="45"/>
        <v>0</v>
      </c>
    </row>
    <row r="259" spans="1:4" x14ac:dyDescent="0.25">
      <c r="A259" s="26" t="s">
        <v>189</v>
      </c>
      <c r="D259" s="48">
        <f>D214</f>
        <v>0.34224888670188247</v>
      </c>
    </row>
    <row r="260" spans="1:4" x14ac:dyDescent="0.25">
      <c r="A260" s="26" t="s">
        <v>190</v>
      </c>
      <c r="D260" s="48">
        <f>D212</f>
        <v>0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4.013736041095891E-3</v>
      </c>
    </row>
  </sheetData>
  <conditionalFormatting sqref="D11:AK11 E8:AK8 D5:AK5">
    <cfRule type="cellIs" dxfId="427" priority="21" operator="equal">
      <formula>0</formula>
    </cfRule>
  </conditionalFormatting>
  <conditionalFormatting sqref="D14:AK26">
    <cfRule type="cellIs" dxfId="426" priority="49" operator="equal">
      <formula>0</formula>
    </cfRule>
  </conditionalFormatting>
  <conditionalFormatting sqref="D86:AK91">
    <cfRule type="cellIs" dxfId="425" priority="8" operator="equal">
      <formula>0</formula>
    </cfRule>
  </conditionalFormatting>
  <conditionalFormatting sqref="D61:AK72 D60 F60:AK60">
    <cfRule type="cellIs" dxfId="424" priority="18" operator="equal">
      <formula>0</formula>
    </cfRule>
  </conditionalFormatting>
  <conditionalFormatting sqref="D75:AK75">
    <cfRule type="cellIs" dxfId="423" priority="17" operator="equal">
      <formula>0</formula>
    </cfRule>
  </conditionalFormatting>
  <conditionalFormatting sqref="D79:AK81">
    <cfRule type="cellIs" dxfId="422" priority="16" operator="equal">
      <formula>0</formula>
    </cfRule>
  </conditionalFormatting>
  <conditionalFormatting sqref="D87:D91">
    <cfRule type="cellIs" dxfId="421" priority="15" operator="equal">
      <formula>0</formula>
    </cfRule>
  </conditionalFormatting>
  <conditionalFormatting sqref="D94:D106">
    <cfRule type="cellIs" dxfId="420" priority="14" operator="equal">
      <formula>0</formula>
    </cfRule>
  </conditionalFormatting>
  <conditionalFormatting sqref="D109">
    <cfRule type="cellIs" dxfId="419" priority="13" operator="equal">
      <formula>0</formula>
    </cfRule>
  </conditionalFormatting>
  <conditionalFormatting sqref="D113:AK118">
    <cfRule type="cellIs" dxfId="418" priority="12" operator="equal">
      <formula>0</formula>
    </cfRule>
  </conditionalFormatting>
  <conditionalFormatting sqref="D121:AK133">
    <cfRule type="cellIs" dxfId="417" priority="11" operator="equal">
      <formula>0</formula>
    </cfRule>
  </conditionalFormatting>
  <conditionalFormatting sqref="D136:AK136">
    <cfRule type="cellIs" dxfId="416" priority="10" operator="equal">
      <formula>0</formula>
    </cfRule>
  </conditionalFormatting>
  <conditionalFormatting sqref="E94:AK106">
    <cfRule type="cellIs" dxfId="415" priority="7" operator="equal">
      <formula>0</formula>
    </cfRule>
  </conditionalFormatting>
  <conditionalFormatting sqref="D45:AK47">
    <cfRule type="cellIs" dxfId="414" priority="20" operator="equal">
      <formula>0</formula>
    </cfRule>
  </conditionalFormatting>
  <conditionalFormatting sqref="D53:AK57 D52 F52:AK52">
    <cfRule type="cellIs" dxfId="413" priority="19" operator="equal">
      <formula>0</formula>
    </cfRule>
  </conditionalFormatting>
  <conditionalFormatting sqref="E61:AK72 F60:AK60">
    <cfRule type="cellIs" dxfId="412" priority="6" operator="equal">
      <formula>0</formula>
    </cfRule>
  </conditionalFormatting>
  <conditionalFormatting sqref="D8">
    <cfRule type="cellIs" dxfId="411" priority="5" operator="equal">
      <formula>0</formula>
    </cfRule>
  </conditionalFormatting>
  <conditionalFormatting sqref="D239:D241">
    <cfRule type="cellIs" dxfId="410" priority="4" operator="equal">
      <formula>0</formula>
    </cfRule>
  </conditionalFormatting>
  <conditionalFormatting sqref="D243:D266">
    <cfRule type="cellIs" dxfId="409" priority="3" operator="equal">
      <formula>0</formula>
    </cfRule>
  </conditionalFormatting>
  <conditionalFormatting sqref="E52:AK57">
    <cfRule type="cellIs" dxfId="408" priority="2" operator="equal">
      <formula>0</formula>
    </cfRule>
  </conditionalFormatting>
  <conditionalFormatting sqref="E60:AK72">
    <cfRule type="cellIs" dxfId="40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>
    <tabColor rgb="FF00B050"/>
  </sheetPr>
  <dimension ref="A1:AN266"/>
  <sheetViews>
    <sheetView topLeftCell="A172" workbookViewId="0">
      <selection activeCell="D204" sqref="D204:AK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Específicos'!D22</f>
        <v>27.643894564700172</v>
      </c>
      <c r="E5" s="29">
        <f>'Datos Específicos'!E12*'Datos Específicos'!E22</f>
        <v>28.214355125793109</v>
      </c>
      <c r="F5" s="29">
        <f>'Datos Específicos'!F12*'Datos Específicos'!F22</f>
        <v>28.370855005134278</v>
      </c>
      <c r="G5" s="29">
        <f>'Datos Específicos'!G12*'Datos Específicos'!G22</f>
        <v>27.490849976896104</v>
      </c>
      <c r="H5" s="29">
        <f>'Datos Específicos'!H12*'Datos Específicos'!H22</f>
        <v>28.566080885811161</v>
      </c>
      <c r="I5" s="29">
        <f>'Datos Específicos'!I12*'Datos Específicos'!I22</f>
        <v>29.0020830643453</v>
      </c>
      <c r="J5" s="29">
        <f>'Datos Específicos'!J12*'Datos Específicos'!J22</f>
        <v>29.428737164949414</v>
      </c>
      <c r="K5" s="29">
        <f>'Datos Específicos'!K12*'Datos Específicos'!K22</f>
        <v>29.845133131259349</v>
      </c>
      <c r="L5" s="29">
        <f>'Datos Específicos'!L12*'Datos Específicos'!L22</f>
        <v>30.233123941043434</v>
      </c>
      <c r="M5" s="29">
        <f>'Datos Específicos'!M12*'Datos Específicos'!M22</f>
        <v>30.613461345559855</v>
      </c>
      <c r="N5" s="29">
        <f>'Datos Específicos'!N12*'Datos Específicos'!N22</f>
        <v>30.971706874988147</v>
      </c>
      <c r="O5" s="29">
        <f>'Datos Específicos'!O12*'Datos Específicos'!O22</f>
        <v>31.330806827978417</v>
      </c>
      <c r="P5" s="29">
        <f>'Datos Específicos'!P12*'Datos Específicos'!P22</f>
        <v>31.693711116249133</v>
      </c>
      <c r="Q5" s="29">
        <f>'Datos Específicos'!Q12*'Datos Específicos'!Q22</f>
        <v>32.060704832510496</v>
      </c>
      <c r="R5" s="29">
        <f>'Datos Específicos'!R12*'Datos Específicos'!R22</f>
        <v>32.431888889828187</v>
      </c>
      <c r="S5" s="29">
        <f>'Datos Específicos'!S12*'Datos Específicos'!S22</f>
        <v>32.806705235407549</v>
      </c>
      <c r="T5" s="29">
        <f>'Datos Específicos'!T12*'Datos Específicos'!T22</f>
        <v>33.185817559526676</v>
      </c>
      <c r="U5" s="29">
        <f>'Datos Específicos'!U12*'Datos Específicos'!U22</f>
        <v>33.569142718360474</v>
      </c>
      <c r="V5" s="29">
        <f>'Datos Específicos'!V12*'Datos Específicos'!V22</f>
        <v>33.956871013659146</v>
      </c>
      <c r="W5" s="29">
        <f>'Datos Específicos'!W12*'Datos Específicos'!W22</f>
        <v>34.33741811884066</v>
      </c>
      <c r="X5" s="29">
        <f>'Datos Específicos'!X12*'Datos Específicos'!X22</f>
        <v>34.713142892982113</v>
      </c>
      <c r="Y5" s="29">
        <f>'Datos Específicos'!Y12*'Datos Específicos'!Y22</f>
        <v>35.083286858143858</v>
      </c>
      <c r="Z5" s="29">
        <f>'Datos Específicos'!Z12*'Datos Específicos'!Z22</f>
        <v>35.446422122695516</v>
      </c>
      <c r="AA5" s="29">
        <f>'Datos Específicos'!AA12*'Datos Específicos'!AA22</f>
        <v>35.801035518772657</v>
      </c>
      <c r="AB5" s="29">
        <f>'Datos Específicos'!AB12*'Datos Específicos'!AB22</f>
        <v>36.148465663821533</v>
      </c>
      <c r="AC5" s="29">
        <f>'Datos Específicos'!AC12*'Datos Específicos'!AC22</f>
        <v>36.486210189817278</v>
      </c>
      <c r="AD5" s="29">
        <f>'Datos Específicos'!AD12*'Datos Específicos'!AD22</f>
        <v>36.813702162226363</v>
      </c>
      <c r="AE5" s="29">
        <f>'Datos Específicos'!AE12*'Datos Específicos'!AE22</f>
        <v>37.130946990216884</v>
      </c>
      <c r="AF5" s="29">
        <f>'Datos Específicos'!AF12*'Datos Específicos'!AF22</f>
        <v>37.437646764132545</v>
      </c>
      <c r="AG5" s="29">
        <f>'Datos Específicos'!AG12*'Datos Específicos'!AG22</f>
        <v>37.73553256330019</v>
      </c>
      <c r="AH5" s="29">
        <f>'Datos Específicos'!AH12*'Datos Específicos'!AH22</f>
        <v>38.024389707417221</v>
      </c>
      <c r="AI5" s="29">
        <f>'Datos Específicos'!AI12*'Datos Específicos'!AI22</f>
        <v>38.303855810492223</v>
      </c>
      <c r="AJ5" s="29">
        <f>'Datos Específicos'!AJ12*'Datos Específicos'!AJ22</f>
        <v>38.573021289582861</v>
      </c>
      <c r="AK5" s="29">
        <f>'Datos Específicos'!AK12*'Datos Específicos'!AK22</f>
        <v>38.830493592819643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Generales'!E12</f>
        <v>0</v>
      </c>
      <c r="F8" s="31">
        <f>'Datos Generales'!F12</f>
        <v>0</v>
      </c>
      <c r="G8" s="31">
        <f>'Datos Generales'!G12</f>
        <v>0</v>
      </c>
      <c r="H8" s="31">
        <f>'Datos Generales'!H12</f>
        <v>0</v>
      </c>
      <c r="I8" s="31">
        <f>'Datos Generales'!I12</f>
        <v>0</v>
      </c>
      <c r="J8" s="31">
        <f>'Datos Generales'!J12</f>
        <v>0</v>
      </c>
      <c r="K8" s="31">
        <f>'Datos Generales'!K12</f>
        <v>0</v>
      </c>
      <c r="L8" s="31">
        <f>'Datos Generales'!L12</f>
        <v>0</v>
      </c>
      <c r="M8" s="31">
        <f>'Datos Generales'!M12</f>
        <v>0</v>
      </c>
      <c r="N8" s="31">
        <f>'Datos Generales'!N12</f>
        <v>0</v>
      </c>
      <c r="O8" s="31">
        <f>'Datos Generales'!O12</f>
        <v>0</v>
      </c>
      <c r="P8" s="31">
        <f>'Datos Generales'!P12</f>
        <v>0</v>
      </c>
      <c r="Q8" s="31">
        <f>'Datos Generales'!Q12</f>
        <v>0</v>
      </c>
      <c r="R8" s="31">
        <f>'Datos Generales'!R12</f>
        <v>0</v>
      </c>
      <c r="S8" s="31">
        <f>'Datos Generales'!S12</f>
        <v>0</v>
      </c>
      <c r="T8" s="31">
        <f>'Datos Generales'!T12</f>
        <v>0</v>
      </c>
      <c r="U8" s="31">
        <f>'Datos Generales'!U12</f>
        <v>0</v>
      </c>
      <c r="V8" s="31">
        <f>'Datos Generales'!V12</f>
        <v>0</v>
      </c>
      <c r="W8" s="31">
        <f>'Datos Generales'!W12</f>
        <v>0</v>
      </c>
      <c r="X8" s="31">
        <f>'Datos Generales'!X12</f>
        <v>0</v>
      </c>
      <c r="Y8" s="31">
        <f>'Datos Generales'!Y12</f>
        <v>0</v>
      </c>
      <c r="Z8" s="31">
        <f>'Datos Generales'!Z12</f>
        <v>0</v>
      </c>
      <c r="AA8" s="31">
        <f>'Datos Generales'!AA12</f>
        <v>0</v>
      </c>
      <c r="AB8" s="31">
        <f>'Datos Generales'!AB12</f>
        <v>0</v>
      </c>
      <c r="AC8" s="31">
        <f>'Datos Generales'!AC12</f>
        <v>0</v>
      </c>
      <c r="AD8" s="31">
        <f>'Datos Generales'!AD12</f>
        <v>0</v>
      </c>
      <c r="AE8" s="31">
        <f>'Datos Generales'!AE12</f>
        <v>0</v>
      </c>
      <c r="AF8" s="31">
        <f>'Datos Generales'!AF12</f>
        <v>0</v>
      </c>
      <c r="AG8" s="31">
        <f>'Datos Generales'!AG12</f>
        <v>0</v>
      </c>
      <c r="AH8" s="31">
        <f>'Datos Generales'!AH12</f>
        <v>0</v>
      </c>
      <c r="AI8" s="31">
        <f>'Datos Generales'!AI12</f>
        <v>0</v>
      </c>
      <c r="AJ8" s="31">
        <f>'Datos Generales'!AJ12</f>
        <v>0</v>
      </c>
      <c r="AK8" s="31">
        <f>'Datos Generales'!AK12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27.643894564700172</v>
      </c>
      <c r="E11" s="29">
        <f t="shared" si="1"/>
        <v>28.214355125793109</v>
      </c>
      <c r="F11" s="29">
        <f t="shared" si="1"/>
        <v>28.370855005134278</v>
      </c>
      <c r="G11" s="29">
        <f t="shared" si="1"/>
        <v>27.490849976896104</v>
      </c>
      <c r="H11" s="29">
        <f t="shared" si="1"/>
        <v>28.566080885811161</v>
      </c>
      <c r="I11" s="29">
        <f t="shared" si="1"/>
        <v>29.0020830643453</v>
      </c>
      <c r="J11" s="29">
        <f t="shared" si="1"/>
        <v>29.428737164949414</v>
      </c>
      <c r="K11" s="29">
        <f t="shared" si="1"/>
        <v>29.845133131259349</v>
      </c>
      <c r="L11" s="29">
        <f t="shared" si="1"/>
        <v>30.233123941043434</v>
      </c>
      <c r="M11" s="29">
        <f t="shared" si="1"/>
        <v>30.613461345559855</v>
      </c>
      <c r="N11" s="29">
        <f t="shared" si="1"/>
        <v>30.971706874988147</v>
      </c>
      <c r="O11" s="29">
        <f t="shared" si="1"/>
        <v>31.330806827978417</v>
      </c>
      <c r="P11" s="29">
        <f t="shared" si="1"/>
        <v>31.693711116249133</v>
      </c>
      <c r="Q11" s="29">
        <f t="shared" si="1"/>
        <v>32.060704832510496</v>
      </c>
      <c r="R11" s="29">
        <f t="shared" si="1"/>
        <v>32.431888889828187</v>
      </c>
      <c r="S11" s="29">
        <f t="shared" si="1"/>
        <v>32.806705235407549</v>
      </c>
      <c r="T11" s="29">
        <f t="shared" si="1"/>
        <v>33.185817559526676</v>
      </c>
      <c r="U11" s="29">
        <f t="shared" si="1"/>
        <v>33.569142718360474</v>
      </c>
      <c r="V11" s="29">
        <f t="shared" si="1"/>
        <v>33.956871013659146</v>
      </c>
      <c r="W11" s="29">
        <f t="shared" si="1"/>
        <v>34.33741811884066</v>
      </c>
      <c r="X11" s="29">
        <f t="shared" si="1"/>
        <v>34.713142892982113</v>
      </c>
      <c r="Y11" s="29">
        <f t="shared" si="1"/>
        <v>35.083286858143858</v>
      </c>
      <c r="Z11" s="29">
        <f t="shared" si="1"/>
        <v>35.446422122695516</v>
      </c>
      <c r="AA11" s="29">
        <f t="shared" si="1"/>
        <v>35.801035518772657</v>
      </c>
      <c r="AB11" s="29">
        <f t="shared" si="1"/>
        <v>36.148465663821533</v>
      </c>
      <c r="AC11" s="29">
        <f t="shared" si="1"/>
        <v>36.486210189817278</v>
      </c>
      <c r="AD11" s="29">
        <f t="shared" si="1"/>
        <v>36.813702162226363</v>
      </c>
      <c r="AE11" s="29">
        <f t="shared" si="1"/>
        <v>37.130946990216884</v>
      </c>
      <c r="AF11" s="29">
        <f t="shared" si="1"/>
        <v>37.437646764132545</v>
      </c>
      <c r="AG11" s="29">
        <f t="shared" si="1"/>
        <v>37.73553256330019</v>
      </c>
      <c r="AH11" s="29">
        <f t="shared" si="1"/>
        <v>38.024389707417221</v>
      </c>
      <c r="AI11" s="29">
        <f t="shared" si="1"/>
        <v>38.303855810492223</v>
      </c>
      <c r="AJ11" s="29">
        <f t="shared" si="1"/>
        <v>38.573021289582861</v>
      </c>
      <c r="AK11" s="29">
        <f t="shared" si="1"/>
        <v>38.830493592819643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Generales'!D143</f>
        <v>3.0619435232320198E-2</v>
      </c>
      <c r="E14" s="31">
        <f>'Datos Generales'!E143</f>
        <v>0</v>
      </c>
      <c r="F14" s="31">
        <f>'Datos Generales'!F143</f>
        <v>0</v>
      </c>
      <c r="G14" s="31">
        <f>'Datos Generales'!G143</f>
        <v>0</v>
      </c>
      <c r="H14" s="31">
        <f>'Datos Generales'!H143</f>
        <v>0</v>
      </c>
      <c r="I14" s="31">
        <f>'Datos Generales'!I143</f>
        <v>0</v>
      </c>
      <c r="J14" s="31">
        <f>'Datos Generales'!J143</f>
        <v>0</v>
      </c>
      <c r="K14" s="31">
        <f>'Datos Generales'!K143</f>
        <v>0</v>
      </c>
      <c r="L14" s="31">
        <f>'Datos Generales'!L143</f>
        <v>0</v>
      </c>
      <c r="M14" s="31">
        <f>'Datos Generales'!M143</f>
        <v>0</v>
      </c>
      <c r="N14" s="31">
        <f>'Datos Generales'!N143</f>
        <v>0</v>
      </c>
      <c r="O14" s="31">
        <f>'Datos Generales'!O143</f>
        <v>0</v>
      </c>
      <c r="P14" s="31">
        <f>'Datos Generales'!P143</f>
        <v>0</v>
      </c>
      <c r="Q14" s="31">
        <f>'Datos Generales'!Q143</f>
        <v>0</v>
      </c>
      <c r="R14" s="31">
        <f>'Datos Generales'!R143</f>
        <v>0</v>
      </c>
      <c r="S14" s="31">
        <f>'Datos Generales'!S143</f>
        <v>0</v>
      </c>
      <c r="T14" s="31">
        <f>'Datos Generales'!T143</f>
        <v>0</v>
      </c>
      <c r="U14" s="31">
        <f>'Datos Generales'!U143</f>
        <v>0</v>
      </c>
      <c r="V14" s="31">
        <f>'Datos Generales'!V143</f>
        <v>0</v>
      </c>
      <c r="W14" s="31">
        <f>'Datos Generales'!W143</f>
        <v>0</v>
      </c>
      <c r="X14" s="31">
        <f>'Datos Generales'!X143</f>
        <v>0</v>
      </c>
      <c r="Y14" s="31">
        <f>'Datos Generales'!Y143</f>
        <v>0</v>
      </c>
      <c r="Z14" s="31">
        <f>'Datos Generales'!Z143</f>
        <v>0</v>
      </c>
      <c r="AA14" s="31">
        <f>'Datos Generales'!AA143</f>
        <v>0</v>
      </c>
      <c r="AB14" s="31">
        <f>'Datos Generales'!AB143</f>
        <v>0</v>
      </c>
      <c r="AC14" s="31">
        <f>'Datos Generales'!AC143</f>
        <v>0</v>
      </c>
      <c r="AD14" s="31">
        <f>'Datos Generales'!AD143</f>
        <v>0</v>
      </c>
      <c r="AE14" s="31">
        <f>'Datos Generales'!AE143</f>
        <v>0</v>
      </c>
      <c r="AF14" s="31">
        <f>'Datos Generales'!AF143</f>
        <v>0</v>
      </c>
      <c r="AG14" s="31">
        <f>'Datos Generales'!AG143</f>
        <v>0</v>
      </c>
      <c r="AH14" s="31">
        <f>'Datos Generales'!AH143</f>
        <v>0</v>
      </c>
      <c r="AI14" s="31">
        <f>'Datos Generales'!AI143</f>
        <v>0</v>
      </c>
      <c r="AJ14" s="31">
        <f>'Datos Generales'!AJ143</f>
        <v>0</v>
      </c>
      <c r="AK14" s="31">
        <f>'Datos Generales'!AK143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Generales'!D144</f>
        <v>0</v>
      </c>
      <c r="E15" s="31">
        <f>'Datos Generales'!E144</f>
        <v>0</v>
      </c>
      <c r="F15" s="31">
        <f>'Datos Generales'!F144</f>
        <v>0</v>
      </c>
      <c r="G15" s="31">
        <f>'Datos Generales'!G144</f>
        <v>0</v>
      </c>
      <c r="H15" s="31">
        <f>'Datos Generales'!H144</f>
        <v>0</v>
      </c>
      <c r="I15" s="31">
        <f>'Datos Generales'!I144</f>
        <v>0</v>
      </c>
      <c r="J15" s="31">
        <f>'Datos Generales'!J144</f>
        <v>0</v>
      </c>
      <c r="K15" s="31">
        <f>'Datos Generales'!K144</f>
        <v>0</v>
      </c>
      <c r="L15" s="31">
        <f>'Datos Generales'!L144</f>
        <v>0</v>
      </c>
      <c r="M15" s="31">
        <f>'Datos Generales'!M144</f>
        <v>0</v>
      </c>
      <c r="N15" s="31">
        <f>'Datos Generales'!N144</f>
        <v>0</v>
      </c>
      <c r="O15" s="31">
        <f>'Datos Generales'!O144</f>
        <v>0</v>
      </c>
      <c r="P15" s="31">
        <f>'Datos Generales'!P144</f>
        <v>0</v>
      </c>
      <c r="Q15" s="31">
        <f>'Datos Generales'!Q144</f>
        <v>0</v>
      </c>
      <c r="R15" s="31">
        <f>'Datos Generales'!R144</f>
        <v>0</v>
      </c>
      <c r="S15" s="31">
        <f>'Datos Generales'!S144</f>
        <v>0</v>
      </c>
      <c r="T15" s="31">
        <f>'Datos Generales'!T144</f>
        <v>0</v>
      </c>
      <c r="U15" s="31">
        <f>'Datos Generales'!U144</f>
        <v>0</v>
      </c>
      <c r="V15" s="31">
        <f>'Datos Generales'!V144</f>
        <v>0</v>
      </c>
      <c r="W15" s="31">
        <f>'Datos Generales'!W144</f>
        <v>0</v>
      </c>
      <c r="X15" s="31">
        <f>'Datos Generales'!X144</f>
        <v>0</v>
      </c>
      <c r="Y15" s="31">
        <f>'Datos Generales'!Y144</f>
        <v>0</v>
      </c>
      <c r="Z15" s="31">
        <f>'Datos Generales'!Z144</f>
        <v>0</v>
      </c>
      <c r="AA15" s="31">
        <f>'Datos Generales'!AA144</f>
        <v>0</v>
      </c>
      <c r="AB15" s="31">
        <f>'Datos Generales'!AB144</f>
        <v>0</v>
      </c>
      <c r="AC15" s="31">
        <f>'Datos Generales'!AC144</f>
        <v>0</v>
      </c>
      <c r="AD15" s="31">
        <f>'Datos Generales'!AD144</f>
        <v>0</v>
      </c>
      <c r="AE15" s="31">
        <f>'Datos Generales'!AE144</f>
        <v>0</v>
      </c>
      <c r="AF15" s="31">
        <f>'Datos Generales'!AF144</f>
        <v>0</v>
      </c>
      <c r="AG15" s="31">
        <f>'Datos Generales'!AG144</f>
        <v>0</v>
      </c>
      <c r="AH15" s="31">
        <f>'Datos Generales'!AH144</f>
        <v>0</v>
      </c>
      <c r="AI15" s="31">
        <f>'Datos Generales'!AI144</f>
        <v>0</v>
      </c>
      <c r="AJ15" s="31">
        <f>'Datos Generales'!AJ144</f>
        <v>0</v>
      </c>
      <c r="AK15" s="31">
        <f>'Datos Generales'!AK144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Generales'!D145</f>
        <v>0</v>
      </c>
      <c r="E16" s="31">
        <f>'Datos Generales'!E145</f>
        <v>0</v>
      </c>
      <c r="F16" s="31">
        <f>'Datos Generales'!F145</f>
        <v>0</v>
      </c>
      <c r="G16" s="31">
        <f>'Datos Generales'!G145</f>
        <v>0</v>
      </c>
      <c r="H16" s="31">
        <f>'Datos Generales'!H145</f>
        <v>0</v>
      </c>
      <c r="I16" s="31">
        <f>'Datos Generales'!I145</f>
        <v>0</v>
      </c>
      <c r="J16" s="31">
        <f>'Datos Generales'!J145</f>
        <v>0</v>
      </c>
      <c r="K16" s="31">
        <f>'Datos Generales'!K145</f>
        <v>0</v>
      </c>
      <c r="L16" s="31">
        <f>'Datos Generales'!L145</f>
        <v>0</v>
      </c>
      <c r="M16" s="31">
        <f>'Datos Generales'!M145</f>
        <v>0</v>
      </c>
      <c r="N16" s="31">
        <f>'Datos Generales'!N145</f>
        <v>0</v>
      </c>
      <c r="O16" s="31">
        <f>'Datos Generales'!O145</f>
        <v>0</v>
      </c>
      <c r="P16" s="31">
        <f>'Datos Generales'!P145</f>
        <v>0</v>
      </c>
      <c r="Q16" s="31">
        <f>'Datos Generales'!Q145</f>
        <v>0</v>
      </c>
      <c r="R16" s="31">
        <f>'Datos Generales'!R145</f>
        <v>0</v>
      </c>
      <c r="S16" s="31">
        <f>'Datos Generales'!S145</f>
        <v>0</v>
      </c>
      <c r="T16" s="31">
        <f>'Datos Generales'!T145</f>
        <v>0</v>
      </c>
      <c r="U16" s="31">
        <f>'Datos Generales'!U145</f>
        <v>0</v>
      </c>
      <c r="V16" s="31">
        <f>'Datos Generales'!V145</f>
        <v>0</v>
      </c>
      <c r="W16" s="31">
        <f>'Datos Generales'!W145</f>
        <v>0</v>
      </c>
      <c r="X16" s="31">
        <f>'Datos Generales'!X145</f>
        <v>0</v>
      </c>
      <c r="Y16" s="31">
        <f>'Datos Generales'!Y145</f>
        <v>0</v>
      </c>
      <c r="Z16" s="31">
        <f>'Datos Generales'!Z145</f>
        <v>0</v>
      </c>
      <c r="AA16" s="31">
        <f>'Datos Generales'!AA145</f>
        <v>0</v>
      </c>
      <c r="AB16" s="31">
        <f>'Datos Generales'!AB145</f>
        <v>0</v>
      </c>
      <c r="AC16" s="31">
        <f>'Datos Generales'!AC145</f>
        <v>0</v>
      </c>
      <c r="AD16" s="31">
        <f>'Datos Generales'!AD145</f>
        <v>0</v>
      </c>
      <c r="AE16" s="31">
        <f>'Datos Generales'!AE145</f>
        <v>0</v>
      </c>
      <c r="AF16" s="31">
        <f>'Datos Generales'!AF145</f>
        <v>0</v>
      </c>
      <c r="AG16" s="31">
        <f>'Datos Generales'!AG145</f>
        <v>0</v>
      </c>
      <c r="AH16" s="31">
        <f>'Datos Generales'!AH145</f>
        <v>0</v>
      </c>
      <c r="AI16" s="31">
        <f>'Datos Generales'!AI145</f>
        <v>0</v>
      </c>
      <c r="AJ16" s="31">
        <f>'Datos Generales'!AJ145</f>
        <v>0</v>
      </c>
      <c r="AK16" s="31">
        <f>'Datos Generales'!AK145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Generales'!D146</f>
        <v>1.228755</v>
      </c>
      <c r="E17" s="31">
        <f>'Datos Generales'!E146</f>
        <v>0</v>
      </c>
      <c r="F17" s="31">
        <f>'Datos Generales'!F146</f>
        <v>0</v>
      </c>
      <c r="G17" s="31">
        <f>'Datos Generales'!G146</f>
        <v>0</v>
      </c>
      <c r="H17" s="31">
        <f>'Datos Generales'!H146</f>
        <v>0</v>
      </c>
      <c r="I17" s="31">
        <f>'Datos Generales'!I146</f>
        <v>0</v>
      </c>
      <c r="J17" s="31">
        <f>'Datos Generales'!J146</f>
        <v>0</v>
      </c>
      <c r="K17" s="31">
        <f>'Datos Generales'!K146</f>
        <v>0</v>
      </c>
      <c r="L17" s="31">
        <f>'Datos Generales'!L146</f>
        <v>0</v>
      </c>
      <c r="M17" s="31">
        <f>'Datos Generales'!M146</f>
        <v>0</v>
      </c>
      <c r="N17" s="31">
        <f>'Datos Generales'!N146</f>
        <v>0</v>
      </c>
      <c r="O17" s="31">
        <f>'Datos Generales'!O146</f>
        <v>0</v>
      </c>
      <c r="P17" s="31">
        <f>'Datos Generales'!P146</f>
        <v>0</v>
      </c>
      <c r="Q17" s="31">
        <f>'Datos Generales'!Q146</f>
        <v>0</v>
      </c>
      <c r="R17" s="31">
        <f>'Datos Generales'!R146</f>
        <v>0</v>
      </c>
      <c r="S17" s="31">
        <f>'Datos Generales'!S146</f>
        <v>0</v>
      </c>
      <c r="T17" s="31">
        <f>'Datos Generales'!T146</f>
        <v>0</v>
      </c>
      <c r="U17" s="31">
        <f>'Datos Generales'!U146</f>
        <v>0</v>
      </c>
      <c r="V17" s="31">
        <f>'Datos Generales'!V146</f>
        <v>0</v>
      </c>
      <c r="W17" s="31">
        <f>'Datos Generales'!W146</f>
        <v>0</v>
      </c>
      <c r="X17" s="31">
        <f>'Datos Generales'!X146</f>
        <v>0</v>
      </c>
      <c r="Y17" s="31">
        <f>'Datos Generales'!Y146</f>
        <v>0</v>
      </c>
      <c r="Z17" s="31">
        <f>'Datos Generales'!Z146</f>
        <v>0</v>
      </c>
      <c r="AA17" s="31">
        <f>'Datos Generales'!AA146</f>
        <v>0</v>
      </c>
      <c r="AB17" s="31">
        <f>'Datos Generales'!AB146</f>
        <v>0</v>
      </c>
      <c r="AC17" s="31">
        <f>'Datos Generales'!AC146</f>
        <v>0</v>
      </c>
      <c r="AD17" s="31">
        <f>'Datos Generales'!AD146</f>
        <v>0</v>
      </c>
      <c r="AE17" s="31">
        <f>'Datos Generales'!AE146</f>
        <v>0</v>
      </c>
      <c r="AF17" s="31">
        <f>'Datos Generales'!AF146</f>
        <v>0</v>
      </c>
      <c r="AG17" s="31">
        <f>'Datos Generales'!AG146</f>
        <v>0</v>
      </c>
      <c r="AH17" s="31">
        <f>'Datos Generales'!AH146</f>
        <v>0</v>
      </c>
      <c r="AI17" s="31">
        <f>'Datos Generales'!AI146</f>
        <v>0</v>
      </c>
      <c r="AJ17" s="31">
        <f>'Datos Generales'!AJ146</f>
        <v>0</v>
      </c>
      <c r="AK17" s="31">
        <f>'Datos Generales'!AK146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Generales'!D147</f>
        <v>2.7996440000000001E-2</v>
      </c>
      <c r="E18" s="31">
        <f>'Datos Generales'!E147</f>
        <v>0</v>
      </c>
      <c r="F18" s="31">
        <f>'Datos Generales'!F147</f>
        <v>0</v>
      </c>
      <c r="G18" s="31">
        <f>'Datos Generales'!G147</f>
        <v>0</v>
      </c>
      <c r="H18" s="31">
        <f>'Datos Generales'!H147</f>
        <v>0</v>
      </c>
      <c r="I18" s="31">
        <f>'Datos Generales'!I147</f>
        <v>0</v>
      </c>
      <c r="J18" s="31">
        <f>'Datos Generales'!J147</f>
        <v>0</v>
      </c>
      <c r="K18" s="31">
        <f>'Datos Generales'!K147</f>
        <v>0</v>
      </c>
      <c r="L18" s="31">
        <f>'Datos Generales'!L147</f>
        <v>0</v>
      </c>
      <c r="M18" s="31">
        <f>'Datos Generales'!M147</f>
        <v>0</v>
      </c>
      <c r="N18" s="31">
        <f>'Datos Generales'!N147</f>
        <v>0</v>
      </c>
      <c r="O18" s="31">
        <f>'Datos Generales'!O147</f>
        <v>0</v>
      </c>
      <c r="P18" s="31">
        <f>'Datos Generales'!P147</f>
        <v>0</v>
      </c>
      <c r="Q18" s="31">
        <f>'Datos Generales'!Q147</f>
        <v>0</v>
      </c>
      <c r="R18" s="31">
        <f>'Datos Generales'!R147</f>
        <v>0</v>
      </c>
      <c r="S18" s="31">
        <f>'Datos Generales'!S147</f>
        <v>0</v>
      </c>
      <c r="T18" s="31">
        <f>'Datos Generales'!T147</f>
        <v>0</v>
      </c>
      <c r="U18" s="31">
        <f>'Datos Generales'!U147</f>
        <v>0</v>
      </c>
      <c r="V18" s="31">
        <f>'Datos Generales'!V147</f>
        <v>0</v>
      </c>
      <c r="W18" s="31">
        <f>'Datos Generales'!W147</f>
        <v>0</v>
      </c>
      <c r="X18" s="31">
        <f>'Datos Generales'!X147</f>
        <v>0</v>
      </c>
      <c r="Y18" s="31">
        <f>'Datos Generales'!Y147</f>
        <v>0</v>
      </c>
      <c r="Z18" s="31">
        <f>'Datos Generales'!Z147</f>
        <v>0</v>
      </c>
      <c r="AA18" s="31">
        <f>'Datos Generales'!AA147</f>
        <v>0</v>
      </c>
      <c r="AB18" s="31">
        <f>'Datos Generales'!AB147</f>
        <v>0</v>
      </c>
      <c r="AC18" s="31">
        <f>'Datos Generales'!AC147</f>
        <v>0</v>
      </c>
      <c r="AD18" s="31">
        <f>'Datos Generales'!AD147</f>
        <v>0</v>
      </c>
      <c r="AE18" s="31">
        <f>'Datos Generales'!AE147</f>
        <v>0</v>
      </c>
      <c r="AF18" s="31">
        <f>'Datos Generales'!AF147</f>
        <v>0</v>
      </c>
      <c r="AG18" s="31">
        <f>'Datos Generales'!AG147</f>
        <v>0</v>
      </c>
      <c r="AH18" s="31">
        <f>'Datos Generales'!AH147</f>
        <v>0</v>
      </c>
      <c r="AI18" s="31">
        <f>'Datos Generales'!AI147</f>
        <v>0</v>
      </c>
      <c r="AJ18" s="31">
        <f>'Datos Generales'!AJ147</f>
        <v>0</v>
      </c>
      <c r="AK18" s="31">
        <f>'Datos Generales'!AK147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Generales'!D148</f>
        <v>0</v>
      </c>
      <c r="E19" s="31">
        <f>'Datos Generales'!E148</f>
        <v>0</v>
      </c>
      <c r="F19" s="31">
        <f>'Datos Generales'!F148</f>
        <v>0</v>
      </c>
      <c r="G19" s="31">
        <f>'Datos Generales'!G148</f>
        <v>0</v>
      </c>
      <c r="H19" s="31">
        <f>'Datos Generales'!H148</f>
        <v>0</v>
      </c>
      <c r="I19" s="31">
        <f>'Datos Generales'!I148</f>
        <v>0</v>
      </c>
      <c r="J19" s="31">
        <f>'Datos Generales'!J148</f>
        <v>0</v>
      </c>
      <c r="K19" s="31">
        <f>'Datos Generales'!K148</f>
        <v>0</v>
      </c>
      <c r="L19" s="31">
        <f>'Datos Generales'!L148</f>
        <v>0</v>
      </c>
      <c r="M19" s="31">
        <f>'Datos Generales'!M148</f>
        <v>0</v>
      </c>
      <c r="N19" s="31">
        <f>'Datos Generales'!N148</f>
        <v>0</v>
      </c>
      <c r="O19" s="31">
        <f>'Datos Generales'!O148</f>
        <v>0</v>
      </c>
      <c r="P19" s="31">
        <f>'Datos Generales'!P148</f>
        <v>0</v>
      </c>
      <c r="Q19" s="31">
        <f>'Datos Generales'!Q148</f>
        <v>0</v>
      </c>
      <c r="R19" s="31">
        <f>'Datos Generales'!R148</f>
        <v>0</v>
      </c>
      <c r="S19" s="31">
        <f>'Datos Generales'!S148</f>
        <v>0</v>
      </c>
      <c r="T19" s="31">
        <f>'Datos Generales'!T148</f>
        <v>0</v>
      </c>
      <c r="U19" s="31">
        <f>'Datos Generales'!U148</f>
        <v>0</v>
      </c>
      <c r="V19" s="31">
        <f>'Datos Generales'!V148</f>
        <v>0</v>
      </c>
      <c r="W19" s="31">
        <f>'Datos Generales'!W148</f>
        <v>0</v>
      </c>
      <c r="X19" s="31">
        <f>'Datos Generales'!X148</f>
        <v>0</v>
      </c>
      <c r="Y19" s="31">
        <f>'Datos Generales'!Y148</f>
        <v>0</v>
      </c>
      <c r="Z19" s="31">
        <f>'Datos Generales'!Z148</f>
        <v>0</v>
      </c>
      <c r="AA19" s="31">
        <f>'Datos Generales'!AA148</f>
        <v>0</v>
      </c>
      <c r="AB19" s="31">
        <f>'Datos Generales'!AB148</f>
        <v>0</v>
      </c>
      <c r="AC19" s="31">
        <f>'Datos Generales'!AC148</f>
        <v>0</v>
      </c>
      <c r="AD19" s="31">
        <f>'Datos Generales'!AD148</f>
        <v>0</v>
      </c>
      <c r="AE19" s="31">
        <f>'Datos Generales'!AE148</f>
        <v>0</v>
      </c>
      <c r="AF19" s="31">
        <f>'Datos Generales'!AF148</f>
        <v>0</v>
      </c>
      <c r="AG19" s="31">
        <f>'Datos Generales'!AG148</f>
        <v>0</v>
      </c>
      <c r="AH19" s="31">
        <f>'Datos Generales'!AH148</f>
        <v>0</v>
      </c>
      <c r="AI19" s="31">
        <f>'Datos Generales'!AI148</f>
        <v>0</v>
      </c>
      <c r="AJ19" s="31">
        <f>'Datos Generales'!AJ148</f>
        <v>0</v>
      </c>
      <c r="AK19" s="31">
        <f>'Datos Generales'!AK148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Generales'!D149</f>
        <v>0</v>
      </c>
      <c r="E20" s="31">
        <f>'Datos Generales'!E149</f>
        <v>0</v>
      </c>
      <c r="F20" s="31">
        <f>'Datos Generales'!F149</f>
        <v>0</v>
      </c>
      <c r="G20" s="31">
        <f>'Datos Generales'!G149</f>
        <v>0</v>
      </c>
      <c r="H20" s="31">
        <f>'Datos Generales'!H149</f>
        <v>0</v>
      </c>
      <c r="I20" s="31">
        <f>'Datos Generales'!I149</f>
        <v>0</v>
      </c>
      <c r="J20" s="31">
        <f>'Datos Generales'!J149</f>
        <v>0</v>
      </c>
      <c r="K20" s="31">
        <f>'Datos Generales'!K149</f>
        <v>0</v>
      </c>
      <c r="L20" s="31">
        <f>'Datos Generales'!L149</f>
        <v>0</v>
      </c>
      <c r="M20" s="31">
        <f>'Datos Generales'!M149</f>
        <v>0</v>
      </c>
      <c r="N20" s="31">
        <f>'Datos Generales'!N149</f>
        <v>0</v>
      </c>
      <c r="O20" s="31">
        <f>'Datos Generales'!O149</f>
        <v>0</v>
      </c>
      <c r="P20" s="31">
        <f>'Datos Generales'!P149</f>
        <v>0</v>
      </c>
      <c r="Q20" s="31">
        <f>'Datos Generales'!Q149</f>
        <v>0</v>
      </c>
      <c r="R20" s="31">
        <f>'Datos Generales'!R149</f>
        <v>0</v>
      </c>
      <c r="S20" s="31">
        <f>'Datos Generales'!S149</f>
        <v>0</v>
      </c>
      <c r="T20" s="31">
        <f>'Datos Generales'!T149</f>
        <v>0</v>
      </c>
      <c r="U20" s="31">
        <f>'Datos Generales'!U149</f>
        <v>0</v>
      </c>
      <c r="V20" s="31">
        <f>'Datos Generales'!V149</f>
        <v>0</v>
      </c>
      <c r="W20" s="31">
        <f>'Datos Generales'!W149</f>
        <v>0</v>
      </c>
      <c r="X20" s="31">
        <f>'Datos Generales'!X149</f>
        <v>0</v>
      </c>
      <c r="Y20" s="31">
        <f>'Datos Generales'!Y149</f>
        <v>0</v>
      </c>
      <c r="Z20" s="31">
        <f>'Datos Generales'!Z149</f>
        <v>0</v>
      </c>
      <c r="AA20" s="31">
        <f>'Datos Generales'!AA149</f>
        <v>0</v>
      </c>
      <c r="AB20" s="31">
        <f>'Datos Generales'!AB149</f>
        <v>0</v>
      </c>
      <c r="AC20" s="31">
        <f>'Datos Generales'!AC149</f>
        <v>0</v>
      </c>
      <c r="AD20" s="31">
        <f>'Datos Generales'!AD149</f>
        <v>0</v>
      </c>
      <c r="AE20" s="31">
        <f>'Datos Generales'!AE149</f>
        <v>0</v>
      </c>
      <c r="AF20" s="31">
        <f>'Datos Generales'!AF149</f>
        <v>0</v>
      </c>
      <c r="AG20" s="31">
        <f>'Datos Generales'!AG149</f>
        <v>0</v>
      </c>
      <c r="AH20" s="31">
        <f>'Datos Generales'!AH149</f>
        <v>0</v>
      </c>
      <c r="AI20" s="31">
        <f>'Datos Generales'!AI149</f>
        <v>0</v>
      </c>
      <c r="AJ20" s="31">
        <f>'Datos Generales'!AJ149</f>
        <v>0</v>
      </c>
      <c r="AK20" s="31">
        <f>'Datos Generales'!AK149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Generales'!D150</f>
        <v>0</v>
      </c>
      <c r="E21" s="31">
        <f>'Datos Generales'!E150</f>
        <v>0</v>
      </c>
      <c r="F21" s="31">
        <f>'Datos Generales'!F150</f>
        <v>0</v>
      </c>
      <c r="G21" s="31">
        <f>'Datos Generales'!G150</f>
        <v>0</v>
      </c>
      <c r="H21" s="31">
        <f>'Datos Generales'!H150</f>
        <v>0</v>
      </c>
      <c r="I21" s="31">
        <f>'Datos Generales'!I150</f>
        <v>0</v>
      </c>
      <c r="J21" s="31">
        <f>'Datos Generales'!J150</f>
        <v>0</v>
      </c>
      <c r="K21" s="31">
        <f>'Datos Generales'!K150</f>
        <v>0</v>
      </c>
      <c r="L21" s="31">
        <f>'Datos Generales'!L150</f>
        <v>0</v>
      </c>
      <c r="M21" s="31">
        <f>'Datos Generales'!M150</f>
        <v>0</v>
      </c>
      <c r="N21" s="31">
        <f>'Datos Generales'!N150</f>
        <v>0</v>
      </c>
      <c r="O21" s="31">
        <f>'Datos Generales'!O150</f>
        <v>0</v>
      </c>
      <c r="P21" s="31">
        <f>'Datos Generales'!P150</f>
        <v>0</v>
      </c>
      <c r="Q21" s="31">
        <f>'Datos Generales'!Q150</f>
        <v>0</v>
      </c>
      <c r="R21" s="31">
        <f>'Datos Generales'!R150</f>
        <v>0</v>
      </c>
      <c r="S21" s="31">
        <f>'Datos Generales'!S150</f>
        <v>0</v>
      </c>
      <c r="T21" s="31">
        <f>'Datos Generales'!T150</f>
        <v>0</v>
      </c>
      <c r="U21" s="31">
        <f>'Datos Generales'!U150</f>
        <v>0</v>
      </c>
      <c r="V21" s="31">
        <f>'Datos Generales'!V150</f>
        <v>0</v>
      </c>
      <c r="W21" s="31">
        <f>'Datos Generales'!W150</f>
        <v>0</v>
      </c>
      <c r="X21" s="31">
        <f>'Datos Generales'!X150</f>
        <v>0</v>
      </c>
      <c r="Y21" s="31">
        <f>'Datos Generales'!Y150</f>
        <v>0</v>
      </c>
      <c r="Z21" s="31">
        <f>'Datos Generales'!Z150</f>
        <v>0</v>
      </c>
      <c r="AA21" s="31">
        <f>'Datos Generales'!AA150</f>
        <v>0</v>
      </c>
      <c r="AB21" s="31">
        <f>'Datos Generales'!AB150</f>
        <v>0</v>
      </c>
      <c r="AC21" s="31">
        <f>'Datos Generales'!AC150</f>
        <v>0</v>
      </c>
      <c r="AD21" s="31">
        <f>'Datos Generales'!AD150</f>
        <v>0</v>
      </c>
      <c r="AE21" s="31">
        <f>'Datos Generales'!AE150</f>
        <v>0</v>
      </c>
      <c r="AF21" s="31">
        <f>'Datos Generales'!AF150</f>
        <v>0</v>
      </c>
      <c r="AG21" s="31">
        <f>'Datos Generales'!AG150</f>
        <v>0</v>
      </c>
      <c r="AH21" s="31">
        <f>'Datos Generales'!AH150</f>
        <v>0</v>
      </c>
      <c r="AI21" s="31">
        <f>'Datos Generales'!AI150</f>
        <v>0</v>
      </c>
      <c r="AJ21" s="31">
        <f>'Datos Generales'!AJ150</f>
        <v>0</v>
      </c>
      <c r="AK21" s="31">
        <f>'Datos Generales'!AK150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Generales'!D151</f>
        <v>0</v>
      </c>
      <c r="E22" s="31">
        <f>'Datos Generales'!E151</f>
        <v>0</v>
      </c>
      <c r="F22" s="31">
        <f>'Datos Generales'!F151</f>
        <v>0</v>
      </c>
      <c r="G22" s="31">
        <f>'Datos Generales'!G151</f>
        <v>0</v>
      </c>
      <c r="H22" s="31">
        <f>'Datos Generales'!H151</f>
        <v>0</v>
      </c>
      <c r="I22" s="31">
        <f>'Datos Generales'!I151</f>
        <v>0</v>
      </c>
      <c r="J22" s="31">
        <f>'Datos Generales'!J151</f>
        <v>0</v>
      </c>
      <c r="K22" s="31">
        <f>'Datos Generales'!K151</f>
        <v>0</v>
      </c>
      <c r="L22" s="31">
        <f>'Datos Generales'!L151</f>
        <v>0</v>
      </c>
      <c r="M22" s="31">
        <f>'Datos Generales'!M151</f>
        <v>0</v>
      </c>
      <c r="N22" s="31">
        <f>'Datos Generales'!N151</f>
        <v>0</v>
      </c>
      <c r="O22" s="31">
        <f>'Datos Generales'!O151</f>
        <v>0</v>
      </c>
      <c r="P22" s="31">
        <f>'Datos Generales'!P151</f>
        <v>0</v>
      </c>
      <c r="Q22" s="31">
        <f>'Datos Generales'!Q151</f>
        <v>0</v>
      </c>
      <c r="R22" s="31">
        <f>'Datos Generales'!R151</f>
        <v>0</v>
      </c>
      <c r="S22" s="31">
        <f>'Datos Generales'!S151</f>
        <v>0</v>
      </c>
      <c r="T22" s="31">
        <f>'Datos Generales'!T151</f>
        <v>0</v>
      </c>
      <c r="U22" s="31">
        <f>'Datos Generales'!U151</f>
        <v>0</v>
      </c>
      <c r="V22" s="31">
        <f>'Datos Generales'!V151</f>
        <v>0</v>
      </c>
      <c r="W22" s="31">
        <f>'Datos Generales'!W151</f>
        <v>0</v>
      </c>
      <c r="X22" s="31">
        <f>'Datos Generales'!X151</f>
        <v>0</v>
      </c>
      <c r="Y22" s="31">
        <f>'Datos Generales'!Y151</f>
        <v>0</v>
      </c>
      <c r="Z22" s="31">
        <f>'Datos Generales'!Z151</f>
        <v>0</v>
      </c>
      <c r="AA22" s="31">
        <f>'Datos Generales'!AA151</f>
        <v>0</v>
      </c>
      <c r="AB22" s="31">
        <f>'Datos Generales'!AB151</f>
        <v>0</v>
      </c>
      <c r="AC22" s="31">
        <f>'Datos Generales'!AC151</f>
        <v>0</v>
      </c>
      <c r="AD22" s="31">
        <f>'Datos Generales'!AD151</f>
        <v>0</v>
      </c>
      <c r="AE22" s="31">
        <f>'Datos Generales'!AE151</f>
        <v>0</v>
      </c>
      <c r="AF22" s="31">
        <f>'Datos Generales'!AF151</f>
        <v>0</v>
      </c>
      <c r="AG22" s="31">
        <f>'Datos Generales'!AG151</f>
        <v>0</v>
      </c>
      <c r="AH22" s="31">
        <f>'Datos Generales'!AH151</f>
        <v>0</v>
      </c>
      <c r="AI22" s="31">
        <f>'Datos Generales'!AI151</f>
        <v>0</v>
      </c>
      <c r="AJ22" s="31">
        <f>'Datos Generales'!AJ151</f>
        <v>0</v>
      </c>
      <c r="AK22" s="31">
        <f>'Datos Generales'!AK151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Generales'!D152</f>
        <v>0</v>
      </c>
      <c r="E23" s="31">
        <f>'Datos Generales'!E152</f>
        <v>0</v>
      </c>
      <c r="F23" s="31">
        <f>'Datos Generales'!F152</f>
        <v>0</v>
      </c>
      <c r="G23" s="31">
        <f>'Datos Generales'!G152</f>
        <v>0</v>
      </c>
      <c r="H23" s="31">
        <f>'Datos Generales'!H152</f>
        <v>0</v>
      </c>
      <c r="I23" s="31">
        <f>'Datos Generales'!I152</f>
        <v>0</v>
      </c>
      <c r="J23" s="31">
        <f>'Datos Generales'!J152</f>
        <v>0</v>
      </c>
      <c r="K23" s="31">
        <f>'Datos Generales'!K152</f>
        <v>0</v>
      </c>
      <c r="L23" s="31">
        <f>'Datos Generales'!L152</f>
        <v>0</v>
      </c>
      <c r="M23" s="31">
        <f>'Datos Generales'!M152</f>
        <v>0</v>
      </c>
      <c r="N23" s="31">
        <f>'Datos Generales'!N152</f>
        <v>0</v>
      </c>
      <c r="O23" s="31">
        <f>'Datos Generales'!O152</f>
        <v>0</v>
      </c>
      <c r="P23" s="31">
        <f>'Datos Generales'!P152</f>
        <v>0</v>
      </c>
      <c r="Q23" s="31">
        <f>'Datos Generales'!Q152</f>
        <v>0</v>
      </c>
      <c r="R23" s="31">
        <f>'Datos Generales'!R152</f>
        <v>0</v>
      </c>
      <c r="S23" s="31">
        <f>'Datos Generales'!S152</f>
        <v>0</v>
      </c>
      <c r="T23" s="31">
        <f>'Datos Generales'!T152</f>
        <v>0</v>
      </c>
      <c r="U23" s="31">
        <f>'Datos Generales'!U152</f>
        <v>0</v>
      </c>
      <c r="V23" s="31">
        <f>'Datos Generales'!V152</f>
        <v>0</v>
      </c>
      <c r="W23" s="31">
        <f>'Datos Generales'!W152</f>
        <v>0</v>
      </c>
      <c r="X23" s="31">
        <f>'Datos Generales'!X152</f>
        <v>0</v>
      </c>
      <c r="Y23" s="31">
        <f>'Datos Generales'!Y152</f>
        <v>0</v>
      </c>
      <c r="Z23" s="31">
        <f>'Datos Generales'!Z152</f>
        <v>0</v>
      </c>
      <c r="AA23" s="31">
        <f>'Datos Generales'!AA152</f>
        <v>0</v>
      </c>
      <c r="AB23" s="31">
        <f>'Datos Generales'!AB152</f>
        <v>0</v>
      </c>
      <c r="AC23" s="31">
        <f>'Datos Generales'!AC152</f>
        <v>0</v>
      </c>
      <c r="AD23" s="31">
        <f>'Datos Generales'!AD152</f>
        <v>0</v>
      </c>
      <c r="AE23" s="31">
        <f>'Datos Generales'!AE152</f>
        <v>0</v>
      </c>
      <c r="AF23" s="31">
        <f>'Datos Generales'!AF152</f>
        <v>0</v>
      </c>
      <c r="AG23" s="31">
        <f>'Datos Generales'!AG152</f>
        <v>0</v>
      </c>
      <c r="AH23" s="31">
        <f>'Datos Generales'!AH152</f>
        <v>0</v>
      </c>
      <c r="AI23" s="31">
        <f>'Datos Generales'!AI152</f>
        <v>0</v>
      </c>
      <c r="AJ23" s="31">
        <f>'Datos Generales'!AJ152</f>
        <v>0</v>
      </c>
      <c r="AK23" s="31">
        <f>'Datos Generales'!AK152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Generales'!D153</f>
        <v>0</v>
      </c>
      <c r="E24" s="31">
        <f>'Datos Generales'!E153</f>
        <v>0</v>
      </c>
      <c r="F24" s="31">
        <f>'Datos Generales'!F153</f>
        <v>0</v>
      </c>
      <c r="G24" s="31">
        <f>'Datos Generales'!G153</f>
        <v>0</v>
      </c>
      <c r="H24" s="31">
        <f>'Datos Generales'!H153</f>
        <v>0</v>
      </c>
      <c r="I24" s="31">
        <f>'Datos Generales'!I153</f>
        <v>0</v>
      </c>
      <c r="J24" s="31">
        <f>'Datos Generales'!J153</f>
        <v>0</v>
      </c>
      <c r="K24" s="31">
        <f>'Datos Generales'!K153</f>
        <v>0</v>
      </c>
      <c r="L24" s="31">
        <f>'Datos Generales'!L153</f>
        <v>0</v>
      </c>
      <c r="M24" s="31">
        <f>'Datos Generales'!M153</f>
        <v>0</v>
      </c>
      <c r="N24" s="31">
        <f>'Datos Generales'!N153</f>
        <v>0</v>
      </c>
      <c r="O24" s="31">
        <f>'Datos Generales'!O153</f>
        <v>0</v>
      </c>
      <c r="P24" s="31">
        <f>'Datos Generales'!P153</f>
        <v>0</v>
      </c>
      <c r="Q24" s="31">
        <f>'Datos Generales'!Q153</f>
        <v>0</v>
      </c>
      <c r="R24" s="31">
        <f>'Datos Generales'!R153</f>
        <v>0</v>
      </c>
      <c r="S24" s="31">
        <f>'Datos Generales'!S153</f>
        <v>0</v>
      </c>
      <c r="T24" s="31">
        <f>'Datos Generales'!T153</f>
        <v>0</v>
      </c>
      <c r="U24" s="31">
        <f>'Datos Generales'!U153</f>
        <v>0</v>
      </c>
      <c r="V24" s="31">
        <f>'Datos Generales'!V153</f>
        <v>0</v>
      </c>
      <c r="W24" s="31">
        <f>'Datos Generales'!W153</f>
        <v>0</v>
      </c>
      <c r="X24" s="31">
        <f>'Datos Generales'!X153</f>
        <v>0</v>
      </c>
      <c r="Y24" s="31">
        <f>'Datos Generales'!Y153</f>
        <v>0</v>
      </c>
      <c r="Z24" s="31">
        <f>'Datos Generales'!Z153</f>
        <v>0</v>
      </c>
      <c r="AA24" s="31">
        <f>'Datos Generales'!AA153</f>
        <v>0</v>
      </c>
      <c r="AB24" s="31">
        <f>'Datos Generales'!AB153</f>
        <v>0</v>
      </c>
      <c r="AC24" s="31">
        <f>'Datos Generales'!AC153</f>
        <v>0</v>
      </c>
      <c r="AD24" s="31">
        <f>'Datos Generales'!AD153</f>
        <v>0</v>
      </c>
      <c r="AE24" s="31">
        <f>'Datos Generales'!AE153</f>
        <v>0</v>
      </c>
      <c r="AF24" s="31">
        <f>'Datos Generales'!AF153</f>
        <v>0</v>
      </c>
      <c r="AG24" s="31">
        <f>'Datos Generales'!AG153</f>
        <v>0</v>
      </c>
      <c r="AH24" s="31">
        <f>'Datos Generales'!AH153</f>
        <v>0</v>
      </c>
      <c r="AI24" s="31">
        <f>'Datos Generales'!AI153</f>
        <v>0</v>
      </c>
      <c r="AJ24" s="31">
        <f>'Datos Generales'!AJ153</f>
        <v>0</v>
      </c>
      <c r="AK24" s="31">
        <f>'Datos Generales'!AK153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Generales'!D155</f>
        <v>0</v>
      </c>
      <c r="E25" s="31">
        <f>'Datos Generales'!E155</f>
        <v>0</v>
      </c>
      <c r="F25" s="31">
        <f>'Datos Generales'!F155</f>
        <v>0</v>
      </c>
      <c r="G25" s="31">
        <f>'Datos Generales'!G155</f>
        <v>0</v>
      </c>
      <c r="H25" s="31">
        <f>'Datos Generales'!H155</f>
        <v>0</v>
      </c>
      <c r="I25" s="31">
        <f>'Datos Generales'!I155</f>
        <v>0</v>
      </c>
      <c r="J25" s="31">
        <f>'Datos Generales'!J155</f>
        <v>0</v>
      </c>
      <c r="K25" s="31">
        <f>'Datos Generales'!K155</f>
        <v>0</v>
      </c>
      <c r="L25" s="31">
        <f>'Datos Generales'!L155</f>
        <v>0</v>
      </c>
      <c r="M25" s="31">
        <f>'Datos Generales'!M155</f>
        <v>0</v>
      </c>
      <c r="N25" s="31">
        <f>'Datos Generales'!N155</f>
        <v>0</v>
      </c>
      <c r="O25" s="31">
        <f>'Datos Generales'!O155</f>
        <v>0</v>
      </c>
      <c r="P25" s="31">
        <f>'Datos Generales'!P155</f>
        <v>0</v>
      </c>
      <c r="Q25" s="31">
        <f>'Datos Generales'!Q155</f>
        <v>0</v>
      </c>
      <c r="R25" s="31">
        <f>'Datos Generales'!R155</f>
        <v>0</v>
      </c>
      <c r="S25" s="31">
        <f>'Datos Generales'!S155</f>
        <v>0</v>
      </c>
      <c r="T25" s="31">
        <f>'Datos Generales'!T155</f>
        <v>0</v>
      </c>
      <c r="U25" s="31">
        <f>'Datos Generales'!U155</f>
        <v>0</v>
      </c>
      <c r="V25" s="31">
        <f>'Datos Generales'!V155</f>
        <v>0</v>
      </c>
      <c r="W25" s="31">
        <f>'Datos Generales'!W155</f>
        <v>0</v>
      </c>
      <c r="X25" s="31">
        <f>'Datos Generales'!X155</f>
        <v>0</v>
      </c>
      <c r="Y25" s="31">
        <f>'Datos Generales'!Y155</f>
        <v>0</v>
      </c>
      <c r="Z25" s="31">
        <f>'Datos Generales'!Z155</f>
        <v>0</v>
      </c>
      <c r="AA25" s="31">
        <f>'Datos Generales'!AA155</f>
        <v>0</v>
      </c>
      <c r="AB25" s="31">
        <f>'Datos Generales'!AB155</f>
        <v>0</v>
      </c>
      <c r="AC25" s="31">
        <f>'Datos Generales'!AC155</f>
        <v>0</v>
      </c>
      <c r="AD25" s="31">
        <f>'Datos Generales'!AD155</f>
        <v>0</v>
      </c>
      <c r="AE25" s="31">
        <f>'Datos Generales'!AE155</f>
        <v>0</v>
      </c>
      <c r="AF25" s="31">
        <f>'Datos Generales'!AF155</f>
        <v>0</v>
      </c>
      <c r="AG25" s="31">
        <f>'Datos Generales'!AG155</f>
        <v>0</v>
      </c>
      <c r="AH25" s="31">
        <f>'Datos Generales'!AH155</f>
        <v>0</v>
      </c>
      <c r="AI25" s="31">
        <f>'Datos Generales'!AI155</f>
        <v>0</v>
      </c>
      <c r="AJ25" s="31">
        <f>'Datos Generales'!AJ155</f>
        <v>0</v>
      </c>
      <c r="AK25" s="31">
        <f>'Datos Generales'!AK155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Generales'!D156</f>
        <v>0</v>
      </c>
      <c r="E26" s="31">
        <f>'Datos Generales'!E156</f>
        <v>0</v>
      </c>
      <c r="F26" s="31">
        <f>'Datos Generales'!F156</f>
        <v>0</v>
      </c>
      <c r="G26" s="31">
        <f>'Datos Generales'!G156</f>
        <v>0</v>
      </c>
      <c r="H26" s="31">
        <f>'Datos Generales'!H156</f>
        <v>0</v>
      </c>
      <c r="I26" s="31">
        <f>'Datos Generales'!I156</f>
        <v>0</v>
      </c>
      <c r="J26" s="31">
        <f>'Datos Generales'!J156</f>
        <v>0</v>
      </c>
      <c r="K26" s="31">
        <f>'Datos Generales'!K156</f>
        <v>0</v>
      </c>
      <c r="L26" s="31">
        <f>'Datos Generales'!L156</f>
        <v>0</v>
      </c>
      <c r="M26" s="31">
        <f>'Datos Generales'!M156</f>
        <v>0</v>
      </c>
      <c r="N26" s="31">
        <f>'Datos Generales'!N156</f>
        <v>0</v>
      </c>
      <c r="O26" s="31">
        <f>'Datos Generales'!O156</f>
        <v>0</v>
      </c>
      <c r="P26" s="31">
        <f>'Datos Generales'!P156</f>
        <v>0</v>
      </c>
      <c r="Q26" s="31">
        <f>'Datos Generales'!Q156</f>
        <v>0</v>
      </c>
      <c r="R26" s="31">
        <f>'Datos Generales'!R156</f>
        <v>0</v>
      </c>
      <c r="S26" s="31">
        <f>'Datos Generales'!S156</f>
        <v>0</v>
      </c>
      <c r="T26" s="31">
        <f>'Datos Generales'!T156</f>
        <v>0</v>
      </c>
      <c r="U26" s="31">
        <f>'Datos Generales'!U156</f>
        <v>0</v>
      </c>
      <c r="V26" s="31">
        <f>'Datos Generales'!V156</f>
        <v>0</v>
      </c>
      <c r="W26" s="31">
        <f>'Datos Generales'!W156</f>
        <v>0</v>
      </c>
      <c r="X26" s="31">
        <f>'Datos Generales'!X156</f>
        <v>0</v>
      </c>
      <c r="Y26" s="31">
        <f>'Datos Generales'!Y156</f>
        <v>0</v>
      </c>
      <c r="Z26" s="31">
        <f>'Datos Generales'!Z156</f>
        <v>0</v>
      </c>
      <c r="AA26" s="31">
        <f>'Datos Generales'!AA156</f>
        <v>0</v>
      </c>
      <c r="AB26" s="31">
        <f>'Datos Generales'!AB156</f>
        <v>0</v>
      </c>
      <c r="AC26" s="31">
        <f>'Datos Generales'!AC156</f>
        <v>0</v>
      </c>
      <c r="AD26" s="31">
        <f>'Datos Generales'!AD156</f>
        <v>0</v>
      </c>
      <c r="AE26" s="31">
        <f>'Datos Generales'!AE156</f>
        <v>0</v>
      </c>
      <c r="AF26" s="31">
        <f>'Datos Generales'!AF156</f>
        <v>0</v>
      </c>
      <c r="AG26" s="31">
        <f>'Datos Generales'!AG156</f>
        <v>0</v>
      </c>
      <c r="AH26" s="31">
        <f>'Datos Generales'!AH156</f>
        <v>0</v>
      </c>
      <c r="AI26" s="31">
        <f>'Datos Generales'!AI156</f>
        <v>0</v>
      </c>
      <c r="AJ26" s="31">
        <f>'Datos Generales'!AJ156</f>
        <v>0</v>
      </c>
      <c r="AK26" s="31">
        <f>'Datos Generales'!AK156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2.0235504728704896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44.536130465714372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1.0127531030215261E-2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0.51453125429713276</v>
      </c>
      <c r="E52" s="51">
        <f>IF('[1]Panel de Control'!$C$56="Precio",'Esc Precios'!E181,'Particip. Energético'!E181)</f>
        <v>0.51453125429713276</v>
      </c>
      <c r="F52" s="51">
        <f>IF('[1]Panel de Control'!$C$56="Precio",'Esc Precios'!F181,'Particip. Energético'!F181)</f>
        <v>0.51453125429713276</v>
      </c>
      <c r="G52" s="51">
        <f>IF('[1]Panel de Control'!$C$56="Precio",'Esc Precios'!G181,'Particip. Energético'!G181)</f>
        <v>0.51453125429713276</v>
      </c>
      <c r="H52" s="51">
        <f>IF('[1]Panel de Control'!$C$56="Precio",'Esc Precios'!H181,'Particip. Energético'!H181)</f>
        <v>0.51453125429713276</v>
      </c>
      <c r="I52" s="51">
        <f>IF('[1]Panel de Control'!$C$56="Precio",'Esc Precios'!I181,'Particip. Energético'!I181)</f>
        <v>0.51453125429713276</v>
      </c>
      <c r="J52" s="51">
        <f>IF('[1]Panel de Control'!$C$56="Precio",'Esc Precios'!J181,'Particip. Energético'!J181)</f>
        <v>0.5107507334095549</v>
      </c>
      <c r="K52" s="51">
        <f>IF('[1]Panel de Control'!$C$56="Precio",'Esc Precios'!K181,'Particip. Energético'!K181)</f>
        <v>0.50697021252197705</v>
      </c>
      <c r="L52" s="51">
        <f>IF('[1]Panel de Control'!$C$56="Precio",'Esc Precios'!L181,'Particip. Energético'!L181)</f>
        <v>0.50318969163439919</v>
      </c>
      <c r="M52" s="51">
        <f>IF('[1]Panel de Control'!$C$56="Precio",'Esc Precios'!M181,'Particip. Energético'!M181)</f>
        <v>0.49940917074682134</v>
      </c>
      <c r="N52" s="51">
        <f>IF('[1]Panel de Control'!$C$56="Precio",'Esc Precios'!N181,'Particip. Energético'!N181)</f>
        <v>0.49562864985924349</v>
      </c>
      <c r="O52" s="51">
        <f>IF('[1]Panel de Control'!$C$56="Precio",'Esc Precios'!O181,'Particip. Energético'!O181)</f>
        <v>0.49184812897166563</v>
      </c>
      <c r="P52" s="51">
        <f>IF('[1]Panel de Control'!$C$56="Precio",'Esc Precios'!P181,'Particip. Energético'!P181)</f>
        <v>0.48806760808408778</v>
      </c>
      <c r="Q52" s="51">
        <f>IF('[1]Panel de Control'!$C$56="Precio",'Esc Precios'!Q181,'Particip. Energético'!Q181)</f>
        <v>0.48428708719650992</v>
      </c>
      <c r="R52" s="51">
        <f>IF('[1]Panel de Control'!$C$56="Precio",'Esc Precios'!R181,'Particip. Energético'!R181)</f>
        <v>0.48050656630893207</v>
      </c>
      <c r="S52" s="51">
        <f>IF('[1]Panel de Control'!$C$56="Precio",'Esc Precios'!S181,'Particip. Energético'!S181)</f>
        <v>0.47672604542135422</v>
      </c>
      <c r="T52" s="51">
        <f>IF('[1]Panel de Control'!$C$56="Precio",'Esc Precios'!T181,'Particip. Energético'!T181)</f>
        <v>0.47294552453377636</v>
      </c>
      <c r="U52" s="51">
        <f>IF('[1]Panel de Control'!$C$56="Precio",'Esc Precios'!U181,'Particip. Energético'!U181)</f>
        <v>0.46916500364619851</v>
      </c>
      <c r="V52" s="51">
        <f>IF('[1]Panel de Control'!$C$56="Precio",'Esc Precios'!V181,'Particip. Energético'!V181)</f>
        <v>0.46538448275862077</v>
      </c>
      <c r="W52" s="51">
        <f>IF('[1]Panel de Control'!$C$56="Precio",'Esc Precios'!W181,'Particip. Energético'!W181)</f>
        <v>0.43321923633837278</v>
      </c>
      <c r="X52" s="51">
        <f>IF('[1]Panel de Control'!$C$56="Precio",'Esc Precios'!X181,'Particip. Energético'!X181)</f>
        <v>0.40105398991812657</v>
      </c>
      <c r="Y52" s="51">
        <f>IF('[1]Panel de Control'!$C$56="Precio",'Esc Precios'!Y181,'Particip. Energético'!Y181)</f>
        <v>0.36888874349788048</v>
      </c>
      <c r="Z52" s="51">
        <f>IF('[1]Panel de Control'!$C$56="Precio",'Esc Precios'!Z181,'Particip. Energético'!Z181)</f>
        <v>0.33672349707763249</v>
      </c>
      <c r="AA52" s="51">
        <f>IF('[1]Panel de Control'!$C$56="Precio",'Esc Precios'!AA181,'Particip. Energético'!AA181)</f>
        <v>0.30455825065738629</v>
      </c>
      <c r="AB52" s="51">
        <f>IF('[1]Panel de Control'!$C$56="Precio",'Esc Precios'!AB181,'Particip. Energético'!AB181)</f>
        <v>0.23655244061342839</v>
      </c>
      <c r="AC52" s="51">
        <f>IF('[1]Panel de Control'!$C$56="Precio",'Esc Precios'!AC181,'Particip. Energético'!AC181)</f>
        <v>0.1685466305694705</v>
      </c>
      <c r="AD52" s="51">
        <f>IF('[1]Panel de Control'!$C$56="Precio",'Esc Precios'!AD181,'Particip. Energético'!AD181)</f>
        <v>0.10054082052552715</v>
      </c>
      <c r="AE52" s="51">
        <f>IF('[1]Panel de Control'!$C$56="Precio",'Esc Precios'!AE181,'Particip. Energético'!AE181)</f>
        <v>3.2535010481583915E-2</v>
      </c>
      <c r="AF52" s="51">
        <f>IF('[1]Panel de Control'!$C$56="Precio",'Esc Precios'!AF181,'Particip. Energético'!AF181)</f>
        <v>0</v>
      </c>
      <c r="AG52" s="51">
        <f>IF('[1]Panel de Control'!$C$56="Precio",'Esc Precios'!AG181,'Particip. Energético'!AG181)</f>
        <v>0</v>
      </c>
      <c r="AH52" s="51">
        <f>IF('[1]Panel de Control'!$C$56="Precio",'Esc Precios'!AH181,'Particip. Energético'!AH181)</f>
        <v>0</v>
      </c>
      <c r="AI52" s="51">
        <f>IF('[1]Panel de Control'!$C$56="Precio",'Esc Precios'!AI181,'Particip. Energético'!AI181)</f>
        <v>0</v>
      </c>
      <c r="AJ52" s="51">
        <f>IF('[1]Panel de Control'!$C$56="Precio",'Esc Precios'!AJ181,'Particip. Energético'!AJ181)</f>
        <v>0</v>
      </c>
      <c r="AK52" s="51">
        <f>IF('[1]Panel de Control'!$C$56="Precio",'Esc Precios'!AK181,'Particip. Energético'!AK181)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Precios'!E182,'Particip. Energético'!E182)</f>
        <v>0</v>
      </c>
      <c r="F53" s="51">
        <f>IF('[1]Panel de Control'!$C$56="Precio",'Esc Precios'!F182,'Particip. Energético'!F182)</f>
        <v>0</v>
      </c>
      <c r="G53" s="51">
        <f>IF('[1]Panel de Control'!$C$56="Precio",'Esc Precios'!G182,'Particip. Energético'!G182)</f>
        <v>0</v>
      </c>
      <c r="H53" s="51">
        <f>IF('[1]Panel de Control'!$C$56="Precio",'Esc Precios'!H182,'Particip. Energético'!H182)</f>
        <v>0</v>
      </c>
      <c r="I53" s="51">
        <f>IF('[1]Panel de Control'!$C$56="Precio",'Esc Precios'!I182,'Particip. Energético'!I182)</f>
        <v>0</v>
      </c>
      <c r="J53" s="51">
        <f>IF('[1]Panel de Control'!$C$56="Precio",'Esc Precios'!J182,'Particip. Energético'!J182)</f>
        <v>0</v>
      </c>
      <c r="K53" s="51">
        <f>IF('[1]Panel de Control'!$C$56="Precio",'Esc Precios'!K182,'Particip. Energético'!K182)</f>
        <v>0</v>
      </c>
      <c r="L53" s="51">
        <f>IF('[1]Panel de Control'!$C$56="Precio",'Esc Precios'!L182,'Particip. Energético'!L182)</f>
        <v>0</v>
      </c>
      <c r="M53" s="51">
        <f>IF('[1]Panel de Control'!$C$56="Precio",'Esc Precios'!M182,'Particip. Energético'!M182)</f>
        <v>0</v>
      </c>
      <c r="N53" s="51">
        <f>IF('[1]Panel de Control'!$C$56="Precio",'Esc Precios'!N182,'Particip. Energético'!N182)</f>
        <v>0</v>
      </c>
      <c r="O53" s="51">
        <f>IF('[1]Panel de Control'!$C$56="Precio",'Esc Precios'!O182,'Particip. Energético'!O182)</f>
        <v>0</v>
      </c>
      <c r="P53" s="51">
        <f>IF('[1]Panel de Control'!$C$56="Precio",'Esc Precios'!P182,'Particip. Energético'!P182)</f>
        <v>0</v>
      </c>
      <c r="Q53" s="51">
        <f>IF('[1]Panel de Control'!$C$56="Precio",'Esc Precios'!Q182,'Particip. Energético'!Q182)</f>
        <v>0</v>
      </c>
      <c r="R53" s="51">
        <f>IF('[1]Panel de Control'!$C$56="Precio",'Esc Precios'!R182,'Particip. Energético'!R182)</f>
        <v>0</v>
      </c>
      <c r="S53" s="51">
        <f>IF('[1]Panel de Control'!$C$56="Precio",'Esc Precios'!S182,'Particip. Energético'!S182)</f>
        <v>0</v>
      </c>
      <c r="T53" s="51">
        <f>IF('[1]Panel de Control'!$C$56="Precio",'Esc Precios'!T182,'Particip. Energético'!T182)</f>
        <v>0</v>
      </c>
      <c r="U53" s="51">
        <f>IF('[1]Panel de Control'!$C$56="Precio",'Esc Precios'!U182,'Particip. Energético'!U182)</f>
        <v>0</v>
      </c>
      <c r="V53" s="51">
        <f>IF('[1]Panel de Control'!$C$56="Precio",'Esc Precios'!V182,'Particip. Energético'!V182)</f>
        <v>0</v>
      </c>
      <c r="W53" s="51">
        <f>IF('[1]Panel de Control'!$C$56="Precio",'Esc Precios'!W182,'Particip. Energético'!W182)</f>
        <v>0</v>
      </c>
      <c r="X53" s="51">
        <f>IF('[1]Panel de Control'!$C$56="Precio",'Esc Precios'!X182,'Particip. Energético'!X182)</f>
        <v>0</v>
      </c>
      <c r="Y53" s="51">
        <f>IF('[1]Panel de Control'!$C$56="Precio",'Esc Precios'!Y182,'Particip. Energético'!Y182)</f>
        <v>0</v>
      </c>
      <c r="Z53" s="51">
        <f>IF('[1]Panel de Control'!$C$56="Precio",'Esc Precios'!Z182,'Particip. Energético'!Z182)</f>
        <v>0</v>
      </c>
      <c r="AA53" s="51">
        <f>IF('[1]Panel de Control'!$C$56="Precio",'Esc Precios'!AA182,'Particip. Energético'!AA182)</f>
        <v>0</v>
      </c>
      <c r="AB53" s="51">
        <f>IF('[1]Panel de Control'!$C$56="Precio",'Esc Precios'!AB182,'Particip. Energético'!AB182)</f>
        <v>0</v>
      </c>
      <c r="AC53" s="51">
        <f>IF('[1]Panel de Control'!$C$56="Precio",'Esc Precios'!AC182,'Particip. Energético'!AC182)</f>
        <v>0</v>
      </c>
      <c r="AD53" s="51">
        <f>IF('[1]Panel de Control'!$C$56="Precio",'Esc Precios'!AD182,'Particip. Energético'!AD182)</f>
        <v>0</v>
      </c>
      <c r="AE53" s="51">
        <f>IF('[1]Panel de Control'!$C$56="Precio",'Esc Precios'!AE182,'Particip. Energético'!AE182)</f>
        <v>0</v>
      </c>
      <c r="AF53" s="51">
        <f>IF('[1]Panel de Control'!$C$56="Precio",'Esc Precios'!AF182,'Particip. Energético'!AF182)</f>
        <v>0</v>
      </c>
      <c r="AG53" s="51">
        <f>IF('[1]Panel de Control'!$C$56="Precio",'Esc Precios'!AG182,'Particip. Energético'!AG182)</f>
        <v>0</v>
      </c>
      <c r="AH53" s="51">
        <f>IF('[1]Panel de Control'!$C$56="Precio",'Esc Precios'!AH182,'Particip. Energético'!AH182)</f>
        <v>0</v>
      </c>
      <c r="AI53" s="51">
        <f>IF('[1]Panel de Control'!$C$56="Precio",'Esc Precios'!AI182,'Particip. Energético'!AI182)</f>
        <v>0</v>
      </c>
      <c r="AJ53" s="51">
        <f>IF('[1]Panel de Control'!$C$56="Precio",'Esc Precios'!AJ182,'Particip. Energético'!AJ182)</f>
        <v>0</v>
      </c>
      <c r="AK53" s="51">
        <f>IF('[1]Panel de Control'!$C$56="Precio",'Esc Precios'!AK182,'Particip. Energético'!AK182)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0.48546874570286724</v>
      </c>
      <c r="E54" s="51">
        <f>IF('[1]Panel de Control'!$C$56="Precio",'Esc Precios'!E183,'Particip. Energético'!E183)</f>
        <v>0.48546874570286724</v>
      </c>
      <c r="F54" s="51">
        <f>IF('[1]Panel de Control'!$C$56="Precio",'Esc Precios'!F183,'Particip. Energético'!F183)</f>
        <v>0.48546874570286724</v>
      </c>
      <c r="G54" s="51">
        <f>IF('[1]Panel de Control'!$C$56="Precio",'Esc Precios'!G183,'Particip. Energético'!G183)</f>
        <v>0.48546874570286724</v>
      </c>
      <c r="H54" s="51">
        <f>IF('[1]Panel de Control'!$C$56="Precio",'Esc Precios'!H183,'Particip. Energético'!H183)</f>
        <v>0.48546874570286724</v>
      </c>
      <c r="I54" s="51">
        <f>IF('[1]Panel de Control'!$C$56="Precio",'Esc Precios'!I183,'Particip. Energético'!I183)</f>
        <v>0.48546874570286724</v>
      </c>
      <c r="J54" s="51">
        <f>IF('[1]Panel de Control'!$C$56="Precio",'Esc Precios'!J183,'Particip. Energético'!J183)</f>
        <v>0.4892492665904451</v>
      </c>
      <c r="K54" s="51">
        <f>IF('[1]Panel de Control'!$C$56="Precio",'Esc Precios'!K183,'Particip. Energético'!K183)</f>
        <v>0.49302978747802295</v>
      </c>
      <c r="L54" s="51">
        <f>IF('[1]Panel de Control'!$C$56="Precio",'Esc Precios'!L183,'Particip. Energético'!L183)</f>
        <v>0.49681030836560081</v>
      </c>
      <c r="M54" s="51">
        <f>IF('[1]Panel de Control'!$C$56="Precio",'Esc Precios'!M183,'Particip. Energético'!M183)</f>
        <v>0.50059082925317866</v>
      </c>
      <c r="N54" s="51">
        <f>IF('[1]Panel de Control'!$C$56="Precio",'Esc Precios'!N183,'Particip. Energético'!N183)</f>
        <v>0.50437135014075651</v>
      </c>
      <c r="O54" s="51">
        <f>IF('[1]Panel de Control'!$C$56="Precio",'Esc Precios'!O183,'Particip. Energético'!O183)</f>
        <v>0.50815187102833437</v>
      </c>
      <c r="P54" s="51">
        <f>IF('[1]Panel de Control'!$C$56="Precio",'Esc Precios'!P183,'Particip. Energético'!P183)</f>
        <v>0.51193239191591222</v>
      </c>
      <c r="Q54" s="51">
        <f>IF('[1]Panel de Control'!$C$56="Precio",'Esc Precios'!Q183,'Particip. Energético'!Q183)</f>
        <v>0.51571291280349008</v>
      </c>
      <c r="R54" s="51">
        <f>IF('[1]Panel de Control'!$C$56="Precio",'Esc Precios'!R183,'Particip. Energético'!R183)</f>
        <v>0.51949343369106793</v>
      </c>
      <c r="S54" s="51">
        <f>IF('[1]Panel de Control'!$C$56="Precio",'Esc Precios'!S183,'Particip. Energético'!S183)</f>
        <v>0.52327395457864578</v>
      </c>
      <c r="T54" s="51">
        <f>IF('[1]Panel de Control'!$C$56="Precio",'Esc Precios'!T183,'Particip. Energético'!T183)</f>
        <v>0.52705447546622364</v>
      </c>
      <c r="U54" s="51">
        <f>IF('[1]Panel de Control'!$C$56="Precio",'Esc Precios'!U183,'Particip. Energético'!U183)</f>
        <v>0.53083499635380149</v>
      </c>
      <c r="V54" s="51">
        <f>IF('[1]Panel de Control'!$C$56="Precio",'Esc Precios'!V183,'Particip. Energético'!V183)</f>
        <v>0.53461551724137923</v>
      </c>
      <c r="W54" s="51">
        <f>IF('[1]Panel de Control'!$C$56="Precio",'Esc Precios'!W183,'Particip. Energético'!W183)</f>
        <v>0.55897448275862061</v>
      </c>
      <c r="X54" s="51">
        <f>IF('[1]Panel de Control'!$C$56="Precio",'Esc Precios'!X183,'Particip. Energético'!X183)</f>
        <v>0.58333344827586198</v>
      </c>
      <c r="Y54" s="51">
        <f>IF('[1]Panel de Control'!$C$56="Precio",'Esc Precios'!Y183,'Particip. Energético'!Y183)</f>
        <v>0.60769241379310335</v>
      </c>
      <c r="Z54" s="51">
        <f>IF('[1]Panel de Control'!$C$56="Precio",'Esc Precios'!Z183,'Particip. Energético'!Z183)</f>
        <v>0.63205137931034472</v>
      </c>
      <c r="AA54" s="51">
        <f>IF('[1]Panel de Control'!$C$56="Precio",'Esc Precios'!AA183,'Particip. Energético'!AA183)</f>
        <v>0.65641034482758609</v>
      </c>
      <c r="AB54" s="51">
        <f>IF('[1]Panel de Control'!$C$56="Precio",'Esc Precios'!AB183,'Particip. Energético'!AB183)</f>
        <v>0.68076931034482746</v>
      </c>
      <c r="AC54" s="51">
        <f>IF('[1]Panel de Control'!$C$56="Precio",'Esc Precios'!AC183,'Particip. Energético'!AC183)</f>
        <v>0.70512827586206883</v>
      </c>
      <c r="AD54" s="51">
        <f>IF('[1]Panel de Control'!$C$56="Precio",'Esc Precios'!AD183,'Particip. Energético'!AD183)</f>
        <v>0.7294872413793102</v>
      </c>
      <c r="AE54" s="51">
        <f>IF('[1]Panel de Control'!$C$56="Precio",'Esc Precios'!AE183,'Particip. Energético'!AE183)</f>
        <v>0.75384620689655157</v>
      </c>
      <c r="AF54" s="51">
        <f>IF('[1]Panel de Control'!$C$56="Precio",'Esc Precios'!AF183,'Particip. Energético'!AF183)</f>
        <v>0.74273437285141908</v>
      </c>
      <c r="AG54" s="51">
        <f>IF('[1]Panel de Control'!$C$56="Precio",'Esc Precios'!AG183,'Particip. Energético'!AG183)</f>
        <v>0.69908752832473176</v>
      </c>
      <c r="AH54" s="51">
        <f>IF('[1]Panel de Control'!$C$56="Precio",'Esc Precios'!AH183,'Particip. Energético'!AH183)</f>
        <v>0.65544068379801512</v>
      </c>
      <c r="AI54" s="51">
        <f>IF('[1]Panel de Control'!$C$56="Precio",'Esc Precios'!AI183,'Particip. Energético'!AI183)</f>
        <v>0.61179383927131337</v>
      </c>
      <c r="AJ54" s="51">
        <f>IF('[1]Panel de Control'!$C$56="Precio",'Esc Precios'!AJ183,'Particip. Energético'!AJ183)</f>
        <v>0.56814699474461139</v>
      </c>
      <c r="AK54" s="51">
        <f>IF('[1]Panel de Control'!$C$56="Precio",'Esc Precios'!AK183,'Particip. Energético'!AK183)</f>
        <v>0.52450015021789487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Precios'!E184,'Particip. Energético'!E184)</f>
        <v>0</v>
      </c>
      <c r="F55" s="51">
        <f>IF('[1]Panel de Control'!$C$56="Precio",'Esc Precios'!F184,'Particip. Energético'!F184)</f>
        <v>0</v>
      </c>
      <c r="G55" s="51">
        <f>IF('[1]Panel de Control'!$C$56="Precio",'Esc Precios'!G184,'Particip. Energético'!G184)</f>
        <v>0</v>
      </c>
      <c r="H55" s="51">
        <f>IF('[1]Panel de Control'!$C$56="Precio",'Esc Precios'!H184,'Particip. Energético'!H184)</f>
        <v>0</v>
      </c>
      <c r="I55" s="51">
        <f>IF('[1]Panel de Control'!$C$56="Precio",'Esc Precios'!I184,'Particip. Energético'!I184)</f>
        <v>0</v>
      </c>
      <c r="J55" s="51">
        <f>IF('[1]Panel de Control'!$C$56="Precio",'Esc Precios'!J184,'Particip. Energético'!J184)</f>
        <v>0</v>
      </c>
      <c r="K55" s="51">
        <f>IF('[1]Panel de Control'!$C$56="Precio",'Esc Precios'!K184,'Particip. Energético'!K184)</f>
        <v>0</v>
      </c>
      <c r="L55" s="51">
        <f>IF('[1]Panel de Control'!$C$56="Precio",'Esc Precios'!L184,'Particip. Energético'!L184)</f>
        <v>0</v>
      </c>
      <c r="M55" s="51">
        <f>IF('[1]Panel de Control'!$C$56="Precio",'Esc Precios'!M184,'Particip. Energético'!M184)</f>
        <v>0</v>
      </c>
      <c r="N55" s="51">
        <f>IF('[1]Panel de Control'!$C$56="Precio",'Esc Precios'!N184,'Particip. Energético'!N184)</f>
        <v>0</v>
      </c>
      <c r="O55" s="51">
        <f>IF('[1]Panel de Control'!$C$56="Precio",'Esc Precios'!O184,'Particip. Energético'!O184)</f>
        <v>0</v>
      </c>
      <c r="P55" s="51">
        <f>IF('[1]Panel de Control'!$C$56="Precio",'Esc Precios'!P184,'Particip. Energético'!P184)</f>
        <v>0</v>
      </c>
      <c r="Q55" s="51">
        <f>IF('[1]Panel de Control'!$C$56="Precio",'Esc Precios'!Q184,'Particip. Energético'!Q184)</f>
        <v>0</v>
      </c>
      <c r="R55" s="51">
        <f>IF('[1]Panel de Control'!$C$56="Precio",'Esc Precios'!R184,'Particip. Energético'!R184)</f>
        <v>0</v>
      </c>
      <c r="S55" s="51">
        <f>IF('[1]Panel de Control'!$C$56="Precio",'Esc Precios'!S184,'Particip. Energético'!S184)</f>
        <v>0</v>
      </c>
      <c r="T55" s="51">
        <f>IF('[1]Panel de Control'!$C$56="Precio",'Esc Precios'!T184,'Particip. Energético'!T184)</f>
        <v>0</v>
      </c>
      <c r="U55" s="51">
        <f>IF('[1]Panel de Control'!$C$56="Precio",'Esc Precios'!U184,'Particip. Energético'!U184)</f>
        <v>0</v>
      </c>
      <c r="V55" s="51">
        <f>IF('[1]Panel de Control'!$C$56="Precio",'Esc Precios'!V184,'Particip. Energético'!V184)</f>
        <v>0</v>
      </c>
      <c r="W55" s="51">
        <f>IF('[1]Panel de Control'!$C$56="Precio",'Esc Precios'!W184,'Particip. Energético'!W184)</f>
        <v>0</v>
      </c>
      <c r="X55" s="51">
        <f>IF('[1]Panel de Control'!$C$56="Precio",'Esc Precios'!X184,'Particip. Energético'!X184)</f>
        <v>0</v>
      </c>
      <c r="Y55" s="51">
        <f>IF('[1]Panel de Control'!$C$56="Precio",'Esc Precios'!Y184,'Particip. Energético'!Y184)</f>
        <v>0</v>
      </c>
      <c r="Z55" s="51">
        <f>IF('[1]Panel de Control'!$C$56="Precio",'Esc Precios'!Z184,'Particip. Energético'!Z184)</f>
        <v>0</v>
      </c>
      <c r="AA55" s="51">
        <f>IF('[1]Panel de Control'!$C$56="Precio",'Esc Precios'!AA184,'Particip. Energético'!AA184)</f>
        <v>0</v>
      </c>
      <c r="AB55" s="51">
        <f>IF('[1]Panel de Control'!$C$56="Precio",'Esc Precios'!AB184,'Particip. Energético'!AB184)</f>
        <v>0</v>
      </c>
      <c r="AC55" s="51">
        <f>IF('[1]Panel de Control'!$C$56="Precio",'Esc Precios'!AC184,'Particip. Energético'!AC184)</f>
        <v>0</v>
      </c>
      <c r="AD55" s="51">
        <f>IF('[1]Panel de Control'!$C$56="Precio",'Esc Precios'!AD184,'Particip. Energético'!AD184)</f>
        <v>0</v>
      </c>
      <c r="AE55" s="51">
        <f>IF('[1]Panel de Control'!$C$56="Precio",'Esc Precios'!AE184,'Particip. Energético'!AE184)</f>
        <v>0</v>
      </c>
      <c r="AF55" s="51">
        <f>IF('[1]Panel de Control'!$C$56="Precio",'Esc Precios'!AF184,'Particip. Energético'!AF184)</f>
        <v>0</v>
      </c>
      <c r="AG55" s="51">
        <f>IF('[1]Panel de Control'!$C$56="Precio",'Esc Precios'!AG184,'Particip. Energético'!AG184)</f>
        <v>0</v>
      </c>
      <c r="AH55" s="51">
        <f>IF('[1]Panel de Control'!$C$56="Precio",'Esc Precios'!AH184,'Particip. Energético'!AH184)</f>
        <v>0</v>
      </c>
      <c r="AI55" s="51">
        <f>IF('[1]Panel de Control'!$C$56="Precio",'Esc Precios'!AI184,'Particip. Energético'!AI184)</f>
        <v>0</v>
      </c>
      <c r="AJ55" s="51">
        <f>IF('[1]Panel de Control'!$C$56="Precio",'Esc Precios'!AJ184,'Particip. Energético'!AJ184)</f>
        <v>0</v>
      </c>
      <c r="AK55" s="51">
        <f>IF('[1]Panel de Control'!$C$56="Precio",'Esc Precios'!AK184,'Particip. Energético'!AK184)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Precios'!E185,'Particip. Energético'!E185)</f>
        <v>0</v>
      </c>
      <c r="F56" s="51">
        <f>IF('[1]Panel de Control'!$C$56="Precio",'Esc Precios'!F185,'Particip. Energético'!F185)</f>
        <v>0</v>
      </c>
      <c r="G56" s="51">
        <f>IF('[1]Panel de Control'!$C$56="Precio",'Esc Precios'!G185,'Particip. Energético'!G185)</f>
        <v>0</v>
      </c>
      <c r="H56" s="51">
        <f>IF('[1]Panel de Control'!$C$56="Precio",'Esc Precios'!H185,'Particip. Energético'!H185)</f>
        <v>0</v>
      </c>
      <c r="I56" s="51">
        <f>IF('[1]Panel de Control'!$C$56="Precio",'Esc Precios'!I185,'Particip. Energético'!I185)</f>
        <v>0</v>
      </c>
      <c r="J56" s="51">
        <f>IF('[1]Panel de Control'!$C$56="Precio",'Esc Precios'!J185,'Particip. Energético'!J185)</f>
        <v>0</v>
      </c>
      <c r="K56" s="51">
        <f>IF('[1]Panel de Control'!$C$56="Precio",'Esc Precios'!K185,'Particip. Energético'!K185)</f>
        <v>0</v>
      </c>
      <c r="L56" s="51">
        <f>IF('[1]Panel de Control'!$C$56="Precio",'Esc Precios'!L185,'Particip. Energético'!L185)</f>
        <v>0</v>
      </c>
      <c r="M56" s="51">
        <f>IF('[1]Panel de Control'!$C$56="Precio",'Esc Precios'!M185,'Particip. Energético'!M185)</f>
        <v>0</v>
      </c>
      <c r="N56" s="51">
        <f>IF('[1]Panel de Control'!$C$56="Precio",'Esc Precios'!N185,'Particip. Energético'!N185)</f>
        <v>0</v>
      </c>
      <c r="O56" s="51">
        <f>IF('[1]Panel de Control'!$C$56="Precio",'Esc Precios'!O185,'Particip. Energético'!O185)</f>
        <v>0</v>
      </c>
      <c r="P56" s="51">
        <f>IF('[1]Panel de Control'!$C$56="Precio",'Esc Precios'!P185,'Particip. Energético'!P185)</f>
        <v>0</v>
      </c>
      <c r="Q56" s="51">
        <f>IF('[1]Panel de Control'!$C$56="Precio",'Esc Precios'!Q185,'Particip. Energético'!Q185)</f>
        <v>0</v>
      </c>
      <c r="R56" s="51">
        <f>IF('[1]Panel de Control'!$C$56="Precio",'Esc Precios'!R185,'Particip. Energético'!R185)</f>
        <v>0</v>
      </c>
      <c r="S56" s="51">
        <f>IF('[1]Panel de Control'!$C$56="Precio",'Esc Precios'!S185,'Particip. Energético'!S185)</f>
        <v>0</v>
      </c>
      <c r="T56" s="51">
        <f>IF('[1]Panel de Control'!$C$56="Precio",'Esc Precios'!T185,'Particip. Energético'!T185)</f>
        <v>0</v>
      </c>
      <c r="U56" s="51">
        <f>IF('[1]Panel de Control'!$C$56="Precio",'Esc Precios'!U185,'Particip. Energético'!U185)</f>
        <v>0</v>
      </c>
      <c r="V56" s="51">
        <f>IF('[1]Panel de Control'!$C$56="Precio",'Esc Precios'!V185,'Particip. Energético'!V185)</f>
        <v>0</v>
      </c>
      <c r="W56" s="51">
        <f>IF('[1]Panel de Control'!$C$56="Precio",'Esc Precios'!W185,'Particip. Energético'!W185)</f>
        <v>0</v>
      </c>
      <c r="X56" s="51">
        <f>IF('[1]Panel de Control'!$C$56="Precio",'Esc Precios'!X185,'Particip. Energético'!X185)</f>
        <v>0</v>
      </c>
      <c r="Y56" s="51">
        <f>IF('[1]Panel de Control'!$C$56="Precio",'Esc Precios'!Y185,'Particip. Energético'!Y185)</f>
        <v>0</v>
      </c>
      <c r="Z56" s="51">
        <f>IF('[1]Panel de Control'!$C$56="Precio",'Esc Precios'!Z185,'Particip. Energético'!Z185)</f>
        <v>0</v>
      </c>
      <c r="AA56" s="51">
        <f>IF('[1]Panel de Control'!$C$56="Precio",'Esc Precios'!AA185,'Particip. Energético'!AA185)</f>
        <v>0</v>
      </c>
      <c r="AB56" s="51">
        <f>IF('[1]Panel de Control'!$C$56="Precio",'Esc Precios'!AB185,'Particip. Energético'!AB185)</f>
        <v>0</v>
      </c>
      <c r="AC56" s="51">
        <f>IF('[1]Panel de Control'!$C$56="Precio",'Esc Precios'!AC185,'Particip. Energético'!AC185)</f>
        <v>0</v>
      </c>
      <c r="AD56" s="51">
        <f>IF('[1]Panel de Control'!$C$56="Precio",'Esc Precios'!AD185,'Particip. Energético'!AD185)</f>
        <v>0</v>
      </c>
      <c r="AE56" s="51">
        <f>IF('[1]Panel de Control'!$C$56="Precio",'Esc Precios'!AE185,'Particip. Energético'!AE185)</f>
        <v>0</v>
      </c>
      <c r="AF56" s="51">
        <f>IF('[1]Panel de Control'!$C$56="Precio",'Esc Precios'!AF185,'Particip. Energético'!AF185)</f>
        <v>0</v>
      </c>
      <c r="AG56" s="51">
        <f>IF('[1]Panel de Control'!$C$56="Precio",'Esc Precios'!AG185,'Particip. Energético'!AG185)</f>
        <v>0</v>
      </c>
      <c r="AH56" s="51">
        <f>IF('[1]Panel de Control'!$C$56="Precio",'Esc Precios'!AH185,'Particip. Energético'!AH185)</f>
        <v>0</v>
      </c>
      <c r="AI56" s="51">
        <f>IF('[1]Panel de Control'!$C$56="Precio",'Esc Precios'!AI185,'Particip. Energético'!AI185)</f>
        <v>0</v>
      </c>
      <c r="AJ56" s="51">
        <f>IF('[1]Panel de Control'!$C$56="Precio",'Esc Precios'!AJ185,'Particip. Energético'!AJ185)</f>
        <v>0</v>
      </c>
      <c r="AK56" s="51">
        <f>IF('[1]Panel de Control'!$C$56="Precio",'Esc Precios'!AK185,'Particip. Energético'!AK185)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Precios'!E186,'Particip. Energético'!E186)</f>
        <v>0</v>
      </c>
      <c r="F57" s="51">
        <f>IF('[1]Panel de Control'!$C$56="Precio",'Esc Precios'!F186,'Particip. Energético'!F186)</f>
        <v>0</v>
      </c>
      <c r="G57" s="51">
        <f>IF('[1]Panel de Control'!$C$56="Precio",'Esc Precios'!G186,'Particip. Energético'!G186)</f>
        <v>0</v>
      </c>
      <c r="H57" s="51">
        <f>IF('[1]Panel de Control'!$C$56="Precio",'Esc Precios'!H186,'Particip. Energético'!H186)</f>
        <v>0</v>
      </c>
      <c r="I57" s="51">
        <f>IF('[1]Panel de Control'!$C$56="Precio",'Esc Precios'!I186,'Particip. Energético'!I186)</f>
        <v>0</v>
      </c>
      <c r="J57" s="51">
        <f>IF('[1]Panel de Control'!$C$56="Precio",'Esc Precios'!J186,'Particip. Energético'!J186)</f>
        <v>0</v>
      </c>
      <c r="K57" s="51">
        <f>IF('[1]Panel de Control'!$C$56="Precio",'Esc Precios'!K186,'Particip. Energético'!K186)</f>
        <v>0</v>
      </c>
      <c r="L57" s="51">
        <f>IF('[1]Panel de Control'!$C$56="Precio",'Esc Precios'!L186,'Particip. Energético'!L186)</f>
        <v>0</v>
      </c>
      <c r="M57" s="51">
        <f>IF('[1]Panel de Control'!$C$56="Precio",'Esc Precios'!M186,'Particip. Energético'!M186)</f>
        <v>0</v>
      </c>
      <c r="N57" s="51">
        <f>IF('[1]Panel de Control'!$C$56="Precio",'Esc Precios'!N186,'Particip. Energético'!N186)</f>
        <v>0</v>
      </c>
      <c r="O57" s="51">
        <f>IF('[1]Panel de Control'!$C$56="Precio",'Esc Precios'!O186,'Particip. Energético'!O186)</f>
        <v>0</v>
      </c>
      <c r="P57" s="51">
        <f>IF('[1]Panel de Control'!$C$56="Precio",'Esc Precios'!P186,'Particip. Energético'!P186)</f>
        <v>0</v>
      </c>
      <c r="Q57" s="51">
        <f>IF('[1]Panel de Control'!$C$56="Precio",'Esc Precios'!Q186,'Particip. Energético'!Q186)</f>
        <v>0</v>
      </c>
      <c r="R57" s="51">
        <f>IF('[1]Panel de Control'!$C$56="Precio",'Esc Precios'!R186,'Particip. Energético'!R186)</f>
        <v>0</v>
      </c>
      <c r="S57" s="51">
        <f>IF('[1]Panel de Control'!$C$56="Precio",'Esc Precios'!S186,'Particip. Energético'!S186)</f>
        <v>0</v>
      </c>
      <c r="T57" s="51">
        <f>IF('[1]Panel de Control'!$C$56="Precio",'Esc Precios'!T186,'Particip. Energético'!T186)</f>
        <v>0</v>
      </c>
      <c r="U57" s="51">
        <f>IF('[1]Panel de Control'!$C$56="Precio",'Esc Precios'!U186,'Particip. Energético'!U186)</f>
        <v>0</v>
      </c>
      <c r="V57" s="51">
        <f>IF('[1]Panel de Control'!$C$56="Precio",'Esc Precios'!V186,'Particip. Energético'!V186)</f>
        <v>0</v>
      </c>
      <c r="W57" s="51">
        <f>IF('[1]Panel de Control'!$C$56="Precio",'Esc Precios'!W186,'Particip. Energético'!W186)</f>
        <v>7.8062809030066231E-3</v>
      </c>
      <c r="X57" s="51">
        <f>IF('[1]Panel de Control'!$C$56="Precio",'Esc Precios'!X186,'Particip. Energético'!X186)</f>
        <v>1.5612561806011418E-2</v>
      </c>
      <c r="Y57" s="51">
        <f>IF('[1]Panel de Control'!$C$56="Precio",'Esc Precios'!Y186,'Particip. Energético'!Y186)</f>
        <v>2.3418842709016213E-2</v>
      </c>
      <c r="Z57" s="51">
        <f>IF('[1]Panel de Control'!$C$56="Precio",'Esc Precios'!Z186,'Particip. Energético'!Z186)</f>
        <v>3.1225123612022836E-2</v>
      </c>
      <c r="AA57" s="51">
        <f>IF('[1]Panel de Control'!$C$56="Precio",'Esc Precios'!AA186,'Particip. Energético'!AA186)</f>
        <v>3.903140451502763E-2</v>
      </c>
      <c r="AB57" s="51">
        <f>IF('[1]Panel de Control'!$C$56="Precio",'Esc Precios'!AB186,'Particip. Energético'!AB186)</f>
        <v>8.2678249041744159E-2</v>
      </c>
      <c r="AC57" s="51">
        <f>IF('[1]Panel de Control'!$C$56="Precio",'Esc Precios'!AC186,'Particip. Energético'!AC186)</f>
        <v>0.12632509356846067</v>
      </c>
      <c r="AD57" s="51">
        <f>IF('[1]Panel de Control'!$C$56="Precio",'Esc Precios'!AD186,'Particip. Energético'!AD186)</f>
        <v>0.16997193809516259</v>
      </c>
      <c r="AE57" s="51">
        <f>IF('[1]Panel de Control'!$C$56="Precio",'Esc Precios'!AE186,'Particip. Energético'!AE186)</f>
        <v>0.21361878262186448</v>
      </c>
      <c r="AF57" s="51">
        <f>IF('[1]Panel de Control'!$C$56="Precio",'Esc Precios'!AF186,'Particip. Energético'!AF186)</f>
        <v>0.25726562714858098</v>
      </c>
      <c r="AG57" s="51">
        <f>IF('[1]Panel de Control'!$C$56="Precio",'Esc Precios'!AG186,'Particip. Energético'!AG186)</f>
        <v>0.3009124716752683</v>
      </c>
      <c r="AH57" s="51">
        <f>IF('[1]Panel de Control'!$C$56="Precio",'Esc Precios'!AH186,'Particip. Energético'!AH186)</f>
        <v>0.34455931620198482</v>
      </c>
      <c r="AI57" s="51">
        <f>IF('[1]Panel de Control'!$C$56="Precio",'Esc Precios'!AI186,'Particip. Energético'!AI186)</f>
        <v>0.38820616072868669</v>
      </c>
      <c r="AJ57" s="51">
        <f>IF('[1]Panel de Control'!$C$56="Precio",'Esc Precios'!AJ186,'Particip. Energético'!AJ186)</f>
        <v>0.43185300525538861</v>
      </c>
      <c r="AK57" s="51">
        <f>IF('[1]Panel de Control'!$C$56="Precio",'Esc Precios'!AK186,'Particip. Energético'!AK186)</f>
        <v>0.47549984978210513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1.4922332679518648E-3</v>
      </c>
      <c r="E60" s="51">
        <f>IF('[1]Panel de Control'!$C$56="Precio",'Esc Precios'!E189,'Particip. Energético'!E189)</f>
        <v>1.4922332679518648E-3</v>
      </c>
      <c r="F60" s="51">
        <f>IF('[1]Panel de Control'!$C$56="Precio",'Esc Precios'!F189,'Particip. Energético'!F189)</f>
        <v>1.4922332679518648E-3</v>
      </c>
      <c r="G60" s="51">
        <f>IF('[1]Panel de Control'!$C$56="Precio",'Esc Precios'!G189,'Particip. Energético'!G189)</f>
        <v>1.4922332679518648E-3</v>
      </c>
      <c r="H60" s="51">
        <f>IF('[1]Panel de Control'!$C$56="Precio",'Esc Precios'!H189,'Particip. Energético'!H189)</f>
        <v>1.4922332679518648E-3</v>
      </c>
      <c r="I60" s="51">
        <f>IF('[1]Panel de Control'!$C$56="Precio",'Esc Precios'!I189,'Particip. Energético'!I189)</f>
        <v>1.4922332679518648E-3</v>
      </c>
      <c r="J60" s="51">
        <f>IF('[1]Panel de Control'!$C$56="Precio",'Esc Precios'!J189,'Particip. Energético'!J189)</f>
        <v>1.492233118728538E-3</v>
      </c>
      <c r="K60" s="51">
        <f>IF('[1]Panel de Control'!$C$56="Precio",'Esc Precios'!K189,'Particip. Energético'!K189)</f>
        <v>1.4922322794699279E-3</v>
      </c>
      <c r="L60" s="51">
        <f>IF('[1]Panel de Control'!$C$56="Precio",'Esc Precios'!L189,'Particip. Energético'!L189)</f>
        <v>1.4922267200918903E-3</v>
      </c>
      <c r="M60" s="51">
        <f>IF('[1]Panel de Control'!$C$56="Precio",'Esc Precios'!M189,'Particip. Energético'!M189)</f>
        <v>1.4921898948053113E-3</v>
      </c>
      <c r="N60" s="51">
        <f>IF('[1]Panel de Control'!$C$56="Precio",'Esc Precios'!N189,'Particip. Energético'!N189)</f>
        <v>1.4919460032898667E-3</v>
      </c>
      <c r="O60" s="51">
        <f>IF('[1]Panel de Control'!$C$56="Precio",'Esc Precios'!O189,'Particip. Energético'!O189)</f>
        <v>1.490332432534044E-3</v>
      </c>
      <c r="P60" s="51">
        <f>IF('[1]Panel de Control'!$C$56="Precio",'Esc Precios'!P189,'Particip. Energético'!P189)</f>
        <v>1.4797312048491372E-3</v>
      </c>
      <c r="Q60" s="51">
        <f>IF('[1]Panel de Control'!$C$56="Precio",'Esc Precios'!Q189,'Particip. Energético'!Q189)</f>
        <v>1.3833002393913785E-3</v>
      </c>
      <c r="R60" s="51">
        <f>IF('[1]Panel de Control'!$C$56="Precio",'Esc Precios'!R189,'Particip. Energético'!R189)</f>
        <v>1.377033278719735E-3</v>
      </c>
      <c r="S60" s="51">
        <f>IF('[1]Panel de Control'!$C$56="Precio",'Esc Precios'!S189,'Particip. Energético'!S189)</f>
        <v>1.3703954792228593E-3</v>
      </c>
      <c r="T60" s="51">
        <f>IF('[1]Panel de Control'!$C$56="Precio",'Esc Precios'!T189,'Particip. Energético'!T189)</f>
        <v>1.3633649048122639E-3</v>
      </c>
      <c r="U60" s="51">
        <f>IF('[1]Panel de Control'!$C$56="Precio",'Esc Precios'!U189,'Particip. Energético'!U189)</f>
        <v>1.3559184388381544E-3</v>
      </c>
      <c r="V60" s="51">
        <f>IF('[1]Panel de Control'!$C$56="Precio",'Esc Precios'!V189,'Particip. Energético'!V189)</f>
        <v>1.3480317472332618E-3</v>
      </c>
      <c r="W60" s="51">
        <f>IF('[1]Panel de Control'!$C$56="Precio",'Esc Precios'!W189,'Particip. Energético'!W189)</f>
        <v>1.3396792457635424E-3</v>
      </c>
      <c r="X60" s="51">
        <f>IF('[1]Panel de Control'!$C$56="Precio",'Esc Precios'!X189,'Particip. Energético'!X189)</f>
        <v>1.3308340725892882E-3</v>
      </c>
      <c r="Y60" s="51">
        <f>IF('[1]Panel de Control'!$C$56="Precio",'Esc Precios'!Y189,'Particip. Energético'!Y189)</f>
        <v>1.3214680675222824E-3</v>
      </c>
      <c r="Z60" s="51">
        <f>IF('[1]Panel de Control'!$C$56="Precio",'Esc Precios'!Z189,'Particip. Energético'!Z189)</f>
        <v>1.3115517595620092E-3</v>
      </c>
      <c r="AA60" s="51">
        <f>IF('[1]Panel de Control'!$C$56="Precio",'Esc Precios'!AA189,'Particip. Energético'!AA189)</f>
        <v>1.3010543645051347E-3</v>
      </c>
      <c r="AB60" s="51">
        <f>IF('[1]Panel de Control'!$C$56="Precio",'Esc Precios'!AB189,'Particip. Energético'!AB189)</f>
        <v>1.2899437946450058E-3</v>
      </c>
      <c r="AC60" s="51">
        <f>IF('[1]Panel de Control'!$C$56="Precio",'Esc Precios'!AC189,'Particip. Energético'!AC189)</f>
        <v>1.2781866828080607E-3</v>
      </c>
      <c r="AD60" s="51">
        <f>IF('[1]Panel de Control'!$C$56="Precio",'Esc Precios'!AD189,'Particip. Energético'!AD189)</f>
        <v>1.2657484232064832E-3</v>
      </c>
      <c r="AE60" s="51">
        <f>IF('[1]Panel de Control'!$C$56="Precio",'Esc Precios'!AE189,'Particip. Energético'!AE189)</f>
        <v>1.2525932318140577E-3</v>
      </c>
      <c r="AF60" s="51">
        <f>IF('[1]Panel de Control'!$C$56="Precio",'Esc Precios'!AF189,'Particip. Energético'!AF189)</f>
        <v>1.2386842291856996E-3</v>
      </c>
      <c r="AG60" s="51">
        <f>IF('[1]Panel de Control'!$C$56="Precio",'Esc Precios'!AG189,'Particip. Energético'!AG189)</f>
        <v>1.2239835488288243E-3</v>
      </c>
      <c r="AH60" s="51">
        <f>IF('[1]Panel de Control'!$C$56="Precio",'Esc Precios'!AH189,'Particip. Energético'!AH189)</f>
        <v>1.2084524743821332E-3</v>
      </c>
      <c r="AI60" s="51">
        <f>IF('[1]Panel de Control'!$C$56="Precio",'Esc Precios'!AI189,'Particip. Energético'!AI189)</f>
        <v>1.1920516089472207E-3</v>
      </c>
      <c r="AJ60" s="51">
        <f>IF('[1]Panel de Control'!$C$56="Precio",'Esc Precios'!AJ189,'Particip. Energético'!AJ189)</f>
        <v>1.1747410799303514E-3</v>
      </c>
      <c r="AK60" s="51">
        <f>IF('[1]Panel de Control'!$C$56="Precio",'Esc Precios'!AK189,'Particip. Energético'!AK189)</f>
        <v>1.1564807826626954E-3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</v>
      </c>
      <c r="E61" s="51">
        <f>IF('[1]Panel de Control'!$C$56="Precio",'Esc Precios'!E190,'Particip. Energético'!E190)</f>
        <v>0</v>
      </c>
      <c r="F61" s="51">
        <f>IF('[1]Panel de Control'!$C$56="Precio",'Esc Precios'!F190,'Particip. Energético'!F190)</f>
        <v>0</v>
      </c>
      <c r="G61" s="51">
        <f>IF('[1]Panel de Control'!$C$56="Precio",'Esc Precios'!G190,'Particip. Energético'!G190)</f>
        <v>0</v>
      </c>
      <c r="H61" s="51">
        <f>IF('[1]Panel de Control'!$C$56="Precio",'Esc Precios'!H190,'Particip. Energético'!H190)</f>
        <v>0</v>
      </c>
      <c r="I61" s="51">
        <f>IF('[1]Panel de Control'!$C$56="Precio",'Esc Precios'!I190,'Particip. Energético'!I190)</f>
        <v>0</v>
      </c>
      <c r="J61" s="51">
        <f>IF('[1]Panel de Control'!$C$56="Precio",'Esc Precios'!J190,'Particip. Energético'!J190)</f>
        <v>0</v>
      </c>
      <c r="K61" s="51">
        <f>IF('[1]Panel de Control'!$C$56="Precio",'Esc Precios'!K190,'Particip. Energético'!K190)</f>
        <v>0</v>
      </c>
      <c r="L61" s="51">
        <f>IF('[1]Panel de Control'!$C$56="Precio",'Esc Precios'!L190,'Particip. Energético'!L190)</f>
        <v>0</v>
      </c>
      <c r="M61" s="51">
        <f>IF('[1]Panel de Control'!$C$56="Precio",'Esc Precios'!M190,'Particip. Energético'!M190)</f>
        <v>0</v>
      </c>
      <c r="N61" s="51">
        <f>IF('[1]Panel de Control'!$C$56="Precio",'Esc Precios'!N190,'Particip. Energético'!N190)</f>
        <v>0</v>
      </c>
      <c r="O61" s="51">
        <f>IF('[1]Panel de Control'!$C$56="Precio",'Esc Precios'!O190,'Particip. Energético'!O190)</f>
        <v>0</v>
      </c>
      <c r="P61" s="51">
        <f>IF('[1]Panel de Control'!$C$56="Precio",'Esc Precios'!P190,'Particip. Energético'!P190)</f>
        <v>0</v>
      </c>
      <c r="Q61" s="51">
        <f>IF('[1]Panel de Control'!$C$56="Precio",'Esc Precios'!Q190,'Particip. Energético'!Q190)</f>
        <v>0</v>
      </c>
      <c r="R61" s="51">
        <f>IF('[1]Panel de Control'!$C$56="Precio",'Esc Precios'!R190,'Particip. Energético'!R190)</f>
        <v>0</v>
      </c>
      <c r="S61" s="51">
        <f>IF('[1]Panel de Control'!$C$56="Precio",'Esc Precios'!S190,'Particip. Energético'!S190)</f>
        <v>0</v>
      </c>
      <c r="T61" s="51">
        <f>IF('[1]Panel de Control'!$C$56="Precio",'Esc Precios'!T190,'Particip. Energético'!T190)</f>
        <v>0</v>
      </c>
      <c r="U61" s="51">
        <f>IF('[1]Panel de Control'!$C$56="Precio",'Esc Precios'!U190,'Particip. Energético'!U190)</f>
        <v>0</v>
      </c>
      <c r="V61" s="51">
        <f>IF('[1]Panel de Control'!$C$56="Precio",'Esc Precios'!V190,'Particip. Energético'!V190)</f>
        <v>0</v>
      </c>
      <c r="W61" s="51">
        <f>IF('[1]Panel de Control'!$C$56="Precio",'Esc Precios'!W190,'Particip. Energético'!W190)</f>
        <v>0</v>
      </c>
      <c r="X61" s="51">
        <f>IF('[1]Panel de Control'!$C$56="Precio",'Esc Precios'!X190,'Particip. Energético'!X190)</f>
        <v>0</v>
      </c>
      <c r="Y61" s="51">
        <f>IF('[1]Panel de Control'!$C$56="Precio",'Esc Precios'!Y190,'Particip. Energético'!Y190)</f>
        <v>0</v>
      </c>
      <c r="Z61" s="51">
        <f>IF('[1]Panel de Control'!$C$56="Precio",'Esc Precios'!Z190,'Particip. Energético'!Z190)</f>
        <v>0</v>
      </c>
      <c r="AA61" s="51">
        <f>IF('[1]Panel de Control'!$C$56="Precio",'Esc Precios'!AA190,'Particip. Energético'!AA190)</f>
        <v>0</v>
      </c>
      <c r="AB61" s="51">
        <f>IF('[1]Panel de Control'!$C$56="Precio",'Esc Precios'!AB190,'Particip. Energético'!AB190)</f>
        <v>0</v>
      </c>
      <c r="AC61" s="51">
        <f>IF('[1]Panel de Control'!$C$56="Precio",'Esc Precios'!AC190,'Particip. Energético'!AC190)</f>
        <v>0</v>
      </c>
      <c r="AD61" s="51">
        <f>IF('[1]Panel de Control'!$C$56="Precio",'Esc Precios'!AD190,'Particip. Energético'!AD190)</f>
        <v>0</v>
      </c>
      <c r="AE61" s="51">
        <f>IF('[1]Panel de Control'!$C$56="Precio",'Esc Precios'!AE190,'Particip. Energético'!AE190)</f>
        <v>0</v>
      </c>
      <c r="AF61" s="51">
        <f>IF('[1]Panel de Control'!$C$56="Precio",'Esc Precios'!AF190,'Particip. Energético'!AF190)</f>
        <v>0</v>
      </c>
      <c r="AG61" s="51">
        <f>IF('[1]Panel de Control'!$C$56="Precio",'Esc Precios'!AG190,'Particip. Energético'!AG190)</f>
        <v>0</v>
      </c>
      <c r="AH61" s="51">
        <f>IF('[1]Panel de Control'!$C$56="Precio",'Esc Precios'!AH190,'Particip. Energético'!AH190)</f>
        <v>0</v>
      </c>
      <c r="AI61" s="51">
        <f>IF('[1]Panel de Control'!$C$56="Precio",'Esc Precios'!AI190,'Particip. Energético'!AI190)</f>
        <v>0</v>
      </c>
      <c r="AJ61" s="51">
        <f>IF('[1]Panel de Control'!$C$56="Precio",'Esc Precios'!AJ190,'Particip. Energético'!AJ190)</f>
        <v>0</v>
      </c>
      <c r="AK61" s="51">
        <f>IF('[1]Panel de Control'!$C$56="Precio",'Esc Precios'!AK190,'Particip. Energético'!AK190)</f>
        <v>0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Precios'!E191,'Particip. Energético'!E191)</f>
        <v>0</v>
      </c>
      <c r="F62" s="51">
        <f>IF('[1]Panel de Control'!$C$56="Precio",'Esc Precios'!F191,'Particip. Energético'!F191)</f>
        <v>0</v>
      </c>
      <c r="G62" s="51">
        <f>IF('[1]Panel de Control'!$C$56="Precio",'Esc Precios'!G191,'Particip. Energético'!G191)</f>
        <v>0</v>
      </c>
      <c r="H62" s="51">
        <f>IF('[1]Panel de Control'!$C$56="Precio",'Esc Precios'!H191,'Particip. Energético'!H191)</f>
        <v>0</v>
      </c>
      <c r="I62" s="51">
        <f>IF('[1]Panel de Control'!$C$56="Precio",'Esc Precios'!I191,'Particip. Energético'!I191)</f>
        <v>0</v>
      </c>
      <c r="J62" s="51">
        <f>IF('[1]Panel de Control'!$C$56="Precio",'Esc Precios'!J191,'Particip. Energético'!J191)</f>
        <v>0</v>
      </c>
      <c r="K62" s="51">
        <f>IF('[1]Panel de Control'!$C$56="Precio",'Esc Precios'!K191,'Particip. Energético'!K191)</f>
        <v>0</v>
      </c>
      <c r="L62" s="51">
        <f>IF('[1]Panel de Control'!$C$56="Precio",'Esc Precios'!L191,'Particip. Energético'!L191)</f>
        <v>0</v>
      </c>
      <c r="M62" s="51">
        <f>IF('[1]Panel de Control'!$C$56="Precio",'Esc Precios'!M191,'Particip. Energético'!M191)</f>
        <v>0</v>
      </c>
      <c r="N62" s="51">
        <f>IF('[1]Panel de Control'!$C$56="Precio",'Esc Precios'!N191,'Particip. Energético'!N191)</f>
        <v>0</v>
      </c>
      <c r="O62" s="51">
        <f>IF('[1]Panel de Control'!$C$56="Precio",'Esc Precios'!O191,'Particip. Energético'!O191)</f>
        <v>0</v>
      </c>
      <c r="P62" s="51">
        <f>IF('[1]Panel de Control'!$C$56="Precio",'Esc Precios'!P191,'Particip. Energético'!P191)</f>
        <v>0</v>
      </c>
      <c r="Q62" s="51">
        <f>IF('[1]Panel de Control'!$C$56="Precio",'Esc Precios'!Q191,'Particip. Energético'!Q191)</f>
        <v>0</v>
      </c>
      <c r="R62" s="51">
        <f>IF('[1]Panel de Control'!$C$56="Precio",'Esc Precios'!R191,'Particip. Energético'!R191)</f>
        <v>0</v>
      </c>
      <c r="S62" s="51">
        <f>IF('[1]Panel de Control'!$C$56="Precio",'Esc Precios'!S191,'Particip. Energético'!S191)</f>
        <v>0</v>
      </c>
      <c r="T62" s="51">
        <f>IF('[1]Panel de Control'!$C$56="Precio",'Esc Precios'!T191,'Particip. Energético'!T191)</f>
        <v>0</v>
      </c>
      <c r="U62" s="51">
        <f>IF('[1]Panel de Control'!$C$56="Precio",'Esc Precios'!U191,'Particip. Energético'!U191)</f>
        <v>0</v>
      </c>
      <c r="V62" s="51">
        <f>IF('[1]Panel de Control'!$C$56="Precio",'Esc Precios'!V191,'Particip. Energético'!V191)</f>
        <v>0</v>
      </c>
      <c r="W62" s="51">
        <f>IF('[1]Panel de Control'!$C$56="Precio",'Esc Precios'!W191,'Particip. Energético'!W191)</f>
        <v>0</v>
      </c>
      <c r="X62" s="51">
        <f>IF('[1]Panel de Control'!$C$56="Precio",'Esc Precios'!X191,'Particip. Energético'!X191)</f>
        <v>0</v>
      </c>
      <c r="Y62" s="51">
        <f>IF('[1]Panel de Control'!$C$56="Precio",'Esc Precios'!Y191,'Particip. Energético'!Y191)</f>
        <v>0</v>
      </c>
      <c r="Z62" s="51">
        <f>IF('[1]Panel de Control'!$C$56="Precio",'Esc Precios'!Z191,'Particip. Energético'!Z191)</f>
        <v>0</v>
      </c>
      <c r="AA62" s="51">
        <f>IF('[1]Panel de Control'!$C$56="Precio",'Esc Precios'!AA191,'Particip. Energético'!AA191)</f>
        <v>0</v>
      </c>
      <c r="AB62" s="51">
        <f>IF('[1]Panel de Control'!$C$56="Precio",'Esc Precios'!AB191,'Particip. Energético'!AB191)</f>
        <v>0</v>
      </c>
      <c r="AC62" s="51">
        <f>IF('[1]Panel de Control'!$C$56="Precio",'Esc Precios'!AC191,'Particip. Energético'!AC191)</f>
        <v>0</v>
      </c>
      <c r="AD62" s="51">
        <f>IF('[1]Panel de Control'!$C$56="Precio",'Esc Precios'!AD191,'Particip. Energético'!AD191)</f>
        <v>0</v>
      </c>
      <c r="AE62" s="51">
        <f>IF('[1]Panel de Control'!$C$56="Precio",'Esc Precios'!AE191,'Particip. Energético'!AE191)</f>
        <v>0</v>
      </c>
      <c r="AF62" s="51">
        <f>IF('[1]Panel de Control'!$C$56="Precio",'Esc Precios'!AF191,'Particip. Energético'!AF191)</f>
        <v>0</v>
      </c>
      <c r="AG62" s="51">
        <f>IF('[1]Panel de Control'!$C$56="Precio",'Esc Precios'!AG191,'Particip. Energético'!AG191)</f>
        <v>0</v>
      </c>
      <c r="AH62" s="51">
        <f>IF('[1]Panel de Control'!$C$56="Precio",'Esc Precios'!AH191,'Particip. Energético'!AH191)</f>
        <v>0</v>
      </c>
      <c r="AI62" s="51">
        <f>IF('[1]Panel de Control'!$C$56="Precio",'Esc Precios'!AI191,'Particip. Energético'!AI191)</f>
        <v>0</v>
      </c>
      <c r="AJ62" s="51">
        <f>IF('[1]Panel de Control'!$C$56="Precio",'Esc Precios'!AJ191,'Particip. Energético'!AJ191)</f>
        <v>0</v>
      </c>
      <c r="AK62" s="51">
        <f>IF('[1]Panel de Control'!$C$56="Precio",'Esc Precios'!AK191,'Particip. Energético'!AK191)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0.99805296606013028</v>
      </c>
      <c r="E63" s="51">
        <f>IF('[1]Panel de Control'!$C$56="Precio",'Esc Precios'!E192,'Particip. Energético'!E192)</f>
        <v>0.99805296606013028</v>
      </c>
      <c r="F63" s="51">
        <f>IF('[1]Panel de Control'!$C$56="Precio",'Esc Precios'!F192,'Particip. Energético'!F192)</f>
        <v>0.99805296606013028</v>
      </c>
      <c r="G63" s="51">
        <f>IF('[1]Panel de Control'!$C$56="Precio",'Esc Precios'!G192,'Particip. Energético'!G192)</f>
        <v>0.99805296606013028</v>
      </c>
      <c r="H63" s="51">
        <f>IF('[1]Panel de Control'!$C$56="Precio",'Esc Precios'!H192,'Particip. Energético'!H192)</f>
        <v>0.99805296606013028</v>
      </c>
      <c r="I63" s="51">
        <f>IF('[1]Panel de Control'!$C$56="Precio",'Esc Precios'!I192,'Particip. Energético'!I192)</f>
        <v>0.99805296606013028</v>
      </c>
      <c r="J63" s="51">
        <f>IF('[1]Panel de Control'!$C$56="Precio",'Esc Precios'!J192,'Particip. Energético'!J192)</f>
        <v>0.99805286625483369</v>
      </c>
      <c r="K63" s="51">
        <f>IF('[1]Panel de Control'!$C$56="Precio",'Esc Precios'!K192,'Particip. Energético'!K192)</f>
        <v>0.99805230493204122</v>
      </c>
      <c r="L63" s="51">
        <f>IF('[1]Panel de Control'!$C$56="Precio",'Esc Precios'!L192,'Particip. Energético'!L192)</f>
        <v>0.99804858664358131</v>
      </c>
      <c r="M63" s="51">
        <f>IF('[1]Panel de Control'!$C$56="Precio",'Esc Precios'!M192,'Particip. Energético'!M192)</f>
        <v>0.99802395672325617</v>
      </c>
      <c r="N63" s="51">
        <f>IF('[1]Panel de Control'!$C$56="Precio",'Esc Precios'!N192,'Particip. Energético'!N192)</f>
        <v>0.99786083433775907</v>
      </c>
      <c r="O63" s="51">
        <f>IF('[1]Panel de Control'!$C$56="Precio",'Esc Precios'!O192,'Particip. Energético'!O192)</f>
        <v>0.99678162700913076</v>
      </c>
      <c r="P63" s="51">
        <f>IF('[1]Panel de Control'!$C$56="Precio",'Esc Precios'!P192,'Particip. Energético'!P192)</f>
        <v>0.98969118950044144</v>
      </c>
      <c r="Q63" s="51">
        <f>IF('[1]Panel de Control'!$C$56="Precio",'Esc Precios'!Q192,'Particip. Energético'!Q192)</f>
        <v>0.92519509953774093</v>
      </c>
      <c r="R63" s="51">
        <f>IF('[1]Panel de Control'!$C$56="Precio",'Esc Precios'!R192,'Particip. Energético'!R192)</f>
        <v>0.921003557356738</v>
      </c>
      <c r="S63" s="51">
        <f>IF('[1]Panel de Control'!$C$56="Precio",'Esc Precios'!S192,'Particip. Energético'!S192)</f>
        <v>0.91656398640074266</v>
      </c>
      <c r="T63" s="51">
        <f>IF('[1]Panel de Control'!$C$56="Precio",'Esc Precios'!T192,'Particip. Energético'!T192)</f>
        <v>0.91186171511762615</v>
      </c>
      <c r="U63" s="51">
        <f>IF('[1]Panel de Control'!$C$56="Precio",'Esc Precios'!U192,'Particip. Energético'!U192)</f>
        <v>0.90688128235839249</v>
      </c>
      <c r="V63" s="51">
        <f>IF('[1]Panel de Control'!$C$56="Precio",'Esc Precios'!V192,'Particip. Energético'!V192)</f>
        <v>0.90160641272660347</v>
      </c>
      <c r="W63" s="51">
        <f>IF('[1]Panel de Control'!$C$56="Precio",'Esc Precios'!W192,'Particip. Energético'!W192)</f>
        <v>0.89601999467460758</v>
      </c>
      <c r="X63" s="51">
        <f>IF('[1]Panel de Control'!$C$56="Precio",'Esc Precios'!X192,'Particip. Energético'!X192)</f>
        <v>0.89010406215154003</v>
      </c>
      <c r="Y63" s="51">
        <f>IF('[1]Panel de Control'!$C$56="Precio",'Esc Precios'!Y192,'Particip. Energético'!Y192)</f>
        <v>0.88383978072984948</v>
      </c>
      <c r="Z63" s="51">
        <f>IF('[1]Panel de Control'!$C$56="Precio",'Esc Precios'!Z192,'Particip. Energético'!Z192)</f>
        <v>0.87720743926912048</v>
      </c>
      <c r="AA63" s="51">
        <f>IF('[1]Panel de Control'!$C$56="Precio",'Esc Precios'!AA192,'Particip. Energético'!AA192)</f>
        <v>0.87018644831721759</v>
      </c>
      <c r="AB63" s="51">
        <f>IF('[1]Panel de Control'!$C$56="Precio",'Esc Precios'!AB192,'Particip. Energético'!AB192)</f>
        <v>0.86275534659761854</v>
      </c>
      <c r="AC63" s="51">
        <f>IF('[1]Panel de Control'!$C$56="Precio",'Esc Precios'!AC192,'Particip. Energético'!AC192)</f>
        <v>0.85489181708572837</v>
      </c>
      <c r="AD63" s="51">
        <f>IF('[1]Panel de Control'!$C$56="Precio",'Esc Precios'!AD192,'Particip. Energético'!AD192)</f>
        <v>0.84657271433243098</v>
      </c>
      <c r="AE63" s="51">
        <f>IF('[1]Panel de Control'!$C$56="Precio",'Esc Precios'!AE192,'Particip. Energético'!AE192)</f>
        <v>0.83777410484537684</v>
      </c>
      <c r="AF63" s="51">
        <f>IF('[1]Panel de Control'!$C$56="Precio",'Esc Precios'!AF192,'Particip. Energético'!AF192)</f>
        <v>0.82847132248131361</v>
      </c>
      <c r="AG63" s="51">
        <f>IF('[1]Panel de Control'!$C$56="Precio",'Esc Precios'!AG192,'Particip. Energético'!AG192)</f>
        <v>0.81863904092829665</v>
      </c>
      <c r="AH63" s="51">
        <f>IF('[1]Panel de Control'!$C$56="Precio",'Esc Precios'!AH192,'Particip. Energético'!AH192)</f>
        <v>0.80825136545521459</v>
      </c>
      <c r="AI63" s="51">
        <f>IF('[1]Panel de Control'!$C$56="Precio",'Esc Precios'!AI192,'Particip. Energético'!AI192)</f>
        <v>0.79728194616614168</v>
      </c>
      <c r="AJ63" s="51">
        <f>IF('[1]Panel de Control'!$C$56="Precio",'Esc Precios'!AJ192,'Particip. Energético'!AJ192)</f>
        <v>0.78570411500501935</v>
      </c>
      <c r="AK63" s="51">
        <f>IF('[1]Panel de Control'!$C$56="Precio",'Esc Precios'!AK192,'Particip. Energético'!AK192)</f>
        <v>0.77349104869660112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4.5480067191790841E-4</v>
      </c>
      <c r="E64" s="51">
        <f>IF('[1]Panel de Control'!$C$56="Precio",'Esc Precios'!E193,'Particip. Energético'!E193)</f>
        <v>4.5480067191790841E-4</v>
      </c>
      <c r="F64" s="51">
        <f>IF('[1]Panel de Control'!$C$56="Precio",'Esc Precios'!F193,'Particip. Energético'!F193)</f>
        <v>4.5480067191790841E-4</v>
      </c>
      <c r="G64" s="51">
        <f>IF('[1]Panel de Control'!$C$56="Precio",'Esc Precios'!G193,'Particip. Energético'!G193)</f>
        <v>4.5480067191790841E-4</v>
      </c>
      <c r="H64" s="51">
        <f>IF('[1]Panel de Control'!$C$56="Precio",'Esc Precios'!H193,'Particip. Energético'!H193)</f>
        <v>4.5480067191790841E-4</v>
      </c>
      <c r="I64" s="51">
        <f>IF('[1]Panel de Control'!$C$56="Precio",'Esc Precios'!I193,'Particip. Energético'!I193)</f>
        <v>4.5480067191790841E-4</v>
      </c>
      <c r="J64" s="51">
        <f>IF('[1]Panel de Control'!$C$56="Precio",'Esc Precios'!J193,'Particip. Energético'!J193)</f>
        <v>4.5480062643784121E-4</v>
      </c>
      <c r="K64" s="51">
        <f>IF('[1]Panel de Control'!$C$56="Precio",'Esc Precios'!K193,'Particip. Energético'!K193)</f>
        <v>4.5480037064983005E-4</v>
      </c>
      <c r="L64" s="51">
        <f>IF('[1]Panel de Control'!$C$56="Precio",'Esc Precios'!L193,'Particip. Energético'!L193)</f>
        <v>4.5479867627072645E-4</v>
      </c>
      <c r="M64" s="51">
        <f>IF('[1]Panel de Control'!$C$56="Precio",'Esc Precios'!M193,'Particip. Energético'!M193)</f>
        <v>4.5478745271376698E-4</v>
      </c>
      <c r="N64" s="51">
        <f>IF('[1]Panel de Control'!$C$56="Precio",'Esc Precios'!N193,'Particip. Energético'!N193)</f>
        <v>4.5471311981456044E-4</v>
      </c>
      <c r="O64" s="51">
        <f>IF('[1]Panel de Control'!$C$56="Precio",'Esc Precios'!O193,'Particip. Energético'!O193)</f>
        <v>4.542213380806346E-4</v>
      </c>
      <c r="P64" s="51">
        <f>IF('[1]Panel de Control'!$C$56="Precio",'Esc Precios'!P193,'Particip. Energético'!P193)</f>
        <v>4.5099031141891975E-4</v>
      </c>
      <c r="Q64" s="51">
        <f>IF('[1]Panel de Control'!$C$56="Precio",'Esc Precios'!Q193,'Particip. Energético'!Q193)</f>
        <v>4.2160022286790106E-4</v>
      </c>
      <c r="R64" s="51">
        <f>IF('[1]Panel de Control'!$C$56="Precio",'Esc Precios'!R193,'Particip. Energético'!R193)</f>
        <v>4.1969018776443585E-4</v>
      </c>
      <c r="S64" s="51">
        <f>IF('[1]Panel de Control'!$C$56="Precio",'Esc Precios'!S193,'Particip. Energético'!S193)</f>
        <v>4.1766712894644097E-4</v>
      </c>
      <c r="T64" s="51">
        <f>IF('[1]Panel de Control'!$C$56="Precio",'Esc Precios'!T193,'Particip. Energético'!T193)</f>
        <v>4.1552436076496463E-4</v>
      </c>
      <c r="U64" s="51">
        <f>IF('[1]Panel de Control'!$C$56="Precio",'Esc Precios'!U193,'Particip. Energético'!U193)</f>
        <v>4.1325483776130775E-4</v>
      </c>
      <c r="V64" s="51">
        <f>IF('[1]Panel de Control'!$C$56="Precio",'Esc Precios'!V193,'Particip. Energético'!V193)</f>
        <v>4.1085114343405451E-4</v>
      </c>
      <c r="W64" s="51">
        <f>IF('[1]Panel de Control'!$C$56="Precio",'Esc Precios'!W193,'Particip. Energético'!W193)</f>
        <v>4.0830548025778881E-4</v>
      </c>
      <c r="X64" s="51">
        <f>IF('[1]Panel de Control'!$C$56="Precio",'Esc Precios'!X193,'Particip. Energético'!X193)</f>
        <v>4.0560966132030968E-4</v>
      </c>
      <c r="Y64" s="51">
        <f>IF('[1]Panel de Control'!$C$56="Precio",'Esc Precios'!Y193,'Particip. Energético'!Y193)</f>
        <v>4.0275510400065729E-4</v>
      </c>
      <c r="Z64" s="51">
        <f>IF('[1]Panel de Control'!$C$56="Precio",'Esc Precios'!Z193,'Particip. Energético'!Z193)</f>
        <v>3.9973282617041759E-4</v>
      </c>
      <c r="AA64" s="51">
        <f>IF('[1]Panel de Control'!$C$56="Precio",'Esc Precios'!AA193,'Particip. Energético'!AA193)</f>
        <v>3.9653344546514287E-4</v>
      </c>
      <c r="AB64" s="51">
        <f>IF('[1]Panel de Control'!$C$56="Precio",'Esc Precios'!AB193,'Particip. Energético'!AB193)</f>
        <v>3.9314718224055131E-4</v>
      </c>
      <c r="AC64" s="51">
        <f>IF('[1]Panel de Control'!$C$56="Precio",'Esc Precios'!AC193,'Particip. Energético'!AC193)</f>
        <v>3.8956386689830878E-4</v>
      </c>
      <c r="AD64" s="51">
        <f>IF('[1]Panel de Control'!$C$56="Precio",'Esc Precios'!AD193,'Particip. Energético'!AD193)</f>
        <v>3.8577295233704103E-4</v>
      </c>
      <c r="AE64" s="51">
        <f>IF('[1]Panel de Control'!$C$56="Precio",'Esc Precios'!AE193,'Particip. Energético'!AE193)</f>
        <v>3.8176353235359862E-4</v>
      </c>
      <c r="AF64" s="51">
        <f>IF('[1]Panel de Control'!$C$56="Precio",'Esc Precios'!AF193,'Particip. Energético'!AF193)</f>
        <v>3.7752436688467185E-4</v>
      </c>
      <c r="AG64" s="51">
        <f>IF('[1]Panel de Control'!$C$56="Precio",'Esc Precios'!AG193,'Particip. Energético'!AG193)</f>
        <v>3.7304391503605852E-4</v>
      </c>
      <c r="AH64" s="51">
        <f>IF('[1]Panel de Control'!$C$56="Precio",'Esc Precios'!AH193,'Particip. Energético'!AH193)</f>
        <v>3.6831037689181312E-4</v>
      </c>
      <c r="AI64" s="51">
        <f>IF('[1]Panel de Control'!$C$56="Precio",'Esc Precios'!AI193,'Particip. Energético'!AI193)</f>
        <v>3.6331174512288647E-4</v>
      </c>
      <c r="AJ64" s="51">
        <f>IF('[1]Panel de Control'!$C$56="Precio",'Esc Precios'!AJ193,'Particip. Energético'!AJ193)</f>
        <v>3.5803586741850289E-4</v>
      </c>
      <c r="AK64" s="51">
        <f>IF('[1]Panel de Control'!$C$56="Precio",'Esc Precios'!AK193,'Particip. Energético'!AK193)</f>
        <v>3.5247052073637911E-4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Precios'!E194,'Particip. Energético'!E194)</f>
        <v>0</v>
      </c>
      <c r="F65" s="51">
        <f>IF('[1]Panel de Control'!$C$56="Precio",'Esc Precios'!F194,'Particip. Energético'!F194)</f>
        <v>0</v>
      </c>
      <c r="G65" s="51">
        <f>IF('[1]Panel de Control'!$C$56="Precio",'Esc Precios'!G194,'Particip. Energético'!G194)</f>
        <v>0</v>
      </c>
      <c r="H65" s="51">
        <f>IF('[1]Panel de Control'!$C$56="Precio",'Esc Precios'!H194,'Particip. Energético'!H194)</f>
        <v>0</v>
      </c>
      <c r="I65" s="51">
        <f>IF('[1]Panel de Control'!$C$56="Precio",'Esc Precios'!I194,'Particip. Energético'!I194)</f>
        <v>0</v>
      </c>
      <c r="J65" s="51">
        <f>IF('[1]Panel de Control'!$C$56="Precio",'Esc Precios'!J194,'Particip. Energético'!J194)</f>
        <v>0</v>
      </c>
      <c r="K65" s="51">
        <f>IF('[1]Panel de Control'!$C$56="Precio",'Esc Precios'!K194,'Particip. Energético'!K194)</f>
        <v>0</v>
      </c>
      <c r="L65" s="51">
        <f>IF('[1]Panel de Control'!$C$56="Precio",'Esc Precios'!L194,'Particip. Energético'!L194)</f>
        <v>0</v>
      </c>
      <c r="M65" s="51">
        <f>IF('[1]Panel de Control'!$C$56="Precio",'Esc Precios'!M194,'Particip. Energético'!M194)</f>
        <v>0</v>
      </c>
      <c r="N65" s="51">
        <f>IF('[1]Panel de Control'!$C$56="Precio",'Esc Precios'!N194,'Particip. Energético'!N194)</f>
        <v>0</v>
      </c>
      <c r="O65" s="51">
        <f>IF('[1]Panel de Control'!$C$56="Precio",'Esc Precios'!O194,'Particip. Energético'!O194)</f>
        <v>0</v>
      </c>
      <c r="P65" s="51">
        <f>IF('[1]Panel de Control'!$C$56="Precio",'Esc Precios'!P194,'Particip. Energético'!P194)</f>
        <v>0</v>
      </c>
      <c r="Q65" s="51">
        <f>IF('[1]Panel de Control'!$C$56="Precio",'Esc Precios'!Q194,'Particip. Energético'!Q194)</f>
        <v>0</v>
      </c>
      <c r="R65" s="51">
        <f>IF('[1]Panel de Control'!$C$56="Precio",'Esc Precios'!R194,'Particip. Energético'!R194)</f>
        <v>0</v>
      </c>
      <c r="S65" s="51">
        <f>IF('[1]Panel de Control'!$C$56="Precio",'Esc Precios'!S194,'Particip. Energético'!S194)</f>
        <v>0</v>
      </c>
      <c r="T65" s="51">
        <f>IF('[1]Panel de Control'!$C$56="Precio",'Esc Precios'!T194,'Particip. Energético'!T194)</f>
        <v>0</v>
      </c>
      <c r="U65" s="51">
        <f>IF('[1]Panel de Control'!$C$56="Precio",'Esc Precios'!U194,'Particip. Energético'!U194)</f>
        <v>0</v>
      </c>
      <c r="V65" s="51">
        <f>IF('[1]Panel de Control'!$C$56="Precio",'Esc Precios'!V194,'Particip. Energético'!V194)</f>
        <v>0</v>
      </c>
      <c r="W65" s="51">
        <f>IF('[1]Panel de Control'!$C$56="Precio",'Esc Precios'!W194,'Particip. Energético'!W194)</f>
        <v>0</v>
      </c>
      <c r="X65" s="51">
        <f>IF('[1]Panel de Control'!$C$56="Precio",'Esc Precios'!X194,'Particip. Energético'!X194)</f>
        <v>0</v>
      </c>
      <c r="Y65" s="51">
        <f>IF('[1]Panel de Control'!$C$56="Precio",'Esc Precios'!Y194,'Particip. Energético'!Y194)</f>
        <v>0</v>
      </c>
      <c r="Z65" s="51">
        <f>IF('[1]Panel de Control'!$C$56="Precio",'Esc Precios'!Z194,'Particip. Energético'!Z194)</f>
        <v>0</v>
      </c>
      <c r="AA65" s="51">
        <f>IF('[1]Panel de Control'!$C$56="Precio",'Esc Precios'!AA194,'Particip. Energético'!AA194)</f>
        <v>0</v>
      </c>
      <c r="AB65" s="51">
        <f>IF('[1]Panel de Control'!$C$56="Precio",'Esc Precios'!AB194,'Particip. Energético'!AB194)</f>
        <v>0</v>
      </c>
      <c r="AC65" s="51">
        <f>IF('[1]Panel de Control'!$C$56="Precio",'Esc Precios'!AC194,'Particip. Energético'!AC194)</f>
        <v>0</v>
      </c>
      <c r="AD65" s="51">
        <f>IF('[1]Panel de Control'!$C$56="Precio",'Esc Precios'!AD194,'Particip. Energético'!AD194)</f>
        <v>0</v>
      </c>
      <c r="AE65" s="51">
        <f>IF('[1]Panel de Control'!$C$56="Precio",'Esc Precios'!AE194,'Particip. Energético'!AE194)</f>
        <v>0</v>
      </c>
      <c r="AF65" s="51">
        <f>IF('[1]Panel de Control'!$C$56="Precio",'Esc Precios'!AF194,'Particip. Energético'!AF194)</f>
        <v>0</v>
      </c>
      <c r="AG65" s="51">
        <f>IF('[1]Panel de Control'!$C$56="Precio",'Esc Precios'!AG194,'Particip. Energético'!AG194)</f>
        <v>0</v>
      </c>
      <c r="AH65" s="51">
        <f>IF('[1]Panel de Control'!$C$56="Precio",'Esc Precios'!AH194,'Particip. Energético'!AH194)</f>
        <v>0</v>
      </c>
      <c r="AI65" s="51">
        <f>IF('[1]Panel de Control'!$C$56="Precio",'Esc Precios'!AI194,'Particip. Energético'!AI194)</f>
        <v>0</v>
      </c>
      <c r="AJ65" s="51">
        <f>IF('[1]Panel de Control'!$C$56="Precio",'Esc Precios'!AJ194,'Particip. Energético'!AJ194)</f>
        <v>0</v>
      </c>
      <c r="AK65" s="51">
        <f>IF('[1]Panel de Control'!$C$56="Precio",'Esc Precios'!AK194,'Particip. Energético'!AK194)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Precios'!E195,'Particip. Energético'!E195)</f>
        <v>0</v>
      </c>
      <c r="F66" s="51">
        <f>IF('[1]Panel de Control'!$C$56="Precio",'Esc Precios'!F195,'Particip. Energético'!F195)</f>
        <v>0</v>
      </c>
      <c r="G66" s="51">
        <f>IF('[1]Panel de Control'!$C$56="Precio",'Esc Precios'!G195,'Particip. Energético'!G195)</f>
        <v>0</v>
      </c>
      <c r="H66" s="51">
        <f>IF('[1]Panel de Control'!$C$56="Precio",'Esc Precios'!H195,'Particip. Energético'!H195)</f>
        <v>0</v>
      </c>
      <c r="I66" s="51">
        <f>IF('[1]Panel de Control'!$C$56="Precio",'Esc Precios'!I195,'Particip. Energético'!I195)</f>
        <v>0</v>
      </c>
      <c r="J66" s="51">
        <f>IF('[1]Panel de Control'!$C$56="Precio",'Esc Precios'!J195,'Particip. Energético'!J195)</f>
        <v>0</v>
      </c>
      <c r="K66" s="51">
        <f>IF('[1]Panel de Control'!$C$56="Precio",'Esc Precios'!K195,'Particip. Energético'!K195)</f>
        <v>0</v>
      </c>
      <c r="L66" s="51">
        <f>IF('[1]Panel de Control'!$C$56="Precio",'Esc Precios'!L195,'Particip. Energético'!L195)</f>
        <v>0</v>
      </c>
      <c r="M66" s="51">
        <f>IF('[1]Panel de Control'!$C$56="Precio",'Esc Precios'!M195,'Particip. Energético'!M195)</f>
        <v>0</v>
      </c>
      <c r="N66" s="51">
        <f>IF('[1]Panel de Control'!$C$56="Precio",'Esc Precios'!N195,'Particip. Energético'!N195)</f>
        <v>0</v>
      </c>
      <c r="O66" s="51">
        <f>IF('[1]Panel de Control'!$C$56="Precio",'Esc Precios'!O195,'Particip. Energético'!O195)</f>
        <v>0</v>
      </c>
      <c r="P66" s="51">
        <f>IF('[1]Panel de Control'!$C$56="Precio",'Esc Precios'!P195,'Particip. Energético'!P195)</f>
        <v>0</v>
      </c>
      <c r="Q66" s="51">
        <f>IF('[1]Panel de Control'!$C$56="Precio",'Esc Precios'!Q195,'Particip. Energético'!Q195)</f>
        <v>0</v>
      </c>
      <c r="R66" s="51">
        <f>IF('[1]Panel de Control'!$C$56="Precio",'Esc Precios'!R195,'Particip. Energético'!R195)</f>
        <v>0</v>
      </c>
      <c r="S66" s="51">
        <f>IF('[1]Panel de Control'!$C$56="Precio",'Esc Precios'!S195,'Particip. Energético'!S195)</f>
        <v>0</v>
      </c>
      <c r="T66" s="51">
        <f>IF('[1]Panel de Control'!$C$56="Precio",'Esc Precios'!T195,'Particip. Energético'!T195)</f>
        <v>0</v>
      </c>
      <c r="U66" s="51">
        <f>IF('[1]Panel de Control'!$C$56="Precio",'Esc Precios'!U195,'Particip. Energético'!U195)</f>
        <v>0</v>
      </c>
      <c r="V66" s="51">
        <f>IF('[1]Panel de Control'!$C$56="Precio",'Esc Precios'!V195,'Particip. Energético'!V195)</f>
        <v>0</v>
      </c>
      <c r="W66" s="51">
        <f>IF('[1]Panel de Control'!$C$56="Precio",'Esc Precios'!W195,'Particip. Energético'!W195)</f>
        <v>0</v>
      </c>
      <c r="X66" s="51">
        <f>IF('[1]Panel de Control'!$C$56="Precio",'Esc Precios'!X195,'Particip. Energético'!X195)</f>
        <v>0</v>
      </c>
      <c r="Y66" s="51">
        <f>IF('[1]Panel de Control'!$C$56="Precio",'Esc Precios'!Y195,'Particip. Energético'!Y195)</f>
        <v>0</v>
      </c>
      <c r="Z66" s="51">
        <f>IF('[1]Panel de Control'!$C$56="Precio",'Esc Precios'!Z195,'Particip. Energético'!Z195)</f>
        <v>0</v>
      </c>
      <c r="AA66" s="51">
        <f>IF('[1]Panel de Control'!$C$56="Precio",'Esc Precios'!AA195,'Particip. Energético'!AA195)</f>
        <v>0</v>
      </c>
      <c r="AB66" s="51">
        <f>IF('[1]Panel de Control'!$C$56="Precio",'Esc Precios'!AB195,'Particip. Energético'!AB195)</f>
        <v>0</v>
      </c>
      <c r="AC66" s="51">
        <f>IF('[1]Panel de Control'!$C$56="Precio",'Esc Precios'!AC195,'Particip. Energético'!AC195)</f>
        <v>0</v>
      </c>
      <c r="AD66" s="51">
        <f>IF('[1]Panel de Control'!$C$56="Precio",'Esc Precios'!AD195,'Particip. Energético'!AD195)</f>
        <v>0</v>
      </c>
      <c r="AE66" s="51">
        <f>IF('[1]Panel de Control'!$C$56="Precio",'Esc Precios'!AE195,'Particip. Energético'!AE195)</f>
        <v>0</v>
      </c>
      <c r="AF66" s="51">
        <f>IF('[1]Panel de Control'!$C$56="Precio",'Esc Precios'!AF195,'Particip. Energético'!AF195)</f>
        <v>0</v>
      </c>
      <c r="AG66" s="51">
        <f>IF('[1]Panel de Control'!$C$56="Precio",'Esc Precios'!AG195,'Particip. Energético'!AG195)</f>
        <v>0</v>
      </c>
      <c r="AH66" s="51">
        <f>IF('[1]Panel de Control'!$C$56="Precio",'Esc Precios'!AH195,'Particip. Energético'!AH195)</f>
        <v>0</v>
      </c>
      <c r="AI66" s="51">
        <f>IF('[1]Panel de Control'!$C$56="Precio",'Esc Precios'!AI195,'Particip. Energético'!AI195)</f>
        <v>0</v>
      </c>
      <c r="AJ66" s="51">
        <f>IF('[1]Panel de Control'!$C$56="Precio",'Esc Precios'!AJ195,'Particip. Energético'!AJ195)</f>
        <v>0</v>
      </c>
      <c r="AK66" s="51">
        <f>IF('[1]Panel de Control'!$C$56="Precio",'Esc Precios'!AK195,'Particip. Energético'!AK195)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Precios'!E196,'Particip. Energético'!E196)</f>
        <v>0</v>
      </c>
      <c r="F67" s="51">
        <f>IF('[1]Panel de Control'!$C$56="Precio",'Esc Precios'!F196,'Particip. Energético'!F196)</f>
        <v>0</v>
      </c>
      <c r="G67" s="51">
        <f>IF('[1]Panel de Control'!$C$56="Precio",'Esc Precios'!G196,'Particip. Energético'!G196)</f>
        <v>0</v>
      </c>
      <c r="H67" s="51">
        <f>IF('[1]Panel de Control'!$C$56="Precio",'Esc Precios'!H196,'Particip. Energético'!H196)</f>
        <v>0</v>
      </c>
      <c r="I67" s="51">
        <f>IF('[1]Panel de Control'!$C$56="Precio",'Esc Precios'!I196,'Particip. Energético'!I196)</f>
        <v>0</v>
      </c>
      <c r="J67" s="51">
        <f>IF('[1]Panel de Control'!$C$56="Precio",'Esc Precios'!J196,'Particip. Energético'!J196)</f>
        <v>0</v>
      </c>
      <c r="K67" s="51">
        <f>IF('[1]Panel de Control'!$C$56="Precio",'Esc Precios'!K196,'Particip. Energético'!K196)</f>
        <v>0</v>
      </c>
      <c r="L67" s="51">
        <f>IF('[1]Panel de Control'!$C$56="Precio",'Esc Precios'!L196,'Particip. Energético'!L196)</f>
        <v>0</v>
      </c>
      <c r="M67" s="51">
        <f>IF('[1]Panel de Control'!$C$56="Precio",'Esc Precios'!M196,'Particip. Energético'!M196)</f>
        <v>0</v>
      </c>
      <c r="N67" s="51">
        <f>IF('[1]Panel de Control'!$C$56="Precio",'Esc Precios'!N196,'Particip. Energético'!N196)</f>
        <v>0</v>
      </c>
      <c r="O67" s="51">
        <f>IF('[1]Panel de Control'!$C$56="Precio",'Esc Precios'!O196,'Particip. Energético'!O196)</f>
        <v>0</v>
      </c>
      <c r="P67" s="51">
        <f>IF('[1]Panel de Control'!$C$56="Precio",'Esc Precios'!P196,'Particip. Energético'!P196)</f>
        <v>0</v>
      </c>
      <c r="Q67" s="51">
        <f>IF('[1]Panel de Control'!$C$56="Precio",'Esc Precios'!Q196,'Particip. Energético'!Q196)</f>
        <v>0</v>
      </c>
      <c r="R67" s="51">
        <f>IF('[1]Panel de Control'!$C$56="Precio",'Esc Precios'!R196,'Particip. Energético'!R196)</f>
        <v>0</v>
      </c>
      <c r="S67" s="51">
        <f>IF('[1]Panel de Control'!$C$56="Precio",'Esc Precios'!S196,'Particip. Energético'!S196)</f>
        <v>0</v>
      </c>
      <c r="T67" s="51">
        <f>IF('[1]Panel de Control'!$C$56="Precio",'Esc Precios'!T196,'Particip. Energético'!T196)</f>
        <v>0</v>
      </c>
      <c r="U67" s="51">
        <f>IF('[1]Panel de Control'!$C$56="Precio",'Esc Precios'!U196,'Particip. Energético'!U196)</f>
        <v>0</v>
      </c>
      <c r="V67" s="51">
        <f>IF('[1]Panel de Control'!$C$56="Precio",'Esc Precios'!V196,'Particip. Energético'!V196)</f>
        <v>0</v>
      </c>
      <c r="W67" s="51">
        <f>IF('[1]Panel de Control'!$C$56="Precio",'Esc Precios'!W196,'Particip. Energético'!W196)</f>
        <v>0</v>
      </c>
      <c r="X67" s="51">
        <f>IF('[1]Panel de Control'!$C$56="Precio",'Esc Precios'!X196,'Particip. Energético'!X196)</f>
        <v>0</v>
      </c>
      <c r="Y67" s="51">
        <f>IF('[1]Panel de Control'!$C$56="Precio",'Esc Precios'!Y196,'Particip. Energético'!Y196)</f>
        <v>0</v>
      </c>
      <c r="Z67" s="51">
        <f>IF('[1]Panel de Control'!$C$56="Precio",'Esc Precios'!Z196,'Particip. Energético'!Z196)</f>
        <v>0</v>
      </c>
      <c r="AA67" s="51">
        <f>IF('[1]Panel de Control'!$C$56="Precio",'Esc Precios'!AA196,'Particip. Energético'!AA196)</f>
        <v>0</v>
      </c>
      <c r="AB67" s="51">
        <f>IF('[1]Panel de Control'!$C$56="Precio",'Esc Precios'!AB196,'Particip. Energético'!AB196)</f>
        <v>0</v>
      </c>
      <c r="AC67" s="51">
        <f>IF('[1]Panel de Control'!$C$56="Precio",'Esc Precios'!AC196,'Particip. Energético'!AC196)</f>
        <v>0</v>
      </c>
      <c r="AD67" s="51">
        <f>IF('[1]Panel de Control'!$C$56="Precio",'Esc Precios'!AD196,'Particip. Energético'!AD196)</f>
        <v>0</v>
      </c>
      <c r="AE67" s="51">
        <f>IF('[1]Panel de Control'!$C$56="Precio",'Esc Precios'!AE196,'Particip. Energético'!AE196)</f>
        <v>0</v>
      </c>
      <c r="AF67" s="51">
        <f>IF('[1]Panel de Control'!$C$56="Precio",'Esc Precios'!AF196,'Particip. Energético'!AF196)</f>
        <v>0</v>
      </c>
      <c r="AG67" s="51">
        <f>IF('[1]Panel de Control'!$C$56="Precio",'Esc Precios'!AG196,'Particip. Energético'!AG196)</f>
        <v>0</v>
      </c>
      <c r="AH67" s="51">
        <f>IF('[1]Panel de Control'!$C$56="Precio",'Esc Precios'!AH196,'Particip. Energético'!AH196)</f>
        <v>0</v>
      </c>
      <c r="AI67" s="51">
        <f>IF('[1]Panel de Control'!$C$56="Precio",'Esc Precios'!AI196,'Particip. Energético'!AI196)</f>
        <v>0</v>
      </c>
      <c r="AJ67" s="51">
        <f>IF('[1]Panel de Control'!$C$56="Precio",'Esc Precios'!AJ196,'Particip. Energético'!AJ196)</f>
        <v>0</v>
      </c>
      <c r="AK67" s="51">
        <f>IF('[1]Panel de Control'!$C$56="Precio",'Esc Precios'!AK196,'Particip. Energético'!AK196)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Precios'!E197,'Particip. Energético'!E197)</f>
        <v>0</v>
      </c>
      <c r="F68" s="51">
        <f>IF('[1]Panel de Control'!$C$56="Precio",'Esc Precios'!F197,'Particip. Energético'!F197)</f>
        <v>0</v>
      </c>
      <c r="G68" s="51">
        <f>IF('[1]Panel de Control'!$C$56="Precio",'Esc Precios'!G197,'Particip. Energético'!G197)</f>
        <v>0</v>
      </c>
      <c r="H68" s="51">
        <f>IF('[1]Panel de Control'!$C$56="Precio",'Esc Precios'!H197,'Particip. Energético'!H197)</f>
        <v>0</v>
      </c>
      <c r="I68" s="51">
        <f>IF('[1]Panel de Control'!$C$56="Precio",'Esc Precios'!I197,'Particip. Energético'!I197)</f>
        <v>0</v>
      </c>
      <c r="J68" s="51">
        <f>IF('[1]Panel de Control'!$C$56="Precio",'Esc Precios'!J197,'Particip. Energético'!J197)</f>
        <v>0</v>
      </c>
      <c r="K68" s="51">
        <f>IF('[1]Panel de Control'!$C$56="Precio",'Esc Precios'!K197,'Particip. Energético'!K197)</f>
        <v>0</v>
      </c>
      <c r="L68" s="51">
        <f>IF('[1]Panel de Control'!$C$56="Precio",'Esc Precios'!L197,'Particip. Energético'!L197)</f>
        <v>0</v>
      </c>
      <c r="M68" s="51">
        <f>IF('[1]Panel de Control'!$C$56="Precio",'Esc Precios'!M197,'Particip. Energético'!M197)</f>
        <v>0</v>
      </c>
      <c r="N68" s="51">
        <f>IF('[1]Panel de Control'!$C$56="Precio",'Esc Precios'!N197,'Particip. Energético'!N197)</f>
        <v>0</v>
      </c>
      <c r="O68" s="51">
        <f>IF('[1]Panel de Control'!$C$56="Precio",'Esc Precios'!O197,'Particip. Energético'!O197)</f>
        <v>0</v>
      </c>
      <c r="P68" s="51">
        <f>IF('[1]Panel de Control'!$C$56="Precio",'Esc Precios'!P197,'Particip. Energético'!P197)</f>
        <v>0</v>
      </c>
      <c r="Q68" s="51">
        <f>IF('[1]Panel de Control'!$C$56="Precio",'Esc Precios'!Q197,'Particip. Energético'!Q197)</f>
        <v>0</v>
      </c>
      <c r="R68" s="51">
        <f>IF('[1]Panel de Control'!$C$56="Precio",'Esc Precios'!R197,'Particip. Energético'!R197)</f>
        <v>0</v>
      </c>
      <c r="S68" s="51">
        <f>IF('[1]Panel de Control'!$C$56="Precio",'Esc Precios'!S197,'Particip. Energético'!S197)</f>
        <v>0</v>
      </c>
      <c r="T68" s="51">
        <f>IF('[1]Panel de Control'!$C$56="Precio",'Esc Precios'!T197,'Particip. Energético'!T197)</f>
        <v>0</v>
      </c>
      <c r="U68" s="51">
        <f>IF('[1]Panel de Control'!$C$56="Precio",'Esc Precios'!U197,'Particip. Energético'!U197)</f>
        <v>0</v>
      </c>
      <c r="V68" s="51">
        <f>IF('[1]Panel de Control'!$C$56="Precio",'Esc Precios'!V197,'Particip. Energético'!V197)</f>
        <v>0</v>
      </c>
      <c r="W68" s="51">
        <f>IF('[1]Panel de Control'!$C$56="Precio",'Esc Precios'!W197,'Particip. Energético'!W197)</f>
        <v>0</v>
      </c>
      <c r="X68" s="51">
        <f>IF('[1]Panel de Control'!$C$56="Precio",'Esc Precios'!X197,'Particip. Energético'!X197)</f>
        <v>0</v>
      </c>
      <c r="Y68" s="51">
        <f>IF('[1]Panel de Control'!$C$56="Precio",'Esc Precios'!Y197,'Particip. Energético'!Y197)</f>
        <v>0</v>
      </c>
      <c r="Z68" s="51">
        <f>IF('[1]Panel de Control'!$C$56="Precio",'Esc Precios'!Z197,'Particip. Energético'!Z197)</f>
        <v>0</v>
      </c>
      <c r="AA68" s="51">
        <f>IF('[1]Panel de Control'!$C$56="Precio",'Esc Precios'!AA197,'Particip. Energético'!AA197)</f>
        <v>0</v>
      </c>
      <c r="AB68" s="51">
        <f>IF('[1]Panel de Control'!$C$56="Precio",'Esc Precios'!AB197,'Particip. Energético'!AB197)</f>
        <v>0</v>
      </c>
      <c r="AC68" s="51">
        <f>IF('[1]Panel de Control'!$C$56="Precio",'Esc Precios'!AC197,'Particip. Energético'!AC197)</f>
        <v>0</v>
      </c>
      <c r="AD68" s="51">
        <f>IF('[1]Panel de Control'!$C$56="Precio",'Esc Precios'!AD197,'Particip. Energético'!AD197)</f>
        <v>0</v>
      </c>
      <c r="AE68" s="51">
        <f>IF('[1]Panel de Control'!$C$56="Precio",'Esc Precios'!AE197,'Particip. Energético'!AE197)</f>
        <v>0</v>
      </c>
      <c r="AF68" s="51">
        <f>IF('[1]Panel de Control'!$C$56="Precio",'Esc Precios'!AF197,'Particip. Energético'!AF197)</f>
        <v>0</v>
      </c>
      <c r="AG68" s="51">
        <f>IF('[1]Panel de Control'!$C$56="Precio",'Esc Precios'!AG197,'Particip. Energético'!AG197)</f>
        <v>0</v>
      </c>
      <c r="AH68" s="51">
        <f>IF('[1]Panel de Control'!$C$56="Precio",'Esc Precios'!AH197,'Particip. Energético'!AH197)</f>
        <v>0</v>
      </c>
      <c r="AI68" s="51">
        <f>IF('[1]Panel de Control'!$C$56="Precio",'Esc Precios'!AI197,'Particip. Energético'!AI197)</f>
        <v>0</v>
      </c>
      <c r="AJ68" s="51">
        <f>IF('[1]Panel de Control'!$C$56="Precio",'Esc Precios'!AJ197,'Particip. Energético'!AJ197)</f>
        <v>0</v>
      </c>
      <c r="AK68" s="51">
        <f>IF('[1]Panel de Control'!$C$56="Precio",'Esc Precios'!AK197,'Particip. Energético'!AK197)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Precios'!E198,'Particip. Energético'!E198)</f>
        <v>0</v>
      </c>
      <c r="F69" s="51">
        <f>IF('[1]Panel de Control'!$C$56="Precio",'Esc Precios'!F198,'Particip. Energético'!F198)</f>
        <v>0</v>
      </c>
      <c r="G69" s="51">
        <f>IF('[1]Panel de Control'!$C$56="Precio",'Esc Precios'!G198,'Particip. Energético'!G198)</f>
        <v>0</v>
      </c>
      <c r="H69" s="51">
        <f>IF('[1]Panel de Control'!$C$56="Precio",'Esc Precios'!H198,'Particip. Energético'!H198)</f>
        <v>0</v>
      </c>
      <c r="I69" s="51">
        <f>IF('[1]Panel de Control'!$C$56="Precio",'Esc Precios'!I198,'Particip. Energético'!I198)</f>
        <v>0</v>
      </c>
      <c r="J69" s="51">
        <f>IF('[1]Panel de Control'!$C$56="Precio",'Esc Precios'!J198,'Particip. Energético'!J198)</f>
        <v>0</v>
      </c>
      <c r="K69" s="51">
        <f>IF('[1]Panel de Control'!$C$56="Precio",'Esc Precios'!K198,'Particip. Energético'!K198)</f>
        <v>0</v>
      </c>
      <c r="L69" s="51">
        <f>IF('[1]Panel de Control'!$C$56="Precio",'Esc Precios'!L198,'Particip. Energético'!L198)</f>
        <v>0</v>
      </c>
      <c r="M69" s="51">
        <f>IF('[1]Panel de Control'!$C$56="Precio",'Esc Precios'!M198,'Particip. Energético'!M198)</f>
        <v>0</v>
      </c>
      <c r="N69" s="51">
        <f>IF('[1]Panel de Control'!$C$56="Precio",'Esc Precios'!N198,'Particip. Energético'!N198)</f>
        <v>0</v>
      </c>
      <c r="O69" s="51">
        <f>IF('[1]Panel de Control'!$C$56="Precio",'Esc Precios'!O198,'Particip. Energético'!O198)</f>
        <v>0</v>
      </c>
      <c r="P69" s="51">
        <f>IF('[1]Panel de Control'!$C$56="Precio",'Esc Precios'!P198,'Particip. Energético'!P198)</f>
        <v>0</v>
      </c>
      <c r="Q69" s="51">
        <f>IF('[1]Panel de Control'!$C$56="Precio",'Esc Precios'!Q198,'Particip. Energético'!Q198)</f>
        <v>0</v>
      </c>
      <c r="R69" s="51">
        <f>IF('[1]Panel de Control'!$C$56="Precio",'Esc Precios'!R198,'Particip. Energético'!R198)</f>
        <v>0</v>
      </c>
      <c r="S69" s="51">
        <f>IF('[1]Panel de Control'!$C$56="Precio",'Esc Precios'!S198,'Particip. Energético'!S198)</f>
        <v>0</v>
      </c>
      <c r="T69" s="51">
        <f>IF('[1]Panel de Control'!$C$56="Precio",'Esc Precios'!T198,'Particip. Energético'!T198)</f>
        <v>0</v>
      </c>
      <c r="U69" s="51">
        <f>IF('[1]Panel de Control'!$C$56="Precio",'Esc Precios'!U198,'Particip. Energético'!U198)</f>
        <v>0</v>
      </c>
      <c r="V69" s="51">
        <f>IF('[1]Panel de Control'!$C$56="Precio",'Esc Precios'!V198,'Particip. Energético'!V198)</f>
        <v>0</v>
      </c>
      <c r="W69" s="51">
        <f>IF('[1]Panel de Control'!$C$56="Precio",'Esc Precios'!W198,'Particip. Energético'!W198)</f>
        <v>0</v>
      </c>
      <c r="X69" s="51">
        <f>IF('[1]Panel de Control'!$C$56="Precio",'Esc Precios'!X198,'Particip. Energético'!X198)</f>
        <v>0</v>
      </c>
      <c r="Y69" s="51">
        <f>IF('[1]Panel de Control'!$C$56="Precio",'Esc Precios'!Y198,'Particip. Energético'!Y198)</f>
        <v>0</v>
      </c>
      <c r="Z69" s="51">
        <f>IF('[1]Panel de Control'!$C$56="Precio",'Esc Precios'!Z198,'Particip. Energético'!Z198)</f>
        <v>0</v>
      </c>
      <c r="AA69" s="51">
        <f>IF('[1]Panel de Control'!$C$56="Precio",'Esc Precios'!AA198,'Particip. Energético'!AA198)</f>
        <v>0</v>
      </c>
      <c r="AB69" s="51">
        <f>IF('[1]Panel de Control'!$C$56="Precio",'Esc Precios'!AB198,'Particip. Energético'!AB198)</f>
        <v>0</v>
      </c>
      <c r="AC69" s="51">
        <f>IF('[1]Panel de Control'!$C$56="Precio",'Esc Precios'!AC198,'Particip. Energético'!AC198)</f>
        <v>0</v>
      </c>
      <c r="AD69" s="51">
        <f>IF('[1]Panel de Control'!$C$56="Precio",'Esc Precios'!AD198,'Particip. Energético'!AD198)</f>
        <v>0</v>
      </c>
      <c r="AE69" s="51">
        <f>IF('[1]Panel de Control'!$C$56="Precio",'Esc Precios'!AE198,'Particip. Energético'!AE198)</f>
        <v>0</v>
      </c>
      <c r="AF69" s="51">
        <f>IF('[1]Panel de Control'!$C$56="Precio",'Esc Precios'!AF198,'Particip. Energético'!AF198)</f>
        <v>0</v>
      </c>
      <c r="AG69" s="51">
        <f>IF('[1]Panel de Control'!$C$56="Precio",'Esc Precios'!AG198,'Particip. Energético'!AG198)</f>
        <v>0</v>
      </c>
      <c r="AH69" s="51">
        <f>IF('[1]Panel de Control'!$C$56="Precio",'Esc Precios'!AH198,'Particip. Energético'!AH198)</f>
        <v>0</v>
      </c>
      <c r="AI69" s="51">
        <f>IF('[1]Panel de Control'!$C$56="Precio",'Esc Precios'!AI198,'Particip. Energético'!AI198)</f>
        <v>0</v>
      </c>
      <c r="AJ69" s="51">
        <f>IF('[1]Panel de Control'!$C$56="Precio",'Esc Precios'!AJ198,'Particip. Energético'!AJ198)</f>
        <v>0</v>
      </c>
      <c r="AK69" s="51">
        <f>IF('[1]Panel de Control'!$C$56="Precio",'Esc Precios'!AK198,'Particip. Energético'!AK198)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Precios'!E199,'Particip. Energético'!E199)</f>
        <v>0</v>
      </c>
      <c r="F70" s="51">
        <f>IF('[1]Panel de Control'!$C$56="Precio",'Esc Precios'!F199,'Particip. Energético'!F199)</f>
        <v>0</v>
      </c>
      <c r="G70" s="51">
        <f>IF('[1]Panel de Control'!$C$56="Precio",'Esc Precios'!G199,'Particip. Energético'!G199)</f>
        <v>0</v>
      </c>
      <c r="H70" s="51">
        <f>IF('[1]Panel de Control'!$C$56="Precio",'Esc Precios'!H199,'Particip. Energético'!H199)</f>
        <v>0</v>
      </c>
      <c r="I70" s="51">
        <f>IF('[1]Panel de Control'!$C$56="Precio",'Esc Precios'!I199,'Particip. Energético'!I199)</f>
        <v>0</v>
      </c>
      <c r="J70" s="51">
        <f>IF('[1]Panel de Control'!$C$56="Precio",'Esc Precios'!J199,'Particip. Energético'!J199)</f>
        <v>0</v>
      </c>
      <c r="K70" s="51">
        <f>IF('[1]Panel de Control'!$C$56="Precio",'Esc Precios'!K199,'Particip. Energético'!K199)</f>
        <v>0</v>
      </c>
      <c r="L70" s="51">
        <f>IF('[1]Panel de Control'!$C$56="Precio",'Esc Precios'!L199,'Particip. Energético'!L199)</f>
        <v>0</v>
      </c>
      <c r="M70" s="51">
        <f>IF('[1]Panel de Control'!$C$56="Precio",'Esc Precios'!M199,'Particip. Energético'!M199)</f>
        <v>0</v>
      </c>
      <c r="N70" s="51">
        <f>IF('[1]Panel de Control'!$C$56="Precio",'Esc Precios'!N199,'Particip. Energético'!N199)</f>
        <v>0</v>
      </c>
      <c r="O70" s="51">
        <f>IF('[1]Panel de Control'!$C$56="Precio",'Esc Precios'!O199,'Particip. Energético'!O199)</f>
        <v>0</v>
      </c>
      <c r="P70" s="51">
        <f>IF('[1]Panel de Control'!$C$56="Precio",'Esc Precios'!P199,'Particip. Energético'!P199)</f>
        <v>0</v>
      </c>
      <c r="Q70" s="51">
        <f>IF('[1]Panel de Control'!$C$56="Precio",'Esc Precios'!Q199,'Particip. Energético'!Q199)</f>
        <v>0</v>
      </c>
      <c r="R70" s="51">
        <f>IF('[1]Panel de Control'!$C$56="Precio",'Esc Precios'!R199,'Particip. Energético'!R199)</f>
        <v>0</v>
      </c>
      <c r="S70" s="51">
        <f>IF('[1]Panel de Control'!$C$56="Precio",'Esc Precios'!S199,'Particip. Energético'!S199)</f>
        <v>0</v>
      </c>
      <c r="T70" s="51">
        <f>IF('[1]Panel de Control'!$C$56="Precio",'Esc Precios'!T199,'Particip. Energético'!T199)</f>
        <v>0</v>
      </c>
      <c r="U70" s="51">
        <f>IF('[1]Panel de Control'!$C$56="Precio",'Esc Precios'!U199,'Particip. Energético'!U199)</f>
        <v>0</v>
      </c>
      <c r="V70" s="51">
        <f>IF('[1]Panel de Control'!$C$56="Precio",'Esc Precios'!V199,'Particip. Energético'!V199)</f>
        <v>0</v>
      </c>
      <c r="W70" s="51">
        <f>IF('[1]Panel de Control'!$C$56="Precio",'Esc Precios'!W199,'Particip. Energético'!W199)</f>
        <v>0</v>
      </c>
      <c r="X70" s="51">
        <f>IF('[1]Panel de Control'!$C$56="Precio",'Esc Precios'!X199,'Particip. Energético'!X199)</f>
        <v>0</v>
      </c>
      <c r="Y70" s="51">
        <f>IF('[1]Panel de Control'!$C$56="Precio",'Esc Precios'!Y199,'Particip. Energético'!Y199)</f>
        <v>0</v>
      </c>
      <c r="Z70" s="51">
        <f>IF('[1]Panel de Control'!$C$56="Precio",'Esc Precios'!Z199,'Particip. Energético'!Z199)</f>
        <v>0</v>
      </c>
      <c r="AA70" s="51">
        <f>IF('[1]Panel de Control'!$C$56="Precio",'Esc Precios'!AA199,'Particip. Energético'!AA199)</f>
        <v>0</v>
      </c>
      <c r="AB70" s="51">
        <f>IF('[1]Panel de Control'!$C$56="Precio",'Esc Precios'!AB199,'Particip. Energético'!AB199)</f>
        <v>0</v>
      </c>
      <c r="AC70" s="51">
        <f>IF('[1]Panel de Control'!$C$56="Precio",'Esc Precios'!AC199,'Particip. Energético'!AC199)</f>
        <v>0</v>
      </c>
      <c r="AD70" s="51">
        <f>IF('[1]Panel de Control'!$C$56="Precio",'Esc Precios'!AD199,'Particip. Energético'!AD199)</f>
        <v>0</v>
      </c>
      <c r="AE70" s="51">
        <f>IF('[1]Panel de Control'!$C$56="Precio",'Esc Precios'!AE199,'Particip. Energético'!AE199)</f>
        <v>0</v>
      </c>
      <c r="AF70" s="51">
        <f>IF('[1]Panel de Control'!$C$56="Precio",'Esc Precios'!AF199,'Particip. Energético'!AF199)</f>
        <v>0</v>
      </c>
      <c r="AG70" s="51">
        <f>IF('[1]Panel de Control'!$C$56="Precio",'Esc Precios'!AG199,'Particip. Energético'!AG199)</f>
        <v>0</v>
      </c>
      <c r="AH70" s="51">
        <f>IF('[1]Panel de Control'!$C$56="Precio",'Esc Precios'!AH199,'Particip. Energético'!AH199)</f>
        <v>0</v>
      </c>
      <c r="AI70" s="51">
        <f>IF('[1]Panel de Control'!$C$56="Precio",'Esc Precios'!AI199,'Particip. Energético'!AI199)</f>
        <v>0</v>
      </c>
      <c r="AJ70" s="51">
        <f>IF('[1]Panel de Control'!$C$56="Precio",'Esc Precios'!AJ199,'Particip. Energético'!AJ199)</f>
        <v>0</v>
      </c>
      <c r="AK70" s="51">
        <f>IF('[1]Panel de Control'!$C$56="Precio",'Esc Precios'!AK199,'Particip. Energético'!AK199)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Precios'!E200,'Particip. Energético'!E200)</f>
        <v>0</v>
      </c>
      <c r="F71" s="51">
        <f>IF('[1]Panel de Control'!$C$56="Precio",'Esc Precios'!F200,'Particip. Energético'!F200)</f>
        <v>0</v>
      </c>
      <c r="G71" s="51">
        <f>IF('[1]Panel de Control'!$C$56="Precio",'Esc Precios'!G200,'Particip. Energético'!G200)</f>
        <v>0</v>
      </c>
      <c r="H71" s="51">
        <f>IF('[1]Panel de Control'!$C$56="Precio",'Esc Precios'!H200,'Particip. Energético'!H200)</f>
        <v>0</v>
      </c>
      <c r="I71" s="51">
        <f>IF('[1]Panel de Control'!$C$56="Precio",'Esc Precios'!I200,'Particip. Energético'!I200)</f>
        <v>0</v>
      </c>
      <c r="J71" s="51">
        <f>IF('[1]Panel de Control'!$C$56="Precio",'Esc Precios'!J200,'Particip. Energético'!J200)</f>
        <v>9.9999999999999903E-8</v>
      </c>
      <c r="K71" s="51">
        <f>IF('[1]Panel de Control'!$C$56="Precio",'Esc Precios'!K200,'Particip. Energético'!K200)</f>
        <v>6.6241783912806007E-7</v>
      </c>
      <c r="L71" s="51">
        <f>IF('[1]Panel de Control'!$C$56="Precio",'Esc Precios'!L200,'Particip. Energético'!L200)</f>
        <v>4.3879600562251737E-6</v>
      </c>
      <c r="M71" s="51">
        <f>IF('[1]Panel de Control'!$C$56="Precio",'Esc Precios'!M200,'Particip. Energético'!M200)</f>
        <v>2.9065929224896882E-5</v>
      </c>
      <c r="N71" s="51">
        <f>IF('[1]Panel de Control'!$C$56="Precio",'Esc Precios'!N200,'Particip. Energético'!N200)</f>
        <v>1.9250653913663269E-4</v>
      </c>
      <c r="O71" s="51">
        <f>IF('[1]Panel de Control'!$C$56="Precio",'Esc Precios'!O200,'Particip. Energético'!O200)</f>
        <v>1.2738192202547179E-3</v>
      </c>
      <c r="P71" s="51">
        <f>IF('[1]Panel de Control'!$C$56="Precio",'Esc Precios'!P200,'Particip. Energético'!P200)</f>
        <v>8.377988983290667E-3</v>
      </c>
      <c r="Q71" s="51">
        <f>IF('[1]Panel de Control'!$C$56="Precio",'Esc Precios'!Q200,'Particip. Energético'!Q200)</f>
        <v>5.2999999999999964E-2</v>
      </c>
      <c r="R71" s="51">
        <f>IF('[1]Panel de Control'!$C$56="Precio",'Esc Precios'!R200,'Particip. Energético'!R200)</f>
        <v>5.5542399509892405E-2</v>
      </c>
      <c r="S71" s="51">
        <f>IF('[1]Panel de Control'!$C$56="Precio",'Esc Precios'!S200,'Particip. Energético'!S200)</f>
        <v>5.8199262290142391E-2</v>
      </c>
      <c r="T71" s="51">
        <f>IF('[1]Panel de Control'!$C$56="Precio",'Esc Precios'!T200,'Particip. Energético'!T200)</f>
        <v>6.0975010639593E-2</v>
      </c>
      <c r="U71" s="51">
        <f>IF('[1]Panel de Control'!$C$56="Precio",'Esc Precios'!U200,'Particip. Energético'!U200)</f>
        <v>6.3874166578128153E-2</v>
      </c>
      <c r="V71" s="51">
        <f>IF('[1]Panel de Control'!$C$56="Precio",'Esc Precios'!V200,'Particip. Energético'!V200)</f>
        <v>6.6901346747900228E-2</v>
      </c>
      <c r="W71" s="51">
        <f>IF('[1]Panel de Control'!$C$56="Precio",'Esc Precios'!W200,'Particip. Energético'!W200)</f>
        <v>7.0061256381072912E-2</v>
      </c>
      <c r="X71" s="51">
        <f>IF('[1]Panel de Control'!$C$56="Precio",'Esc Precios'!X200,'Particip. Energético'!X200)</f>
        <v>7.3358682264357031E-2</v>
      </c>
      <c r="Y71" s="51">
        <f>IF('[1]Panel de Control'!$C$56="Precio",'Esc Precios'!Y200,'Particip. Energético'!Y200)</f>
        <v>7.6798484629974587E-2</v>
      </c>
      <c r="Z71" s="51">
        <f>IF('[1]Panel de Control'!$C$56="Precio",'Esc Precios'!Z200,'Particip. Energético'!Z200)</f>
        <v>8.0385587902734687E-2</v>
      </c>
      <c r="AA71" s="51">
        <f>IF('[1]Panel de Control'!$C$56="Precio",'Esc Precios'!AA200,'Particip. Energético'!AA200)</f>
        <v>8.4124970233759394E-2</v>
      </c>
      <c r="AB71" s="51">
        <f>IF('[1]Panel de Control'!$C$56="Precio",'Esc Precios'!AB200,'Particip. Energético'!AB200)</f>
        <v>8.8021651753181038E-2</v>
      </c>
      <c r="AC71" s="51">
        <f>IF('[1]Panel de Control'!$C$56="Precio",'Esc Precios'!AC200,'Particip. Energético'!AC200)</f>
        <v>9.2080681476971751E-2</v>
      </c>
      <c r="AD71" s="51">
        <f>IF('[1]Panel de Control'!$C$56="Precio",'Esc Precios'!AD200,'Particip. Energético'!AD200)</f>
        <v>9.6307122807095483E-2</v>
      </c>
      <c r="AE71" s="51">
        <f>IF('[1]Panel de Control'!$C$56="Precio",'Esc Precios'!AE200,'Particip. Energético'!AE200)</f>
        <v>0.10070603756952731</v>
      </c>
      <c r="AF71" s="51">
        <f>IF('[1]Panel de Control'!$C$56="Precio",'Esc Precios'!AF200,'Particip. Energético'!AF200)</f>
        <v>0.1052824685414991</v>
      </c>
      <c r="AG71" s="51">
        <f>IF('[1]Panel de Control'!$C$56="Precio",'Esc Precios'!AG200,'Particip. Energético'!AG200)</f>
        <v>0.11004142042773479</v>
      </c>
      <c r="AH71" s="51">
        <f>IF('[1]Panel de Control'!$C$56="Precio",'Esc Precios'!AH200,'Particip. Energético'!AH200)</f>
        <v>0.11498783925556323</v>
      </c>
      <c r="AI71" s="51">
        <f>IF('[1]Panel de Control'!$C$56="Precio",'Esc Precios'!AI200,'Particip. Energético'!AI200)</f>
        <v>0.12012659017074631</v>
      </c>
      <c r="AJ71" s="51">
        <f>IF('[1]Panel de Control'!$C$56="Precio",'Esc Precios'!AJ200,'Particip. Energético'!AJ200)</f>
        <v>0.1254624336297416</v>
      </c>
      <c r="AK71" s="51">
        <f>IF('[1]Panel de Control'!$C$56="Precio",'Esc Precios'!AK200,'Particip. Energético'!AK200)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Precios'!E201,'Particip. Energético'!E201)</f>
        <v>0</v>
      </c>
      <c r="F72" s="51">
        <f>IF('[1]Panel de Control'!$C$56="Precio",'Esc Precios'!F201,'Particip. Energético'!F201)</f>
        <v>0</v>
      </c>
      <c r="G72" s="51">
        <f>IF('[1]Panel de Control'!$C$56="Precio",'Esc Precios'!G201,'Particip. Energético'!G201)</f>
        <v>0</v>
      </c>
      <c r="H72" s="51">
        <f>IF('[1]Panel de Control'!$C$56="Precio",'Esc Precios'!H201,'Particip. Energético'!H201)</f>
        <v>0</v>
      </c>
      <c r="I72" s="51">
        <f>IF('[1]Panel de Control'!$C$56="Precio",'Esc Precios'!I201,'Particip. Energético'!I201)</f>
        <v>0</v>
      </c>
      <c r="J72" s="51">
        <f>IF('[1]Panel de Control'!$C$56="Precio",'Esc Precios'!J201,'Particip. Energético'!J201)</f>
        <v>0</v>
      </c>
      <c r="K72" s="51">
        <f>IF('[1]Panel de Control'!$C$56="Precio",'Esc Precios'!K201,'Particip. Energético'!K201)</f>
        <v>0</v>
      </c>
      <c r="L72" s="51">
        <f>IF('[1]Panel de Control'!$C$56="Precio",'Esc Precios'!L201,'Particip. Energético'!L201)</f>
        <v>0</v>
      </c>
      <c r="M72" s="51">
        <f>IF('[1]Panel de Control'!$C$56="Precio",'Esc Precios'!M201,'Particip. Energético'!M201)</f>
        <v>0</v>
      </c>
      <c r="N72" s="51">
        <f>IF('[1]Panel de Control'!$C$56="Precio",'Esc Precios'!N201,'Particip. Energético'!N201)</f>
        <v>0</v>
      </c>
      <c r="O72" s="51">
        <f>IF('[1]Panel de Control'!$C$56="Precio",'Esc Precios'!O201,'Particip. Energético'!O201)</f>
        <v>0</v>
      </c>
      <c r="P72" s="51">
        <f>IF('[1]Panel de Control'!$C$56="Precio",'Esc Precios'!P201,'Particip. Energético'!P201)</f>
        <v>9.9999999999999903E-8</v>
      </c>
      <c r="Q72" s="51">
        <f>IF('[1]Panel de Control'!$C$56="Precio",'Esc Precios'!Q201,'Particip. Energético'!Q201)</f>
        <v>2.0000000000000004E-2</v>
      </c>
      <c r="R72" s="51">
        <f>IF('[1]Panel de Control'!$C$56="Precio",'Esc Precios'!R201,'Particip. Energético'!R201)</f>
        <v>2.1657319666885624E-2</v>
      </c>
      <c r="S72" s="51">
        <f>IF('[1]Panel de Control'!$C$56="Precio",'Esc Precios'!S201,'Particip. Energético'!S201)</f>
        <v>2.3448688700945873E-2</v>
      </c>
      <c r="T72" s="51">
        <f>IF('[1]Panel de Control'!$C$56="Precio",'Esc Precios'!T201,'Particip. Energético'!T201)</f>
        <v>2.5384384977203911E-2</v>
      </c>
      <c r="U72" s="51">
        <f>IF('[1]Panel de Control'!$C$56="Precio",'Esc Precios'!U201,'Particip. Energético'!U201)</f>
        <v>2.7475377786880185E-2</v>
      </c>
      <c r="V72" s="51">
        <f>IF('[1]Panel de Control'!$C$56="Precio",'Esc Precios'!V201,'Particip. Energético'!V201)</f>
        <v>2.9733357634829229E-2</v>
      </c>
      <c r="W72" s="51">
        <f>IF('[1]Panel de Control'!$C$56="Precio",'Esc Precios'!W201,'Particip. Energético'!W201)</f>
        <v>3.2170764218298405E-2</v>
      </c>
      <c r="X72" s="51">
        <f>IF('[1]Panel de Control'!$C$56="Precio",'Esc Precios'!X201,'Particip. Energético'!X201)</f>
        <v>3.4800811850193569E-2</v>
      </c>
      <c r="Y72" s="51">
        <f>IF('[1]Panel de Control'!$C$56="Precio",'Esc Precios'!Y201,'Particip. Energético'!Y201)</f>
        <v>3.7637511468653219E-2</v>
      </c>
      <c r="Z72" s="51">
        <f>IF('[1]Panel de Control'!$C$56="Precio",'Esc Precios'!Z201,'Particip. Energético'!Z201)</f>
        <v>4.0695688242412591E-2</v>
      </c>
      <c r="AA72" s="51">
        <f>IF('[1]Panel de Control'!$C$56="Precio",'Esc Precios'!AA201,'Particip. Energético'!AA201)</f>
        <v>4.3990993639052942E-2</v>
      </c>
      <c r="AB72" s="51">
        <f>IF('[1]Panel de Control'!$C$56="Precio",'Esc Precios'!AB201,'Particip. Energético'!AB201)</f>
        <v>4.7539910672315035E-2</v>
      </c>
      <c r="AC72" s="51">
        <f>IF('[1]Panel de Control'!$C$56="Precio",'Esc Precios'!AC201,'Particip. Energético'!AC201)</f>
        <v>5.1359750887593647E-2</v>
      </c>
      <c r="AD72" s="51">
        <f>IF('[1]Panel de Control'!$C$56="Precio",'Esc Precios'!AD201,'Particip. Energético'!AD201)</f>
        <v>5.5468641484930165E-2</v>
      </c>
      <c r="AE72" s="51">
        <f>IF('[1]Panel de Control'!$C$56="Precio",'Esc Precios'!AE201,'Particip. Energético'!AE201)</f>
        <v>5.9885500820928313E-2</v>
      </c>
      <c r="AF72" s="51">
        <f>IF('[1]Panel de Control'!$C$56="Precio",'Esc Precios'!AF201,'Particip. Energético'!AF201)</f>
        <v>6.4630000381117075E-2</v>
      </c>
      <c r="AG72" s="51">
        <f>IF('[1]Panel de Control'!$C$56="Precio",'Esc Precios'!AG201,'Particip. Energético'!AG201)</f>
        <v>6.9722511180103794E-2</v>
      </c>
      <c r="AH72" s="51">
        <f>IF('[1]Panel de Control'!$C$56="Precio",'Esc Precios'!AH201,'Particip. Energético'!AH201)</f>
        <v>7.5184032437948384E-2</v>
      </c>
      <c r="AI72" s="51">
        <f>IF('[1]Panel de Control'!$C$56="Precio",'Esc Precios'!AI201,'Particip. Energético'!AI201)</f>
        <v>8.1036100309042083E-2</v>
      </c>
      <c r="AJ72" s="51">
        <f>IF('[1]Panel de Control'!$C$56="Precio",'Esc Precios'!AJ201,'Particip. Energético'!AJ201)</f>
        <v>8.7300674417890398E-2</v>
      </c>
      <c r="AK72" s="51">
        <f>IF('[1]Panel de Control'!$C$56="Precio",'Esc Precios'!AK201,'Particip. Energético'!AK201)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1.1759225406353673</v>
      </c>
      <c r="E79" s="49">
        <f>D79</f>
        <v>1.1759225406353673</v>
      </c>
      <c r="F79" s="49">
        <f t="shared" ref="F79:AK79" si="3">E79</f>
        <v>1.1759225406353673</v>
      </c>
      <c r="G79" s="49">
        <f t="shared" si="3"/>
        <v>1.1759225406353673</v>
      </c>
      <c r="H79" s="49">
        <f t="shared" si="3"/>
        <v>1.1759225406353673</v>
      </c>
      <c r="I79" s="49">
        <f t="shared" si="3"/>
        <v>1.1759225406353673</v>
      </c>
      <c r="J79" s="49">
        <f t="shared" si="3"/>
        <v>1.1759225406353673</v>
      </c>
      <c r="K79" s="49">
        <f t="shared" si="3"/>
        <v>1.1759225406353673</v>
      </c>
      <c r="L79" s="49">
        <f t="shared" si="3"/>
        <v>1.1759225406353673</v>
      </c>
      <c r="M79" s="49">
        <f t="shared" si="3"/>
        <v>1.1759225406353673</v>
      </c>
      <c r="N79" s="49">
        <f t="shared" si="3"/>
        <v>1.1759225406353673</v>
      </c>
      <c r="O79" s="49">
        <f t="shared" si="3"/>
        <v>1.1759225406353673</v>
      </c>
      <c r="P79" s="49">
        <f t="shared" si="3"/>
        <v>1.1759225406353673</v>
      </c>
      <c r="Q79" s="49">
        <f t="shared" si="3"/>
        <v>1.1759225406353673</v>
      </c>
      <c r="R79" s="49">
        <f t="shared" si="3"/>
        <v>1.1759225406353673</v>
      </c>
      <c r="S79" s="49">
        <f t="shared" si="3"/>
        <v>1.1759225406353673</v>
      </c>
      <c r="T79" s="49">
        <f t="shared" si="3"/>
        <v>1.1759225406353673</v>
      </c>
      <c r="U79" s="49">
        <f t="shared" si="3"/>
        <v>1.1759225406353673</v>
      </c>
      <c r="V79" s="49">
        <f t="shared" si="3"/>
        <v>1.1759225406353673</v>
      </c>
      <c r="W79" s="49">
        <f t="shared" si="3"/>
        <v>1.1759225406353673</v>
      </c>
      <c r="X79" s="49">
        <f t="shared" si="3"/>
        <v>1.1759225406353673</v>
      </c>
      <c r="Y79" s="49">
        <f t="shared" si="3"/>
        <v>1.1759225406353673</v>
      </c>
      <c r="Z79" s="49">
        <f t="shared" si="3"/>
        <v>1.1759225406353673</v>
      </c>
      <c r="AA79" s="49">
        <f t="shared" si="3"/>
        <v>1.1759225406353673</v>
      </c>
      <c r="AB79" s="49">
        <f t="shared" si="3"/>
        <v>1.1759225406353673</v>
      </c>
      <c r="AC79" s="49">
        <f t="shared" si="3"/>
        <v>1.1759225406353673</v>
      </c>
      <c r="AD79" s="49">
        <f t="shared" si="3"/>
        <v>1.1759225406353673</v>
      </c>
      <c r="AE79" s="49">
        <f t="shared" si="3"/>
        <v>1.1759225406353673</v>
      </c>
      <c r="AF79" s="49">
        <f t="shared" si="3"/>
        <v>1.1759225406353673</v>
      </c>
      <c r="AG79" s="49">
        <f t="shared" si="3"/>
        <v>1.1759225406353673</v>
      </c>
      <c r="AH79" s="49">
        <f t="shared" si="3"/>
        <v>1.1759225406353673</v>
      </c>
      <c r="AI79" s="49">
        <f t="shared" si="3"/>
        <v>1.1759225406353673</v>
      </c>
      <c r="AJ79" s="49">
        <f t="shared" si="3"/>
        <v>1.1759225406353673</v>
      </c>
      <c r="AK79" s="49">
        <f t="shared" si="3"/>
        <v>1.1759225406353673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34.163767365029869</v>
      </c>
      <c r="E80" s="49">
        <f t="shared" ref="E80:AK81" si="4">D80</f>
        <v>34.163767365029869</v>
      </c>
      <c r="F80" s="49">
        <f t="shared" si="4"/>
        <v>34.163767365029869</v>
      </c>
      <c r="G80" s="49">
        <f t="shared" si="4"/>
        <v>34.163767365029869</v>
      </c>
      <c r="H80" s="49">
        <f t="shared" si="4"/>
        <v>34.163767365029869</v>
      </c>
      <c r="I80" s="49">
        <f t="shared" si="4"/>
        <v>34.163767365029869</v>
      </c>
      <c r="J80" s="49">
        <f t="shared" si="4"/>
        <v>34.163767365029869</v>
      </c>
      <c r="K80" s="49">
        <f t="shared" si="4"/>
        <v>34.163767365029869</v>
      </c>
      <c r="L80" s="49">
        <f t="shared" si="4"/>
        <v>34.163767365029869</v>
      </c>
      <c r="M80" s="49">
        <f t="shared" si="4"/>
        <v>34.163767365029869</v>
      </c>
      <c r="N80" s="49">
        <f t="shared" si="4"/>
        <v>34.163767365029869</v>
      </c>
      <c r="O80" s="49">
        <f t="shared" si="4"/>
        <v>34.163767365029869</v>
      </c>
      <c r="P80" s="49">
        <f t="shared" si="4"/>
        <v>34.163767365029869</v>
      </c>
      <c r="Q80" s="49">
        <f t="shared" si="4"/>
        <v>34.163767365029869</v>
      </c>
      <c r="R80" s="49">
        <f t="shared" si="4"/>
        <v>34.163767365029869</v>
      </c>
      <c r="S80" s="49">
        <f t="shared" si="4"/>
        <v>34.163767365029869</v>
      </c>
      <c r="T80" s="49">
        <f t="shared" si="4"/>
        <v>34.163767365029869</v>
      </c>
      <c r="U80" s="49">
        <f t="shared" si="4"/>
        <v>34.163767365029869</v>
      </c>
      <c r="V80" s="49">
        <f t="shared" si="4"/>
        <v>34.163767365029869</v>
      </c>
      <c r="W80" s="49">
        <f t="shared" si="4"/>
        <v>34.163767365029869</v>
      </c>
      <c r="X80" s="49">
        <f t="shared" si="4"/>
        <v>34.163767365029869</v>
      </c>
      <c r="Y80" s="49">
        <f t="shared" si="4"/>
        <v>34.163767365029869</v>
      </c>
      <c r="Z80" s="49">
        <f t="shared" si="4"/>
        <v>34.163767365029869</v>
      </c>
      <c r="AA80" s="49">
        <f t="shared" si="4"/>
        <v>34.163767365029869</v>
      </c>
      <c r="AB80" s="49">
        <f t="shared" si="4"/>
        <v>34.163767365029869</v>
      </c>
      <c r="AC80" s="49">
        <f t="shared" si="4"/>
        <v>34.163767365029869</v>
      </c>
      <c r="AD80" s="49">
        <f t="shared" si="4"/>
        <v>34.163767365029869</v>
      </c>
      <c r="AE80" s="49">
        <f t="shared" si="4"/>
        <v>34.163767365029869</v>
      </c>
      <c r="AF80" s="49">
        <f t="shared" si="4"/>
        <v>34.163767365029869</v>
      </c>
      <c r="AG80" s="49">
        <f t="shared" si="4"/>
        <v>34.163767365029869</v>
      </c>
      <c r="AH80" s="49">
        <f t="shared" si="4"/>
        <v>34.163767365029869</v>
      </c>
      <c r="AI80" s="49">
        <f t="shared" si="4"/>
        <v>34.163767365029869</v>
      </c>
      <c r="AJ80" s="49">
        <f t="shared" si="4"/>
        <v>34.163767365029869</v>
      </c>
      <c r="AK80" s="49">
        <f t="shared" si="4"/>
        <v>34.163767365029869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1.0127531030215261E-2</v>
      </c>
      <c r="E81" s="49">
        <f t="shared" si="4"/>
        <v>1.0127531030215261E-2</v>
      </c>
      <c r="F81" s="49">
        <f t="shared" si="4"/>
        <v>1.0127531030215261E-2</v>
      </c>
      <c r="G81" s="49">
        <f t="shared" si="4"/>
        <v>1.0127531030215261E-2</v>
      </c>
      <c r="H81" s="49">
        <f t="shared" si="4"/>
        <v>1.0127531030215261E-2</v>
      </c>
      <c r="I81" s="49">
        <f t="shared" si="4"/>
        <v>1.0127531030215261E-2</v>
      </c>
      <c r="J81" s="49">
        <f t="shared" si="4"/>
        <v>1.0127531030215261E-2</v>
      </c>
      <c r="K81" s="49">
        <f t="shared" si="4"/>
        <v>1.0127531030215261E-2</v>
      </c>
      <c r="L81" s="49">
        <f t="shared" si="4"/>
        <v>1.0127531030215261E-2</v>
      </c>
      <c r="M81" s="49">
        <f t="shared" si="4"/>
        <v>1.0127531030215261E-2</v>
      </c>
      <c r="N81" s="49">
        <f t="shared" si="4"/>
        <v>1.0127531030215261E-2</v>
      </c>
      <c r="O81" s="49">
        <f t="shared" si="4"/>
        <v>1.0127531030215261E-2</v>
      </c>
      <c r="P81" s="49">
        <f t="shared" si="4"/>
        <v>1.0127531030215261E-2</v>
      </c>
      <c r="Q81" s="49">
        <f t="shared" si="4"/>
        <v>1.0127531030215261E-2</v>
      </c>
      <c r="R81" s="49">
        <f t="shared" si="4"/>
        <v>1.0127531030215261E-2</v>
      </c>
      <c r="S81" s="49">
        <f t="shared" si="4"/>
        <v>1.0127531030215261E-2</v>
      </c>
      <c r="T81" s="49">
        <f t="shared" si="4"/>
        <v>1.0127531030215261E-2</v>
      </c>
      <c r="U81" s="49">
        <f t="shared" si="4"/>
        <v>1.0127531030215261E-2</v>
      </c>
      <c r="V81" s="49">
        <f t="shared" si="4"/>
        <v>1.0127531030215261E-2</v>
      </c>
      <c r="W81" s="49">
        <f t="shared" si="4"/>
        <v>1.0127531030215261E-2</v>
      </c>
      <c r="X81" s="49">
        <f t="shared" si="4"/>
        <v>1.0127531030215261E-2</v>
      </c>
      <c r="Y81" s="49">
        <f t="shared" si="4"/>
        <v>1.0127531030215261E-2</v>
      </c>
      <c r="Z81" s="49">
        <f t="shared" si="4"/>
        <v>1.0127531030215261E-2</v>
      </c>
      <c r="AA81" s="49">
        <f t="shared" si="4"/>
        <v>1.0127531030215261E-2</v>
      </c>
      <c r="AB81" s="49">
        <f t="shared" si="4"/>
        <v>1.0127531030215261E-2</v>
      </c>
      <c r="AC81" s="49">
        <f t="shared" si="4"/>
        <v>1.0127531030215261E-2</v>
      </c>
      <c r="AD81" s="49">
        <f t="shared" si="4"/>
        <v>1.0127531030215261E-2</v>
      </c>
      <c r="AE81" s="49">
        <f t="shared" si="4"/>
        <v>1.0127531030215261E-2</v>
      </c>
      <c r="AF81" s="49">
        <f t="shared" si="4"/>
        <v>1.0127531030215261E-2</v>
      </c>
      <c r="AG81" s="49">
        <f t="shared" si="4"/>
        <v>1.0127531030215261E-2</v>
      </c>
      <c r="AH81" s="49">
        <f t="shared" si="4"/>
        <v>1.0127531030215261E-2</v>
      </c>
      <c r="AI81" s="49">
        <f t="shared" si="4"/>
        <v>1.0127531030215261E-2</v>
      </c>
      <c r="AJ81" s="49">
        <f t="shared" si="4"/>
        <v>1.0127531030215261E-2</v>
      </c>
      <c r="AK81" s="49">
        <f t="shared" si="4"/>
        <v>1.0127531030215261E-2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0.2656246292490605</v>
      </c>
      <c r="E86" s="50">
        <f t="shared" ref="E86:AK86" si="5">E52*E113/SUMPRODUCT(E$52:E$57,E$113:E$118)</f>
        <v>0.26497195854066585</v>
      </c>
      <c r="F86" s="50">
        <f t="shared" si="5"/>
        <v>0.26432248734686487</v>
      </c>
      <c r="G86" s="50">
        <f t="shared" si="5"/>
        <v>0.26367619219824973</v>
      </c>
      <c r="H86" s="50">
        <f t="shared" si="5"/>
        <v>0.26303304985439291</v>
      </c>
      <c r="I86" s="50">
        <f t="shared" si="5"/>
        <v>0.26239303730106139</v>
      </c>
      <c r="J86" s="50">
        <f t="shared" si="5"/>
        <v>0.25884261847702045</v>
      </c>
      <c r="K86" s="50">
        <f t="shared" si="5"/>
        <v>0.25532660207039382</v>
      </c>
      <c r="L86" s="50">
        <f t="shared" si="5"/>
        <v>0.25184474163924619</v>
      </c>
      <c r="M86" s="50">
        <f t="shared" si="5"/>
        <v>0.24839678924814027</v>
      </c>
      <c r="N86" s="50">
        <f t="shared" si="5"/>
        <v>0.24498249560512406</v>
      </c>
      <c r="O86" s="50">
        <f t="shared" si="5"/>
        <v>0.24160161019442361</v>
      </c>
      <c r="P86" s="50">
        <f t="shared" si="5"/>
        <v>0.23825388140492373</v>
      </c>
      <c r="Q86" s="50">
        <f t="shared" si="5"/>
        <v>0.23493905665451853</v>
      </c>
      <c r="R86" s="50">
        <f t="shared" si="5"/>
        <v>0.23222851623208576</v>
      </c>
      <c r="S86" s="50">
        <f t="shared" si="5"/>
        <v>0.22953828377867466</v>
      </c>
      <c r="T86" s="50">
        <f t="shared" si="5"/>
        <v>0.22686813191835972</v>
      </c>
      <c r="U86" s="50">
        <f t="shared" si="5"/>
        <v>0.22421783665698022</v>
      </c>
      <c r="V86" s="50">
        <f t="shared" si="5"/>
        <v>0.22158717731950156</v>
      </c>
      <c r="W86" s="50">
        <f t="shared" si="5"/>
        <v>0.19996939656848997</v>
      </c>
      <c r="X86" s="50">
        <f t="shared" si="5"/>
        <v>0.17963351903909078</v>
      </c>
      <c r="Y86" s="50">
        <f t="shared" si="5"/>
        <v>0.16046880554974027</v>
      </c>
      <c r="Z86" s="50">
        <f t="shared" si="5"/>
        <v>0.14237691507369429</v>
      </c>
      <c r="AA86" s="50">
        <f t="shared" si="5"/>
        <v>0.1252702168879801</v>
      </c>
      <c r="AB86" s="50">
        <f t="shared" si="5"/>
        <v>9.2002029039339892E-2</v>
      </c>
      <c r="AC86" s="50">
        <f t="shared" si="5"/>
        <v>6.216862211026087E-2</v>
      </c>
      <c r="AD86" s="50">
        <f t="shared" si="5"/>
        <v>3.5264171106459019E-2</v>
      </c>
      <c r="AE86" s="50">
        <f t="shared" si="5"/>
        <v>1.087752446727778E-2</v>
      </c>
      <c r="AF86" s="50">
        <f t="shared" si="5"/>
        <v>0</v>
      </c>
      <c r="AG86" s="50">
        <f t="shared" si="5"/>
        <v>0</v>
      </c>
      <c r="AH86" s="50">
        <f t="shared" si="5"/>
        <v>0</v>
      </c>
      <c r="AI86" s="50">
        <f t="shared" si="5"/>
        <v>0</v>
      </c>
      <c r="AJ86" s="50">
        <f t="shared" si="5"/>
        <v>0</v>
      </c>
      <c r="AK86" s="50">
        <f t="shared" si="5"/>
        <v>0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6"/>
        <v>0.7343753707509395</v>
      </c>
      <c r="E88" s="50">
        <f t="shared" si="6"/>
        <v>0.7350280414593342</v>
      </c>
      <c r="F88" s="50">
        <f t="shared" si="6"/>
        <v>0.73567751265313508</v>
      </c>
      <c r="G88" s="50">
        <f t="shared" si="6"/>
        <v>0.73632380780175022</v>
      </c>
      <c r="H88" s="50">
        <f t="shared" si="6"/>
        <v>0.73696695014560709</v>
      </c>
      <c r="I88" s="50">
        <f t="shared" si="6"/>
        <v>0.73760696269893855</v>
      </c>
      <c r="J88" s="50">
        <f t="shared" si="6"/>
        <v>0.74115738152297961</v>
      </c>
      <c r="K88" s="50">
        <f t="shared" si="6"/>
        <v>0.74467339792960618</v>
      </c>
      <c r="L88" s="50">
        <f t="shared" si="6"/>
        <v>0.74815525836075392</v>
      </c>
      <c r="M88" s="50">
        <f t="shared" si="6"/>
        <v>0.75160321075185965</v>
      </c>
      <c r="N88" s="50">
        <f t="shared" si="6"/>
        <v>0.75501750439487592</v>
      </c>
      <c r="O88" s="50">
        <f t="shared" si="6"/>
        <v>0.75839838980557639</v>
      </c>
      <c r="P88" s="50">
        <f t="shared" si="6"/>
        <v>0.76174611859507624</v>
      </c>
      <c r="Q88" s="50">
        <f t="shared" si="6"/>
        <v>0.76506094334548147</v>
      </c>
      <c r="R88" s="50">
        <f t="shared" si="6"/>
        <v>0.76777148376791426</v>
      </c>
      <c r="S88" s="50">
        <f t="shared" si="6"/>
        <v>0.77046171622132542</v>
      </c>
      <c r="T88" s="50">
        <f t="shared" si="6"/>
        <v>0.77313186808164036</v>
      </c>
      <c r="U88" s="50">
        <f t="shared" si="6"/>
        <v>0.77578216334301975</v>
      </c>
      <c r="V88" s="50">
        <f t="shared" si="6"/>
        <v>0.77841282268049838</v>
      </c>
      <c r="W88" s="50">
        <f t="shared" si="6"/>
        <v>0.7890117685983703</v>
      </c>
      <c r="X88" s="50">
        <f t="shared" si="6"/>
        <v>0.79898221230899613</v>
      </c>
      <c r="Y88" s="50">
        <f t="shared" si="6"/>
        <v>0.80837844794227998</v>
      </c>
      <c r="Z88" s="50">
        <f t="shared" si="6"/>
        <v>0.81724869095733588</v>
      </c>
      <c r="AA88" s="50">
        <f t="shared" si="6"/>
        <v>0.82563590567618683</v>
      </c>
      <c r="AB88" s="50">
        <f t="shared" si="6"/>
        <v>0.80966550339366217</v>
      </c>
      <c r="AC88" s="50">
        <f t="shared" si="6"/>
        <v>0.79534396859040335</v>
      </c>
      <c r="AD88" s="50">
        <f t="shared" si="6"/>
        <v>0.7824284798455432</v>
      </c>
      <c r="AE88" s="50">
        <f t="shared" si="6"/>
        <v>0.77072166374479034</v>
      </c>
      <c r="AF88" s="50">
        <f t="shared" si="6"/>
        <v>0.74273437285141908</v>
      </c>
      <c r="AG88" s="50">
        <f t="shared" si="6"/>
        <v>0.69908752832473176</v>
      </c>
      <c r="AH88" s="50">
        <f t="shared" si="6"/>
        <v>0.65544068379801512</v>
      </c>
      <c r="AI88" s="50">
        <f t="shared" si="6"/>
        <v>0.61179383927131337</v>
      </c>
      <c r="AJ88" s="50">
        <f t="shared" si="6"/>
        <v>0.56814699474461139</v>
      </c>
      <c r="AK88" s="50">
        <f t="shared" si="6"/>
        <v>0.52450015021789487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1.1018834833139706E-2</v>
      </c>
      <c r="X91" s="50">
        <f t="shared" si="6"/>
        <v>2.1384268651913188E-2</v>
      </c>
      <c r="Y91" s="50">
        <f t="shared" si="6"/>
        <v>3.1152746507979782E-2</v>
      </c>
      <c r="Z91" s="50">
        <f t="shared" si="6"/>
        <v>4.037439396896985E-2</v>
      </c>
      <c r="AA91" s="50">
        <f t="shared" si="6"/>
        <v>4.9093877435833093E-2</v>
      </c>
      <c r="AB91" s="50">
        <f t="shared" si="6"/>
        <v>9.8332467566998025E-2</v>
      </c>
      <c r="AC91" s="50">
        <f t="shared" si="6"/>
        <v>0.14248740929933579</v>
      </c>
      <c r="AD91" s="50">
        <f t="shared" si="6"/>
        <v>0.1823073490479977</v>
      </c>
      <c r="AE91" s="50">
        <f t="shared" si="6"/>
        <v>0.21840081178793186</v>
      </c>
      <c r="AF91" s="50">
        <f t="shared" si="6"/>
        <v>0.25726562714858098</v>
      </c>
      <c r="AG91" s="50">
        <f t="shared" si="6"/>
        <v>0.3009124716752683</v>
      </c>
      <c r="AH91" s="50">
        <f t="shared" si="6"/>
        <v>0.34455931620198482</v>
      </c>
      <c r="AI91" s="50">
        <f t="shared" si="6"/>
        <v>0.38820616072868663</v>
      </c>
      <c r="AJ91" s="50">
        <f t="shared" si="6"/>
        <v>0.43185300525538861</v>
      </c>
      <c r="AK91" s="50">
        <f t="shared" si="6"/>
        <v>0.47549984978210513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7">D$46/D$80*D60*D121</f>
        <v>1.5951344514582013E-3</v>
      </c>
      <c r="E94" s="50">
        <f>E60*E121/SUMPRODUCT(E$60:E$72,E$121:E$133)</f>
        <v>1.5951344514582011E-3</v>
      </c>
      <c r="F94" s="50">
        <f t="shared" ref="F94:AK94" si="8">F60*F121/SUMPRODUCT(F$60:F$72,F$121:F$133)</f>
        <v>1.5951344514582011E-3</v>
      </c>
      <c r="G94" s="50">
        <f t="shared" si="8"/>
        <v>1.5951342672968045E-3</v>
      </c>
      <c r="H94" s="50">
        <f t="shared" si="8"/>
        <v>1.5951342672968047E-3</v>
      </c>
      <c r="I94" s="50">
        <f t="shared" si="8"/>
        <v>1.5951342672968047E-3</v>
      </c>
      <c r="J94" s="50">
        <f t="shared" si="8"/>
        <v>1.5951340598725566E-3</v>
      </c>
      <c r="K94" s="50">
        <f t="shared" si="8"/>
        <v>1.5951328944230204E-3</v>
      </c>
      <c r="L94" s="50">
        <f t="shared" si="8"/>
        <v>1.5951251807218021E-3</v>
      </c>
      <c r="M94" s="50">
        <f t="shared" si="8"/>
        <v>1.5950741280037419E-3</v>
      </c>
      <c r="N94" s="50">
        <f t="shared" si="8"/>
        <v>1.5947363080213565E-3</v>
      </c>
      <c r="O94" s="50">
        <f t="shared" si="8"/>
        <v>1.5925039818866316E-3</v>
      </c>
      <c r="P94" s="50">
        <f t="shared" si="8"/>
        <v>1.5778847969013503E-3</v>
      </c>
      <c r="Q94" s="50">
        <f t="shared" si="8"/>
        <v>1.447741337620818E-3</v>
      </c>
      <c r="R94" s="50">
        <f t="shared" si="8"/>
        <v>1.4395652415525244E-3</v>
      </c>
      <c r="S94" s="50">
        <f t="shared" si="8"/>
        <v>1.4309315800816443E-3</v>
      </c>
      <c r="T94" s="50">
        <f t="shared" si="8"/>
        <v>1.421815864824368E-3</v>
      </c>
      <c r="U94" s="50">
        <f t="shared" si="8"/>
        <v>1.4121925741989532E-3</v>
      </c>
      <c r="V94" s="50">
        <f t="shared" si="8"/>
        <v>1.4020351593832235E-3</v>
      </c>
      <c r="W94" s="50">
        <f t="shared" si="8"/>
        <v>1.3913160601356053E-3</v>
      </c>
      <c r="X94" s="50">
        <f t="shared" si="8"/>
        <v>1.3800067321441841E-3</v>
      </c>
      <c r="Y94" s="50">
        <f t="shared" si="8"/>
        <v>1.3680776877296806E-3</v>
      </c>
      <c r="Z94" s="50">
        <f t="shared" si="8"/>
        <v>1.3554985518866227E-3</v>
      </c>
      <c r="AA94" s="50">
        <f t="shared" si="8"/>
        <v>1.34223813579636E-3</v>
      </c>
      <c r="AB94" s="50">
        <f t="shared" si="8"/>
        <v>1.3282645300786034E-3</v>
      </c>
      <c r="AC94" s="50">
        <f t="shared" si="8"/>
        <v>1.3135452201556712E-3</v>
      </c>
      <c r="AD94" s="50">
        <f t="shared" si="8"/>
        <v>1.2980472261746386E-3</v>
      </c>
      <c r="AE94" s="50">
        <f t="shared" si="8"/>
        <v>1.2817372699540708E-3</v>
      </c>
      <c r="AF94" s="50">
        <f t="shared" si="8"/>
        <v>1.2645819713791354E-3</v>
      </c>
      <c r="AG94" s="50">
        <f t="shared" si="8"/>
        <v>1.246548076544726E-3</v>
      </c>
      <c r="AH94" s="50">
        <f t="shared" si="8"/>
        <v>1.2276027197225064E-3</v>
      </c>
      <c r="AI94" s="50">
        <f t="shared" si="8"/>
        <v>1.2077137208850424E-3</v>
      </c>
      <c r="AJ94" s="50">
        <f t="shared" si="8"/>
        <v>1.1868499200386685E-3</v>
      </c>
      <c r="AK94" s="50">
        <f t="shared" si="8"/>
        <v>1.1649815489775588E-3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7"/>
        <v>0</v>
      </c>
      <c r="E95" s="50">
        <f t="shared" ref="E95:AK102" si="9">E61*E122/SUMPRODUCT(E$60:E$72,E$121:E$133)</f>
        <v>0</v>
      </c>
      <c r="F95" s="50">
        <f t="shared" si="9"/>
        <v>0</v>
      </c>
      <c r="G95" s="50">
        <f t="shared" si="9"/>
        <v>0</v>
      </c>
      <c r="H95" s="50">
        <f t="shared" si="9"/>
        <v>0</v>
      </c>
      <c r="I95" s="50">
        <f t="shared" si="9"/>
        <v>0</v>
      </c>
      <c r="J95" s="50">
        <f t="shared" si="9"/>
        <v>0</v>
      </c>
      <c r="K95" s="50">
        <f t="shared" si="9"/>
        <v>0</v>
      </c>
      <c r="L95" s="50">
        <f t="shared" si="9"/>
        <v>0</v>
      </c>
      <c r="M95" s="50">
        <f t="shared" si="9"/>
        <v>0</v>
      </c>
      <c r="N95" s="50">
        <f t="shared" si="9"/>
        <v>0</v>
      </c>
      <c r="O95" s="50">
        <f t="shared" si="9"/>
        <v>0</v>
      </c>
      <c r="P95" s="50">
        <f t="shared" si="9"/>
        <v>0</v>
      </c>
      <c r="Q95" s="50">
        <f t="shared" si="9"/>
        <v>0</v>
      </c>
      <c r="R95" s="50">
        <f t="shared" si="9"/>
        <v>0</v>
      </c>
      <c r="S95" s="50">
        <f t="shared" si="9"/>
        <v>0</v>
      </c>
      <c r="T95" s="50">
        <f t="shared" si="9"/>
        <v>0</v>
      </c>
      <c r="U95" s="50">
        <f t="shared" si="9"/>
        <v>0</v>
      </c>
      <c r="V95" s="50">
        <f t="shared" si="9"/>
        <v>0</v>
      </c>
      <c r="W95" s="50">
        <f t="shared" si="9"/>
        <v>0</v>
      </c>
      <c r="X95" s="50">
        <f t="shared" si="9"/>
        <v>0</v>
      </c>
      <c r="Y95" s="50">
        <f t="shared" si="9"/>
        <v>0</v>
      </c>
      <c r="Z95" s="50">
        <f t="shared" si="9"/>
        <v>0</v>
      </c>
      <c r="AA95" s="50">
        <f t="shared" si="9"/>
        <v>0</v>
      </c>
      <c r="AB95" s="50">
        <f t="shared" si="9"/>
        <v>0</v>
      </c>
      <c r="AC95" s="50">
        <f t="shared" si="9"/>
        <v>0</v>
      </c>
      <c r="AD95" s="50">
        <f t="shared" si="9"/>
        <v>0</v>
      </c>
      <c r="AE95" s="50">
        <f t="shared" si="9"/>
        <v>0</v>
      </c>
      <c r="AF95" s="50">
        <f t="shared" si="9"/>
        <v>0</v>
      </c>
      <c r="AG95" s="50">
        <f t="shared" si="9"/>
        <v>0</v>
      </c>
      <c r="AH95" s="50">
        <f t="shared" si="9"/>
        <v>0</v>
      </c>
      <c r="AI95" s="50">
        <f t="shared" si="9"/>
        <v>0</v>
      </c>
      <c r="AJ95" s="50">
        <f t="shared" si="9"/>
        <v>0</v>
      </c>
      <c r="AK95" s="50">
        <f t="shared" si="9"/>
        <v>0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7"/>
        <v>0.99791988856727376</v>
      </c>
      <c r="E97" s="50">
        <f t="shared" si="9"/>
        <v>0.99791988856727376</v>
      </c>
      <c r="F97" s="50">
        <f t="shared" si="9"/>
        <v>0.99791988856727376</v>
      </c>
      <c r="G97" s="50">
        <f t="shared" si="9"/>
        <v>0.99791977335546811</v>
      </c>
      <c r="H97" s="50">
        <f t="shared" si="9"/>
        <v>0.99791977335546822</v>
      </c>
      <c r="I97" s="50">
        <f t="shared" si="9"/>
        <v>0.99791977335546811</v>
      </c>
      <c r="J97" s="50">
        <f t="shared" si="9"/>
        <v>0.99791964359036756</v>
      </c>
      <c r="K97" s="50">
        <f t="shared" si="9"/>
        <v>0.99791891448237924</v>
      </c>
      <c r="L97" s="50">
        <f t="shared" si="9"/>
        <v>0.99791408877263843</v>
      </c>
      <c r="M97" s="50">
        <f t="shared" si="9"/>
        <v>0.99788215007137659</v>
      </c>
      <c r="N97" s="50">
        <f t="shared" si="9"/>
        <v>0.99767080909076544</v>
      </c>
      <c r="O97" s="50">
        <f t="shared" si="9"/>
        <v>0.99627426057689306</v>
      </c>
      <c r="P97" s="50">
        <f t="shared" si="9"/>
        <v>0.98712846384601594</v>
      </c>
      <c r="Q97" s="50">
        <f t="shared" si="9"/>
        <v>0.90571040766632227</v>
      </c>
      <c r="R97" s="50">
        <f t="shared" si="9"/>
        <v>0.90059542261291314</v>
      </c>
      <c r="S97" s="50">
        <f t="shared" si="9"/>
        <v>0.89519418356057345</v>
      </c>
      <c r="T97" s="50">
        <f t="shared" si="9"/>
        <v>0.88949137051842775</v>
      </c>
      <c r="U97" s="50">
        <f t="shared" si="9"/>
        <v>0.88347101712452702</v>
      </c>
      <c r="V97" s="50">
        <f t="shared" si="9"/>
        <v>0.87711651437287574</v>
      </c>
      <c r="W97" s="50">
        <f t="shared" si="9"/>
        <v>0.87041062051111007</v>
      </c>
      <c r="X97" s="50">
        <f t="shared" si="9"/>
        <v>0.86333547815013056</v>
      </c>
      <c r="Y97" s="50">
        <f t="shared" si="9"/>
        <v>0.85587263972798178</v>
      </c>
      <c r="Z97" s="50">
        <f t="shared" si="9"/>
        <v>0.84800310256934208</v>
      </c>
      <c r="AA97" s="50">
        <f t="shared" si="9"/>
        <v>0.83970735487543835</v>
      </c>
      <c r="AB97" s="50">
        <f t="shared" si="9"/>
        <v>0.83096543406243129</v>
      </c>
      <c r="AC97" s="50">
        <f t="shared" si="9"/>
        <v>0.82175699893356058</v>
      </c>
      <c r="AD97" s="50">
        <f t="shared" si="9"/>
        <v>0.81206141721477176</v>
      </c>
      <c r="AE97" s="50">
        <f t="shared" si="9"/>
        <v>0.80185786999698883</v>
      </c>
      <c r="AF97" s="50">
        <f t="shared" si="9"/>
        <v>0.79112547460136073</v>
      </c>
      <c r="AG97" s="50">
        <f t="shared" si="9"/>
        <v>0.77984342730613954</v>
      </c>
      <c r="AH97" s="50">
        <f t="shared" si="9"/>
        <v>0.7679911672338845</v>
      </c>
      <c r="AI97" s="50">
        <f t="shared" si="9"/>
        <v>0.7555485624832613</v>
      </c>
      <c r="AJ97" s="50">
        <f t="shared" si="9"/>
        <v>0.74249611928847559</v>
      </c>
      <c r="AK97" s="50">
        <f t="shared" si="9"/>
        <v>0.72881521458950138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7"/>
        <v>4.8497698126793466E-4</v>
      </c>
      <c r="E98" s="50">
        <f t="shared" si="9"/>
        <v>4.8497698126793466E-4</v>
      </c>
      <c r="F98" s="50">
        <f t="shared" si="9"/>
        <v>4.8497698126793466E-4</v>
      </c>
      <c r="G98" s="50">
        <f t="shared" si="9"/>
        <v>4.8509237723501358E-4</v>
      </c>
      <c r="H98" s="50">
        <f t="shared" si="9"/>
        <v>4.8509237723501364E-4</v>
      </c>
      <c r="I98" s="50">
        <f t="shared" si="9"/>
        <v>4.8509237723501358E-4</v>
      </c>
      <c r="J98" s="50">
        <f t="shared" si="9"/>
        <v>4.8509231415573328E-4</v>
      </c>
      <c r="K98" s="50">
        <f t="shared" si="9"/>
        <v>4.8509195973372776E-4</v>
      </c>
      <c r="L98" s="50">
        <f t="shared" si="9"/>
        <v>4.8508961393893297E-4</v>
      </c>
      <c r="M98" s="50">
        <f t="shared" si="9"/>
        <v>4.8507408842181766E-4</v>
      </c>
      <c r="N98" s="50">
        <f t="shared" si="9"/>
        <v>4.8497135481393746E-4</v>
      </c>
      <c r="O98" s="50">
        <f t="shared" si="9"/>
        <v>4.8429248757770617E-4</v>
      </c>
      <c r="P98" s="50">
        <f t="shared" si="9"/>
        <v>4.798466830187167E-4</v>
      </c>
      <c r="Q98" s="50">
        <f t="shared" si="9"/>
        <v>4.4026907420026417E-4</v>
      </c>
      <c r="R98" s="50">
        <f t="shared" si="9"/>
        <v>4.3778266163952627E-4</v>
      </c>
      <c r="S98" s="50">
        <f t="shared" si="9"/>
        <v>4.3515709998430017E-4</v>
      </c>
      <c r="T98" s="50">
        <f t="shared" si="9"/>
        <v>4.3238494213213187E-4</v>
      </c>
      <c r="U98" s="50">
        <f t="shared" si="9"/>
        <v>4.2945842677727283E-4</v>
      </c>
      <c r="V98" s="50">
        <f t="shared" si="9"/>
        <v>4.2636948022240092E-4</v>
      </c>
      <c r="W98" s="50">
        <f t="shared" si="9"/>
        <v>4.2310972118991726E-4</v>
      </c>
      <c r="X98" s="50">
        <f t="shared" si="9"/>
        <v>4.1967046913899997E-4</v>
      </c>
      <c r="Y98" s="50">
        <f t="shared" si="9"/>
        <v>4.1604275664368758E-4</v>
      </c>
      <c r="Z98" s="50">
        <f t="shared" si="9"/>
        <v>4.1221734643542227E-4</v>
      </c>
      <c r="AA98" s="50">
        <f t="shared" si="9"/>
        <v>4.0818475375891251E-4</v>
      </c>
      <c r="AB98" s="50">
        <f t="shared" si="9"/>
        <v>4.0393527473063062E-4</v>
      </c>
      <c r="AC98" s="50">
        <f t="shared" si="9"/>
        <v>3.9945902142195201E-4</v>
      </c>
      <c r="AD98" s="50">
        <f t="shared" si="9"/>
        <v>3.9474596441053597E-4</v>
      </c>
      <c r="AE98" s="50">
        <f t="shared" si="9"/>
        <v>3.8978598355008965E-4</v>
      </c>
      <c r="AF98" s="50">
        <f t="shared" si="9"/>
        <v>3.8456892769560378E-4</v>
      </c>
      <c r="AG98" s="50">
        <f t="shared" si="9"/>
        <v>3.7908468408339997E-4</v>
      </c>
      <c r="AH98" s="50">
        <f t="shared" si="9"/>
        <v>3.7332325799728733E-4</v>
      </c>
      <c r="AI98" s="50">
        <f t="shared" si="9"/>
        <v>3.6727486324789743E-4</v>
      </c>
      <c r="AJ98" s="50">
        <f t="shared" si="9"/>
        <v>3.6093002384583452E-4</v>
      </c>
      <c r="AK98" s="50">
        <f t="shared" si="9"/>
        <v>3.5427968705489587E-4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7"/>
        <v>0</v>
      </c>
      <c r="E99" s="50">
        <f t="shared" si="9"/>
        <v>0</v>
      </c>
      <c r="F99" s="50">
        <f t="shared" si="9"/>
        <v>0</v>
      </c>
      <c r="G99" s="50">
        <f t="shared" si="9"/>
        <v>0</v>
      </c>
      <c r="H99" s="50">
        <f t="shared" si="9"/>
        <v>0</v>
      </c>
      <c r="I99" s="50">
        <f t="shared" si="9"/>
        <v>0</v>
      </c>
      <c r="J99" s="50">
        <f t="shared" si="9"/>
        <v>0</v>
      </c>
      <c r="K99" s="50">
        <f t="shared" si="9"/>
        <v>0</v>
      </c>
      <c r="L99" s="50">
        <f t="shared" si="9"/>
        <v>0</v>
      </c>
      <c r="M99" s="50">
        <f t="shared" si="9"/>
        <v>0</v>
      </c>
      <c r="N99" s="50">
        <f t="shared" si="9"/>
        <v>0</v>
      </c>
      <c r="O99" s="50">
        <f t="shared" si="9"/>
        <v>0</v>
      </c>
      <c r="P99" s="50">
        <f t="shared" si="9"/>
        <v>0</v>
      </c>
      <c r="Q99" s="50">
        <f t="shared" si="9"/>
        <v>0</v>
      </c>
      <c r="R99" s="50">
        <f t="shared" si="9"/>
        <v>0</v>
      </c>
      <c r="S99" s="50">
        <f t="shared" si="9"/>
        <v>0</v>
      </c>
      <c r="T99" s="50">
        <f t="shared" si="9"/>
        <v>0</v>
      </c>
      <c r="U99" s="50">
        <f t="shared" si="9"/>
        <v>0</v>
      </c>
      <c r="V99" s="50">
        <f t="shared" si="9"/>
        <v>0</v>
      </c>
      <c r="W99" s="50">
        <f t="shared" si="9"/>
        <v>0</v>
      </c>
      <c r="X99" s="50">
        <f t="shared" si="9"/>
        <v>0</v>
      </c>
      <c r="Y99" s="50">
        <f t="shared" si="9"/>
        <v>0</v>
      </c>
      <c r="Z99" s="50">
        <f t="shared" si="9"/>
        <v>0</v>
      </c>
      <c r="AA99" s="50">
        <f t="shared" si="9"/>
        <v>0</v>
      </c>
      <c r="AB99" s="50">
        <f t="shared" si="9"/>
        <v>0</v>
      </c>
      <c r="AC99" s="50">
        <f t="shared" si="9"/>
        <v>0</v>
      </c>
      <c r="AD99" s="50">
        <f t="shared" si="9"/>
        <v>0</v>
      </c>
      <c r="AE99" s="50">
        <f t="shared" si="9"/>
        <v>0</v>
      </c>
      <c r="AF99" s="50">
        <f t="shared" si="9"/>
        <v>0</v>
      </c>
      <c r="AG99" s="50">
        <f t="shared" si="9"/>
        <v>0</v>
      </c>
      <c r="AH99" s="50">
        <f t="shared" si="9"/>
        <v>0</v>
      </c>
      <c r="AI99" s="50">
        <f t="shared" si="9"/>
        <v>0</v>
      </c>
      <c r="AJ99" s="50">
        <f t="shared" si="9"/>
        <v>0</v>
      </c>
      <c r="AK99" s="50">
        <f t="shared" si="9"/>
        <v>0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7"/>
        <v>0</v>
      </c>
      <c r="E102" s="50">
        <f t="shared" si="9"/>
        <v>0</v>
      </c>
      <c r="F102" s="50">
        <f t="shared" si="9"/>
        <v>0</v>
      </c>
      <c r="G102" s="50">
        <f t="shared" si="9"/>
        <v>0</v>
      </c>
      <c r="H102" s="50">
        <f t="shared" si="9"/>
        <v>0</v>
      </c>
      <c r="I102" s="50">
        <f t="shared" si="9"/>
        <v>0</v>
      </c>
      <c r="J102" s="50">
        <f t="shared" si="9"/>
        <v>0</v>
      </c>
      <c r="K102" s="50">
        <f t="shared" si="9"/>
        <v>0</v>
      </c>
      <c r="L102" s="50">
        <f t="shared" si="9"/>
        <v>0</v>
      </c>
      <c r="M102" s="50">
        <f t="shared" si="9"/>
        <v>0</v>
      </c>
      <c r="N102" s="50">
        <f t="shared" si="9"/>
        <v>0</v>
      </c>
      <c r="O102" s="50">
        <f t="shared" si="9"/>
        <v>0</v>
      </c>
      <c r="P102" s="50">
        <f t="shared" si="9"/>
        <v>0</v>
      </c>
      <c r="Q102" s="50">
        <f t="shared" si="9"/>
        <v>0</v>
      </c>
      <c r="R102" s="50">
        <f t="shared" si="9"/>
        <v>0</v>
      </c>
      <c r="S102" s="50">
        <f t="shared" si="9"/>
        <v>0</v>
      </c>
      <c r="T102" s="50">
        <f t="shared" si="9"/>
        <v>0</v>
      </c>
      <c r="U102" s="50">
        <f t="shared" si="9"/>
        <v>0</v>
      </c>
      <c r="V102" s="50">
        <f t="shared" si="9"/>
        <v>0</v>
      </c>
      <c r="W102" s="50">
        <f t="shared" si="9"/>
        <v>0</v>
      </c>
      <c r="X102" s="50">
        <f t="shared" si="9"/>
        <v>0</v>
      </c>
      <c r="Y102" s="50">
        <f t="shared" si="9"/>
        <v>0</v>
      </c>
      <c r="Z102" s="50">
        <f t="shared" si="9"/>
        <v>0</v>
      </c>
      <c r="AA102" s="50">
        <f t="shared" si="9"/>
        <v>0</v>
      </c>
      <c r="AB102" s="50">
        <f t="shared" si="9"/>
        <v>0</v>
      </c>
      <c r="AC102" s="50">
        <f t="shared" ref="AC102:AK102" si="10">AC68*AC129/SUMPRODUCT(AC$60:AC$72,AC$121:AC$133)</f>
        <v>0</v>
      </c>
      <c r="AD102" s="50">
        <f t="shared" si="10"/>
        <v>0</v>
      </c>
      <c r="AE102" s="50">
        <f t="shared" si="10"/>
        <v>0</v>
      </c>
      <c r="AF102" s="50">
        <f t="shared" si="10"/>
        <v>0</v>
      </c>
      <c r="AG102" s="50">
        <f t="shared" si="10"/>
        <v>0</v>
      </c>
      <c r="AH102" s="50">
        <f t="shared" si="10"/>
        <v>0</v>
      </c>
      <c r="AI102" s="50">
        <f t="shared" si="10"/>
        <v>0</v>
      </c>
      <c r="AJ102" s="50">
        <f t="shared" si="10"/>
        <v>0</v>
      </c>
      <c r="AK102" s="50">
        <f t="shared" si="10"/>
        <v>0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7"/>
        <v>0</v>
      </c>
      <c r="E104" s="50">
        <f t="shared" si="11"/>
        <v>0</v>
      </c>
      <c r="F104" s="50">
        <f t="shared" si="11"/>
        <v>0</v>
      </c>
      <c r="G104" s="50">
        <f t="shared" si="11"/>
        <v>0</v>
      </c>
      <c r="H104" s="50">
        <f t="shared" si="11"/>
        <v>0</v>
      </c>
      <c r="I104" s="50">
        <f t="shared" si="11"/>
        <v>0</v>
      </c>
      <c r="J104" s="50">
        <f t="shared" si="11"/>
        <v>0</v>
      </c>
      <c r="K104" s="50">
        <f t="shared" si="11"/>
        <v>0</v>
      </c>
      <c r="L104" s="50">
        <f t="shared" si="11"/>
        <v>0</v>
      </c>
      <c r="M104" s="50">
        <f t="shared" si="11"/>
        <v>0</v>
      </c>
      <c r="N104" s="50">
        <f t="shared" si="11"/>
        <v>0</v>
      </c>
      <c r="O104" s="50">
        <f t="shared" si="11"/>
        <v>0</v>
      </c>
      <c r="P104" s="50">
        <f t="shared" si="11"/>
        <v>0</v>
      </c>
      <c r="Q104" s="50">
        <f t="shared" si="11"/>
        <v>0</v>
      </c>
      <c r="R104" s="50">
        <f t="shared" si="11"/>
        <v>0</v>
      </c>
      <c r="S104" s="50">
        <f t="shared" si="11"/>
        <v>0</v>
      </c>
      <c r="T104" s="50">
        <f t="shared" si="11"/>
        <v>0</v>
      </c>
      <c r="U104" s="50">
        <f t="shared" si="11"/>
        <v>0</v>
      </c>
      <c r="V104" s="50">
        <f t="shared" si="11"/>
        <v>0</v>
      </c>
      <c r="W104" s="50">
        <f t="shared" si="11"/>
        <v>0</v>
      </c>
      <c r="X104" s="50">
        <f t="shared" si="11"/>
        <v>0</v>
      </c>
      <c r="Y104" s="50">
        <f t="shared" si="11"/>
        <v>0</v>
      </c>
      <c r="Z104" s="50">
        <f t="shared" si="11"/>
        <v>0</v>
      </c>
      <c r="AA104" s="50">
        <f t="shared" si="11"/>
        <v>0</v>
      </c>
      <c r="AB104" s="50">
        <f t="shared" si="11"/>
        <v>0</v>
      </c>
      <c r="AC104" s="50">
        <f t="shared" si="11"/>
        <v>0</v>
      </c>
      <c r="AD104" s="50">
        <f t="shared" si="11"/>
        <v>0</v>
      </c>
      <c r="AE104" s="50">
        <f t="shared" si="11"/>
        <v>0</v>
      </c>
      <c r="AF104" s="50">
        <f t="shared" si="11"/>
        <v>0</v>
      </c>
      <c r="AG104" s="50">
        <f t="shared" si="11"/>
        <v>0</v>
      </c>
      <c r="AH104" s="50">
        <f t="shared" si="11"/>
        <v>0</v>
      </c>
      <c r="AI104" s="50">
        <f t="shared" si="11"/>
        <v>0</v>
      </c>
      <c r="AJ104" s="50">
        <f t="shared" si="11"/>
        <v>0</v>
      </c>
      <c r="AK104" s="50">
        <f t="shared" si="11"/>
        <v>0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1.3003560426536148E-7</v>
      </c>
      <c r="K105" s="50">
        <f t="shared" si="11"/>
        <v>8.606634640031264E-7</v>
      </c>
      <c r="L105" s="50">
        <f t="shared" si="11"/>
        <v>5.696432700800025E-6</v>
      </c>
      <c r="M105" s="50">
        <f t="shared" si="11"/>
        <v>3.7701712197711223E-5</v>
      </c>
      <c r="N105" s="50">
        <f t="shared" si="11"/>
        <v>2.4948324639929609E-4</v>
      </c>
      <c r="O105" s="50">
        <f t="shared" si="11"/>
        <v>1.6489429536425387E-3</v>
      </c>
      <c r="P105" s="50">
        <f t="shared" si="11"/>
        <v>1.0813675601614569E-2</v>
      </c>
      <c r="Q105" s="50">
        <f t="shared" si="11"/>
        <v>6.7086080025457476E-2</v>
      </c>
      <c r="R105" s="50">
        <f t="shared" si="11"/>
        <v>7.0167306317311884E-2</v>
      </c>
      <c r="S105" s="50">
        <f t="shared" si="11"/>
        <v>7.337619797215475E-2</v>
      </c>
      <c r="T105" s="50">
        <f t="shared" si="11"/>
        <v>7.6716666405027459E-2</v>
      </c>
      <c r="U105" s="50">
        <f t="shared" si="11"/>
        <v>8.0192602945907465E-2</v>
      </c>
      <c r="V105" s="50">
        <f t="shared" si="11"/>
        <v>8.3807861787059318E-2</v>
      </c>
      <c r="W105" s="50">
        <f t="shared" si="11"/>
        <v>8.7566241362546579E-2</v>
      </c>
      <c r="X105" s="50">
        <f t="shared" si="11"/>
        <v>9.1471464139148043E-2</v>
      </c>
      <c r="Y105" s="50">
        <f t="shared" si="11"/>
        <v>9.5527154818161653E-2</v>
      </c>
      <c r="Z105" s="50">
        <f t="shared" si="11"/>
        <v>9.9736816971989564E-2</v>
      </c>
      <c r="AA105" s="50">
        <f t="shared" si="11"/>
        <v>0.1041038081683146</v>
      </c>
      <c r="AB105" s="50">
        <f t="shared" si="11"/>
        <v>0.10863131366838896</v>
      </c>
      <c r="AC105" s="50">
        <f t="shared" si="11"/>
        <v>0.11332231882463611</v>
      </c>
      <c r="AD105" s="50">
        <f t="shared" si="11"/>
        <v>0.11817958034646621</v>
      </c>
      <c r="AE105" s="50">
        <f t="shared" si="11"/>
        <v>0.12320559665178223</v>
      </c>
      <c r="AF105" s="50">
        <f t="shared" si="11"/>
        <v>0.12840257757473381</v>
      </c>
      <c r="AG105" s="50">
        <f t="shared" si="11"/>
        <v>0.13377241375717833</v>
      </c>
      <c r="AH105" s="50">
        <f t="shared" si="11"/>
        <v>0.13931664611101788</v>
      </c>
      <c r="AI105" s="50">
        <f t="shared" si="11"/>
        <v>0.14503643579963324</v>
      </c>
      <c r="AJ105" s="50">
        <f t="shared" si="11"/>
        <v>0.15093253524712685</v>
      </c>
      <c r="AK105" s="50">
        <f t="shared" si="11"/>
        <v>0.15700526074157814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1.2907244952436323E-7</v>
      </c>
      <c r="Q106" s="50">
        <f t="shared" si="11"/>
        <v>2.531550189639907E-2</v>
      </c>
      <c r="R106" s="50">
        <f t="shared" si="11"/>
        <v>2.7359923166582877E-2</v>
      </c>
      <c r="S106" s="50">
        <f t="shared" si="11"/>
        <v>2.9563529787205878E-2</v>
      </c>
      <c r="T106" s="50">
        <f t="shared" si="11"/>
        <v>3.1937762269588374E-2</v>
      </c>
      <c r="U106" s="50">
        <f t="shared" si="11"/>
        <v>3.4494728928589291E-2</v>
      </c>
      <c r="V106" s="50">
        <f t="shared" si="11"/>
        <v>3.7247219200459272E-2</v>
      </c>
      <c r="W106" s="50">
        <f t="shared" si="11"/>
        <v>4.0208712345017682E-2</v>
      </c>
      <c r="X106" s="50">
        <f t="shared" si="11"/>
        <v>4.3393380509438188E-2</v>
      </c>
      <c r="Y106" s="50">
        <f t="shared" si="11"/>
        <v>4.6816085009483095E-2</v>
      </c>
      <c r="Z106" s="50">
        <f t="shared" si="11"/>
        <v>5.0492364560346413E-2</v>
      </c>
      <c r="AA106" s="50">
        <f t="shared" si="11"/>
        <v>5.4438414066691788E-2</v>
      </c>
      <c r="AB106" s="50">
        <f t="shared" si="11"/>
        <v>5.8671052464370634E-2</v>
      </c>
      <c r="AC106" s="50">
        <f t="shared" si="11"/>
        <v>6.320767800022567E-2</v>
      </c>
      <c r="AD106" s="50">
        <f t="shared" si="11"/>
        <v>6.8066209248176926E-2</v>
      </c>
      <c r="AE106" s="50">
        <f t="shared" si="11"/>
        <v>7.326501009772475E-2</v>
      </c>
      <c r="AF106" s="50">
        <f t="shared" si="11"/>
        <v>7.8822796924830713E-2</v>
      </c>
      <c r="AG106" s="50">
        <f t="shared" si="11"/>
        <v>8.4758526176054116E-2</v>
      </c>
      <c r="AH106" s="50">
        <f t="shared" si="11"/>
        <v>9.1091260677377939E-2</v>
      </c>
      <c r="AI106" s="50">
        <f t="shared" si="11"/>
        <v>9.784001313297247E-2</v>
      </c>
      <c r="AJ106" s="50">
        <f t="shared" si="11"/>
        <v>0.10502356552051305</v>
      </c>
      <c r="AK106" s="50">
        <f t="shared" si="11"/>
        <v>0.11266026343288811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2">E109</f>
        <v>1</v>
      </c>
      <c r="G109" s="54">
        <f t="shared" si="12"/>
        <v>1</v>
      </c>
      <c r="H109" s="54">
        <f t="shared" si="12"/>
        <v>1</v>
      </c>
      <c r="I109" s="54">
        <f t="shared" si="12"/>
        <v>1</v>
      </c>
      <c r="J109" s="54">
        <f t="shared" si="12"/>
        <v>1</v>
      </c>
      <c r="K109" s="54">
        <f t="shared" si="12"/>
        <v>1</v>
      </c>
      <c r="L109" s="54">
        <f t="shared" si="12"/>
        <v>1</v>
      </c>
      <c r="M109" s="54">
        <f t="shared" si="12"/>
        <v>1</v>
      </c>
      <c r="N109" s="54">
        <f t="shared" si="12"/>
        <v>1</v>
      </c>
      <c r="O109" s="54">
        <f t="shared" si="12"/>
        <v>1</v>
      </c>
      <c r="P109" s="54">
        <f t="shared" si="12"/>
        <v>1</v>
      </c>
      <c r="Q109" s="54">
        <f t="shared" si="12"/>
        <v>1</v>
      </c>
      <c r="R109" s="54">
        <f t="shared" si="12"/>
        <v>1</v>
      </c>
      <c r="S109" s="54">
        <f t="shared" si="12"/>
        <v>1</v>
      </c>
      <c r="T109" s="54">
        <f t="shared" si="12"/>
        <v>1</v>
      </c>
      <c r="U109" s="54">
        <f t="shared" si="12"/>
        <v>1</v>
      </c>
      <c r="V109" s="54">
        <f t="shared" si="12"/>
        <v>1</v>
      </c>
      <c r="W109" s="54">
        <f t="shared" si="12"/>
        <v>1</v>
      </c>
      <c r="X109" s="54">
        <f t="shared" si="12"/>
        <v>1</v>
      </c>
      <c r="Y109" s="54">
        <f t="shared" si="12"/>
        <v>1</v>
      </c>
      <c r="Z109" s="54">
        <f t="shared" si="12"/>
        <v>1</v>
      </c>
      <c r="AA109" s="54">
        <f t="shared" si="12"/>
        <v>1</v>
      </c>
      <c r="AB109" s="54">
        <f t="shared" si="12"/>
        <v>1</v>
      </c>
      <c r="AC109" s="54">
        <f t="shared" si="12"/>
        <v>1</v>
      </c>
      <c r="AD109" s="54">
        <f t="shared" si="12"/>
        <v>1</v>
      </c>
      <c r="AE109" s="54">
        <f t="shared" si="12"/>
        <v>1</v>
      </c>
      <c r="AF109" s="54">
        <f t="shared" si="12"/>
        <v>1</v>
      </c>
      <c r="AG109" s="54">
        <f t="shared" si="12"/>
        <v>1</v>
      </c>
      <c r="AH109" s="54">
        <f t="shared" si="12"/>
        <v>1</v>
      </c>
      <c r="AI109" s="54">
        <f t="shared" si="12"/>
        <v>1</v>
      </c>
      <c r="AJ109" s="54">
        <f t="shared" si="12"/>
        <v>1</v>
      </c>
      <c r="AK109" s="54">
        <f t="shared" si="12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3.2507078729578448E-2</v>
      </c>
      <c r="E139" s="22">
        <f t="shared" ref="E139:AK139" si="13">E$79*E$11/1000</f>
        <v>3.3177896161911129E-2</v>
      </c>
      <c r="F139" s="22">
        <f t="shared" si="13"/>
        <v>3.3361927897635126E-2</v>
      </c>
      <c r="G139" s="22">
        <f t="shared" si="13"/>
        <v>3.2327110149057398E-2</v>
      </c>
      <c r="H139" s="22">
        <f t="shared" si="13"/>
        <v>3.3591498411238464E-2</v>
      </c>
      <c r="I139" s="22">
        <f t="shared" si="13"/>
        <v>3.410420320074288E-2</v>
      </c>
      <c r="J139" s="22">
        <f t="shared" si="13"/>
        <v>3.4605915374697774E-2</v>
      </c>
      <c r="K139" s="22">
        <f t="shared" si="13"/>
        <v>3.5095564777311267E-2</v>
      </c>
      <c r="L139" s="22">
        <f t="shared" si="13"/>
        <v>3.5551811916095744E-2</v>
      </c>
      <c r="M139" s="22">
        <f t="shared" si="13"/>
        <v>3.5999059243113356E-2</v>
      </c>
      <c r="N139" s="22">
        <f t="shared" si="13"/>
        <v>3.6420328236249938E-2</v>
      </c>
      <c r="O139" s="22">
        <f t="shared" si="13"/>
        <v>3.6842601965312291E-2</v>
      </c>
      <c r="P139" s="22">
        <f t="shared" si="13"/>
        <v>3.7269349297983062E-2</v>
      </c>
      <c r="Q139" s="22">
        <f t="shared" si="13"/>
        <v>3.7700905481206338E-2</v>
      </c>
      <c r="R139" s="22">
        <f t="shared" si="13"/>
        <v>3.8137389180930702E-2</v>
      </c>
      <c r="S139" s="22">
        <f t="shared" si="13"/>
        <v>3.857814417029605E-2</v>
      </c>
      <c r="T139" s="22">
        <f t="shared" si="13"/>
        <v>3.9023950897660392E-2</v>
      </c>
      <c r="U139" s="22">
        <f t="shared" si="13"/>
        <v>3.9474711592325691E-2</v>
      </c>
      <c r="V139" s="22">
        <f t="shared" si="13"/>
        <v>3.9930650034409522E-2</v>
      </c>
      <c r="W139" s="22">
        <f t="shared" si="13"/>
        <v>4.0378143953166003E-2</v>
      </c>
      <c r="X139" s="22">
        <f t="shared" si="13"/>
        <v>4.0819967184154066E-2</v>
      </c>
      <c r="Y139" s="22">
        <f t="shared" si="13"/>
        <v>4.1255227816067913E-2</v>
      </c>
      <c r="Z139" s="22">
        <f t="shared" si="13"/>
        <v>4.1682246758953802E-2</v>
      </c>
      <c r="AA139" s="22">
        <f t="shared" si="13"/>
        <v>4.209924464461217E-2</v>
      </c>
      <c r="AB139" s="22">
        <f t="shared" si="13"/>
        <v>4.2507795583471356E-2</v>
      </c>
      <c r="AC139" s="22">
        <f t="shared" si="13"/>
        <v>4.2904956984565965E-2</v>
      </c>
      <c r="AD139" s="22">
        <f t="shared" si="13"/>
        <v>4.3290062176798941E-2</v>
      </c>
      <c r="AE139" s="22">
        <f t="shared" si="13"/>
        <v>4.3663117520932986E-2</v>
      </c>
      <c r="AF139" s="22">
        <f t="shared" si="13"/>
        <v>4.402377269828818E-2</v>
      </c>
      <c r="AG139" s="22">
        <f t="shared" si="13"/>
        <v>4.4374063324064593E-2</v>
      </c>
      <c r="AH139" s="22">
        <f t="shared" si="13"/>
        <v>4.4713736950855371E-2</v>
      </c>
      <c r="AI139" s="22">
        <f t="shared" si="13"/>
        <v>4.5042367440804788E-2</v>
      </c>
      <c r="AJ139" s="22">
        <f t="shared" si="13"/>
        <v>4.5358885194828391E-2</v>
      </c>
      <c r="AK139" s="22">
        <f t="shared" si="13"/>
        <v>4.5661652679793822E-2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8.6346807355142958E-3</v>
      </c>
      <c r="E140" s="22">
        <f t="shared" ref="E140:AK140" si="14">E$139*E86</f>
        <v>8.7912121262804319E-3</v>
      </c>
      <c r="F140" s="22">
        <f t="shared" si="14"/>
        <v>8.818307764589679E-3</v>
      </c>
      <c r="G140" s="22">
        <f t="shared" si="14"/>
        <v>8.5238893088768475E-3</v>
      </c>
      <c r="H140" s="22">
        <f t="shared" si="14"/>
        <v>8.835674276287047E-3</v>
      </c>
      <c r="I140" s="22">
        <f t="shared" si="14"/>
        <v>8.9487054625755034E-3</v>
      </c>
      <c r="J140" s="22">
        <f t="shared" si="14"/>
        <v>8.9574857503809512E-3</v>
      </c>
      <c r="K140" s="22">
        <f t="shared" si="14"/>
        <v>8.9608313023322832E-3</v>
      </c>
      <c r="L140" s="22">
        <f t="shared" si="14"/>
        <v>8.9535368868162071E-3</v>
      </c>
      <c r="M140" s="22">
        <f t="shared" si="14"/>
        <v>8.9420507319429438E-3</v>
      </c>
      <c r="N140" s="22">
        <f t="shared" si="14"/>
        <v>8.9223429020742762E-3</v>
      </c>
      <c r="O140" s="22">
        <f t="shared" si="14"/>
        <v>8.9012319585716846E-3</v>
      </c>
      <c r="P140" s="22">
        <f t="shared" si="14"/>
        <v>8.8795671276803347E-3</v>
      </c>
      <c r="Q140" s="22">
        <f t="shared" si="14"/>
        <v>8.8574151687757837E-3</v>
      </c>
      <c r="R140" s="22">
        <f t="shared" si="14"/>
        <v>8.856589302453137E-3</v>
      </c>
      <c r="S140" s="22">
        <f t="shared" si="14"/>
        <v>8.8551610042160375E-3</v>
      </c>
      <c r="T140" s="22">
        <f t="shared" si="14"/>
        <v>8.8532908402260101E-3</v>
      </c>
      <c r="U140" s="22">
        <f t="shared" si="14"/>
        <v>8.8509344358894855E-3</v>
      </c>
      <c r="V140" s="22">
        <f t="shared" si="14"/>
        <v>8.8481200296576645E-3</v>
      </c>
      <c r="W140" s="22">
        <f t="shared" si="14"/>
        <v>8.0743930808702281E-3</v>
      </c>
      <c r="X140" s="22">
        <f t="shared" si="14"/>
        <v>7.3326343523497997E-3</v>
      </c>
      <c r="Y140" s="22">
        <f t="shared" si="14"/>
        <v>6.6201771303268384E-3</v>
      </c>
      <c r="Z140" s="22">
        <f t="shared" si="14"/>
        <v>5.9345897068803343E-3</v>
      </c>
      <c r="AA140" s="22">
        <f t="shared" si="14"/>
        <v>5.2737815074507012E-3</v>
      </c>
      <c r="AB140" s="22">
        <f t="shared" si="14"/>
        <v>3.910803443668856E-3</v>
      </c>
      <c r="AC140" s="22">
        <f t="shared" si="14"/>
        <v>2.6673420574304793E-3</v>
      </c>
      <c r="AD140" s="22">
        <f t="shared" si="14"/>
        <v>1.5265881598118876E-3</v>
      </c>
      <c r="AE140" s="22">
        <f t="shared" si="14"/>
        <v>4.7494662915157368E-4</v>
      </c>
      <c r="AF140" s="22">
        <f t="shared" si="14"/>
        <v>0</v>
      </c>
      <c r="AG140" s="22">
        <f t="shared" si="14"/>
        <v>0</v>
      </c>
      <c r="AH140" s="22">
        <f t="shared" si="14"/>
        <v>0</v>
      </c>
      <c r="AI140" s="22">
        <f t="shared" si="14"/>
        <v>0</v>
      </c>
      <c r="AJ140" s="22">
        <f t="shared" si="14"/>
        <v>0</v>
      </c>
      <c r="AK140" s="22">
        <f t="shared" si="14"/>
        <v>0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5">D$139*D87</f>
        <v>0</v>
      </c>
      <c r="E141" s="22">
        <f t="shared" si="15"/>
        <v>0</v>
      </c>
      <c r="F141" s="22">
        <f t="shared" si="15"/>
        <v>0</v>
      </c>
      <c r="G141" s="22">
        <f t="shared" si="15"/>
        <v>0</v>
      </c>
      <c r="H141" s="22">
        <f t="shared" si="15"/>
        <v>0</v>
      </c>
      <c r="I141" s="22">
        <f t="shared" si="15"/>
        <v>0</v>
      </c>
      <c r="J141" s="22">
        <f t="shared" si="15"/>
        <v>0</v>
      </c>
      <c r="K141" s="22">
        <f t="shared" si="15"/>
        <v>0</v>
      </c>
      <c r="L141" s="22">
        <f t="shared" si="15"/>
        <v>0</v>
      </c>
      <c r="M141" s="22">
        <f t="shared" si="15"/>
        <v>0</v>
      </c>
      <c r="N141" s="22">
        <f t="shared" si="15"/>
        <v>0</v>
      </c>
      <c r="O141" s="22">
        <f t="shared" si="15"/>
        <v>0</v>
      </c>
      <c r="P141" s="22">
        <f t="shared" si="15"/>
        <v>0</v>
      </c>
      <c r="Q141" s="22">
        <f t="shared" si="15"/>
        <v>0</v>
      </c>
      <c r="R141" s="22">
        <f t="shared" si="15"/>
        <v>0</v>
      </c>
      <c r="S141" s="22">
        <f t="shared" si="15"/>
        <v>0</v>
      </c>
      <c r="T141" s="22">
        <f t="shared" si="15"/>
        <v>0</v>
      </c>
      <c r="U141" s="22">
        <f t="shared" si="15"/>
        <v>0</v>
      </c>
      <c r="V141" s="22">
        <f t="shared" si="15"/>
        <v>0</v>
      </c>
      <c r="W141" s="22">
        <f t="shared" si="15"/>
        <v>0</v>
      </c>
      <c r="X141" s="22">
        <f t="shared" si="15"/>
        <v>0</v>
      </c>
      <c r="Y141" s="22">
        <f t="shared" si="15"/>
        <v>0</v>
      </c>
      <c r="Z141" s="22">
        <f t="shared" si="15"/>
        <v>0</v>
      </c>
      <c r="AA141" s="22">
        <f t="shared" si="15"/>
        <v>0</v>
      </c>
      <c r="AB141" s="22">
        <f t="shared" si="15"/>
        <v>0</v>
      </c>
      <c r="AC141" s="22">
        <f t="shared" si="15"/>
        <v>0</v>
      </c>
      <c r="AD141" s="22">
        <f t="shared" si="15"/>
        <v>0</v>
      </c>
      <c r="AE141" s="22">
        <f t="shared" si="15"/>
        <v>0</v>
      </c>
      <c r="AF141" s="22">
        <f t="shared" si="15"/>
        <v>0</v>
      </c>
      <c r="AG141" s="22">
        <f t="shared" si="15"/>
        <v>0</v>
      </c>
      <c r="AH141" s="22">
        <f t="shared" si="15"/>
        <v>0</v>
      </c>
      <c r="AI141" s="22">
        <f t="shared" si="15"/>
        <v>0</v>
      </c>
      <c r="AJ141" s="22">
        <f t="shared" si="15"/>
        <v>0</v>
      </c>
      <c r="AK141" s="22">
        <f t="shared" si="15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5"/>
        <v>2.3872397994064154E-2</v>
      </c>
      <c r="E142" s="22">
        <f t="shared" si="15"/>
        <v>2.4386684035630699E-2</v>
      </c>
      <c r="F142" s="22">
        <f t="shared" si="15"/>
        <v>2.4543620133045445E-2</v>
      </c>
      <c r="G142" s="22">
        <f t="shared" si="15"/>
        <v>2.3803220840180547E-2</v>
      </c>
      <c r="H142" s="22">
        <f t="shared" si="15"/>
        <v>2.4755824134951417E-2</v>
      </c>
      <c r="I142" s="22">
        <f t="shared" si="15"/>
        <v>2.5155497738167373E-2</v>
      </c>
      <c r="J142" s="22">
        <f t="shared" si="15"/>
        <v>2.5648429624316824E-2</v>
      </c>
      <c r="K142" s="22">
        <f t="shared" si="15"/>
        <v>2.6134733474978983E-2</v>
      </c>
      <c r="L142" s="22">
        <f t="shared" si="15"/>
        <v>2.6598275029279542E-2</v>
      </c>
      <c r="M142" s="22">
        <f t="shared" si="15"/>
        <v>2.7057008511170409E-2</v>
      </c>
      <c r="N142" s="22">
        <f t="shared" si="15"/>
        <v>2.7497985334175662E-2</v>
      </c>
      <c r="O142" s="22">
        <f t="shared" si="15"/>
        <v>2.7941370006740605E-2</v>
      </c>
      <c r="P142" s="22">
        <f t="shared" si="15"/>
        <v>2.8389782170302726E-2</v>
      </c>
      <c r="Q142" s="22">
        <f t="shared" si="15"/>
        <v>2.8843490312430553E-2</v>
      </c>
      <c r="R142" s="22">
        <f t="shared" si="15"/>
        <v>2.9280799878477565E-2</v>
      </c>
      <c r="S142" s="22">
        <f t="shared" si="15"/>
        <v>2.9722983166080016E-2</v>
      </c>
      <c r="T142" s="22">
        <f t="shared" si="15"/>
        <v>3.0170660057434386E-2</v>
      </c>
      <c r="U142" s="22">
        <f t="shared" si="15"/>
        <v>3.0623777156436206E-2</v>
      </c>
      <c r="V142" s="22">
        <f t="shared" si="15"/>
        <v>3.1082530004751856E-2</v>
      </c>
      <c r="W142" s="22">
        <f t="shared" si="15"/>
        <v>3.18588307732071E-2</v>
      </c>
      <c r="X142" s="22">
        <f t="shared" si="15"/>
        <v>3.261442768717604E-2</v>
      </c>
      <c r="Y142" s="22">
        <f t="shared" si="15"/>
        <v>3.3349837031458156E-2</v>
      </c>
      <c r="Z142" s="22">
        <f t="shared" si="15"/>
        <v>3.4064761599915651E-2</v>
      </c>
      <c r="AA142" s="22">
        <f t="shared" si="15"/>
        <v>3.4758647980437728E-2</v>
      </c>
      <c r="AB142" s="22">
        <f t="shared" si="15"/>
        <v>3.4417095709246226E-2</v>
      </c>
      <c r="AC142" s="22">
        <f t="shared" si="15"/>
        <v>3.4124198760305237E-2</v>
      </c>
      <c r="AD142" s="22">
        <f t="shared" si="15"/>
        <v>3.387137754141184E-2</v>
      </c>
      <c r="AE142" s="22">
        <f t="shared" si="15"/>
        <v>3.3652110580017776E-2</v>
      </c>
      <c r="AF142" s="22">
        <f t="shared" si="15"/>
        <v>3.2697969205616496E-2</v>
      </c>
      <c r="AG142" s="22">
        <f t="shared" si="15"/>
        <v>3.1021354250945446E-2</v>
      </c>
      <c r="AH142" s="22">
        <f t="shared" si="15"/>
        <v>2.930720232223322E-2</v>
      </c>
      <c r="AI142" s="22">
        <f t="shared" si="15"/>
        <v>2.7556642906479162E-2</v>
      </c>
      <c r="AJ142" s="22">
        <f t="shared" si="15"/>
        <v>2.5770514308407596E-2</v>
      </c>
      <c r="AK142" s="22">
        <f t="shared" si="15"/>
        <v>2.3949543689749202E-2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5"/>
        <v>0</v>
      </c>
      <c r="E143" s="22">
        <f t="shared" si="15"/>
        <v>0</v>
      </c>
      <c r="F143" s="22">
        <f t="shared" si="15"/>
        <v>0</v>
      </c>
      <c r="G143" s="22">
        <f t="shared" si="15"/>
        <v>0</v>
      </c>
      <c r="H143" s="22">
        <f t="shared" si="15"/>
        <v>0</v>
      </c>
      <c r="I143" s="22">
        <f t="shared" si="15"/>
        <v>0</v>
      </c>
      <c r="J143" s="22">
        <f t="shared" si="15"/>
        <v>0</v>
      </c>
      <c r="K143" s="22">
        <f t="shared" si="15"/>
        <v>0</v>
      </c>
      <c r="L143" s="22">
        <f t="shared" si="15"/>
        <v>0</v>
      </c>
      <c r="M143" s="22">
        <f t="shared" si="15"/>
        <v>0</v>
      </c>
      <c r="N143" s="22">
        <f t="shared" si="15"/>
        <v>0</v>
      </c>
      <c r="O143" s="22">
        <f t="shared" si="15"/>
        <v>0</v>
      </c>
      <c r="P143" s="22">
        <f t="shared" si="15"/>
        <v>0</v>
      </c>
      <c r="Q143" s="22">
        <f t="shared" si="15"/>
        <v>0</v>
      </c>
      <c r="R143" s="22">
        <f t="shared" si="15"/>
        <v>0</v>
      </c>
      <c r="S143" s="22">
        <f t="shared" si="15"/>
        <v>0</v>
      </c>
      <c r="T143" s="22">
        <f t="shared" si="15"/>
        <v>0</v>
      </c>
      <c r="U143" s="22">
        <f t="shared" si="15"/>
        <v>0</v>
      </c>
      <c r="V143" s="22">
        <f t="shared" si="15"/>
        <v>0</v>
      </c>
      <c r="W143" s="22">
        <f t="shared" si="15"/>
        <v>0</v>
      </c>
      <c r="X143" s="22">
        <f t="shared" si="15"/>
        <v>0</v>
      </c>
      <c r="Y143" s="22">
        <f t="shared" si="15"/>
        <v>0</v>
      </c>
      <c r="Z143" s="22">
        <f t="shared" si="15"/>
        <v>0</v>
      </c>
      <c r="AA143" s="22">
        <f t="shared" si="15"/>
        <v>0</v>
      </c>
      <c r="AB143" s="22">
        <f t="shared" si="15"/>
        <v>0</v>
      </c>
      <c r="AC143" s="22">
        <f t="shared" si="15"/>
        <v>0</v>
      </c>
      <c r="AD143" s="22">
        <f t="shared" si="15"/>
        <v>0</v>
      </c>
      <c r="AE143" s="22">
        <f t="shared" si="15"/>
        <v>0</v>
      </c>
      <c r="AF143" s="22">
        <f t="shared" si="15"/>
        <v>0</v>
      </c>
      <c r="AG143" s="22">
        <f t="shared" si="15"/>
        <v>0</v>
      </c>
      <c r="AH143" s="22">
        <f t="shared" si="15"/>
        <v>0</v>
      </c>
      <c r="AI143" s="22">
        <f t="shared" si="15"/>
        <v>0</v>
      </c>
      <c r="AJ143" s="22">
        <f t="shared" si="15"/>
        <v>0</v>
      </c>
      <c r="AK143" s="22">
        <f t="shared" si="15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5"/>
        <v>0</v>
      </c>
      <c r="E144" s="22">
        <f t="shared" si="15"/>
        <v>0</v>
      </c>
      <c r="F144" s="22">
        <f t="shared" si="15"/>
        <v>0</v>
      </c>
      <c r="G144" s="22">
        <f t="shared" si="15"/>
        <v>0</v>
      </c>
      <c r="H144" s="22">
        <f t="shared" si="15"/>
        <v>0</v>
      </c>
      <c r="I144" s="22">
        <f t="shared" si="15"/>
        <v>0</v>
      </c>
      <c r="J144" s="22">
        <f t="shared" si="15"/>
        <v>0</v>
      </c>
      <c r="K144" s="22">
        <f t="shared" si="15"/>
        <v>0</v>
      </c>
      <c r="L144" s="22">
        <f t="shared" si="15"/>
        <v>0</v>
      </c>
      <c r="M144" s="22">
        <f t="shared" si="15"/>
        <v>0</v>
      </c>
      <c r="N144" s="22">
        <f t="shared" si="15"/>
        <v>0</v>
      </c>
      <c r="O144" s="22">
        <f t="shared" si="15"/>
        <v>0</v>
      </c>
      <c r="P144" s="22">
        <f t="shared" si="15"/>
        <v>0</v>
      </c>
      <c r="Q144" s="22">
        <f t="shared" si="15"/>
        <v>0</v>
      </c>
      <c r="R144" s="22">
        <f t="shared" si="15"/>
        <v>0</v>
      </c>
      <c r="S144" s="22">
        <f t="shared" si="15"/>
        <v>0</v>
      </c>
      <c r="T144" s="22">
        <f t="shared" si="15"/>
        <v>0</v>
      </c>
      <c r="U144" s="22">
        <f t="shared" si="15"/>
        <v>0</v>
      </c>
      <c r="V144" s="22">
        <f t="shared" si="15"/>
        <v>0</v>
      </c>
      <c r="W144" s="22">
        <f t="shared" si="15"/>
        <v>0</v>
      </c>
      <c r="X144" s="22">
        <f t="shared" si="15"/>
        <v>0</v>
      </c>
      <c r="Y144" s="22">
        <f t="shared" si="15"/>
        <v>0</v>
      </c>
      <c r="Z144" s="22">
        <f t="shared" si="15"/>
        <v>0</v>
      </c>
      <c r="AA144" s="22">
        <f t="shared" si="15"/>
        <v>0</v>
      </c>
      <c r="AB144" s="22">
        <f t="shared" si="15"/>
        <v>0</v>
      </c>
      <c r="AC144" s="22">
        <f t="shared" si="15"/>
        <v>0</v>
      </c>
      <c r="AD144" s="22">
        <f t="shared" si="15"/>
        <v>0</v>
      </c>
      <c r="AE144" s="22">
        <f t="shared" si="15"/>
        <v>0</v>
      </c>
      <c r="AF144" s="22">
        <f t="shared" si="15"/>
        <v>0</v>
      </c>
      <c r="AG144" s="22">
        <f t="shared" si="15"/>
        <v>0</v>
      </c>
      <c r="AH144" s="22">
        <f t="shared" si="15"/>
        <v>0</v>
      </c>
      <c r="AI144" s="22">
        <f t="shared" si="15"/>
        <v>0</v>
      </c>
      <c r="AJ144" s="22">
        <f t="shared" si="15"/>
        <v>0</v>
      </c>
      <c r="AK144" s="22">
        <f t="shared" si="15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5"/>
        <v>0</v>
      </c>
      <c r="E145" s="22">
        <f t="shared" si="15"/>
        <v>0</v>
      </c>
      <c r="F145" s="22">
        <f t="shared" si="15"/>
        <v>0</v>
      </c>
      <c r="G145" s="22">
        <f t="shared" si="15"/>
        <v>0</v>
      </c>
      <c r="H145" s="22">
        <f t="shared" si="15"/>
        <v>0</v>
      </c>
      <c r="I145" s="22">
        <f t="shared" si="15"/>
        <v>0</v>
      </c>
      <c r="J145" s="22">
        <f t="shared" si="15"/>
        <v>0</v>
      </c>
      <c r="K145" s="22">
        <f t="shared" si="15"/>
        <v>0</v>
      </c>
      <c r="L145" s="22">
        <f t="shared" si="15"/>
        <v>0</v>
      </c>
      <c r="M145" s="22">
        <f t="shared" si="15"/>
        <v>0</v>
      </c>
      <c r="N145" s="22">
        <f t="shared" si="15"/>
        <v>0</v>
      </c>
      <c r="O145" s="22">
        <f t="shared" si="15"/>
        <v>0</v>
      </c>
      <c r="P145" s="22">
        <f t="shared" si="15"/>
        <v>0</v>
      </c>
      <c r="Q145" s="22">
        <f t="shared" si="15"/>
        <v>0</v>
      </c>
      <c r="R145" s="22">
        <f t="shared" si="15"/>
        <v>0</v>
      </c>
      <c r="S145" s="22">
        <f t="shared" si="15"/>
        <v>0</v>
      </c>
      <c r="T145" s="22">
        <f t="shared" si="15"/>
        <v>0</v>
      </c>
      <c r="U145" s="22">
        <f t="shared" si="15"/>
        <v>0</v>
      </c>
      <c r="V145" s="22">
        <f t="shared" si="15"/>
        <v>0</v>
      </c>
      <c r="W145" s="22">
        <f t="shared" si="15"/>
        <v>4.4492009908867494E-4</v>
      </c>
      <c r="X145" s="22">
        <f t="shared" si="15"/>
        <v>8.7290514462823082E-4</v>
      </c>
      <c r="Y145" s="22">
        <f t="shared" si="15"/>
        <v>1.2852136542829201E-3</v>
      </c>
      <c r="Z145" s="22">
        <f t="shared" si="15"/>
        <v>1.6828954521578175E-3</v>
      </c>
      <c r="AA145" s="22">
        <f t="shared" si="15"/>
        <v>2.0668151567237425E-3</v>
      </c>
      <c r="AB145" s="22">
        <f t="shared" si="15"/>
        <v>4.1798964305562788E-3</v>
      </c>
      <c r="AC145" s="22">
        <f t="shared" si="15"/>
        <v>6.1134161668302467E-3</v>
      </c>
      <c r="AD145" s="22">
        <f t="shared" si="15"/>
        <v>7.8920964755752072E-3</v>
      </c>
      <c r="AE145" s="22">
        <f t="shared" si="15"/>
        <v>9.5360603117636347E-3</v>
      </c>
      <c r="AF145" s="22">
        <f t="shared" si="15"/>
        <v>1.1325803492671685E-2</v>
      </c>
      <c r="AG145" s="22">
        <f t="shared" si="15"/>
        <v>1.3352709073119149E-2</v>
      </c>
      <c r="AH145" s="22">
        <f t="shared" si="15"/>
        <v>1.5406534628622149E-2</v>
      </c>
      <c r="AI145" s="22">
        <f t="shared" si="15"/>
        <v>1.7485724534325627E-2</v>
      </c>
      <c r="AJ145" s="22">
        <f t="shared" si="15"/>
        <v>1.9588370886420795E-2</v>
      </c>
      <c r="AK145" s="22">
        <f t="shared" si="15"/>
        <v>2.171210899004462E-2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0.94441958297183037</v>
      </c>
      <c r="E147" s="22">
        <f t="shared" ref="E147:AK147" si="16">E$80*E$11/1000</f>
        <v>0.96390866487193383</v>
      </c>
      <c r="F147" s="22">
        <f t="shared" si="16"/>
        <v>0.96925529034240077</v>
      </c>
      <c r="G147" s="22">
        <f t="shared" si="16"/>
        <v>0.93919100327761529</v>
      </c>
      <c r="H147" s="22">
        <f t="shared" si="16"/>
        <v>0.97592494191347889</v>
      </c>
      <c r="I147" s="22">
        <f t="shared" si="16"/>
        <v>0.99082041891156536</v>
      </c>
      <c r="J147" s="22">
        <f t="shared" si="16"/>
        <v>1.0053965303499404</v>
      </c>
      <c r="K147" s="22">
        <f t="shared" si="16"/>
        <v>1.0196221852746898</v>
      </c>
      <c r="L147" s="22">
        <f t="shared" si="16"/>
        <v>1.032877413039923</v>
      </c>
      <c r="M147" s="22">
        <f t="shared" si="16"/>
        <v>1.0458711716480411</v>
      </c>
      <c r="N147" s="22">
        <f t="shared" si="16"/>
        <v>1.0581101885749913</v>
      </c>
      <c r="O147" s="22">
        <f t="shared" si="16"/>
        <v>1.0703783958297439</v>
      </c>
      <c r="P147" s="22">
        <f t="shared" si="16"/>
        <v>1.0827765735099966</v>
      </c>
      <c r="Q147" s="22">
        <f t="shared" si="16"/>
        <v>1.0953144614567776</v>
      </c>
      <c r="R147" s="22">
        <f t="shared" si="16"/>
        <v>1.1079955072405869</v>
      </c>
      <c r="S147" s="22">
        <f t="shared" si="16"/>
        <v>1.1208006456755708</v>
      </c>
      <c r="T147" s="22">
        <f t="shared" si="16"/>
        <v>1.1337525509219928</v>
      </c>
      <c r="U147" s="22">
        <f t="shared" si="16"/>
        <v>1.1468483824735536</v>
      </c>
      <c r="V147" s="22">
        <f t="shared" si="16"/>
        <v>1.1600946417549771</v>
      </c>
      <c r="W147" s="22">
        <f t="shared" si="16"/>
        <v>1.1730955645278338</v>
      </c>
      <c r="X147" s="22">
        <f t="shared" si="16"/>
        <v>1.1859317383048809</v>
      </c>
      <c r="Y147" s="22">
        <f t="shared" si="16"/>
        <v>1.1985772506222365</v>
      </c>
      <c r="Z147" s="22">
        <f t="shared" si="16"/>
        <v>1.2109833193224178</v>
      </c>
      <c r="AA147" s="22">
        <f t="shared" si="16"/>
        <v>1.2230982488905207</v>
      </c>
      <c r="AB147" s="22">
        <f t="shared" si="16"/>
        <v>1.234967771541569</v>
      </c>
      <c r="AC147" s="22">
        <f t="shared" si="16"/>
        <v>1.2465063969564998</v>
      </c>
      <c r="AD147" s="22">
        <f t="shared" si="16"/>
        <v>1.2576947565157985</v>
      </c>
      <c r="AE147" s="22">
        <f t="shared" si="16"/>
        <v>1.2685330350170256</v>
      </c>
      <c r="AF147" s="22">
        <f t="shared" si="16"/>
        <v>1.2790110547439875</v>
      </c>
      <c r="AG147" s="22">
        <f t="shared" si="16"/>
        <v>1.289187955888097</v>
      </c>
      <c r="AH147" s="22">
        <f t="shared" si="16"/>
        <v>1.2990564041614383</v>
      </c>
      <c r="AI147" s="22">
        <f t="shared" si="16"/>
        <v>1.3086040190933039</v>
      </c>
      <c r="AJ147" s="22">
        <f t="shared" si="16"/>
        <v>1.3177997259036534</v>
      </c>
      <c r="AK147" s="22">
        <f t="shared" si="16"/>
        <v>1.3265959497743731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1.5064762134301538E-3</v>
      </c>
      <c r="E148" s="22">
        <f t="shared" ref="E148:AK148" si="17">E$147*E94</f>
        <v>1.5375639193962991E-3</v>
      </c>
      <c r="F148" s="22">
        <f t="shared" si="17"/>
        <v>1.5460925058832849E-3</v>
      </c>
      <c r="G148" s="22">
        <f t="shared" si="17"/>
        <v>1.4981357528649896E-3</v>
      </c>
      <c r="H148" s="22">
        <f t="shared" si="17"/>
        <v>1.5567313171558339E-3</v>
      </c>
      <c r="I148" s="22">
        <f t="shared" si="17"/>
        <v>1.580491602943213E-3</v>
      </c>
      <c r="J148" s="22">
        <f t="shared" si="17"/>
        <v>1.6037422492388824E-3</v>
      </c>
      <c r="K148" s="22">
        <f t="shared" si="17"/>
        <v>1.6264328876151412E-3</v>
      </c>
      <c r="L148" s="22">
        <f t="shared" si="17"/>
        <v>1.6475687701387744E-3</v>
      </c>
      <c r="M148" s="22">
        <f t="shared" si="17"/>
        <v>1.668242047120751E-3</v>
      </c>
      <c r="N148" s="22">
        <f t="shared" si="17"/>
        <v>1.6874067356078628E-3</v>
      </c>
      <c r="O148" s="22">
        <f t="shared" si="17"/>
        <v>1.7045818574842923E-3</v>
      </c>
      <c r="P148" s="22">
        <f t="shared" si="17"/>
        <v>1.7084966937823609E-3</v>
      </c>
      <c r="Q148" s="22">
        <f t="shared" si="17"/>
        <v>1.585732023544861E-3</v>
      </c>
      <c r="R148" s="22">
        <f t="shared" si="17"/>
        <v>1.5950318200199072E-3</v>
      </c>
      <c r="S148" s="22">
        <f t="shared" si="17"/>
        <v>1.6037890388730716E-3</v>
      </c>
      <c r="T148" s="22">
        <f t="shared" si="17"/>
        <v>1.6119873636859865E-3</v>
      </c>
      <c r="U148" s="22">
        <f t="shared" si="17"/>
        <v>1.6195707694612333E-3</v>
      </c>
      <c r="V148" s="22">
        <f t="shared" si="17"/>
        <v>1.6264934759525629E-3</v>
      </c>
      <c r="W148" s="22">
        <f t="shared" si="17"/>
        <v>1.6321466990014196E-3</v>
      </c>
      <c r="X148" s="22">
        <f t="shared" si="17"/>
        <v>1.6365937827241904E-3</v>
      </c>
      <c r="Y148" s="22">
        <f t="shared" si="17"/>
        <v>1.6397467935966672E-3</v>
      </c>
      <c r="Z148" s="22">
        <f t="shared" si="17"/>
        <v>1.6414861357003929E-3</v>
      </c>
      <c r="AA148" s="22">
        <f t="shared" si="17"/>
        <v>1.6416891134866049E-3</v>
      </c>
      <c r="AB148" s="22">
        <f t="shared" si="17"/>
        <v>1.6403638867288823E-3</v>
      </c>
      <c r="AC148" s="22">
        <f t="shared" si="17"/>
        <v>1.6373425196156779E-3</v>
      </c>
      <c r="AD148" s="22">
        <f t="shared" si="17"/>
        <v>1.6325471900697198E-3</v>
      </c>
      <c r="AE148" s="22">
        <f t="shared" si="17"/>
        <v>1.6259260691492742E-3</v>
      </c>
      <c r="AF148" s="22">
        <f t="shared" si="17"/>
        <v>1.6174143210238589E-3</v>
      </c>
      <c r="AG148" s="22">
        <f t="shared" si="17"/>
        <v>1.6070347667169343E-3</v>
      </c>
      <c r="AH148" s="22">
        <f t="shared" si="17"/>
        <v>1.5947251748215212E-3</v>
      </c>
      <c r="AI148" s="22">
        <f t="shared" si="17"/>
        <v>1.5804190290642952E-3</v>
      </c>
      <c r="AJ148" s="22">
        <f t="shared" si="17"/>
        <v>1.5640304993157304E-3</v>
      </c>
      <c r="AK148" s="22">
        <f t="shared" si="17"/>
        <v>1.5454598044355049E-3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8">D$147*D95</f>
        <v>0</v>
      </c>
      <c r="E149" s="22">
        <f t="shared" si="18"/>
        <v>0</v>
      </c>
      <c r="F149" s="22">
        <f t="shared" si="18"/>
        <v>0</v>
      </c>
      <c r="G149" s="22">
        <f t="shared" si="18"/>
        <v>0</v>
      </c>
      <c r="H149" s="22">
        <f t="shared" si="18"/>
        <v>0</v>
      </c>
      <c r="I149" s="22">
        <f t="shared" si="18"/>
        <v>0</v>
      </c>
      <c r="J149" s="22">
        <f t="shared" si="18"/>
        <v>0</v>
      </c>
      <c r="K149" s="22">
        <f t="shared" si="18"/>
        <v>0</v>
      </c>
      <c r="L149" s="22">
        <f t="shared" si="18"/>
        <v>0</v>
      </c>
      <c r="M149" s="22">
        <f t="shared" si="18"/>
        <v>0</v>
      </c>
      <c r="N149" s="22">
        <f t="shared" si="18"/>
        <v>0</v>
      </c>
      <c r="O149" s="22">
        <f t="shared" si="18"/>
        <v>0</v>
      </c>
      <c r="P149" s="22">
        <f t="shared" si="18"/>
        <v>0</v>
      </c>
      <c r="Q149" s="22">
        <f t="shared" si="18"/>
        <v>0</v>
      </c>
      <c r="R149" s="22">
        <f t="shared" si="18"/>
        <v>0</v>
      </c>
      <c r="S149" s="22">
        <f t="shared" si="18"/>
        <v>0</v>
      </c>
      <c r="T149" s="22">
        <f t="shared" si="18"/>
        <v>0</v>
      </c>
      <c r="U149" s="22">
        <f t="shared" si="18"/>
        <v>0</v>
      </c>
      <c r="V149" s="22">
        <f t="shared" si="18"/>
        <v>0</v>
      </c>
      <c r="W149" s="22">
        <f t="shared" si="18"/>
        <v>0</v>
      </c>
      <c r="X149" s="22">
        <f t="shared" si="18"/>
        <v>0</v>
      </c>
      <c r="Y149" s="22">
        <f t="shared" si="18"/>
        <v>0</v>
      </c>
      <c r="Z149" s="22">
        <f t="shared" si="18"/>
        <v>0</v>
      </c>
      <c r="AA149" s="22">
        <f t="shared" si="18"/>
        <v>0</v>
      </c>
      <c r="AB149" s="22">
        <f t="shared" si="18"/>
        <v>0</v>
      </c>
      <c r="AC149" s="22">
        <f t="shared" si="18"/>
        <v>0</v>
      </c>
      <c r="AD149" s="22">
        <f t="shared" si="18"/>
        <v>0</v>
      </c>
      <c r="AE149" s="22">
        <f t="shared" si="18"/>
        <v>0</v>
      </c>
      <c r="AF149" s="22">
        <f t="shared" si="18"/>
        <v>0</v>
      </c>
      <c r="AG149" s="22">
        <f t="shared" si="18"/>
        <v>0</v>
      </c>
      <c r="AH149" s="22">
        <f t="shared" si="18"/>
        <v>0</v>
      </c>
      <c r="AI149" s="22">
        <f t="shared" si="18"/>
        <v>0</v>
      </c>
      <c r="AJ149" s="22">
        <f t="shared" si="18"/>
        <v>0</v>
      </c>
      <c r="AK149" s="22">
        <f t="shared" si="18"/>
        <v>0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8"/>
        <v>0</v>
      </c>
      <c r="E150" s="22">
        <f t="shared" si="18"/>
        <v>0</v>
      </c>
      <c r="F150" s="22">
        <f t="shared" si="18"/>
        <v>0</v>
      </c>
      <c r="G150" s="22">
        <f t="shared" si="18"/>
        <v>0</v>
      </c>
      <c r="H150" s="22">
        <f t="shared" si="18"/>
        <v>0</v>
      </c>
      <c r="I150" s="22">
        <f t="shared" si="18"/>
        <v>0</v>
      </c>
      <c r="J150" s="22">
        <f t="shared" si="18"/>
        <v>0</v>
      </c>
      <c r="K150" s="22">
        <f t="shared" si="18"/>
        <v>0</v>
      </c>
      <c r="L150" s="22">
        <f t="shared" si="18"/>
        <v>0</v>
      </c>
      <c r="M150" s="22">
        <f t="shared" si="18"/>
        <v>0</v>
      </c>
      <c r="N150" s="22">
        <f t="shared" si="18"/>
        <v>0</v>
      </c>
      <c r="O150" s="22">
        <f t="shared" si="18"/>
        <v>0</v>
      </c>
      <c r="P150" s="22">
        <f t="shared" si="18"/>
        <v>0</v>
      </c>
      <c r="Q150" s="22">
        <f t="shared" si="18"/>
        <v>0</v>
      </c>
      <c r="R150" s="22">
        <f t="shared" si="18"/>
        <v>0</v>
      </c>
      <c r="S150" s="22">
        <f t="shared" si="18"/>
        <v>0</v>
      </c>
      <c r="T150" s="22">
        <f t="shared" si="18"/>
        <v>0</v>
      </c>
      <c r="U150" s="22">
        <f t="shared" si="18"/>
        <v>0</v>
      </c>
      <c r="V150" s="22">
        <f t="shared" si="18"/>
        <v>0</v>
      </c>
      <c r="W150" s="22">
        <f t="shared" si="18"/>
        <v>0</v>
      </c>
      <c r="X150" s="22">
        <f t="shared" si="18"/>
        <v>0</v>
      </c>
      <c r="Y150" s="22">
        <f t="shared" si="18"/>
        <v>0</v>
      </c>
      <c r="Z150" s="22">
        <f t="shared" si="18"/>
        <v>0</v>
      </c>
      <c r="AA150" s="22">
        <f t="shared" si="18"/>
        <v>0</v>
      </c>
      <c r="AB150" s="22">
        <f t="shared" si="18"/>
        <v>0</v>
      </c>
      <c r="AC150" s="22">
        <f t="shared" si="18"/>
        <v>0</v>
      </c>
      <c r="AD150" s="22">
        <f t="shared" si="18"/>
        <v>0</v>
      </c>
      <c r="AE150" s="22">
        <f t="shared" si="18"/>
        <v>0</v>
      </c>
      <c r="AF150" s="22">
        <f t="shared" si="18"/>
        <v>0</v>
      </c>
      <c r="AG150" s="22">
        <f t="shared" si="18"/>
        <v>0</v>
      </c>
      <c r="AH150" s="22">
        <f t="shared" si="18"/>
        <v>0</v>
      </c>
      <c r="AI150" s="22">
        <f t="shared" si="18"/>
        <v>0</v>
      </c>
      <c r="AJ150" s="22">
        <f t="shared" si="18"/>
        <v>0</v>
      </c>
      <c r="AK150" s="22">
        <f t="shared" si="18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8"/>
        <v>0.94245508500000008</v>
      </c>
      <c r="E151" s="22">
        <f t="shared" si="18"/>
        <v>0.96190362743802982</v>
      </c>
      <c r="F151" s="22">
        <f t="shared" si="18"/>
        <v>0.96723913133172912</v>
      </c>
      <c r="G151" s="22">
        <f t="shared" si="18"/>
        <v>0.93723727312829253</v>
      </c>
      <c r="H151" s="22">
        <f t="shared" si="18"/>
        <v>0.97389479684624736</v>
      </c>
      <c r="I151" s="22">
        <f t="shared" si="18"/>
        <v>0.98875928787619927</v>
      </c>
      <c r="J151" s="22">
        <f t="shared" si="18"/>
        <v>1.0033049472338047</v>
      </c>
      <c r="K151" s="22">
        <f t="shared" si="18"/>
        <v>1.0175002643114699</v>
      </c>
      <c r="L151" s="22">
        <f t="shared" si="18"/>
        <v>1.0307229224475749</v>
      </c>
      <c r="M151" s="22">
        <f t="shared" si="18"/>
        <v>1.043656173461817</v>
      </c>
      <c r="N151" s="22">
        <f t="shared" si="18"/>
        <v>1.055645647942794</v>
      </c>
      <c r="O151" s="22">
        <f t="shared" si="18"/>
        <v>1.066390444842759</v>
      </c>
      <c r="P151" s="22">
        <f t="shared" si="18"/>
        <v>1.0688395756973756</v>
      </c>
      <c r="Q151" s="22">
        <f t="shared" si="18"/>
        <v>0.99203770740883623</v>
      </c>
      <c r="R151" s="22">
        <f t="shared" si="18"/>
        <v>0.9978556820965454</v>
      </c>
      <c r="S151" s="22">
        <f t="shared" si="18"/>
        <v>1.0033342189397061</v>
      </c>
      <c r="T151" s="22">
        <f t="shared" si="18"/>
        <v>1.008463110348367</v>
      </c>
      <c r="U151" s="22">
        <f t="shared" si="18"/>
        <v>1.0132073069515291</v>
      </c>
      <c r="V151" s="22">
        <f t="shared" si="18"/>
        <v>1.0175381685187754</v>
      </c>
      <c r="W151" s="22">
        <f t="shared" si="18"/>
        <v>1.0210748382395027</v>
      </c>
      <c r="X151" s="22">
        <f t="shared" si="18"/>
        <v>1.0238569443428598</v>
      </c>
      <c r="Y151" s="22">
        <f t="shared" si="18"/>
        <v>1.0258294754079604</v>
      </c>
      <c r="Z151" s="22">
        <f t="shared" si="18"/>
        <v>1.0269176119451306</v>
      </c>
      <c r="AA151" s="22">
        <f t="shared" si="18"/>
        <v>1.0270445953286396</v>
      </c>
      <c r="AB151" s="22">
        <f t="shared" si="18"/>
        <v>1.0262155303321534</v>
      </c>
      <c r="AC151" s="22">
        <f t="shared" si="18"/>
        <v>1.0243253559144587</v>
      </c>
      <c r="AD151" s="22">
        <f t="shared" si="18"/>
        <v>1.0213253863998066</v>
      </c>
      <c r="AE151" s="22">
        <f t="shared" si="18"/>
        <v>1.0171831974795678</v>
      </c>
      <c r="AF151" s="22">
        <f t="shared" si="18"/>
        <v>1.0118582277047241</v>
      </c>
      <c r="AG151" s="22">
        <f t="shared" si="18"/>
        <v>1.0053647539615698</v>
      </c>
      <c r="AH151" s="22">
        <f t="shared" si="18"/>
        <v>0.99766384413459586</v>
      </c>
      <c r="AI151" s="22">
        <f t="shared" si="18"/>
        <v>0.988713885485764</v>
      </c>
      <c r="AJ151" s="22">
        <f t="shared" si="18"/>
        <v>0.97846118248287939</v>
      </c>
      <c r="AK151" s="22">
        <f t="shared" si="18"/>
        <v>0.96684331180837313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8"/>
        <v>4.5802175840000005E-4</v>
      </c>
      <c r="E152" s="22">
        <f t="shared" si="18"/>
        <v>4.6747351450759575E-4</v>
      </c>
      <c r="F152" s="22">
        <f t="shared" si="18"/>
        <v>4.7006650478823307E-4</v>
      </c>
      <c r="G152" s="22">
        <f t="shared" si="18"/>
        <v>4.5559439645767585E-4</v>
      </c>
      <c r="H152" s="22">
        <f t="shared" si="18"/>
        <v>4.7341375007575205E-4</v>
      </c>
      <c r="I152" s="22">
        <f t="shared" si="18"/>
        <v>4.8063943242280323E-4</v>
      </c>
      <c r="J152" s="22">
        <f t="shared" si="18"/>
        <v>4.8771012955159751E-4</v>
      </c>
      <c r="K152" s="22">
        <f t="shared" si="18"/>
        <v>4.946105240428854E-4</v>
      </c>
      <c r="L152" s="22">
        <f t="shared" si="18"/>
        <v>5.0103810553778E-4</v>
      </c>
      <c r="M152" s="22">
        <f t="shared" si="18"/>
        <v>5.0732500519383189E-4</v>
      </c>
      <c r="N152" s="22">
        <f t="shared" si="18"/>
        <v>5.1315313169564432E-4</v>
      </c>
      <c r="O152" s="22">
        <f t="shared" si="18"/>
        <v>5.1837621596582137E-4</v>
      </c>
      <c r="P152" s="22">
        <f t="shared" si="18"/>
        <v>5.1956674724914348E-4</v>
      </c>
      <c r="Q152" s="22">
        <f t="shared" si="18"/>
        <v>4.8223308390373638E-4</v>
      </c>
      <c r="R152" s="22">
        <f t="shared" si="18"/>
        <v>4.8506122224442112E-4</v>
      </c>
      <c r="S152" s="22">
        <f t="shared" si="18"/>
        <v>4.8772435863271254E-4</v>
      </c>
      <c r="T152" s="22">
        <f t="shared" si="18"/>
        <v>4.9021753112256275E-4</v>
      </c>
      <c r="U152" s="22">
        <f t="shared" si="18"/>
        <v>4.9252370208915236E-4</v>
      </c>
      <c r="V152" s="22">
        <f t="shared" si="18"/>
        <v>4.9462894941386198E-4</v>
      </c>
      <c r="W152" s="22">
        <f t="shared" si="18"/>
        <v>4.9634813723650035E-4</v>
      </c>
      <c r="X152" s="22">
        <f t="shared" si="18"/>
        <v>4.9770052898123914E-4</v>
      </c>
      <c r="Y152" s="22">
        <f t="shared" si="18"/>
        <v>4.9865938339928729E-4</v>
      </c>
      <c r="Z152" s="22">
        <f t="shared" si="18"/>
        <v>4.9918833046864672E-4</v>
      </c>
      <c r="AA152" s="22">
        <f t="shared" si="18"/>
        <v>4.9925005754633425E-4</v>
      </c>
      <c r="AB152" s="22">
        <f t="shared" si="18"/>
        <v>4.9884704608111838E-4</v>
      </c>
      <c r="AC152" s="22">
        <f t="shared" si="18"/>
        <v>4.9792822552444669E-4</v>
      </c>
      <c r="AD152" s="22">
        <f t="shared" si="18"/>
        <v>4.9646992959490315E-4</v>
      </c>
      <c r="AE152" s="22">
        <f t="shared" si="18"/>
        <v>4.9445639671989164E-4</v>
      </c>
      <c r="AF152" s="22">
        <f t="shared" si="18"/>
        <v>4.9186790983371846E-4</v>
      </c>
      <c r="AG152" s="22">
        <f t="shared" si="18"/>
        <v>4.8871140898196338E-4</v>
      </c>
      <c r="AH152" s="22">
        <f t="shared" si="18"/>
        <v>4.8496796912378897E-4</v>
      </c>
      <c r="AI152" s="22">
        <f t="shared" si="18"/>
        <v>4.8061736215814215E-4</v>
      </c>
      <c r="AJ152" s="22">
        <f t="shared" si="18"/>
        <v>4.7563348649443978E-4</v>
      </c>
      <c r="AK152" s="22">
        <f t="shared" si="18"/>
        <v>4.699859979343573E-4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8"/>
        <v>0</v>
      </c>
      <c r="E153" s="22">
        <f t="shared" si="18"/>
        <v>0</v>
      </c>
      <c r="F153" s="22">
        <f t="shared" si="18"/>
        <v>0</v>
      </c>
      <c r="G153" s="22">
        <f t="shared" si="18"/>
        <v>0</v>
      </c>
      <c r="H153" s="22">
        <f t="shared" si="18"/>
        <v>0</v>
      </c>
      <c r="I153" s="22">
        <f t="shared" si="18"/>
        <v>0</v>
      </c>
      <c r="J153" s="22">
        <f t="shared" si="18"/>
        <v>0</v>
      </c>
      <c r="K153" s="22">
        <f t="shared" si="18"/>
        <v>0</v>
      </c>
      <c r="L153" s="22">
        <f t="shared" si="18"/>
        <v>0</v>
      </c>
      <c r="M153" s="22">
        <f t="shared" si="18"/>
        <v>0</v>
      </c>
      <c r="N153" s="22">
        <f t="shared" si="18"/>
        <v>0</v>
      </c>
      <c r="O153" s="22">
        <f t="shared" si="18"/>
        <v>0</v>
      </c>
      <c r="P153" s="22">
        <f t="shared" si="18"/>
        <v>0</v>
      </c>
      <c r="Q153" s="22">
        <f t="shared" si="18"/>
        <v>0</v>
      </c>
      <c r="R153" s="22">
        <f t="shared" si="18"/>
        <v>0</v>
      </c>
      <c r="S153" s="22">
        <f t="shared" si="18"/>
        <v>0</v>
      </c>
      <c r="T153" s="22">
        <f t="shared" si="18"/>
        <v>0</v>
      </c>
      <c r="U153" s="22">
        <f t="shared" si="18"/>
        <v>0</v>
      </c>
      <c r="V153" s="22">
        <f t="shared" si="18"/>
        <v>0</v>
      </c>
      <c r="W153" s="22">
        <f t="shared" si="18"/>
        <v>0</v>
      </c>
      <c r="X153" s="22">
        <f t="shared" si="18"/>
        <v>0</v>
      </c>
      <c r="Y153" s="22">
        <f t="shared" si="18"/>
        <v>0</v>
      </c>
      <c r="Z153" s="22">
        <f t="shared" si="18"/>
        <v>0</v>
      </c>
      <c r="AA153" s="22">
        <f t="shared" si="18"/>
        <v>0</v>
      </c>
      <c r="AB153" s="22">
        <f t="shared" si="18"/>
        <v>0</v>
      </c>
      <c r="AC153" s="22">
        <f t="shared" si="18"/>
        <v>0</v>
      </c>
      <c r="AD153" s="22">
        <f t="shared" si="18"/>
        <v>0</v>
      </c>
      <c r="AE153" s="22">
        <f t="shared" si="18"/>
        <v>0</v>
      </c>
      <c r="AF153" s="22">
        <f t="shared" si="18"/>
        <v>0</v>
      </c>
      <c r="AG153" s="22">
        <f t="shared" si="18"/>
        <v>0</v>
      </c>
      <c r="AH153" s="22">
        <f t="shared" si="18"/>
        <v>0</v>
      </c>
      <c r="AI153" s="22">
        <f t="shared" si="18"/>
        <v>0</v>
      </c>
      <c r="AJ153" s="22">
        <f t="shared" si="18"/>
        <v>0</v>
      </c>
      <c r="AK153" s="22">
        <f t="shared" si="18"/>
        <v>0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8"/>
        <v>0</v>
      </c>
      <c r="E154" s="22">
        <f t="shared" si="18"/>
        <v>0</v>
      </c>
      <c r="F154" s="22">
        <f t="shared" si="18"/>
        <v>0</v>
      </c>
      <c r="G154" s="22">
        <f t="shared" si="18"/>
        <v>0</v>
      </c>
      <c r="H154" s="22">
        <f t="shared" si="18"/>
        <v>0</v>
      </c>
      <c r="I154" s="22">
        <f t="shared" si="18"/>
        <v>0</v>
      </c>
      <c r="J154" s="22">
        <f t="shared" si="18"/>
        <v>0</v>
      </c>
      <c r="K154" s="22">
        <f t="shared" si="18"/>
        <v>0</v>
      </c>
      <c r="L154" s="22">
        <f t="shared" si="18"/>
        <v>0</v>
      </c>
      <c r="M154" s="22">
        <f t="shared" si="18"/>
        <v>0</v>
      </c>
      <c r="N154" s="22">
        <f t="shared" si="18"/>
        <v>0</v>
      </c>
      <c r="O154" s="22">
        <f t="shared" si="18"/>
        <v>0</v>
      </c>
      <c r="P154" s="22">
        <f t="shared" si="18"/>
        <v>0</v>
      </c>
      <c r="Q154" s="22">
        <f t="shared" si="18"/>
        <v>0</v>
      </c>
      <c r="R154" s="22">
        <f t="shared" si="18"/>
        <v>0</v>
      </c>
      <c r="S154" s="22">
        <f t="shared" si="18"/>
        <v>0</v>
      </c>
      <c r="T154" s="22">
        <f t="shared" si="18"/>
        <v>0</v>
      </c>
      <c r="U154" s="22">
        <f t="shared" si="18"/>
        <v>0</v>
      </c>
      <c r="V154" s="22">
        <f t="shared" si="18"/>
        <v>0</v>
      </c>
      <c r="W154" s="22">
        <f t="shared" si="18"/>
        <v>0</v>
      </c>
      <c r="X154" s="22">
        <f t="shared" si="18"/>
        <v>0</v>
      </c>
      <c r="Y154" s="22">
        <f t="shared" si="18"/>
        <v>0</v>
      </c>
      <c r="Z154" s="22">
        <f t="shared" si="18"/>
        <v>0</v>
      </c>
      <c r="AA154" s="22">
        <f t="shared" si="18"/>
        <v>0</v>
      </c>
      <c r="AB154" s="22">
        <f t="shared" si="18"/>
        <v>0</v>
      </c>
      <c r="AC154" s="22">
        <f t="shared" si="18"/>
        <v>0</v>
      </c>
      <c r="AD154" s="22">
        <f t="shared" si="18"/>
        <v>0</v>
      </c>
      <c r="AE154" s="22">
        <f t="shared" si="18"/>
        <v>0</v>
      </c>
      <c r="AF154" s="22">
        <f t="shared" si="18"/>
        <v>0</v>
      </c>
      <c r="AG154" s="22">
        <f t="shared" si="18"/>
        <v>0</v>
      </c>
      <c r="AH154" s="22">
        <f t="shared" si="18"/>
        <v>0</v>
      </c>
      <c r="AI154" s="22">
        <f t="shared" si="18"/>
        <v>0</v>
      </c>
      <c r="AJ154" s="22">
        <f t="shared" si="18"/>
        <v>0</v>
      </c>
      <c r="AK154" s="22">
        <f t="shared" si="18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8"/>
        <v>0</v>
      </c>
      <c r="E155" s="22">
        <f t="shared" si="18"/>
        <v>0</v>
      </c>
      <c r="F155" s="22">
        <f t="shared" si="18"/>
        <v>0</v>
      </c>
      <c r="G155" s="22">
        <f t="shared" si="18"/>
        <v>0</v>
      </c>
      <c r="H155" s="22">
        <f t="shared" si="18"/>
        <v>0</v>
      </c>
      <c r="I155" s="22">
        <f t="shared" si="18"/>
        <v>0</v>
      </c>
      <c r="J155" s="22">
        <f t="shared" si="18"/>
        <v>0</v>
      </c>
      <c r="K155" s="22">
        <f t="shared" si="18"/>
        <v>0</v>
      </c>
      <c r="L155" s="22">
        <f t="shared" si="18"/>
        <v>0</v>
      </c>
      <c r="M155" s="22">
        <f t="shared" si="18"/>
        <v>0</v>
      </c>
      <c r="N155" s="22">
        <f t="shared" si="18"/>
        <v>0</v>
      </c>
      <c r="O155" s="22">
        <f t="shared" si="18"/>
        <v>0</v>
      </c>
      <c r="P155" s="22">
        <f t="shared" si="18"/>
        <v>0</v>
      </c>
      <c r="Q155" s="22">
        <f t="shared" si="18"/>
        <v>0</v>
      </c>
      <c r="R155" s="22">
        <f t="shared" si="18"/>
        <v>0</v>
      </c>
      <c r="S155" s="22">
        <f t="shared" si="18"/>
        <v>0</v>
      </c>
      <c r="T155" s="22">
        <f t="shared" si="18"/>
        <v>0</v>
      </c>
      <c r="U155" s="22">
        <f t="shared" si="18"/>
        <v>0</v>
      </c>
      <c r="V155" s="22">
        <f t="shared" si="18"/>
        <v>0</v>
      </c>
      <c r="W155" s="22">
        <f t="shared" si="18"/>
        <v>0</v>
      </c>
      <c r="X155" s="22">
        <f t="shared" si="18"/>
        <v>0</v>
      </c>
      <c r="Y155" s="22">
        <f t="shared" si="18"/>
        <v>0</v>
      </c>
      <c r="Z155" s="22">
        <f t="shared" si="18"/>
        <v>0</v>
      </c>
      <c r="AA155" s="22">
        <f t="shared" si="18"/>
        <v>0</v>
      </c>
      <c r="AB155" s="22">
        <f t="shared" si="18"/>
        <v>0</v>
      </c>
      <c r="AC155" s="22">
        <f t="shared" si="18"/>
        <v>0</v>
      </c>
      <c r="AD155" s="22">
        <f t="shared" si="18"/>
        <v>0</v>
      </c>
      <c r="AE155" s="22">
        <f t="shared" si="18"/>
        <v>0</v>
      </c>
      <c r="AF155" s="22">
        <f t="shared" si="18"/>
        <v>0</v>
      </c>
      <c r="AG155" s="22">
        <f t="shared" si="18"/>
        <v>0</v>
      </c>
      <c r="AH155" s="22">
        <f t="shared" si="18"/>
        <v>0</v>
      </c>
      <c r="AI155" s="22">
        <f t="shared" si="18"/>
        <v>0</v>
      </c>
      <c r="AJ155" s="22">
        <f t="shared" si="18"/>
        <v>0</v>
      </c>
      <c r="AK155" s="22">
        <f t="shared" si="18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8"/>
        <v>0</v>
      </c>
      <c r="E156" s="22">
        <f t="shared" si="18"/>
        <v>0</v>
      </c>
      <c r="F156" s="22">
        <f t="shared" si="18"/>
        <v>0</v>
      </c>
      <c r="G156" s="22">
        <f t="shared" si="18"/>
        <v>0</v>
      </c>
      <c r="H156" s="22">
        <f t="shared" si="18"/>
        <v>0</v>
      </c>
      <c r="I156" s="22">
        <f t="shared" si="18"/>
        <v>0</v>
      </c>
      <c r="J156" s="22">
        <f t="shared" si="18"/>
        <v>0</v>
      </c>
      <c r="K156" s="22">
        <f t="shared" si="18"/>
        <v>0</v>
      </c>
      <c r="L156" s="22">
        <f t="shared" si="18"/>
        <v>0</v>
      </c>
      <c r="M156" s="22">
        <f t="shared" si="18"/>
        <v>0</v>
      </c>
      <c r="N156" s="22">
        <f t="shared" si="18"/>
        <v>0</v>
      </c>
      <c r="O156" s="22">
        <f t="shared" si="18"/>
        <v>0</v>
      </c>
      <c r="P156" s="22">
        <f t="shared" si="18"/>
        <v>0</v>
      </c>
      <c r="Q156" s="22">
        <f t="shared" si="18"/>
        <v>0</v>
      </c>
      <c r="R156" s="22">
        <f t="shared" si="18"/>
        <v>0</v>
      </c>
      <c r="S156" s="22">
        <f t="shared" si="18"/>
        <v>0</v>
      </c>
      <c r="T156" s="22">
        <f t="shared" si="18"/>
        <v>0</v>
      </c>
      <c r="U156" s="22">
        <f t="shared" ref="U156:AK156" si="19">U$147*U102</f>
        <v>0</v>
      </c>
      <c r="V156" s="22">
        <f t="shared" si="19"/>
        <v>0</v>
      </c>
      <c r="W156" s="22">
        <f t="shared" si="19"/>
        <v>0</v>
      </c>
      <c r="X156" s="22">
        <f t="shared" si="19"/>
        <v>0</v>
      </c>
      <c r="Y156" s="22">
        <f t="shared" si="19"/>
        <v>0</v>
      </c>
      <c r="Z156" s="22">
        <f t="shared" si="19"/>
        <v>0</v>
      </c>
      <c r="AA156" s="22">
        <f t="shared" si="19"/>
        <v>0</v>
      </c>
      <c r="AB156" s="22">
        <f t="shared" si="19"/>
        <v>0</v>
      </c>
      <c r="AC156" s="22">
        <f t="shared" si="19"/>
        <v>0</v>
      </c>
      <c r="AD156" s="22">
        <f t="shared" si="19"/>
        <v>0</v>
      </c>
      <c r="AE156" s="22">
        <f t="shared" si="19"/>
        <v>0</v>
      </c>
      <c r="AF156" s="22">
        <f t="shared" si="19"/>
        <v>0</v>
      </c>
      <c r="AG156" s="22">
        <f t="shared" si="19"/>
        <v>0</v>
      </c>
      <c r="AH156" s="22">
        <f t="shared" si="19"/>
        <v>0</v>
      </c>
      <c r="AI156" s="22">
        <f t="shared" si="19"/>
        <v>0</v>
      </c>
      <c r="AJ156" s="22">
        <f t="shared" si="19"/>
        <v>0</v>
      </c>
      <c r="AK156" s="22">
        <f t="shared" si="19"/>
        <v>0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0">D$147*D103</f>
        <v>0</v>
      </c>
      <c r="E157" s="22">
        <f t="shared" si="20"/>
        <v>0</v>
      </c>
      <c r="F157" s="22">
        <f t="shared" si="20"/>
        <v>0</v>
      </c>
      <c r="G157" s="22">
        <f t="shared" si="20"/>
        <v>0</v>
      </c>
      <c r="H157" s="22">
        <f t="shared" si="20"/>
        <v>0</v>
      </c>
      <c r="I157" s="22">
        <f t="shared" si="20"/>
        <v>0</v>
      </c>
      <c r="J157" s="22">
        <f t="shared" si="20"/>
        <v>0</v>
      </c>
      <c r="K157" s="22">
        <f t="shared" si="20"/>
        <v>0</v>
      </c>
      <c r="L157" s="22">
        <f t="shared" si="20"/>
        <v>0</v>
      </c>
      <c r="M157" s="22">
        <f t="shared" si="20"/>
        <v>0</v>
      </c>
      <c r="N157" s="22">
        <f t="shared" si="20"/>
        <v>0</v>
      </c>
      <c r="O157" s="22">
        <f t="shared" si="20"/>
        <v>0</v>
      </c>
      <c r="P157" s="22">
        <f t="shared" si="20"/>
        <v>0</v>
      </c>
      <c r="Q157" s="22">
        <f t="shared" si="20"/>
        <v>0</v>
      </c>
      <c r="R157" s="22">
        <f t="shared" si="20"/>
        <v>0</v>
      </c>
      <c r="S157" s="22">
        <f t="shared" si="20"/>
        <v>0</v>
      </c>
      <c r="T157" s="22">
        <f t="shared" si="20"/>
        <v>0</v>
      </c>
      <c r="U157" s="22">
        <f t="shared" si="20"/>
        <v>0</v>
      </c>
      <c r="V157" s="22">
        <f t="shared" si="20"/>
        <v>0</v>
      </c>
      <c r="W157" s="22">
        <f t="shared" si="20"/>
        <v>0</v>
      </c>
      <c r="X157" s="22">
        <f t="shared" si="20"/>
        <v>0</v>
      </c>
      <c r="Y157" s="22">
        <f t="shared" si="20"/>
        <v>0</v>
      </c>
      <c r="Z157" s="22">
        <f t="shared" si="20"/>
        <v>0</v>
      </c>
      <c r="AA157" s="22">
        <f t="shared" si="20"/>
        <v>0</v>
      </c>
      <c r="AB157" s="22">
        <f t="shared" si="20"/>
        <v>0</v>
      </c>
      <c r="AC157" s="22">
        <f t="shared" si="20"/>
        <v>0</v>
      </c>
      <c r="AD157" s="22">
        <f t="shared" si="20"/>
        <v>0</v>
      </c>
      <c r="AE157" s="22">
        <f t="shared" si="20"/>
        <v>0</v>
      </c>
      <c r="AF157" s="22">
        <f t="shared" si="20"/>
        <v>0</v>
      </c>
      <c r="AG157" s="22">
        <f t="shared" si="20"/>
        <v>0</v>
      </c>
      <c r="AH157" s="22">
        <f t="shared" si="20"/>
        <v>0</v>
      </c>
      <c r="AI157" s="22">
        <f t="shared" si="20"/>
        <v>0</v>
      </c>
      <c r="AJ157" s="22">
        <f t="shared" si="20"/>
        <v>0</v>
      </c>
      <c r="AK157" s="22">
        <f t="shared" si="20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0"/>
        <v>0</v>
      </c>
      <c r="E158" s="22">
        <f t="shared" si="20"/>
        <v>0</v>
      </c>
      <c r="F158" s="22">
        <f t="shared" si="20"/>
        <v>0</v>
      </c>
      <c r="G158" s="22">
        <f t="shared" si="20"/>
        <v>0</v>
      </c>
      <c r="H158" s="22">
        <f t="shared" si="20"/>
        <v>0</v>
      </c>
      <c r="I158" s="22">
        <f t="shared" si="20"/>
        <v>0</v>
      </c>
      <c r="J158" s="22">
        <f t="shared" si="20"/>
        <v>0</v>
      </c>
      <c r="K158" s="22">
        <f t="shared" si="20"/>
        <v>0</v>
      </c>
      <c r="L158" s="22">
        <f t="shared" si="20"/>
        <v>0</v>
      </c>
      <c r="M158" s="22">
        <f t="shared" si="20"/>
        <v>0</v>
      </c>
      <c r="N158" s="22">
        <f t="shared" si="20"/>
        <v>0</v>
      </c>
      <c r="O158" s="22">
        <f t="shared" si="20"/>
        <v>0</v>
      </c>
      <c r="P158" s="22">
        <f t="shared" si="20"/>
        <v>0</v>
      </c>
      <c r="Q158" s="22">
        <f t="shared" si="20"/>
        <v>0</v>
      </c>
      <c r="R158" s="22">
        <f t="shared" si="20"/>
        <v>0</v>
      </c>
      <c r="S158" s="22">
        <f t="shared" si="20"/>
        <v>0</v>
      </c>
      <c r="T158" s="22">
        <f t="shared" si="20"/>
        <v>0</v>
      </c>
      <c r="U158" s="22">
        <f t="shared" si="20"/>
        <v>0</v>
      </c>
      <c r="V158" s="22">
        <f t="shared" si="20"/>
        <v>0</v>
      </c>
      <c r="W158" s="22">
        <f t="shared" si="20"/>
        <v>0</v>
      </c>
      <c r="X158" s="22">
        <f t="shared" si="20"/>
        <v>0</v>
      </c>
      <c r="Y158" s="22">
        <f t="shared" si="20"/>
        <v>0</v>
      </c>
      <c r="Z158" s="22">
        <f t="shared" si="20"/>
        <v>0</v>
      </c>
      <c r="AA158" s="22">
        <f t="shared" si="20"/>
        <v>0</v>
      </c>
      <c r="AB158" s="22">
        <f t="shared" si="20"/>
        <v>0</v>
      </c>
      <c r="AC158" s="22">
        <f t="shared" si="20"/>
        <v>0</v>
      </c>
      <c r="AD158" s="22">
        <f t="shared" si="20"/>
        <v>0</v>
      </c>
      <c r="AE158" s="22">
        <f t="shared" si="20"/>
        <v>0</v>
      </c>
      <c r="AF158" s="22">
        <f t="shared" si="20"/>
        <v>0</v>
      </c>
      <c r="AG158" s="22">
        <f t="shared" si="20"/>
        <v>0</v>
      </c>
      <c r="AH158" s="22">
        <f t="shared" si="20"/>
        <v>0</v>
      </c>
      <c r="AI158" s="22">
        <f t="shared" si="20"/>
        <v>0</v>
      </c>
      <c r="AJ158" s="22">
        <f t="shared" si="20"/>
        <v>0</v>
      </c>
      <c r="AK158" s="22">
        <f t="shared" si="20"/>
        <v>0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0"/>
        <v>0</v>
      </c>
      <c r="E159" s="22">
        <f t="shared" si="20"/>
        <v>0</v>
      </c>
      <c r="F159" s="22">
        <f t="shared" si="20"/>
        <v>0</v>
      </c>
      <c r="G159" s="22">
        <f t="shared" si="20"/>
        <v>0</v>
      </c>
      <c r="H159" s="22">
        <f t="shared" si="20"/>
        <v>0</v>
      </c>
      <c r="I159" s="22">
        <f t="shared" si="20"/>
        <v>0</v>
      </c>
      <c r="J159" s="22">
        <f t="shared" si="20"/>
        <v>1.3073734535035233E-7</v>
      </c>
      <c r="K159" s="22">
        <f t="shared" si="20"/>
        <v>8.7755156195295211E-7</v>
      </c>
      <c r="L159" s="22">
        <f t="shared" si="20"/>
        <v>5.8837166715583515E-6</v>
      </c>
      <c r="M159" s="22">
        <f t="shared" si="20"/>
        <v>3.9431133909357482E-5</v>
      </c>
      <c r="N159" s="22">
        <f t="shared" si="20"/>
        <v>2.6398076489386019E-4</v>
      </c>
      <c r="O159" s="22">
        <f t="shared" si="20"/>
        <v>1.7649929135346604E-3</v>
      </c>
      <c r="P159" s="22">
        <f t="shared" si="20"/>
        <v>1.1708794614964874E-2</v>
      </c>
      <c r="Q159" s="22">
        <f t="shared" si="20"/>
        <v>7.3480353614330238E-2</v>
      </c>
      <c r="R159" s="22">
        <f t="shared" si="20"/>
        <v>7.7745060154755616E-2</v>
      </c>
      <c r="S159" s="22">
        <f t="shared" si="20"/>
        <v>8.2240090064409549E-2</v>
      </c>
      <c r="T159" s="22">
        <f t="shared" si="20"/>
        <v>8.6977716234931432E-2</v>
      </c>
      <c r="U159" s="22">
        <f t="shared" si="20"/>
        <v>9.1968756974857901E-2</v>
      </c>
      <c r="V159" s="22">
        <f t="shared" si="20"/>
        <v>9.7225051396109222E-2</v>
      </c>
      <c r="W159" s="22">
        <f t="shared" si="20"/>
        <v>0.10272356934477712</v>
      </c>
      <c r="X159" s="22">
        <f t="shared" si="20"/>
        <v>0.10847891247183242</v>
      </c>
      <c r="Y159" s="22">
        <f t="shared" si="20"/>
        <v>0.11449667458171693</v>
      </c>
      <c r="Z159" s="22">
        <f t="shared" si="20"/>
        <v>0.12077962167539237</v>
      </c>
      <c r="AA159" s="22">
        <f t="shared" si="20"/>
        <v>0.12732918547350028</v>
      </c>
      <c r="AB159" s="22">
        <f t="shared" si="20"/>
        <v>0.1341561713606835</v>
      </c>
      <c r="AC159" s="22">
        <f t="shared" si="20"/>
        <v>0.14125699533285288</v>
      </c>
      <c r="AD159" s="22">
        <f t="shared" si="20"/>
        <v>0.14863383852898807</v>
      </c>
      <c r="AE159" s="22">
        <f t="shared" si="20"/>
        <v>0.1562903694517688</v>
      </c>
      <c r="AF159" s="22">
        <f t="shared" si="20"/>
        <v>0.16422831617570696</v>
      </c>
      <c r="AG159" s="22">
        <f t="shared" si="20"/>
        <v>0.17245778464583347</v>
      </c>
      <c r="AH159" s="22">
        <f t="shared" si="20"/>
        <v>0.18098018133681051</v>
      </c>
      <c r="AI159" s="22">
        <f t="shared" si="20"/>
        <v>0.189795262802368</v>
      </c>
      <c r="AJ159" s="22">
        <f t="shared" si="20"/>
        <v>0.19889885357860726</v>
      </c>
      <c r="AK159" s="22">
        <f t="shared" si="20"/>
        <v>0.20828254299304694</v>
      </c>
    </row>
    <row r="160" spans="1:37" x14ac:dyDescent="0.25">
      <c r="A160" s="26" t="s">
        <v>80</v>
      </c>
      <c r="B160" s="26"/>
      <c r="D160" s="22">
        <f t="shared" si="20"/>
        <v>0</v>
      </c>
      <c r="E160" s="22">
        <f t="shared" si="20"/>
        <v>0</v>
      </c>
      <c r="F160" s="22">
        <f t="shared" si="20"/>
        <v>0</v>
      </c>
      <c r="G160" s="22">
        <f t="shared" si="20"/>
        <v>0</v>
      </c>
      <c r="H160" s="22">
        <f t="shared" si="20"/>
        <v>0</v>
      </c>
      <c r="I160" s="22">
        <f t="shared" si="20"/>
        <v>0</v>
      </c>
      <c r="J160" s="22">
        <f t="shared" si="20"/>
        <v>0</v>
      </c>
      <c r="K160" s="22">
        <f t="shared" si="20"/>
        <v>0</v>
      </c>
      <c r="L160" s="22">
        <f t="shared" si="20"/>
        <v>0</v>
      </c>
      <c r="M160" s="22">
        <f t="shared" si="20"/>
        <v>0</v>
      </c>
      <c r="N160" s="22">
        <f t="shared" si="20"/>
        <v>0</v>
      </c>
      <c r="O160" s="22">
        <f t="shared" si="20"/>
        <v>0</v>
      </c>
      <c r="P160" s="22">
        <f t="shared" si="20"/>
        <v>1.39756624630532E-7</v>
      </c>
      <c r="Q160" s="22">
        <f t="shared" si="20"/>
        <v>2.7728435326162378E-2</v>
      </c>
      <c r="R160" s="22">
        <f t="shared" si="20"/>
        <v>3.031467194702148E-2</v>
      </c>
      <c r="S160" s="22">
        <f t="shared" si="20"/>
        <v>3.3134823273949322E-2</v>
      </c>
      <c r="T160" s="22">
        <f t="shared" si="20"/>
        <v>3.6209519443885993E-2</v>
      </c>
      <c r="U160" s="22">
        <f t="shared" si="20"/>
        <v>3.9560224075616324E-2</v>
      </c>
      <c r="V160" s="22">
        <f t="shared" si="20"/>
        <v>4.3210299414725907E-2</v>
      </c>
      <c r="W160" s="22">
        <f t="shared" si="20"/>
        <v>4.7168662107315795E-2</v>
      </c>
      <c r="X160" s="22">
        <f t="shared" si="20"/>
        <v>5.1461587178483169E-2</v>
      </c>
      <c r="Y160" s="22">
        <f t="shared" si="20"/>
        <v>5.6112694455563147E-2</v>
      </c>
      <c r="Z160" s="22">
        <f t="shared" si="20"/>
        <v>6.1145411235725908E-2</v>
      </c>
      <c r="AA160" s="22">
        <f t="shared" si="20"/>
        <v>6.6583528917347812E-2</v>
      </c>
      <c r="AB160" s="22">
        <f t="shared" si="20"/>
        <v>7.2456858915922281E-2</v>
      </c>
      <c r="AC160" s="22">
        <f t="shared" si="20"/>
        <v>7.8788774964047917E-2</v>
      </c>
      <c r="AD160" s="22">
        <f t="shared" si="20"/>
        <v>8.5606514467339273E-2</v>
      </c>
      <c r="AE160" s="22">
        <f t="shared" si="20"/>
        <v>9.2939085619819811E-2</v>
      </c>
      <c r="AF160" s="22">
        <f t="shared" si="20"/>
        <v>0.10081522863269886</v>
      </c>
      <c r="AG160" s="22">
        <f t="shared" si="20"/>
        <v>0.10926967110499497</v>
      </c>
      <c r="AH160" s="22">
        <f t="shared" si="20"/>
        <v>0.11833268554608681</v>
      </c>
      <c r="AI160" s="22">
        <f t="shared" si="20"/>
        <v>0.12803383441394942</v>
      </c>
      <c r="AJ160" s="22">
        <f t="shared" si="20"/>
        <v>0.13840002585635647</v>
      </c>
      <c r="AK160" s="22">
        <f t="shared" si="20"/>
        <v>0.14945464917058329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2.7996439999999998E-4</v>
      </c>
      <c r="E162">
        <f t="shared" ref="E162:AK162" si="21">E$81*E$11/1000</f>
        <v>2.857417570339827E-4</v>
      </c>
      <c r="F162">
        <f t="shared" si="21"/>
        <v>2.8732671441823537E-4</v>
      </c>
      <c r="G162">
        <f t="shared" si="21"/>
        <v>2.784144361880078E-4</v>
      </c>
      <c r="H162">
        <f t="shared" si="21"/>
        <v>2.8930387058269158E-4</v>
      </c>
      <c r="I162">
        <f t="shared" si="21"/>
        <v>2.9371949617503748E-4</v>
      </c>
      <c r="J162">
        <f t="shared" si="21"/>
        <v>2.980404488180743E-4</v>
      </c>
      <c r="K162">
        <f t="shared" si="21"/>
        <v>3.0225751188773462E-4</v>
      </c>
      <c r="L162">
        <f t="shared" si="21"/>
        <v>3.061869008532613E-4</v>
      </c>
      <c r="M162">
        <f t="shared" si="21"/>
        <v>3.1003877971945285E-4</v>
      </c>
      <c r="N162">
        <f t="shared" si="21"/>
        <v>3.1366692243517381E-4</v>
      </c>
      <c r="O162">
        <f t="shared" si="21"/>
        <v>3.1730371835203157E-4</v>
      </c>
      <c r="P162">
        <f t="shared" si="21"/>
        <v>3.2097904279249144E-4</v>
      </c>
      <c r="Q162">
        <f t="shared" si="21"/>
        <v>3.2469578304182247E-4</v>
      </c>
      <c r="R162">
        <f t="shared" si="21"/>
        <v>3.2845496110022853E-4</v>
      </c>
      <c r="S162">
        <f t="shared" si="21"/>
        <v>3.3225092527071543E-4</v>
      </c>
      <c r="T162">
        <f t="shared" si="21"/>
        <v>3.3609039709716894E-4</v>
      </c>
      <c r="U162">
        <f t="shared" si="21"/>
        <v>3.3997253453792035E-4</v>
      </c>
      <c r="V162">
        <f t="shared" si="21"/>
        <v>3.438992648798502E-4</v>
      </c>
      <c r="W162">
        <f t="shared" si="21"/>
        <v>3.4775326749603451E-4</v>
      </c>
      <c r="X162">
        <f t="shared" si="21"/>
        <v>3.5155843180497272E-4</v>
      </c>
      <c r="Y162">
        <f t="shared" si="21"/>
        <v>3.5530707629779519E-4</v>
      </c>
      <c r="Z162">
        <f t="shared" si="21"/>
        <v>3.5898473995770754E-4</v>
      </c>
      <c r="AA162">
        <f t="shared" si="21"/>
        <v>3.625760981302088E-4</v>
      </c>
      <c r="AB162">
        <f t="shared" si="21"/>
        <v>3.6609470770502351E-4</v>
      </c>
      <c r="AC162">
        <f t="shared" si="21"/>
        <v>3.6951522587233077E-4</v>
      </c>
      <c r="AD162">
        <f t="shared" si="21"/>
        <v>3.7283191098505015E-4</v>
      </c>
      <c r="AE162">
        <f t="shared" si="21"/>
        <v>3.7604481782469947E-4</v>
      </c>
      <c r="AF162">
        <f t="shared" si="21"/>
        <v>3.7915092930199031E-4</v>
      </c>
      <c r="AG162">
        <f t="shared" si="21"/>
        <v>3.8216777697652109E-4</v>
      </c>
      <c r="AH162">
        <f t="shared" si="21"/>
        <v>3.850931866668657E-4</v>
      </c>
      <c r="AI162">
        <f t="shared" si="21"/>
        <v>3.879234882976511E-4</v>
      </c>
      <c r="AJ162">
        <f t="shared" si="21"/>
        <v>3.9064947003940434E-4</v>
      </c>
      <c r="AK162">
        <f t="shared" si="21"/>
        <v>3.9325702877985582E-4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2.7996439999999998E-4</v>
      </c>
      <c r="E163" s="22">
        <f t="shared" ref="E163:AK163" si="22">E162</f>
        <v>2.857417570339827E-4</v>
      </c>
      <c r="F163" s="22">
        <f t="shared" si="22"/>
        <v>2.8732671441823537E-4</v>
      </c>
      <c r="G163" s="22">
        <f t="shared" si="22"/>
        <v>2.784144361880078E-4</v>
      </c>
      <c r="H163" s="22">
        <f t="shared" si="22"/>
        <v>2.8930387058269158E-4</v>
      </c>
      <c r="I163" s="22">
        <f t="shared" si="22"/>
        <v>2.9371949617503748E-4</v>
      </c>
      <c r="J163" s="22">
        <f t="shared" si="22"/>
        <v>2.980404488180743E-4</v>
      </c>
      <c r="K163" s="22">
        <f t="shared" si="22"/>
        <v>3.0225751188773462E-4</v>
      </c>
      <c r="L163" s="22">
        <f t="shared" si="22"/>
        <v>3.061869008532613E-4</v>
      </c>
      <c r="M163" s="22">
        <f t="shared" si="22"/>
        <v>3.1003877971945285E-4</v>
      </c>
      <c r="N163" s="22">
        <f t="shared" si="22"/>
        <v>3.1366692243517381E-4</v>
      </c>
      <c r="O163" s="22">
        <f t="shared" si="22"/>
        <v>3.1730371835203157E-4</v>
      </c>
      <c r="P163" s="22">
        <f t="shared" si="22"/>
        <v>3.2097904279249144E-4</v>
      </c>
      <c r="Q163" s="22">
        <f t="shared" si="22"/>
        <v>3.2469578304182247E-4</v>
      </c>
      <c r="R163" s="22">
        <f t="shared" si="22"/>
        <v>3.2845496110022853E-4</v>
      </c>
      <c r="S163" s="22">
        <f t="shared" si="22"/>
        <v>3.3225092527071543E-4</v>
      </c>
      <c r="T163" s="22">
        <f t="shared" si="22"/>
        <v>3.3609039709716894E-4</v>
      </c>
      <c r="U163" s="22">
        <f t="shared" si="22"/>
        <v>3.3997253453792035E-4</v>
      </c>
      <c r="V163" s="22">
        <f t="shared" si="22"/>
        <v>3.438992648798502E-4</v>
      </c>
      <c r="W163" s="22">
        <f t="shared" si="22"/>
        <v>3.4775326749603451E-4</v>
      </c>
      <c r="X163" s="22">
        <f t="shared" si="22"/>
        <v>3.5155843180497272E-4</v>
      </c>
      <c r="Y163" s="22">
        <f t="shared" si="22"/>
        <v>3.5530707629779519E-4</v>
      </c>
      <c r="Z163" s="22">
        <f t="shared" si="22"/>
        <v>3.5898473995770754E-4</v>
      </c>
      <c r="AA163" s="22">
        <f t="shared" si="22"/>
        <v>3.625760981302088E-4</v>
      </c>
      <c r="AB163" s="22">
        <f t="shared" si="22"/>
        <v>3.6609470770502351E-4</v>
      </c>
      <c r="AC163" s="22">
        <f t="shared" si="22"/>
        <v>3.6951522587233077E-4</v>
      </c>
      <c r="AD163" s="22">
        <f t="shared" si="22"/>
        <v>3.7283191098505015E-4</v>
      </c>
      <c r="AE163" s="22">
        <f t="shared" si="22"/>
        <v>3.7604481782469947E-4</v>
      </c>
      <c r="AF163" s="22">
        <f t="shared" si="22"/>
        <v>3.7915092930199031E-4</v>
      </c>
      <c r="AG163" s="22">
        <f t="shared" si="22"/>
        <v>3.8216777697652109E-4</v>
      </c>
      <c r="AH163" s="22">
        <f t="shared" si="22"/>
        <v>3.850931866668657E-4</v>
      </c>
      <c r="AI163" s="22">
        <f t="shared" si="22"/>
        <v>3.879234882976511E-4</v>
      </c>
      <c r="AJ163" s="22">
        <f t="shared" si="22"/>
        <v>3.9064947003940434E-4</v>
      </c>
      <c r="AK163" s="22">
        <f t="shared" si="22"/>
        <v>3.9325702877985582E-4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2.8782269118380988E-2</v>
      </c>
      <c r="E167" s="22">
        <f t="shared" ref="E167:AK167" si="23">E140/E113</f>
        <v>2.9304040420934773E-2</v>
      </c>
      <c r="F167" s="22">
        <f t="shared" si="23"/>
        <v>2.939435921529893E-2</v>
      </c>
      <c r="G167" s="22">
        <f t="shared" si="23"/>
        <v>2.8412964362922826E-2</v>
      </c>
      <c r="H167" s="22">
        <f t="shared" si="23"/>
        <v>2.9452247587623492E-2</v>
      </c>
      <c r="I167" s="22">
        <f t="shared" si="23"/>
        <v>2.9829018208585013E-2</v>
      </c>
      <c r="J167" s="22">
        <f t="shared" si="23"/>
        <v>2.9858285834603173E-2</v>
      </c>
      <c r="K167" s="22">
        <f t="shared" si="23"/>
        <v>2.9869437674440946E-2</v>
      </c>
      <c r="L167" s="22">
        <f t="shared" si="23"/>
        <v>2.9845122956054026E-2</v>
      </c>
      <c r="M167" s="22">
        <f t="shared" si="23"/>
        <v>2.9806835773143147E-2</v>
      </c>
      <c r="N167" s="22">
        <f t="shared" si="23"/>
        <v>2.9741143006914255E-2</v>
      </c>
      <c r="O167" s="22">
        <f t="shared" si="23"/>
        <v>2.9670773195238951E-2</v>
      </c>
      <c r="P167" s="22">
        <f t="shared" si="23"/>
        <v>2.9598557092267785E-2</v>
      </c>
      <c r="Q167" s="22">
        <f t="shared" si="23"/>
        <v>2.9524717229252612E-2</v>
      </c>
      <c r="R167" s="22">
        <f t="shared" si="23"/>
        <v>2.9521964341510457E-2</v>
      </c>
      <c r="S167" s="22">
        <f t="shared" si="23"/>
        <v>2.9517203347386792E-2</v>
      </c>
      <c r="T167" s="22">
        <f t="shared" si="23"/>
        <v>2.9510969467420035E-2</v>
      </c>
      <c r="U167" s="22">
        <f t="shared" si="23"/>
        <v>2.9503114786298287E-2</v>
      </c>
      <c r="V167" s="22">
        <f t="shared" si="23"/>
        <v>2.9493733432192217E-2</v>
      </c>
      <c r="W167" s="22">
        <f t="shared" si="23"/>
        <v>2.6914643602900763E-2</v>
      </c>
      <c r="X167" s="22">
        <f t="shared" si="23"/>
        <v>2.4442114507832666E-2</v>
      </c>
      <c r="Y167" s="22">
        <f t="shared" si="23"/>
        <v>2.2067257101089463E-2</v>
      </c>
      <c r="Z167" s="22">
        <f t="shared" si="23"/>
        <v>1.9781965689601114E-2</v>
      </c>
      <c r="AA167" s="22">
        <f t="shared" si="23"/>
        <v>1.7579271691502339E-2</v>
      </c>
      <c r="AB167" s="22">
        <f t="shared" si="23"/>
        <v>1.3036011478896187E-2</v>
      </c>
      <c r="AC167" s="22">
        <f t="shared" si="23"/>
        <v>8.8911401914349309E-3</v>
      </c>
      <c r="AD167" s="22">
        <f t="shared" si="23"/>
        <v>5.0886271993729592E-3</v>
      </c>
      <c r="AE167" s="22">
        <f t="shared" si="23"/>
        <v>1.5831554305052458E-3</v>
      </c>
      <c r="AF167" s="22">
        <f t="shared" si="23"/>
        <v>0</v>
      </c>
      <c r="AG167" s="22">
        <f t="shared" si="23"/>
        <v>0</v>
      </c>
      <c r="AH167" s="22">
        <f t="shared" si="23"/>
        <v>0</v>
      </c>
      <c r="AI167" s="22">
        <f t="shared" si="23"/>
        <v>0</v>
      </c>
      <c r="AJ167" s="22">
        <f t="shared" si="23"/>
        <v>0</v>
      </c>
      <c r="AK167" s="22">
        <f t="shared" si="23"/>
        <v>0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4">D141/D114</f>
        <v>0</v>
      </c>
      <c r="E168" s="22">
        <f t="shared" si="24"/>
        <v>0</v>
      </c>
      <c r="F168" s="22">
        <f t="shared" si="24"/>
        <v>0</v>
      </c>
      <c r="G168" s="22">
        <f t="shared" si="24"/>
        <v>0</v>
      </c>
      <c r="H168" s="22">
        <f t="shared" si="24"/>
        <v>0</v>
      </c>
      <c r="I168" s="22">
        <f t="shared" si="24"/>
        <v>0</v>
      </c>
      <c r="J168" s="22">
        <f t="shared" si="24"/>
        <v>0</v>
      </c>
      <c r="K168" s="22">
        <f t="shared" si="24"/>
        <v>0</v>
      </c>
      <c r="L168" s="22">
        <f t="shared" si="24"/>
        <v>0</v>
      </c>
      <c r="M168" s="22">
        <f t="shared" si="24"/>
        <v>0</v>
      </c>
      <c r="N168" s="22">
        <f t="shared" si="24"/>
        <v>0</v>
      </c>
      <c r="O168" s="22">
        <f t="shared" si="24"/>
        <v>0</v>
      </c>
      <c r="P168" s="22">
        <f t="shared" si="24"/>
        <v>0</v>
      </c>
      <c r="Q168" s="22">
        <f t="shared" si="24"/>
        <v>0</v>
      </c>
      <c r="R168" s="22">
        <f t="shared" si="24"/>
        <v>0</v>
      </c>
      <c r="S168" s="22">
        <f t="shared" si="24"/>
        <v>0</v>
      </c>
      <c r="T168" s="22">
        <f t="shared" si="24"/>
        <v>0</v>
      </c>
      <c r="U168" s="22">
        <f t="shared" si="24"/>
        <v>0</v>
      </c>
      <c r="V168" s="22">
        <f t="shared" si="24"/>
        <v>0</v>
      </c>
      <c r="W168" s="22">
        <f t="shared" si="24"/>
        <v>0</v>
      </c>
      <c r="X168" s="22">
        <f t="shared" si="24"/>
        <v>0</v>
      </c>
      <c r="Y168" s="22">
        <f t="shared" si="24"/>
        <v>0</v>
      </c>
      <c r="Z168" s="22">
        <f t="shared" si="24"/>
        <v>0</v>
      </c>
      <c r="AA168" s="22">
        <f t="shared" si="24"/>
        <v>0</v>
      </c>
      <c r="AB168" s="22">
        <f t="shared" si="24"/>
        <v>0</v>
      </c>
      <c r="AC168" s="22">
        <f t="shared" si="24"/>
        <v>0</v>
      </c>
      <c r="AD168" s="22">
        <f t="shared" si="24"/>
        <v>0</v>
      </c>
      <c r="AE168" s="22">
        <f t="shared" si="24"/>
        <v>0</v>
      </c>
      <c r="AF168" s="22">
        <f t="shared" si="24"/>
        <v>0</v>
      </c>
      <c r="AG168" s="22">
        <f t="shared" si="24"/>
        <v>0</v>
      </c>
      <c r="AH168" s="22">
        <f t="shared" si="24"/>
        <v>0</v>
      </c>
      <c r="AI168" s="22">
        <f t="shared" si="24"/>
        <v>0</v>
      </c>
      <c r="AJ168" s="22">
        <f t="shared" si="24"/>
        <v>0</v>
      </c>
      <c r="AK168" s="22">
        <f t="shared" si="24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2.7156546800000004E-2</v>
      </c>
      <c r="E169" s="22">
        <f t="shared" si="24"/>
        <v>2.7648846650940175E-2</v>
      </c>
      <c r="F169" s="22">
        <f t="shared" si="24"/>
        <v>2.773406392675612E-2</v>
      </c>
      <c r="G169" s="22">
        <f t="shared" si="24"/>
        <v>2.6808101657130521E-2</v>
      </c>
      <c r="H169" s="22">
        <f t="shared" si="24"/>
        <v>2.778868256317224E-2</v>
      </c>
      <c r="I169" s="22">
        <f t="shared" si="24"/>
        <v>2.8144171873584957E-2</v>
      </c>
      <c r="J169" s="22">
        <f t="shared" si="24"/>
        <v>2.8601318589813303E-2</v>
      </c>
      <c r="K169" s="22">
        <f t="shared" si="24"/>
        <v>2.9048102127063883E-2</v>
      </c>
      <c r="L169" s="22">
        <f t="shared" si="24"/>
        <v>2.9466749787433126E-2</v>
      </c>
      <c r="M169" s="22">
        <f t="shared" si="24"/>
        <v>2.9877362113270741E-2</v>
      </c>
      <c r="N169" s="22">
        <f t="shared" si="24"/>
        <v>3.0265765422129585E-2</v>
      </c>
      <c r="O169" s="22">
        <f t="shared" si="24"/>
        <v>3.0654297588853078E-2</v>
      </c>
      <c r="P169" s="22">
        <f t="shared" si="24"/>
        <v>3.1045822092118348E-2</v>
      </c>
      <c r="Q169" s="22">
        <f t="shared" si="24"/>
        <v>3.1440602742767047E-2</v>
      </c>
      <c r="R169" s="22">
        <f t="shared" si="24"/>
        <v>3.191728833777531E-2</v>
      </c>
      <c r="S169" s="22">
        <f t="shared" si="24"/>
        <v>3.2399286491757655E-2</v>
      </c>
      <c r="T169" s="22">
        <f t="shared" si="24"/>
        <v>3.2887272902061254E-2</v>
      </c>
      <c r="U169" s="22">
        <f t="shared" si="24"/>
        <v>3.3381189364713897E-2</v>
      </c>
      <c r="V169" s="22">
        <f t="shared" si="24"/>
        <v>3.3881249028255692E-2</v>
      </c>
      <c r="W169" s="22">
        <f t="shared" si="24"/>
        <v>3.4727449117271533E-2</v>
      </c>
      <c r="X169" s="22">
        <f t="shared" si="24"/>
        <v>3.555108114475608E-2</v>
      </c>
      <c r="Y169" s="22">
        <f t="shared" si="24"/>
        <v>3.6352707882589819E-2</v>
      </c>
      <c r="Z169" s="22">
        <f t="shared" si="24"/>
        <v>3.7132005363735128E-2</v>
      </c>
      <c r="AA169" s="22">
        <f t="shared" si="24"/>
        <v>3.7888370345999747E-2</v>
      </c>
      <c r="AB169" s="22">
        <f t="shared" si="24"/>
        <v>3.7516064180618855E-2</v>
      </c>
      <c r="AC169" s="22">
        <f t="shared" si="24"/>
        <v>3.71967943378754E-2</v>
      </c>
      <c r="AD169" s="22">
        <f t="shared" si="24"/>
        <v>3.6921208705829205E-2</v>
      </c>
      <c r="AE169" s="22">
        <f t="shared" si="24"/>
        <v>3.6682198608468226E-2</v>
      </c>
      <c r="AF169" s="22">
        <f t="shared" si="24"/>
        <v>3.564214487058686E-2</v>
      </c>
      <c r="AG169" s="22">
        <f t="shared" si="24"/>
        <v>3.3814564915061261E-2</v>
      </c>
      <c r="AH169" s="22">
        <f t="shared" si="24"/>
        <v>3.1946068098357962E-2</v>
      </c>
      <c r="AI169" s="22">
        <f t="shared" si="24"/>
        <v>3.0037885608230751E-2</v>
      </c>
      <c r="AJ169" s="22">
        <f t="shared" si="24"/>
        <v>2.8090931231656506E-2</v>
      </c>
      <c r="AK169" s="22">
        <f t="shared" si="24"/>
        <v>2.6105997605131583E-2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5">D143/D116</f>
        <v>0</v>
      </c>
      <c r="E170" s="22">
        <f t="shared" si="25"/>
        <v>0</v>
      </c>
      <c r="F170" s="22">
        <f t="shared" si="25"/>
        <v>0</v>
      </c>
      <c r="G170" s="22">
        <f t="shared" si="25"/>
        <v>0</v>
      </c>
      <c r="H170" s="22">
        <f t="shared" si="25"/>
        <v>0</v>
      </c>
      <c r="I170" s="22">
        <f t="shared" si="25"/>
        <v>0</v>
      </c>
      <c r="J170" s="22">
        <f t="shared" si="25"/>
        <v>0</v>
      </c>
      <c r="K170" s="22">
        <f t="shared" si="25"/>
        <v>0</v>
      </c>
      <c r="L170" s="22">
        <f t="shared" si="25"/>
        <v>0</v>
      </c>
      <c r="M170" s="22">
        <f t="shared" si="25"/>
        <v>0</v>
      </c>
      <c r="N170" s="22">
        <f t="shared" si="25"/>
        <v>0</v>
      </c>
      <c r="O170" s="22">
        <f t="shared" si="25"/>
        <v>0</v>
      </c>
      <c r="P170" s="22">
        <f t="shared" si="25"/>
        <v>0</v>
      </c>
      <c r="Q170" s="22">
        <f t="shared" si="25"/>
        <v>0</v>
      </c>
      <c r="R170" s="22">
        <f t="shared" si="25"/>
        <v>0</v>
      </c>
      <c r="S170" s="22">
        <f t="shared" si="25"/>
        <v>0</v>
      </c>
      <c r="T170" s="22">
        <f t="shared" si="25"/>
        <v>0</v>
      </c>
      <c r="U170" s="22">
        <f t="shared" si="25"/>
        <v>0</v>
      </c>
      <c r="V170" s="22">
        <f t="shared" si="25"/>
        <v>0</v>
      </c>
      <c r="W170" s="22">
        <f t="shared" si="25"/>
        <v>0</v>
      </c>
      <c r="X170" s="22">
        <f t="shared" si="25"/>
        <v>0</v>
      </c>
      <c r="Y170" s="22">
        <f t="shared" si="25"/>
        <v>0</v>
      </c>
      <c r="Z170" s="22">
        <f t="shared" si="25"/>
        <v>0</v>
      </c>
      <c r="AA170" s="22">
        <f t="shared" si="25"/>
        <v>0</v>
      </c>
      <c r="AB170" s="22">
        <f t="shared" si="25"/>
        <v>0</v>
      </c>
      <c r="AC170" s="22">
        <f t="shared" si="25"/>
        <v>0</v>
      </c>
      <c r="AD170" s="22">
        <f t="shared" si="25"/>
        <v>0</v>
      </c>
      <c r="AE170" s="22">
        <f t="shared" si="25"/>
        <v>0</v>
      </c>
      <c r="AF170" s="22">
        <f t="shared" si="25"/>
        <v>0</v>
      </c>
      <c r="AG170" s="22">
        <f t="shared" si="25"/>
        <v>0</v>
      </c>
      <c r="AH170" s="22">
        <f t="shared" si="25"/>
        <v>0</v>
      </c>
      <c r="AI170" s="22">
        <f t="shared" si="25"/>
        <v>0</v>
      </c>
      <c r="AJ170" s="22">
        <f t="shared" si="25"/>
        <v>0</v>
      </c>
      <c r="AK170" s="22">
        <f t="shared" si="25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5"/>
        <v>0</v>
      </c>
      <c r="E171" s="22">
        <f t="shared" si="25"/>
        <v>0</v>
      </c>
      <c r="F171" s="22">
        <f t="shared" si="25"/>
        <v>0</v>
      </c>
      <c r="G171" s="22">
        <f t="shared" si="25"/>
        <v>0</v>
      </c>
      <c r="H171" s="22">
        <f t="shared" si="25"/>
        <v>0</v>
      </c>
      <c r="I171" s="22">
        <f t="shared" si="25"/>
        <v>0</v>
      </c>
      <c r="J171" s="22">
        <f t="shared" si="25"/>
        <v>0</v>
      </c>
      <c r="K171" s="22">
        <f t="shared" si="25"/>
        <v>0</v>
      </c>
      <c r="L171" s="22">
        <f t="shared" si="25"/>
        <v>0</v>
      </c>
      <c r="M171" s="22">
        <f t="shared" si="25"/>
        <v>0</v>
      </c>
      <c r="N171" s="22">
        <f t="shared" si="25"/>
        <v>0</v>
      </c>
      <c r="O171" s="22">
        <f t="shared" si="25"/>
        <v>0</v>
      </c>
      <c r="P171" s="22">
        <f t="shared" si="25"/>
        <v>0</v>
      </c>
      <c r="Q171" s="22">
        <f t="shared" si="25"/>
        <v>0</v>
      </c>
      <c r="R171" s="22">
        <f t="shared" si="25"/>
        <v>0</v>
      </c>
      <c r="S171" s="22">
        <f t="shared" si="25"/>
        <v>0</v>
      </c>
      <c r="T171" s="22">
        <f t="shared" si="25"/>
        <v>0</v>
      </c>
      <c r="U171" s="22">
        <f t="shared" si="25"/>
        <v>0</v>
      </c>
      <c r="V171" s="22">
        <f t="shared" si="25"/>
        <v>0</v>
      </c>
      <c r="W171" s="22">
        <f t="shared" si="25"/>
        <v>0</v>
      </c>
      <c r="X171" s="22">
        <f t="shared" si="25"/>
        <v>0</v>
      </c>
      <c r="Y171" s="22">
        <f t="shared" si="25"/>
        <v>0</v>
      </c>
      <c r="Z171" s="22">
        <f t="shared" si="25"/>
        <v>0</v>
      </c>
      <c r="AA171" s="22">
        <f t="shared" si="25"/>
        <v>0</v>
      </c>
      <c r="AB171" s="22">
        <f t="shared" si="25"/>
        <v>0</v>
      </c>
      <c r="AC171" s="22">
        <f t="shared" si="25"/>
        <v>0</v>
      </c>
      <c r="AD171" s="22">
        <f t="shared" si="25"/>
        <v>0</v>
      </c>
      <c r="AE171" s="22">
        <f t="shared" si="25"/>
        <v>0</v>
      </c>
      <c r="AF171" s="22">
        <f t="shared" si="25"/>
        <v>0</v>
      </c>
      <c r="AG171" s="22">
        <f t="shared" si="25"/>
        <v>0</v>
      </c>
      <c r="AH171" s="22">
        <f t="shared" si="25"/>
        <v>0</v>
      </c>
      <c r="AI171" s="22">
        <f t="shared" si="25"/>
        <v>0</v>
      </c>
      <c r="AJ171" s="22">
        <f t="shared" si="25"/>
        <v>0</v>
      </c>
      <c r="AK171" s="22">
        <f t="shared" si="25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5"/>
        <v>0</v>
      </c>
      <c r="E172" s="22">
        <f t="shared" si="25"/>
        <v>0</v>
      </c>
      <c r="F172" s="22">
        <f t="shared" si="25"/>
        <v>0</v>
      </c>
      <c r="G172" s="22">
        <f t="shared" si="25"/>
        <v>0</v>
      </c>
      <c r="H172" s="22">
        <f t="shared" si="25"/>
        <v>0</v>
      </c>
      <c r="I172" s="22">
        <f t="shared" si="25"/>
        <v>0</v>
      </c>
      <c r="J172" s="22">
        <f t="shared" si="25"/>
        <v>0</v>
      </c>
      <c r="K172" s="22">
        <f t="shared" si="25"/>
        <v>0</v>
      </c>
      <c r="L172" s="22">
        <f t="shared" si="25"/>
        <v>0</v>
      </c>
      <c r="M172" s="22">
        <f t="shared" si="25"/>
        <v>0</v>
      </c>
      <c r="N172" s="22">
        <f t="shared" si="25"/>
        <v>0</v>
      </c>
      <c r="O172" s="22">
        <f t="shared" si="25"/>
        <v>0</v>
      </c>
      <c r="P172" s="22">
        <f t="shared" si="25"/>
        <v>0</v>
      </c>
      <c r="Q172" s="22">
        <f t="shared" si="25"/>
        <v>0</v>
      </c>
      <c r="R172" s="22">
        <f t="shared" si="25"/>
        <v>0</v>
      </c>
      <c r="S172" s="22">
        <f t="shared" si="25"/>
        <v>0</v>
      </c>
      <c r="T172" s="22">
        <f t="shared" si="25"/>
        <v>0</v>
      </c>
      <c r="U172" s="22">
        <f t="shared" si="25"/>
        <v>0</v>
      </c>
      <c r="V172" s="22">
        <f t="shared" si="25"/>
        <v>0</v>
      </c>
      <c r="W172" s="22">
        <f t="shared" si="25"/>
        <v>4.8498139220311325E-4</v>
      </c>
      <c r="X172" s="22">
        <f t="shared" si="25"/>
        <v>9.5150287247123188E-4</v>
      </c>
      <c r="Y172" s="22">
        <f t="shared" si="25"/>
        <v>1.4009362773434817E-3</v>
      </c>
      <c r="Z172" s="22">
        <f t="shared" si="25"/>
        <v>1.8344259587093153E-3</v>
      </c>
      <c r="AA172" s="22">
        <f t="shared" si="25"/>
        <v>2.2529143866224827E-3</v>
      </c>
      <c r="AB172" s="22">
        <f t="shared" si="25"/>
        <v>4.5562607630184439E-3</v>
      </c>
      <c r="AC172" s="22">
        <f t="shared" si="25"/>
        <v>6.6638776035951438E-3</v>
      </c>
      <c r="AD172" s="22">
        <f t="shared" si="25"/>
        <v>8.6027130353643622E-3</v>
      </c>
      <c r="AE172" s="22">
        <f t="shared" si="25"/>
        <v>1.0394701915253849E-2</v>
      </c>
      <c r="AF172" s="22">
        <f t="shared" si="25"/>
        <v>1.2345596337287634E-2</v>
      </c>
      <c r="AG172" s="22">
        <f t="shared" si="25"/>
        <v>1.4555007627726439E-2</v>
      </c>
      <c r="AH172" s="22">
        <f t="shared" si="25"/>
        <v>1.6793762809365592E-2</v>
      </c>
      <c r="AI172" s="22">
        <f t="shared" si="25"/>
        <v>1.9060166186484682E-2</v>
      </c>
      <c r="AJ172" s="22">
        <f t="shared" si="25"/>
        <v>2.1352138064668302E-2</v>
      </c>
      <c r="AK172" s="22">
        <f t="shared" si="25"/>
        <v>2.3667100828274543E-2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1.8371661139392121E-3</v>
      </c>
      <c r="E175" s="22">
        <f t="shared" ref="E175:AK175" si="26">E148/E121</f>
        <v>1.8750779504832918E-3</v>
      </c>
      <c r="F175" s="22">
        <f t="shared" si="26"/>
        <v>1.8854786657113232E-3</v>
      </c>
      <c r="G175" s="22">
        <f t="shared" si="26"/>
        <v>1.8269948205670607E-3</v>
      </c>
      <c r="H175" s="22">
        <f t="shared" si="26"/>
        <v>1.8968720990505889E-3</v>
      </c>
      <c r="I175" s="22">
        <f t="shared" si="26"/>
        <v>1.9242217478307045E-3</v>
      </c>
      <c r="J175" s="22">
        <f t="shared" si="26"/>
        <v>1.9509059658644639E-3</v>
      </c>
      <c r="K175" s="22">
        <f t="shared" si="26"/>
        <v>1.9768651903595428E-3</v>
      </c>
      <c r="L175" s="22">
        <f t="shared" si="26"/>
        <v>2.0008931526834628E-3</v>
      </c>
      <c r="M175" s="22">
        <f t="shared" si="26"/>
        <v>2.0243199212726022E-3</v>
      </c>
      <c r="N175" s="22">
        <f t="shared" si="26"/>
        <v>2.045878799209323E-3</v>
      </c>
      <c r="O175" s="22">
        <f t="shared" si="26"/>
        <v>2.0649917511116451E-3</v>
      </c>
      <c r="P175" s="22">
        <f t="shared" si="26"/>
        <v>2.0680223855018588E-3</v>
      </c>
      <c r="Q175" s="22">
        <f t="shared" si="26"/>
        <v>1.9178375612314384E-3</v>
      </c>
      <c r="R175" s="22">
        <f t="shared" si="26"/>
        <v>1.9274920787334482E-3</v>
      </c>
      <c r="S175" s="22">
        <f t="shared" si="26"/>
        <v>1.9364755359491327E-3</v>
      </c>
      <c r="T175" s="22">
        <f t="shared" si="26"/>
        <v>1.9447699077304649E-3</v>
      </c>
      <c r="U175" s="22">
        <f t="shared" si="26"/>
        <v>1.9523093616682203E-3</v>
      </c>
      <c r="V175" s="22">
        <f t="shared" si="26"/>
        <v>1.9590406214424127E-3</v>
      </c>
      <c r="W175" s="22">
        <f t="shared" si="26"/>
        <v>1.9642330299278958E-3</v>
      </c>
      <c r="X175" s="22">
        <f t="shared" si="26"/>
        <v>1.967966550362776E-3</v>
      </c>
      <c r="Y175" s="22">
        <f t="shared" si="26"/>
        <v>1.9701391248307912E-3</v>
      </c>
      <c r="Z175" s="22">
        <f t="shared" si="26"/>
        <v>1.9706110194686486E-3</v>
      </c>
      <c r="AA175" s="22">
        <f t="shared" si="26"/>
        <v>1.9692392404877311E-3</v>
      </c>
      <c r="AB175" s="22">
        <f t="shared" si="26"/>
        <v>1.966038097595592E-3</v>
      </c>
      <c r="AC175" s="22">
        <f t="shared" si="26"/>
        <v>1.9608109691617239E-3</v>
      </c>
      <c r="AD175" s="22">
        <f t="shared" si="26"/>
        <v>1.9534697047281415E-3</v>
      </c>
      <c r="AE175" s="22">
        <f t="shared" si="26"/>
        <v>1.9439575193080756E-3</v>
      </c>
      <c r="AF175" s="22">
        <f t="shared" si="26"/>
        <v>1.9322022749911707E-3</v>
      </c>
      <c r="AG175" s="22">
        <f t="shared" si="26"/>
        <v>1.9182367008120013E-3</v>
      </c>
      <c r="AH175" s="22">
        <f t="shared" si="26"/>
        <v>1.9019919790345533E-3</v>
      </c>
      <c r="AI175" s="22">
        <f t="shared" si="26"/>
        <v>1.8833944097850501E-3</v>
      </c>
      <c r="AJ175" s="22">
        <f t="shared" si="26"/>
        <v>1.8623475353538236E-3</v>
      </c>
      <c r="AK175" s="22">
        <f t="shared" si="26"/>
        <v>1.8387386132486675E-3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7">D149/D122</f>
        <v>0</v>
      </c>
      <c r="E176" s="22">
        <f t="shared" si="27"/>
        <v>0</v>
      </c>
      <c r="F176" s="22">
        <f t="shared" si="27"/>
        <v>0</v>
      </c>
      <c r="G176" s="22">
        <f t="shared" si="27"/>
        <v>0</v>
      </c>
      <c r="H176" s="22">
        <f t="shared" si="27"/>
        <v>0</v>
      </c>
      <c r="I176" s="22">
        <f t="shared" si="27"/>
        <v>0</v>
      </c>
      <c r="J176" s="22">
        <f t="shared" si="27"/>
        <v>0</v>
      </c>
      <c r="K176" s="22">
        <f t="shared" si="27"/>
        <v>0</v>
      </c>
      <c r="L176" s="22">
        <f t="shared" si="27"/>
        <v>0</v>
      </c>
      <c r="M176" s="22">
        <f t="shared" si="27"/>
        <v>0</v>
      </c>
      <c r="N176" s="22">
        <f t="shared" si="27"/>
        <v>0</v>
      </c>
      <c r="O176" s="22">
        <f t="shared" si="27"/>
        <v>0</v>
      </c>
      <c r="P176" s="22">
        <f t="shared" si="27"/>
        <v>0</v>
      </c>
      <c r="Q176" s="22">
        <f t="shared" si="27"/>
        <v>0</v>
      </c>
      <c r="R176" s="22">
        <f t="shared" si="27"/>
        <v>0</v>
      </c>
      <c r="S176" s="22">
        <f t="shared" si="27"/>
        <v>0</v>
      </c>
      <c r="T176" s="22">
        <f t="shared" si="27"/>
        <v>0</v>
      </c>
      <c r="U176" s="22">
        <f t="shared" si="27"/>
        <v>0</v>
      </c>
      <c r="V176" s="22">
        <f t="shared" si="27"/>
        <v>0</v>
      </c>
      <c r="W176" s="22">
        <f t="shared" si="27"/>
        <v>0</v>
      </c>
      <c r="X176" s="22">
        <f t="shared" si="27"/>
        <v>0</v>
      </c>
      <c r="Y176" s="22">
        <f t="shared" si="27"/>
        <v>0</v>
      </c>
      <c r="Z176" s="22">
        <f t="shared" si="27"/>
        <v>0</v>
      </c>
      <c r="AA176" s="22">
        <f t="shared" si="27"/>
        <v>0</v>
      </c>
      <c r="AB176" s="22">
        <f t="shared" si="27"/>
        <v>0</v>
      </c>
      <c r="AC176" s="22">
        <f t="shared" si="27"/>
        <v>0</v>
      </c>
      <c r="AD176" s="22">
        <f t="shared" si="27"/>
        <v>0</v>
      </c>
      <c r="AE176" s="22">
        <f t="shared" si="27"/>
        <v>0</v>
      </c>
      <c r="AF176" s="22">
        <f t="shared" si="27"/>
        <v>0</v>
      </c>
      <c r="AG176" s="22">
        <f t="shared" si="27"/>
        <v>0</v>
      </c>
      <c r="AH176" s="22">
        <f t="shared" si="27"/>
        <v>0</v>
      </c>
      <c r="AI176" s="22">
        <f t="shared" si="27"/>
        <v>0</v>
      </c>
      <c r="AJ176" s="22">
        <f t="shared" si="27"/>
        <v>0</v>
      </c>
      <c r="AK176" s="22">
        <f t="shared" si="27"/>
        <v>0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7"/>
        <v>0</v>
      </c>
      <c r="E177" s="22">
        <f t="shared" si="27"/>
        <v>0</v>
      </c>
      <c r="F177" s="22">
        <f t="shared" si="27"/>
        <v>0</v>
      </c>
      <c r="G177" s="22">
        <f t="shared" si="27"/>
        <v>0</v>
      </c>
      <c r="H177" s="22">
        <f t="shared" si="27"/>
        <v>0</v>
      </c>
      <c r="I177" s="22">
        <f t="shared" si="27"/>
        <v>0</v>
      </c>
      <c r="J177" s="22">
        <f t="shared" si="27"/>
        <v>0</v>
      </c>
      <c r="K177" s="22">
        <f t="shared" si="27"/>
        <v>0</v>
      </c>
      <c r="L177" s="22">
        <f t="shared" si="27"/>
        <v>0</v>
      </c>
      <c r="M177" s="22">
        <f t="shared" si="27"/>
        <v>0</v>
      </c>
      <c r="N177" s="22">
        <f t="shared" si="27"/>
        <v>0</v>
      </c>
      <c r="O177" s="22">
        <f t="shared" si="27"/>
        <v>0</v>
      </c>
      <c r="P177" s="22">
        <f t="shared" si="27"/>
        <v>0</v>
      </c>
      <c r="Q177" s="22">
        <f t="shared" si="27"/>
        <v>0</v>
      </c>
      <c r="R177" s="22">
        <f t="shared" si="27"/>
        <v>0</v>
      </c>
      <c r="S177" s="22">
        <f t="shared" si="27"/>
        <v>0</v>
      </c>
      <c r="T177" s="22">
        <f t="shared" si="27"/>
        <v>0</v>
      </c>
      <c r="U177" s="22">
        <f t="shared" si="27"/>
        <v>0</v>
      </c>
      <c r="V177" s="22">
        <f t="shared" si="27"/>
        <v>0</v>
      </c>
      <c r="W177" s="22">
        <f t="shared" si="27"/>
        <v>0</v>
      </c>
      <c r="X177" s="22">
        <f t="shared" si="27"/>
        <v>0</v>
      </c>
      <c r="Y177" s="22">
        <f t="shared" si="27"/>
        <v>0</v>
      </c>
      <c r="Z177" s="22">
        <f t="shared" si="27"/>
        <v>0</v>
      </c>
      <c r="AA177" s="22">
        <f t="shared" si="27"/>
        <v>0</v>
      </c>
      <c r="AB177" s="22">
        <f t="shared" si="27"/>
        <v>0</v>
      </c>
      <c r="AC177" s="22">
        <f t="shared" si="27"/>
        <v>0</v>
      </c>
      <c r="AD177" s="22">
        <f t="shared" si="27"/>
        <v>0</v>
      </c>
      <c r="AE177" s="22">
        <f t="shared" si="27"/>
        <v>0</v>
      </c>
      <c r="AF177" s="22">
        <f t="shared" si="27"/>
        <v>0</v>
      </c>
      <c r="AG177" s="22">
        <f t="shared" si="27"/>
        <v>0</v>
      </c>
      <c r="AH177" s="22">
        <f t="shared" si="27"/>
        <v>0</v>
      </c>
      <c r="AI177" s="22">
        <f t="shared" si="27"/>
        <v>0</v>
      </c>
      <c r="AJ177" s="22">
        <f t="shared" si="27"/>
        <v>0</v>
      </c>
      <c r="AK177" s="22">
        <f t="shared" si="27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7"/>
        <v>1.228755</v>
      </c>
      <c r="E178" s="22">
        <f t="shared" si="27"/>
        <v>1.2541116394237677</v>
      </c>
      <c r="F178" s="22">
        <f t="shared" si="27"/>
        <v>1.2610679678379779</v>
      </c>
      <c r="G178" s="22">
        <f t="shared" si="27"/>
        <v>1.2219521162037712</v>
      </c>
      <c r="H178" s="22">
        <f t="shared" si="27"/>
        <v>1.2686882576291778</v>
      </c>
      <c r="I178" s="22">
        <f t="shared" si="27"/>
        <v>1.2869805706823254</v>
      </c>
      <c r="J178" s="22">
        <f t="shared" si="27"/>
        <v>1.3048278225346734</v>
      </c>
      <c r="K178" s="22">
        <f t="shared" si="27"/>
        <v>1.3221901757004721</v>
      </c>
      <c r="L178" s="22">
        <f t="shared" si="27"/>
        <v>1.338260839437037</v>
      </c>
      <c r="M178" s="22">
        <f t="shared" si="27"/>
        <v>1.3539294057247233</v>
      </c>
      <c r="N178" s="22">
        <f t="shared" si="27"/>
        <v>1.3683486674660232</v>
      </c>
      <c r="O178" s="22">
        <f t="shared" si="27"/>
        <v>1.3811320162533467</v>
      </c>
      <c r="P178" s="22">
        <f t="shared" si="27"/>
        <v>1.3831590007115804</v>
      </c>
      <c r="Q178" s="22">
        <f t="shared" si="27"/>
        <v>1.2827106240807304</v>
      </c>
      <c r="R178" s="22">
        <f t="shared" si="27"/>
        <v>1.289167871774977</v>
      </c>
      <c r="S178" s="22">
        <f t="shared" si="27"/>
        <v>1.2951762930534372</v>
      </c>
      <c r="T178" s="22">
        <f t="shared" si="27"/>
        <v>1.3007238321250776</v>
      </c>
      <c r="U178" s="22">
        <f t="shared" si="27"/>
        <v>1.3057664581853976</v>
      </c>
      <c r="V178" s="22">
        <f t="shared" si="27"/>
        <v>1.3102685383408508</v>
      </c>
      <c r="W178" s="22">
        <f t="shared" si="27"/>
        <v>1.3137413859185256</v>
      </c>
      <c r="X178" s="22">
        <f t="shared" si="27"/>
        <v>1.3162384828697233</v>
      </c>
      <c r="Y178" s="22">
        <f t="shared" si="27"/>
        <v>1.3176915696212106</v>
      </c>
      <c r="Z178" s="22">
        <f t="shared" si="27"/>
        <v>1.3180071877307222</v>
      </c>
      <c r="AA178" s="22">
        <f t="shared" si="27"/>
        <v>1.3170896984144822</v>
      </c>
      <c r="AB178" s="22">
        <f t="shared" si="27"/>
        <v>1.3149486724590249</v>
      </c>
      <c r="AC178" s="22">
        <f t="shared" si="27"/>
        <v>1.3114526030780225</v>
      </c>
      <c r="AD178" s="22">
        <f t="shared" si="27"/>
        <v>1.3065425324476947</v>
      </c>
      <c r="AE178" s="22">
        <f t="shared" si="27"/>
        <v>1.3001804809668018</v>
      </c>
      <c r="AF178" s="22">
        <f t="shared" si="27"/>
        <v>1.2923182005115812</v>
      </c>
      <c r="AG178" s="22">
        <f t="shared" si="27"/>
        <v>1.2829775812990205</v>
      </c>
      <c r="AH178" s="22">
        <f t="shared" si="27"/>
        <v>1.2721125958433244</v>
      </c>
      <c r="AI178" s="22">
        <f t="shared" si="27"/>
        <v>1.2596739513300228</v>
      </c>
      <c r="AJ178" s="22">
        <f t="shared" si="27"/>
        <v>1.2455971337817766</v>
      </c>
      <c r="AK178" s="22">
        <f t="shared" si="27"/>
        <v>1.229806737441884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7"/>
        <v>5.5992880000000007E-4</v>
      </c>
      <c r="E179" s="22">
        <f t="shared" si="27"/>
        <v>5.7148351406796551E-4</v>
      </c>
      <c r="F179" s="22">
        <f t="shared" si="27"/>
        <v>5.7465342883647073E-4</v>
      </c>
      <c r="G179" s="22">
        <f t="shared" si="27"/>
        <v>5.5682880808903188E-4</v>
      </c>
      <c r="H179" s="22">
        <f t="shared" si="27"/>
        <v>5.7812590277833784E-4</v>
      </c>
      <c r="I179" s="22">
        <f t="shared" si="27"/>
        <v>5.8646148871456852E-4</v>
      </c>
      <c r="J179" s="22">
        <f t="shared" si="27"/>
        <v>5.9459426564160685E-4</v>
      </c>
      <c r="K179" s="22">
        <f t="shared" si="27"/>
        <v>6.0250608009876231E-4</v>
      </c>
      <c r="L179" s="22">
        <f t="shared" si="27"/>
        <v>6.0982928729728274E-4</v>
      </c>
      <c r="M179" s="22">
        <f t="shared" si="27"/>
        <v>6.1696926354900476E-4</v>
      </c>
      <c r="N179" s="22">
        <f t="shared" si="27"/>
        <v>6.2353994682084655E-4</v>
      </c>
      <c r="O179" s="22">
        <f t="shared" si="27"/>
        <v>6.2936516433488945E-4</v>
      </c>
      <c r="P179" s="22">
        <f t="shared" si="27"/>
        <v>6.3028883664980749E-4</v>
      </c>
      <c r="Q179" s="22">
        <f t="shared" si="27"/>
        <v>5.8451572566441178E-4</v>
      </c>
      <c r="R179" s="22">
        <f t="shared" si="27"/>
        <v>5.8745821538184312E-4</v>
      </c>
      <c r="S179" s="22">
        <f t="shared" si="27"/>
        <v>5.9019618032712733E-4</v>
      </c>
      <c r="T179" s="22">
        <f t="shared" si="27"/>
        <v>5.9272412682202379E-4</v>
      </c>
      <c r="U179" s="22">
        <f t="shared" si="27"/>
        <v>5.950219905611774E-4</v>
      </c>
      <c r="V179" s="22">
        <f t="shared" si="27"/>
        <v>5.970735340657384E-4</v>
      </c>
      <c r="W179" s="22">
        <f t="shared" si="27"/>
        <v>5.9865606872622841E-4</v>
      </c>
      <c r="X179" s="22">
        <f t="shared" si="27"/>
        <v>5.9979396562135224E-4</v>
      </c>
      <c r="Y179" s="22">
        <f t="shared" si="27"/>
        <v>6.0045611968872613E-4</v>
      </c>
      <c r="Z179" s="22">
        <f t="shared" si="27"/>
        <v>6.0059994304595952E-4</v>
      </c>
      <c r="AA179" s="22">
        <f t="shared" si="27"/>
        <v>6.0018185425539101E-4</v>
      </c>
      <c r="AB179" s="22">
        <f t="shared" si="27"/>
        <v>5.9920621460875017E-4</v>
      </c>
      <c r="AC179" s="22">
        <f t="shared" si="27"/>
        <v>5.97613098053195E-4</v>
      </c>
      <c r="AD179" s="22">
        <f t="shared" si="27"/>
        <v>5.9537563822112535E-4</v>
      </c>
      <c r="AE179" s="22">
        <f t="shared" si="27"/>
        <v>5.9247652826736343E-4</v>
      </c>
      <c r="AF179" s="22">
        <f t="shared" si="27"/>
        <v>5.8889378210514622E-4</v>
      </c>
      <c r="AG179" s="22">
        <f t="shared" si="27"/>
        <v>5.846373748417407E-4</v>
      </c>
      <c r="AH179" s="22">
        <f t="shared" si="27"/>
        <v>5.7968633230826125E-4</v>
      </c>
      <c r="AI179" s="22">
        <f t="shared" si="27"/>
        <v>5.7401819236501826E-4</v>
      </c>
      <c r="AJ179" s="22">
        <f t="shared" si="27"/>
        <v>5.6760355677239953E-4</v>
      </c>
      <c r="AK179" s="22">
        <f t="shared" si="27"/>
        <v>5.604080640385996E-4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7"/>
        <v>0</v>
      </c>
      <c r="E180" s="22">
        <f t="shared" si="27"/>
        <v>0</v>
      </c>
      <c r="F180" s="22">
        <f t="shared" si="27"/>
        <v>0</v>
      </c>
      <c r="G180" s="22">
        <f t="shared" si="27"/>
        <v>0</v>
      </c>
      <c r="H180" s="22">
        <f t="shared" si="27"/>
        <v>0</v>
      </c>
      <c r="I180" s="22">
        <f t="shared" si="27"/>
        <v>0</v>
      </c>
      <c r="J180" s="22">
        <f t="shared" si="27"/>
        <v>0</v>
      </c>
      <c r="K180" s="22">
        <f t="shared" si="27"/>
        <v>0</v>
      </c>
      <c r="L180" s="22">
        <f t="shared" si="27"/>
        <v>0</v>
      </c>
      <c r="M180" s="22">
        <f t="shared" si="27"/>
        <v>0</v>
      </c>
      <c r="N180" s="22">
        <f t="shared" si="27"/>
        <v>0</v>
      </c>
      <c r="O180" s="22">
        <f t="shared" si="27"/>
        <v>0</v>
      </c>
      <c r="P180" s="22">
        <f t="shared" si="27"/>
        <v>0</v>
      </c>
      <c r="Q180" s="22">
        <f t="shared" si="27"/>
        <v>0</v>
      </c>
      <c r="R180" s="22">
        <f t="shared" si="27"/>
        <v>0</v>
      </c>
      <c r="S180" s="22">
        <f t="shared" si="27"/>
        <v>0</v>
      </c>
      <c r="T180" s="22">
        <f t="shared" si="27"/>
        <v>0</v>
      </c>
      <c r="U180" s="22">
        <f t="shared" si="27"/>
        <v>0</v>
      </c>
      <c r="V180" s="22">
        <f t="shared" si="27"/>
        <v>0</v>
      </c>
      <c r="W180" s="22">
        <f t="shared" si="27"/>
        <v>0</v>
      </c>
      <c r="X180" s="22">
        <f t="shared" si="27"/>
        <v>0</v>
      </c>
      <c r="Y180" s="22">
        <f t="shared" si="27"/>
        <v>0</v>
      </c>
      <c r="Z180" s="22">
        <f t="shared" si="27"/>
        <v>0</v>
      </c>
      <c r="AA180" s="22">
        <f t="shared" si="27"/>
        <v>0</v>
      </c>
      <c r="AB180" s="22">
        <f t="shared" si="27"/>
        <v>0</v>
      </c>
      <c r="AC180" s="22">
        <f t="shared" si="27"/>
        <v>0</v>
      </c>
      <c r="AD180" s="22">
        <f t="shared" si="27"/>
        <v>0</v>
      </c>
      <c r="AE180" s="22">
        <f t="shared" si="27"/>
        <v>0</v>
      </c>
      <c r="AF180" s="22">
        <f t="shared" si="27"/>
        <v>0</v>
      </c>
      <c r="AG180" s="22">
        <f t="shared" si="27"/>
        <v>0</v>
      </c>
      <c r="AH180" s="22">
        <f t="shared" si="27"/>
        <v>0</v>
      </c>
      <c r="AI180" s="22">
        <f t="shared" si="27"/>
        <v>0</v>
      </c>
      <c r="AJ180" s="22">
        <f t="shared" si="27"/>
        <v>0</v>
      </c>
      <c r="AK180" s="22">
        <f t="shared" si="27"/>
        <v>0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7"/>
        <v>0</v>
      </c>
      <c r="E181" s="22">
        <f t="shared" si="27"/>
        <v>0</v>
      </c>
      <c r="F181" s="22">
        <f t="shared" si="27"/>
        <v>0</v>
      </c>
      <c r="G181" s="22">
        <f t="shared" si="27"/>
        <v>0</v>
      </c>
      <c r="H181" s="22">
        <f t="shared" si="27"/>
        <v>0</v>
      </c>
      <c r="I181" s="22">
        <f t="shared" si="27"/>
        <v>0</v>
      </c>
      <c r="J181" s="22">
        <f t="shared" si="27"/>
        <v>0</v>
      </c>
      <c r="K181" s="22">
        <f t="shared" si="27"/>
        <v>0</v>
      </c>
      <c r="L181" s="22">
        <f t="shared" si="27"/>
        <v>0</v>
      </c>
      <c r="M181" s="22">
        <f t="shared" si="27"/>
        <v>0</v>
      </c>
      <c r="N181" s="22">
        <f t="shared" si="27"/>
        <v>0</v>
      </c>
      <c r="O181" s="22">
        <f t="shared" si="27"/>
        <v>0</v>
      </c>
      <c r="P181" s="22">
        <f t="shared" si="27"/>
        <v>0</v>
      </c>
      <c r="Q181" s="22">
        <f t="shared" si="27"/>
        <v>0</v>
      </c>
      <c r="R181" s="22">
        <f t="shared" si="27"/>
        <v>0</v>
      </c>
      <c r="S181" s="22">
        <f t="shared" si="27"/>
        <v>0</v>
      </c>
      <c r="T181" s="22">
        <f t="shared" si="27"/>
        <v>0</v>
      </c>
      <c r="U181" s="22">
        <f t="shared" si="27"/>
        <v>0</v>
      </c>
      <c r="V181" s="22">
        <f t="shared" si="27"/>
        <v>0</v>
      </c>
      <c r="W181" s="22">
        <f t="shared" si="27"/>
        <v>0</v>
      </c>
      <c r="X181" s="22">
        <f t="shared" si="27"/>
        <v>0</v>
      </c>
      <c r="Y181" s="22">
        <f t="shared" si="27"/>
        <v>0</v>
      </c>
      <c r="Z181" s="22">
        <f t="shared" si="27"/>
        <v>0</v>
      </c>
      <c r="AA181" s="22">
        <f t="shared" si="27"/>
        <v>0</v>
      </c>
      <c r="AB181" s="22">
        <f t="shared" si="27"/>
        <v>0</v>
      </c>
      <c r="AC181" s="22">
        <f t="shared" si="27"/>
        <v>0</v>
      </c>
      <c r="AD181" s="22">
        <f t="shared" si="27"/>
        <v>0</v>
      </c>
      <c r="AE181" s="22">
        <f t="shared" si="27"/>
        <v>0</v>
      </c>
      <c r="AF181" s="22">
        <f t="shared" si="27"/>
        <v>0</v>
      </c>
      <c r="AG181" s="22">
        <f t="shared" si="27"/>
        <v>0</v>
      </c>
      <c r="AH181" s="22">
        <f t="shared" si="27"/>
        <v>0</v>
      </c>
      <c r="AI181" s="22">
        <f t="shared" si="27"/>
        <v>0</v>
      </c>
      <c r="AJ181" s="22">
        <f t="shared" si="27"/>
        <v>0</v>
      </c>
      <c r="AK181" s="22">
        <f t="shared" si="27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7"/>
        <v>0</v>
      </c>
      <c r="E182" s="22">
        <f t="shared" si="27"/>
        <v>0</v>
      </c>
      <c r="F182" s="22">
        <f t="shared" si="27"/>
        <v>0</v>
      </c>
      <c r="G182" s="22">
        <f t="shared" si="27"/>
        <v>0</v>
      </c>
      <c r="H182" s="22">
        <f t="shared" si="27"/>
        <v>0</v>
      </c>
      <c r="I182" s="22">
        <f t="shared" si="27"/>
        <v>0</v>
      </c>
      <c r="J182" s="22">
        <f t="shared" si="27"/>
        <v>0</v>
      </c>
      <c r="K182" s="22">
        <f t="shared" si="27"/>
        <v>0</v>
      </c>
      <c r="L182" s="22">
        <f t="shared" si="27"/>
        <v>0</v>
      </c>
      <c r="M182" s="22">
        <f t="shared" si="27"/>
        <v>0</v>
      </c>
      <c r="N182" s="22">
        <f t="shared" si="27"/>
        <v>0</v>
      </c>
      <c r="O182" s="22">
        <f t="shared" si="27"/>
        <v>0</v>
      </c>
      <c r="P182" s="22">
        <f t="shared" si="27"/>
        <v>0</v>
      </c>
      <c r="Q182" s="22">
        <f t="shared" si="27"/>
        <v>0</v>
      </c>
      <c r="R182" s="22">
        <f t="shared" si="27"/>
        <v>0</v>
      </c>
      <c r="S182" s="22">
        <f t="shared" si="27"/>
        <v>0</v>
      </c>
      <c r="T182" s="22">
        <f t="shared" si="27"/>
        <v>0</v>
      </c>
      <c r="U182" s="22">
        <f t="shared" si="27"/>
        <v>0</v>
      </c>
      <c r="V182" s="22">
        <f t="shared" si="27"/>
        <v>0</v>
      </c>
      <c r="W182" s="22">
        <f t="shared" si="27"/>
        <v>0</v>
      </c>
      <c r="X182" s="22">
        <f t="shared" si="27"/>
        <v>0</v>
      </c>
      <c r="Y182" s="22">
        <f t="shared" si="27"/>
        <v>0</v>
      </c>
      <c r="Z182" s="22">
        <f t="shared" si="27"/>
        <v>0</v>
      </c>
      <c r="AA182" s="22">
        <f t="shared" si="27"/>
        <v>0</v>
      </c>
      <c r="AB182" s="22">
        <f t="shared" si="27"/>
        <v>0</v>
      </c>
      <c r="AC182" s="22">
        <f t="shared" si="27"/>
        <v>0</v>
      </c>
      <c r="AD182" s="22">
        <f t="shared" si="27"/>
        <v>0</v>
      </c>
      <c r="AE182" s="22">
        <f t="shared" si="27"/>
        <v>0</v>
      </c>
      <c r="AF182" s="22">
        <f t="shared" si="27"/>
        <v>0</v>
      </c>
      <c r="AG182" s="22">
        <f t="shared" si="27"/>
        <v>0</v>
      </c>
      <c r="AH182" s="22">
        <f t="shared" si="27"/>
        <v>0</v>
      </c>
      <c r="AI182" s="22">
        <f t="shared" si="27"/>
        <v>0</v>
      </c>
      <c r="AJ182" s="22">
        <f t="shared" si="27"/>
        <v>0</v>
      </c>
      <c r="AK182" s="22">
        <f t="shared" si="27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7"/>
        <v>0</v>
      </c>
      <c r="E183" s="22">
        <f t="shared" si="27"/>
        <v>0</v>
      </c>
      <c r="F183" s="22">
        <f t="shared" si="27"/>
        <v>0</v>
      </c>
      <c r="G183" s="22">
        <f t="shared" si="27"/>
        <v>0</v>
      </c>
      <c r="H183" s="22">
        <f t="shared" si="27"/>
        <v>0</v>
      </c>
      <c r="I183" s="22">
        <f t="shared" si="27"/>
        <v>0</v>
      </c>
      <c r="J183" s="22">
        <f t="shared" si="27"/>
        <v>0</v>
      </c>
      <c r="K183" s="22">
        <f t="shared" si="27"/>
        <v>0</v>
      </c>
      <c r="L183" s="22">
        <f t="shared" si="27"/>
        <v>0</v>
      </c>
      <c r="M183" s="22">
        <f t="shared" si="27"/>
        <v>0</v>
      </c>
      <c r="N183" s="22">
        <f t="shared" si="27"/>
        <v>0</v>
      </c>
      <c r="O183" s="22">
        <f t="shared" si="27"/>
        <v>0</v>
      </c>
      <c r="P183" s="22">
        <f t="shared" si="27"/>
        <v>0</v>
      </c>
      <c r="Q183" s="22">
        <f t="shared" si="27"/>
        <v>0</v>
      </c>
      <c r="R183" s="22">
        <f t="shared" si="27"/>
        <v>0</v>
      </c>
      <c r="S183" s="22">
        <f t="shared" si="27"/>
        <v>0</v>
      </c>
      <c r="T183" s="22">
        <f t="shared" si="27"/>
        <v>0</v>
      </c>
      <c r="U183" s="22">
        <f t="shared" ref="U183:AK183" si="28">U156/U129</f>
        <v>0</v>
      </c>
      <c r="V183" s="22">
        <f t="shared" si="28"/>
        <v>0</v>
      </c>
      <c r="W183" s="22">
        <f t="shared" si="28"/>
        <v>0</v>
      </c>
      <c r="X183" s="22">
        <f t="shared" si="28"/>
        <v>0</v>
      </c>
      <c r="Y183" s="22">
        <f t="shared" si="28"/>
        <v>0</v>
      </c>
      <c r="Z183" s="22">
        <f t="shared" si="28"/>
        <v>0</v>
      </c>
      <c r="AA183" s="22">
        <f t="shared" si="28"/>
        <v>0</v>
      </c>
      <c r="AB183" s="22">
        <f t="shared" si="28"/>
        <v>0</v>
      </c>
      <c r="AC183" s="22">
        <f t="shared" si="28"/>
        <v>0</v>
      </c>
      <c r="AD183" s="22">
        <f t="shared" si="28"/>
        <v>0</v>
      </c>
      <c r="AE183" s="22">
        <f t="shared" si="28"/>
        <v>0</v>
      </c>
      <c r="AF183" s="22">
        <f t="shared" si="28"/>
        <v>0</v>
      </c>
      <c r="AG183" s="22">
        <f t="shared" si="28"/>
        <v>0</v>
      </c>
      <c r="AH183" s="22">
        <f t="shared" si="28"/>
        <v>0</v>
      </c>
      <c r="AI183" s="22">
        <f t="shared" si="28"/>
        <v>0</v>
      </c>
      <c r="AJ183" s="22">
        <f t="shared" si="28"/>
        <v>0</v>
      </c>
      <c r="AK183" s="22">
        <f t="shared" si="28"/>
        <v>0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29">D157/D130</f>
        <v>0</v>
      </c>
      <c r="E184" s="22">
        <f t="shared" si="29"/>
        <v>0</v>
      </c>
      <c r="F184" s="22">
        <f t="shared" si="29"/>
        <v>0</v>
      </c>
      <c r="G184" s="22">
        <f t="shared" si="29"/>
        <v>0</v>
      </c>
      <c r="H184" s="22">
        <f t="shared" si="29"/>
        <v>0</v>
      </c>
      <c r="I184" s="22">
        <f t="shared" si="29"/>
        <v>0</v>
      </c>
      <c r="J184" s="22">
        <f t="shared" si="29"/>
        <v>0</v>
      </c>
      <c r="K184" s="22">
        <f t="shared" si="29"/>
        <v>0</v>
      </c>
      <c r="L184" s="22">
        <f t="shared" si="29"/>
        <v>0</v>
      </c>
      <c r="M184" s="22">
        <f t="shared" si="29"/>
        <v>0</v>
      </c>
      <c r="N184" s="22">
        <f t="shared" si="29"/>
        <v>0</v>
      </c>
      <c r="O184" s="22">
        <f t="shared" si="29"/>
        <v>0</v>
      </c>
      <c r="P184" s="22">
        <f t="shared" si="29"/>
        <v>0</v>
      </c>
      <c r="Q184" s="22">
        <f t="shared" si="29"/>
        <v>0</v>
      </c>
      <c r="R184" s="22">
        <f t="shared" si="29"/>
        <v>0</v>
      </c>
      <c r="S184" s="22">
        <f t="shared" si="29"/>
        <v>0</v>
      </c>
      <c r="T184" s="22">
        <f t="shared" si="29"/>
        <v>0</v>
      </c>
      <c r="U184" s="22">
        <f t="shared" si="29"/>
        <v>0</v>
      </c>
      <c r="V184" s="22">
        <f t="shared" si="29"/>
        <v>0</v>
      </c>
      <c r="W184" s="22">
        <f t="shared" si="29"/>
        <v>0</v>
      </c>
      <c r="X184" s="22">
        <f t="shared" si="29"/>
        <v>0</v>
      </c>
      <c r="Y184" s="22">
        <f t="shared" si="29"/>
        <v>0</v>
      </c>
      <c r="Z184" s="22">
        <f t="shared" si="29"/>
        <v>0</v>
      </c>
      <c r="AA184" s="22">
        <f t="shared" si="29"/>
        <v>0</v>
      </c>
      <c r="AB184" s="22">
        <f t="shared" si="29"/>
        <v>0</v>
      </c>
      <c r="AC184" s="22">
        <f t="shared" si="29"/>
        <v>0</v>
      </c>
      <c r="AD184" s="22">
        <f t="shared" si="29"/>
        <v>0</v>
      </c>
      <c r="AE184" s="22">
        <f t="shared" si="29"/>
        <v>0</v>
      </c>
      <c r="AF184" s="22">
        <f t="shared" si="29"/>
        <v>0</v>
      </c>
      <c r="AG184" s="22">
        <f t="shared" si="29"/>
        <v>0</v>
      </c>
      <c r="AH184" s="22">
        <f t="shared" si="29"/>
        <v>0</v>
      </c>
      <c r="AI184" s="22">
        <f t="shared" si="29"/>
        <v>0</v>
      </c>
      <c r="AJ184" s="22">
        <f t="shared" si="29"/>
        <v>0</v>
      </c>
      <c r="AK184" s="22">
        <f t="shared" si="29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29"/>
        <v>0</v>
      </c>
      <c r="E185" s="22">
        <f t="shared" si="29"/>
        <v>0</v>
      </c>
      <c r="F185" s="22">
        <f t="shared" si="29"/>
        <v>0</v>
      </c>
      <c r="G185" s="22">
        <f t="shared" si="29"/>
        <v>0</v>
      </c>
      <c r="H185" s="22">
        <f t="shared" si="29"/>
        <v>0</v>
      </c>
      <c r="I185" s="22">
        <f t="shared" si="29"/>
        <v>0</v>
      </c>
      <c r="J185" s="22">
        <f t="shared" si="29"/>
        <v>0</v>
      </c>
      <c r="K185" s="22">
        <f t="shared" si="29"/>
        <v>0</v>
      </c>
      <c r="L185" s="22">
        <f t="shared" si="29"/>
        <v>0</v>
      </c>
      <c r="M185" s="22">
        <f t="shared" si="29"/>
        <v>0</v>
      </c>
      <c r="N185" s="22">
        <f t="shared" si="29"/>
        <v>0</v>
      </c>
      <c r="O185" s="22">
        <f t="shared" si="29"/>
        <v>0</v>
      </c>
      <c r="P185" s="22">
        <f t="shared" si="29"/>
        <v>0</v>
      </c>
      <c r="Q185" s="22">
        <f t="shared" si="29"/>
        <v>0</v>
      </c>
      <c r="R185" s="22">
        <f t="shared" si="29"/>
        <v>0</v>
      </c>
      <c r="S185" s="22">
        <f t="shared" si="29"/>
        <v>0</v>
      </c>
      <c r="T185" s="22">
        <f t="shared" si="29"/>
        <v>0</v>
      </c>
      <c r="U185" s="22">
        <f t="shared" si="29"/>
        <v>0</v>
      </c>
      <c r="V185" s="22">
        <f t="shared" si="29"/>
        <v>0</v>
      </c>
      <c r="W185" s="22">
        <f t="shared" si="29"/>
        <v>0</v>
      </c>
      <c r="X185" s="22">
        <f t="shared" si="29"/>
        <v>0</v>
      </c>
      <c r="Y185" s="22">
        <f t="shared" si="29"/>
        <v>0</v>
      </c>
      <c r="Z185" s="22">
        <f t="shared" si="29"/>
        <v>0</v>
      </c>
      <c r="AA185" s="22">
        <f t="shared" si="29"/>
        <v>0</v>
      </c>
      <c r="AB185" s="22">
        <f t="shared" si="29"/>
        <v>0</v>
      </c>
      <c r="AC185" s="22">
        <f t="shared" si="29"/>
        <v>0</v>
      </c>
      <c r="AD185" s="22">
        <f t="shared" si="29"/>
        <v>0</v>
      </c>
      <c r="AE185" s="22">
        <f t="shared" si="29"/>
        <v>0</v>
      </c>
      <c r="AF185" s="22">
        <f t="shared" si="29"/>
        <v>0</v>
      </c>
      <c r="AG185" s="22">
        <f t="shared" si="29"/>
        <v>0</v>
      </c>
      <c r="AH185" s="22">
        <f t="shared" si="29"/>
        <v>0</v>
      </c>
      <c r="AI185" s="22">
        <f t="shared" si="29"/>
        <v>0</v>
      </c>
      <c r="AJ185" s="22">
        <f t="shared" si="29"/>
        <v>0</v>
      </c>
      <c r="AK185" s="22">
        <f t="shared" si="29"/>
        <v>0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29"/>
        <v>0</v>
      </c>
      <c r="E186" s="22">
        <f t="shared" si="29"/>
        <v>0</v>
      </c>
      <c r="F186" s="22">
        <f t="shared" si="29"/>
        <v>0</v>
      </c>
      <c r="G186" s="22">
        <f t="shared" si="29"/>
        <v>0</v>
      </c>
      <c r="H186" s="22">
        <f t="shared" si="29"/>
        <v>0</v>
      </c>
      <c r="I186" s="22">
        <f t="shared" si="29"/>
        <v>0</v>
      </c>
      <c r="J186" s="22">
        <f t="shared" si="29"/>
        <v>1.3073734535035233E-7</v>
      </c>
      <c r="K186" s="22">
        <f t="shared" si="29"/>
        <v>8.7755156195295211E-7</v>
      </c>
      <c r="L186" s="22">
        <f t="shared" si="29"/>
        <v>5.8837166715583515E-6</v>
      </c>
      <c r="M186" s="22">
        <f t="shared" si="29"/>
        <v>3.9431133909357482E-5</v>
      </c>
      <c r="N186" s="22">
        <f t="shared" si="29"/>
        <v>2.6398076489386019E-4</v>
      </c>
      <c r="O186" s="22">
        <f t="shared" si="29"/>
        <v>1.7649929135346604E-3</v>
      </c>
      <c r="P186" s="22">
        <f t="shared" si="29"/>
        <v>1.1708794614964874E-2</v>
      </c>
      <c r="Q186" s="22">
        <f t="shared" si="29"/>
        <v>7.3480353614330238E-2</v>
      </c>
      <c r="R186" s="22">
        <f t="shared" si="29"/>
        <v>7.7745060154755616E-2</v>
      </c>
      <c r="S186" s="22">
        <f t="shared" si="29"/>
        <v>8.2240090064409549E-2</v>
      </c>
      <c r="T186" s="22">
        <f t="shared" si="29"/>
        <v>8.6977716234931432E-2</v>
      </c>
      <c r="U186" s="22">
        <f t="shared" si="29"/>
        <v>9.1968756974857901E-2</v>
      </c>
      <c r="V186" s="22">
        <f t="shared" si="29"/>
        <v>9.7225051396109222E-2</v>
      </c>
      <c r="W186" s="22">
        <f t="shared" si="29"/>
        <v>0.10272356934477712</v>
      </c>
      <c r="X186" s="22">
        <f t="shared" si="29"/>
        <v>0.10847891247183242</v>
      </c>
      <c r="Y186" s="22">
        <f t="shared" si="29"/>
        <v>0.11449667458171693</v>
      </c>
      <c r="Z186" s="22">
        <f t="shared" si="29"/>
        <v>0.12077962167539237</v>
      </c>
      <c r="AA186" s="22">
        <f t="shared" si="29"/>
        <v>0.12732918547350028</v>
      </c>
      <c r="AB186" s="22">
        <f t="shared" si="29"/>
        <v>0.1341561713606835</v>
      </c>
      <c r="AC186" s="22">
        <f t="shared" si="29"/>
        <v>0.14125699533285288</v>
      </c>
      <c r="AD186" s="22">
        <f t="shared" si="29"/>
        <v>0.14863383852898807</v>
      </c>
      <c r="AE186" s="22">
        <f t="shared" si="29"/>
        <v>0.1562903694517688</v>
      </c>
      <c r="AF186" s="22">
        <f t="shared" si="29"/>
        <v>0.16422831617570696</v>
      </c>
      <c r="AG186" s="22">
        <f t="shared" si="29"/>
        <v>0.17245778464583347</v>
      </c>
      <c r="AH186" s="22">
        <f t="shared" si="29"/>
        <v>0.18098018133681051</v>
      </c>
      <c r="AI186" s="22">
        <f t="shared" si="29"/>
        <v>0.189795262802368</v>
      </c>
      <c r="AJ186" s="22">
        <f t="shared" si="29"/>
        <v>0.19889885357860726</v>
      </c>
      <c r="AK186" s="22">
        <f t="shared" si="29"/>
        <v>0.20828254299304694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29"/>
        <v>0</v>
      </c>
      <c r="E187" s="22">
        <f t="shared" si="29"/>
        <v>0</v>
      </c>
      <c r="F187" s="22">
        <f t="shared" si="29"/>
        <v>0</v>
      </c>
      <c r="G187" s="22">
        <f t="shared" si="29"/>
        <v>0</v>
      </c>
      <c r="H187" s="22">
        <f t="shared" si="29"/>
        <v>0</v>
      </c>
      <c r="I187" s="22">
        <f t="shared" si="29"/>
        <v>0</v>
      </c>
      <c r="J187" s="22">
        <f t="shared" si="29"/>
        <v>0</v>
      </c>
      <c r="K187" s="22">
        <f t="shared" si="29"/>
        <v>0</v>
      </c>
      <c r="L187" s="22">
        <f t="shared" si="29"/>
        <v>0</v>
      </c>
      <c r="M187" s="22">
        <f t="shared" si="29"/>
        <v>0</v>
      </c>
      <c r="N187" s="22">
        <f t="shared" si="29"/>
        <v>0</v>
      </c>
      <c r="O187" s="22">
        <f t="shared" si="29"/>
        <v>0</v>
      </c>
      <c r="P187" s="22">
        <f t="shared" si="29"/>
        <v>1.39756624630532E-7</v>
      </c>
      <c r="Q187" s="22">
        <f t="shared" si="29"/>
        <v>2.7728435326162378E-2</v>
      </c>
      <c r="R187" s="22">
        <f t="shared" si="29"/>
        <v>3.031467194702148E-2</v>
      </c>
      <c r="S187" s="22">
        <f t="shared" si="29"/>
        <v>3.3134823273949322E-2</v>
      </c>
      <c r="T187" s="22">
        <f t="shared" si="29"/>
        <v>3.6209519443885993E-2</v>
      </c>
      <c r="U187" s="22">
        <f t="shared" si="29"/>
        <v>3.9560224075616324E-2</v>
      </c>
      <c r="V187" s="22">
        <f t="shared" si="29"/>
        <v>4.3210299414725907E-2</v>
      </c>
      <c r="W187" s="22">
        <f t="shared" si="29"/>
        <v>4.7168662107315795E-2</v>
      </c>
      <c r="X187" s="22">
        <f t="shared" si="29"/>
        <v>5.1461587178483169E-2</v>
      </c>
      <c r="Y187" s="22">
        <f t="shared" si="29"/>
        <v>5.6112694455563147E-2</v>
      </c>
      <c r="Z187" s="22">
        <f t="shared" si="29"/>
        <v>6.1145411235725908E-2</v>
      </c>
      <c r="AA187" s="22">
        <f t="shared" si="29"/>
        <v>6.6583528917347812E-2</v>
      </c>
      <c r="AB187" s="22">
        <f t="shared" si="29"/>
        <v>7.2456858915922281E-2</v>
      </c>
      <c r="AC187" s="22">
        <f t="shared" si="29"/>
        <v>7.8788774964047917E-2</v>
      </c>
      <c r="AD187" s="22">
        <f t="shared" si="29"/>
        <v>8.5606514467339273E-2</v>
      </c>
      <c r="AE187" s="22">
        <f t="shared" si="29"/>
        <v>9.2939085619819811E-2</v>
      </c>
      <c r="AF187" s="22">
        <f t="shared" si="29"/>
        <v>0.10081522863269886</v>
      </c>
      <c r="AG187" s="22">
        <f t="shared" si="29"/>
        <v>0.10926967110499497</v>
      </c>
      <c r="AH187" s="22">
        <f t="shared" si="29"/>
        <v>0.11833268554608681</v>
      </c>
      <c r="AI187" s="22">
        <f t="shared" si="29"/>
        <v>0.12803383441394942</v>
      </c>
      <c r="AJ187" s="22">
        <f t="shared" si="29"/>
        <v>0.13840002585635647</v>
      </c>
      <c r="AK187" s="22">
        <f t="shared" si="29"/>
        <v>0.14945464917058329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0">D163/D136</f>
        <v>2.7996439999999998E-4</v>
      </c>
      <c r="E190" s="22">
        <f t="shared" si="30"/>
        <v>2.857417570339827E-4</v>
      </c>
      <c r="F190" s="22">
        <f t="shared" si="30"/>
        <v>2.8732671441823537E-4</v>
      </c>
      <c r="G190" s="22">
        <f t="shared" si="30"/>
        <v>2.784144361880078E-4</v>
      </c>
      <c r="H190" s="22">
        <f t="shared" si="30"/>
        <v>2.8930387058269158E-4</v>
      </c>
      <c r="I190" s="22">
        <f t="shared" si="30"/>
        <v>2.9371949617503748E-4</v>
      </c>
      <c r="J190" s="22">
        <f t="shared" si="30"/>
        <v>2.980404488180743E-4</v>
      </c>
      <c r="K190" s="22">
        <f t="shared" si="30"/>
        <v>3.0225751188773462E-4</v>
      </c>
      <c r="L190" s="22">
        <f t="shared" si="30"/>
        <v>3.061869008532613E-4</v>
      </c>
      <c r="M190" s="22">
        <f t="shared" si="30"/>
        <v>3.1003877971945285E-4</v>
      </c>
      <c r="N190" s="22">
        <f t="shared" si="30"/>
        <v>3.1366692243517381E-4</v>
      </c>
      <c r="O190" s="22">
        <f t="shared" si="30"/>
        <v>3.1730371835203157E-4</v>
      </c>
      <c r="P190" s="22">
        <f t="shared" si="30"/>
        <v>3.2097904279249144E-4</v>
      </c>
      <c r="Q190" s="22">
        <f t="shared" si="30"/>
        <v>3.2469578304182247E-4</v>
      </c>
      <c r="R190" s="22">
        <f t="shared" si="30"/>
        <v>3.2845496110022853E-4</v>
      </c>
      <c r="S190" s="22">
        <f t="shared" si="30"/>
        <v>3.3225092527071543E-4</v>
      </c>
      <c r="T190" s="22">
        <f t="shared" si="30"/>
        <v>3.3609039709716894E-4</v>
      </c>
      <c r="U190" s="22">
        <f t="shared" si="30"/>
        <v>3.3997253453792035E-4</v>
      </c>
      <c r="V190" s="22">
        <f t="shared" si="30"/>
        <v>3.438992648798502E-4</v>
      </c>
      <c r="W190" s="22">
        <f t="shared" si="30"/>
        <v>3.4775326749603451E-4</v>
      </c>
      <c r="X190" s="22">
        <f t="shared" si="30"/>
        <v>3.5155843180497272E-4</v>
      </c>
      <c r="Y190" s="22">
        <f t="shared" si="30"/>
        <v>3.5530707629779519E-4</v>
      </c>
      <c r="Z190" s="22">
        <f t="shared" si="30"/>
        <v>3.5898473995770754E-4</v>
      </c>
      <c r="AA190" s="22">
        <f t="shared" si="30"/>
        <v>3.625760981302088E-4</v>
      </c>
      <c r="AB190" s="22">
        <f t="shared" si="30"/>
        <v>3.6609470770502351E-4</v>
      </c>
      <c r="AC190" s="22">
        <f t="shared" si="30"/>
        <v>3.6951522587233077E-4</v>
      </c>
      <c r="AD190" s="22">
        <f t="shared" si="30"/>
        <v>3.7283191098505015E-4</v>
      </c>
      <c r="AE190" s="22">
        <f t="shared" si="30"/>
        <v>3.7604481782469947E-4</v>
      </c>
      <c r="AF190" s="22">
        <f t="shared" si="30"/>
        <v>3.7915092930199031E-4</v>
      </c>
      <c r="AG190" s="22">
        <f t="shared" si="30"/>
        <v>3.8216777697652109E-4</v>
      </c>
      <c r="AH190" s="22">
        <f t="shared" si="30"/>
        <v>3.850931866668657E-4</v>
      </c>
      <c r="AI190" s="22">
        <f t="shared" si="30"/>
        <v>3.879234882976511E-4</v>
      </c>
      <c r="AJ190" s="22">
        <f t="shared" si="30"/>
        <v>3.9064947003940434E-4</v>
      </c>
      <c r="AK190" s="22">
        <f t="shared" si="30"/>
        <v>3.9325702877985582E-4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3.0619435232320202E-2</v>
      </c>
      <c r="E193" s="22">
        <f t="shared" ref="E193:AK193" si="31">E175+E167</f>
        <v>3.1179118371418065E-2</v>
      </c>
      <c r="F193" s="22">
        <f t="shared" si="31"/>
        <v>3.1279837881010256E-2</v>
      </c>
      <c r="G193" s="22">
        <f t="shared" si="31"/>
        <v>3.0239959183489887E-2</v>
      </c>
      <c r="H193" s="22">
        <f t="shared" si="31"/>
        <v>3.134911968667408E-2</v>
      </c>
      <c r="I193" s="22">
        <f t="shared" si="31"/>
        <v>3.175323995641572E-2</v>
      </c>
      <c r="J193" s="22">
        <f t="shared" si="31"/>
        <v>3.1809191800467637E-2</v>
      </c>
      <c r="K193" s="22">
        <f t="shared" si="31"/>
        <v>3.1846302864800488E-2</v>
      </c>
      <c r="L193" s="22">
        <f t="shared" si="31"/>
        <v>3.1846016108737489E-2</v>
      </c>
      <c r="M193" s="22">
        <f t="shared" si="31"/>
        <v>3.1831155694415747E-2</v>
      </c>
      <c r="N193" s="22">
        <f t="shared" si="31"/>
        <v>3.1787021806123576E-2</v>
      </c>
      <c r="O193" s="22">
        <f t="shared" si="31"/>
        <v>3.1735764946350595E-2</v>
      </c>
      <c r="P193" s="22">
        <f t="shared" si="31"/>
        <v>3.1666579477769644E-2</v>
      </c>
      <c r="Q193" s="22">
        <f t="shared" si="31"/>
        <v>3.1442554790484051E-2</v>
      </c>
      <c r="R193" s="22">
        <f t="shared" si="31"/>
        <v>3.1449456420243903E-2</v>
      </c>
      <c r="S193" s="22">
        <f t="shared" si="31"/>
        <v>3.1453678883335924E-2</v>
      </c>
      <c r="T193" s="22">
        <f t="shared" si="31"/>
        <v>3.1455739375150497E-2</v>
      </c>
      <c r="U193" s="22">
        <f t="shared" si="31"/>
        <v>3.145542414796651E-2</v>
      </c>
      <c r="V193" s="22">
        <f t="shared" si="31"/>
        <v>3.1452774053634627E-2</v>
      </c>
      <c r="W193" s="22">
        <f t="shared" si="31"/>
        <v>2.8878876632828659E-2</v>
      </c>
      <c r="X193" s="22">
        <f t="shared" si="31"/>
        <v>2.6410081058195443E-2</v>
      </c>
      <c r="Y193" s="22">
        <f t="shared" si="31"/>
        <v>2.4037396225920254E-2</v>
      </c>
      <c r="Z193" s="22">
        <f t="shared" si="31"/>
        <v>2.1752576709069764E-2</v>
      </c>
      <c r="AA193" s="22">
        <f t="shared" si="31"/>
        <v>1.954851093199007E-2</v>
      </c>
      <c r="AB193" s="22">
        <f t="shared" si="31"/>
        <v>1.5002049576491778E-2</v>
      </c>
      <c r="AC193" s="22">
        <f t="shared" si="31"/>
        <v>1.0851951160596654E-2</v>
      </c>
      <c r="AD193" s="22">
        <f t="shared" si="31"/>
        <v>7.0420969041011007E-3</v>
      </c>
      <c r="AE193" s="22">
        <f t="shared" si="31"/>
        <v>3.5271129498133215E-3</v>
      </c>
      <c r="AF193" s="22">
        <f t="shared" si="31"/>
        <v>1.9322022749911707E-3</v>
      </c>
      <c r="AG193" s="22">
        <f t="shared" si="31"/>
        <v>1.9182367008120013E-3</v>
      </c>
      <c r="AH193" s="22">
        <f t="shared" si="31"/>
        <v>1.9019919790345533E-3</v>
      </c>
      <c r="AI193" s="22">
        <f t="shared" si="31"/>
        <v>1.8833944097850501E-3</v>
      </c>
      <c r="AJ193" s="22">
        <f t="shared" si="31"/>
        <v>1.8623475353538236E-3</v>
      </c>
      <c r="AK193" s="22">
        <f t="shared" si="31"/>
        <v>1.8387386132486675E-3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0</v>
      </c>
      <c r="E194" s="22">
        <f t="shared" ref="E194:AK195" si="32">E176</f>
        <v>0</v>
      </c>
      <c r="F194" s="22">
        <f t="shared" si="32"/>
        <v>0</v>
      </c>
      <c r="G194" s="22">
        <f t="shared" si="32"/>
        <v>0</v>
      </c>
      <c r="H194" s="22">
        <f t="shared" si="32"/>
        <v>0</v>
      </c>
      <c r="I194" s="22">
        <f t="shared" si="32"/>
        <v>0</v>
      </c>
      <c r="J194" s="22">
        <f t="shared" si="32"/>
        <v>0</v>
      </c>
      <c r="K194" s="22">
        <f t="shared" si="32"/>
        <v>0</v>
      </c>
      <c r="L194" s="22">
        <f t="shared" si="32"/>
        <v>0</v>
      </c>
      <c r="M194" s="22">
        <f t="shared" si="32"/>
        <v>0</v>
      </c>
      <c r="N194" s="22">
        <f t="shared" si="32"/>
        <v>0</v>
      </c>
      <c r="O194" s="22">
        <f t="shared" si="32"/>
        <v>0</v>
      </c>
      <c r="P194" s="22">
        <f t="shared" si="32"/>
        <v>0</v>
      </c>
      <c r="Q194" s="22">
        <f t="shared" si="32"/>
        <v>0</v>
      </c>
      <c r="R194" s="22">
        <f t="shared" si="32"/>
        <v>0</v>
      </c>
      <c r="S194" s="22">
        <f t="shared" si="32"/>
        <v>0</v>
      </c>
      <c r="T194" s="22">
        <f t="shared" si="32"/>
        <v>0</v>
      </c>
      <c r="U194" s="22">
        <f t="shared" si="32"/>
        <v>0</v>
      </c>
      <c r="V194" s="22">
        <f t="shared" si="32"/>
        <v>0</v>
      </c>
      <c r="W194" s="22">
        <f t="shared" si="32"/>
        <v>0</v>
      </c>
      <c r="X194" s="22">
        <f t="shared" si="32"/>
        <v>0</v>
      </c>
      <c r="Y194" s="22">
        <f t="shared" si="32"/>
        <v>0</v>
      </c>
      <c r="Z194" s="22">
        <f t="shared" si="32"/>
        <v>0</v>
      </c>
      <c r="AA194" s="22">
        <f t="shared" si="32"/>
        <v>0</v>
      </c>
      <c r="AB194" s="22">
        <f t="shared" si="32"/>
        <v>0</v>
      </c>
      <c r="AC194" s="22">
        <f t="shared" si="32"/>
        <v>0</v>
      </c>
      <c r="AD194" s="22">
        <f t="shared" si="32"/>
        <v>0</v>
      </c>
      <c r="AE194" s="22">
        <f t="shared" si="32"/>
        <v>0</v>
      </c>
      <c r="AF194" s="22">
        <f t="shared" si="32"/>
        <v>0</v>
      </c>
      <c r="AG194" s="22">
        <f t="shared" si="32"/>
        <v>0</v>
      </c>
      <c r="AH194" s="22">
        <f t="shared" si="32"/>
        <v>0</v>
      </c>
      <c r="AI194" s="22">
        <f t="shared" si="32"/>
        <v>0</v>
      </c>
      <c r="AJ194" s="22">
        <f t="shared" si="32"/>
        <v>0</v>
      </c>
      <c r="AK194" s="22">
        <f t="shared" si="32"/>
        <v>0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2"/>
        <v>0</v>
      </c>
      <c r="F195" s="22">
        <f t="shared" si="32"/>
        <v>0</v>
      </c>
      <c r="G195" s="22">
        <f t="shared" si="32"/>
        <v>0</v>
      </c>
      <c r="H195" s="22">
        <f t="shared" si="32"/>
        <v>0</v>
      </c>
      <c r="I195" s="22">
        <f t="shared" si="32"/>
        <v>0</v>
      </c>
      <c r="J195" s="22">
        <f t="shared" si="32"/>
        <v>0</v>
      </c>
      <c r="K195" s="22">
        <f t="shared" si="32"/>
        <v>0</v>
      </c>
      <c r="L195" s="22">
        <f t="shared" si="32"/>
        <v>0</v>
      </c>
      <c r="M195" s="22">
        <f t="shared" si="32"/>
        <v>0</v>
      </c>
      <c r="N195" s="22">
        <f t="shared" si="32"/>
        <v>0</v>
      </c>
      <c r="O195" s="22">
        <f t="shared" si="32"/>
        <v>0</v>
      </c>
      <c r="P195" s="22">
        <f t="shared" si="32"/>
        <v>0</v>
      </c>
      <c r="Q195" s="22">
        <f t="shared" si="32"/>
        <v>0</v>
      </c>
      <c r="R195" s="22">
        <f t="shared" si="32"/>
        <v>0</v>
      </c>
      <c r="S195" s="22">
        <f t="shared" si="32"/>
        <v>0</v>
      </c>
      <c r="T195" s="22">
        <f t="shared" si="32"/>
        <v>0</v>
      </c>
      <c r="U195" s="22">
        <f t="shared" si="32"/>
        <v>0</v>
      </c>
      <c r="V195" s="22">
        <f t="shared" si="32"/>
        <v>0</v>
      </c>
      <c r="W195" s="22">
        <f t="shared" si="32"/>
        <v>0</v>
      </c>
      <c r="X195" s="22">
        <f t="shared" si="32"/>
        <v>0</v>
      </c>
      <c r="Y195" s="22">
        <f t="shared" si="32"/>
        <v>0</v>
      </c>
      <c r="Z195" s="22">
        <f t="shared" si="32"/>
        <v>0</v>
      </c>
      <c r="AA195" s="22">
        <f t="shared" si="32"/>
        <v>0</v>
      </c>
      <c r="AB195" s="22">
        <f t="shared" si="32"/>
        <v>0</v>
      </c>
      <c r="AC195" s="22">
        <f t="shared" si="32"/>
        <v>0</v>
      </c>
      <c r="AD195" s="22">
        <f t="shared" si="32"/>
        <v>0</v>
      </c>
      <c r="AE195" s="22">
        <f t="shared" si="32"/>
        <v>0</v>
      </c>
      <c r="AF195" s="22">
        <f t="shared" si="32"/>
        <v>0</v>
      </c>
      <c r="AG195" s="22">
        <f t="shared" si="32"/>
        <v>0</v>
      </c>
      <c r="AH195" s="22">
        <f t="shared" si="32"/>
        <v>0</v>
      </c>
      <c r="AI195" s="22">
        <f t="shared" si="32"/>
        <v>0</v>
      </c>
      <c r="AJ195" s="22">
        <f t="shared" si="32"/>
        <v>0</v>
      </c>
      <c r="AK195" s="22">
        <f t="shared" si="32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1.228755</v>
      </c>
      <c r="E196" s="22">
        <f t="shared" ref="E196:AK196" si="33">E178+E168</f>
        <v>1.2541116394237677</v>
      </c>
      <c r="F196" s="22">
        <f t="shared" si="33"/>
        <v>1.2610679678379779</v>
      </c>
      <c r="G196" s="22">
        <f t="shared" si="33"/>
        <v>1.2219521162037712</v>
      </c>
      <c r="H196" s="22">
        <f t="shared" si="33"/>
        <v>1.2686882576291778</v>
      </c>
      <c r="I196" s="22">
        <f t="shared" si="33"/>
        <v>1.2869805706823254</v>
      </c>
      <c r="J196" s="22">
        <f t="shared" si="33"/>
        <v>1.3048278225346734</v>
      </c>
      <c r="K196" s="22">
        <f t="shared" si="33"/>
        <v>1.3221901757004721</v>
      </c>
      <c r="L196" s="22">
        <f t="shared" si="33"/>
        <v>1.338260839437037</v>
      </c>
      <c r="M196" s="22">
        <f t="shared" si="33"/>
        <v>1.3539294057247233</v>
      </c>
      <c r="N196" s="22">
        <f t="shared" si="33"/>
        <v>1.3683486674660232</v>
      </c>
      <c r="O196" s="22">
        <f t="shared" si="33"/>
        <v>1.3811320162533467</v>
      </c>
      <c r="P196" s="22">
        <f t="shared" si="33"/>
        <v>1.3831590007115804</v>
      </c>
      <c r="Q196" s="22">
        <f t="shared" si="33"/>
        <v>1.2827106240807304</v>
      </c>
      <c r="R196" s="22">
        <f t="shared" si="33"/>
        <v>1.289167871774977</v>
      </c>
      <c r="S196" s="22">
        <f t="shared" si="33"/>
        <v>1.2951762930534372</v>
      </c>
      <c r="T196" s="22">
        <f t="shared" si="33"/>
        <v>1.3007238321250776</v>
      </c>
      <c r="U196" s="22">
        <f t="shared" si="33"/>
        <v>1.3057664581853976</v>
      </c>
      <c r="V196" s="22">
        <f t="shared" si="33"/>
        <v>1.3102685383408508</v>
      </c>
      <c r="W196" s="22">
        <f t="shared" si="33"/>
        <v>1.3137413859185256</v>
      </c>
      <c r="X196" s="22">
        <f t="shared" si="33"/>
        <v>1.3162384828697233</v>
      </c>
      <c r="Y196" s="22">
        <f t="shared" si="33"/>
        <v>1.3176915696212106</v>
      </c>
      <c r="Z196" s="22">
        <f t="shared" si="33"/>
        <v>1.3180071877307222</v>
      </c>
      <c r="AA196" s="22">
        <f t="shared" si="33"/>
        <v>1.3170896984144822</v>
      </c>
      <c r="AB196" s="22">
        <f t="shared" si="33"/>
        <v>1.3149486724590249</v>
      </c>
      <c r="AC196" s="22">
        <f t="shared" si="33"/>
        <v>1.3114526030780225</v>
      </c>
      <c r="AD196" s="22">
        <f t="shared" si="33"/>
        <v>1.3065425324476947</v>
      </c>
      <c r="AE196" s="22">
        <f t="shared" si="33"/>
        <v>1.3001804809668018</v>
      </c>
      <c r="AF196" s="22">
        <f t="shared" si="33"/>
        <v>1.2923182005115812</v>
      </c>
      <c r="AG196" s="22">
        <f t="shared" si="33"/>
        <v>1.2829775812990205</v>
      </c>
      <c r="AH196" s="22">
        <f t="shared" si="33"/>
        <v>1.2721125958433244</v>
      </c>
      <c r="AI196" s="22">
        <f t="shared" si="33"/>
        <v>1.2596739513300228</v>
      </c>
      <c r="AJ196" s="22">
        <f t="shared" si="33"/>
        <v>1.2455971337817766</v>
      </c>
      <c r="AK196" s="22">
        <f t="shared" si="33"/>
        <v>1.229806737441884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2.7996440000000004E-2</v>
      </c>
      <c r="E197" s="22">
        <f t="shared" ref="E197:AK197" si="34">E179+E169+E190</f>
        <v>2.8506071922042124E-2</v>
      </c>
      <c r="F197" s="22">
        <f t="shared" si="34"/>
        <v>2.8596044070010825E-2</v>
      </c>
      <c r="G197" s="22">
        <f t="shared" si="34"/>
        <v>2.764334490140756E-2</v>
      </c>
      <c r="H197" s="22">
        <f t="shared" si="34"/>
        <v>2.8656112336533267E-2</v>
      </c>
      <c r="I197" s="22">
        <f t="shared" si="34"/>
        <v>2.9024352858474562E-2</v>
      </c>
      <c r="J197" s="22">
        <f t="shared" si="34"/>
        <v>2.9493953304272985E-2</v>
      </c>
      <c r="K197" s="22">
        <f t="shared" si="34"/>
        <v>2.995286571905038E-2</v>
      </c>
      <c r="L197" s="22">
        <f t="shared" si="34"/>
        <v>3.0382765975583668E-2</v>
      </c>
      <c r="M197" s="22">
        <f t="shared" si="34"/>
        <v>3.0804370156539199E-2</v>
      </c>
      <c r="N197" s="22">
        <f t="shared" si="34"/>
        <v>3.1202972291385606E-2</v>
      </c>
      <c r="O197" s="22">
        <f t="shared" si="34"/>
        <v>3.1600966471539996E-2</v>
      </c>
      <c r="P197" s="22">
        <f t="shared" si="34"/>
        <v>3.1997089971560644E-2</v>
      </c>
      <c r="Q197" s="22">
        <f t="shared" si="34"/>
        <v>3.2349814251473284E-2</v>
      </c>
      <c r="R197" s="22">
        <f t="shared" si="34"/>
        <v>3.2833201514257379E-2</v>
      </c>
      <c r="S197" s="22">
        <f t="shared" si="34"/>
        <v>3.3321733597355498E-2</v>
      </c>
      <c r="T197" s="22">
        <f t="shared" si="34"/>
        <v>3.3816087425980447E-2</v>
      </c>
      <c r="U197" s="22">
        <f t="shared" si="34"/>
        <v>3.4316183889812994E-2</v>
      </c>
      <c r="V197" s="22">
        <f t="shared" si="34"/>
        <v>3.482222182720128E-2</v>
      </c>
      <c r="W197" s="22">
        <f t="shared" si="34"/>
        <v>3.5673858453493794E-2</v>
      </c>
      <c r="X197" s="22">
        <f t="shared" si="34"/>
        <v>3.6502433542182411E-2</v>
      </c>
      <c r="Y197" s="22">
        <f t="shared" si="34"/>
        <v>3.7308471078576336E-2</v>
      </c>
      <c r="Z197" s="22">
        <f t="shared" si="34"/>
        <v>3.8091590046738795E-2</v>
      </c>
      <c r="AA197" s="22">
        <f t="shared" si="34"/>
        <v>3.885112829838535E-2</v>
      </c>
      <c r="AB197" s="22">
        <f t="shared" si="34"/>
        <v>3.8481365102932631E-2</v>
      </c>
      <c r="AC197" s="22">
        <f t="shared" si="34"/>
        <v>3.8163922661800923E-2</v>
      </c>
      <c r="AD197" s="22">
        <f t="shared" si="34"/>
        <v>3.7889416255035377E-2</v>
      </c>
      <c r="AE197" s="22">
        <f t="shared" si="34"/>
        <v>3.7650719954560291E-2</v>
      </c>
      <c r="AF197" s="22">
        <f t="shared" si="34"/>
        <v>3.6610189581993996E-2</v>
      </c>
      <c r="AG197" s="22">
        <f t="shared" si="34"/>
        <v>3.4781370066879522E-2</v>
      </c>
      <c r="AH197" s="22">
        <f t="shared" si="34"/>
        <v>3.2910847617333087E-2</v>
      </c>
      <c r="AI197" s="22">
        <f t="shared" si="34"/>
        <v>3.099982728889342E-2</v>
      </c>
      <c r="AJ197" s="22">
        <f t="shared" si="34"/>
        <v>2.9049184258468308E-2</v>
      </c>
      <c r="AK197" s="22">
        <f t="shared" si="34"/>
        <v>2.7059662697950036E-2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5">E181</f>
        <v>0</v>
      </c>
      <c r="F198" s="22">
        <f t="shared" si="35"/>
        <v>0</v>
      </c>
      <c r="G198" s="22">
        <f t="shared" si="35"/>
        <v>0</v>
      </c>
      <c r="H198" s="22">
        <f t="shared" si="35"/>
        <v>0</v>
      </c>
      <c r="I198" s="22">
        <f t="shared" si="35"/>
        <v>0</v>
      </c>
      <c r="J198" s="22">
        <f t="shared" si="35"/>
        <v>0</v>
      </c>
      <c r="K198" s="22">
        <f t="shared" si="35"/>
        <v>0</v>
      </c>
      <c r="L198" s="22">
        <f t="shared" si="35"/>
        <v>0</v>
      </c>
      <c r="M198" s="22">
        <f t="shared" si="35"/>
        <v>0</v>
      </c>
      <c r="N198" s="22">
        <f t="shared" si="35"/>
        <v>0</v>
      </c>
      <c r="O198" s="22">
        <f t="shared" si="35"/>
        <v>0</v>
      </c>
      <c r="P198" s="22">
        <f t="shared" si="35"/>
        <v>0</v>
      </c>
      <c r="Q198" s="22">
        <f t="shared" si="35"/>
        <v>0</v>
      </c>
      <c r="R198" s="22">
        <f t="shared" si="35"/>
        <v>0</v>
      </c>
      <c r="S198" s="22">
        <f t="shared" si="35"/>
        <v>0</v>
      </c>
      <c r="T198" s="22">
        <f t="shared" si="35"/>
        <v>0</v>
      </c>
      <c r="U198" s="22">
        <f t="shared" si="35"/>
        <v>0</v>
      </c>
      <c r="V198" s="22">
        <f t="shared" si="35"/>
        <v>0</v>
      </c>
      <c r="W198" s="22">
        <f t="shared" si="35"/>
        <v>0</v>
      </c>
      <c r="X198" s="22">
        <f t="shared" si="35"/>
        <v>0</v>
      </c>
      <c r="Y198" s="22">
        <f t="shared" si="35"/>
        <v>0</v>
      </c>
      <c r="Z198" s="22">
        <f t="shared" si="35"/>
        <v>0</v>
      </c>
      <c r="AA198" s="22">
        <f t="shared" si="35"/>
        <v>0</v>
      </c>
      <c r="AB198" s="22">
        <f t="shared" si="35"/>
        <v>0</v>
      </c>
      <c r="AC198" s="22">
        <f t="shared" si="35"/>
        <v>0</v>
      </c>
      <c r="AD198" s="22">
        <f t="shared" si="35"/>
        <v>0</v>
      </c>
      <c r="AE198" s="22">
        <f t="shared" si="35"/>
        <v>0</v>
      </c>
      <c r="AF198" s="22">
        <f t="shared" si="35"/>
        <v>0</v>
      </c>
      <c r="AG198" s="22">
        <f t="shared" si="35"/>
        <v>0</v>
      </c>
      <c r="AH198" s="22">
        <f t="shared" si="35"/>
        <v>0</v>
      </c>
      <c r="AI198" s="22">
        <f t="shared" si="35"/>
        <v>0</v>
      </c>
      <c r="AJ198" s="22">
        <f t="shared" si="35"/>
        <v>0</v>
      </c>
      <c r="AK198" s="22">
        <f t="shared" si="35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5"/>
        <v>0</v>
      </c>
      <c r="F199" s="22">
        <f t="shared" si="35"/>
        <v>0</v>
      </c>
      <c r="G199" s="22">
        <f t="shared" si="35"/>
        <v>0</v>
      </c>
      <c r="H199" s="22">
        <f t="shared" si="35"/>
        <v>0</v>
      </c>
      <c r="I199" s="22">
        <f t="shared" si="35"/>
        <v>0</v>
      </c>
      <c r="J199" s="22">
        <f t="shared" si="35"/>
        <v>0</v>
      </c>
      <c r="K199" s="22">
        <f t="shared" si="35"/>
        <v>0</v>
      </c>
      <c r="L199" s="22">
        <f t="shared" si="35"/>
        <v>0</v>
      </c>
      <c r="M199" s="22">
        <f t="shared" si="35"/>
        <v>0</v>
      </c>
      <c r="N199" s="22">
        <f t="shared" si="35"/>
        <v>0</v>
      </c>
      <c r="O199" s="22">
        <f t="shared" si="35"/>
        <v>0</v>
      </c>
      <c r="P199" s="22">
        <f t="shared" si="35"/>
        <v>0</v>
      </c>
      <c r="Q199" s="22">
        <f t="shared" si="35"/>
        <v>0</v>
      </c>
      <c r="R199" s="22">
        <f t="shared" si="35"/>
        <v>0</v>
      </c>
      <c r="S199" s="22">
        <f t="shared" si="35"/>
        <v>0</v>
      </c>
      <c r="T199" s="22">
        <f t="shared" si="35"/>
        <v>0</v>
      </c>
      <c r="U199" s="22">
        <f t="shared" si="35"/>
        <v>0</v>
      </c>
      <c r="V199" s="22">
        <f t="shared" si="35"/>
        <v>0</v>
      </c>
      <c r="W199" s="22">
        <f t="shared" si="35"/>
        <v>0</v>
      </c>
      <c r="X199" s="22">
        <f t="shared" si="35"/>
        <v>0</v>
      </c>
      <c r="Y199" s="22">
        <f t="shared" si="35"/>
        <v>0</v>
      </c>
      <c r="Z199" s="22">
        <f t="shared" si="35"/>
        <v>0</v>
      </c>
      <c r="AA199" s="22">
        <f t="shared" si="35"/>
        <v>0</v>
      </c>
      <c r="AB199" s="22">
        <f t="shared" si="35"/>
        <v>0</v>
      </c>
      <c r="AC199" s="22">
        <f t="shared" si="35"/>
        <v>0</v>
      </c>
      <c r="AD199" s="22">
        <f t="shared" si="35"/>
        <v>0</v>
      </c>
      <c r="AE199" s="22">
        <f t="shared" si="35"/>
        <v>0</v>
      </c>
      <c r="AF199" s="22">
        <f t="shared" si="35"/>
        <v>0</v>
      </c>
      <c r="AG199" s="22">
        <f t="shared" si="35"/>
        <v>0</v>
      </c>
      <c r="AH199" s="22">
        <f t="shared" si="35"/>
        <v>0</v>
      </c>
      <c r="AI199" s="22">
        <f t="shared" si="35"/>
        <v>0</v>
      </c>
      <c r="AJ199" s="22">
        <f t="shared" si="35"/>
        <v>0</v>
      </c>
      <c r="AK199" s="22">
        <f t="shared" si="35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0</v>
      </c>
      <c r="E200" s="22">
        <f t="shared" ref="E200:AK200" si="36">E183+E170</f>
        <v>0</v>
      </c>
      <c r="F200" s="22">
        <f t="shared" si="36"/>
        <v>0</v>
      </c>
      <c r="G200" s="22">
        <f t="shared" si="36"/>
        <v>0</v>
      </c>
      <c r="H200" s="22">
        <f t="shared" si="36"/>
        <v>0</v>
      </c>
      <c r="I200" s="22">
        <f t="shared" si="36"/>
        <v>0</v>
      </c>
      <c r="J200" s="22">
        <f t="shared" si="36"/>
        <v>0</v>
      </c>
      <c r="K200" s="22">
        <f t="shared" si="36"/>
        <v>0</v>
      </c>
      <c r="L200" s="22">
        <f t="shared" si="36"/>
        <v>0</v>
      </c>
      <c r="M200" s="22">
        <f t="shared" si="36"/>
        <v>0</v>
      </c>
      <c r="N200" s="22">
        <f t="shared" si="36"/>
        <v>0</v>
      </c>
      <c r="O200" s="22">
        <f t="shared" si="36"/>
        <v>0</v>
      </c>
      <c r="P200" s="22">
        <f t="shared" si="36"/>
        <v>0</v>
      </c>
      <c r="Q200" s="22">
        <f t="shared" si="36"/>
        <v>0</v>
      </c>
      <c r="R200" s="22">
        <f t="shared" si="36"/>
        <v>0</v>
      </c>
      <c r="S200" s="22">
        <f t="shared" si="36"/>
        <v>0</v>
      </c>
      <c r="T200" s="22">
        <f t="shared" si="36"/>
        <v>0</v>
      </c>
      <c r="U200" s="22">
        <f t="shared" si="36"/>
        <v>0</v>
      </c>
      <c r="V200" s="22">
        <f t="shared" si="36"/>
        <v>0</v>
      </c>
      <c r="W200" s="22">
        <f t="shared" si="36"/>
        <v>0</v>
      </c>
      <c r="X200" s="22">
        <f t="shared" si="36"/>
        <v>0</v>
      </c>
      <c r="Y200" s="22">
        <f t="shared" si="36"/>
        <v>0</v>
      </c>
      <c r="Z200" s="22">
        <f t="shared" si="36"/>
        <v>0</v>
      </c>
      <c r="AA200" s="22">
        <f t="shared" si="36"/>
        <v>0</v>
      </c>
      <c r="AB200" s="22">
        <f t="shared" si="36"/>
        <v>0</v>
      </c>
      <c r="AC200" s="22">
        <f t="shared" si="36"/>
        <v>0</v>
      </c>
      <c r="AD200" s="22">
        <f t="shared" si="36"/>
        <v>0</v>
      </c>
      <c r="AE200" s="22">
        <f t="shared" si="36"/>
        <v>0</v>
      </c>
      <c r="AF200" s="22">
        <f t="shared" si="36"/>
        <v>0</v>
      </c>
      <c r="AG200" s="22">
        <f t="shared" si="36"/>
        <v>0</v>
      </c>
      <c r="AH200" s="22">
        <f t="shared" si="36"/>
        <v>0</v>
      </c>
      <c r="AI200" s="22">
        <f t="shared" si="36"/>
        <v>0</v>
      </c>
      <c r="AJ200" s="22">
        <f t="shared" si="36"/>
        <v>0</v>
      </c>
      <c r="AK200" s="22">
        <f t="shared" si="36"/>
        <v>0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7">E184</f>
        <v>0</v>
      </c>
      <c r="F201" s="22">
        <f t="shared" si="37"/>
        <v>0</v>
      </c>
      <c r="G201" s="22">
        <f t="shared" si="37"/>
        <v>0</v>
      </c>
      <c r="H201" s="22">
        <f t="shared" si="37"/>
        <v>0</v>
      </c>
      <c r="I201" s="22">
        <f t="shared" si="37"/>
        <v>0</v>
      </c>
      <c r="J201" s="22">
        <f t="shared" si="37"/>
        <v>0</v>
      </c>
      <c r="K201" s="22">
        <f t="shared" si="37"/>
        <v>0</v>
      </c>
      <c r="L201" s="22">
        <f t="shared" si="37"/>
        <v>0</v>
      </c>
      <c r="M201" s="22">
        <f t="shared" si="37"/>
        <v>0</v>
      </c>
      <c r="N201" s="22">
        <f t="shared" si="37"/>
        <v>0</v>
      </c>
      <c r="O201" s="22">
        <f t="shared" si="37"/>
        <v>0</v>
      </c>
      <c r="P201" s="22">
        <f t="shared" si="37"/>
        <v>0</v>
      </c>
      <c r="Q201" s="22">
        <f t="shared" si="37"/>
        <v>0</v>
      </c>
      <c r="R201" s="22">
        <f t="shared" si="37"/>
        <v>0</v>
      </c>
      <c r="S201" s="22">
        <f t="shared" si="37"/>
        <v>0</v>
      </c>
      <c r="T201" s="22">
        <f t="shared" si="37"/>
        <v>0</v>
      </c>
      <c r="U201" s="22">
        <f t="shared" si="37"/>
        <v>0</v>
      </c>
      <c r="V201" s="22">
        <f t="shared" si="37"/>
        <v>0</v>
      </c>
      <c r="W201" s="22">
        <f t="shared" si="37"/>
        <v>0</v>
      </c>
      <c r="X201" s="22">
        <f t="shared" si="37"/>
        <v>0</v>
      </c>
      <c r="Y201" s="22">
        <f t="shared" si="37"/>
        <v>0</v>
      </c>
      <c r="Z201" s="22">
        <f t="shared" si="37"/>
        <v>0</v>
      </c>
      <c r="AA201" s="22">
        <f t="shared" si="37"/>
        <v>0</v>
      </c>
      <c r="AB201" s="22">
        <f t="shared" si="37"/>
        <v>0</v>
      </c>
      <c r="AC201" s="22">
        <f t="shared" si="37"/>
        <v>0</v>
      </c>
      <c r="AD201" s="22">
        <f t="shared" si="37"/>
        <v>0</v>
      </c>
      <c r="AE201" s="22">
        <f t="shared" si="37"/>
        <v>0</v>
      </c>
      <c r="AF201" s="22">
        <f t="shared" si="37"/>
        <v>0</v>
      </c>
      <c r="AG201" s="22">
        <f t="shared" si="37"/>
        <v>0</v>
      </c>
      <c r="AH201" s="22">
        <f t="shared" si="37"/>
        <v>0</v>
      </c>
      <c r="AI201" s="22">
        <f t="shared" si="37"/>
        <v>0</v>
      </c>
      <c r="AJ201" s="22">
        <f t="shared" si="37"/>
        <v>0</v>
      </c>
      <c r="AK201" s="22">
        <f t="shared" si="37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0</v>
      </c>
      <c r="E202" s="22">
        <f t="shared" si="37"/>
        <v>0</v>
      </c>
      <c r="F202" s="22">
        <f t="shared" si="37"/>
        <v>0</v>
      </c>
      <c r="G202" s="22">
        <f t="shared" si="37"/>
        <v>0</v>
      </c>
      <c r="H202" s="22">
        <f t="shared" si="37"/>
        <v>0</v>
      </c>
      <c r="I202" s="22">
        <f t="shared" si="37"/>
        <v>0</v>
      </c>
      <c r="J202" s="22">
        <f t="shared" si="37"/>
        <v>0</v>
      </c>
      <c r="K202" s="22">
        <f t="shared" si="37"/>
        <v>0</v>
      </c>
      <c r="L202" s="22">
        <f t="shared" si="37"/>
        <v>0</v>
      </c>
      <c r="M202" s="22">
        <f t="shared" si="37"/>
        <v>0</v>
      </c>
      <c r="N202" s="22">
        <f t="shared" si="37"/>
        <v>0</v>
      </c>
      <c r="O202" s="22">
        <f t="shared" si="37"/>
        <v>0</v>
      </c>
      <c r="P202" s="22">
        <f t="shared" si="37"/>
        <v>0</v>
      </c>
      <c r="Q202" s="22">
        <f t="shared" si="37"/>
        <v>0</v>
      </c>
      <c r="R202" s="22">
        <f t="shared" si="37"/>
        <v>0</v>
      </c>
      <c r="S202" s="22">
        <f t="shared" si="37"/>
        <v>0</v>
      </c>
      <c r="T202" s="22">
        <f t="shared" si="37"/>
        <v>0</v>
      </c>
      <c r="U202" s="22">
        <f t="shared" si="37"/>
        <v>0</v>
      </c>
      <c r="V202" s="22">
        <f t="shared" si="37"/>
        <v>0</v>
      </c>
      <c r="W202" s="22">
        <f t="shared" si="37"/>
        <v>0</v>
      </c>
      <c r="X202" s="22">
        <f t="shared" si="37"/>
        <v>0</v>
      </c>
      <c r="Y202" s="22">
        <f t="shared" si="37"/>
        <v>0</v>
      </c>
      <c r="Z202" s="22">
        <f t="shared" si="37"/>
        <v>0</v>
      </c>
      <c r="AA202" s="22">
        <f t="shared" si="37"/>
        <v>0</v>
      </c>
      <c r="AB202" s="22">
        <f t="shared" si="37"/>
        <v>0</v>
      </c>
      <c r="AC202" s="22">
        <f t="shared" si="37"/>
        <v>0</v>
      </c>
      <c r="AD202" s="22">
        <f t="shared" si="37"/>
        <v>0</v>
      </c>
      <c r="AE202" s="22">
        <f t="shared" si="37"/>
        <v>0</v>
      </c>
      <c r="AF202" s="22">
        <f t="shared" si="37"/>
        <v>0</v>
      </c>
      <c r="AG202" s="22">
        <f t="shared" si="37"/>
        <v>0</v>
      </c>
      <c r="AH202" s="22">
        <f t="shared" si="37"/>
        <v>0</v>
      </c>
      <c r="AI202" s="22">
        <f t="shared" si="37"/>
        <v>0</v>
      </c>
      <c r="AJ202" s="22">
        <f t="shared" si="37"/>
        <v>0</v>
      </c>
      <c r="AK202" s="22">
        <f t="shared" si="37"/>
        <v>0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7"/>
        <v>0</v>
      </c>
      <c r="F203" s="22">
        <f t="shared" si="37"/>
        <v>0</v>
      </c>
      <c r="G203" s="22">
        <f t="shared" si="37"/>
        <v>0</v>
      </c>
      <c r="H203" s="22">
        <f t="shared" si="37"/>
        <v>0</v>
      </c>
      <c r="I203" s="22">
        <f t="shared" si="37"/>
        <v>0</v>
      </c>
      <c r="J203" s="22">
        <f t="shared" si="37"/>
        <v>1.3073734535035233E-7</v>
      </c>
      <c r="K203" s="22">
        <f t="shared" si="37"/>
        <v>8.7755156195295211E-7</v>
      </c>
      <c r="L203" s="22">
        <f t="shared" si="37"/>
        <v>5.8837166715583515E-6</v>
      </c>
      <c r="M203" s="22">
        <f t="shared" si="37"/>
        <v>3.9431133909357482E-5</v>
      </c>
      <c r="N203" s="22">
        <f t="shared" si="37"/>
        <v>2.6398076489386019E-4</v>
      </c>
      <c r="O203" s="22">
        <f t="shared" si="37"/>
        <v>1.7649929135346604E-3</v>
      </c>
      <c r="P203" s="22">
        <f t="shared" si="37"/>
        <v>1.1708794614964874E-2</v>
      </c>
      <c r="Q203" s="22">
        <f t="shared" si="37"/>
        <v>7.3480353614330238E-2</v>
      </c>
      <c r="R203" s="22">
        <f t="shared" si="37"/>
        <v>7.7745060154755616E-2</v>
      </c>
      <c r="S203" s="22">
        <f t="shared" si="37"/>
        <v>8.2240090064409549E-2</v>
      </c>
      <c r="T203" s="22">
        <f t="shared" si="37"/>
        <v>8.6977716234931432E-2</v>
      </c>
      <c r="U203" s="22">
        <f t="shared" si="37"/>
        <v>9.1968756974857901E-2</v>
      </c>
      <c r="V203" s="22">
        <f t="shared" si="37"/>
        <v>9.7225051396109222E-2</v>
      </c>
      <c r="W203" s="22">
        <f t="shared" si="37"/>
        <v>0.10272356934477712</v>
      </c>
      <c r="X203" s="22">
        <f t="shared" si="37"/>
        <v>0.10847891247183242</v>
      </c>
      <c r="Y203" s="22">
        <f t="shared" si="37"/>
        <v>0.11449667458171693</v>
      </c>
      <c r="Z203" s="22">
        <f t="shared" si="37"/>
        <v>0.12077962167539237</v>
      </c>
      <c r="AA203" s="22">
        <f t="shared" si="37"/>
        <v>0.12732918547350028</v>
      </c>
      <c r="AB203" s="22">
        <f t="shared" si="37"/>
        <v>0.1341561713606835</v>
      </c>
      <c r="AC203" s="22">
        <f t="shared" si="37"/>
        <v>0.14125699533285288</v>
      </c>
      <c r="AD203" s="22">
        <f t="shared" si="37"/>
        <v>0.14863383852898807</v>
      </c>
      <c r="AE203" s="22">
        <f t="shared" si="37"/>
        <v>0.1562903694517688</v>
      </c>
      <c r="AF203" s="22">
        <f t="shared" si="37"/>
        <v>0.16422831617570696</v>
      </c>
      <c r="AG203" s="22">
        <f t="shared" si="37"/>
        <v>0.17245778464583347</v>
      </c>
      <c r="AH203" s="22">
        <f t="shared" si="37"/>
        <v>0.18098018133681051</v>
      </c>
      <c r="AI203" s="22">
        <f t="shared" si="37"/>
        <v>0.189795262802368</v>
      </c>
      <c r="AJ203" s="22">
        <f t="shared" si="37"/>
        <v>0.19889885357860726</v>
      </c>
      <c r="AK203" s="22">
        <f t="shared" si="37"/>
        <v>0.20828254299304694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8">E187+E172</f>
        <v>0</v>
      </c>
      <c r="F204" s="22">
        <f t="shared" si="38"/>
        <v>0</v>
      </c>
      <c r="G204" s="22">
        <f t="shared" si="38"/>
        <v>0</v>
      </c>
      <c r="H204" s="22">
        <f t="shared" si="38"/>
        <v>0</v>
      </c>
      <c r="I204" s="22">
        <f t="shared" si="38"/>
        <v>0</v>
      </c>
      <c r="J204" s="22">
        <f t="shared" si="38"/>
        <v>0</v>
      </c>
      <c r="K204" s="22">
        <f t="shared" si="38"/>
        <v>0</v>
      </c>
      <c r="L204" s="22">
        <f t="shared" si="38"/>
        <v>0</v>
      </c>
      <c r="M204" s="22">
        <f t="shared" si="38"/>
        <v>0</v>
      </c>
      <c r="N204" s="22">
        <f t="shared" si="38"/>
        <v>0</v>
      </c>
      <c r="O204" s="22">
        <f t="shared" si="38"/>
        <v>0</v>
      </c>
      <c r="P204" s="22">
        <f t="shared" si="38"/>
        <v>1.39756624630532E-7</v>
      </c>
      <c r="Q204" s="22">
        <f t="shared" si="38"/>
        <v>2.7728435326162378E-2</v>
      </c>
      <c r="R204" s="22">
        <f t="shared" si="38"/>
        <v>3.031467194702148E-2</v>
      </c>
      <c r="S204" s="22">
        <f t="shared" si="38"/>
        <v>3.3134823273949322E-2</v>
      </c>
      <c r="T204" s="22">
        <f t="shared" si="38"/>
        <v>3.6209519443885993E-2</v>
      </c>
      <c r="U204" s="22">
        <f t="shared" si="38"/>
        <v>3.9560224075616324E-2</v>
      </c>
      <c r="V204" s="22">
        <f t="shared" si="38"/>
        <v>4.3210299414725907E-2</v>
      </c>
      <c r="W204" s="22">
        <f t="shared" si="38"/>
        <v>4.7653643499518908E-2</v>
      </c>
      <c r="X204" s="22">
        <f t="shared" si="38"/>
        <v>5.2413090050954403E-2</v>
      </c>
      <c r="Y204" s="22">
        <f t="shared" si="38"/>
        <v>5.7513630732906627E-2</v>
      </c>
      <c r="Z204" s="22">
        <f t="shared" si="38"/>
        <v>6.2979837194435229E-2</v>
      </c>
      <c r="AA204" s="22">
        <f t="shared" si="38"/>
        <v>6.8836443303970291E-2</v>
      </c>
      <c r="AB204" s="22">
        <f t="shared" si="38"/>
        <v>7.7013119678940728E-2</v>
      </c>
      <c r="AC204" s="22">
        <f t="shared" si="38"/>
        <v>8.5452652567643061E-2</v>
      </c>
      <c r="AD204" s="22">
        <f t="shared" si="38"/>
        <v>9.4209227502703635E-2</v>
      </c>
      <c r="AE204" s="22">
        <f t="shared" si="38"/>
        <v>0.10333378753507366</v>
      </c>
      <c r="AF204" s="22">
        <f t="shared" si="38"/>
        <v>0.11316082496998649</v>
      </c>
      <c r="AG204" s="22">
        <f t="shared" si="38"/>
        <v>0.1238246787327214</v>
      </c>
      <c r="AH204" s="22">
        <f t="shared" si="38"/>
        <v>0.1351264483554524</v>
      </c>
      <c r="AI204" s="22">
        <f t="shared" si="38"/>
        <v>0.14709400060043409</v>
      </c>
      <c r="AJ204" s="22">
        <f t="shared" si="38"/>
        <v>0.15975216392102476</v>
      </c>
      <c r="AK204" s="22">
        <f t="shared" si="38"/>
        <v>0.17312174999885782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1.2873708752323201</v>
      </c>
      <c r="E205" s="22">
        <f t="shared" ref="E205:AK205" si="39">SUM(E193:E204)</f>
        <v>1.3137968297172278</v>
      </c>
      <c r="F205" s="22">
        <f t="shared" si="39"/>
        <v>1.3209438497889989</v>
      </c>
      <c r="G205" s="22">
        <f t="shared" si="39"/>
        <v>1.2798354202886686</v>
      </c>
      <c r="H205" s="22">
        <f t="shared" si="39"/>
        <v>1.328693489652385</v>
      </c>
      <c r="I205" s="22">
        <f t="shared" si="39"/>
        <v>1.3477581634972158</v>
      </c>
      <c r="J205" s="22">
        <f t="shared" si="39"/>
        <v>1.3661310983767596</v>
      </c>
      <c r="K205" s="22">
        <f t="shared" si="39"/>
        <v>1.3839902218358848</v>
      </c>
      <c r="L205" s="22">
        <f t="shared" si="39"/>
        <v>1.4004955052380299</v>
      </c>
      <c r="M205" s="22">
        <f t="shared" si="39"/>
        <v>1.4166043627095877</v>
      </c>
      <c r="N205" s="22">
        <f t="shared" si="39"/>
        <v>1.4316026423284263</v>
      </c>
      <c r="O205" s="22">
        <f t="shared" si="39"/>
        <v>1.4462337405847718</v>
      </c>
      <c r="P205" s="22">
        <f t="shared" si="39"/>
        <v>1.4585316045325003</v>
      </c>
      <c r="Q205" s="22">
        <f t="shared" si="39"/>
        <v>1.4477117820631804</v>
      </c>
      <c r="R205" s="22">
        <f t="shared" si="39"/>
        <v>1.4615102618112554</v>
      </c>
      <c r="S205" s="22">
        <f t="shared" si="39"/>
        <v>1.4753266188724874</v>
      </c>
      <c r="T205" s="22">
        <f t="shared" si="39"/>
        <v>1.4891828946050261</v>
      </c>
      <c r="U205" s="22">
        <f t="shared" si="39"/>
        <v>1.5030670472736514</v>
      </c>
      <c r="V205" s="22">
        <f t="shared" si="39"/>
        <v>1.5169788850325217</v>
      </c>
      <c r="W205" s="22">
        <f t="shared" si="39"/>
        <v>1.5286713338491442</v>
      </c>
      <c r="X205" s="22">
        <f t="shared" si="39"/>
        <v>1.5400429999928882</v>
      </c>
      <c r="Y205" s="22">
        <f t="shared" si="39"/>
        <v>1.5510477422403306</v>
      </c>
      <c r="Z205" s="22">
        <f t="shared" si="39"/>
        <v>1.5616108133563587</v>
      </c>
      <c r="AA205" s="22">
        <f t="shared" si="39"/>
        <v>1.5716549664223285</v>
      </c>
      <c r="AB205" s="22">
        <f t="shared" si="39"/>
        <v>1.5796013781780736</v>
      </c>
      <c r="AC205" s="22">
        <f t="shared" si="39"/>
        <v>1.587178124800916</v>
      </c>
      <c r="AD205" s="22">
        <f t="shared" si="39"/>
        <v>1.5943171116385229</v>
      </c>
      <c r="AE205" s="22">
        <f t="shared" si="39"/>
        <v>1.600982470858018</v>
      </c>
      <c r="AF205" s="22">
        <f t="shared" si="39"/>
        <v>1.6082497335142598</v>
      </c>
      <c r="AG205" s="22">
        <f t="shared" si="39"/>
        <v>1.6159596514452668</v>
      </c>
      <c r="AH205" s="22">
        <f t="shared" si="39"/>
        <v>1.623032065131955</v>
      </c>
      <c r="AI205" s="22">
        <f t="shared" si="39"/>
        <v>1.6294464364315036</v>
      </c>
      <c r="AJ205" s="22">
        <f t="shared" si="39"/>
        <v>1.6351596830752309</v>
      </c>
      <c r="AK205" s="22">
        <f t="shared" si="39"/>
        <v>1.6401094317449871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0.97720662610140885</v>
      </c>
      <c r="E208" s="87">
        <f t="shared" ref="E208:AK208" si="40">E162+E147+E139</f>
        <v>0.99737230279087896</v>
      </c>
      <c r="F208" s="87">
        <f t="shared" si="40"/>
        <v>1.002904544954454</v>
      </c>
      <c r="G208" s="87">
        <f t="shared" si="40"/>
        <v>0.97179652786286075</v>
      </c>
      <c r="H208" s="87">
        <f t="shared" si="40"/>
        <v>1.0098057441953001</v>
      </c>
      <c r="I208" s="87">
        <f t="shared" si="40"/>
        <v>1.0252183416084832</v>
      </c>
      <c r="J208" s="87">
        <f t="shared" si="40"/>
        <v>1.0403004861734562</v>
      </c>
      <c r="K208" s="87">
        <f t="shared" si="40"/>
        <v>1.0550200075638889</v>
      </c>
      <c r="L208" s="87">
        <f t="shared" si="40"/>
        <v>1.0687354118568719</v>
      </c>
      <c r="M208" s="87">
        <f t="shared" si="40"/>
        <v>1.082180269670874</v>
      </c>
      <c r="N208" s="87">
        <f t="shared" si="40"/>
        <v>1.0948441837336762</v>
      </c>
      <c r="O208" s="87">
        <f t="shared" si="40"/>
        <v>1.1075383015134082</v>
      </c>
      <c r="P208" s="87">
        <f t="shared" si="40"/>
        <v>1.120366901850772</v>
      </c>
      <c r="Q208" s="87">
        <f t="shared" si="40"/>
        <v>1.1333400627210257</v>
      </c>
      <c r="R208" s="87">
        <f t="shared" si="40"/>
        <v>1.1464613513826178</v>
      </c>
      <c r="S208" s="87">
        <f t="shared" si="40"/>
        <v>1.1597110407711377</v>
      </c>
      <c r="T208" s="87">
        <f t="shared" si="40"/>
        <v>1.1731125922167505</v>
      </c>
      <c r="U208" s="87">
        <f t="shared" si="40"/>
        <v>1.1866630666004172</v>
      </c>
      <c r="V208" s="87">
        <f t="shared" si="40"/>
        <v>1.2003691910542664</v>
      </c>
      <c r="W208" s="87">
        <f t="shared" si="40"/>
        <v>1.2138214617484959</v>
      </c>
      <c r="X208" s="87">
        <f t="shared" si="40"/>
        <v>1.2271032639208399</v>
      </c>
      <c r="Y208" s="87">
        <f t="shared" si="40"/>
        <v>1.2401877855146022</v>
      </c>
      <c r="Z208" s="87">
        <f t="shared" si="40"/>
        <v>1.2530245508213291</v>
      </c>
      <c r="AA208" s="87">
        <f t="shared" si="40"/>
        <v>1.2655600696332632</v>
      </c>
      <c r="AB208" s="87">
        <f t="shared" si="40"/>
        <v>1.2778416618327455</v>
      </c>
      <c r="AC208" s="87">
        <f t="shared" si="40"/>
        <v>1.2897808691669379</v>
      </c>
      <c r="AD208" s="87">
        <f t="shared" si="40"/>
        <v>1.3013576506035824</v>
      </c>
      <c r="AE208" s="87">
        <f t="shared" si="40"/>
        <v>1.3125721973557833</v>
      </c>
      <c r="AF208" s="87">
        <f t="shared" si="40"/>
        <v>1.3234139783715777</v>
      </c>
      <c r="AG208" s="87">
        <f t="shared" si="40"/>
        <v>1.333944186989138</v>
      </c>
      <c r="AH208" s="87">
        <f t="shared" si="40"/>
        <v>1.3441552342989607</v>
      </c>
      <c r="AI208" s="87">
        <f t="shared" si="40"/>
        <v>1.3540343100224064</v>
      </c>
      <c r="AJ208" s="87">
        <f t="shared" si="40"/>
        <v>1.3635492605685211</v>
      </c>
      <c r="AK208" s="87">
        <f t="shared" si="40"/>
        <v>1.3726508594829467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2.2927245879915815E-3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1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1"/>
        <v>6.3387212025334729E-3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1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1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1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2">D148*1163/8760*2</f>
        <v>4.0000726854321205E-4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2"/>
        <v>0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2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2"/>
        <v>0.25024549403082191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2"/>
        <v>1.2161627968474887E-4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2"/>
        <v>0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2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2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2"/>
        <v>0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2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2"/>
        <v>0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2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2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3">D163*1163/8760*2</f>
        <v>7.4337579269406385E-5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3.3265307317108847E-2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4">D80/SUM($D$79:$D$81)</f>
        <v>0.96644819810485405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2.8649457803711919E-4</v>
      </c>
    </row>
    <row r="243" spans="1:4" x14ac:dyDescent="0.25">
      <c r="A243" s="26" t="s">
        <v>173</v>
      </c>
      <c r="D243" s="48">
        <f>D220</f>
        <v>4.0000726854321205E-4</v>
      </c>
    </row>
    <row r="244" spans="1:4" x14ac:dyDescent="0.25">
      <c r="A244" s="26" t="s">
        <v>174</v>
      </c>
      <c r="D244" s="48">
        <f>D221</f>
        <v>0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0.25024549403082191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5">D224</f>
        <v>1.2161627968474887E-4</v>
      </c>
    </row>
    <row r="251" spans="1:4" x14ac:dyDescent="0.25">
      <c r="A251" s="26" t="s">
        <v>181</v>
      </c>
      <c r="D251" s="48">
        <f t="shared" si="45"/>
        <v>0</v>
      </c>
    </row>
    <row r="252" spans="1:4" x14ac:dyDescent="0.25">
      <c r="A252" s="26" t="s">
        <v>182</v>
      </c>
      <c r="D252" s="48">
        <f t="shared" si="45"/>
        <v>0</v>
      </c>
    </row>
    <row r="253" spans="1:4" x14ac:dyDescent="0.25">
      <c r="A253" s="26" t="s">
        <v>183</v>
      </c>
      <c r="D253" s="48">
        <f t="shared" si="45"/>
        <v>0</v>
      </c>
    </row>
    <row r="254" spans="1:4" x14ac:dyDescent="0.25">
      <c r="A254" s="26" t="s">
        <v>184</v>
      </c>
      <c r="D254" s="48">
        <f t="shared" si="45"/>
        <v>0</v>
      </c>
    </row>
    <row r="255" spans="1:4" x14ac:dyDescent="0.25">
      <c r="A255" s="26" t="s">
        <v>185</v>
      </c>
      <c r="D255" s="48">
        <f t="shared" si="45"/>
        <v>0</v>
      </c>
    </row>
    <row r="256" spans="1:4" x14ac:dyDescent="0.25">
      <c r="A256" s="26" t="s">
        <v>186</v>
      </c>
      <c r="D256" s="48">
        <f t="shared" si="45"/>
        <v>0</v>
      </c>
    </row>
    <row r="257" spans="1:4" x14ac:dyDescent="0.25">
      <c r="A257" s="26" t="s">
        <v>187</v>
      </c>
      <c r="D257" s="48">
        <f t="shared" si="45"/>
        <v>0</v>
      </c>
    </row>
    <row r="258" spans="1:4" x14ac:dyDescent="0.25">
      <c r="A258" s="26" t="s">
        <v>188</v>
      </c>
      <c r="D258" s="48">
        <f t="shared" si="45"/>
        <v>0</v>
      </c>
    </row>
    <row r="259" spans="1:4" x14ac:dyDescent="0.25">
      <c r="A259" s="26" t="s">
        <v>189</v>
      </c>
      <c r="D259" s="48">
        <f>D214</f>
        <v>6.3387212025334729E-3</v>
      </c>
    </row>
    <row r="260" spans="1:4" x14ac:dyDescent="0.25">
      <c r="A260" s="26" t="s">
        <v>190</v>
      </c>
      <c r="D260" s="48">
        <f>D212</f>
        <v>2.2927245879915815E-3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7.4337579269406385E-5</v>
      </c>
    </row>
  </sheetData>
  <conditionalFormatting sqref="D11:AK11 E8:AK8 D5:AK5">
    <cfRule type="cellIs" dxfId="406" priority="20" operator="equal">
      <formula>0</formula>
    </cfRule>
  </conditionalFormatting>
  <conditionalFormatting sqref="D14:AK26">
    <cfRule type="cellIs" dxfId="405" priority="48" operator="equal">
      <formula>0</formula>
    </cfRule>
  </conditionalFormatting>
  <conditionalFormatting sqref="D86:AK91">
    <cfRule type="cellIs" dxfId="404" priority="7" operator="equal">
      <formula>0</formula>
    </cfRule>
  </conditionalFormatting>
  <conditionalFormatting sqref="D61:AK72 D60 F60:AK60">
    <cfRule type="cellIs" dxfId="403" priority="17" operator="equal">
      <formula>0</formula>
    </cfRule>
  </conditionalFormatting>
  <conditionalFormatting sqref="D75:AK75">
    <cfRule type="cellIs" dxfId="402" priority="16" operator="equal">
      <formula>0</formula>
    </cfRule>
  </conditionalFormatting>
  <conditionalFormatting sqref="D79:AK81">
    <cfRule type="cellIs" dxfId="401" priority="15" operator="equal">
      <formula>0</formula>
    </cfRule>
  </conditionalFormatting>
  <conditionalFormatting sqref="D87:D91">
    <cfRule type="cellIs" dxfId="400" priority="14" operator="equal">
      <formula>0</formula>
    </cfRule>
  </conditionalFormatting>
  <conditionalFormatting sqref="D94:D106">
    <cfRule type="cellIs" dxfId="399" priority="13" operator="equal">
      <formula>0</formula>
    </cfRule>
  </conditionalFormatting>
  <conditionalFormatting sqref="D109">
    <cfRule type="cellIs" dxfId="398" priority="12" operator="equal">
      <formula>0</formula>
    </cfRule>
  </conditionalFormatting>
  <conditionalFormatting sqref="D113:AK118">
    <cfRule type="cellIs" dxfId="397" priority="11" operator="equal">
      <formula>0</formula>
    </cfRule>
  </conditionalFormatting>
  <conditionalFormatting sqref="D121:AK133">
    <cfRule type="cellIs" dxfId="396" priority="10" operator="equal">
      <formula>0</formula>
    </cfRule>
  </conditionalFormatting>
  <conditionalFormatting sqref="D136:AK136">
    <cfRule type="cellIs" dxfId="395" priority="9" operator="equal">
      <formula>0</formula>
    </cfRule>
  </conditionalFormatting>
  <conditionalFormatting sqref="E94:AK106">
    <cfRule type="cellIs" dxfId="394" priority="6" operator="equal">
      <formula>0</formula>
    </cfRule>
  </conditionalFormatting>
  <conditionalFormatting sqref="D45:AK47">
    <cfRule type="cellIs" dxfId="393" priority="19" operator="equal">
      <formula>0</formula>
    </cfRule>
  </conditionalFormatting>
  <conditionalFormatting sqref="D53:AK57 D52 F52:AK52">
    <cfRule type="cellIs" dxfId="392" priority="18" operator="equal">
      <formula>0</formula>
    </cfRule>
  </conditionalFormatting>
  <conditionalFormatting sqref="D8">
    <cfRule type="cellIs" dxfId="391" priority="5" operator="equal">
      <formula>0</formula>
    </cfRule>
  </conditionalFormatting>
  <conditionalFormatting sqref="D239:D241">
    <cfRule type="cellIs" dxfId="390" priority="4" operator="equal">
      <formula>0</formula>
    </cfRule>
  </conditionalFormatting>
  <conditionalFormatting sqref="D243:D266">
    <cfRule type="cellIs" dxfId="389" priority="3" operator="equal">
      <formula>0</formula>
    </cfRule>
  </conditionalFormatting>
  <conditionalFormatting sqref="E52:AK57">
    <cfRule type="cellIs" dxfId="388" priority="2" operator="equal">
      <formula>0</formula>
    </cfRule>
  </conditionalFormatting>
  <conditionalFormatting sqref="E60:AK72">
    <cfRule type="cellIs" dxfId="38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>
    <tabColor rgb="FF00B050"/>
  </sheetPr>
  <dimension ref="A1:AN266"/>
  <sheetViews>
    <sheetView topLeftCell="A169" workbookViewId="0">
      <selection activeCell="D204" sqref="D204:AK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Específicos'!D23</f>
        <v>0</v>
      </c>
      <c r="E5" s="29">
        <f>'Datos Específicos'!E12*'Datos Específicos'!E23</f>
        <v>0</v>
      </c>
      <c r="F5" s="29">
        <f>'Datos Específicos'!F12*'Datos Específicos'!F23</f>
        <v>0</v>
      </c>
      <c r="G5" s="29">
        <f>'Datos Específicos'!G12*'Datos Específicos'!G23</f>
        <v>0</v>
      </c>
      <c r="H5" s="29">
        <f>'Datos Específicos'!H12*'Datos Específicos'!H23</f>
        <v>0</v>
      </c>
      <c r="I5" s="29">
        <f>'Datos Específicos'!I12*'Datos Específicos'!I23</f>
        <v>0</v>
      </c>
      <c r="J5" s="29">
        <f>'Datos Específicos'!J12*'Datos Específicos'!J23</f>
        <v>0</v>
      </c>
      <c r="K5" s="29">
        <f>'Datos Específicos'!K12*'Datos Específicos'!K23</f>
        <v>0</v>
      </c>
      <c r="L5" s="29">
        <f>'Datos Específicos'!L12*'Datos Específicos'!L23</f>
        <v>0</v>
      </c>
      <c r="M5" s="29">
        <f>'Datos Específicos'!M12*'Datos Específicos'!M23</f>
        <v>0</v>
      </c>
      <c r="N5" s="29">
        <f>'Datos Específicos'!N12*'Datos Específicos'!N23</f>
        <v>0</v>
      </c>
      <c r="O5" s="29">
        <f>'Datos Específicos'!O12*'Datos Específicos'!O23</f>
        <v>0</v>
      </c>
      <c r="P5" s="29">
        <f>'Datos Específicos'!P12*'Datos Específicos'!P23</f>
        <v>0</v>
      </c>
      <c r="Q5" s="29">
        <f>'Datos Específicos'!Q12*'Datos Específicos'!Q23</f>
        <v>0</v>
      </c>
      <c r="R5" s="29">
        <f>'Datos Específicos'!R12*'Datos Específicos'!R23</f>
        <v>0</v>
      </c>
      <c r="S5" s="29">
        <f>'Datos Específicos'!S12*'Datos Específicos'!S23</f>
        <v>0</v>
      </c>
      <c r="T5" s="29">
        <f>'Datos Específicos'!T12*'Datos Específicos'!T23</f>
        <v>0</v>
      </c>
      <c r="U5" s="29">
        <f>'Datos Específicos'!U12*'Datos Específicos'!U23</f>
        <v>0</v>
      </c>
      <c r="V5" s="29">
        <f>'Datos Específicos'!V12*'Datos Específicos'!V23</f>
        <v>0</v>
      </c>
      <c r="W5" s="29">
        <f>'Datos Específicos'!W12*'Datos Específicos'!W23</f>
        <v>0</v>
      </c>
      <c r="X5" s="29">
        <f>'Datos Específicos'!X12*'Datos Específicos'!X23</f>
        <v>0</v>
      </c>
      <c r="Y5" s="29">
        <f>'Datos Específicos'!Y12*'Datos Específicos'!Y23</f>
        <v>0</v>
      </c>
      <c r="Z5" s="29">
        <f>'Datos Específicos'!Z12*'Datos Específicos'!Z23</f>
        <v>0</v>
      </c>
      <c r="AA5" s="29">
        <f>'Datos Específicos'!AA12*'Datos Específicos'!AA23</f>
        <v>0</v>
      </c>
      <c r="AB5" s="29">
        <f>'Datos Específicos'!AB12*'Datos Específicos'!AB23</f>
        <v>0</v>
      </c>
      <c r="AC5" s="29">
        <f>'Datos Específicos'!AC12*'Datos Específicos'!AC23</f>
        <v>0</v>
      </c>
      <c r="AD5" s="29">
        <f>'Datos Específicos'!AD12*'Datos Específicos'!AD23</f>
        <v>0</v>
      </c>
      <c r="AE5" s="29">
        <f>'Datos Específicos'!AE12*'Datos Específicos'!AE23</f>
        <v>0</v>
      </c>
      <c r="AF5" s="29">
        <f>'Datos Específicos'!AF12*'Datos Específicos'!AF23</f>
        <v>0</v>
      </c>
      <c r="AG5" s="29">
        <f>'Datos Específicos'!AG12*'Datos Específicos'!AG23</f>
        <v>0</v>
      </c>
      <c r="AH5" s="29">
        <f>'Datos Específicos'!AH12*'Datos Específicos'!AH23</f>
        <v>0</v>
      </c>
      <c r="AI5" s="29">
        <f>'Datos Específicos'!AI12*'Datos Específicos'!AI23</f>
        <v>0</v>
      </c>
      <c r="AJ5" s="29">
        <f>'Datos Específicos'!AJ12*'Datos Específicos'!AJ23</f>
        <v>0</v>
      </c>
      <c r="AK5" s="29">
        <f>'Datos Específicos'!AK12*'Datos Específicos'!AK23</f>
        <v>0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Generales'!E13</f>
        <v>0</v>
      </c>
      <c r="F8" s="31">
        <f>'Datos Generales'!F13</f>
        <v>0</v>
      </c>
      <c r="G8" s="31">
        <f>'Datos Generales'!G13</f>
        <v>0</v>
      </c>
      <c r="H8" s="31">
        <f>'Datos Generales'!H13</f>
        <v>0</v>
      </c>
      <c r="I8" s="31">
        <f>'Datos Generales'!I13</f>
        <v>0</v>
      </c>
      <c r="J8" s="31">
        <f>'Datos Generales'!J13</f>
        <v>0</v>
      </c>
      <c r="K8" s="31">
        <f>'Datos Generales'!K13</f>
        <v>0</v>
      </c>
      <c r="L8" s="31">
        <f>'Datos Generales'!L13</f>
        <v>0</v>
      </c>
      <c r="M8" s="31">
        <f>'Datos Generales'!M13</f>
        <v>0</v>
      </c>
      <c r="N8" s="31">
        <f>'Datos Generales'!N13</f>
        <v>0</v>
      </c>
      <c r="O8" s="31">
        <f>'Datos Generales'!O13</f>
        <v>0</v>
      </c>
      <c r="P8" s="31">
        <f>'Datos Generales'!P13</f>
        <v>0</v>
      </c>
      <c r="Q8" s="31">
        <f>'Datos Generales'!Q13</f>
        <v>0</v>
      </c>
      <c r="R8" s="31">
        <f>'Datos Generales'!R13</f>
        <v>0</v>
      </c>
      <c r="S8" s="31">
        <f>'Datos Generales'!S13</f>
        <v>0</v>
      </c>
      <c r="T8" s="31">
        <f>'Datos Generales'!T13</f>
        <v>0</v>
      </c>
      <c r="U8" s="31">
        <f>'Datos Generales'!U13</f>
        <v>0</v>
      </c>
      <c r="V8" s="31">
        <f>'Datos Generales'!V13</f>
        <v>0</v>
      </c>
      <c r="W8" s="31">
        <f>'Datos Generales'!W13</f>
        <v>0</v>
      </c>
      <c r="X8" s="31">
        <f>'Datos Generales'!X13</f>
        <v>0</v>
      </c>
      <c r="Y8" s="31">
        <f>'Datos Generales'!Y13</f>
        <v>0</v>
      </c>
      <c r="Z8" s="31">
        <f>'Datos Generales'!Z13</f>
        <v>0</v>
      </c>
      <c r="AA8" s="31">
        <f>'Datos Generales'!AA13</f>
        <v>0</v>
      </c>
      <c r="AB8" s="31">
        <f>'Datos Generales'!AB13</f>
        <v>0</v>
      </c>
      <c r="AC8" s="31">
        <f>'Datos Generales'!AC13</f>
        <v>0</v>
      </c>
      <c r="AD8" s="31">
        <f>'Datos Generales'!AD13</f>
        <v>0</v>
      </c>
      <c r="AE8" s="31">
        <f>'Datos Generales'!AE13</f>
        <v>0</v>
      </c>
      <c r="AF8" s="31">
        <f>'Datos Generales'!AF13</f>
        <v>0</v>
      </c>
      <c r="AG8" s="31">
        <f>'Datos Generales'!AG13</f>
        <v>0</v>
      </c>
      <c r="AH8" s="31">
        <f>'Datos Generales'!AH13</f>
        <v>0</v>
      </c>
      <c r="AI8" s="31">
        <f>'Datos Generales'!AI13</f>
        <v>0</v>
      </c>
      <c r="AJ8" s="31">
        <f>'Datos Generales'!AJ13</f>
        <v>0</v>
      </c>
      <c r="AK8" s="31">
        <f>'Datos Generales'!AK13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" si="1">IF(D8=0,D5,D8)</f>
        <v>0</v>
      </c>
      <c r="E11" s="29">
        <f t="shared" ref="E11:AK11" si="2">IF(E8=0,E5,E8)</f>
        <v>0</v>
      </c>
      <c r="F11" s="29">
        <f t="shared" si="2"/>
        <v>0</v>
      </c>
      <c r="G11" s="29">
        <f t="shared" si="2"/>
        <v>0</v>
      </c>
      <c r="H11" s="29">
        <f t="shared" si="2"/>
        <v>0</v>
      </c>
      <c r="I11" s="29">
        <f t="shared" si="2"/>
        <v>0</v>
      </c>
      <c r="J11" s="29">
        <f t="shared" si="2"/>
        <v>0</v>
      </c>
      <c r="K11" s="29">
        <f t="shared" si="2"/>
        <v>0</v>
      </c>
      <c r="L11" s="29">
        <f t="shared" si="2"/>
        <v>0</v>
      </c>
      <c r="M11" s="29">
        <f t="shared" si="2"/>
        <v>0</v>
      </c>
      <c r="N11" s="29">
        <f t="shared" si="2"/>
        <v>0</v>
      </c>
      <c r="O11" s="29">
        <f t="shared" si="2"/>
        <v>0</v>
      </c>
      <c r="P11" s="29">
        <f t="shared" si="2"/>
        <v>0</v>
      </c>
      <c r="Q11" s="29">
        <f t="shared" si="2"/>
        <v>0</v>
      </c>
      <c r="R11" s="29">
        <f t="shared" si="2"/>
        <v>0</v>
      </c>
      <c r="S11" s="29">
        <f t="shared" si="2"/>
        <v>0</v>
      </c>
      <c r="T11" s="29">
        <f t="shared" si="2"/>
        <v>0</v>
      </c>
      <c r="U11" s="29">
        <f t="shared" si="2"/>
        <v>0</v>
      </c>
      <c r="V11" s="29">
        <f t="shared" si="2"/>
        <v>0</v>
      </c>
      <c r="W11" s="29">
        <f t="shared" si="2"/>
        <v>0</v>
      </c>
      <c r="X11" s="29">
        <f t="shared" si="2"/>
        <v>0</v>
      </c>
      <c r="Y11" s="29">
        <f t="shared" si="2"/>
        <v>0</v>
      </c>
      <c r="Z11" s="29">
        <f t="shared" si="2"/>
        <v>0</v>
      </c>
      <c r="AA11" s="29">
        <f t="shared" si="2"/>
        <v>0</v>
      </c>
      <c r="AB11" s="29">
        <f t="shared" si="2"/>
        <v>0</v>
      </c>
      <c r="AC11" s="29">
        <f t="shared" si="2"/>
        <v>0</v>
      </c>
      <c r="AD11" s="29">
        <f t="shared" si="2"/>
        <v>0</v>
      </c>
      <c r="AE11" s="29">
        <f t="shared" si="2"/>
        <v>0</v>
      </c>
      <c r="AF11" s="29">
        <f t="shared" si="2"/>
        <v>0</v>
      </c>
      <c r="AG11" s="29">
        <f t="shared" si="2"/>
        <v>0</v>
      </c>
      <c r="AH11" s="29">
        <f t="shared" si="2"/>
        <v>0</v>
      </c>
      <c r="AI11" s="29">
        <f t="shared" si="2"/>
        <v>0</v>
      </c>
      <c r="AJ11" s="29">
        <f t="shared" si="2"/>
        <v>0</v>
      </c>
      <c r="AK11" s="29">
        <f t="shared" si="2"/>
        <v>0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Generales'!D160</f>
        <v>0</v>
      </c>
      <c r="E14" s="31">
        <f>'Datos Generales'!E160</f>
        <v>0</v>
      </c>
      <c r="F14" s="31">
        <f>'Datos Generales'!F160</f>
        <v>0</v>
      </c>
      <c r="G14" s="31">
        <f>'Datos Generales'!G160</f>
        <v>0</v>
      </c>
      <c r="H14" s="31">
        <f>'Datos Generales'!H160</f>
        <v>0</v>
      </c>
      <c r="I14" s="31">
        <f>'Datos Generales'!I160</f>
        <v>0</v>
      </c>
      <c r="J14" s="31">
        <f>'Datos Generales'!J160</f>
        <v>0</v>
      </c>
      <c r="K14" s="31">
        <f>'Datos Generales'!K160</f>
        <v>0</v>
      </c>
      <c r="L14" s="31">
        <f>'Datos Generales'!L160</f>
        <v>0</v>
      </c>
      <c r="M14" s="31">
        <f>'Datos Generales'!M160</f>
        <v>0</v>
      </c>
      <c r="N14" s="31">
        <f>'Datos Generales'!N160</f>
        <v>0</v>
      </c>
      <c r="O14" s="31">
        <f>'Datos Generales'!O160</f>
        <v>0</v>
      </c>
      <c r="P14" s="31">
        <f>'Datos Generales'!P160</f>
        <v>0</v>
      </c>
      <c r="Q14" s="31">
        <f>'Datos Generales'!Q160</f>
        <v>0</v>
      </c>
      <c r="R14" s="31">
        <f>'Datos Generales'!R160</f>
        <v>0</v>
      </c>
      <c r="S14" s="31">
        <f>'Datos Generales'!S160</f>
        <v>0</v>
      </c>
      <c r="T14" s="31">
        <f>'Datos Generales'!T160</f>
        <v>0</v>
      </c>
      <c r="U14" s="31">
        <f>'Datos Generales'!U160</f>
        <v>0</v>
      </c>
      <c r="V14" s="31">
        <f>'Datos Generales'!V160</f>
        <v>0</v>
      </c>
      <c r="W14" s="31">
        <f>'Datos Generales'!W160</f>
        <v>0</v>
      </c>
      <c r="X14" s="31">
        <f>'Datos Generales'!X160</f>
        <v>0</v>
      </c>
      <c r="Y14" s="31">
        <f>'Datos Generales'!Y160</f>
        <v>0</v>
      </c>
      <c r="Z14" s="31">
        <f>'Datos Generales'!Z160</f>
        <v>0</v>
      </c>
      <c r="AA14" s="31">
        <f>'Datos Generales'!AA160</f>
        <v>0</v>
      </c>
      <c r="AB14" s="31">
        <f>'Datos Generales'!AB160</f>
        <v>0</v>
      </c>
      <c r="AC14" s="31">
        <f>'Datos Generales'!AC160</f>
        <v>0</v>
      </c>
      <c r="AD14" s="31">
        <f>'Datos Generales'!AD160</f>
        <v>0</v>
      </c>
      <c r="AE14" s="31">
        <f>'Datos Generales'!AE160</f>
        <v>0</v>
      </c>
      <c r="AF14" s="31">
        <f>'Datos Generales'!AF160</f>
        <v>0</v>
      </c>
      <c r="AG14" s="31">
        <f>'Datos Generales'!AG160</f>
        <v>0</v>
      </c>
      <c r="AH14" s="31">
        <f>'Datos Generales'!AH160</f>
        <v>0</v>
      </c>
      <c r="AI14" s="31">
        <f>'Datos Generales'!AI160</f>
        <v>0</v>
      </c>
      <c r="AJ14" s="31">
        <f>'Datos Generales'!AJ160</f>
        <v>0</v>
      </c>
      <c r="AK14" s="31">
        <f>'Datos Generales'!AK160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Generales'!D161</f>
        <v>0</v>
      </c>
      <c r="E15" s="31">
        <f>'Datos Generales'!E161</f>
        <v>0</v>
      </c>
      <c r="F15" s="31">
        <f>'Datos Generales'!F161</f>
        <v>0</v>
      </c>
      <c r="G15" s="31">
        <f>'Datos Generales'!G161</f>
        <v>0</v>
      </c>
      <c r="H15" s="31">
        <f>'Datos Generales'!H161</f>
        <v>0</v>
      </c>
      <c r="I15" s="31">
        <f>'Datos Generales'!I161</f>
        <v>0</v>
      </c>
      <c r="J15" s="31">
        <f>'Datos Generales'!J161</f>
        <v>0</v>
      </c>
      <c r="K15" s="31">
        <f>'Datos Generales'!K161</f>
        <v>0</v>
      </c>
      <c r="L15" s="31">
        <f>'Datos Generales'!L161</f>
        <v>0</v>
      </c>
      <c r="M15" s="31">
        <f>'Datos Generales'!M161</f>
        <v>0</v>
      </c>
      <c r="N15" s="31">
        <f>'Datos Generales'!N161</f>
        <v>0</v>
      </c>
      <c r="O15" s="31">
        <f>'Datos Generales'!O161</f>
        <v>0</v>
      </c>
      <c r="P15" s="31">
        <f>'Datos Generales'!P161</f>
        <v>0</v>
      </c>
      <c r="Q15" s="31">
        <f>'Datos Generales'!Q161</f>
        <v>0</v>
      </c>
      <c r="R15" s="31">
        <f>'Datos Generales'!R161</f>
        <v>0</v>
      </c>
      <c r="S15" s="31">
        <f>'Datos Generales'!S161</f>
        <v>0</v>
      </c>
      <c r="T15" s="31">
        <f>'Datos Generales'!T161</f>
        <v>0</v>
      </c>
      <c r="U15" s="31">
        <f>'Datos Generales'!U161</f>
        <v>0</v>
      </c>
      <c r="V15" s="31">
        <f>'Datos Generales'!V161</f>
        <v>0</v>
      </c>
      <c r="W15" s="31">
        <f>'Datos Generales'!W161</f>
        <v>0</v>
      </c>
      <c r="X15" s="31">
        <f>'Datos Generales'!X161</f>
        <v>0</v>
      </c>
      <c r="Y15" s="31">
        <f>'Datos Generales'!Y161</f>
        <v>0</v>
      </c>
      <c r="Z15" s="31">
        <f>'Datos Generales'!Z161</f>
        <v>0</v>
      </c>
      <c r="AA15" s="31">
        <f>'Datos Generales'!AA161</f>
        <v>0</v>
      </c>
      <c r="AB15" s="31">
        <f>'Datos Generales'!AB161</f>
        <v>0</v>
      </c>
      <c r="AC15" s="31">
        <f>'Datos Generales'!AC161</f>
        <v>0</v>
      </c>
      <c r="AD15" s="31">
        <f>'Datos Generales'!AD161</f>
        <v>0</v>
      </c>
      <c r="AE15" s="31">
        <f>'Datos Generales'!AE161</f>
        <v>0</v>
      </c>
      <c r="AF15" s="31">
        <f>'Datos Generales'!AF161</f>
        <v>0</v>
      </c>
      <c r="AG15" s="31">
        <f>'Datos Generales'!AG161</f>
        <v>0</v>
      </c>
      <c r="AH15" s="31">
        <f>'Datos Generales'!AH161</f>
        <v>0</v>
      </c>
      <c r="AI15" s="31">
        <f>'Datos Generales'!AI161</f>
        <v>0</v>
      </c>
      <c r="AJ15" s="31">
        <f>'Datos Generales'!AJ161</f>
        <v>0</v>
      </c>
      <c r="AK15" s="31">
        <f>'Datos Generales'!AK161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Generales'!D162</f>
        <v>0</v>
      </c>
      <c r="E16" s="31">
        <f>'Datos Generales'!E162</f>
        <v>0</v>
      </c>
      <c r="F16" s="31">
        <f>'Datos Generales'!F162</f>
        <v>0</v>
      </c>
      <c r="G16" s="31">
        <f>'Datos Generales'!G162</f>
        <v>0</v>
      </c>
      <c r="H16" s="31">
        <f>'Datos Generales'!H162</f>
        <v>0</v>
      </c>
      <c r="I16" s="31">
        <f>'Datos Generales'!I162</f>
        <v>0</v>
      </c>
      <c r="J16" s="31">
        <f>'Datos Generales'!J162</f>
        <v>0</v>
      </c>
      <c r="K16" s="31">
        <f>'Datos Generales'!K162</f>
        <v>0</v>
      </c>
      <c r="L16" s="31">
        <f>'Datos Generales'!L162</f>
        <v>0</v>
      </c>
      <c r="M16" s="31">
        <f>'Datos Generales'!M162</f>
        <v>0</v>
      </c>
      <c r="N16" s="31">
        <f>'Datos Generales'!N162</f>
        <v>0</v>
      </c>
      <c r="O16" s="31">
        <f>'Datos Generales'!O162</f>
        <v>0</v>
      </c>
      <c r="P16" s="31">
        <f>'Datos Generales'!P162</f>
        <v>0</v>
      </c>
      <c r="Q16" s="31">
        <f>'Datos Generales'!Q162</f>
        <v>0</v>
      </c>
      <c r="R16" s="31">
        <f>'Datos Generales'!R162</f>
        <v>0</v>
      </c>
      <c r="S16" s="31">
        <f>'Datos Generales'!S162</f>
        <v>0</v>
      </c>
      <c r="T16" s="31">
        <f>'Datos Generales'!T162</f>
        <v>0</v>
      </c>
      <c r="U16" s="31">
        <f>'Datos Generales'!U162</f>
        <v>0</v>
      </c>
      <c r="V16" s="31">
        <f>'Datos Generales'!V162</f>
        <v>0</v>
      </c>
      <c r="W16" s="31">
        <f>'Datos Generales'!W162</f>
        <v>0</v>
      </c>
      <c r="X16" s="31">
        <f>'Datos Generales'!X162</f>
        <v>0</v>
      </c>
      <c r="Y16" s="31">
        <f>'Datos Generales'!Y162</f>
        <v>0</v>
      </c>
      <c r="Z16" s="31">
        <f>'Datos Generales'!Z162</f>
        <v>0</v>
      </c>
      <c r="AA16" s="31">
        <f>'Datos Generales'!AA162</f>
        <v>0</v>
      </c>
      <c r="AB16" s="31">
        <f>'Datos Generales'!AB162</f>
        <v>0</v>
      </c>
      <c r="AC16" s="31">
        <f>'Datos Generales'!AC162</f>
        <v>0</v>
      </c>
      <c r="AD16" s="31">
        <f>'Datos Generales'!AD162</f>
        <v>0</v>
      </c>
      <c r="AE16" s="31">
        <f>'Datos Generales'!AE162</f>
        <v>0</v>
      </c>
      <c r="AF16" s="31">
        <f>'Datos Generales'!AF162</f>
        <v>0</v>
      </c>
      <c r="AG16" s="31">
        <f>'Datos Generales'!AG162</f>
        <v>0</v>
      </c>
      <c r="AH16" s="31">
        <f>'Datos Generales'!AH162</f>
        <v>0</v>
      </c>
      <c r="AI16" s="31">
        <f>'Datos Generales'!AI162</f>
        <v>0</v>
      </c>
      <c r="AJ16" s="31">
        <f>'Datos Generales'!AJ162</f>
        <v>0</v>
      </c>
      <c r="AK16" s="31">
        <f>'Datos Generales'!AK162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Generales'!D163</f>
        <v>0</v>
      </c>
      <c r="E17" s="31">
        <f>'Datos Generales'!E163</f>
        <v>0</v>
      </c>
      <c r="F17" s="31">
        <f>'Datos Generales'!F163</f>
        <v>0</v>
      </c>
      <c r="G17" s="31">
        <f>'Datos Generales'!G163</f>
        <v>0</v>
      </c>
      <c r="H17" s="31">
        <f>'Datos Generales'!H163</f>
        <v>0</v>
      </c>
      <c r="I17" s="31">
        <f>'Datos Generales'!I163</f>
        <v>0</v>
      </c>
      <c r="J17" s="31">
        <f>'Datos Generales'!J163</f>
        <v>0</v>
      </c>
      <c r="K17" s="31">
        <f>'Datos Generales'!K163</f>
        <v>0</v>
      </c>
      <c r="L17" s="31">
        <f>'Datos Generales'!L163</f>
        <v>0</v>
      </c>
      <c r="M17" s="31">
        <f>'Datos Generales'!M163</f>
        <v>0</v>
      </c>
      <c r="N17" s="31">
        <f>'Datos Generales'!N163</f>
        <v>0</v>
      </c>
      <c r="O17" s="31">
        <f>'Datos Generales'!O163</f>
        <v>0</v>
      </c>
      <c r="P17" s="31">
        <f>'Datos Generales'!P163</f>
        <v>0</v>
      </c>
      <c r="Q17" s="31">
        <f>'Datos Generales'!Q163</f>
        <v>0</v>
      </c>
      <c r="R17" s="31">
        <f>'Datos Generales'!R163</f>
        <v>0</v>
      </c>
      <c r="S17" s="31">
        <f>'Datos Generales'!S163</f>
        <v>0</v>
      </c>
      <c r="T17" s="31">
        <f>'Datos Generales'!T163</f>
        <v>0</v>
      </c>
      <c r="U17" s="31">
        <f>'Datos Generales'!U163</f>
        <v>0</v>
      </c>
      <c r="V17" s="31">
        <f>'Datos Generales'!V163</f>
        <v>0</v>
      </c>
      <c r="W17" s="31">
        <f>'Datos Generales'!W163</f>
        <v>0</v>
      </c>
      <c r="X17" s="31">
        <f>'Datos Generales'!X163</f>
        <v>0</v>
      </c>
      <c r="Y17" s="31">
        <f>'Datos Generales'!Y163</f>
        <v>0</v>
      </c>
      <c r="Z17" s="31">
        <f>'Datos Generales'!Z163</f>
        <v>0</v>
      </c>
      <c r="AA17" s="31">
        <f>'Datos Generales'!AA163</f>
        <v>0</v>
      </c>
      <c r="AB17" s="31">
        <f>'Datos Generales'!AB163</f>
        <v>0</v>
      </c>
      <c r="AC17" s="31">
        <f>'Datos Generales'!AC163</f>
        <v>0</v>
      </c>
      <c r="AD17" s="31">
        <f>'Datos Generales'!AD163</f>
        <v>0</v>
      </c>
      <c r="AE17" s="31">
        <f>'Datos Generales'!AE163</f>
        <v>0</v>
      </c>
      <c r="AF17" s="31">
        <f>'Datos Generales'!AF163</f>
        <v>0</v>
      </c>
      <c r="AG17" s="31">
        <f>'Datos Generales'!AG163</f>
        <v>0</v>
      </c>
      <c r="AH17" s="31">
        <f>'Datos Generales'!AH163</f>
        <v>0</v>
      </c>
      <c r="AI17" s="31">
        <f>'Datos Generales'!AI163</f>
        <v>0</v>
      </c>
      <c r="AJ17" s="31">
        <f>'Datos Generales'!AJ163</f>
        <v>0</v>
      </c>
      <c r="AK17" s="31">
        <f>'Datos Generales'!AK163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Generales'!D164</f>
        <v>0</v>
      </c>
      <c r="E18" s="31">
        <f>'Datos Generales'!E164</f>
        <v>0</v>
      </c>
      <c r="F18" s="31">
        <f>'Datos Generales'!F164</f>
        <v>0</v>
      </c>
      <c r="G18" s="31">
        <f>'Datos Generales'!G164</f>
        <v>0</v>
      </c>
      <c r="H18" s="31">
        <f>'Datos Generales'!H164</f>
        <v>0</v>
      </c>
      <c r="I18" s="31">
        <f>'Datos Generales'!I164</f>
        <v>0</v>
      </c>
      <c r="J18" s="31">
        <f>'Datos Generales'!J164</f>
        <v>0</v>
      </c>
      <c r="K18" s="31">
        <f>'Datos Generales'!K164</f>
        <v>0</v>
      </c>
      <c r="L18" s="31">
        <f>'Datos Generales'!L164</f>
        <v>0</v>
      </c>
      <c r="M18" s="31">
        <f>'Datos Generales'!M164</f>
        <v>0</v>
      </c>
      <c r="N18" s="31">
        <f>'Datos Generales'!N164</f>
        <v>0</v>
      </c>
      <c r="O18" s="31">
        <f>'Datos Generales'!O164</f>
        <v>0</v>
      </c>
      <c r="P18" s="31">
        <f>'Datos Generales'!P164</f>
        <v>0</v>
      </c>
      <c r="Q18" s="31">
        <f>'Datos Generales'!Q164</f>
        <v>0</v>
      </c>
      <c r="R18" s="31">
        <f>'Datos Generales'!R164</f>
        <v>0</v>
      </c>
      <c r="S18" s="31">
        <f>'Datos Generales'!S164</f>
        <v>0</v>
      </c>
      <c r="T18" s="31">
        <f>'Datos Generales'!T164</f>
        <v>0</v>
      </c>
      <c r="U18" s="31">
        <f>'Datos Generales'!U164</f>
        <v>0</v>
      </c>
      <c r="V18" s="31">
        <f>'Datos Generales'!V164</f>
        <v>0</v>
      </c>
      <c r="W18" s="31">
        <f>'Datos Generales'!W164</f>
        <v>0</v>
      </c>
      <c r="X18" s="31">
        <f>'Datos Generales'!X164</f>
        <v>0</v>
      </c>
      <c r="Y18" s="31">
        <f>'Datos Generales'!Y164</f>
        <v>0</v>
      </c>
      <c r="Z18" s="31">
        <f>'Datos Generales'!Z164</f>
        <v>0</v>
      </c>
      <c r="AA18" s="31">
        <f>'Datos Generales'!AA164</f>
        <v>0</v>
      </c>
      <c r="AB18" s="31">
        <f>'Datos Generales'!AB164</f>
        <v>0</v>
      </c>
      <c r="AC18" s="31">
        <f>'Datos Generales'!AC164</f>
        <v>0</v>
      </c>
      <c r="AD18" s="31">
        <f>'Datos Generales'!AD164</f>
        <v>0</v>
      </c>
      <c r="AE18" s="31">
        <f>'Datos Generales'!AE164</f>
        <v>0</v>
      </c>
      <c r="AF18" s="31">
        <f>'Datos Generales'!AF164</f>
        <v>0</v>
      </c>
      <c r="AG18" s="31">
        <f>'Datos Generales'!AG164</f>
        <v>0</v>
      </c>
      <c r="AH18" s="31">
        <f>'Datos Generales'!AH164</f>
        <v>0</v>
      </c>
      <c r="AI18" s="31">
        <f>'Datos Generales'!AI164</f>
        <v>0</v>
      </c>
      <c r="AJ18" s="31">
        <f>'Datos Generales'!AJ164</f>
        <v>0</v>
      </c>
      <c r="AK18" s="31">
        <f>'Datos Generales'!AK164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Generales'!D165</f>
        <v>0</v>
      </c>
      <c r="E19" s="31">
        <f>'Datos Generales'!E165</f>
        <v>0</v>
      </c>
      <c r="F19" s="31">
        <f>'Datos Generales'!F165</f>
        <v>0</v>
      </c>
      <c r="G19" s="31">
        <f>'Datos Generales'!G165</f>
        <v>0</v>
      </c>
      <c r="H19" s="31">
        <f>'Datos Generales'!H165</f>
        <v>0</v>
      </c>
      <c r="I19" s="31">
        <f>'Datos Generales'!I165</f>
        <v>0</v>
      </c>
      <c r="J19" s="31">
        <f>'Datos Generales'!J165</f>
        <v>0</v>
      </c>
      <c r="K19" s="31">
        <f>'Datos Generales'!K165</f>
        <v>0</v>
      </c>
      <c r="L19" s="31">
        <f>'Datos Generales'!L165</f>
        <v>0</v>
      </c>
      <c r="M19" s="31">
        <f>'Datos Generales'!M165</f>
        <v>0</v>
      </c>
      <c r="N19" s="31">
        <f>'Datos Generales'!N165</f>
        <v>0</v>
      </c>
      <c r="O19" s="31">
        <f>'Datos Generales'!O165</f>
        <v>0</v>
      </c>
      <c r="P19" s="31">
        <f>'Datos Generales'!P165</f>
        <v>0</v>
      </c>
      <c r="Q19" s="31">
        <f>'Datos Generales'!Q165</f>
        <v>0</v>
      </c>
      <c r="R19" s="31">
        <f>'Datos Generales'!R165</f>
        <v>0</v>
      </c>
      <c r="S19" s="31">
        <f>'Datos Generales'!S165</f>
        <v>0</v>
      </c>
      <c r="T19" s="31">
        <f>'Datos Generales'!T165</f>
        <v>0</v>
      </c>
      <c r="U19" s="31">
        <f>'Datos Generales'!U165</f>
        <v>0</v>
      </c>
      <c r="V19" s="31">
        <f>'Datos Generales'!V165</f>
        <v>0</v>
      </c>
      <c r="W19" s="31">
        <f>'Datos Generales'!W165</f>
        <v>0</v>
      </c>
      <c r="X19" s="31">
        <f>'Datos Generales'!X165</f>
        <v>0</v>
      </c>
      <c r="Y19" s="31">
        <f>'Datos Generales'!Y165</f>
        <v>0</v>
      </c>
      <c r="Z19" s="31">
        <f>'Datos Generales'!Z165</f>
        <v>0</v>
      </c>
      <c r="AA19" s="31">
        <f>'Datos Generales'!AA165</f>
        <v>0</v>
      </c>
      <c r="AB19" s="31">
        <f>'Datos Generales'!AB165</f>
        <v>0</v>
      </c>
      <c r="AC19" s="31">
        <f>'Datos Generales'!AC165</f>
        <v>0</v>
      </c>
      <c r="AD19" s="31">
        <f>'Datos Generales'!AD165</f>
        <v>0</v>
      </c>
      <c r="AE19" s="31">
        <f>'Datos Generales'!AE165</f>
        <v>0</v>
      </c>
      <c r="AF19" s="31">
        <f>'Datos Generales'!AF165</f>
        <v>0</v>
      </c>
      <c r="AG19" s="31">
        <f>'Datos Generales'!AG165</f>
        <v>0</v>
      </c>
      <c r="AH19" s="31">
        <f>'Datos Generales'!AH165</f>
        <v>0</v>
      </c>
      <c r="AI19" s="31">
        <f>'Datos Generales'!AI165</f>
        <v>0</v>
      </c>
      <c r="AJ19" s="31">
        <f>'Datos Generales'!AJ165</f>
        <v>0</v>
      </c>
      <c r="AK19" s="31">
        <f>'Datos Generales'!AK165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Generales'!D166</f>
        <v>0</v>
      </c>
      <c r="E20" s="31">
        <f>'Datos Generales'!E166</f>
        <v>0</v>
      </c>
      <c r="F20" s="31">
        <f>'Datos Generales'!F166</f>
        <v>0</v>
      </c>
      <c r="G20" s="31">
        <f>'Datos Generales'!G166</f>
        <v>0</v>
      </c>
      <c r="H20" s="31">
        <f>'Datos Generales'!H166</f>
        <v>0</v>
      </c>
      <c r="I20" s="31">
        <f>'Datos Generales'!I166</f>
        <v>0</v>
      </c>
      <c r="J20" s="31">
        <f>'Datos Generales'!J166</f>
        <v>0</v>
      </c>
      <c r="K20" s="31">
        <f>'Datos Generales'!K166</f>
        <v>0</v>
      </c>
      <c r="L20" s="31">
        <f>'Datos Generales'!L166</f>
        <v>0</v>
      </c>
      <c r="M20" s="31">
        <f>'Datos Generales'!M166</f>
        <v>0</v>
      </c>
      <c r="N20" s="31">
        <f>'Datos Generales'!N166</f>
        <v>0</v>
      </c>
      <c r="O20" s="31">
        <f>'Datos Generales'!O166</f>
        <v>0</v>
      </c>
      <c r="P20" s="31">
        <f>'Datos Generales'!P166</f>
        <v>0</v>
      </c>
      <c r="Q20" s="31">
        <f>'Datos Generales'!Q166</f>
        <v>0</v>
      </c>
      <c r="R20" s="31">
        <f>'Datos Generales'!R166</f>
        <v>0</v>
      </c>
      <c r="S20" s="31">
        <f>'Datos Generales'!S166</f>
        <v>0</v>
      </c>
      <c r="T20" s="31">
        <f>'Datos Generales'!T166</f>
        <v>0</v>
      </c>
      <c r="U20" s="31">
        <f>'Datos Generales'!U166</f>
        <v>0</v>
      </c>
      <c r="V20" s="31">
        <f>'Datos Generales'!V166</f>
        <v>0</v>
      </c>
      <c r="W20" s="31">
        <f>'Datos Generales'!W166</f>
        <v>0</v>
      </c>
      <c r="X20" s="31">
        <f>'Datos Generales'!X166</f>
        <v>0</v>
      </c>
      <c r="Y20" s="31">
        <f>'Datos Generales'!Y166</f>
        <v>0</v>
      </c>
      <c r="Z20" s="31">
        <f>'Datos Generales'!Z166</f>
        <v>0</v>
      </c>
      <c r="AA20" s="31">
        <f>'Datos Generales'!AA166</f>
        <v>0</v>
      </c>
      <c r="AB20" s="31">
        <f>'Datos Generales'!AB166</f>
        <v>0</v>
      </c>
      <c r="AC20" s="31">
        <f>'Datos Generales'!AC166</f>
        <v>0</v>
      </c>
      <c r="AD20" s="31">
        <f>'Datos Generales'!AD166</f>
        <v>0</v>
      </c>
      <c r="AE20" s="31">
        <f>'Datos Generales'!AE166</f>
        <v>0</v>
      </c>
      <c r="AF20" s="31">
        <f>'Datos Generales'!AF166</f>
        <v>0</v>
      </c>
      <c r="AG20" s="31">
        <f>'Datos Generales'!AG166</f>
        <v>0</v>
      </c>
      <c r="AH20" s="31">
        <f>'Datos Generales'!AH166</f>
        <v>0</v>
      </c>
      <c r="AI20" s="31">
        <f>'Datos Generales'!AI166</f>
        <v>0</v>
      </c>
      <c r="AJ20" s="31">
        <f>'Datos Generales'!AJ166</f>
        <v>0</v>
      </c>
      <c r="AK20" s="31">
        <f>'Datos Generales'!AK166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Generales'!D167</f>
        <v>0</v>
      </c>
      <c r="E21" s="31">
        <f>'Datos Generales'!E167</f>
        <v>0</v>
      </c>
      <c r="F21" s="31">
        <f>'Datos Generales'!F167</f>
        <v>0</v>
      </c>
      <c r="G21" s="31">
        <f>'Datos Generales'!G167</f>
        <v>0</v>
      </c>
      <c r="H21" s="31">
        <f>'Datos Generales'!H167</f>
        <v>0</v>
      </c>
      <c r="I21" s="31">
        <f>'Datos Generales'!I167</f>
        <v>0</v>
      </c>
      <c r="J21" s="31">
        <f>'Datos Generales'!J167</f>
        <v>0</v>
      </c>
      <c r="K21" s="31">
        <f>'Datos Generales'!K167</f>
        <v>0</v>
      </c>
      <c r="L21" s="31">
        <f>'Datos Generales'!L167</f>
        <v>0</v>
      </c>
      <c r="M21" s="31">
        <f>'Datos Generales'!M167</f>
        <v>0</v>
      </c>
      <c r="N21" s="31">
        <f>'Datos Generales'!N167</f>
        <v>0</v>
      </c>
      <c r="O21" s="31">
        <f>'Datos Generales'!O167</f>
        <v>0</v>
      </c>
      <c r="P21" s="31">
        <f>'Datos Generales'!P167</f>
        <v>0</v>
      </c>
      <c r="Q21" s="31">
        <f>'Datos Generales'!Q167</f>
        <v>0</v>
      </c>
      <c r="R21" s="31">
        <f>'Datos Generales'!R167</f>
        <v>0</v>
      </c>
      <c r="S21" s="31">
        <f>'Datos Generales'!S167</f>
        <v>0</v>
      </c>
      <c r="T21" s="31">
        <f>'Datos Generales'!T167</f>
        <v>0</v>
      </c>
      <c r="U21" s="31">
        <f>'Datos Generales'!U167</f>
        <v>0</v>
      </c>
      <c r="V21" s="31">
        <f>'Datos Generales'!V167</f>
        <v>0</v>
      </c>
      <c r="W21" s="31">
        <f>'Datos Generales'!W167</f>
        <v>0</v>
      </c>
      <c r="X21" s="31">
        <f>'Datos Generales'!X167</f>
        <v>0</v>
      </c>
      <c r="Y21" s="31">
        <f>'Datos Generales'!Y167</f>
        <v>0</v>
      </c>
      <c r="Z21" s="31">
        <f>'Datos Generales'!Z167</f>
        <v>0</v>
      </c>
      <c r="AA21" s="31">
        <f>'Datos Generales'!AA167</f>
        <v>0</v>
      </c>
      <c r="AB21" s="31">
        <f>'Datos Generales'!AB167</f>
        <v>0</v>
      </c>
      <c r="AC21" s="31">
        <f>'Datos Generales'!AC167</f>
        <v>0</v>
      </c>
      <c r="AD21" s="31">
        <f>'Datos Generales'!AD167</f>
        <v>0</v>
      </c>
      <c r="AE21" s="31">
        <f>'Datos Generales'!AE167</f>
        <v>0</v>
      </c>
      <c r="AF21" s="31">
        <f>'Datos Generales'!AF167</f>
        <v>0</v>
      </c>
      <c r="AG21" s="31">
        <f>'Datos Generales'!AG167</f>
        <v>0</v>
      </c>
      <c r="AH21" s="31">
        <f>'Datos Generales'!AH167</f>
        <v>0</v>
      </c>
      <c r="AI21" s="31">
        <f>'Datos Generales'!AI167</f>
        <v>0</v>
      </c>
      <c r="AJ21" s="31">
        <f>'Datos Generales'!AJ167</f>
        <v>0</v>
      </c>
      <c r="AK21" s="31">
        <f>'Datos Generales'!AK167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Generales'!D168</f>
        <v>0</v>
      </c>
      <c r="E22" s="31">
        <f>'Datos Generales'!E168</f>
        <v>0</v>
      </c>
      <c r="F22" s="31">
        <f>'Datos Generales'!F168</f>
        <v>0</v>
      </c>
      <c r="G22" s="31">
        <f>'Datos Generales'!G168</f>
        <v>0</v>
      </c>
      <c r="H22" s="31">
        <f>'Datos Generales'!H168</f>
        <v>0</v>
      </c>
      <c r="I22" s="31">
        <f>'Datos Generales'!I168</f>
        <v>0</v>
      </c>
      <c r="J22" s="31">
        <f>'Datos Generales'!J168</f>
        <v>0</v>
      </c>
      <c r="K22" s="31">
        <f>'Datos Generales'!K168</f>
        <v>0</v>
      </c>
      <c r="L22" s="31">
        <f>'Datos Generales'!L168</f>
        <v>0</v>
      </c>
      <c r="M22" s="31">
        <f>'Datos Generales'!M168</f>
        <v>0</v>
      </c>
      <c r="N22" s="31">
        <f>'Datos Generales'!N168</f>
        <v>0</v>
      </c>
      <c r="O22" s="31">
        <f>'Datos Generales'!O168</f>
        <v>0</v>
      </c>
      <c r="P22" s="31">
        <f>'Datos Generales'!P168</f>
        <v>0</v>
      </c>
      <c r="Q22" s="31">
        <f>'Datos Generales'!Q168</f>
        <v>0</v>
      </c>
      <c r="R22" s="31">
        <f>'Datos Generales'!R168</f>
        <v>0</v>
      </c>
      <c r="S22" s="31">
        <f>'Datos Generales'!S168</f>
        <v>0</v>
      </c>
      <c r="T22" s="31">
        <f>'Datos Generales'!T168</f>
        <v>0</v>
      </c>
      <c r="U22" s="31">
        <f>'Datos Generales'!U168</f>
        <v>0</v>
      </c>
      <c r="V22" s="31">
        <f>'Datos Generales'!V168</f>
        <v>0</v>
      </c>
      <c r="W22" s="31">
        <f>'Datos Generales'!W168</f>
        <v>0</v>
      </c>
      <c r="X22" s="31">
        <f>'Datos Generales'!X168</f>
        <v>0</v>
      </c>
      <c r="Y22" s="31">
        <f>'Datos Generales'!Y168</f>
        <v>0</v>
      </c>
      <c r="Z22" s="31">
        <f>'Datos Generales'!Z168</f>
        <v>0</v>
      </c>
      <c r="AA22" s="31">
        <f>'Datos Generales'!AA168</f>
        <v>0</v>
      </c>
      <c r="AB22" s="31">
        <f>'Datos Generales'!AB168</f>
        <v>0</v>
      </c>
      <c r="AC22" s="31">
        <f>'Datos Generales'!AC168</f>
        <v>0</v>
      </c>
      <c r="AD22" s="31">
        <f>'Datos Generales'!AD168</f>
        <v>0</v>
      </c>
      <c r="AE22" s="31">
        <f>'Datos Generales'!AE168</f>
        <v>0</v>
      </c>
      <c r="AF22" s="31">
        <f>'Datos Generales'!AF168</f>
        <v>0</v>
      </c>
      <c r="AG22" s="31">
        <f>'Datos Generales'!AG168</f>
        <v>0</v>
      </c>
      <c r="AH22" s="31">
        <f>'Datos Generales'!AH168</f>
        <v>0</v>
      </c>
      <c r="AI22" s="31">
        <f>'Datos Generales'!AI168</f>
        <v>0</v>
      </c>
      <c r="AJ22" s="31">
        <f>'Datos Generales'!AJ168</f>
        <v>0</v>
      </c>
      <c r="AK22" s="31">
        <f>'Datos Generales'!AK168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Generales'!D169</f>
        <v>0</v>
      </c>
      <c r="E23" s="31">
        <f>'Datos Generales'!E169</f>
        <v>0</v>
      </c>
      <c r="F23" s="31">
        <f>'Datos Generales'!F169</f>
        <v>0</v>
      </c>
      <c r="G23" s="31">
        <f>'Datos Generales'!G169</f>
        <v>0</v>
      </c>
      <c r="H23" s="31">
        <f>'Datos Generales'!H169</f>
        <v>0</v>
      </c>
      <c r="I23" s="31">
        <f>'Datos Generales'!I169</f>
        <v>0</v>
      </c>
      <c r="J23" s="31">
        <f>'Datos Generales'!J169</f>
        <v>0</v>
      </c>
      <c r="K23" s="31">
        <f>'Datos Generales'!K169</f>
        <v>0</v>
      </c>
      <c r="L23" s="31">
        <f>'Datos Generales'!L169</f>
        <v>0</v>
      </c>
      <c r="M23" s="31">
        <f>'Datos Generales'!M169</f>
        <v>0</v>
      </c>
      <c r="N23" s="31">
        <f>'Datos Generales'!N169</f>
        <v>0</v>
      </c>
      <c r="O23" s="31">
        <f>'Datos Generales'!O169</f>
        <v>0</v>
      </c>
      <c r="P23" s="31">
        <f>'Datos Generales'!P169</f>
        <v>0</v>
      </c>
      <c r="Q23" s="31">
        <f>'Datos Generales'!Q169</f>
        <v>0</v>
      </c>
      <c r="R23" s="31">
        <f>'Datos Generales'!R169</f>
        <v>0</v>
      </c>
      <c r="S23" s="31">
        <f>'Datos Generales'!S169</f>
        <v>0</v>
      </c>
      <c r="T23" s="31">
        <f>'Datos Generales'!T169</f>
        <v>0</v>
      </c>
      <c r="U23" s="31">
        <f>'Datos Generales'!U169</f>
        <v>0</v>
      </c>
      <c r="V23" s="31">
        <f>'Datos Generales'!V169</f>
        <v>0</v>
      </c>
      <c r="W23" s="31">
        <f>'Datos Generales'!W169</f>
        <v>0</v>
      </c>
      <c r="X23" s="31">
        <f>'Datos Generales'!X169</f>
        <v>0</v>
      </c>
      <c r="Y23" s="31">
        <f>'Datos Generales'!Y169</f>
        <v>0</v>
      </c>
      <c r="Z23" s="31">
        <f>'Datos Generales'!Z169</f>
        <v>0</v>
      </c>
      <c r="AA23" s="31">
        <f>'Datos Generales'!AA169</f>
        <v>0</v>
      </c>
      <c r="AB23" s="31">
        <f>'Datos Generales'!AB169</f>
        <v>0</v>
      </c>
      <c r="AC23" s="31">
        <f>'Datos Generales'!AC169</f>
        <v>0</v>
      </c>
      <c r="AD23" s="31">
        <f>'Datos Generales'!AD169</f>
        <v>0</v>
      </c>
      <c r="AE23" s="31">
        <f>'Datos Generales'!AE169</f>
        <v>0</v>
      </c>
      <c r="AF23" s="31">
        <f>'Datos Generales'!AF169</f>
        <v>0</v>
      </c>
      <c r="AG23" s="31">
        <f>'Datos Generales'!AG169</f>
        <v>0</v>
      </c>
      <c r="AH23" s="31">
        <f>'Datos Generales'!AH169</f>
        <v>0</v>
      </c>
      <c r="AI23" s="31">
        <f>'Datos Generales'!AI169</f>
        <v>0</v>
      </c>
      <c r="AJ23" s="31">
        <f>'Datos Generales'!AJ169</f>
        <v>0</v>
      </c>
      <c r="AK23" s="31">
        <f>'Datos Generales'!AK169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Generales'!D170</f>
        <v>0</v>
      </c>
      <c r="E24" s="31">
        <f>'Datos Generales'!E170</f>
        <v>0</v>
      </c>
      <c r="F24" s="31">
        <f>'Datos Generales'!F170</f>
        <v>0</v>
      </c>
      <c r="G24" s="31">
        <f>'Datos Generales'!G170</f>
        <v>0</v>
      </c>
      <c r="H24" s="31">
        <f>'Datos Generales'!H170</f>
        <v>0</v>
      </c>
      <c r="I24" s="31">
        <f>'Datos Generales'!I170</f>
        <v>0</v>
      </c>
      <c r="J24" s="31">
        <f>'Datos Generales'!J170</f>
        <v>0</v>
      </c>
      <c r="K24" s="31">
        <f>'Datos Generales'!K170</f>
        <v>0</v>
      </c>
      <c r="L24" s="31">
        <f>'Datos Generales'!L170</f>
        <v>0</v>
      </c>
      <c r="M24" s="31">
        <f>'Datos Generales'!M170</f>
        <v>0</v>
      </c>
      <c r="N24" s="31">
        <f>'Datos Generales'!N170</f>
        <v>0</v>
      </c>
      <c r="O24" s="31">
        <f>'Datos Generales'!O170</f>
        <v>0</v>
      </c>
      <c r="P24" s="31">
        <f>'Datos Generales'!P170</f>
        <v>0</v>
      </c>
      <c r="Q24" s="31">
        <f>'Datos Generales'!Q170</f>
        <v>0</v>
      </c>
      <c r="R24" s="31">
        <f>'Datos Generales'!R170</f>
        <v>0</v>
      </c>
      <c r="S24" s="31">
        <f>'Datos Generales'!S170</f>
        <v>0</v>
      </c>
      <c r="T24" s="31">
        <f>'Datos Generales'!T170</f>
        <v>0</v>
      </c>
      <c r="U24" s="31">
        <f>'Datos Generales'!U170</f>
        <v>0</v>
      </c>
      <c r="V24" s="31">
        <f>'Datos Generales'!V170</f>
        <v>0</v>
      </c>
      <c r="W24" s="31">
        <f>'Datos Generales'!W170</f>
        <v>0</v>
      </c>
      <c r="X24" s="31">
        <f>'Datos Generales'!X170</f>
        <v>0</v>
      </c>
      <c r="Y24" s="31">
        <f>'Datos Generales'!Y170</f>
        <v>0</v>
      </c>
      <c r="Z24" s="31">
        <f>'Datos Generales'!Z170</f>
        <v>0</v>
      </c>
      <c r="AA24" s="31">
        <f>'Datos Generales'!AA170</f>
        <v>0</v>
      </c>
      <c r="AB24" s="31">
        <f>'Datos Generales'!AB170</f>
        <v>0</v>
      </c>
      <c r="AC24" s="31">
        <f>'Datos Generales'!AC170</f>
        <v>0</v>
      </c>
      <c r="AD24" s="31">
        <f>'Datos Generales'!AD170</f>
        <v>0</v>
      </c>
      <c r="AE24" s="31">
        <f>'Datos Generales'!AE170</f>
        <v>0</v>
      </c>
      <c r="AF24" s="31">
        <f>'Datos Generales'!AF170</f>
        <v>0</v>
      </c>
      <c r="AG24" s="31">
        <f>'Datos Generales'!AG170</f>
        <v>0</v>
      </c>
      <c r="AH24" s="31">
        <f>'Datos Generales'!AH170</f>
        <v>0</v>
      </c>
      <c r="AI24" s="31">
        <f>'Datos Generales'!AI170</f>
        <v>0</v>
      </c>
      <c r="AJ24" s="31">
        <f>'Datos Generales'!AJ170</f>
        <v>0</v>
      </c>
      <c r="AK24" s="31">
        <f>'Datos Generales'!AK170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Generales'!D172</f>
        <v>0</v>
      </c>
      <c r="E25" s="31">
        <f>'Datos Generales'!E172</f>
        <v>0</v>
      </c>
      <c r="F25" s="31">
        <f>'Datos Generales'!F172</f>
        <v>0</v>
      </c>
      <c r="G25" s="31">
        <f>'Datos Generales'!G172</f>
        <v>0</v>
      </c>
      <c r="H25" s="31">
        <f>'Datos Generales'!H172</f>
        <v>0</v>
      </c>
      <c r="I25" s="31">
        <f>'Datos Generales'!I172</f>
        <v>0</v>
      </c>
      <c r="J25" s="31">
        <f>'Datos Generales'!J172</f>
        <v>0</v>
      </c>
      <c r="K25" s="31">
        <f>'Datos Generales'!K172</f>
        <v>0</v>
      </c>
      <c r="L25" s="31">
        <f>'Datos Generales'!L172</f>
        <v>0</v>
      </c>
      <c r="M25" s="31">
        <f>'Datos Generales'!M172</f>
        <v>0</v>
      </c>
      <c r="N25" s="31">
        <f>'Datos Generales'!N172</f>
        <v>0</v>
      </c>
      <c r="O25" s="31">
        <f>'Datos Generales'!O172</f>
        <v>0</v>
      </c>
      <c r="P25" s="31">
        <f>'Datos Generales'!P172</f>
        <v>0</v>
      </c>
      <c r="Q25" s="31">
        <f>'Datos Generales'!Q172</f>
        <v>0</v>
      </c>
      <c r="R25" s="31">
        <f>'Datos Generales'!R172</f>
        <v>0</v>
      </c>
      <c r="S25" s="31">
        <f>'Datos Generales'!S172</f>
        <v>0</v>
      </c>
      <c r="T25" s="31">
        <f>'Datos Generales'!T172</f>
        <v>0</v>
      </c>
      <c r="U25" s="31">
        <f>'Datos Generales'!U172</f>
        <v>0</v>
      </c>
      <c r="V25" s="31">
        <f>'Datos Generales'!V172</f>
        <v>0</v>
      </c>
      <c r="W25" s="31">
        <f>'Datos Generales'!W172</f>
        <v>0</v>
      </c>
      <c r="X25" s="31">
        <f>'Datos Generales'!X172</f>
        <v>0</v>
      </c>
      <c r="Y25" s="31">
        <f>'Datos Generales'!Y172</f>
        <v>0</v>
      </c>
      <c r="Z25" s="31">
        <f>'Datos Generales'!Z172</f>
        <v>0</v>
      </c>
      <c r="AA25" s="31">
        <f>'Datos Generales'!AA172</f>
        <v>0</v>
      </c>
      <c r="AB25" s="31">
        <f>'Datos Generales'!AB172</f>
        <v>0</v>
      </c>
      <c r="AC25" s="31">
        <f>'Datos Generales'!AC172</f>
        <v>0</v>
      </c>
      <c r="AD25" s="31">
        <f>'Datos Generales'!AD172</f>
        <v>0</v>
      </c>
      <c r="AE25" s="31">
        <f>'Datos Generales'!AE172</f>
        <v>0</v>
      </c>
      <c r="AF25" s="31">
        <f>'Datos Generales'!AF172</f>
        <v>0</v>
      </c>
      <c r="AG25" s="31">
        <f>'Datos Generales'!AG172</f>
        <v>0</v>
      </c>
      <c r="AH25" s="31">
        <f>'Datos Generales'!AH172</f>
        <v>0</v>
      </c>
      <c r="AI25" s="31">
        <f>'Datos Generales'!AI172</f>
        <v>0</v>
      </c>
      <c r="AJ25" s="31">
        <f>'Datos Generales'!AJ172</f>
        <v>0</v>
      </c>
      <c r="AK25" s="31">
        <f>'Datos Generales'!AK172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Generales'!D173</f>
        <v>0</v>
      </c>
      <c r="E26" s="31">
        <f>'Datos Generales'!E173</f>
        <v>0</v>
      </c>
      <c r="F26" s="31">
        <f>'Datos Generales'!F173</f>
        <v>0</v>
      </c>
      <c r="G26" s="31">
        <f>'Datos Generales'!G173</f>
        <v>0</v>
      </c>
      <c r="H26" s="31">
        <f>'Datos Generales'!H173</f>
        <v>0</v>
      </c>
      <c r="I26" s="31">
        <f>'Datos Generales'!I173</f>
        <v>0</v>
      </c>
      <c r="J26" s="31">
        <f>'Datos Generales'!J173</f>
        <v>0</v>
      </c>
      <c r="K26" s="31">
        <f>'Datos Generales'!K173</f>
        <v>0</v>
      </c>
      <c r="L26" s="31">
        <f>'Datos Generales'!L173</f>
        <v>0</v>
      </c>
      <c r="M26" s="31">
        <f>'Datos Generales'!M173</f>
        <v>0</v>
      </c>
      <c r="N26" s="31">
        <f>'Datos Generales'!N173</f>
        <v>0</v>
      </c>
      <c r="O26" s="31">
        <f>'Datos Generales'!O173</f>
        <v>0</v>
      </c>
      <c r="P26" s="31">
        <f>'Datos Generales'!P173</f>
        <v>0</v>
      </c>
      <c r="Q26" s="31">
        <f>'Datos Generales'!Q173</f>
        <v>0</v>
      </c>
      <c r="R26" s="31">
        <f>'Datos Generales'!R173</f>
        <v>0</v>
      </c>
      <c r="S26" s="31">
        <f>'Datos Generales'!S173</f>
        <v>0</v>
      </c>
      <c r="T26" s="31">
        <f>'Datos Generales'!T173</f>
        <v>0</v>
      </c>
      <c r="U26" s="31">
        <f>'Datos Generales'!U173</f>
        <v>0</v>
      </c>
      <c r="V26" s="31">
        <f>'Datos Generales'!V173</f>
        <v>0</v>
      </c>
      <c r="W26" s="31">
        <f>'Datos Generales'!W173</f>
        <v>0</v>
      </c>
      <c r="X26" s="31">
        <f>'Datos Generales'!X173</f>
        <v>0</v>
      </c>
      <c r="Y26" s="31">
        <f>'Datos Generales'!Y173</f>
        <v>0</v>
      </c>
      <c r="Z26" s="31">
        <f>'Datos Generales'!Z173</f>
        <v>0</v>
      </c>
      <c r="AA26" s="31">
        <f>'Datos Generales'!AA173</f>
        <v>0</v>
      </c>
      <c r="AB26" s="31">
        <f>'Datos Generales'!AB173</f>
        <v>0</v>
      </c>
      <c r="AC26" s="31">
        <f>'Datos Generales'!AC173</f>
        <v>0</v>
      </c>
      <c r="AD26" s="31">
        <f>'Datos Generales'!AD173</f>
        <v>0</v>
      </c>
      <c r="AE26" s="31">
        <f>'Datos Generales'!AE173</f>
        <v>0</v>
      </c>
      <c r="AF26" s="31">
        <f>'Datos Generales'!AF173</f>
        <v>0</v>
      </c>
      <c r="AG26" s="31">
        <f>'Datos Generales'!AG173</f>
        <v>0</v>
      </c>
      <c r="AH26" s="31">
        <f>'Datos Generales'!AH173</f>
        <v>0</v>
      </c>
      <c r="AI26" s="31">
        <f>'Datos Generales'!AI173</f>
        <v>0</v>
      </c>
      <c r="AJ26" s="31">
        <f>'Datos Generales'!AJ173</f>
        <v>0</v>
      </c>
      <c r="AK26" s="31">
        <f>'Datos Generales'!AK173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1E-3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0.78649193973073528</v>
      </c>
      <c r="E52" s="51">
        <f>IF('[1]Panel de Control'!$C$56="Precio",'Esc Precios'!E206,'Particip. Energético'!E206)</f>
        <v>0.78649193973073528</v>
      </c>
      <c r="F52" s="51">
        <f>IF('[1]Panel de Control'!$C$56="Precio",'Esc Precios'!F206,'Particip. Energético'!F206)</f>
        <v>0.78649193973073528</v>
      </c>
      <c r="G52" s="51">
        <f>IF('[1]Panel de Control'!$C$56="Precio",'Esc Precios'!G206,'Particip. Energético'!G206)</f>
        <v>0.78649193973073528</v>
      </c>
      <c r="H52" s="51">
        <f>IF('[1]Panel de Control'!$C$56="Precio",'Esc Precios'!H206,'Particip. Energético'!H206)</f>
        <v>0.78649193973073528</v>
      </c>
      <c r="I52" s="51">
        <f>IF('[1]Panel de Control'!$C$56="Precio",'Esc Precios'!I206,'Particip. Energético'!I206)</f>
        <v>0.78649193973073528</v>
      </c>
      <c r="J52" s="51">
        <f>IF('[1]Panel de Control'!$C$56="Precio",'Esc Precios'!J206,'Particip. Energético'!J206)</f>
        <v>0.76179136611749565</v>
      </c>
      <c r="K52" s="51">
        <f>IF('[1]Panel de Control'!$C$56="Precio",'Esc Precios'!K206,'Particip. Energético'!K206)</f>
        <v>0.73709079250425602</v>
      </c>
      <c r="L52" s="51">
        <f>IF('[1]Panel de Control'!$C$56="Precio",'Esc Precios'!L206,'Particip. Energético'!L206)</f>
        <v>0.7123902188910165</v>
      </c>
      <c r="M52" s="51">
        <f>IF('[1]Panel de Control'!$C$56="Precio",'Esc Precios'!M206,'Particip. Energético'!M206)</f>
        <v>0.68768964527777698</v>
      </c>
      <c r="N52" s="51">
        <f>IF('[1]Panel de Control'!$C$56="Precio",'Esc Precios'!N206,'Particip. Energético'!N206)</f>
        <v>0.66298907166453735</v>
      </c>
      <c r="O52" s="51">
        <f>IF('[1]Panel de Control'!$C$56="Precio",'Esc Precios'!O206,'Particip. Energético'!O206)</f>
        <v>0.63828849805129773</v>
      </c>
      <c r="P52" s="51">
        <f>IF('[1]Panel de Control'!$C$56="Precio",'Esc Precios'!P206,'Particip. Energético'!P206)</f>
        <v>0.61358792443805821</v>
      </c>
      <c r="Q52" s="51">
        <f>IF('[1]Panel de Control'!$C$56="Precio",'Esc Precios'!Q206,'Particip. Energético'!Q206)</f>
        <v>0.58888735082481869</v>
      </c>
      <c r="R52" s="51">
        <f>IF('[1]Panel de Control'!$C$56="Precio",'Esc Precios'!R206,'Particip. Energético'!R206)</f>
        <v>0.56418677721157906</v>
      </c>
      <c r="S52" s="51">
        <f>IF('[1]Panel de Control'!$C$56="Precio",'Esc Precios'!S206,'Particip. Energético'!S206)</f>
        <v>0.53948620359833943</v>
      </c>
      <c r="T52" s="51">
        <f>IF('[1]Panel de Control'!$C$56="Precio",'Esc Precios'!T206,'Particip. Energético'!T206)</f>
        <v>0.51478562998509991</v>
      </c>
      <c r="U52" s="51">
        <f>IF('[1]Panel de Control'!$C$56="Precio",'Esc Precios'!U206,'Particip. Energético'!U206)</f>
        <v>0.49008505637186028</v>
      </c>
      <c r="V52" s="51">
        <f>IF('[1]Panel de Control'!$C$56="Precio",'Esc Precios'!V206,'Particip. Energético'!V206)</f>
        <v>0.46538448275862077</v>
      </c>
      <c r="W52" s="51">
        <f>IF('[1]Panel de Control'!$C$56="Precio",'Esc Precios'!W206,'Particip. Energético'!W206)</f>
        <v>0.42909314781150765</v>
      </c>
      <c r="X52" s="51">
        <f>IF('[1]Panel de Control'!$C$56="Precio",'Esc Precios'!X206,'Particip. Energético'!X206)</f>
        <v>0.3928018128643973</v>
      </c>
      <c r="Y52" s="51">
        <f>IF('[1]Panel de Control'!$C$56="Precio",'Esc Precios'!Y206,'Particip. Energético'!Y206)</f>
        <v>0.35651047791728696</v>
      </c>
      <c r="Z52" s="51">
        <f>IF('[1]Panel de Control'!$C$56="Precio",'Esc Precios'!Z206,'Particip. Energético'!Z206)</f>
        <v>0.32021914297017384</v>
      </c>
      <c r="AA52" s="51">
        <f>IF('[1]Panel de Control'!$C$56="Precio",'Esc Precios'!AA206,'Particip. Energético'!AA206)</f>
        <v>0.2839278080230635</v>
      </c>
      <c r="AB52" s="51">
        <f>IF('[1]Panel de Control'!$C$56="Precio",'Esc Precios'!AB206,'Particip. Energético'!AB206)</f>
        <v>0.19285201796260532</v>
      </c>
      <c r="AC52" s="51">
        <f>IF('[1]Panel de Control'!$C$56="Precio",'Esc Precios'!AC206,'Particip. Energético'!AC206)</f>
        <v>0.10177622790214702</v>
      </c>
      <c r="AD52" s="51">
        <f>IF('[1]Panel de Control'!$C$56="Precio",'Esc Precios'!AD206,'Particip. Energético'!AD206)</f>
        <v>1.0700437841711263E-2</v>
      </c>
      <c r="AE52" s="51">
        <f>IF('[1]Panel de Control'!$C$56="Precio",'Esc Precios'!AE206,'Particip. Energético'!AE206)</f>
        <v>0</v>
      </c>
      <c r="AF52" s="51">
        <f>IF('[1]Panel de Control'!$C$56="Precio",'Esc Precios'!AF206,'Particip. Energético'!AF206)</f>
        <v>0</v>
      </c>
      <c r="AG52" s="51">
        <f>IF('[1]Panel de Control'!$C$56="Precio",'Esc Precios'!AG206,'Particip. Energético'!AG206)</f>
        <v>0</v>
      </c>
      <c r="AH52" s="51">
        <f>IF('[1]Panel de Control'!$C$56="Precio",'Esc Precios'!AH206,'Particip. Energético'!AH206)</f>
        <v>0</v>
      </c>
      <c r="AI52" s="51">
        <f>IF('[1]Panel de Control'!$C$56="Precio",'Esc Precios'!AI206,'Particip. Energético'!AI206)</f>
        <v>0</v>
      </c>
      <c r="AJ52" s="51">
        <f>IF('[1]Panel de Control'!$C$56="Precio",'Esc Precios'!AJ206,'Particip. Energético'!AJ206)</f>
        <v>0</v>
      </c>
      <c r="AK52" s="51">
        <f>IF('[1]Panel de Control'!$C$56="Precio",'Esc Precios'!AK206,'Particip. Energético'!AK206)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Precios'!E207,'Particip. Energético'!E207)</f>
        <v>0</v>
      </c>
      <c r="F53" s="51">
        <f>IF('[1]Panel de Control'!$C$56="Precio",'Esc Precios'!F207,'Particip. Energético'!F207)</f>
        <v>0</v>
      </c>
      <c r="G53" s="51">
        <f>IF('[1]Panel de Control'!$C$56="Precio",'Esc Precios'!G207,'Particip. Energético'!G207)</f>
        <v>0</v>
      </c>
      <c r="H53" s="51">
        <f>IF('[1]Panel de Control'!$C$56="Precio",'Esc Precios'!H207,'Particip. Energético'!H207)</f>
        <v>0</v>
      </c>
      <c r="I53" s="51">
        <f>IF('[1]Panel de Control'!$C$56="Precio",'Esc Precios'!I207,'Particip. Energético'!I207)</f>
        <v>0</v>
      </c>
      <c r="J53" s="51">
        <f>IF('[1]Panel de Control'!$C$56="Precio",'Esc Precios'!J207,'Particip. Energético'!J207)</f>
        <v>0</v>
      </c>
      <c r="K53" s="51">
        <f>IF('[1]Panel de Control'!$C$56="Precio",'Esc Precios'!K207,'Particip. Energético'!K207)</f>
        <v>0</v>
      </c>
      <c r="L53" s="51">
        <f>IF('[1]Panel de Control'!$C$56="Precio",'Esc Precios'!L207,'Particip. Energético'!L207)</f>
        <v>0</v>
      </c>
      <c r="M53" s="51">
        <f>IF('[1]Panel de Control'!$C$56="Precio",'Esc Precios'!M207,'Particip. Energético'!M207)</f>
        <v>0</v>
      </c>
      <c r="N53" s="51">
        <f>IF('[1]Panel de Control'!$C$56="Precio",'Esc Precios'!N207,'Particip. Energético'!N207)</f>
        <v>0</v>
      </c>
      <c r="O53" s="51">
        <f>IF('[1]Panel de Control'!$C$56="Precio",'Esc Precios'!O207,'Particip. Energético'!O207)</f>
        <v>0</v>
      </c>
      <c r="P53" s="51">
        <f>IF('[1]Panel de Control'!$C$56="Precio",'Esc Precios'!P207,'Particip. Energético'!P207)</f>
        <v>0</v>
      </c>
      <c r="Q53" s="51">
        <f>IF('[1]Panel de Control'!$C$56="Precio",'Esc Precios'!Q207,'Particip. Energético'!Q207)</f>
        <v>0</v>
      </c>
      <c r="R53" s="51">
        <f>IF('[1]Panel de Control'!$C$56="Precio",'Esc Precios'!R207,'Particip. Energético'!R207)</f>
        <v>0</v>
      </c>
      <c r="S53" s="51">
        <f>IF('[1]Panel de Control'!$C$56="Precio",'Esc Precios'!S207,'Particip. Energético'!S207)</f>
        <v>0</v>
      </c>
      <c r="T53" s="51">
        <f>IF('[1]Panel de Control'!$C$56="Precio",'Esc Precios'!T207,'Particip. Energético'!T207)</f>
        <v>0</v>
      </c>
      <c r="U53" s="51">
        <f>IF('[1]Panel de Control'!$C$56="Precio",'Esc Precios'!U207,'Particip. Energético'!U207)</f>
        <v>0</v>
      </c>
      <c r="V53" s="51">
        <f>IF('[1]Panel de Control'!$C$56="Precio",'Esc Precios'!V207,'Particip. Energético'!V207)</f>
        <v>0</v>
      </c>
      <c r="W53" s="51">
        <f>IF('[1]Panel de Control'!$C$56="Precio",'Esc Precios'!W207,'Particip. Energético'!W207)</f>
        <v>0</v>
      </c>
      <c r="X53" s="51">
        <f>IF('[1]Panel de Control'!$C$56="Precio",'Esc Precios'!X207,'Particip. Energético'!X207)</f>
        <v>0</v>
      </c>
      <c r="Y53" s="51">
        <f>IF('[1]Panel de Control'!$C$56="Precio",'Esc Precios'!Y207,'Particip. Energético'!Y207)</f>
        <v>0</v>
      </c>
      <c r="Z53" s="51">
        <f>IF('[1]Panel de Control'!$C$56="Precio",'Esc Precios'!Z207,'Particip. Energético'!Z207)</f>
        <v>0</v>
      </c>
      <c r="AA53" s="51">
        <f>IF('[1]Panel de Control'!$C$56="Precio",'Esc Precios'!AA207,'Particip. Energético'!AA207)</f>
        <v>0</v>
      </c>
      <c r="AB53" s="51">
        <f>IF('[1]Panel de Control'!$C$56="Precio",'Esc Precios'!AB207,'Particip. Energético'!AB207)</f>
        <v>0</v>
      </c>
      <c r="AC53" s="51">
        <f>IF('[1]Panel de Control'!$C$56="Precio",'Esc Precios'!AC207,'Particip. Energético'!AC207)</f>
        <v>0</v>
      </c>
      <c r="AD53" s="51">
        <f>IF('[1]Panel de Control'!$C$56="Precio",'Esc Precios'!AD207,'Particip. Energético'!AD207)</f>
        <v>0</v>
      </c>
      <c r="AE53" s="51">
        <f>IF('[1]Panel de Control'!$C$56="Precio",'Esc Precios'!AE207,'Particip. Energético'!AE207)</f>
        <v>0</v>
      </c>
      <c r="AF53" s="51">
        <f>IF('[1]Panel de Control'!$C$56="Precio",'Esc Precios'!AF207,'Particip. Energético'!AF207)</f>
        <v>0</v>
      </c>
      <c r="AG53" s="51">
        <f>IF('[1]Panel de Control'!$C$56="Precio",'Esc Precios'!AG207,'Particip. Energético'!AG207)</f>
        <v>0</v>
      </c>
      <c r="AH53" s="51">
        <f>IF('[1]Panel de Control'!$C$56="Precio",'Esc Precios'!AH207,'Particip. Energético'!AH207)</f>
        <v>0</v>
      </c>
      <c r="AI53" s="51">
        <f>IF('[1]Panel de Control'!$C$56="Precio",'Esc Precios'!AI207,'Particip. Energético'!AI207)</f>
        <v>0</v>
      </c>
      <c r="AJ53" s="51">
        <f>IF('[1]Panel de Control'!$C$56="Precio",'Esc Precios'!AJ207,'Particip. Energético'!AJ207)</f>
        <v>0</v>
      </c>
      <c r="AK53" s="51">
        <f>IF('[1]Panel de Control'!$C$56="Precio",'Esc Precios'!AK207,'Particip. Energético'!AK207)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0.21350806026926475</v>
      </c>
      <c r="E54" s="51">
        <f>IF('[1]Panel de Control'!$C$56="Precio",'Esc Precios'!E208,'Particip. Energético'!E208)</f>
        <v>0.21350806026926475</v>
      </c>
      <c r="F54" s="51">
        <f>IF('[1]Panel de Control'!$C$56="Precio",'Esc Precios'!F208,'Particip. Energético'!F208)</f>
        <v>0.21350806026926475</v>
      </c>
      <c r="G54" s="51">
        <f>IF('[1]Panel de Control'!$C$56="Precio",'Esc Precios'!G208,'Particip. Energético'!G208)</f>
        <v>0.21350806026926475</v>
      </c>
      <c r="H54" s="51">
        <f>IF('[1]Panel de Control'!$C$56="Precio",'Esc Precios'!H208,'Particip. Energético'!H208)</f>
        <v>0.21350806026926475</v>
      </c>
      <c r="I54" s="51">
        <f>IF('[1]Panel de Control'!$C$56="Precio",'Esc Precios'!I208,'Particip. Energético'!I208)</f>
        <v>0.21350806026926475</v>
      </c>
      <c r="J54" s="51">
        <f>IF('[1]Panel de Control'!$C$56="Precio",'Esc Precios'!J208,'Particip. Energético'!J208)</f>
        <v>0.23820863388250432</v>
      </c>
      <c r="K54" s="51">
        <f>IF('[1]Panel de Control'!$C$56="Precio",'Esc Precios'!K208,'Particip. Energético'!K208)</f>
        <v>0.26290920749574392</v>
      </c>
      <c r="L54" s="51">
        <f>IF('[1]Panel de Control'!$C$56="Precio",'Esc Precios'!L208,'Particip. Energético'!L208)</f>
        <v>0.2876097811089835</v>
      </c>
      <c r="M54" s="51">
        <f>IF('[1]Panel de Control'!$C$56="Precio",'Esc Precios'!M208,'Particip. Energético'!M208)</f>
        <v>0.31231035472222307</v>
      </c>
      <c r="N54" s="51">
        <f>IF('[1]Panel de Control'!$C$56="Precio",'Esc Precios'!N208,'Particip. Energético'!N208)</f>
        <v>0.33701092833546265</v>
      </c>
      <c r="O54" s="51">
        <f>IF('[1]Panel de Control'!$C$56="Precio",'Esc Precios'!O208,'Particip. Energético'!O208)</f>
        <v>0.36171150194870222</v>
      </c>
      <c r="P54" s="51">
        <f>IF('[1]Panel de Control'!$C$56="Precio",'Esc Precios'!P208,'Particip. Energético'!P208)</f>
        <v>0.38641207556194179</v>
      </c>
      <c r="Q54" s="51">
        <f>IF('[1]Panel de Control'!$C$56="Precio",'Esc Precios'!Q208,'Particip. Energético'!Q208)</f>
        <v>0.41111264917518137</v>
      </c>
      <c r="R54" s="51">
        <f>IF('[1]Panel de Control'!$C$56="Precio",'Esc Precios'!R208,'Particip. Energético'!R208)</f>
        <v>0.43581322278842094</v>
      </c>
      <c r="S54" s="51">
        <f>IF('[1]Panel de Control'!$C$56="Precio",'Esc Precios'!S208,'Particip. Energético'!S208)</f>
        <v>0.46051379640166051</v>
      </c>
      <c r="T54" s="51">
        <f>IF('[1]Panel de Control'!$C$56="Precio",'Esc Precios'!T208,'Particip. Energético'!T208)</f>
        <v>0.48521437001490009</v>
      </c>
      <c r="U54" s="51">
        <f>IF('[1]Panel de Control'!$C$56="Precio",'Esc Precios'!U208,'Particip. Energético'!U208)</f>
        <v>0.50991494362813972</v>
      </c>
      <c r="V54" s="51">
        <f>IF('[1]Panel de Control'!$C$56="Precio",'Esc Precios'!V208,'Particip. Energético'!V208)</f>
        <v>0.53461551724137923</v>
      </c>
      <c r="W54" s="51">
        <f>IF('[1]Panel de Control'!$C$56="Precio",'Esc Precios'!W208,'Particip. Energético'!W208)</f>
        <v>0.55897448275862061</v>
      </c>
      <c r="X54" s="51">
        <f>IF('[1]Panel de Control'!$C$56="Precio",'Esc Precios'!X208,'Particip. Energético'!X208)</f>
        <v>0.58333344827586198</v>
      </c>
      <c r="Y54" s="51">
        <f>IF('[1]Panel de Control'!$C$56="Precio",'Esc Precios'!Y208,'Particip. Energético'!Y208)</f>
        <v>0.60769241379310335</v>
      </c>
      <c r="Z54" s="51">
        <f>IF('[1]Panel de Control'!$C$56="Precio",'Esc Precios'!Z208,'Particip. Energético'!Z208)</f>
        <v>0.63205137931034472</v>
      </c>
      <c r="AA54" s="51">
        <f>IF('[1]Panel de Control'!$C$56="Precio",'Esc Precios'!AA208,'Particip. Energético'!AA208)</f>
        <v>0.65641034482758609</v>
      </c>
      <c r="AB54" s="51">
        <f>IF('[1]Panel de Control'!$C$56="Precio",'Esc Precios'!AB208,'Particip. Energético'!AB208)</f>
        <v>0.68076931034482746</v>
      </c>
      <c r="AC54" s="51">
        <f>IF('[1]Panel de Control'!$C$56="Precio",'Esc Precios'!AC208,'Particip. Energético'!AC208)</f>
        <v>0.70512827586206883</v>
      </c>
      <c r="AD54" s="51">
        <f>IF('[1]Panel de Control'!$C$56="Precio",'Esc Precios'!AD208,'Particip. Energético'!AD208)</f>
        <v>0.7294872413793102</v>
      </c>
      <c r="AE54" s="51">
        <f>IF('[1]Panel de Control'!$C$56="Precio",'Esc Precios'!AE208,'Particip. Energético'!AE208)</f>
        <v>0.67347085467782686</v>
      </c>
      <c r="AF54" s="51">
        <f>IF('[1]Panel de Control'!$C$56="Precio",'Esc Precios'!AF208,'Particip. Energético'!AF208)</f>
        <v>0.60675403013460993</v>
      </c>
      <c r="AG54" s="51">
        <f>IF('[1]Panel de Control'!$C$56="Precio",'Esc Precios'!AG208,'Particip. Energético'!AG208)</f>
        <v>0.54003720559143786</v>
      </c>
      <c r="AH54" s="51">
        <f>IF('[1]Panel de Control'!$C$56="Precio",'Esc Precios'!AH208,'Particip. Energético'!AH208)</f>
        <v>0.47332038104822094</v>
      </c>
      <c r="AI54" s="51">
        <f>IF('[1]Panel de Control'!$C$56="Precio",'Esc Precios'!AI208,'Particip. Energético'!AI208)</f>
        <v>0.40660355650502644</v>
      </c>
      <c r="AJ54" s="51">
        <f>IF('[1]Panel de Control'!$C$56="Precio",'Esc Precios'!AJ208,'Particip. Energético'!AJ208)</f>
        <v>0.33988673196183194</v>
      </c>
      <c r="AK54" s="51">
        <f>IF('[1]Panel de Control'!$C$56="Precio",'Esc Precios'!AK208,'Particip. Energético'!AK208)</f>
        <v>0.27316990741861513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Precios'!E209,'Particip. Energético'!E209)</f>
        <v>0</v>
      </c>
      <c r="F55" s="51">
        <f>IF('[1]Panel de Control'!$C$56="Precio",'Esc Precios'!F209,'Particip. Energético'!F209)</f>
        <v>0</v>
      </c>
      <c r="G55" s="51">
        <f>IF('[1]Panel de Control'!$C$56="Precio",'Esc Precios'!G209,'Particip. Energético'!G209)</f>
        <v>0</v>
      </c>
      <c r="H55" s="51">
        <f>IF('[1]Panel de Control'!$C$56="Precio",'Esc Precios'!H209,'Particip. Energético'!H209)</f>
        <v>0</v>
      </c>
      <c r="I55" s="51">
        <f>IF('[1]Panel de Control'!$C$56="Precio",'Esc Precios'!I209,'Particip. Energético'!I209)</f>
        <v>0</v>
      </c>
      <c r="J55" s="51">
        <f>IF('[1]Panel de Control'!$C$56="Precio",'Esc Precios'!J209,'Particip. Energético'!J209)</f>
        <v>0</v>
      </c>
      <c r="K55" s="51">
        <f>IF('[1]Panel de Control'!$C$56="Precio",'Esc Precios'!K209,'Particip. Energético'!K209)</f>
        <v>0</v>
      </c>
      <c r="L55" s="51">
        <f>IF('[1]Panel de Control'!$C$56="Precio",'Esc Precios'!L209,'Particip. Energético'!L209)</f>
        <v>0</v>
      </c>
      <c r="M55" s="51">
        <f>IF('[1]Panel de Control'!$C$56="Precio",'Esc Precios'!M209,'Particip. Energético'!M209)</f>
        <v>0</v>
      </c>
      <c r="N55" s="51">
        <f>IF('[1]Panel de Control'!$C$56="Precio",'Esc Precios'!N209,'Particip. Energético'!N209)</f>
        <v>0</v>
      </c>
      <c r="O55" s="51">
        <f>IF('[1]Panel de Control'!$C$56="Precio",'Esc Precios'!O209,'Particip. Energético'!O209)</f>
        <v>0</v>
      </c>
      <c r="P55" s="51">
        <f>IF('[1]Panel de Control'!$C$56="Precio",'Esc Precios'!P209,'Particip. Energético'!P209)</f>
        <v>0</v>
      </c>
      <c r="Q55" s="51">
        <f>IF('[1]Panel de Control'!$C$56="Precio",'Esc Precios'!Q209,'Particip. Energético'!Q209)</f>
        <v>0</v>
      </c>
      <c r="R55" s="51">
        <f>IF('[1]Panel de Control'!$C$56="Precio",'Esc Precios'!R209,'Particip. Energético'!R209)</f>
        <v>0</v>
      </c>
      <c r="S55" s="51">
        <f>IF('[1]Panel de Control'!$C$56="Precio",'Esc Precios'!S209,'Particip. Energético'!S209)</f>
        <v>0</v>
      </c>
      <c r="T55" s="51">
        <f>IF('[1]Panel de Control'!$C$56="Precio",'Esc Precios'!T209,'Particip. Energético'!T209)</f>
        <v>0</v>
      </c>
      <c r="U55" s="51">
        <f>IF('[1]Panel de Control'!$C$56="Precio",'Esc Precios'!U209,'Particip. Energético'!U209)</f>
        <v>0</v>
      </c>
      <c r="V55" s="51">
        <f>IF('[1]Panel de Control'!$C$56="Precio",'Esc Precios'!V209,'Particip. Energético'!V209)</f>
        <v>0</v>
      </c>
      <c r="W55" s="51">
        <f>IF('[1]Panel de Control'!$C$56="Precio",'Esc Precios'!W209,'Particip. Energético'!W209)</f>
        <v>0</v>
      </c>
      <c r="X55" s="51">
        <f>IF('[1]Panel de Control'!$C$56="Precio",'Esc Precios'!X209,'Particip. Energético'!X209)</f>
        <v>0</v>
      </c>
      <c r="Y55" s="51">
        <f>IF('[1]Panel de Control'!$C$56="Precio",'Esc Precios'!Y209,'Particip. Energético'!Y209)</f>
        <v>0</v>
      </c>
      <c r="Z55" s="51">
        <f>IF('[1]Panel de Control'!$C$56="Precio",'Esc Precios'!Z209,'Particip. Energético'!Z209)</f>
        <v>0</v>
      </c>
      <c r="AA55" s="51">
        <f>IF('[1]Panel de Control'!$C$56="Precio",'Esc Precios'!AA209,'Particip. Energético'!AA209)</f>
        <v>0</v>
      </c>
      <c r="AB55" s="51">
        <f>IF('[1]Panel de Control'!$C$56="Precio",'Esc Precios'!AB209,'Particip. Energético'!AB209)</f>
        <v>0</v>
      </c>
      <c r="AC55" s="51">
        <f>IF('[1]Panel de Control'!$C$56="Precio",'Esc Precios'!AC209,'Particip. Energético'!AC209)</f>
        <v>0</v>
      </c>
      <c r="AD55" s="51">
        <f>IF('[1]Panel de Control'!$C$56="Precio",'Esc Precios'!AD209,'Particip. Energético'!AD209)</f>
        <v>0</v>
      </c>
      <c r="AE55" s="51">
        <f>IF('[1]Panel de Control'!$C$56="Precio",'Esc Precios'!AE209,'Particip. Energético'!AE209)</f>
        <v>0</v>
      </c>
      <c r="AF55" s="51">
        <f>IF('[1]Panel de Control'!$C$56="Precio",'Esc Precios'!AF209,'Particip. Energético'!AF209)</f>
        <v>0</v>
      </c>
      <c r="AG55" s="51">
        <f>IF('[1]Panel de Control'!$C$56="Precio",'Esc Precios'!AG209,'Particip. Energético'!AG209)</f>
        <v>0</v>
      </c>
      <c r="AH55" s="51">
        <f>IF('[1]Panel de Control'!$C$56="Precio",'Esc Precios'!AH209,'Particip. Energético'!AH209)</f>
        <v>0</v>
      </c>
      <c r="AI55" s="51">
        <f>IF('[1]Panel de Control'!$C$56="Precio",'Esc Precios'!AI209,'Particip. Energético'!AI209)</f>
        <v>0</v>
      </c>
      <c r="AJ55" s="51">
        <f>IF('[1]Panel de Control'!$C$56="Precio",'Esc Precios'!AJ209,'Particip. Energético'!AJ209)</f>
        <v>0</v>
      </c>
      <c r="AK55" s="51">
        <f>IF('[1]Panel de Control'!$C$56="Precio",'Esc Precios'!AK209,'Particip. Energético'!AK209)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Precios'!E210,'Particip. Energético'!E210)</f>
        <v>0</v>
      </c>
      <c r="F56" s="51">
        <f>IF('[1]Panel de Control'!$C$56="Precio",'Esc Precios'!F210,'Particip. Energético'!F210)</f>
        <v>0</v>
      </c>
      <c r="G56" s="51">
        <f>IF('[1]Panel de Control'!$C$56="Precio",'Esc Precios'!G210,'Particip. Energético'!G210)</f>
        <v>0</v>
      </c>
      <c r="H56" s="51">
        <f>IF('[1]Panel de Control'!$C$56="Precio",'Esc Precios'!H210,'Particip. Energético'!H210)</f>
        <v>0</v>
      </c>
      <c r="I56" s="51">
        <f>IF('[1]Panel de Control'!$C$56="Precio",'Esc Precios'!I210,'Particip. Energético'!I210)</f>
        <v>0</v>
      </c>
      <c r="J56" s="51">
        <f>IF('[1]Panel de Control'!$C$56="Precio",'Esc Precios'!J210,'Particip. Energético'!J210)</f>
        <v>0</v>
      </c>
      <c r="K56" s="51">
        <f>IF('[1]Panel de Control'!$C$56="Precio",'Esc Precios'!K210,'Particip. Energético'!K210)</f>
        <v>0</v>
      </c>
      <c r="L56" s="51">
        <f>IF('[1]Panel de Control'!$C$56="Precio",'Esc Precios'!L210,'Particip. Energético'!L210)</f>
        <v>0</v>
      </c>
      <c r="M56" s="51">
        <f>IF('[1]Panel de Control'!$C$56="Precio",'Esc Precios'!M210,'Particip. Energético'!M210)</f>
        <v>0</v>
      </c>
      <c r="N56" s="51">
        <f>IF('[1]Panel de Control'!$C$56="Precio",'Esc Precios'!N210,'Particip. Energético'!N210)</f>
        <v>0</v>
      </c>
      <c r="O56" s="51">
        <f>IF('[1]Panel de Control'!$C$56="Precio",'Esc Precios'!O210,'Particip. Energético'!O210)</f>
        <v>0</v>
      </c>
      <c r="P56" s="51">
        <f>IF('[1]Panel de Control'!$C$56="Precio",'Esc Precios'!P210,'Particip. Energético'!P210)</f>
        <v>0</v>
      </c>
      <c r="Q56" s="51">
        <f>IF('[1]Panel de Control'!$C$56="Precio",'Esc Precios'!Q210,'Particip. Energético'!Q210)</f>
        <v>0</v>
      </c>
      <c r="R56" s="51">
        <f>IF('[1]Panel de Control'!$C$56="Precio",'Esc Precios'!R210,'Particip. Energético'!R210)</f>
        <v>0</v>
      </c>
      <c r="S56" s="51">
        <f>IF('[1]Panel de Control'!$C$56="Precio",'Esc Precios'!S210,'Particip. Energético'!S210)</f>
        <v>0</v>
      </c>
      <c r="T56" s="51">
        <f>IF('[1]Panel de Control'!$C$56="Precio",'Esc Precios'!T210,'Particip. Energético'!T210)</f>
        <v>0</v>
      </c>
      <c r="U56" s="51">
        <f>IF('[1]Panel de Control'!$C$56="Precio",'Esc Precios'!U210,'Particip. Energético'!U210)</f>
        <v>0</v>
      </c>
      <c r="V56" s="51">
        <f>IF('[1]Panel de Control'!$C$56="Precio",'Esc Precios'!V210,'Particip. Energético'!V210)</f>
        <v>0</v>
      </c>
      <c r="W56" s="51">
        <f>IF('[1]Panel de Control'!$C$56="Precio",'Esc Precios'!W210,'Particip. Energético'!W210)</f>
        <v>0</v>
      </c>
      <c r="X56" s="51">
        <f>IF('[1]Panel de Control'!$C$56="Precio",'Esc Precios'!X210,'Particip. Energético'!X210)</f>
        <v>0</v>
      </c>
      <c r="Y56" s="51">
        <f>IF('[1]Panel de Control'!$C$56="Precio",'Esc Precios'!Y210,'Particip. Energético'!Y210)</f>
        <v>0</v>
      </c>
      <c r="Z56" s="51">
        <f>IF('[1]Panel de Control'!$C$56="Precio",'Esc Precios'!Z210,'Particip. Energético'!Z210)</f>
        <v>0</v>
      </c>
      <c r="AA56" s="51">
        <f>IF('[1]Panel de Control'!$C$56="Precio",'Esc Precios'!AA210,'Particip. Energético'!AA210)</f>
        <v>0</v>
      </c>
      <c r="AB56" s="51">
        <f>IF('[1]Panel de Control'!$C$56="Precio",'Esc Precios'!AB210,'Particip. Energético'!AB210)</f>
        <v>0</v>
      </c>
      <c r="AC56" s="51">
        <f>IF('[1]Panel de Control'!$C$56="Precio",'Esc Precios'!AC210,'Particip. Energético'!AC210)</f>
        <v>0</v>
      </c>
      <c r="AD56" s="51">
        <f>IF('[1]Panel de Control'!$C$56="Precio",'Esc Precios'!AD210,'Particip. Energético'!AD210)</f>
        <v>0</v>
      </c>
      <c r="AE56" s="51">
        <f>IF('[1]Panel de Control'!$C$56="Precio",'Esc Precios'!AE210,'Particip. Energético'!AE210)</f>
        <v>0</v>
      </c>
      <c r="AF56" s="51">
        <f>IF('[1]Panel de Control'!$C$56="Precio",'Esc Precios'!AF210,'Particip. Energético'!AF210)</f>
        <v>0</v>
      </c>
      <c r="AG56" s="51">
        <f>IF('[1]Panel de Control'!$C$56="Precio",'Esc Precios'!AG210,'Particip. Energético'!AG210)</f>
        <v>0</v>
      </c>
      <c r="AH56" s="51">
        <f>IF('[1]Panel de Control'!$C$56="Precio",'Esc Precios'!AH210,'Particip. Energético'!AH210)</f>
        <v>0</v>
      </c>
      <c r="AI56" s="51">
        <f>IF('[1]Panel de Control'!$C$56="Precio",'Esc Precios'!AI210,'Particip. Energético'!AI210)</f>
        <v>0</v>
      </c>
      <c r="AJ56" s="51">
        <f>IF('[1]Panel de Control'!$C$56="Precio",'Esc Precios'!AJ210,'Particip. Energético'!AJ210)</f>
        <v>0</v>
      </c>
      <c r="AK56" s="51">
        <f>IF('[1]Panel de Control'!$C$56="Precio",'Esc Precios'!AK210,'Particip. Energético'!AK210)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Precios'!E211,'Particip. Energético'!E211)</f>
        <v>0</v>
      </c>
      <c r="F57" s="51">
        <f>IF('[1]Panel de Control'!$C$56="Precio",'Esc Precios'!F211,'Particip. Energético'!F211)</f>
        <v>0</v>
      </c>
      <c r="G57" s="51">
        <f>IF('[1]Panel de Control'!$C$56="Precio",'Esc Precios'!G211,'Particip. Energético'!G211)</f>
        <v>0</v>
      </c>
      <c r="H57" s="51">
        <f>IF('[1]Panel de Control'!$C$56="Precio",'Esc Precios'!H211,'Particip. Energético'!H211)</f>
        <v>0</v>
      </c>
      <c r="I57" s="51">
        <f>IF('[1]Panel de Control'!$C$56="Precio",'Esc Precios'!I211,'Particip. Energético'!I211)</f>
        <v>0</v>
      </c>
      <c r="J57" s="51">
        <f>IF('[1]Panel de Control'!$C$56="Precio",'Esc Precios'!J211,'Particip. Energético'!J211)</f>
        <v>0</v>
      </c>
      <c r="K57" s="51">
        <f>IF('[1]Panel de Control'!$C$56="Precio",'Esc Precios'!K211,'Particip. Energético'!K211)</f>
        <v>0</v>
      </c>
      <c r="L57" s="51">
        <f>IF('[1]Panel de Control'!$C$56="Precio",'Esc Precios'!L211,'Particip. Energético'!L211)</f>
        <v>0</v>
      </c>
      <c r="M57" s="51">
        <f>IF('[1]Panel de Control'!$C$56="Precio",'Esc Precios'!M211,'Particip. Energético'!M211)</f>
        <v>0</v>
      </c>
      <c r="N57" s="51">
        <f>IF('[1]Panel de Control'!$C$56="Precio",'Esc Precios'!N211,'Particip. Energético'!N211)</f>
        <v>0</v>
      </c>
      <c r="O57" s="51">
        <f>IF('[1]Panel de Control'!$C$56="Precio",'Esc Precios'!O211,'Particip. Energético'!O211)</f>
        <v>0</v>
      </c>
      <c r="P57" s="51">
        <f>IF('[1]Panel de Control'!$C$56="Precio",'Esc Precios'!P211,'Particip. Energético'!P211)</f>
        <v>0</v>
      </c>
      <c r="Q57" s="51">
        <f>IF('[1]Panel de Control'!$C$56="Precio",'Esc Precios'!Q211,'Particip. Energético'!Q211)</f>
        <v>0</v>
      </c>
      <c r="R57" s="51">
        <f>IF('[1]Panel de Control'!$C$56="Precio",'Esc Precios'!R211,'Particip. Energético'!R211)</f>
        <v>0</v>
      </c>
      <c r="S57" s="51">
        <f>IF('[1]Panel de Control'!$C$56="Precio",'Esc Precios'!S211,'Particip. Energético'!S211)</f>
        <v>0</v>
      </c>
      <c r="T57" s="51">
        <f>IF('[1]Panel de Control'!$C$56="Precio",'Esc Precios'!T211,'Particip. Energético'!T211)</f>
        <v>0</v>
      </c>
      <c r="U57" s="51">
        <f>IF('[1]Panel de Control'!$C$56="Precio",'Esc Precios'!U211,'Particip. Energético'!U211)</f>
        <v>0</v>
      </c>
      <c r="V57" s="51">
        <f>IF('[1]Panel de Control'!$C$56="Precio",'Esc Precios'!V211,'Particip. Energético'!V211)</f>
        <v>0</v>
      </c>
      <c r="W57" s="51">
        <f>IF('[1]Panel de Control'!$C$56="Precio",'Esc Precios'!W211,'Particip. Energético'!W211)</f>
        <v>1.1932369429871751E-2</v>
      </c>
      <c r="X57" s="51">
        <f>IF('[1]Panel de Control'!$C$56="Precio",'Esc Precios'!X211,'Particip. Energético'!X211)</f>
        <v>2.3864738859740706E-2</v>
      </c>
      <c r="Y57" s="51">
        <f>IF('[1]Panel de Control'!$C$56="Precio",'Esc Precios'!Y211,'Particip. Energético'!Y211)</f>
        <v>3.5797108289609664E-2</v>
      </c>
      <c r="Z57" s="51">
        <f>IF('[1]Panel de Control'!$C$56="Precio",'Esc Precios'!Z211,'Particip. Energético'!Z211)</f>
        <v>4.7729477719481411E-2</v>
      </c>
      <c r="AA57" s="51">
        <f>IF('[1]Panel de Control'!$C$56="Precio",'Esc Precios'!AA211,'Particip. Energético'!AA211)</f>
        <v>5.9661847149350369E-2</v>
      </c>
      <c r="AB57" s="51">
        <f>IF('[1]Panel de Control'!$C$56="Precio",'Esc Precios'!AB211,'Particip. Energético'!AB211)</f>
        <v>0.12637867169256722</v>
      </c>
      <c r="AC57" s="51">
        <f>IF('[1]Panel de Control'!$C$56="Precio",'Esc Precios'!AC211,'Particip. Energético'!AC211)</f>
        <v>0.19309549623578409</v>
      </c>
      <c r="AD57" s="51">
        <f>IF('[1]Panel de Control'!$C$56="Precio",'Esc Precios'!AD211,'Particip. Energético'!AD211)</f>
        <v>0.25981232077897859</v>
      </c>
      <c r="AE57" s="51">
        <f>IF('[1]Panel de Control'!$C$56="Precio",'Esc Precios'!AE211,'Particip. Energético'!AE211)</f>
        <v>0.32652914532217314</v>
      </c>
      <c r="AF57" s="51">
        <f>IF('[1]Panel de Control'!$C$56="Precio",'Esc Precios'!AF211,'Particip. Energético'!AF211)</f>
        <v>0.39324596986539001</v>
      </c>
      <c r="AG57" s="51">
        <f>IF('[1]Panel de Control'!$C$56="Precio",'Esc Precios'!AG211,'Particip. Energético'!AG211)</f>
        <v>0.45996279440856214</v>
      </c>
      <c r="AH57" s="51">
        <f>IF('[1]Panel de Control'!$C$56="Precio",'Esc Precios'!AH211,'Particip. Energético'!AH211)</f>
        <v>0.52667961895177906</v>
      </c>
      <c r="AI57" s="51">
        <f>IF('[1]Panel de Control'!$C$56="Precio",'Esc Precios'!AI211,'Particip. Energético'!AI211)</f>
        <v>0.59339644349497356</v>
      </c>
      <c r="AJ57" s="51">
        <f>IF('[1]Panel de Control'!$C$56="Precio",'Esc Precios'!AJ211,'Particip. Energético'!AJ211)</f>
        <v>0.66011326803816806</v>
      </c>
      <c r="AK57" s="51">
        <f>IF('[1]Panel de Control'!$C$56="Precio",'Esc Precios'!AK211,'Particip. Energético'!AK211)</f>
        <v>0.72683009258138487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0.21244431207667533</v>
      </c>
      <c r="E60" s="51">
        <f>IF('[1]Panel de Control'!$C$56="Precio",'Esc Precios'!E214,'Particip. Energético'!E214)</f>
        <v>0.21244431207667533</v>
      </c>
      <c r="F60" s="51">
        <f>IF('[1]Panel de Control'!$C$56="Precio",'Esc Precios'!F214,'Particip. Energético'!F214)</f>
        <v>0.21244431207667533</v>
      </c>
      <c r="G60" s="51">
        <f>IF('[1]Panel de Control'!$C$56="Precio",'Esc Precios'!G214,'Particip. Energético'!G214)</f>
        <v>0.21244431207667533</v>
      </c>
      <c r="H60" s="51">
        <f>IF('[1]Panel de Control'!$C$56="Precio",'Esc Precios'!H214,'Particip. Energético'!H214)</f>
        <v>0.21244431207667533</v>
      </c>
      <c r="I60" s="51">
        <f>IF('[1]Panel de Control'!$C$56="Precio",'Esc Precios'!I214,'Particip. Energético'!I214)</f>
        <v>0.21244431207667533</v>
      </c>
      <c r="J60" s="51">
        <f>IF('[1]Panel de Control'!$C$56="Precio",'Esc Precios'!J214,'Particip. Energético'!J214)</f>
        <v>0.21244429083224411</v>
      </c>
      <c r="K60" s="51">
        <f>IF('[1]Panel de Control'!$C$56="Precio",'Esc Precios'!K214,'Particip. Energético'!K214)</f>
        <v>0.21244417134977317</v>
      </c>
      <c r="L60" s="51">
        <f>IF('[1]Panel de Control'!$C$56="Precio",'Esc Precios'!L214,'Particip. Energético'!L214)</f>
        <v>0.21244337987951975</v>
      </c>
      <c r="M60" s="51">
        <f>IF('[1]Panel de Control'!$C$56="Precio",'Esc Precios'!M214,'Particip. Energético'!M214)</f>
        <v>0.21243813718533627</v>
      </c>
      <c r="N60" s="51">
        <f>IF('[1]Panel de Control'!$C$56="Precio",'Esc Precios'!N214,'Particip. Energético'!N214)</f>
        <v>0.21240341515739819</v>
      </c>
      <c r="O60" s="51">
        <f>IF('[1]Panel de Control'!$C$56="Precio",'Esc Precios'!O214,'Particip. Energético'!O214)</f>
        <v>0.21217369642871828</v>
      </c>
      <c r="P60" s="51">
        <f>IF('[1]Panel de Control'!$C$56="Precio",'Esc Precios'!P214,'Particip. Energético'!P214)</f>
        <v>0.21066443472610297</v>
      </c>
      <c r="Q60" s="51">
        <f>IF('[1]Panel de Control'!$C$56="Precio",'Esc Precios'!Q214,'Particip. Energético'!Q214)</f>
        <v>0.19693587729507803</v>
      </c>
      <c r="R60" s="51">
        <f>IF('[1]Panel de Control'!$C$56="Precio",'Esc Precios'!R214,'Particip. Energético'!R214)</f>
        <v>0.19604367084365218</v>
      </c>
      <c r="S60" s="51">
        <f>IF('[1]Panel de Control'!$C$56="Precio",'Esc Precios'!S214,'Particip. Energético'!S214)</f>
        <v>0.19509866929590347</v>
      </c>
      <c r="T60" s="51">
        <f>IF('[1]Panel de Control'!$C$56="Precio",'Esc Precios'!T214,'Particip. Energético'!T214)</f>
        <v>0.19409774968350746</v>
      </c>
      <c r="U60" s="51">
        <f>IF('[1]Panel de Control'!$C$56="Precio",'Esc Precios'!U214,'Particip. Energético'!U214)</f>
        <v>0.1930376209655334</v>
      </c>
      <c r="V60" s="51">
        <f>IF('[1]Panel de Control'!$C$56="Precio",'Esc Precios'!V214,'Particip. Energético'!V214)</f>
        <v>0.19191481878135347</v>
      </c>
      <c r="W60" s="51">
        <f>IF('[1]Panel de Control'!$C$56="Precio",'Esc Precios'!W214,'Particip. Energético'!W214)</f>
        <v>0.19072570078823337</v>
      </c>
      <c r="X60" s="51">
        <f>IF('[1]Panel de Control'!$C$56="Precio",'Esc Precios'!X214,'Particip. Energético'!X214)</f>
        <v>0.18946644275494839</v>
      </c>
      <c r="Y60" s="51">
        <f>IF('[1]Panel de Control'!$C$56="Precio",'Esc Precios'!Y214,'Particip. Energético'!Y214)</f>
        <v>0.18813303560869321</v>
      </c>
      <c r="Z60" s="51">
        <f>IF('[1]Panel de Control'!$C$56="Precio",'Esc Precios'!Z214,'Particip. Energético'!Z214)</f>
        <v>0.18672128366065352</v>
      </c>
      <c r="AA60" s="51">
        <f>IF('[1]Panel de Control'!$C$56="Precio",'Esc Precios'!AA214,'Particip. Energético'!AA214)</f>
        <v>0.18522680426567548</v>
      </c>
      <c r="AB60" s="51">
        <f>IF('[1]Panel de Control'!$C$56="Precio",'Esc Precios'!AB214,'Particip. Energético'!AB214)</f>
        <v>0.18364502920315148</v>
      </c>
      <c r="AC60" s="51">
        <f>IF('[1]Panel de Control'!$C$56="Precio",'Esc Precios'!AC214,'Particip. Energético'!AC214)</f>
        <v>0.1819712080990043</v>
      </c>
      <c r="AD60" s="51">
        <f>IF('[1]Panel de Control'!$C$56="Precio",'Esc Precios'!AD214,'Particip. Energético'!AD214)</f>
        <v>0.18020041424174427</v>
      </c>
      <c r="AE60" s="51">
        <f>IF('[1]Panel de Control'!$C$56="Precio",'Esc Precios'!AE214,'Particip. Energético'!AE214)</f>
        <v>0.17832755317797994</v>
      </c>
      <c r="AF60" s="51">
        <f>IF('[1]Panel de Control'!$C$56="Precio",'Esc Precios'!AF214,'Particip. Energético'!AF214)</f>
        <v>0.1763473745031606</v>
      </c>
      <c r="AG60" s="51">
        <f>IF('[1]Panel de Control'!$C$56="Precio",'Esc Precios'!AG214,'Particip. Energético'!AG214)</f>
        <v>0.1742544872900495</v>
      </c>
      <c r="AH60" s="51">
        <f>IF('[1]Panel de Control'!$C$56="Precio",'Esc Precios'!AH214,'Particip. Energético'!AH214)</f>
        <v>0.17204337961841343</v>
      </c>
      <c r="AI60" s="51">
        <f>IF('[1]Panel de Control'!$C$56="Precio",'Esc Precios'!AI214,'Particip. Energético'!AI214)</f>
        <v>0.16970844268220345</v>
      </c>
      <c r="AJ60" s="51">
        <f>IF('[1]Panel de Control'!$C$56="Precio",'Esc Precios'!AJ214,'Particip. Energético'!AJ214)</f>
        <v>0.16724399995220074</v>
      </c>
      <c r="AK60" s="51">
        <f>IF('[1]Panel de Control'!$C$56="Precio",'Esc Precios'!AK214,'Particip. Energético'!AK214)</f>
        <v>0.16464434185942334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0.259119174069803</v>
      </c>
      <c r="E61" s="51">
        <f>IF('[1]Panel de Control'!$C$56="Precio",'Esc Precios'!E215,'Particip. Energético'!E215)</f>
        <v>0.259119174069803</v>
      </c>
      <c r="F61" s="51">
        <f>IF('[1]Panel de Control'!$C$56="Precio",'Esc Precios'!F215,'Particip. Energético'!F215)</f>
        <v>0.259119174069803</v>
      </c>
      <c r="G61" s="51">
        <f>IF('[1]Panel de Control'!$C$56="Precio",'Esc Precios'!G215,'Particip. Energético'!G215)</f>
        <v>0.259119174069803</v>
      </c>
      <c r="H61" s="51">
        <f>IF('[1]Panel de Control'!$C$56="Precio",'Esc Precios'!H215,'Particip. Energético'!H215)</f>
        <v>0.259119174069803</v>
      </c>
      <c r="I61" s="51">
        <f>IF('[1]Panel de Control'!$C$56="Precio",'Esc Precios'!I215,'Particip. Energético'!I215)</f>
        <v>0.259119174069803</v>
      </c>
      <c r="J61" s="51">
        <f>IF('[1]Panel de Control'!$C$56="Precio",'Esc Precios'!J215,'Particip. Energético'!J215)</f>
        <v>0.25911914815788561</v>
      </c>
      <c r="K61" s="51">
        <f>IF('[1]Panel de Control'!$C$56="Precio",'Esc Precios'!K215,'Particip. Energético'!K215)</f>
        <v>0.25911900242463964</v>
      </c>
      <c r="L61" s="51">
        <f>IF('[1]Panel de Control'!$C$56="Precio",'Esc Precios'!L215,'Particip. Energético'!L215)</f>
        <v>0.25911803706521741</v>
      </c>
      <c r="M61" s="51">
        <f>IF('[1]Panel de Control'!$C$56="Precio",'Esc Precios'!M215,'Particip. Energético'!M215)</f>
        <v>0.25911164253022873</v>
      </c>
      <c r="N61" s="51">
        <f>IF('[1]Panel de Control'!$C$56="Precio",'Esc Precios'!N215,'Particip. Energético'!N215)</f>
        <v>0.25906929193437894</v>
      </c>
      <c r="O61" s="51">
        <f>IF('[1]Panel de Control'!$C$56="Precio",'Esc Precios'!O215,'Particip. Energético'!O215)</f>
        <v>0.25878910308553643</v>
      </c>
      <c r="P61" s="51">
        <f>IF('[1]Panel de Control'!$C$56="Precio",'Esc Precios'!P215,'Particip. Energético'!P215)</f>
        <v>0.25694825057216947</v>
      </c>
      <c r="Q61" s="51">
        <f>IF('[1]Panel de Control'!$C$56="Precio",'Esc Precios'!Q215,'Particip. Energético'!Q215)</f>
        <v>0.24020347436270745</v>
      </c>
      <c r="R61" s="51">
        <f>IF('[1]Panel de Control'!$C$56="Precio",'Esc Precios'!R215,'Particip. Energético'!R215)</f>
        <v>0.23911524659829561</v>
      </c>
      <c r="S61" s="51">
        <f>IF('[1]Panel de Control'!$C$56="Precio",'Esc Precios'!S215,'Particip. Energético'!S215)</f>
        <v>0.23796262444450053</v>
      </c>
      <c r="T61" s="51">
        <f>IF('[1]Panel de Control'!$C$56="Precio",'Esc Precios'!T215,'Particip. Energético'!T215)</f>
        <v>0.23674179880441129</v>
      </c>
      <c r="U61" s="51">
        <f>IF('[1]Panel de Control'!$C$56="Precio",'Esc Precios'!U215,'Particip. Energético'!U215)</f>
        <v>0.23544875558228928</v>
      </c>
      <c r="V61" s="51">
        <f>IF('[1]Panel de Control'!$C$56="Precio",'Esc Precios'!V215,'Particip. Energético'!V215)</f>
        <v>0.23407926928367065</v>
      </c>
      <c r="W61" s="51">
        <f>IF('[1]Panel de Control'!$C$56="Precio",'Esc Precios'!W215,'Particip. Energético'!W215)</f>
        <v>0.23262889732860689</v>
      </c>
      <c r="X61" s="51">
        <f>IF('[1]Panel de Control'!$C$56="Precio",'Esc Precios'!X215,'Particip. Energético'!X215)</f>
        <v>0.23109297528703301</v>
      </c>
      <c r="Y61" s="51">
        <f>IF('[1]Panel de Control'!$C$56="Precio",'Esc Precios'!Y215,'Particip. Energético'!Y215)</f>
        <v>0.22946661327687146</v>
      </c>
      <c r="Z61" s="51">
        <f>IF('[1]Panel de Control'!$C$56="Precio",'Esc Precios'!Z215,'Particip. Energético'!Z215)</f>
        <v>0.22774469379975479</v>
      </c>
      <c r="AA61" s="51">
        <f>IF('[1]Panel de Control'!$C$56="Precio",'Esc Precios'!AA215,'Particip. Energético'!AA215)</f>
        <v>0.22592187132592323</v>
      </c>
      <c r="AB61" s="51">
        <f>IF('[1]Panel de Control'!$C$56="Precio",'Esc Precios'!AB215,'Particip. Energético'!AB215)</f>
        <v>0.22399257397849651</v>
      </c>
      <c r="AC61" s="51">
        <f>IF('[1]Panel de Control'!$C$56="Precio",'Esc Precios'!AC215,'Particip. Energético'!AC215)</f>
        <v>0.22195100770728146</v>
      </c>
      <c r="AD61" s="51">
        <f>IF('[1]Panel de Control'!$C$56="Precio",'Esc Precios'!AD215,'Particip. Energético'!AD215)</f>
        <v>0.21979116338264029</v>
      </c>
      <c r="AE61" s="51">
        <f>IF('[1]Panel de Control'!$C$56="Precio",'Esc Precios'!AE215,'Particip. Energético'!AE215)</f>
        <v>0.21750682727946916</v>
      </c>
      <c r="AF61" s="51">
        <f>IF('[1]Panel de Control'!$C$56="Precio",'Esc Precios'!AF215,'Particip. Energético'!AF215)</f>
        <v>0.21509159545841369</v>
      </c>
      <c r="AG61" s="51">
        <f>IF('[1]Panel de Control'!$C$56="Precio",'Esc Precios'!AG215,'Particip. Energético'!AG215)</f>
        <v>0.21253889258403938</v>
      </c>
      <c r="AH61" s="51">
        <f>IF('[1]Panel de Control'!$C$56="Precio",'Esc Precios'!AH215,'Particip. Energético'!AH215)</f>
        <v>0.20984199574527179</v>
      </c>
      <c r="AI61" s="51">
        <f>IF('[1]Panel de Control'!$C$56="Precio",'Esc Precios'!AI215,'Particip. Energético'!AI215)</f>
        <v>0.20699406385902089</v>
      </c>
      <c r="AJ61" s="51">
        <f>IF('[1]Panel de Control'!$C$56="Precio",'Esc Precios'!AJ215,'Particip. Energético'!AJ215)</f>
        <v>0.20398817323997642</v>
      </c>
      <c r="AK61" s="51">
        <f>IF('[1]Panel de Control'!$C$56="Precio",'Esc Precios'!AK215,'Particip. Energético'!AK215)</f>
        <v>0.20081735990409741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Precios'!E216,'Particip. Energético'!E216)</f>
        <v>0</v>
      </c>
      <c r="F62" s="51">
        <f>IF('[1]Panel de Control'!$C$56="Precio",'Esc Precios'!F216,'Particip. Energético'!F216)</f>
        <v>0</v>
      </c>
      <c r="G62" s="51">
        <f>IF('[1]Panel de Control'!$C$56="Precio",'Esc Precios'!G216,'Particip. Energético'!G216)</f>
        <v>0</v>
      </c>
      <c r="H62" s="51">
        <f>IF('[1]Panel de Control'!$C$56="Precio",'Esc Precios'!H216,'Particip. Energético'!H216)</f>
        <v>0</v>
      </c>
      <c r="I62" s="51">
        <f>IF('[1]Panel de Control'!$C$56="Precio",'Esc Precios'!I216,'Particip. Energético'!I216)</f>
        <v>0</v>
      </c>
      <c r="J62" s="51">
        <f>IF('[1]Panel de Control'!$C$56="Precio",'Esc Precios'!J216,'Particip. Energético'!J216)</f>
        <v>0</v>
      </c>
      <c r="K62" s="51">
        <f>IF('[1]Panel de Control'!$C$56="Precio",'Esc Precios'!K216,'Particip. Energético'!K216)</f>
        <v>0</v>
      </c>
      <c r="L62" s="51">
        <f>IF('[1]Panel de Control'!$C$56="Precio",'Esc Precios'!L216,'Particip. Energético'!L216)</f>
        <v>0</v>
      </c>
      <c r="M62" s="51">
        <f>IF('[1]Panel de Control'!$C$56="Precio",'Esc Precios'!M216,'Particip. Energético'!M216)</f>
        <v>0</v>
      </c>
      <c r="N62" s="51">
        <f>IF('[1]Panel de Control'!$C$56="Precio",'Esc Precios'!N216,'Particip. Energético'!N216)</f>
        <v>0</v>
      </c>
      <c r="O62" s="51">
        <f>IF('[1]Panel de Control'!$C$56="Precio",'Esc Precios'!O216,'Particip. Energético'!O216)</f>
        <v>0</v>
      </c>
      <c r="P62" s="51">
        <f>IF('[1]Panel de Control'!$C$56="Precio",'Esc Precios'!P216,'Particip. Energético'!P216)</f>
        <v>0</v>
      </c>
      <c r="Q62" s="51">
        <f>IF('[1]Panel de Control'!$C$56="Precio",'Esc Precios'!Q216,'Particip. Energético'!Q216)</f>
        <v>0</v>
      </c>
      <c r="R62" s="51">
        <f>IF('[1]Panel de Control'!$C$56="Precio",'Esc Precios'!R216,'Particip. Energético'!R216)</f>
        <v>0</v>
      </c>
      <c r="S62" s="51">
        <f>IF('[1]Panel de Control'!$C$56="Precio",'Esc Precios'!S216,'Particip. Energético'!S216)</f>
        <v>0</v>
      </c>
      <c r="T62" s="51">
        <f>IF('[1]Panel de Control'!$C$56="Precio",'Esc Precios'!T216,'Particip. Energético'!T216)</f>
        <v>0</v>
      </c>
      <c r="U62" s="51">
        <f>IF('[1]Panel de Control'!$C$56="Precio",'Esc Precios'!U216,'Particip. Energético'!U216)</f>
        <v>0</v>
      </c>
      <c r="V62" s="51">
        <f>IF('[1]Panel de Control'!$C$56="Precio",'Esc Precios'!V216,'Particip. Energético'!V216)</f>
        <v>0</v>
      </c>
      <c r="W62" s="51">
        <f>IF('[1]Panel de Control'!$C$56="Precio",'Esc Precios'!W216,'Particip. Energético'!W216)</f>
        <v>0</v>
      </c>
      <c r="X62" s="51">
        <f>IF('[1]Panel de Control'!$C$56="Precio",'Esc Precios'!X216,'Particip. Energético'!X216)</f>
        <v>0</v>
      </c>
      <c r="Y62" s="51">
        <f>IF('[1]Panel de Control'!$C$56="Precio",'Esc Precios'!Y216,'Particip. Energético'!Y216)</f>
        <v>0</v>
      </c>
      <c r="Z62" s="51">
        <f>IF('[1]Panel de Control'!$C$56="Precio",'Esc Precios'!Z216,'Particip. Energético'!Z216)</f>
        <v>0</v>
      </c>
      <c r="AA62" s="51">
        <f>IF('[1]Panel de Control'!$C$56="Precio",'Esc Precios'!AA216,'Particip. Energético'!AA216)</f>
        <v>0</v>
      </c>
      <c r="AB62" s="51">
        <f>IF('[1]Panel de Control'!$C$56="Precio",'Esc Precios'!AB216,'Particip. Energético'!AB216)</f>
        <v>0</v>
      </c>
      <c r="AC62" s="51">
        <f>IF('[1]Panel de Control'!$C$56="Precio",'Esc Precios'!AC216,'Particip. Energético'!AC216)</f>
        <v>0</v>
      </c>
      <c r="AD62" s="51">
        <f>IF('[1]Panel de Control'!$C$56="Precio",'Esc Precios'!AD216,'Particip. Energético'!AD216)</f>
        <v>0</v>
      </c>
      <c r="AE62" s="51">
        <f>IF('[1]Panel de Control'!$C$56="Precio",'Esc Precios'!AE216,'Particip. Energético'!AE216)</f>
        <v>0</v>
      </c>
      <c r="AF62" s="51">
        <f>IF('[1]Panel de Control'!$C$56="Precio",'Esc Precios'!AF216,'Particip. Energético'!AF216)</f>
        <v>0</v>
      </c>
      <c r="AG62" s="51">
        <f>IF('[1]Panel de Control'!$C$56="Precio",'Esc Precios'!AG216,'Particip. Energético'!AG216)</f>
        <v>0</v>
      </c>
      <c r="AH62" s="51">
        <f>IF('[1]Panel de Control'!$C$56="Precio",'Esc Precios'!AH216,'Particip. Energético'!AH216)</f>
        <v>0</v>
      </c>
      <c r="AI62" s="51">
        <f>IF('[1]Panel de Control'!$C$56="Precio",'Esc Precios'!AI216,'Particip. Energético'!AI216)</f>
        <v>0</v>
      </c>
      <c r="AJ62" s="51">
        <f>IF('[1]Panel de Control'!$C$56="Precio",'Esc Precios'!AJ216,'Particip. Energético'!AJ216)</f>
        <v>0</v>
      </c>
      <c r="AK62" s="51">
        <f>IF('[1]Panel de Control'!$C$56="Precio",'Esc Precios'!AK216,'Particip. Energético'!AK216)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3.5178566384499808E-2</v>
      </c>
      <c r="E63" s="51">
        <f>IF('[1]Panel de Control'!$C$56="Precio",'Esc Precios'!E217,'Particip. Energético'!E217)</f>
        <v>3.5178566384499808E-2</v>
      </c>
      <c r="F63" s="51">
        <f>IF('[1]Panel de Control'!$C$56="Precio",'Esc Precios'!F217,'Particip. Energético'!F217)</f>
        <v>3.5178566384499808E-2</v>
      </c>
      <c r="G63" s="51">
        <f>IF('[1]Panel de Control'!$C$56="Precio",'Esc Precios'!G217,'Particip. Energético'!G217)</f>
        <v>3.5178566384499808E-2</v>
      </c>
      <c r="H63" s="51">
        <f>IF('[1]Panel de Control'!$C$56="Precio",'Esc Precios'!H217,'Particip. Energético'!H217)</f>
        <v>3.5178566384499808E-2</v>
      </c>
      <c r="I63" s="51">
        <f>IF('[1]Panel de Control'!$C$56="Precio",'Esc Precios'!I217,'Particip. Energético'!I217)</f>
        <v>3.5178566384499808E-2</v>
      </c>
      <c r="J63" s="51">
        <f>IF('[1]Panel de Control'!$C$56="Precio",'Esc Precios'!J217,'Particip. Energético'!J217)</f>
        <v>3.517856286664317E-2</v>
      </c>
      <c r="K63" s="51">
        <f>IF('[1]Panel de Control'!$C$56="Precio",'Esc Precios'!K217,'Particip. Energético'!K217)</f>
        <v>3.517854308158988E-2</v>
      </c>
      <c r="L63" s="51">
        <f>IF('[1]Panel de Control'!$C$56="Precio",'Esc Precios'!L217,'Particip. Energético'!L217)</f>
        <v>3.5178412022355679E-2</v>
      </c>
      <c r="M63" s="51">
        <f>IF('[1]Panel de Control'!$C$56="Precio",'Esc Precios'!M217,'Particip. Energético'!M217)</f>
        <v>3.5177543886779045E-2</v>
      </c>
      <c r="N63" s="51">
        <f>IF('[1]Panel de Control'!$C$56="Precio",'Esc Precios'!N217,'Particip. Energético'!N217)</f>
        <v>3.5171794280433342E-2</v>
      </c>
      <c r="O63" s="51">
        <f>IF('[1]Panel de Control'!$C$56="Precio",'Esc Precios'!O217,'Particip. Energético'!O217)</f>
        <v>3.5133755250498229E-2</v>
      </c>
      <c r="P63" s="51">
        <f>IF('[1]Panel de Control'!$C$56="Precio",'Esc Precios'!P217,'Particip. Energético'!P217)</f>
        <v>3.4883837225025874E-2</v>
      </c>
      <c r="Q63" s="51">
        <f>IF('[1]Panel de Control'!$C$56="Precio",'Esc Precios'!Q217,'Particip. Energético'!Q217)</f>
        <v>3.2610531038431326E-2</v>
      </c>
      <c r="R63" s="51">
        <f>IF('[1]Panel de Control'!$C$56="Precio",'Esc Precios'!R217,'Particip. Energético'!R217)</f>
        <v>3.2462790938574779E-2</v>
      </c>
      <c r="S63" s="51">
        <f>IF('[1]Panel de Control'!$C$56="Precio",'Esc Precios'!S217,'Particip. Energético'!S217)</f>
        <v>3.2306308520401422E-2</v>
      </c>
      <c r="T63" s="51">
        <f>IF('[1]Panel de Control'!$C$56="Precio",'Esc Precios'!T217,'Particip. Energético'!T217)</f>
        <v>3.2140566652869039E-2</v>
      </c>
      <c r="U63" s="51">
        <f>IF('[1]Panel de Control'!$C$56="Precio",'Esc Precios'!U217,'Particip. Energético'!U217)</f>
        <v>3.1965020373861557E-2</v>
      </c>
      <c r="V63" s="51">
        <f>IF('[1]Panel de Control'!$C$56="Precio",'Esc Precios'!V217,'Particip. Energético'!V217)</f>
        <v>3.1779096021325448E-2</v>
      </c>
      <c r="W63" s="51">
        <f>IF('[1]Panel de Control'!$C$56="Precio",'Esc Precios'!W217,'Particip. Energético'!W217)</f>
        <v>3.1582190461223278E-2</v>
      </c>
      <c r="X63" s="51">
        <f>IF('[1]Panel de Control'!$C$56="Precio",'Esc Precios'!X217,'Particip. Energético'!X217)</f>
        <v>3.1373670440677182E-2</v>
      </c>
      <c r="Y63" s="51">
        <f>IF('[1]Panel de Control'!$C$56="Precio",'Esc Precios'!Y217,'Particip. Energético'!Y217)</f>
        <v>3.1152872098967877E-2</v>
      </c>
      <c r="Z63" s="51">
        <f>IF('[1]Panel de Control'!$C$56="Precio",'Esc Precios'!Z217,'Particip. Energético'!Z217)</f>
        <v>3.0919100673707799E-2</v>
      </c>
      <c r="AA63" s="51">
        <f>IF('[1]Panel de Control'!$C$56="Precio",'Esc Precios'!AA217,'Particip. Energético'!AA217)</f>
        <v>3.0671630444485908E-2</v>
      </c>
      <c r="AB63" s="51">
        <f>IF('[1]Panel de Control'!$C$56="Precio",'Esc Precios'!AB217,'Particip. Energético'!AB217)</f>
        <v>3.0409704961527988E-2</v>
      </c>
      <c r="AC63" s="51">
        <f>IF('[1]Panel de Control'!$C$56="Precio",'Esc Precios'!AC217,'Particip. Energético'!AC217)</f>
        <v>3.0132537612341598E-2</v>
      </c>
      <c r="AD63" s="51">
        <f>IF('[1]Panel de Control'!$C$56="Precio",'Esc Precios'!AD217,'Particip. Energético'!AD217)</f>
        <v>2.9839312584794598E-2</v>
      </c>
      <c r="AE63" s="51">
        <f>IF('[1]Panel de Control'!$C$56="Precio",'Esc Precios'!AE217,'Particip. Energético'!AE217)</f>
        <v>2.9529186290442225E-2</v>
      </c>
      <c r="AF63" s="51">
        <f>IF('[1]Panel de Control'!$C$56="Precio",'Esc Precios'!AF217,'Particip. Energético'!AF217)</f>
        <v>2.9201289316951304E-2</v>
      </c>
      <c r="AG63" s="51">
        <f>IF('[1]Panel de Control'!$C$56="Precio",'Esc Precios'!AG217,'Particip. Energético'!AG217)</f>
        <v>2.8854728982894786E-2</v>
      </c>
      <c r="AH63" s="51">
        <f>IF('[1]Panel de Control'!$C$56="Precio",'Esc Precios'!AH217,'Particip. Energético'!AH217)</f>
        <v>2.8488592571665042E-2</v>
      </c>
      <c r="AI63" s="51">
        <f>IF('[1]Panel de Control'!$C$56="Precio",'Esc Precios'!AI217,'Particip. Energético'!AI217)</f>
        <v>2.8101951323371996E-2</v>
      </c>
      <c r="AJ63" s="51">
        <f>IF('[1]Panel de Control'!$C$56="Precio",'Esc Precios'!AJ217,'Particip. Energético'!AJ217)</f>
        <v>2.7693865263873692E-2</v>
      </c>
      <c r="AK63" s="51">
        <f>IF('[1]Panel de Control'!$C$56="Precio",'Esc Precios'!AK217,'Particip. Energético'!AK217)</f>
        <v>2.7263388947987365E-2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1.8629447339820991E-2</v>
      </c>
      <c r="E64" s="51">
        <f>IF('[1]Panel de Control'!$C$56="Precio",'Esc Precios'!E218,'Particip. Energético'!E218)</f>
        <v>1.8629447339820991E-2</v>
      </c>
      <c r="F64" s="51">
        <f>IF('[1]Panel de Control'!$C$56="Precio",'Esc Precios'!F218,'Particip. Energético'!F218)</f>
        <v>1.8629447339820991E-2</v>
      </c>
      <c r="G64" s="51">
        <f>IF('[1]Panel de Control'!$C$56="Precio",'Esc Precios'!G218,'Particip. Energético'!G218)</f>
        <v>1.8629447339820991E-2</v>
      </c>
      <c r="H64" s="51">
        <f>IF('[1]Panel de Control'!$C$56="Precio",'Esc Precios'!H218,'Particip. Energético'!H218)</f>
        <v>1.8629447339820991E-2</v>
      </c>
      <c r="I64" s="51">
        <f>IF('[1]Panel de Control'!$C$56="Precio",'Esc Precios'!I218,'Particip. Energético'!I218)</f>
        <v>1.8629447339820991E-2</v>
      </c>
      <c r="J64" s="51">
        <f>IF('[1]Panel de Control'!$C$56="Precio",'Esc Precios'!J218,'Particip. Energético'!J218)</f>
        <v>1.8629445476876259E-2</v>
      </c>
      <c r="K64" s="51">
        <f>IF('[1]Panel de Control'!$C$56="Precio",'Esc Precios'!K218,'Particip. Energético'!K218)</f>
        <v>1.8629434999342741E-2</v>
      </c>
      <c r="L64" s="51">
        <f>IF('[1]Panel de Control'!$C$56="Precio",'Esc Precios'!L218,'Particip. Energético'!L218)</f>
        <v>1.8629365594550196E-2</v>
      </c>
      <c r="M64" s="51">
        <f>IF('[1]Panel de Control'!$C$56="Precio",'Esc Precios'!M218,'Particip. Energético'!M218)</f>
        <v>1.8628905857623113E-2</v>
      </c>
      <c r="N64" s="51">
        <f>IF('[1]Panel de Control'!$C$56="Precio",'Esc Precios'!N218,'Particip. Energético'!N218)</f>
        <v>1.8625861049387574E-2</v>
      </c>
      <c r="O64" s="51">
        <f>IF('[1]Panel de Control'!$C$56="Precio",'Esc Precios'!O218,'Particip. Energético'!O218)</f>
        <v>1.8605716791736806E-2</v>
      </c>
      <c r="P64" s="51">
        <f>IF('[1]Panel de Control'!$C$56="Precio",'Esc Precios'!P218,'Particip. Energético'!P218)</f>
        <v>1.8473368172298447E-2</v>
      </c>
      <c r="Q64" s="51">
        <f>IF('[1]Panel de Control'!$C$56="Precio",'Esc Precios'!Q218,'Particip. Energético'!Q218)</f>
        <v>1.7269497684014062E-2</v>
      </c>
      <c r="R64" s="51">
        <f>IF('[1]Panel de Control'!$C$56="Precio",'Esc Precios'!R218,'Particip. Energético'!R218)</f>
        <v>1.7191259236768237E-2</v>
      </c>
      <c r="S64" s="51">
        <f>IF('[1]Panel de Control'!$C$56="Precio",'Esc Precios'!S218,'Particip. Energético'!S218)</f>
        <v>1.7108391136428227E-2</v>
      </c>
      <c r="T64" s="51">
        <f>IF('[1]Panel de Control'!$C$56="Precio",'Esc Precios'!T218,'Particip. Energético'!T218)</f>
        <v>1.7020619526879104E-2</v>
      </c>
      <c r="U64" s="51">
        <f>IF('[1]Panel de Control'!$C$56="Precio",'Esc Precios'!U218,'Particip. Energético'!U218)</f>
        <v>1.6927655813556427E-2</v>
      </c>
      <c r="V64" s="51">
        <f>IF('[1]Panel de Control'!$C$56="Precio",'Esc Precios'!V218,'Particip. Energético'!V218)</f>
        <v>1.6829196203323765E-2</v>
      </c>
      <c r="W64" s="51">
        <f>IF('[1]Panel de Control'!$C$56="Precio",'Esc Precios'!W218,'Particip. Energético'!W218)</f>
        <v>1.672492129562151E-2</v>
      </c>
      <c r="X64" s="51">
        <f>IF('[1]Panel de Control'!$C$56="Precio",'Esc Precios'!X218,'Particip. Energético'!X218)</f>
        <v>1.6614495739912295E-2</v>
      </c>
      <c r="Y64" s="51">
        <f>IF('[1]Panel de Control'!$C$56="Precio",'Esc Precios'!Y218,'Particip. Energético'!Y218)</f>
        <v>1.6497567976721646E-2</v>
      </c>
      <c r="Z64" s="51">
        <f>IF('[1]Panel de Control'!$C$56="Precio",'Esc Precios'!Z218,'Particip. Energético'!Z218)</f>
        <v>1.6373770082036648E-2</v>
      </c>
      <c r="AA64" s="51">
        <f>IF('[1]Panel de Control'!$C$56="Precio",'Esc Precios'!AA218,'Particip. Energético'!AA218)</f>
        <v>1.6242717737462026E-2</v>
      </c>
      <c r="AB64" s="51">
        <f>IF('[1]Panel de Control'!$C$56="Precio",'Esc Precios'!AB218,'Particip. Energético'!AB218)</f>
        <v>1.6104010351311357E-2</v>
      </c>
      <c r="AC64" s="51">
        <f>IF('[1]Panel de Control'!$C$56="Precio",'Esc Precios'!AC218,'Particip. Energético'!AC218)</f>
        <v>1.5957231358684168E-2</v>
      </c>
      <c r="AD64" s="51">
        <f>IF('[1]Panel de Control'!$C$56="Precio",'Esc Precios'!AD218,'Particip. Energético'!AD218)</f>
        <v>1.5801948731481618E-2</v>
      </c>
      <c r="AE64" s="51">
        <f>IF('[1]Panel de Control'!$C$56="Precio",'Esc Precios'!AE218,'Particip. Energético'!AE218)</f>
        <v>1.5637715732155159E-2</v>
      </c>
      <c r="AF64" s="51">
        <f>IF('[1]Panel de Control'!$C$56="Precio",'Esc Precios'!AF218,'Particip. Energético'!AF218)</f>
        <v>1.5464071947648145E-2</v>
      </c>
      <c r="AG64" s="51">
        <f>IF('[1]Panel de Control'!$C$56="Precio",'Esc Precios'!AG218,'Particip. Energético'!AG218)</f>
        <v>1.5280544642333582E-2</v>
      </c>
      <c r="AH64" s="51">
        <f>IF('[1]Panel de Control'!$C$56="Precio",'Esc Precios'!AH218,'Particip. Energético'!AH218)</f>
        <v>1.5086650470591524E-2</v>
      </c>
      <c r="AI64" s="51">
        <f>IF('[1]Panel de Control'!$C$56="Precio",'Esc Precios'!AI218,'Particip. Energético'!AI218)</f>
        <v>1.4881897590791065E-2</v>
      </c>
      <c r="AJ64" s="51">
        <f>IF('[1]Panel de Control'!$C$56="Precio",'Esc Precios'!AJ218,'Particip. Energético'!AJ218)</f>
        <v>1.466578822259099E-2</v>
      </c>
      <c r="AK64" s="51">
        <f>IF('[1]Panel de Control'!$C$56="Precio",'Esc Precios'!AK218,'Particip. Energético'!AK218)</f>
        <v>1.4437821688361271E-2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0.11862893567444148</v>
      </c>
      <c r="E65" s="51">
        <f>IF('[1]Panel de Control'!$C$56="Precio",'Esc Precios'!E219,'Particip. Energético'!E219)</f>
        <v>0.11862893567444148</v>
      </c>
      <c r="F65" s="51">
        <f>IF('[1]Panel de Control'!$C$56="Precio",'Esc Precios'!F219,'Particip. Energético'!F219)</f>
        <v>0.11862893567444148</v>
      </c>
      <c r="G65" s="51">
        <f>IF('[1]Panel de Control'!$C$56="Precio",'Esc Precios'!G219,'Particip. Energético'!G219)</f>
        <v>0.11862893567444148</v>
      </c>
      <c r="H65" s="51">
        <f>IF('[1]Panel de Control'!$C$56="Precio",'Esc Precios'!H219,'Particip. Energético'!H219)</f>
        <v>0.11862893567444148</v>
      </c>
      <c r="I65" s="51">
        <f>IF('[1]Panel de Control'!$C$56="Precio",'Esc Precios'!I219,'Particip. Energético'!I219)</f>
        <v>0.11862893567444148</v>
      </c>
      <c r="J65" s="51">
        <f>IF('[1]Panel de Control'!$C$56="Precio",'Esc Precios'!J219,'Particip. Energético'!J219)</f>
        <v>0.11862892381154791</v>
      </c>
      <c r="K65" s="51">
        <f>IF('[1]Panel de Control'!$C$56="Precio",'Esc Precios'!K219,'Particip. Energético'!K219)</f>
        <v>0.11862885709251825</v>
      </c>
      <c r="L65" s="51">
        <f>IF('[1]Panel de Control'!$C$56="Precio",'Esc Precios'!L219,'Particip. Energético'!L219)</f>
        <v>0.11862841513541023</v>
      </c>
      <c r="M65" s="51">
        <f>IF('[1]Panel de Control'!$C$56="Precio",'Esc Precios'!M219,'Particip. Energético'!M219)</f>
        <v>0.11862548761419314</v>
      </c>
      <c r="N65" s="51">
        <f>IF('[1]Panel de Control'!$C$56="Precio",'Esc Precios'!N219,'Particip. Energético'!N219)</f>
        <v>0.11860609882859333</v>
      </c>
      <c r="O65" s="51">
        <f>IF('[1]Panel de Control'!$C$56="Precio",'Esc Precios'!O219,'Particip. Energético'!O219)</f>
        <v>0.11847782385610101</v>
      </c>
      <c r="P65" s="51">
        <f>IF('[1]Panel de Control'!$C$56="Precio",'Esc Precios'!P219,'Particip. Energético'!P219)</f>
        <v>0.11763505189536794</v>
      </c>
      <c r="Q65" s="51">
        <f>IF('[1]Panel de Control'!$C$56="Precio",'Esc Precios'!Q219,'Particip. Energético'!Q219)</f>
        <v>0.10996902337020725</v>
      </c>
      <c r="R65" s="51">
        <f>IF('[1]Panel de Control'!$C$56="Precio",'Esc Precios'!R219,'Particip. Energético'!R219)</f>
        <v>0.10947081515413452</v>
      </c>
      <c r="S65" s="51">
        <f>IF('[1]Panel de Control'!$C$56="Precio",'Esc Precios'!S219,'Particip. Energético'!S219)</f>
        <v>0.10894312614836971</v>
      </c>
      <c r="T65" s="51">
        <f>IF('[1]Panel de Control'!$C$56="Precio",'Esc Precios'!T219,'Particip. Energético'!T219)</f>
        <v>0.10838421248693282</v>
      </c>
      <c r="U65" s="51">
        <f>IF('[1]Panel de Control'!$C$56="Precio",'Esc Precios'!U219,'Particip. Energético'!U219)</f>
        <v>0.10779223645207535</v>
      </c>
      <c r="V65" s="51">
        <f>IF('[1]Panel de Control'!$C$56="Precio",'Esc Precios'!V219,'Particip. Energético'!V219)</f>
        <v>0.10716526354430397</v>
      </c>
      <c r="W65" s="51">
        <f>IF('[1]Panel de Control'!$C$56="Precio",'Esc Precios'!W219,'Particip. Energético'!W219)</f>
        <v>0.10650125987889046</v>
      </c>
      <c r="X65" s="51">
        <f>IF('[1]Panel de Control'!$C$56="Precio",'Esc Precios'!X219,'Particip. Energético'!X219)</f>
        <v>0.10579809000454631</v>
      </c>
      <c r="Y65" s="51">
        <f>IF('[1]Panel de Control'!$C$56="Precio",'Esc Precios'!Y219,'Particip. Energético'!Y219)</f>
        <v>0.10505351525441671</v>
      </c>
      <c r="Z65" s="51">
        <f>IF('[1]Panel de Control'!$C$56="Precio",'Esc Precios'!Z219,'Particip. Energético'!Z219)</f>
        <v>0.1042651927552395</v>
      </c>
      <c r="AA65" s="51">
        <f>IF('[1]Panel de Control'!$C$56="Precio",'Esc Precios'!AA219,'Particip. Energético'!AA219)</f>
        <v>0.10343067523730454</v>
      </c>
      <c r="AB65" s="51">
        <f>IF('[1]Panel de Control'!$C$56="Precio",'Esc Precios'!AB219,'Particip. Energético'!AB219)</f>
        <v>0.1025474118055405</v>
      </c>
      <c r="AC65" s="51">
        <f>IF('[1]Panel de Control'!$C$56="Precio",'Esc Precios'!AC219,'Particip. Energético'!AC219)</f>
        <v>0.10161274985035135</v>
      </c>
      <c r="AD65" s="51">
        <f>IF('[1]Panel de Control'!$C$56="Precio",'Esc Precios'!AD219,'Particip. Energético'!AD219)</f>
        <v>0.10062393829530354</v>
      </c>
      <c r="AE65" s="51">
        <f>IF('[1]Panel de Control'!$C$56="Precio",'Esc Precios'!AE219,'Particip. Energético'!AE219)</f>
        <v>9.9578132396860489E-2</v>
      </c>
      <c r="AF65" s="51">
        <f>IF('[1]Panel de Control'!$C$56="Precio",'Esc Precios'!AF219,'Particip. Energético'!AF219)</f>
        <v>9.8472400328334875E-2</v>
      </c>
      <c r="AG65" s="51">
        <f>IF('[1]Panel de Control'!$C$56="Precio",'Esc Precios'!AG219,'Particip. Energético'!AG219)</f>
        <v>9.7303731795150464E-2</v>
      </c>
      <c r="AH65" s="51">
        <f>IF('[1]Panel de Control'!$C$56="Precio",'Esc Precios'!AH219,'Particip. Energético'!AH219)</f>
        <v>9.6069048940223722E-2</v>
      </c>
      <c r="AI65" s="51">
        <f>IF('[1]Panel de Control'!$C$56="Precio",'Esc Precios'!AI219,'Particip. Energético'!AI219)</f>
        <v>9.476521980541705E-2</v>
      </c>
      <c r="AJ65" s="51">
        <f>IF('[1]Panel de Control'!$C$56="Precio",'Esc Precios'!AJ219,'Particip. Energético'!AJ219)</f>
        <v>9.3389074615964671E-2</v>
      </c>
      <c r="AK65" s="51">
        <f>IF('[1]Panel de Control'!$C$56="Precio",'Esc Precios'!AK219,'Particip. Energético'!AK219)</f>
        <v>9.1937425147692126E-2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Precios'!E220,'Particip. Energético'!E220)</f>
        <v>0</v>
      </c>
      <c r="F66" s="51">
        <f>IF('[1]Panel de Control'!$C$56="Precio",'Esc Precios'!F220,'Particip. Energético'!F220)</f>
        <v>0</v>
      </c>
      <c r="G66" s="51">
        <f>IF('[1]Panel de Control'!$C$56="Precio",'Esc Precios'!G220,'Particip. Energético'!G220)</f>
        <v>0</v>
      </c>
      <c r="H66" s="51">
        <f>IF('[1]Panel de Control'!$C$56="Precio",'Esc Precios'!H220,'Particip. Energético'!H220)</f>
        <v>0</v>
      </c>
      <c r="I66" s="51">
        <f>IF('[1]Panel de Control'!$C$56="Precio",'Esc Precios'!I220,'Particip. Energético'!I220)</f>
        <v>0</v>
      </c>
      <c r="J66" s="51">
        <f>IF('[1]Panel de Control'!$C$56="Precio",'Esc Precios'!J220,'Particip. Energético'!J220)</f>
        <v>0</v>
      </c>
      <c r="K66" s="51">
        <f>IF('[1]Panel de Control'!$C$56="Precio",'Esc Precios'!K220,'Particip. Energético'!K220)</f>
        <v>0</v>
      </c>
      <c r="L66" s="51">
        <f>IF('[1]Panel de Control'!$C$56="Precio",'Esc Precios'!L220,'Particip. Energético'!L220)</f>
        <v>0</v>
      </c>
      <c r="M66" s="51">
        <f>IF('[1]Panel de Control'!$C$56="Precio",'Esc Precios'!M220,'Particip. Energético'!M220)</f>
        <v>0</v>
      </c>
      <c r="N66" s="51">
        <f>IF('[1]Panel de Control'!$C$56="Precio",'Esc Precios'!N220,'Particip. Energético'!N220)</f>
        <v>0</v>
      </c>
      <c r="O66" s="51">
        <f>IF('[1]Panel de Control'!$C$56="Precio",'Esc Precios'!O220,'Particip. Energético'!O220)</f>
        <v>0</v>
      </c>
      <c r="P66" s="51">
        <f>IF('[1]Panel de Control'!$C$56="Precio",'Esc Precios'!P220,'Particip. Energético'!P220)</f>
        <v>0</v>
      </c>
      <c r="Q66" s="51">
        <f>IF('[1]Panel de Control'!$C$56="Precio",'Esc Precios'!Q220,'Particip. Energético'!Q220)</f>
        <v>0</v>
      </c>
      <c r="R66" s="51">
        <f>IF('[1]Panel de Control'!$C$56="Precio",'Esc Precios'!R220,'Particip. Energético'!R220)</f>
        <v>0</v>
      </c>
      <c r="S66" s="51">
        <f>IF('[1]Panel de Control'!$C$56="Precio",'Esc Precios'!S220,'Particip. Energético'!S220)</f>
        <v>0</v>
      </c>
      <c r="T66" s="51">
        <f>IF('[1]Panel de Control'!$C$56="Precio",'Esc Precios'!T220,'Particip. Energético'!T220)</f>
        <v>0</v>
      </c>
      <c r="U66" s="51">
        <f>IF('[1]Panel de Control'!$C$56="Precio",'Esc Precios'!U220,'Particip. Energético'!U220)</f>
        <v>0</v>
      </c>
      <c r="V66" s="51">
        <f>IF('[1]Panel de Control'!$C$56="Precio",'Esc Precios'!V220,'Particip. Energético'!V220)</f>
        <v>0</v>
      </c>
      <c r="W66" s="51">
        <f>IF('[1]Panel de Control'!$C$56="Precio",'Esc Precios'!W220,'Particip. Energético'!W220)</f>
        <v>0</v>
      </c>
      <c r="X66" s="51">
        <f>IF('[1]Panel de Control'!$C$56="Precio",'Esc Precios'!X220,'Particip. Energético'!X220)</f>
        <v>0</v>
      </c>
      <c r="Y66" s="51">
        <f>IF('[1]Panel de Control'!$C$56="Precio",'Esc Precios'!Y220,'Particip. Energético'!Y220)</f>
        <v>0</v>
      </c>
      <c r="Z66" s="51">
        <f>IF('[1]Panel de Control'!$C$56="Precio",'Esc Precios'!Z220,'Particip. Energético'!Z220)</f>
        <v>0</v>
      </c>
      <c r="AA66" s="51">
        <f>IF('[1]Panel de Control'!$C$56="Precio",'Esc Precios'!AA220,'Particip. Energético'!AA220)</f>
        <v>0</v>
      </c>
      <c r="AB66" s="51">
        <f>IF('[1]Panel de Control'!$C$56="Precio",'Esc Precios'!AB220,'Particip. Energético'!AB220)</f>
        <v>0</v>
      </c>
      <c r="AC66" s="51">
        <f>IF('[1]Panel de Control'!$C$56="Precio",'Esc Precios'!AC220,'Particip. Energético'!AC220)</f>
        <v>0</v>
      </c>
      <c r="AD66" s="51">
        <f>IF('[1]Panel de Control'!$C$56="Precio",'Esc Precios'!AD220,'Particip. Energético'!AD220)</f>
        <v>0</v>
      </c>
      <c r="AE66" s="51">
        <f>IF('[1]Panel de Control'!$C$56="Precio",'Esc Precios'!AE220,'Particip. Energético'!AE220)</f>
        <v>0</v>
      </c>
      <c r="AF66" s="51">
        <f>IF('[1]Panel de Control'!$C$56="Precio",'Esc Precios'!AF220,'Particip. Energético'!AF220)</f>
        <v>0</v>
      </c>
      <c r="AG66" s="51">
        <f>IF('[1]Panel de Control'!$C$56="Precio",'Esc Precios'!AG220,'Particip. Energético'!AG220)</f>
        <v>0</v>
      </c>
      <c r="AH66" s="51">
        <f>IF('[1]Panel de Control'!$C$56="Precio",'Esc Precios'!AH220,'Particip. Energético'!AH220)</f>
        <v>0</v>
      </c>
      <c r="AI66" s="51">
        <f>IF('[1]Panel de Control'!$C$56="Precio",'Esc Precios'!AI220,'Particip. Energético'!AI220)</f>
        <v>0</v>
      </c>
      <c r="AJ66" s="51">
        <f>IF('[1]Panel de Control'!$C$56="Precio",'Esc Precios'!AJ220,'Particip. Energético'!AJ220)</f>
        <v>0</v>
      </c>
      <c r="AK66" s="51">
        <f>IF('[1]Panel de Control'!$C$56="Precio",'Esc Precios'!AK220,'Particip. Energético'!AK220)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Precios'!E221,'Particip. Energético'!E221)</f>
        <v>0</v>
      </c>
      <c r="F67" s="51">
        <f>IF('[1]Panel de Control'!$C$56="Precio",'Esc Precios'!F221,'Particip. Energético'!F221)</f>
        <v>0</v>
      </c>
      <c r="G67" s="51">
        <f>IF('[1]Panel de Control'!$C$56="Precio",'Esc Precios'!G221,'Particip. Energético'!G221)</f>
        <v>0</v>
      </c>
      <c r="H67" s="51">
        <f>IF('[1]Panel de Control'!$C$56="Precio",'Esc Precios'!H221,'Particip. Energético'!H221)</f>
        <v>0</v>
      </c>
      <c r="I67" s="51">
        <f>IF('[1]Panel de Control'!$C$56="Precio",'Esc Precios'!I221,'Particip. Energético'!I221)</f>
        <v>0</v>
      </c>
      <c r="J67" s="51">
        <f>IF('[1]Panel de Control'!$C$56="Precio",'Esc Precios'!J221,'Particip. Energético'!J221)</f>
        <v>0</v>
      </c>
      <c r="K67" s="51">
        <f>IF('[1]Panel de Control'!$C$56="Precio",'Esc Precios'!K221,'Particip. Energético'!K221)</f>
        <v>0</v>
      </c>
      <c r="L67" s="51">
        <f>IF('[1]Panel de Control'!$C$56="Precio",'Esc Precios'!L221,'Particip. Energético'!L221)</f>
        <v>0</v>
      </c>
      <c r="M67" s="51">
        <f>IF('[1]Panel de Control'!$C$56="Precio",'Esc Precios'!M221,'Particip. Energético'!M221)</f>
        <v>0</v>
      </c>
      <c r="N67" s="51">
        <f>IF('[1]Panel de Control'!$C$56="Precio",'Esc Precios'!N221,'Particip. Energético'!N221)</f>
        <v>0</v>
      </c>
      <c r="O67" s="51">
        <f>IF('[1]Panel de Control'!$C$56="Precio",'Esc Precios'!O221,'Particip. Energético'!O221)</f>
        <v>0</v>
      </c>
      <c r="P67" s="51">
        <f>IF('[1]Panel de Control'!$C$56="Precio",'Esc Precios'!P221,'Particip. Energético'!P221)</f>
        <v>0</v>
      </c>
      <c r="Q67" s="51">
        <f>IF('[1]Panel de Control'!$C$56="Precio",'Esc Precios'!Q221,'Particip. Energético'!Q221)</f>
        <v>0</v>
      </c>
      <c r="R67" s="51">
        <f>IF('[1]Panel de Control'!$C$56="Precio",'Esc Precios'!R221,'Particip. Energético'!R221)</f>
        <v>0</v>
      </c>
      <c r="S67" s="51">
        <f>IF('[1]Panel de Control'!$C$56="Precio",'Esc Precios'!S221,'Particip. Energético'!S221)</f>
        <v>0</v>
      </c>
      <c r="T67" s="51">
        <f>IF('[1]Panel de Control'!$C$56="Precio",'Esc Precios'!T221,'Particip. Energético'!T221)</f>
        <v>0</v>
      </c>
      <c r="U67" s="51">
        <f>IF('[1]Panel de Control'!$C$56="Precio",'Esc Precios'!U221,'Particip. Energético'!U221)</f>
        <v>0</v>
      </c>
      <c r="V67" s="51">
        <f>IF('[1]Panel de Control'!$C$56="Precio",'Esc Precios'!V221,'Particip. Energético'!V221)</f>
        <v>0</v>
      </c>
      <c r="W67" s="51">
        <f>IF('[1]Panel de Control'!$C$56="Precio",'Esc Precios'!W221,'Particip. Energético'!W221)</f>
        <v>0</v>
      </c>
      <c r="X67" s="51">
        <f>IF('[1]Panel de Control'!$C$56="Precio",'Esc Precios'!X221,'Particip. Energético'!X221)</f>
        <v>0</v>
      </c>
      <c r="Y67" s="51">
        <f>IF('[1]Panel de Control'!$C$56="Precio",'Esc Precios'!Y221,'Particip. Energético'!Y221)</f>
        <v>0</v>
      </c>
      <c r="Z67" s="51">
        <f>IF('[1]Panel de Control'!$C$56="Precio",'Esc Precios'!Z221,'Particip. Energético'!Z221)</f>
        <v>0</v>
      </c>
      <c r="AA67" s="51">
        <f>IF('[1]Panel de Control'!$C$56="Precio",'Esc Precios'!AA221,'Particip. Energético'!AA221)</f>
        <v>0</v>
      </c>
      <c r="AB67" s="51">
        <f>IF('[1]Panel de Control'!$C$56="Precio",'Esc Precios'!AB221,'Particip. Energético'!AB221)</f>
        <v>0</v>
      </c>
      <c r="AC67" s="51">
        <f>IF('[1]Panel de Control'!$C$56="Precio",'Esc Precios'!AC221,'Particip. Energético'!AC221)</f>
        <v>0</v>
      </c>
      <c r="AD67" s="51">
        <f>IF('[1]Panel de Control'!$C$56="Precio",'Esc Precios'!AD221,'Particip. Energético'!AD221)</f>
        <v>0</v>
      </c>
      <c r="AE67" s="51">
        <f>IF('[1]Panel de Control'!$C$56="Precio",'Esc Precios'!AE221,'Particip. Energético'!AE221)</f>
        <v>0</v>
      </c>
      <c r="AF67" s="51">
        <f>IF('[1]Panel de Control'!$C$56="Precio",'Esc Precios'!AF221,'Particip. Energético'!AF221)</f>
        <v>0</v>
      </c>
      <c r="AG67" s="51">
        <f>IF('[1]Panel de Control'!$C$56="Precio",'Esc Precios'!AG221,'Particip. Energético'!AG221)</f>
        <v>0</v>
      </c>
      <c r="AH67" s="51">
        <f>IF('[1]Panel de Control'!$C$56="Precio",'Esc Precios'!AH221,'Particip. Energético'!AH221)</f>
        <v>0</v>
      </c>
      <c r="AI67" s="51">
        <f>IF('[1]Panel de Control'!$C$56="Precio",'Esc Precios'!AI221,'Particip. Energético'!AI221)</f>
        <v>0</v>
      </c>
      <c r="AJ67" s="51">
        <f>IF('[1]Panel de Control'!$C$56="Precio",'Esc Precios'!AJ221,'Particip. Energético'!AJ221)</f>
        <v>0</v>
      </c>
      <c r="AK67" s="51">
        <f>IF('[1]Panel de Control'!$C$56="Precio",'Esc Precios'!AK221,'Particip. Energético'!AK221)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0.34758556574118749</v>
      </c>
      <c r="E68" s="51">
        <f>IF('[1]Panel de Control'!$C$56="Precio",'Esc Precios'!E222,'Particip. Energético'!E222)</f>
        <v>0.34758556574118749</v>
      </c>
      <c r="F68" s="51">
        <f>IF('[1]Panel de Control'!$C$56="Precio",'Esc Precios'!F222,'Particip. Energético'!F222)</f>
        <v>0.34758556574118749</v>
      </c>
      <c r="G68" s="51">
        <f>IF('[1]Panel de Control'!$C$56="Precio",'Esc Precios'!G222,'Particip. Energético'!G222)</f>
        <v>0.34758556574118749</v>
      </c>
      <c r="H68" s="51">
        <f>IF('[1]Panel de Control'!$C$56="Precio",'Esc Precios'!H222,'Particip. Energético'!H222)</f>
        <v>0.34758556574118749</v>
      </c>
      <c r="I68" s="51">
        <f>IF('[1]Panel de Control'!$C$56="Precio",'Esc Precios'!I222,'Particip. Energético'!I222)</f>
        <v>0.34758556574118749</v>
      </c>
      <c r="J68" s="51">
        <f>IF('[1]Panel de Control'!$C$56="Precio",'Esc Precios'!J222,'Particip. Energético'!J222)</f>
        <v>0.3475855309826309</v>
      </c>
      <c r="K68" s="51">
        <f>IF('[1]Panel de Control'!$C$56="Precio",'Esc Precios'!K222,'Particip. Energético'!K222)</f>
        <v>0.34758533549430809</v>
      </c>
      <c r="L68" s="51">
        <f>IF('[1]Panel de Control'!$C$56="Precio",'Esc Precios'!L222,'Particip. Energético'!L222)</f>
        <v>0.34758404054960884</v>
      </c>
      <c r="M68" s="51">
        <f>IF('[1]Panel de Control'!$C$56="Precio",'Esc Precios'!M222,'Particip. Energético'!M222)</f>
        <v>0.34757546284373403</v>
      </c>
      <c r="N68" s="51">
        <f>IF('[1]Panel de Control'!$C$56="Precio",'Esc Precios'!N222,'Particip. Energético'!N222)</f>
        <v>0.34751865324687276</v>
      </c>
      <c r="O68" s="51">
        <f>IF('[1]Panel de Control'!$C$56="Precio",'Esc Precios'!O222,'Particip. Energético'!O222)</f>
        <v>0.34714280456686319</v>
      </c>
      <c r="P68" s="51">
        <f>IF('[1]Panel de Control'!$C$56="Precio",'Esc Precios'!P222,'Particip. Energético'!P222)</f>
        <v>0.34467346294210033</v>
      </c>
      <c r="Q68" s="51">
        <f>IF('[1]Panel de Control'!$C$56="Precio",'Esc Precios'!Q222,'Particip. Energético'!Q222)</f>
        <v>0.32221181944208077</v>
      </c>
      <c r="R68" s="51">
        <f>IF('[1]Panel de Control'!$C$56="Precio",'Esc Precios'!R222,'Particip. Energético'!R222)</f>
        <v>0.32075205767606624</v>
      </c>
      <c r="S68" s="51">
        <f>IF('[1]Panel de Control'!$C$56="Precio",'Esc Precios'!S222,'Particip. Energético'!S222)</f>
        <v>0.31920591650434127</v>
      </c>
      <c r="T68" s="51">
        <f>IF('[1]Panel de Control'!$C$56="Precio",'Esc Precios'!T222,'Particip. Energético'!T222)</f>
        <v>0.31756828635865608</v>
      </c>
      <c r="U68" s="51">
        <f>IF('[1]Panel de Control'!$C$56="Precio",'Esc Precios'!U222,'Particip. Energético'!U222)</f>
        <v>0.31583378268287632</v>
      </c>
      <c r="V68" s="51">
        <f>IF('[1]Panel de Control'!$C$56="Precio",'Esc Precios'!V222,'Particip. Energético'!V222)</f>
        <v>0.31399673734808403</v>
      </c>
      <c r="W68" s="51">
        <f>IF('[1]Panel de Control'!$C$56="Precio",'Esc Precios'!W222,'Particip. Energético'!W222)</f>
        <v>0.31205119102429024</v>
      </c>
      <c r="X68" s="51">
        <f>IF('[1]Panel de Control'!$C$56="Precio",'Esc Precios'!X222,'Particip. Energético'!X222)</f>
        <v>0.30999088678910075</v>
      </c>
      <c r="Y68" s="51">
        <f>IF('[1]Panel de Control'!$C$56="Precio",'Esc Precios'!Y222,'Particip. Energético'!Y222)</f>
        <v>0.3078092652960896</v>
      </c>
      <c r="Z68" s="51">
        <f>IF('[1]Panel de Control'!$C$56="Precio",'Esc Precios'!Z222,'Particip. Energético'!Z222)</f>
        <v>0.30549946187161148</v>
      </c>
      <c r="AA68" s="51">
        <f>IF('[1]Panel de Control'!$C$56="Precio",'Esc Precios'!AA222,'Particip. Energético'!AA222)</f>
        <v>0.30305430595797844</v>
      </c>
      <c r="AB68" s="51">
        <f>IF('[1]Panel de Control'!$C$56="Precio",'Esc Precios'!AB222,'Particip. Energético'!AB222)</f>
        <v>0.30046632337276213</v>
      </c>
      <c r="AC68" s="51">
        <f>IF('[1]Panel de Control'!$C$56="Precio",'Esc Precios'!AC222,'Particip. Energético'!AC222)</f>
        <v>0.29772774190758949</v>
      </c>
      <c r="AD68" s="51">
        <f>IF('[1]Panel de Control'!$C$56="Precio",'Esc Precios'!AD222,'Particip. Energético'!AD222)</f>
        <v>0.29483050084394263</v>
      </c>
      <c r="AE68" s="51">
        <f>IF('[1]Panel de Control'!$C$56="Precio",'Esc Precios'!AE222,'Particip. Energético'!AE222)</f>
        <v>0.29176626501649333</v>
      </c>
      <c r="AF68" s="51">
        <f>IF('[1]Panel de Control'!$C$56="Precio",'Esc Precios'!AF222,'Particip. Energético'!AF222)</f>
        <v>0.288526444104238</v>
      </c>
      <c r="AG68" s="51">
        <f>IF('[1]Panel de Control'!$C$56="Precio",'Esc Precios'!AG222,'Particip. Energético'!AG222)</f>
        <v>0.28510221787341677</v>
      </c>
      <c r="AH68" s="51">
        <f>IF('[1]Panel de Control'!$C$56="Precio",'Esc Precios'!AH222,'Particip. Energético'!AH222)</f>
        <v>0.28148456813053774</v>
      </c>
      <c r="AI68" s="51">
        <f>IF('[1]Panel de Control'!$C$56="Precio",'Esc Precios'!AI222,'Particip. Energético'!AI222)</f>
        <v>0.27766431816475085</v>
      </c>
      <c r="AJ68" s="51">
        <f>IF('[1]Panel de Control'!$C$56="Precio",'Esc Precios'!AJ222,'Particip. Energético'!AJ222)</f>
        <v>0.27363218046159793</v>
      </c>
      <c r="AK68" s="51">
        <f>IF('[1]Panel de Control'!$C$56="Precio",'Esc Precios'!AK222,'Particip. Energético'!AK222)</f>
        <v>0.26937881344942033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Precios'!E223,'Particip. Energético'!E223)</f>
        <v>0</v>
      </c>
      <c r="F69" s="51">
        <f>IF('[1]Panel de Control'!$C$56="Precio",'Esc Precios'!F223,'Particip. Energético'!F223)</f>
        <v>0</v>
      </c>
      <c r="G69" s="51">
        <f>IF('[1]Panel de Control'!$C$56="Precio",'Esc Precios'!G223,'Particip. Energético'!G223)</f>
        <v>0</v>
      </c>
      <c r="H69" s="51">
        <f>IF('[1]Panel de Control'!$C$56="Precio",'Esc Precios'!H223,'Particip. Energético'!H223)</f>
        <v>0</v>
      </c>
      <c r="I69" s="51">
        <f>IF('[1]Panel de Control'!$C$56="Precio",'Esc Precios'!I223,'Particip. Energético'!I223)</f>
        <v>0</v>
      </c>
      <c r="J69" s="51">
        <f>IF('[1]Panel de Control'!$C$56="Precio",'Esc Precios'!J223,'Particip. Energético'!J223)</f>
        <v>0</v>
      </c>
      <c r="K69" s="51">
        <f>IF('[1]Panel de Control'!$C$56="Precio",'Esc Precios'!K223,'Particip. Energético'!K223)</f>
        <v>0</v>
      </c>
      <c r="L69" s="51">
        <f>IF('[1]Panel de Control'!$C$56="Precio",'Esc Precios'!L223,'Particip. Energético'!L223)</f>
        <v>0</v>
      </c>
      <c r="M69" s="51">
        <f>IF('[1]Panel de Control'!$C$56="Precio",'Esc Precios'!M223,'Particip. Energético'!M223)</f>
        <v>0</v>
      </c>
      <c r="N69" s="51">
        <f>IF('[1]Panel de Control'!$C$56="Precio",'Esc Precios'!N223,'Particip. Energético'!N223)</f>
        <v>0</v>
      </c>
      <c r="O69" s="51">
        <f>IF('[1]Panel de Control'!$C$56="Precio",'Esc Precios'!O223,'Particip. Energético'!O223)</f>
        <v>0</v>
      </c>
      <c r="P69" s="51">
        <f>IF('[1]Panel de Control'!$C$56="Precio",'Esc Precios'!P223,'Particip. Energético'!P223)</f>
        <v>0</v>
      </c>
      <c r="Q69" s="51">
        <f>IF('[1]Panel de Control'!$C$56="Precio",'Esc Precios'!Q223,'Particip. Energético'!Q223)</f>
        <v>0</v>
      </c>
      <c r="R69" s="51">
        <f>IF('[1]Panel de Control'!$C$56="Precio",'Esc Precios'!R223,'Particip. Energético'!R223)</f>
        <v>0</v>
      </c>
      <c r="S69" s="51">
        <f>IF('[1]Panel de Control'!$C$56="Precio",'Esc Precios'!S223,'Particip. Energético'!S223)</f>
        <v>0</v>
      </c>
      <c r="T69" s="51">
        <f>IF('[1]Panel de Control'!$C$56="Precio",'Esc Precios'!T223,'Particip. Energético'!T223)</f>
        <v>0</v>
      </c>
      <c r="U69" s="51">
        <f>IF('[1]Panel de Control'!$C$56="Precio",'Esc Precios'!U223,'Particip. Energético'!U223)</f>
        <v>0</v>
      </c>
      <c r="V69" s="51">
        <f>IF('[1]Panel de Control'!$C$56="Precio",'Esc Precios'!V223,'Particip. Energético'!V223)</f>
        <v>0</v>
      </c>
      <c r="W69" s="51">
        <f>IF('[1]Panel de Control'!$C$56="Precio",'Esc Precios'!W223,'Particip. Energético'!W223)</f>
        <v>0</v>
      </c>
      <c r="X69" s="51">
        <f>IF('[1]Panel de Control'!$C$56="Precio",'Esc Precios'!X223,'Particip. Energético'!X223)</f>
        <v>0</v>
      </c>
      <c r="Y69" s="51">
        <f>IF('[1]Panel de Control'!$C$56="Precio",'Esc Precios'!Y223,'Particip. Energético'!Y223)</f>
        <v>0</v>
      </c>
      <c r="Z69" s="51">
        <f>IF('[1]Panel de Control'!$C$56="Precio",'Esc Precios'!Z223,'Particip. Energético'!Z223)</f>
        <v>0</v>
      </c>
      <c r="AA69" s="51">
        <f>IF('[1]Panel de Control'!$C$56="Precio",'Esc Precios'!AA223,'Particip. Energético'!AA223)</f>
        <v>0</v>
      </c>
      <c r="AB69" s="51">
        <f>IF('[1]Panel de Control'!$C$56="Precio",'Esc Precios'!AB223,'Particip. Energético'!AB223)</f>
        <v>0</v>
      </c>
      <c r="AC69" s="51">
        <f>IF('[1]Panel de Control'!$C$56="Precio",'Esc Precios'!AC223,'Particip. Energético'!AC223)</f>
        <v>0</v>
      </c>
      <c r="AD69" s="51">
        <f>IF('[1]Panel de Control'!$C$56="Precio",'Esc Precios'!AD223,'Particip. Energético'!AD223)</f>
        <v>0</v>
      </c>
      <c r="AE69" s="51">
        <f>IF('[1]Panel de Control'!$C$56="Precio",'Esc Precios'!AE223,'Particip. Energético'!AE223)</f>
        <v>0</v>
      </c>
      <c r="AF69" s="51">
        <f>IF('[1]Panel de Control'!$C$56="Precio",'Esc Precios'!AF223,'Particip. Energético'!AF223)</f>
        <v>0</v>
      </c>
      <c r="AG69" s="51">
        <f>IF('[1]Panel de Control'!$C$56="Precio",'Esc Precios'!AG223,'Particip. Energético'!AG223)</f>
        <v>0</v>
      </c>
      <c r="AH69" s="51">
        <f>IF('[1]Panel de Control'!$C$56="Precio",'Esc Precios'!AH223,'Particip. Energético'!AH223)</f>
        <v>0</v>
      </c>
      <c r="AI69" s="51">
        <f>IF('[1]Panel de Control'!$C$56="Precio",'Esc Precios'!AI223,'Particip. Energético'!AI223)</f>
        <v>0</v>
      </c>
      <c r="AJ69" s="51">
        <f>IF('[1]Panel de Control'!$C$56="Precio",'Esc Precios'!AJ223,'Particip. Energético'!AJ223)</f>
        <v>0</v>
      </c>
      <c r="AK69" s="51">
        <f>IF('[1]Panel de Control'!$C$56="Precio",'Esc Precios'!AK223,'Particip. Energético'!AK223)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8.4139987135721586E-3</v>
      </c>
      <c r="E70" s="51">
        <f>IF('[1]Panel de Control'!$C$56="Precio",'Esc Precios'!E224,'Particip. Energético'!E224)</f>
        <v>8.4139987135721586E-3</v>
      </c>
      <c r="F70" s="51">
        <f>IF('[1]Panel de Control'!$C$56="Precio",'Esc Precios'!F224,'Particip. Energético'!F224)</f>
        <v>8.4139987135721586E-3</v>
      </c>
      <c r="G70" s="51">
        <f>IF('[1]Panel de Control'!$C$56="Precio",'Esc Precios'!G224,'Particip. Energético'!G224)</f>
        <v>8.4139987135721586E-3</v>
      </c>
      <c r="H70" s="51">
        <f>IF('[1]Panel de Control'!$C$56="Precio",'Esc Precios'!H224,'Particip. Energético'!H224)</f>
        <v>8.4139987135721586E-3</v>
      </c>
      <c r="I70" s="51">
        <f>IF('[1]Panel de Control'!$C$56="Precio",'Esc Precios'!I224,'Particip. Energético'!I224)</f>
        <v>8.4139987135721586E-3</v>
      </c>
      <c r="J70" s="51">
        <f>IF('[1]Panel de Control'!$C$56="Precio",'Esc Precios'!J224,'Particip. Energético'!J224)</f>
        <v>8.413997872172287E-3</v>
      </c>
      <c r="K70" s="51">
        <f>IF('[1]Panel de Control'!$C$56="Precio",'Esc Precios'!K224,'Particip. Energético'!K224)</f>
        <v>8.4139931399893116E-3</v>
      </c>
      <c r="L70" s="51">
        <f>IF('[1]Panel de Control'!$C$56="Precio",'Esc Precios'!L224,'Particip. Energético'!L224)</f>
        <v>8.4139617932818891E-3</v>
      </c>
      <c r="M70" s="51">
        <f>IF('[1]Panel de Control'!$C$56="Precio",'Esc Precios'!M224,'Particip. Energético'!M224)</f>
        <v>8.4137541528810506E-3</v>
      </c>
      <c r="N70" s="51">
        <f>IF('[1]Panel de Control'!$C$56="Precio",'Esc Precios'!N224,'Particip. Energético'!N224)</f>
        <v>8.4123789637995071E-3</v>
      </c>
      <c r="O70" s="51">
        <f>IF('[1]Panel de Control'!$C$56="Precio",'Esc Precios'!O224,'Particip. Energético'!O224)</f>
        <v>8.4032808002916098E-3</v>
      </c>
      <c r="P70" s="51">
        <f>IF('[1]Panel de Control'!$C$56="Precio",'Esc Precios'!P224,'Particip. Energético'!P224)</f>
        <v>8.343505483644556E-3</v>
      </c>
      <c r="Q70" s="51">
        <f>IF('[1]Panel de Control'!$C$56="Precio",'Esc Precios'!Q224,'Particip. Energético'!Q224)</f>
        <v>7.7997768074813895E-3</v>
      </c>
      <c r="R70" s="51">
        <f>IF('[1]Panel de Control'!$C$56="Precio",'Esc Precios'!R224,'Particip. Energético'!R224)</f>
        <v>7.7644403757306142E-3</v>
      </c>
      <c r="S70" s="51">
        <f>IF('[1]Panel de Control'!$C$56="Precio",'Esc Precios'!S224,'Particip. Energético'!S224)</f>
        <v>7.7270129589673371E-3</v>
      </c>
      <c r="T70" s="51">
        <f>IF('[1]Panel de Control'!$C$56="Precio",'Esc Precios'!T224,'Particip. Energético'!T224)</f>
        <v>7.6873708699475582E-3</v>
      </c>
      <c r="U70" s="51">
        <f>IF('[1]Panel de Control'!$C$56="Precio",'Esc Precios'!U224,'Particip. Energético'!U224)</f>
        <v>7.6453837647995739E-3</v>
      </c>
      <c r="V70" s="51">
        <f>IF('[1]Panel de Control'!$C$56="Precio",'Esc Precios'!V224,'Particip. Energético'!V224)</f>
        <v>7.6009144352094452E-3</v>
      </c>
      <c r="W70" s="51">
        <f>IF('[1]Panel de Control'!$C$56="Precio",'Esc Precios'!W224,'Particip. Energético'!W224)</f>
        <v>7.5538186237631639E-3</v>
      </c>
      <c r="X70" s="51">
        <f>IF('[1]Panel de Control'!$C$56="Precio",'Esc Precios'!X224,'Particip. Energético'!X224)</f>
        <v>7.503944869231712E-3</v>
      </c>
      <c r="Y70" s="51">
        <f>IF('[1]Panel de Control'!$C$56="Precio",'Esc Precios'!Y224,'Particip. Energético'!Y224)</f>
        <v>7.4511343896119537E-3</v>
      </c>
      <c r="Z70" s="51">
        <f>IF('[1]Panel de Control'!$C$56="Precio",'Esc Precios'!Z224,'Particip. Energético'!Z224)</f>
        <v>7.3952210118492121E-3</v>
      </c>
      <c r="AA70" s="51">
        <f>IF('[1]Panel de Control'!$C$56="Precio",'Esc Precios'!AA224,'Particip. Energético'!AA224)</f>
        <v>7.3360311583582569E-3</v>
      </c>
      <c r="AB70" s="51">
        <f>IF('[1]Panel de Control'!$C$56="Precio",'Esc Precios'!AB224,'Particip. Energético'!AB224)</f>
        <v>7.2733839017142012E-3</v>
      </c>
      <c r="AC70" s="51">
        <f>IF('[1]Panel de Control'!$C$56="Precio",'Esc Precios'!AC224,'Particip. Energético'!AC224)</f>
        <v>7.2070911001824696E-3</v>
      </c>
      <c r="AD70" s="51">
        <f>IF('[1]Panel de Control'!$C$56="Precio",'Esc Precios'!AD224,'Particip. Energético'!AD224)</f>
        <v>7.1369576280676224E-3</v>
      </c>
      <c r="AE70" s="51">
        <f>IF('[1]Panel de Control'!$C$56="Precio",'Esc Precios'!AE224,'Particip. Energético'!AE224)</f>
        <v>7.0627817161442894E-3</v>
      </c>
      <c r="AF70" s="51">
        <f>IF('[1]Panel de Control'!$C$56="Precio",'Esc Precios'!AF224,'Particip. Energético'!AF224)</f>
        <v>6.984355418637395E-3</v>
      </c>
      <c r="AG70" s="51">
        <f>IF('[1]Panel de Control'!$C$56="Precio",'Esc Precios'!AG224,'Particip. Energético'!AG224)</f>
        <v>6.9014652242771297E-3</v>
      </c>
      <c r="AH70" s="51">
        <f>IF('[1]Panel de Control'!$C$56="Precio",'Esc Precios'!AH224,'Particip. Energético'!AH224)</f>
        <v>6.8138928297853405E-3</v>
      </c>
      <c r="AI70" s="51">
        <f>IF('[1]Panel de Control'!$C$56="Precio",'Esc Precios'!AI224,'Particip. Energético'!AI224)</f>
        <v>6.7214160946565031E-3</v>
      </c>
      <c r="AJ70" s="51">
        <f>IF('[1]Panel de Control'!$C$56="Precio",'Esc Precios'!AJ224,'Particip. Energético'!AJ224)</f>
        <v>6.6238101961637675E-3</v>
      </c>
      <c r="AK70" s="51">
        <f>IF('[1]Panel de Control'!$C$56="Precio",'Esc Precios'!AK224,'Particip. Energético'!AK224)</f>
        <v>6.5208490030184219E-3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Precios'!E225,'Particip. Energético'!E225)</f>
        <v>0</v>
      </c>
      <c r="F71" s="51">
        <f>IF('[1]Panel de Control'!$C$56="Precio",'Esc Precios'!F225,'Particip. Energético'!F225)</f>
        <v>0</v>
      </c>
      <c r="G71" s="51">
        <f>IF('[1]Panel de Control'!$C$56="Precio",'Esc Precios'!G225,'Particip. Energético'!G225)</f>
        <v>0</v>
      </c>
      <c r="H71" s="51">
        <f>IF('[1]Panel de Control'!$C$56="Precio",'Esc Precios'!H225,'Particip. Energético'!H225)</f>
        <v>0</v>
      </c>
      <c r="I71" s="51">
        <f>IF('[1]Panel de Control'!$C$56="Precio",'Esc Precios'!I225,'Particip. Energético'!I225)</f>
        <v>0</v>
      </c>
      <c r="J71" s="51">
        <f>IF('[1]Panel de Control'!$C$56="Precio",'Esc Precios'!J225,'Particip. Energético'!J225)</f>
        <v>9.9999999999999903E-8</v>
      </c>
      <c r="K71" s="51">
        <f>IF('[1]Panel de Control'!$C$56="Precio",'Esc Precios'!K225,'Particip. Energético'!K225)</f>
        <v>6.6241783912806007E-7</v>
      </c>
      <c r="L71" s="51">
        <f>IF('[1]Panel de Control'!$C$56="Precio",'Esc Precios'!L225,'Particip. Energético'!L225)</f>
        <v>4.3879600562251737E-6</v>
      </c>
      <c r="M71" s="51">
        <f>IF('[1]Panel de Control'!$C$56="Precio",'Esc Precios'!M225,'Particip. Energético'!M225)</f>
        <v>2.9065929224896882E-5</v>
      </c>
      <c r="N71" s="51">
        <f>IF('[1]Panel de Control'!$C$56="Precio",'Esc Precios'!N225,'Particip. Energético'!N225)</f>
        <v>1.9250653913663269E-4</v>
      </c>
      <c r="O71" s="51">
        <f>IF('[1]Panel de Control'!$C$56="Precio",'Esc Precios'!O225,'Particip. Energético'!O225)</f>
        <v>1.2738192202547179E-3</v>
      </c>
      <c r="P71" s="51">
        <f>IF('[1]Panel de Control'!$C$56="Precio",'Esc Precios'!P225,'Particip. Energético'!P225)</f>
        <v>8.377988983290667E-3</v>
      </c>
      <c r="Q71" s="51">
        <f>IF('[1]Panel de Control'!$C$56="Precio",'Esc Precios'!Q225,'Particip. Energético'!Q225)</f>
        <v>5.2999999999999964E-2</v>
      </c>
      <c r="R71" s="51">
        <f>IF('[1]Panel de Control'!$C$56="Precio",'Esc Precios'!R225,'Particip. Energético'!R225)</f>
        <v>5.5542399509892405E-2</v>
      </c>
      <c r="S71" s="51">
        <f>IF('[1]Panel de Control'!$C$56="Precio",'Esc Precios'!S225,'Particip. Energético'!S225)</f>
        <v>5.8199262290142391E-2</v>
      </c>
      <c r="T71" s="51">
        <f>IF('[1]Panel de Control'!$C$56="Precio",'Esc Precios'!T225,'Particip. Energético'!T225)</f>
        <v>6.0975010639593E-2</v>
      </c>
      <c r="U71" s="51">
        <f>IF('[1]Panel de Control'!$C$56="Precio",'Esc Precios'!U225,'Particip. Energético'!U225)</f>
        <v>6.3874166578128153E-2</v>
      </c>
      <c r="V71" s="51">
        <f>IF('[1]Panel de Control'!$C$56="Precio",'Esc Precios'!V225,'Particip. Energético'!V225)</f>
        <v>6.6901346747900228E-2</v>
      </c>
      <c r="W71" s="51">
        <f>IF('[1]Panel de Control'!$C$56="Precio",'Esc Precios'!W225,'Particip. Energético'!W225)</f>
        <v>7.0061256381072912E-2</v>
      </c>
      <c r="X71" s="51">
        <f>IF('[1]Panel de Control'!$C$56="Precio",'Esc Precios'!X225,'Particip. Energético'!X225)</f>
        <v>7.3358682264357031E-2</v>
      </c>
      <c r="Y71" s="51">
        <f>IF('[1]Panel de Control'!$C$56="Precio",'Esc Precios'!Y225,'Particip. Energético'!Y225)</f>
        <v>7.6798484629974587E-2</v>
      </c>
      <c r="Z71" s="51">
        <f>IF('[1]Panel de Control'!$C$56="Precio",'Esc Precios'!Z225,'Particip. Energético'!Z225)</f>
        <v>8.0385587902734687E-2</v>
      </c>
      <c r="AA71" s="51">
        <f>IF('[1]Panel de Control'!$C$56="Precio",'Esc Precios'!AA225,'Particip. Energético'!AA225)</f>
        <v>8.4124970233759394E-2</v>
      </c>
      <c r="AB71" s="51">
        <f>IF('[1]Panel de Control'!$C$56="Precio",'Esc Precios'!AB225,'Particip. Energético'!AB225)</f>
        <v>8.8021651753181038E-2</v>
      </c>
      <c r="AC71" s="51">
        <f>IF('[1]Panel de Control'!$C$56="Precio",'Esc Precios'!AC225,'Particip. Energético'!AC225)</f>
        <v>9.2080681476971751E-2</v>
      </c>
      <c r="AD71" s="51">
        <f>IF('[1]Panel de Control'!$C$56="Precio",'Esc Precios'!AD225,'Particip. Energético'!AD225)</f>
        <v>9.6307122807095483E-2</v>
      </c>
      <c r="AE71" s="51">
        <f>IF('[1]Panel de Control'!$C$56="Precio",'Esc Precios'!AE225,'Particip. Energético'!AE225)</f>
        <v>0.10070603756952731</v>
      </c>
      <c r="AF71" s="51">
        <f>IF('[1]Panel de Control'!$C$56="Precio",'Esc Precios'!AF225,'Particip. Energético'!AF225)</f>
        <v>0.1052824685414991</v>
      </c>
      <c r="AG71" s="51">
        <f>IF('[1]Panel de Control'!$C$56="Precio",'Esc Precios'!AG225,'Particip. Energético'!AG225)</f>
        <v>0.11004142042773479</v>
      </c>
      <c r="AH71" s="51">
        <f>IF('[1]Panel de Control'!$C$56="Precio",'Esc Precios'!AH225,'Particip. Energético'!AH225)</f>
        <v>0.11498783925556323</v>
      </c>
      <c r="AI71" s="51">
        <f>IF('[1]Panel de Control'!$C$56="Precio",'Esc Precios'!AI225,'Particip. Energético'!AI225)</f>
        <v>0.12012659017074631</v>
      </c>
      <c r="AJ71" s="51">
        <f>IF('[1]Panel de Control'!$C$56="Precio",'Esc Precios'!AJ225,'Particip. Energético'!AJ225)</f>
        <v>0.1254624336297416</v>
      </c>
      <c r="AK71" s="51">
        <f>IF('[1]Panel de Control'!$C$56="Precio",'Esc Precios'!AK225,'Particip. Energético'!AK225)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Precios'!E226,'Particip. Energético'!E226)</f>
        <v>0</v>
      </c>
      <c r="F72" s="51">
        <f>IF('[1]Panel de Control'!$C$56="Precio",'Esc Precios'!F226,'Particip. Energético'!F226)</f>
        <v>0</v>
      </c>
      <c r="G72" s="51">
        <f>IF('[1]Panel de Control'!$C$56="Precio",'Esc Precios'!G226,'Particip. Energético'!G226)</f>
        <v>0</v>
      </c>
      <c r="H72" s="51">
        <f>IF('[1]Panel de Control'!$C$56="Precio",'Esc Precios'!H226,'Particip. Energético'!H226)</f>
        <v>0</v>
      </c>
      <c r="I72" s="51">
        <f>IF('[1]Panel de Control'!$C$56="Precio",'Esc Precios'!I226,'Particip. Energético'!I226)</f>
        <v>0</v>
      </c>
      <c r="J72" s="51">
        <f>IF('[1]Panel de Control'!$C$56="Precio",'Esc Precios'!J226,'Particip. Energético'!J226)</f>
        <v>0</v>
      </c>
      <c r="K72" s="51">
        <f>IF('[1]Panel de Control'!$C$56="Precio",'Esc Precios'!K226,'Particip. Energético'!K226)</f>
        <v>0</v>
      </c>
      <c r="L72" s="51">
        <f>IF('[1]Panel de Control'!$C$56="Precio",'Esc Precios'!L226,'Particip. Energético'!L226)</f>
        <v>0</v>
      </c>
      <c r="M72" s="51">
        <f>IF('[1]Panel de Control'!$C$56="Precio",'Esc Precios'!M226,'Particip. Energético'!M226)</f>
        <v>0</v>
      </c>
      <c r="N72" s="51">
        <f>IF('[1]Panel de Control'!$C$56="Precio",'Esc Precios'!N226,'Particip. Energético'!N226)</f>
        <v>0</v>
      </c>
      <c r="O72" s="51">
        <f>IF('[1]Panel de Control'!$C$56="Precio",'Esc Precios'!O226,'Particip. Energético'!O226)</f>
        <v>0</v>
      </c>
      <c r="P72" s="51">
        <f>IF('[1]Panel de Control'!$C$56="Precio",'Esc Precios'!P226,'Particip. Energético'!P226)</f>
        <v>9.9999999999999903E-8</v>
      </c>
      <c r="Q72" s="51">
        <f>IF('[1]Panel de Control'!$C$56="Precio",'Esc Precios'!Q226,'Particip. Energético'!Q226)</f>
        <v>2.0000000000000004E-2</v>
      </c>
      <c r="R72" s="51">
        <f>IF('[1]Panel de Control'!$C$56="Precio",'Esc Precios'!R226,'Particip. Energético'!R226)</f>
        <v>2.1657319666885624E-2</v>
      </c>
      <c r="S72" s="51">
        <f>IF('[1]Panel de Control'!$C$56="Precio",'Esc Precios'!S226,'Particip. Energético'!S226)</f>
        <v>2.3448688700945873E-2</v>
      </c>
      <c r="T72" s="51">
        <f>IF('[1]Panel de Control'!$C$56="Precio",'Esc Precios'!T226,'Particip. Energético'!T226)</f>
        <v>2.5384384977203911E-2</v>
      </c>
      <c r="U72" s="51">
        <f>IF('[1]Panel de Control'!$C$56="Precio",'Esc Precios'!U226,'Particip. Energético'!U226)</f>
        <v>2.7475377786880185E-2</v>
      </c>
      <c r="V72" s="51">
        <f>IF('[1]Panel de Control'!$C$56="Precio",'Esc Precios'!V226,'Particip. Energético'!V226)</f>
        <v>2.9733357634829229E-2</v>
      </c>
      <c r="W72" s="51">
        <f>IF('[1]Panel de Control'!$C$56="Precio",'Esc Precios'!W226,'Particip. Energético'!W226)</f>
        <v>3.2170764218298405E-2</v>
      </c>
      <c r="X72" s="51">
        <f>IF('[1]Panel de Control'!$C$56="Precio",'Esc Precios'!X226,'Particip. Energético'!X226)</f>
        <v>3.4800811850193569E-2</v>
      </c>
      <c r="Y72" s="51">
        <f>IF('[1]Panel de Control'!$C$56="Precio",'Esc Precios'!Y226,'Particip. Energético'!Y226)</f>
        <v>3.7637511468653219E-2</v>
      </c>
      <c r="Z72" s="51">
        <f>IF('[1]Panel de Control'!$C$56="Precio",'Esc Precios'!Z226,'Particip. Energético'!Z226)</f>
        <v>4.0695688242412591E-2</v>
      </c>
      <c r="AA72" s="51">
        <f>IF('[1]Panel de Control'!$C$56="Precio",'Esc Precios'!AA226,'Particip. Energético'!AA226)</f>
        <v>4.3990993639052942E-2</v>
      </c>
      <c r="AB72" s="51">
        <f>IF('[1]Panel de Control'!$C$56="Precio",'Esc Precios'!AB226,'Particip. Energético'!AB226)</f>
        <v>4.7539910672315035E-2</v>
      </c>
      <c r="AC72" s="51">
        <f>IF('[1]Panel de Control'!$C$56="Precio",'Esc Precios'!AC226,'Particip. Energético'!AC226)</f>
        <v>5.1359750887593647E-2</v>
      </c>
      <c r="AD72" s="51">
        <f>IF('[1]Panel de Control'!$C$56="Precio",'Esc Precios'!AD226,'Particip. Energético'!AD226)</f>
        <v>5.5468641484930165E-2</v>
      </c>
      <c r="AE72" s="51">
        <f>IF('[1]Panel de Control'!$C$56="Precio",'Esc Precios'!AE226,'Particip. Energético'!AE226)</f>
        <v>5.9885500820928313E-2</v>
      </c>
      <c r="AF72" s="51">
        <f>IF('[1]Panel de Control'!$C$56="Precio",'Esc Precios'!AF226,'Particip. Energético'!AF226)</f>
        <v>6.4630000381117075E-2</v>
      </c>
      <c r="AG72" s="51">
        <f>IF('[1]Panel de Control'!$C$56="Precio",'Esc Precios'!AG226,'Particip. Energético'!AG226)</f>
        <v>6.9722511180103794E-2</v>
      </c>
      <c r="AH72" s="51">
        <f>IF('[1]Panel de Control'!$C$56="Precio",'Esc Precios'!AH226,'Particip. Energético'!AH226)</f>
        <v>7.5184032437948384E-2</v>
      </c>
      <c r="AI72" s="51">
        <f>IF('[1]Panel de Control'!$C$56="Precio",'Esc Precios'!AI226,'Particip. Energético'!AI226)</f>
        <v>8.1036100309042083E-2</v>
      </c>
      <c r="AJ72" s="51">
        <f>IF('[1]Panel de Control'!$C$56="Precio",'Esc Precios'!AJ226,'Particip. Energético'!AJ226)</f>
        <v>8.7300674417890398E-2</v>
      </c>
      <c r="AK72" s="51">
        <f>IF('[1]Panel de Control'!$C$56="Precio",'Esc Precios'!AK226,'Particip. Energético'!AK226)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3">E75</f>
        <v>1</v>
      </c>
      <c r="G75" s="51">
        <f t="shared" si="3"/>
        <v>1</v>
      </c>
      <c r="H75" s="51">
        <f t="shared" si="3"/>
        <v>1</v>
      </c>
      <c r="I75" s="51">
        <f t="shared" si="3"/>
        <v>1</v>
      </c>
      <c r="J75" s="51">
        <f t="shared" si="3"/>
        <v>1</v>
      </c>
      <c r="K75" s="51">
        <f t="shared" si="3"/>
        <v>1</v>
      </c>
      <c r="L75" s="51">
        <f t="shared" si="3"/>
        <v>1</v>
      </c>
      <c r="M75" s="51">
        <f t="shared" si="3"/>
        <v>1</v>
      </c>
      <c r="N75" s="51">
        <f t="shared" si="3"/>
        <v>1</v>
      </c>
      <c r="O75" s="51">
        <f t="shared" si="3"/>
        <v>1</v>
      </c>
      <c r="P75" s="51">
        <f t="shared" si="3"/>
        <v>1</v>
      </c>
      <c r="Q75" s="51">
        <f t="shared" si="3"/>
        <v>1</v>
      </c>
      <c r="R75" s="51">
        <f t="shared" si="3"/>
        <v>1</v>
      </c>
      <c r="S75" s="51">
        <f t="shared" si="3"/>
        <v>1</v>
      </c>
      <c r="T75" s="51">
        <f t="shared" si="3"/>
        <v>1</v>
      </c>
      <c r="U75" s="51">
        <f t="shared" si="3"/>
        <v>1</v>
      </c>
      <c r="V75" s="51">
        <f t="shared" si="3"/>
        <v>1</v>
      </c>
      <c r="W75" s="51">
        <f t="shared" si="3"/>
        <v>1</v>
      </c>
      <c r="X75" s="51">
        <f t="shared" si="3"/>
        <v>1</v>
      </c>
      <c r="Y75" s="51">
        <f t="shared" si="3"/>
        <v>1</v>
      </c>
      <c r="Z75" s="51">
        <f t="shared" si="3"/>
        <v>1</v>
      </c>
      <c r="AA75" s="51">
        <f t="shared" si="3"/>
        <v>1</v>
      </c>
      <c r="AB75" s="51">
        <f t="shared" si="3"/>
        <v>1</v>
      </c>
      <c r="AC75" s="51">
        <f t="shared" si="3"/>
        <v>1</v>
      </c>
      <c r="AD75" s="51">
        <f t="shared" si="3"/>
        <v>1</v>
      </c>
      <c r="AE75" s="51">
        <f t="shared" si="3"/>
        <v>1</v>
      </c>
      <c r="AF75" s="51">
        <f t="shared" si="3"/>
        <v>1</v>
      </c>
      <c r="AG75" s="51">
        <f t="shared" si="3"/>
        <v>1</v>
      </c>
      <c r="AH75" s="51">
        <f t="shared" si="3"/>
        <v>1</v>
      </c>
      <c r="AI75" s="51">
        <f t="shared" si="3"/>
        <v>1</v>
      </c>
      <c r="AJ75" s="51">
        <f t="shared" si="3"/>
        <v>1</v>
      </c>
      <c r="AK75" s="51">
        <f t="shared" si="3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4.2363526648479002E-4</v>
      </c>
      <c r="E79" s="49">
        <f>D79</f>
        <v>4.2363526648479002E-4</v>
      </c>
      <c r="F79" s="49">
        <f t="shared" ref="F79:AK79" si="4">E79</f>
        <v>4.2363526648479002E-4</v>
      </c>
      <c r="G79" s="49">
        <f t="shared" si="4"/>
        <v>4.2363526648479002E-4</v>
      </c>
      <c r="H79" s="49">
        <f t="shared" si="4"/>
        <v>4.2363526648479002E-4</v>
      </c>
      <c r="I79" s="49">
        <f t="shared" si="4"/>
        <v>4.2363526648479002E-4</v>
      </c>
      <c r="J79" s="49">
        <f t="shared" si="4"/>
        <v>4.2363526648479002E-4</v>
      </c>
      <c r="K79" s="49">
        <f t="shared" si="4"/>
        <v>4.2363526648479002E-4</v>
      </c>
      <c r="L79" s="49">
        <f t="shared" si="4"/>
        <v>4.2363526648479002E-4</v>
      </c>
      <c r="M79" s="49">
        <f t="shared" si="4"/>
        <v>4.2363526648479002E-4</v>
      </c>
      <c r="N79" s="49">
        <f t="shared" si="4"/>
        <v>4.2363526648479002E-4</v>
      </c>
      <c r="O79" s="49">
        <f t="shared" si="4"/>
        <v>4.2363526648479002E-4</v>
      </c>
      <c r="P79" s="49">
        <f t="shared" si="4"/>
        <v>4.2363526648479002E-4</v>
      </c>
      <c r="Q79" s="49">
        <f t="shared" si="4"/>
        <v>4.2363526648479002E-4</v>
      </c>
      <c r="R79" s="49">
        <f t="shared" si="4"/>
        <v>4.2363526648479002E-4</v>
      </c>
      <c r="S79" s="49">
        <f t="shared" si="4"/>
        <v>4.2363526648479002E-4</v>
      </c>
      <c r="T79" s="49">
        <f t="shared" si="4"/>
        <v>4.2363526648479002E-4</v>
      </c>
      <c r="U79" s="49">
        <f t="shared" si="4"/>
        <v>4.2363526648479002E-4</v>
      </c>
      <c r="V79" s="49">
        <f t="shared" si="4"/>
        <v>4.2363526648479002E-4</v>
      </c>
      <c r="W79" s="49">
        <f t="shared" si="4"/>
        <v>4.2363526648479002E-4</v>
      </c>
      <c r="X79" s="49">
        <f t="shared" si="4"/>
        <v>4.2363526648479002E-4</v>
      </c>
      <c r="Y79" s="49">
        <f t="shared" si="4"/>
        <v>4.2363526648479002E-4</v>
      </c>
      <c r="Z79" s="49">
        <f t="shared" si="4"/>
        <v>4.2363526648479002E-4</v>
      </c>
      <c r="AA79" s="49">
        <f t="shared" si="4"/>
        <v>4.2363526648479002E-4</v>
      </c>
      <c r="AB79" s="49">
        <f t="shared" si="4"/>
        <v>4.2363526648479002E-4</v>
      </c>
      <c r="AC79" s="49">
        <f t="shared" si="4"/>
        <v>4.2363526648479002E-4</v>
      </c>
      <c r="AD79" s="49">
        <f t="shared" si="4"/>
        <v>4.2363526648479002E-4</v>
      </c>
      <c r="AE79" s="49">
        <f t="shared" si="4"/>
        <v>4.2363526648479002E-4</v>
      </c>
      <c r="AF79" s="49">
        <f t="shared" si="4"/>
        <v>4.2363526648479002E-4</v>
      </c>
      <c r="AG79" s="49">
        <f t="shared" si="4"/>
        <v>4.2363526648479002E-4</v>
      </c>
      <c r="AH79" s="49">
        <f t="shared" si="4"/>
        <v>4.2363526648479002E-4</v>
      </c>
      <c r="AI79" s="49">
        <f t="shared" si="4"/>
        <v>4.2363526648479002E-4</v>
      </c>
      <c r="AJ79" s="49">
        <f t="shared" si="4"/>
        <v>4.2363526648479002E-4</v>
      </c>
      <c r="AK79" s="49">
        <f t="shared" si="4"/>
        <v>4.2363526648479002E-4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7.4052096404595628E-4</v>
      </c>
      <c r="E80" s="49">
        <f t="shared" ref="E80:AK81" si="5">D80</f>
        <v>7.4052096404595628E-4</v>
      </c>
      <c r="F80" s="49">
        <f t="shared" si="5"/>
        <v>7.4052096404595628E-4</v>
      </c>
      <c r="G80" s="49">
        <f t="shared" si="5"/>
        <v>7.4052096404595628E-4</v>
      </c>
      <c r="H80" s="49">
        <f t="shared" si="5"/>
        <v>7.4052096404595628E-4</v>
      </c>
      <c r="I80" s="49">
        <f t="shared" si="5"/>
        <v>7.4052096404595628E-4</v>
      </c>
      <c r="J80" s="49">
        <f t="shared" si="5"/>
        <v>7.4052096404595628E-4</v>
      </c>
      <c r="K80" s="49">
        <f t="shared" si="5"/>
        <v>7.4052096404595628E-4</v>
      </c>
      <c r="L80" s="49">
        <f t="shared" si="5"/>
        <v>7.4052096404595628E-4</v>
      </c>
      <c r="M80" s="49">
        <f t="shared" si="5"/>
        <v>7.4052096404595628E-4</v>
      </c>
      <c r="N80" s="49">
        <f t="shared" si="5"/>
        <v>7.4052096404595628E-4</v>
      </c>
      <c r="O80" s="49">
        <f t="shared" si="5"/>
        <v>7.4052096404595628E-4</v>
      </c>
      <c r="P80" s="49">
        <f t="shared" si="5"/>
        <v>7.4052096404595628E-4</v>
      </c>
      <c r="Q80" s="49">
        <f t="shared" si="5"/>
        <v>7.4052096404595628E-4</v>
      </c>
      <c r="R80" s="49">
        <f t="shared" si="5"/>
        <v>7.4052096404595628E-4</v>
      </c>
      <c r="S80" s="49">
        <f t="shared" si="5"/>
        <v>7.4052096404595628E-4</v>
      </c>
      <c r="T80" s="49">
        <f t="shared" si="5"/>
        <v>7.4052096404595628E-4</v>
      </c>
      <c r="U80" s="49">
        <f t="shared" si="5"/>
        <v>7.4052096404595628E-4</v>
      </c>
      <c r="V80" s="49">
        <f t="shared" si="5"/>
        <v>7.4052096404595628E-4</v>
      </c>
      <c r="W80" s="49">
        <f t="shared" si="5"/>
        <v>7.4052096404595628E-4</v>
      </c>
      <c r="X80" s="49">
        <f t="shared" si="5"/>
        <v>7.4052096404595628E-4</v>
      </c>
      <c r="Y80" s="49">
        <f t="shared" si="5"/>
        <v>7.4052096404595628E-4</v>
      </c>
      <c r="Z80" s="49">
        <f t="shared" si="5"/>
        <v>7.4052096404595628E-4</v>
      </c>
      <c r="AA80" s="49">
        <f t="shared" si="5"/>
        <v>7.4052096404595628E-4</v>
      </c>
      <c r="AB80" s="49">
        <f t="shared" si="5"/>
        <v>7.4052096404595628E-4</v>
      </c>
      <c r="AC80" s="49">
        <f t="shared" si="5"/>
        <v>7.4052096404595628E-4</v>
      </c>
      <c r="AD80" s="49">
        <f t="shared" si="5"/>
        <v>7.4052096404595628E-4</v>
      </c>
      <c r="AE80" s="49">
        <f t="shared" si="5"/>
        <v>7.4052096404595628E-4</v>
      </c>
      <c r="AF80" s="49">
        <f t="shared" si="5"/>
        <v>7.4052096404595628E-4</v>
      </c>
      <c r="AG80" s="49">
        <f t="shared" si="5"/>
        <v>7.4052096404595628E-4</v>
      </c>
      <c r="AH80" s="49">
        <f t="shared" si="5"/>
        <v>7.4052096404595628E-4</v>
      </c>
      <c r="AI80" s="49">
        <f t="shared" si="5"/>
        <v>7.4052096404595628E-4</v>
      </c>
      <c r="AJ80" s="49">
        <f t="shared" si="5"/>
        <v>7.4052096404595628E-4</v>
      </c>
      <c r="AK80" s="49">
        <f t="shared" si="5"/>
        <v>7.4052096404595628E-4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1E-3</v>
      </c>
      <c r="E81" s="49">
        <f t="shared" si="5"/>
        <v>1E-3</v>
      </c>
      <c r="F81" s="49">
        <f t="shared" si="5"/>
        <v>1E-3</v>
      </c>
      <c r="G81" s="49">
        <f t="shared" si="5"/>
        <v>1E-3</v>
      </c>
      <c r="H81" s="49">
        <f t="shared" si="5"/>
        <v>1E-3</v>
      </c>
      <c r="I81" s="49">
        <f t="shared" si="5"/>
        <v>1E-3</v>
      </c>
      <c r="J81" s="49">
        <f t="shared" si="5"/>
        <v>1E-3</v>
      </c>
      <c r="K81" s="49">
        <f t="shared" si="5"/>
        <v>1E-3</v>
      </c>
      <c r="L81" s="49">
        <f t="shared" si="5"/>
        <v>1E-3</v>
      </c>
      <c r="M81" s="49">
        <f t="shared" si="5"/>
        <v>1E-3</v>
      </c>
      <c r="N81" s="49">
        <f t="shared" si="5"/>
        <v>1E-3</v>
      </c>
      <c r="O81" s="49">
        <f t="shared" si="5"/>
        <v>1E-3</v>
      </c>
      <c r="P81" s="49">
        <f t="shared" si="5"/>
        <v>1E-3</v>
      </c>
      <c r="Q81" s="49">
        <f t="shared" si="5"/>
        <v>1E-3</v>
      </c>
      <c r="R81" s="49">
        <f t="shared" si="5"/>
        <v>1E-3</v>
      </c>
      <c r="S81" s="49">
        <f t="shared" si="5"/>
        <v>1E-3</v>
      </c>
      <c r="T81" s="49">
        <f t="shared" si="5"/>
        <v>1E-3</v>
      </c>
      <c r="U81" s="49">
        <f t="shared" si="5"/>
        <v>1E-3</v>
      </c>
      <c r="V81" s="49">
        <f t="shared" si="5"/>
        <v>1E-3</v>
      </c>
      <c r="W81" s="49">
        <f t="shared" si="5"/>
        <v>1E-3</v>
      </c>
      <c r="X81" s="49">
        <f t="shared" si="5"/>
        <v>1E-3</v>
      </c>
      <c r="Y81" s="49">
        <f t="shared" si="5"/>
        <v>1E-3</v>
      </c>
      <c r="Z81" s="49">
        <f t="shared" si="5"/>
        <v>1E-3</v>
      </c>
      <c r="AA81" s="49">
        <f t="shared" si="5"/>
        <v>1E-3</v>
      </c>
      <c r="AB81" s="49">
        <f t="shared" si="5"/>
        <v>1E-3</v>
      </c>
      <c r="AC81" s="49">
        <f t="shared" si="5"/>
        <v>1E-3</v>
      </c>
      <c r="AD81" s="49">
        <f t="shared" si="5"/>
        <v>1E-3</v>
      </c>
      <c r="AE81" s="49">
        <f t="shared" si="5"/>
        <v>1E-3</v>
      </c>
      <c r="AF81" s="49">
        <f t="shared" si="5"/>
        <v>1E-3</v>
      </c>
      <c r="AG81" s="49">
        <f t="shared" si="5"/>
        <v>1E-3</v>
      </c>
      <c r="AH81" s="49">
        <f t="shared" si="5"/>
        <v>1E-3</v>
      </c>
      <c r="AI81" s="49">
        <f t="shared" si="5"/>
        <v>1E-3</v>
      </c>
      <c r="AJ81" s="49">
        <f t="shared" si="5"/>
        <v>1E-3</v>
      </c>
      <c r="AK81" s="49">
        <f t="shared" si="5"/>
        <v>1E-3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0.55695925383419875</v>
      </c>
      <c r="E86" s="50">
        <f t="shared" ref="E86:AK86" si="6">E52*E113/SUMPRODUCT(E$52:E$57,E$113:E$118)</f>
        <v>0.55613283860253848</v>
      </c>
      <c r="F86" s="50">
        <f t="shared" si="6"/>
        <v>0.55530887220444636</v>
      </c>
      <c r="G86" s="50">
        <f t="shared" si="6"/>
        <v>0.55448734377144993</v>
      </c>
      <c r="H86" s="50">
        <f t="shared" si="6"/>
        <v>0.55366824249929714</v>
      </c>
      <c r="I86" s="50">
        <f t="shared" si="6"/>
        <v>0.55285155764748328</v>
      </c>
      <c r="J86" s="50">
        <f t="shared" si="6"/>
        <v>0.5168744610768965</v>
      </c>
      <c r="K86" s="50">
        <f t="shared" si="6"/>
        <v>0.48316073448398039</v>
      </c>
      <c r="L86" s="50">
        <f t="shared" si="6"/>
        <v>0.45151892680126854</v>
      </c>
      <c r="M86" s="50">
        <f t="shared" si="6"/>
        <v>0.42177829040354398</v>
      </c>
      <c r="N86" s="50">
        <f t="shared" si="6"/>
        <v>0.39378606379410674</v>
      </c>
      <c r="O86" s="50">
        <f t="shared" si="6"/>
        <v>0.36740517108321297</v>
      </c>
      <c r="P86" s="50">
        <f t="shared" si="6"/>
        <v>0.34251226554227143</v>
      </c>
      <c r="Q86" s="50">
        <f t="shared" si="6"/>
        <v>0.31899605866342828</v>
      </c>
      <c r="R86" s="50">
        <f t="shared" si="6"/>
        <v>0.29742597565936635</v>
      </c>
      <c r="S86" s="50">
        <f t="shared" si="6"/>
        <v>0.27698179949246682</v>
      </c>
      <c r="T86" s="50">
        <f t="shared" si="6"/>
        <v>0.25757761789689132</v>
      </c>
      <c r="U86" s="50">
        <f t="shared" si="6"/>
        <v>0.23913604250976217</v>
      </c>
      <c r="V86" s="50">
        <f t="shared" si="6"/>
        <v>0.22158717731950156</v>
      </c>
      <c r="W86" s="50">
        <f t="shared" si="6"/>
        <v>0.19729154236133789</v>
      </c>
      <c r="X86" s="50">
        <f t="shared" si="6"/>
        <v>0.17460914153755916</v>
      </c>
      <c r="Y86" s="50">
        <f t="shared" si="6"/>
        <v>0.15338445945637455</v>
      </c>
      <c r="Z86" s="50">
        <f t="shared" si="6"/>
        <v>0.13348134727862543</v>
      </c>
      <c r="AA86" s="50">
        <f t="shared" si="6"/>
        <v>0.11478009905924332</v>
      </c>
      <c r="AB86" s="50">
        <f t="shared" si="6"/>
        <v>7.2470778772907488E-2</v>
      </c>
      <c r="AC86" s="50">
        <f t="shared" si="6"/>
        <v>3.5729345553862653E-2</v>
      </c>
      <c r="AD86" s="50">
        <f t="shared" si="6"/>
        <v>3.5245578007809075E-3</v>
      </c>
      <c r="AE86" s="50">
        <f t="shared" si="6"/>
        <v>0</v>
      </c>
      <c r="AF86" s="50">
        <f t="shared" si="6"/>
        <v>0</v>
      </c>
      <c r="AG86" s="50">
        <f t="shared" si="6"/>
        <v>0</v>
      </c>
      <c r="AH86" s="50">
        <f t="shared" si="6"/>
        <v>0</v>
      </c>
      <c r="AI86" s="50">
        <f t="shared" si="6"/>
        <v>0</v>
      </c>
      <c r="AJ86" s="50">
        <f t="shared" si="6"/>
        <v>0</v>
      </c>
      <c r="AK86" s="50">
        <f t="shared" si="6"/>
        <v>0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7">D53*D114/SUMPRODUCT(D$52:D$57,D$113:D$118)</f>
        <v>0</v>
      </c>
      <c r="E87" s="50">
        <f t="shared" si="7"/>
        <v>0</v>
      </c>
      <c r="F87" s="50">
        <f t="shared" si="7"/>
        <v>0</v>
      </c>
      <c r="G87" s="50">
        <f t="shared" si="7"/>
        <v>0</v>
      </c>
      <c r="H87" s="50">
        <f t="shared" si="7"/>
        <v>0</v>
      </c>
      <c r="I87" s="50">
        <f t="shared" si="7"/>
        <v>0</v>
      </c>
      <c r="J87" s="50">
        <f t="shared" si="7"/>
        <v>0</v>
      </c>
      <c r="K87" s="50">
        <f t="shared" si="7"/>
        <v>0</v>
      </c>
      <c r="L87" s="50">
        <f t="shared" si="7"/>
        <v>0</v>
      </c>
      <c r="M87" s="50">
        <f t="shared" si="7"/>
        <v>0</v>
      </c>
      <c r="N87" s="50">
        <f t="shared" si="7"/>
        <v>0</v>
      </c>
      <c r="O87" s="50">
        <f t="shared" si="7"/>
        <v>0</v>
      </c>
      <c r="P87" s="50">
        <f t="shared" si="7"/>
        <v>0</v>
      </c>
      <c r="Q87" s="50">
        <f t="shared" si="7"/>
        <v>0</v>
      </c>
      <c r="R87" s="50">
        <f t="shared" si="7"/>
        <v>0</v>
      </c>
      <c r="S87" s="50">
        <f t="shared" si="7"/>
        <v>0</v>
      </c>
      <c r="T87" s="50">
        <f t="shared" si="7"/>
        <v>0</v>
      </c>
      <c r="U87" s="50">
        <f t="shared" si="7"/>
        <v>0</v>
      </c>
      <c r="V87" s="50">
        <f t="shared" si="7"/>
        <v>0</v>
      </c>
      <c r="W87" s="50">
        <f t="shared" si="7"/>
        <v>0</v>
      </c>
      <c r="X87" s="50">
        <f t="shared" si="7"/>
        <v>0</v>
      </c>
      <c r="Y87" s="50">
        <f t="shared" si="7"/>
        <v>0</v>
      </c>
      <c r="Z87" s="50">
        <f t="shared" si="7"/>
        <v>0</v>
      </c>
      <c r="AA87" s="50">
        <f t="shared" si="7"/>
        <v>0</v>
      </c>
      <c r="AB87" s="50">
        <f t="shared" si="7"/>
        <v>0</v>
      </c>
      <c r="AC87" s="50">
        <f t="shared" si="7"/>
        <v>0</v>
      </c>
      <c r="AD87" s="50">
        <f t="shared" si="7"/>
        <v>0</v>
      </c>
      <c r="AE87" s="50">
        <f t="shared" si="7"/>
        <v>0</v>
      </c>
      <c r="AF87" s="50">
        <f t="shared" si="7"/>
        <v>0</v>
      </c>
      <c r="AG87" s="50">
        <f t="shared" si="7"/>
        <v>0</v>
      </c>
      <c r="AH87" s="50">
        <f t="shared" si="7"/>
        <v>0</v>
      </c>
      <c r="AI87" s="50">
        <f t="shared" si="7"/>
        <v>0</v>
      </c>
      <c r="AJ87" s="50">
        <f t="shared" si="7"/>
        <v>0</v>
      </c>
      <c r="AK87" s="50">
        <f t="shared" si="7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7"/>
        <v>0.44304074616580125</v>
      </c>
      <c r="E88" s="50">
        <f t="shared" si="7"/>
        <v>0.44386716139746152</v>
      </c>
      <c r="F88" s="50">
        <f t="shared" si="7"/>
        <v>0.44469112779555364</v>
      </c>
      <c r="G88" s="50">
        <f t="shared" si="7"/>
        <v>0.44551265622855007</v>
      </c>
      <c r="H88" s="50">
        <f t="shared" si="7"/>
        <v>0.44633175750070281</v>
      </c>
      <c r="I88" s="50">
        <f t="shared" si="7"/>
        <v>0.44714844235251677</v>
      </c>
      <c r="J88" s="50">
        <f t="shared" si="7"/>
        <v>0.48312553892310345</v>
      </c>
      <c r="K88" s="50">
        <f t="shared" si="7"/>
        <v>0.51683926551601955</v>
      </c>
      <c r="L88" s="50">
        <f t="shared" si="7"/>
        <v>0.54848107319873141</v>
      </c>
      <c r="M88" s="50">
        <f t="shared" si="7"/>
        <v>0.57822170959645602</v>
      </c>
      <c r="N88" s="50">
        <f t="shared" si="7"/>
        <v>0.60621393620589337</v>
      </c>
      <c r="O88" s="50">
        <f t="shared" si="7"/>
        <v>0.63259482891678698</v>
      </c>
      <c r="P88" s="50">
        <f t="shared" si="7"/>
        <v>0.65748773445772846</v>
      </c>
      <c r="Q88" s="50">
        <f t="shared" si="7"/>
        <v>0.68100394133657161</v>
      </c>
      <c r="R88" s="50">
        <f t="shared" si="7"/>
        <v>0.70257402434063365</v>
      </c>
      <c r="S88" s="50">
        <f t="shared" si="7"/>
        <v>0.72301820050753307</v>
      </c>
      <c r="T88" s="50">
        <f t="shared" si="7"/>
        <v>0.74242238210310874</v>
      </c>
      <c r="U88" s="50">
        <f t="shared" si="7"/>
        <v>0.76086395749023794</v>
      </c>
      <c r="V88" s="50">
        <f t="shared" si="7"/>
        <v>0.77841282268049838</v>
      </c>
      <c r="W88" s="50">
        <f t="shared" si="7"/>
        <v>0.78593126566012783</v>
      </c>
      <c r="X88" s="50">
        <f t="shared" si="7"/>
        <v>0.79295048279639102</v>
      </c>
      <c r="Y88" s="50">
        <f t="shared" si="7"/>
        <v>0.79951859934337521</v>
      </c>
      <c r="Z88" s="50">
        <f t="shared" si="7"/>
        <v>0.80567774744891962</v>
      </c>
      <c r="AA88" s="50">
        <f t="shared" si="7"/>
        <v>0.81146497089986003</v>
      </c>
      <c r="AB88" s="50">
        <f t="shared" si="7"/>
        <v>0.78230193509941626</v>
      </c>
      <c r="AC88" s="50">
        <f t="shared" si="7"/>
        <v>0.75697674138145754</v>
      </c>
      <c r="AD88" s="50">
        <f t="shared" si="7"/>
        <v>0.73477857388946199</v>
      </c>
      <c r="AE88" s="50">
        <f t="shared" si="7"/>
        <v>0.67347085467782686</v>
      </c>
      <c r="AF88" s="50">
        <f t="shared" si="7"/>
        <v>0.60675403013460993</v>
      </c>
      <c r="AG88" s="50">
        <f t="shared" si="7"/>
        <v>0.54003720559143786</v>
      </c>
      <c r="AH88" s="50">
        <f t="shared" si="7"/>
        <v>0.47332038104822094</v>
      </c>
      <c r="AI88" s="50">
        <f t="shared" si="7"/>
        <v>0.40660355650502644</v>
      </c>
      <c r="AJ88" s="50">
        <f t="shared" si="7"/>
        <v>0.33988673196183194</v>
      </c>
      <c r="AK88" s="50">
        <f t="shared" si="7"/>
        <v>0.27316990741861513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7"/>
        <v>0</v>
      </c>
      <c r="E89" s="50">
        <f t="shared" si="7"/>
        <v>0</v>
      </c>
      <c r="F89" s="50">
        <f t="shared" si="7"/>
        <v>0</v>
      </c>
      <c r="G89" s="50">
        <f t="shared" si="7"/>
        <v>0</v>
      </c>
      <c r="H89" s="50">
        <f t="shared" si="7"/>
        <v>0</v>
      </c>
      <c r="I89" s="50">
        <f t="shared" si="7"/>
        <v>0</v>
      </c>
      <c r="J89" s="50">
        <f t="shared" si="7"/>
        <v>0</v>
      </c>
      <c r="K89" s="50">
        <f t="shared" si="7"/>
        <v>0</v>
      </c>
      <c r="L89" s="50">
        <f t="shared" si="7"/>
        <v>0</v>
      </c>
      <c r="M89" s="50">
        <f t="shared" si="7"/>
        <v>0</v>
      </c>
      <c r="N89" s="50">
        <f t="shared" si="7"/>
        <v>0</v>
      </c>
      <c r="O89" s="50">
        <f t="shared" si="7"/>
        <v>0</v>
      </c>
      <c r="P89" s="50">
        <f t="shared" si="7"/>
        <v>0</v>
      </c>
      <c r="Q89" s="50">
        <f t="shared" si="7"/>
        <v>0</v>
      </c>
      <c r="R89" s="50">
        <f t="shared" si="7"/>
        <v>0</v>
      </c>
      <c r="S89" s="50">
        <f t="shared" si="7"/>
        <v>0</v>
      </c>
      <c r="T89" s="50">
        <f t="shared" si="7"/>
        <v>0</v>
      </c>
      <c r="U89" s="50">
        <f t="shared" si="7"/>
        <v>0</v>
      </c>
      <c r="V89" s="50">
        <f t="shared" si="7"/>
        <v>0</v>
      </c>
      <c r="W89" s="50">
        <f t="shared" si="7"/>
        <v>0</v>
      </c>
      <c r="X89" s="50">
        <f t="shared" si="7"/>
        <v>0</v>
      </c>
      <c r="Y89" s="50">
        <f t="shared" si="7"/>
        <v>0</v>
      </c>
      <c r="Z89" s="50">
        <f t="shared" si="7"/>
        <v>0</v>
      </c>
      <c r="AA89" s="50">
        <f t="shared" si="7"/>
        <v>0</v>
      </c>
      <c r="AB89" s="50">
        <f t="shared" si="7"/>
        <v>0</v>
      </c>
      <c r="AC89" s="50">
        <f t="shared" si="7"/>
        <v>0</v>
      </c>
      <c r="AD89" s="50">
        <f t="shared" si="7"/>
        <v>0</v>
      </c>
      <c r="AE89" s="50">
        <f t="shared" si="7"/>
        <v>0</v>
      </c>
      <c r="AF89" s="50">
        <f t="shared" si="7"/>
        <v>0</v>
      </c>
      <c r="AG89" s="50">
        <f t="shared" si="7"/>
        <v>0</v>
      </c>
      <c r="AH89" s="50">
        <f t="shared" si="7"/>
        <v>0</v>
      </c>
      <c r="AI89" s="50">
        <f t="shared" si="7"/>
        <v>0</v>
      </c>
      <c r="AJ89" s="50">
        <f t="shared" si="7"/>
        <v>0</v>
      </c>
      <c r="AK89" s="50">
        <f t="shared" si="7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7"/>
        <v>0</v>
      </c>
      <c r="E90" s="50">
        <f t="shared" si="7"/>
        <v>0</v>
      </c>
      <c r="F90" s="50">
        <f t="shared" si="7"/>
        <v>0</v>
      </c>
      <c r="G90" s="50">
        <f t="shared" si="7"/>
        <v>0</v>
      </c>
      <c r="H90" s="50">
        <f t="shared" si="7"/>
        <v>0</v>
      </c>
      <c r="I90" s="50">
        <f t="shared" si="7"/>
        <v>0</v>
      </c>
      <c r="J90" s="50">
        <f t="shared" si="7"/>
        <v>0</v>
      </c>
      <c r="K90" s="50">
        <f t="shared" si="7"/>
        <v>0</v>
      </c>
      <c r="L90" s="50">
        <f t="shared" si="7"/>
        <v>0</v>
      </c>
      <c r="M90" s="50">
        <f t="shared" si="7"/>
        <v>0</v>
      </c>
      <c r="N90" s="50">
        <f t="shared" si="7"/>
        <v>0</v>
      </c>
      <c r="O90" s="50">
        <f t="shared" si="7"/>
        <v>0</v>
      </c>
      <c r="P90" s="50">
        <f t="shared" si="7"/>
        <v>0</v>
      </c>
      <c r="Q90" s="50">
        <f t="shared" si="7"/>
        <v>0</v>
      </c>
      <c r="R90" s="50">
        <f t="shared" si="7"/>
        <v>0</v>
      </c>
      <c r="S90" s="50">
        <f t="shared" si="7"/>
        <v>0</v>
      </c>
      <c r="T90" s="50">
        <f t="shared" si="7"/>
        <v>0</v>
      </c>
      <c r="U90" s="50">
        <f t="shared" si="7"/>
        <v>0</v>
      </c>
      <c r="V90" s="50">
        <f t="shared" si="7"/>
        <v>0</v>
      </c>
      <c r="W90" s="50">
        <f t="shared" si="7"/>
        <v>0</v>
      </c>
      <c r="X90" s="50">
        <f t="shared" si="7"/>
        <v>0</v>
      </c>
      <c r="Y90" s="50">
        <f t="shared" si="7"/>
        <v>0</v>
      </c>
      <c r="Z90" s="50">
        <f t="shared" si="7"/>
        <v>0</v>
      </c>
      <c r="AA90" s="50">
        <f t="shared" si="7"/>
        <v>0</v>
      </c>
      <c r="AB90" s="50">
        <f t="shared" si="7"/>
        <v>0</v>
      </c>
      <c r="AC90" s="50">
        <f t="shared" si="7"/>
        <v>0</v>
      </c>
      <c r="AD90" s="50">
        <f t="shared" si="7"/>
        <v>0</v>
      </c>
      <c r="AE90" s="50">
        <f t="shared" si="7"/>
        <v>0</v>
      </c>
      <c r="AF90" s="50">
        <f t="shared" si="7"/>
        <v>0</v>
      </c>
      <c r="AG90" s="50">
        <f t="shared" si="7"/>
        <v>0</v>
      </c>
      <c r="AH90" s="50">
        <f t="shared" si="7"/>
        <v>0</v>
      </c>
      <c r="AI90" s="50">
        <f t="shared" si="7"/>
        <v>0</v>
      </c>
      <c r="AJ90" s="50">
        <f t="shared" si="7"/>
        <v>0</v>
      </c>
      <c r="AK90" s="50">
        <f t="shared" si="7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7"/>
        <v>0</v>
      </c>
      <c r="E91" s="50">
        <f t="shared" si="7"/>
        <v>0</v>
      </c>
      <c r="F91" s="50">
        <f t="shared" si="7"/>
        <v>0</v>
      </c>
      <c r="G91" s="50">
        <f t="shared" si="7"/>
        <v>0</v>
      </c>
      <c r="H91" s="50">
        <f t="shared" si="7"/>
        <v>0</v>
      </c>
      <c r="I91" s="50">
        <f t="shared" si="7"/>
        <v>0</v>
      </c>
      <c r="J91" s="50">
        <f t="shared" si="7"/>
        <v>0</v>
      </c>
      <c r="K91" s="50">
        <f t="shared" si="7"/>
        <v>0</v>
      </c>
      <c r="L91" s="50">
        <f t="shared" si="7"/>
        <v>0</v>
      </c>
      <c r="M91" s="50">
        <f t="shared" si="7"/>
        <v>0</v>
      </c>
      <c r="N91" s="50">
        <f t="shared" si="7"/>
        <v>0</v>
      </c>
      <c r="O91" s="50">
        <f t="shared" si="7"/>
        <v>0</v>
      </c>
      <c r="P91" s="50">
        <f t="shared" si="7"/>
        <v>0</v>
      </c>
      <c r="Q91" s="50">
        <f t="shared" si="7"/>
        <v>0</v>
      </c>
      <c r="R91" s="50">
        <f t="shared" si="7"/>
        <v>0</v>
      </c>
      <c r="S91" s="50">
        <f t="shared" si="7"/>
        <v>0</v>
      </c>
      <c r="T91" s="50">
        <f t="shared" si="7"/>
        <v>0</v>
      </c>
      <c r="U91" s="50">
        <f t="shared" si="7"/>
        <v>0</v>
      </c>
      <c r="V91" s="50">
        <f t="shared" si="7"/>
        <v>0</v>
      </c>
      <c r="W91" s="50">
        <f t="shared" si="7"/>
        <v>1.6777191978534362E-2</v>
      </c>
      <c r="X91" s="50">
        <f t="shared" si="7"/>
        <v>3.2440375666049792E-2</v>
      </c>
      <c r="Y91" s="50">
        <f t="shared" si="7"/>
        <v>4.7096941200250111E-2</v>
      </c>
      <c r="Z91" s="50">
        <f t="shared" si="7"/>
        <v>6.0840905272454955E-2</v>
      </c>
      <c r="AA91" s="50">
        <f t="shared" si="7"/>
        <v>7.3754930040896713E-2</v>
      </c>
      <c r="AB91" s="50">
        <f t="shared" si="7"/>
        <v>0.14522728612767635</v>
      </c>
      <c r="AC91" s="50">
        <f t="shared" si="7"/>
        <v>0.20729391306467992</v>
      </c>
      <c r="AD91" s="50">
        <f t="shared" si="7"/>
        <v>0.26169686830975708</v>
      </c>
      <c r="AE91" s="50">
        <f t="shared" si="7"/>
        <v>0.32652914532217314</v>
      </c>
      <c r="AF91" s="50">
        <f t="shared" si="7"/>
        <v>0.39324596986539001</v>
      </c>
      <c r="AG91" s="50">
        <f t="shared" si="7"/>
        <v>0.45996279440856214</v>
      </c>
      <c r="AH91" s="50">
        <f t="shared" si="7"/>
        <v>0.52667961895177906</v>
      </c>
      <c r="AI91" s="50">
        <f t="shared" si="7"/>
        <v>0.59339644349497356</v>
      </c>
      <c r="AJ91" s="50">
        <f t="shared" si="7"/>
        <v>0.66011326803816806</v>
      </c>
      <c r="AK91" s="50">
        <f t="shared" si="7"/>
        <v>0.72683009258138487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8">D$46/D$80*D60*D121</f>
        <v>0.23524565050944696</v>
      </c>
      <c r="E94" s="50">
        <f>E60*E121/SUMPRODUCT(E$60:E$72,E$121:E$133)</f>
        <v>0.23524565050944696</v>
      </c>
      <c r="F94" s="50">
        <f t="shared" ref="F94:AK94" si="9">F60*F121/SUMPRODUCT(F$60:F$72,F$121:F$133)</f>
        <v>0.23524565050944696</v>
      </c>
      <c r="G94" s="50">
        <f t="shared" si="9"/>
        <v>0.23524449807661824</v>
      </c>
      <c r="H94" s="50">
        <f t="shared" si="9"/>
        <v>0.23524449807661818</v>
      </c>
      <c r="I94" s="50">
        <f t="shared" si="9"/>
        <v>0.23524449807661824</v>
      </c>
      <c r="J94" s="50">
        <f t="shared" si="9"/>
        <v>0.23524446638856256</v>
      </c>
      <c r="K94" s="50">
        <f t="shared" si="9"/>
        <v>0.23524428834366662</v>
      </c>
      <c r="L94" s="50">
        <f t="shared" si="9"/>
        <v>0.23524310992725858</v>
      </c>
      <c r="M94" s="50">
        <f t="shared" si="9"/>
        <v>0.23523531065173703</v>
      </c>
      <c r="N94" s="50">
        <f t="shared" si="9"/>
        <v>0.23518370266363095</v>
      </c>
      <c r="O94" s="50">
        <f t="shared" si="9"/>
        <v>0.23484269501203714</v>
      </c>
      <c r="P94" s="50">
        <f t="shared" si="9"/>
        <v>0.23261033102438697</v>
      </c>
      <c r="Q94" s="50">
        <f t="shared" si="9"/>
        <v>0.21280181184747307</v>
      </c>
      <c r="R94" s="50">
        <f t="shared" si="9"/>
        <v>0.21156122644680736</v>
      </c>
      <c r="S94" s="50">
        <f t="shared" si="9"/>
        <v>0.21025170682147412</v>
      </c>
      <c r="T94" s="50">
        <f t="shared" si="9"/>
        <v>0.20886962120948069</v>
      </c>
      <c r="U94" s="50">
        <f t="shared" si="9"/>
        <v>0.20741119184915319</v>
      </c>
      <c r="V94" s="50">
        <f t="shared" si="9"/>
        <v>0.20587249703575197</v>
      </c>
      <c r="W94" s="50">
        <f t="shared" si="9"/>
        <v>0.20424947476330732</v>
      </c>
      <c r="X94" s="50">
        <f t="shared" si="9"/>
        <v>0.2025379282034504</v>
      </c>
      <c r="Y94" s="50">
        <f t="shared" si="9"/>
        <v>0.20073353329529284</v>
      </c>
      <c r="Z94" s="50">
        <f t="shared" si="9"/>
        <v>0.19883184874165263</v>
      </c>
      <c r="AA94" s="50">
        <f t="shared" si="9"/>
        <v>0.19682832872616909</v>
      </c>
      <c r="AB94" s="50">
        <f t="shared" si="9"/>
        <v>0.19471833868190805</v>
      </c>
      <c r="AC94" s="50">
        <f t="shared" si="9"/>
        <v>0.19249717445344913</v>
      </c>
      <c r="AD94" s="50">
        <f t="shared" si="9"/>
        <v>0.19016008519948244</v>
      </c>
      <c r="AE94" s="50">
        <f t="shared" si="9"/>
        <v>0.18770230037958646</v>
      </c>
      <c r="AF94" s="50">
        <f t="shared" si="9"/>
        <v>0.18511906115488344</v>
      </c>
      <c r="AG94" s="50">
        <f t="shared" si="9"/>
        <v>0.18240565650514701</v>
      </c>
      <c r="AH94" s="50">
        <f t="shared" si="9"/>
        <v>0.17955746432201597</v>
      </c>
      <c r="AI94" s="50">
        <f t="shared" si="9"/>
        <v>0.17656999767648052</v>
      </c>
      <c r="AJ94" s="50">
        <f t="shared" si="9"/>
        <v>0.1734389563760495</v>
      </c>
      <c r="AK94" s="50">
        <f t="shared" si="9"/>
        <v>0.1701602838205073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8"/>
        <v>0.25928679579395159</v>
      </c>
      <c r="E95" s="50">
        <f t="shared" ref="E95:AK102" si="10">E61*E122/SUMPRODUCT(E$60:E$72,E$121:E$133)</f>
        <v>0.25928679579395159</v>
      </c>
      <c r="F95" s="50">
        <f t="shared" si="10"/>
        <v>0.25928679579395159</v>
      </c>
      <c r="G95" s="50">
        <f t="shared" si="10"/>
        <v>0.25928552558719159</v>
      </c>
      <c r="H95" s="50">
        <f t="shared" si="10"/>
        <v>0.25928552558719159</v>
      </c>
      <c r="I95" s="50">
        <f t="shared" si="10"/>
        <v>0.25928552558719165</v>
      </c>
      <c r="J95" s="50">
        <f t="shared" si="10"/>
        <v>0.25928549066074602</v>
      </c>
      <c r="K95" s="50">
        <f t="shared" si="10"/>
        <v>0.25928529442038845</v>
      </c>
      <c r="L95" s="50">
        <f t="shared" si="10"/>
        <v>0.25928399557463344</v>
      </c>
      <c r="M95" s="50">
        <f t="shared" si="10"/>
        <v>0.25927539924498777</v>
      </c>
      <c r="N95" s="50">
        <f t="shared" si="10"/>
        <v>0.25921851713114458</v>
      </c>
      <c r="O95" s="50">
        <f t="shared" si="10"/>
        <v>0.25884265988944211</v>
      </c>
      <c r="P95" s="50">
        <f t="shared" si="10"/>
        <v>0.2563821574140504</v>
      </c>
      <c r="Q95" s="50">
        <f t="shared" si="10"/>
        <v>0.23454928842930037</v>
      </c>
      <c r="R95" s="50">
        <f t="shared" si="10"/>
        <v>0.2331819202643598</v>
      </c>
      <c r="S95" s="50">
        <f t="shared" si="10"/>
        <v>0.23173857307835807</v>
      </c>
      <c r="T95" s="50">
        <f t="shared" si="10"/>
        <v>0.23021524395805068</v>
      </c>
      <c r="U95" s="50">
        <f t="shared" si="10"/>
        <v>0.22860776906994018</v>
      </c>
      <c r="V95" s="50">
        <f t="shared" si="10"/>
        <v>0.2269118259270699</v>
      </c>
      <c r="W95" s="50">
        <f t="shared" si="10"/>
        <v>0.22512293740303962</v>
      </c>
      <c r="X95" s="50">
        <f t="shared" si="10"/>
        <v>0.2232364777707514</v>
      </c>
      <c r="Y95" s="50">
        <f t="shared" si="10"/>
        <v>0.22124768106794346</v>
      </c>
      <c r="Z95" s="50">
        <f t="shared" si="10"/>
        <v>0.21915165211498977</v>
      </c>
      <c r="AA95" s="50">
        <f t="shared" si="10"/>
        <v>0.21694338053165219</v>
      </c>
      <c r="AB95" s="50">
        <f t="shared" si="10"/>
        <v>0.21461775811717268</v>
      </c>
      <c r="AC95" s="50">
        <f t="shared" si="10"/>
        <v>0.21216959997064777</v>
      </c>
      <c r="AD95" s="50">
        <f t="shared" si="10"/>
        <v>0.20959366973417706</v>
      </c>
      <c r="AE95" s="50">
        <f t="shared" si="10"/>
        <v>0.20688470933757988</v>
      </c>
      <c r="AF95" s="50">
        <f t="shared" si="10"/>
        <v>0.20403747360806912</v>
      </c>
      <c r="AG95" s="50">
        <f t="shared" si="10"/>
        <v>0.20104677007838012</v>
      </c>
      <c r="AH95" s="50">
        <f t="shared" si="10"/>
        <v>0.19790750427954334</v>
      </c>
      <c r="AI95" s="50">
        <f t="shared" si="10"/>
        <v>0.1946147307367182</v>
      </c>
      <c r="AJ95" s="50">
        <f t="shared" si="10"/>
        <v>0.19116370979529307</v>
      </c>
      <c r="AK95" s="50">
        <f t="shared" si="10"/>
        <v>0.18754997028706794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8"/>
        <v>0</v>
      </c>
      <c r="E96" s="50">
        <f t="shared" si="10"/>
        <v>0</v>
      </c>
      <c r="F96" s="50">
        <f t="shared" si="10"/>
        <v>0</v>
      </c>
      <c r="G96" s="50">
        <f t="shared" si="10"/>
        <v>0</v>
      </c>
      <c r="H96" s="50">
        <f t="shared" si="10"/>
        <v>0</v>
      </c>
      <c r="I96" s="50">
        <f t="shared" si="10"/>
        <v>0</v>
      </c>
      <c r="J96" s="50">
        <f t="shared" si="10"/>
        <v>0</v>
      </c>
      <c r="K96" s="50">
        <f t="shared" si="10"/>
        <v>0</v>
      </c>
      <c r="L96" s="50">
        <f t="shared" si="10"/>
        <v>0</v>
      </c>
      <c r="M96" s="50">
        <f t="shared" si="10"/>
        <v>0</v>
      </c>
      <c r="N96" s="50">
        <f t="shared" si="10"/>
        <v>0</v>
      </c>
      <c r="O96" s="50">
        <f t="shared" si="10"/>
        <v>0</v>
      </c>
      <c r="P96" s="50">
        <f t="shared" si="10"/>
        <v>0</v>
      </c>
      <c r="Q96" s="50">
        <f t="shared" si="10"/>
        <v>0</v>
      </c>
      <c r="R96" s="50">
        <f t="shared" si="10"/>
        <v>0</v>
      </c>
      <c r="S96" s="50">
        <f t="shared" si="10"/>
        <v>0</v>
      </c>
      <c r="T96" s="50">
        <f t="shared" si="10"/>
        <v>0</v>
      </c>
      <c r="U96" s="50">
        <f t="shared" si="10"/>
        <v>0</v>
      </c>
      <c r="V96" s="50">
        <f t="shared" si="10"/>
        <v>0</v>
      </c>
      <c r="W96" s="50">
        <f t="shared" si="10"/>
        <v>0</v>
      </c>
      <c r="X96" s="50">
        <f t="shared" si="10"/>
        <v>0</v>
      </c>
      <c r="Y96" s="50">
        <f t="shared" si="10"/>
        <v>0</v>
      </c>
      <c r="Z96" s="50">
        <f t="shared" si="10"/>
        <v>0</v>
      </c>
      <c r="AA96" s="50">
        <f t="shared" si="10"/>
        <v>0</v>
      </c>
      <c r="AB96" s="50">
        <f t="shared" si="10"/>
        <v>0</v>
      </c>
      <c r="AC96" s="50">
        <f t="shared" si="10"/>
        <v>0</v>
      </c>
      <c r="AD96" s="50">
        <f t="shared" si="10"/>
        <v>0</v>
      </c>
      <c r="AE96" s="50">
        <f t="shared" si="10"/>
        <v>0</v>
      </c>
      <c r="AF96" s="50">
        <f t="shared" si="10"/>
        <v>0</v>
      </c>
      <c r="AG96" s="50">
        <f t="shared" si="10"/>
        <v>0</v>
      </c>
      <c r="AH96" s="50">
        <f t="shared" si="10"/>
        <v>0</v>
      </c>
      <c r="AI96" s="50">
        <f t="shared" si="10"/>
        <v>0</v>
      </c>
      <c r="AJ96" s="50">
        <f t="shared" si="10"/>
        <v>0</v>
      </c>
      <c r="AK96" s="50">
        <f t="shared" si="10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8"/>
        <v>3.6436457206411872E-2</v>
      </c>
      <c r="E97" s="50">
        <f t="shared" si="10"/>
        <v>3.6436457206411879E-2</v>
      </c>
      <c r="F97" s="50">
        <f t="shared" si="10"/>
        <v>3.6436457206411879E-2</v>
      </c>
      <c r="G97" s="50">
        <f t="shared" si="10"/>
        <v>3.6436278709724025E-2</v>
      </c>
      <c r="H97" s="50">
        <f t="shared" si="10"/>
        <v>3.6436278709724025E-2</v>
      </c>
      <c r="I97" s="50">
        <f t="shared" si="10"/>
        <v>3.6436278709724032E-2</v>
      </c>
      <c r="J97" s="50">
        <f t="shared" si="10"/>
        <v>3.6436273801660972E-2</v>
      </c>
      <c r="K97" s="50">
        <f t="shared" si="10"/>
        <v>3.6436246224848333E-2</v>
      </c>
      <c r="L97" s="50">
        <f t="shared" si="10"/>
        <v>3.6436063703645785E-2</v>
      </c>
      <c r="M97" s="50">
        <f t="shared" si="10"/>
        <v>3.6434855698447115E-2</v>
      </c>
      <c r="N97" s="50">
        <f t="shared" si="10"/>
        <v>3.6426862299861147E-2</v>
      </c>
      <c r="O97" s="50">
        <f t="shared" si="10"/>
        <v>3.6374044699716584E-2</v>
      </c>
      <c r="P97" s="50">
        <f t="shared" si="10"/>
        <v>3.6028280879093322E-2</v>
      </c>
      <c r="Q97" s="50">
        <f t="shared" si="10"/>
        <v>3.2960201789218595E-2</v>
      </c>
      <c r="R97" s="50">
        <f t="shared" si="10"/>
        <v>3.2768051427397388E-2</v>
      </c>
      <c r="S97" s="50">
        <f t="shared" si="10"/>
        <v>3.2565224060829366E-2</v>
      </c>
      <c r="T97" s="50">
        <f t="shared" si="10"/>
        <v>3.2351157177348461E-2</v>
      </c>
      <c r="U97" s="50">
        <f t="shared" si="10"/>
        <v>3.212526565135821E-2</v>
      </c>
      <c r="V97" s="50">
        <f t="shared" si="10"/>
        <v>3.1886942062374496E-2</v>
      </c>
      <c r="W97" s="50">
        <f t="shared" si="10"/>
        <v>3.1635557259097939E-2</v>
      </c>
      <c r="X97" s="50">
        <f t="shared" si="10"/>
        <v>3.1370461208012811E-2</v>
      </c>
      <c r="Y97" s="50">
        <f t="shared" si="10"/>
        <v>3.1090984168959501E-2</v>
      </c>
      <c r="Z97" s="50">
        <f t="shared" si="10"/>
        <v>3.0796438243418472E-2</v>
      </c>
      <c r="AA97" s="50">
        <f t="shared" si="10"/>
        <v>3.0486119344224103E-2</v>
      </c>
      <c r="AB97" s="50">
        <f t="shared" si="10"/>
        <v>3.0159309637914206E-2</v>
      </c>
      <c r="AC97" s="50">
        <f t="shared" si="10"/>
        <v>2.9815280512685362E-2</v>
      </c>
      <c r="AD97" s="50">
        <f t="shared" si="10"/>
        <v>2.9453296125703878E-2</v>
      </c>
      <c r="AE97" s="50">
        <f t="shared" si="10"/>
        <v>2.907261758300278E-2</v>
      </c>
      <c r="AF97" s="50">
        <f t="shared" si="10"/>
        <v>2.8672507803030312E-2</v>
      </c>
      <c r="AG97" s="50">
        <f t="shared" si="10"/>
        <v>2.8252237110714867E-2</v>
      </c>
      <c r="AH97" s="50">
        <f t="shared" si="10"/>
        <v>2.7811089602263386E-2</v>
      </c>
      <c r="AI97" s="50">
        <f t="shared" si="10"/>
        <v>2.7348370311386365E-2</v>
      </c>
      <c r="AJ97" s="50">
        <f t="shared" si="10"/>
        <v>2.6863413194825003E-2</v>
      </c>
      <c r="AK97" s="50">
        <f t="shared" si="10"/>
        <v>2.6355589938560155E-2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8"/>
        <v>2.0578604339184993E-2</v>
      </c>
      <c r="E98" s="50">
        <f t="shared" si="10"/>
        <v>2.0578604339184993E-2</v>
      </c>
      <c r="F98" s="50">
        <f t="shared" si="10"/>
        <v>2.0578604339184993E-2</v>
      </c>
      <c r="G98" s="50">
        <f t="shared" si="10"/>
        <v>2.0583402376330752E-2</v>
      </c>
      <c r="H98" s="50">
        <f t="shared" si="10"/>
        <v>2.0583402376330752E-2</v>
      </c>
      <c r="I98" s="50">
        <f t="shared" si="10"/>
        <v>2.0583402376330755E-2</v>
      </c>
      <c r="J98" s="50">
        <f t="shared" si="10"/>
        <v>2.058339960369205E-2</v>
      </c>
      <c r="K98" s="50">
        <f t="shared" si="10"/>
        <v>2.0583384025135428E-2</v>
      </c>
      <c r="L98" s="50">
        <f t="shared" si="10"/>
        <v>2.0583280916160331E-2</v>
      </c>
      <c r="M98" s="50">
        <f t="shared" si="10"/>
        <v>2.0582598495837573E-2</v>
      </c>
      <c r="N98" s="50">
        <f t="shared" si="10"/>
        <v>2.0578082904639031E-2</v>
      </c>
      <c r="O98" s="50">
        <f t="shared" si="10"/>
        <v>2.0548245447170096E-2</v>
      </c>
      <c r="P98" s="50">
        <f t="shared" si="10"/>
        <v>2.0352918259567736E-2</v>
      </c>
      <c r="Q98" s="50">
        <f t="shared" si="10"/>
        <v>1.8619714193027197E-2</v>
      </c>
      <c r="R98" s="50">
        <f t="shared" si="10"/>
        <v>1.851116556088964E-2</v>
      </c>
      <c r="S98" s="50">
        <f t="shared" si="10"/>
        <v>1.8396585328032684E-2</v>
      </c>
      <c r="T98" s="50">
        <f t="shared" si="10"/>
        <v>1.8275655722865325E-2</v>
      </c>
      <c r="U98" s="50">
        <f t="shared" si="10"/>
        <v>1.8148046199129308E-2</v>
      </c>
      <c r="V98" s="50">
        <f t="shared" si="10"/>
        <v>1.8013413615848684E-2</v>
      </c>
      <c r="W98" s="50">
        <f t="shared" si="10"/>
        <v>1.7871402555982813E-2</v>
      </c>
      <c r="X98" s="50">
        <f t="shared" si="10"/>
        <v>1.7721645805812678E-2</v>
      </c>
      <c r="Y98" s="50">
        <f t="shared" si="10"/>
        <v>1.7563765019039453E-2</v>
      </c>
      <c r="Z98" s="50">
        <f t="shared" si="10"/>
        <v>1.7397371591433414E-2</v>
      </c>
      <c r="AA98" s="50">
        <f t="shared" si="10"/>
        <v>1.7222067773554971E-2</v>
      </c>
      <c r="AB98" s="50">
        <f t="shared" si="10"/>
        <v>1.7037448050474639E-2</v>
      </c>
      <c r="AC98" s="50">
        <f t="shared" si="10"/>
        <v>1.6843100818415713E-2</v>
      </c>
      <c r="AD98" s="50">
        <f t="shared" si="10"/>
        <v>1.6638610388683635E-2</v>
      </c>
      <c r="AE98" s="50">
        <f t="shared" si="10"/>
        <v>1.6423559348952708E-2</v>
      </c>
      <c r="AF98" s="50">
        <f t="shared" si="10"/>
        <v>1.6197531310757889E-2</v>
      </c>
      <c r="AG98" s="50">
        <f t="shared" si="10"/>
        <v>1.5960114069666274E-2</v>
      </c>
      <c r="AH98" s="50">
        <f t="shared" si="10"/>
        <v>1.5710903200847521E-2</v>
      </c>
      <c r="AI98" s="50">
        <f t="shared" si="10"/>
        <v>1.5449506107382254E-2</v>
      </c>
      <c r="AJ98" s="50">
        <f t="shared" si="10"/>
        <v>1.517554653140658E-2</v>
      </c>
      <c r="AK98" s="50">
        <f t="shared" si="10"/>
        <v>1.4888669528872059E-2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8"/>
        <v>8.0098296627750462E-2</v>
      </c>
      <c r="E99" s="50">
        <f t="shared" si="10"/>
        <v>8.0098296627750462E-2</v>
      </c>
      <c r="F99" s="50">
        <f t="shared" si="10"/>
        <v>8.0098296627750462E-2</v>
      </c>
      <c r="G99" s="50">
        <f t="shared" si="10"/>
        <v>8.0097904238321124E-2</v>
      </c>
      <c r="H99" s="50">
        <f t="shared" si="10"/>
        <v>8.009790423832111E-2</v>
      </c>
      <c r="I99" s="50">
        <f t="shared" si="10"/>
        <v>8.0097904238321124E-2</v>
      </c>
      <c r="J99" s="50">
        <f t="shared" si="10"/>
        <v>8.0097893448921709E-2</v>
      </c>
      <c r="K99" s="50">
        <f t="shared" si="10"/>
        <v>8.0097832826789672E-2</v>
      </c>
      <c r="L99" s="50">
        <f t="shared" si="10"/>
        <v>8.0097431590266069E-2</v>
      </c>
      <c r="M99" s="50">
        <f t="shared" si="10"/>
        <v>8.0094776031351997E-2</v>
      </c>
      <c r="N99" s="50">
        <f t="shared" si="10"/>
        <v>8.007720413605561E-2</v>
      </c>
      <c r="O99" s="50">
        <f t="shared" si="10"/>
        <v>7.9961095158182727E-2</v>
      </c>
      <c r="P99" s="50">
        <f t="shared" si="10"/>
        <v>7.9201002240516932E-2</v>
      </c>
      <c r="Q99" s="50">
        <f t="shared" si="10"/>
        <v>7.2456441219503634E-2</v>
      </c>
      <c r="R99" s="50">
        <f t="shared" si="10"/>
        <v>7.2034036906397814E-2</v>
      </c>
      <c r="S99" s="50">
        <f t="shared" si="10"/>
        <v>7.158816132416003E-2</v>
      </c>
      <c r="T99" s="50">
        <f t="shared" si="10"/>
        <v>7.1117577901790019E-2</v>
      </c>
      <c r="U99" s="50">
        <f t="shared" si="10"/>
        <v>7.0621000357163136E-2</v>
      </c>
      <c r="V99" s="50">
        <f t="shared" si="10"/>
        <v>7.0097093397283164E-2</v>
      </c>
      <c r="W99" s="50">
        <f t="shared" si="10"/>
        <v>6.9544473958283184E-2</v>
      </c>
      <c r="X99" s="50">
        <f t="shared" si="10"/>
        <v>6.8961713070901251E-2</v>
      </c>
      <c r="Y99" s="50">
        <f t="shared" si="10"/>
        <v>6.8347338444742556E-2</v>
      </c>
      <c r="Z99" s="50">
        <f t="shared" si="10"/>
        <v>6.7699837871873211E-2</v>
      </c>
      <c r="AA99" s="50">
        <f t="shared" si="10"/>
        <v>6.7017663556844201E-2</v>
      </c>
      <c r="AB99" s="50">
        <f t="shared" si="10"/>
        <v>6.6299237485710386E-2</v>
      </c>
      <c r="AC99" s="50">
        <f t="shared" si="10"/>
        <v>6.5542957950489367E-2</v>
      </c>
      <c r="AD99" s="50">
        <f t="shared" si="10"/>
        <v>6.4747207347218436E-2</v>
      </c>
      <c r="AE99" s="50">
        <f t="shared" si="10"/>
        <v>6.3910361364625856E-2</v>
      </c>
      <c r="AF99" s="50">
        <f t="shared" si="10"/>
        <v>6.3030799675673849E-2</v>
      </c>
      <c r="AG99" s="50">
        <f t="shared" si="10"/>
        <v>6.2106918234996665E-2</v>
      </c>
      <c r="AH99" s="50">
        <f t="shared" si="10"/>
        <v>6.1137143270642513E-2</v>
      </c>
      <c r="AI99" s="50">
        <f t="shared" si="10"/>
        <v>6.0119947037592499E-2</v>
      </c>
      <c r="AJ99" s="50">
        <f t="shared" si="10"/>
        <v>5.9053865372352153E-2</v>
      </c>
      <c r="AK99" s="50">
        <f t="shared" si="10"/>
        <v>5.7937517051648395E-2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8"/>
        <v>0</v>
      </c>
      <c r="E100" s="50">
        <f t="shared" si="10"/>
        <v>0</v>
      </c>
      <c r="F100" s="50">
        <f t="shared" si="10"/>
        <v>0</v>
      </c>
      <c r="G100" s="50">
        <f t="shared" si="10"/>
        <v>0</v>
      </c>
      <c r="H100" s="50">
        <f t="shared" si="10"/>
        <v>0</v>
      </c>
      <c r="I100" s="50">
        <f t="shared" si="10"/>
        <v>0</v>
      </c>
      <c r="J100" s="50">
        <f t="shared" si="10"/>
        <v>0</v>
      </c>
      <c r="K100" s="50">
        <f t="shared" si="10"/>
        <v>0</v>
      </c>
      <c r="L100" s="50">
        <f t="shared" si="10"/>
        <v>0</v>
      </c>
      <c r="M100" s="50">
        <f t="shared" si="10"/>
        <v>0</v>
      </c>
      <c r="N100" s="50">
        <f t="shared" si="10"/>
        <v>0</v>
      </c>
      <c r="O100" s="50">
        <f t="shared" si="10"/>
        <v>0</v>
      </c>
      <c r="P100" s="50">
        <f t="shared" si="10"/>
        <v>0</v>
      </c>
      <c r="Q100" s="50">
        <f t="shared" si="10"/>
        <v>0</v>
      </c>
      <c r="R100" s="50">
        <f t="shared" si="10"/>
        <v>0</v>
      </c>
      <c r="S100" s="50">
        <f t="shared" si="10"/>
        <v>0</v>
      </c>
      <c r="T100" s="50">
        <f t="shared" si="10"/>
        <v>0</v>
      </c>
      <c r="U100" s="50">
        <f t="shared" si="10"/>
        <v>0</v>
      </c>
      <c r="V100" s="50">
        <f t="shared" si="10"/>
        <v>0</v>
      </c>
      <c r="W100" s="50">
        <f t="shared" si="10"/>
        <v>0</v>
      </c>
      <c r="X100" s="50">
        <f t="shared" si="10"/>
        <v>0</v>
      </c>
      <c r="Y100" s="50">
        <f t="shared" si="10"/>
        <v>0</v>
      </c>
      <c r="Z100" s="50">
        <f t="shared" si="10"/>
        <v>0</v>
      </c>
      <c r="AA100" s="50">
        <f t="shared" si="10"/>
        <v>0</v>
      </c>
      <c r="AB100" s="50">
        <f t="shared" si="10"/>
        <v>0</v>
      </c>
      <c r="AC100" s="50">
        <f t="shared" si="10"/>
        <v>0</v>
      </c>
      <c r="AD100" s="50">
        <f t="shared" si="10"/>
        <v>0</v>
      </c>
      <c r="AE100" s="50">
        <f t="shared" si="10"/>
        <v>0</v>
      </c>
      <c r="AF100" s="50">
        <f t="shared" si="10"/>
        <v>0</v>
      </c>
      <c r="AG100" s="50">
        <f t="shared" si="10"/>
        <v>0</v>
      </c>
      <c r="AH100" s="50">
        <f t="shared" si="10"/>
        <v>0</v>
      </c>
      <c r="AI100" s="50">
        <f t="shared" si="10"/>
        <v>0</v>
      </c>
      <c r="AJ100" s="50">
        <f t="shared" si="10"/>
        <v>0</v>
      </c>
      <c r="AK100" s="50">
        <f t="shared" si="10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8"/>
        <v>0</v>
      </c>
      <c r="E101" s="50">
        <f t="shared" si="10"/>
        <v>0</v>
      </c>
      <c r="F101" s="50">
        <f t="shared" si="10"/>
        <v>0</v>
      </c>
      <c r="G101" s="50">
        <f t="shared" si="10"/>
        <v>0</v>
      </c>
      <c r="H101" s="50">
        <f t="shared" si="10"/>
        <v>0</v>
      </c>
      <c r="I101" s="50">
        <f t="shared" si="10"/>
        <v>0</v>
      </c>
      <c r="J101" s="50">
        <f t="shared" si="10"/>
        <v>0</v>
      </c>
      <c r="K101" s="50">
        <f t="shared" si="10"/>
        <v>0</v>
      </c>
      <c r="L101" s="50">
        <f t="shared" si="10"/>
        <v>0</v>
      </c>
      <c r="M101" s="50">
        <f t="shared" si="10"/>
        <v>0</v>
      </c>
      <c r="N101" s="50">
        <f t="shared" si="10"/>
        <v>0</v>
      </c>
      <c r="O101" s="50">
        <f t="shared" si="10"/>
        <v>0</v>
      </c>
      <c r="P101" s="50">
        <f t="shared" si="10"/>
        <v>0</v>
      </c>
      <c r="Q101" s="50">
        <f t="shared" si="10"/>
        <v>0</v>
      </c>
      <c r="R101" s="50">
        <f t="shared" si="10"/>
        <v>0</v>
      </c>
      <c r="S101" s="50">
        <f t="shared" si="10"/>
        <v>0</v>
      </c>
      <c r="T101" s="50">
        <f t="shared" si="10"/>
        <v>0</v>
      </c>
      <c r="U101" s="50">
        <f t="shared" si="10"/>
        <v>0</v>
      </c>
      <c r="V101" s="50">
        <f t="shared" si="10"/>
        <v>0</v>
      </c>
      <c r="W101" s="50">
        <f t="shared" si="10"/>
        <v>0</v>
      </c>
      <c r="X101" s="50">
        <f t="shared" si="10"/>
        <v>0</v>
      </c>
      <c r="Y101" s="50">
        <f t="shared" si="10"/>
        <v>0</v>
      </c>
      <c r="Z101" s="50">
        <f t="shared" si="10"/>
        <v>0</v>
      </c>
      <c r="AA101" s="50">
        <f t="shared" si="10"/>
        <v>0</v>
      </c>
      <c r="AB101" s="50">
        <f t="shared" si="10"/>
        <v>0</v>
      </c>
      <c r="AC101" s="50">
        <f t="shared" si="10"/>
        <v>0</v>
      </c>
      <c r="AD101" s="50">
        <f t="shared" si="10"/>
        <v>0</v>
      </c>
      <c r="AE101" s="50">
        <f t="shared" si="10"/>
        <v>0</v>
      </c>
      <c r="AF101" s="50">
        <f t="shared" si="10"/>
        <v>0</v>
      </c>
      <c r="AG101" s="50">
        <f t="shared" si="10"/>
        <v>0</v>
      </c>
      <c r="AH101" s="50">
        <f t="shared" si="10"/>
        <v>0</v>
      </c>
      <c r="AI101" s="50">
        <f t="shared" si="10"/>
        <v>0</v>
      </c>
      <c r="AJ101" s="50">
        <f t="shared" si="10"/>
        <v>0</v>
      </c>
      <c r="AK101" s="50">
        <f t="shared" si="10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8"/>
        <v>0.36001428976012878</v>
      </c>
      <c r="E102" s="50">
        <f t="shared" si="10"/>
        <v>0.36001428976012884</v>
      </c>
      <c r="F102" s="50">
        <f t="shared" si="10"/>
        <v>0.36001428976012884</v>
      </c>
      <c r="G102" s="50">
        <f t="shared" si="10"/>
        <v>0.36001252610462475</v>
      </c>
      <c r="H102" s="50">
        <f t="shared" si="10"/>
        <v>0.3600125261046247</v>
      </c>
      <c r="I102" s="50">
        <f t="shared" si="10"/>
        <v>0.36001252610462475</v>
      </c>
      <c r="J102" s="50">
        <f t="shared" si="10"/>
        <v>0.36001247760998584</v>
      </c>
      <c r="K102" s="50">
        <f t="shared" si="10"/>
        <v>0.36001220513435628</v>
      </c>
      <c r="L102" s="50">
        <f t="shared" si="10"/>
        <v>0.36001040171420673</v>
      </c>
      <c r="M102" s="50">
        <f t="shared" si="10"/>
        <v>0.35999846589039264</v>
      </c>
      <c r="N102" s="50">
        <f t="shared" si="10"/>
        <v>0.35991948626571629</v>
      </c>
      <c r="O102" s="50">
        <f t="shared" si="10"/>
        <v>0.35939761635132916</v>
      </c>
      <c r="P102" s="50">
        <f t="shared" si="10"/>
        <v>0.35598126015617948</v>
      </c>
      <c r="Q102" s="50">
        <f t="shared" si="10"/>
        <v>0.3256667784761445</v>
      </c>
      <c r="R102" s="50">
        <f t="shared" si="10"/>
        <v>0.32376821639459175</v>
      </c>
      <c r="S102" s="50">
        <f t="shared" si="10"/>
        <v>0.3217641590323394</v>
      </c>
      <c r="T102" s="50">
        <f t="shared" si="10"/>
        <v>0.31964904842811792</v>
      </c>
      <c r="U102" s="50">
        <f t="shared" si="10"/>
        <v>0.31741710318625449</v>
      </c>
      <c r="V102" s="50">
        <f t="shared" si="10"/>
        <v>0.315062321624068</v>
      </c>
      <c r="W102" s="50">
        <f t="shared" si="10"/>
        <v>0.31257848734524646</v>
      </c>
      <c r="X102" s="50">
        <f t="shared" si="10"/>
        <v>0.30995917762451891</v>
      </c>
      <c r="Y102" s="50">
        <f t="shared" si="10"/>
        <v>0.30719777502302403</v>
      </c>
      <c r="Z102" s="50">
        <f t="shared" si="10"/>
        <v>0.30428748268629452</v>
      </c>
      <c r="AA102" s="50">
        <f t="shared" si="10"/>
        <v>0.30122134380622395</v>
      </c>
      <c r="AB102" s="50">
        <f t="shared" si="10"/>
        <v>0.29799226575296123</v>
      </c>
      <c r="AC102" s="50">
        <f t="shared" ref="AC102:AK102" si="11">AC68*AC129/SUMPRODUCT(AC$60:AC$72,AC$121:AC$133)</f>
        <v>0.29459304940010828</v>
      </c>
      <c r="AD102" s="50">
        <f t="shared" si="11"/>
        <v>0.2910164241743039</v>
      </c>
      <c r="AE102" s="50">
        <f t="shared" si="11"/>
        <v>0.28725508935513988</v>
      </c>
      <c r="AF102" s="50">
        <f t="shared" si="11"/>
        <v>0.28330176212996933</v>
      </c>
      <c r="AG102" s="50">
        <f t="shared" si="11"/>
        <v>0.27914923286666005</v>
      </c>
      <c r="AH102" s="50">
        <f t="shared" si="11"/>
        <v>0.27479042800166176</v>
      </c>
      <c r="AI102" s="50">
        <f t="shared" si="11"/>
        <v>0.2702184808466544</v>
      </c>
      <c r="AJ102" s="50">
        <f t="shared" si="11"/>
        <v>0.26542681049039829</v>
      </c>
      <c r="AK102" s="50">
        <f t="shared" si="11"/>
        <v>0.26040920880941781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8"/>
        <v>0</v>
      </c>
      <c r="E103" s="50">
        <f t="shared" ref="E103:AK106" si="12">E69*E130/SUMPRODUCT(E$60:E$72,E$121:E$133)</f>
        <v>0</v>
      </c>
      <c r="F103" s="50">
        <f t="shared" si="12"/>
        <v>0</v>
      </c>
      <c r="G103" s="50">
        <f t="shared" si="12"/>
        <v>0</v>
      </c>
      <c r="H103" s="50">
        <f t="shared" si="12"/>
        <v>0</v>
      </c>
      <c r="I103" s="50">
        <f t="shared" si="12"/>
        <v>0</v>
      </c>
      <c r="J103" s="50">
        <f t="shared" si="12"/>
        <v>0</v>
      </c>
      <c r="K103" s="50">
        <f t="shared" si="12"/>
        <v>0</v>
      </c>
      <c r="L103" s="50">
        <f t="shared" si="12"/>
        <v>0</v>
      </c>
      <c r="M103" s="50">
        <f t="shared" si="12"/>
        <v>0</v>
      </c>
      <c r="N103" s="50">
        <f t="shared" si="12"/>
        <v>0</v>
      </c>
      <c r="O103" s="50">
        <f t="shared" si="12"/>
        <v>0</v>
      </c>
      <c r="P103" s="50">
        <f t="shared" si="12"/>
        <v>0</v>
      </c>
      <c r="Q103" s="50">
        <f t="shared" si="12"/>
        <v>0</v>
      </c>
      <c r="R103" s="50">
        <f t="shared" si="12"/>
        <v>0</v>
      </c>
      <c r="S103" s="50">
        <f t="shared" si="12"/>
        <v>0</v>
      </c>
      <c r="T103" s="50">
        <f t="shared" si="12"/>
        <v>0</v>
      </c>
      <c r="U103" s="50">
        <f t="shared" si="12"/>
        <v>0</v>
      </c>
      <c r="V103" s="50">
        <f t="shared" si="12"/>
        <v>0</v>
      </c>
      <c r="W103" s="50">
        <f t="shared" si="12"/>
        <v>0</v>
      </c>
      <c r="X103" s="50">
        <f t="shared" si="12"/>
        <v>0</v>
      </c>
      <c r="Y103" s="50">
        <f t="shared" si="12"/>
        <v>0</v>
      </c>
      <c r="Z103" s="50">
        <f t="shared" si="12"/>
        <v>0</v>
      </c>
      <c r="AA103" s="50">
        <f t="shared" si="12"/>
        <v>0</v>
      </c>
      <c r="AB103" s="50">
        <f t="shared" si="12"/>
        <v>0</v>
      </c>
      <c r="AC103" s="50">
        <f t="shared" si="12"/>
        <v>0</v>
      </c>
      <c r="AD103" s="50">
        <f t="shared" si="12"/>
        <v>0</v>
      </c>
      <c r="AE103" s="50">
        <f t="shared" si="12"/>
        <v>0</v>
      </c>
      <c r="AF103" s="50">
        <f t="shared" si="12"/>
        <v>0</v>
      </c>
      <c r="AG103" s="50">
        <f t="shared" si="12"/>
        <v>0</v>
      </c>
      <c r="AH103" s="50">
        <f t="shared" si="12"/>
        <v>0</v>
      </c>
      <c r="AI103" s="50">
        <f t="shared" si="12"/>
        <v>0</v>
      </c>
      <c r="AJ103" s="50">
        <f t="shared" si="12"/>
        <v>0</v>
      </c>
      <c r="AK103" s="50">
        <f t="shared" si="12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8"/>
        <v>8.3399057631252868E-3</v>
      </c>
      <c r="E104" s="50">
        <f t="shared" si="12"/>
        <v>8.3399057631252885E-3</v>
      </c>
      <c r="F104" s="50">
        <f t="shared" si="12"/>
        <v>8.3399057631252885E-3</v>
      </c>
      <c r="G104" s="50">
        <f t="shared" si="12"/>
        <v>8.3398649071895082E-3</v>
      </c>
      <c r="H104" s="50">
        <f t="shared" si="12"/>
        <v>8.3398649071895065E-3</v>
      </c>
      <c r="I104" s="50">
        <f t="shared" si="12"/>
        <v>8.3398649071895082E-3</v>
      </c>
      <c r="J104" s="50">
        <f t="shared" si="12"/>
        <v>8.3398637837876592E-3</v>
      </c>
      <c r="K104" s="50">
        <f t="shared" si="12"/>
        <v>8.3398574717574482E-3</v>
      </c>
      <c r="L104" s="50">
        <f t="shared" si="12"/>
        <v>8.339815694654357E-3</v>
      </c>
      <c r="M104" s="50">
        <f t="shared" si="12"/>
        <v>8.3395391955023886E-3</v>
      </c>
      <c r="N104" s="50">
        <f t="shared" si="12"/>
        <v>8.3377095941622684E-3</v>
      </c>
      <c r="O104" s="50">
        <f t="shared" si="12"/>
        <v>8.3256202242944794E-3</v>
      </c>
      <c r="P104" s="50">
        <f t="shared" si="12"/>
        <v>8.2464786748304257E-3</v>
      </c>
      <c r="Q104" s="50">
        <f t="shared" si="12"/>
        <v>7.5442289929138293E-3</v>
      </c>
      <c r="R104" s="50">
        <f t="shared" si="12"/>
        <v>7.500247880785911E-3</v>
      </c>
      <c r="S104" s="50">
        <f t="shared" si="12"/>
        <v>7.4538229192761393E-3</v>
      </c>
      <c r="T104" s="50">
        <f t="shared" si="12"/>
        <v>7.4048253555140248E-3</v>
      </c>
      <c r="U104" s="50">
        <f t="shared" si="12"/>
        <v>7.3531212606626813E-3</v>
      </c>
      <c r="V104" s="50">
        <f t="shared" si="12"/>
        <v>7.2985716028297499E-3</v>
      </c>
      <c r="W104" s="50">
        <f t="shared" si="12"/>
        <v>7.241032376177404E-3</v>
      </c>
      <c r="X104" s="50">
        <f t="shared" si="12"/>
        <v>7.1803547951573244E-3</v>
      </c>
      <c r="Y104" s="50">
        <f t="shared" si="12"/>
        <v>7.1163855635863792E-3</v>
      </c>
      <c r="Z104" s="50">
        <f t="shared" si="12"/>
        <v>7.0489672290318202E-3</v>
      </c>
      <c r="AA104" s="50">
        <f t="shared" si="12"/>
        <v>6.9779386336572304E-3</v>
      </c>
      <c r="AB104" s="50">
        <f t="shared" si="12"/>
        <v>6.9031354732495397E-3</v>
      </c>
      <c r="AC104" s="50">
        <f t="shared" si="12"/>
        <v>6.8243909765514886E-3</v>
      </c>
      <c r="AD104" s="50">
        <f t="shared" si="12"/>
        <v>6.7415367172022275E-3</v>
      </c>
      <c r="AE104" s="50">
        <f t="shared" si="12"/>
        <v>6.6544035704699401E-3</v>
      </c>
      <c r="AF104" s="50">
        <f t="shared" si="12"/>
        <v>6.5628228264647832E-3</v>
      </c>
      <c r="AG104" s="50">
        <f t="shared" si="12"/>
        <v>6.4666274705590674E-3</v>
      </c>
      <c r="AH104" s="50">
        <f t="shared" si="12"/>
        <v>6.3656536402198361E-3</v>
      </c>
      <c r="AI104" s="50">
        <f t="shared" si="12"/>
        <v>6.2597422652792608E-3</v>
      </c>
      <c r="AJ104" s="50">
        <f t="shared" si="12"/>
        <v>6.1487408957342825E-3</v>
      </c>
      <c r="AK104" s="50">
        <f t="shared" si="12"/>
        <v>6.0325057173913404E-3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8"/>
        <v>0</v>
      </c>
      <c r="E105" s="50">
        <f t="shared" si="12"/>
        <v>0</v>
      </c>
      <c r="F105" s="50">
        <f t="shared" si="12"/>
        <v>0</v>
      </c>
      <c r="G105" s="50">
        <f t="shared" si="12"/>
        <v>0</v>
      </c>
      <c r="H105" s="50">
        <f t="shared" si="12"/>
        <v>0</v>
      </c>
      <c r="I105" s="50">
        <f t="shared" si="12"/>
        <v>0</v>
      </c>
      <c r="J105" s="50">
        <f t="shared" si="12"/>
        <v>1.3470264335475181E-7</v>
      </c>
      <c r="K105" s="50">
        <f t="shared" si="12"/>
        <v>8.915530577565146E-7</v>
      </c>
      <c r="L105" s="50">
        <f t="shared" si="12"/>
        <v>5.9008791748126779E-6</v>
      </c>
      <c r="M105" s="50">
        <f t="shared" si="12"/>
        <v>3.9054791743565595E-5</v>
      </c>
      <c r="N105" s="50">
        <f t="shared" si="12"/>
        <v>2.5843500479018301E-4</v>
      </c>
      <c r="O105" s="50">
        <f t="shared" si="12"/>
        <v>1.7080232178277449E-3</v>
      </c>
      <c r="P105" s="50">
        <f t="shared" si="12"/>
        <v>1.1197437698325994E-2</v>
      </c>
      <c r="Q105" s="50">
        <f t="shared" si="12"/>
        <v>6.9264128188742363E-2</v>
      </c>
      <c r="R105" s="50">
        <f t="shared" si="12"/>
        <v>7.2432110312146913E-2</v>
      </c>
      <c r="S105" s="50">
        <f t="shared" si="12"/>
        <v>7.5729916232969763E-2</v>
      </c>
      <c r="T105" s="50">
        <f t="shared" si="12"/>
        <v>7.9161361741267477E-2</v>
      </c>
      <c r="U105" s="50">
        <f t="shared" si="12"/>
        <v>8.2730220905363763E-2</v>
      </c>
      <c r="V105" s="50">
        <f t="shared" si="12"/>
        <v>8.6440206947046128E-2</v>
      </c>
      <c r="W105" s="50">
        <f t="shared" si="12"/>
        <v>9.0294951466304743E-2</v>
      </c>
      <c r="X105" s="50">
        <f t="shared" si="12"/>
        <v>9.4297982010414158E-2</v>
      </c>
      <c r="Y105" s="50">
        <f t="shared" si="12"/>
        <v>9.8452698007008024E-2</v>
      </c>
      <c r="Z105" s="50">
        <f t="shared" si="12"/>
        <v>0.10276234511043046</v>
      </c>
      <c r="AA105" s="50">
        <f t="shared" si="12"/>
        <v>0.10722998804540344</v>
      </c>
      <c r="AB105" s="50">
        <f t="shared" si="12"/>
        <v>0.1118584820721925</v>
      </c>
      <c r="AC105" s="50">
        <f t="shared" si="12"/>
        <v>0.11665044324309531</v>
      </c>
      <c r="AD105" s="50">
        <f t="shared" si="12"/>
        <v>0.12160821767117785</v>
      </c>
      <c r="AE105" s="50">
        <f t="shared" si="12"/>
        <v>0.12673385008844196</v>
      </c>
      <c r="AF105" s="50">
        <f t="shared" si="12"/>
        <v>0.13202905203145088</v>
      </c>
      <c r="AG105" s="50">
        <f t="shared" si="12"/>
        <v>0.1374951700569042</v>
      </c>
      <c r="AH105" s="50">
        <f t="shared" si="12"/>
        <v>0.14313315445637514</v>
      </c>
      <c r="AI105" s="50">
        <f t="shared" si="12"/>
        <v>0.1489435290065067</v>
      </c>
      <c r="AJ105" s="50">
        <f t="shared" si="12"/>
        <v>0.15492636235599636</v>
      </c>
      <c r="AK105" s="50">
        <f t="shared" si="12"/>
        <v>0.16108124171064933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8"/>
        <v>0</v>
      </c>
      <c r="E106" s="50">
        <f t="shared" si="12"/>
        <v>0</v>
      </c>
      <c r="F106" s="50">
        <f t="shared" si="12"/>
        <v>0</v>
      </c>
      <c r="G106" s="50">
        <f t="shared" si="12"/>
        <v>0</v>
      </c>
      <c r="H106" s="50">
        <f t="shared" si="12"/>
        <v>0</v>
      </c>
      <c r="I106" s="50">
        <f t="shared" si="12"/>
        <v>0</v>
      </c>
      <c r="J106" s="50">
        <f t="shared" si="12"/>
        <v>0</v>
      </c>
      <c r="K106" s="50">
        <f t="shared" si="12"/>
        <v>0</v>
      </c>
      <c r="L106" s="50">
        <f t="shared" si="12"/>
        <v>0</v>
      </c>
      <c r="M106" s="50">
        <f t="shared" si="12"/>
        <v>0</v>
      </c>
      <c r="N106" s="50">
        <f t="shared" si="12"/>
        <v>0</v>
      </c>
      <c r="O106" s="50">
        <f t="shared" si="12"/>
        <v>0</v>
      </c>
      <c r="P106" s="50">
        <f t="shared" si="12"/>
        <v>1.3365304872874046E-7</v>
      </c>
      <c r="Q106" s="50">
        <f t="shared" si="12"/>
        <v>2.6137406863676389E-2</v>
      </c>
      <c r="R106" s="50">
        <f t="shared" si="12"/>
        <v>2.8243024806623579E-2</v>
      </c>
      <c r="S106" s="50">
        <f t="shared" si="12"/>
        <v>3.0511851202560506E-2</v>
      </c>
      <c r="T106" s="50">
        <f t="shared" si="12"/>
        <v>3.2955508505565181E-2</v>
      </c>
      <c r="U106" s="50">
        <f t="shared" si="12"/>
        <v>3.5586281520975024E-2</v>
      </c>
      <c r="V106" s="50">
        <f t="shared" si="12"/>
        <v>3.841712778772783E-2</v>
      </c>
      <c r="W106" s="50">
        <f t="shared" si="12"/>
        <v>4.1461682872560315E-2</v>
      </c>
      <c r="X106" s="50">
        <f t="shared" si="12"/>
        <v>4.4734259510981193E-2</v>
      </c>
      <c r="Y106" s="50">
        <f t="shared" si="12"/>
        <v>4.8249839410403512E-2</v>
      </c>
      <c r="Z106" s="50">
        <f t="shared" si="12"/>
        <v>5.2024056410875867E-2</v>
      </c>
      <c r="AA106" s="50">
        <f t="shared" si="12"/>
        <v>5.607316958227071E-2</v>
      </c>
      <c r="AB106" s="50">
        <f t="shared" si="12"/>
        <v>6.0414024728416948E-2</v>
      </c>
      <c r="AC106" s="50">
        <f t="shared" si="12"/>
        <v>6.5064002674557392E-2</v>
      </c>
      <c r="AD106" s="50">
        <f t="shared" si="12"/>
        <v>7.0040952642050472E-2</v>
      </c>
      <c r="AE106" s="50">
        <f t="shared" si="12"/>
        <v>7.5363108972200415E-2</v>
      </c>
      <c r="AF106" s="50">
        <f t="shared" si="12"/>
        <v>8.1048989459700377E-2</v>
      </c>
      <c r="AG106" s="50">
        <f t="shared" si="12"/>
        <v>8.711727360697169E-2</v>
      </c>
      <c r="AH106" s="50">
        <f t="shared" si="12"/>
        <v>9.3586659226430682E-2</v>
      </c>
      <c r="AI106" s="50">
        <f t="shared" si="12"/>
        <v>0.10047569601199986</v>
      </c>
      <c r="AJ106" s="50">
        <f t="shared" si="12"/>
        <v>0.10780259498794487</v>
      </c>
      <c r="AK106" s="50">
        <f t="shared" si="12"/>
        <v>0.11558501313588576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3">E109</f>
        <v>1</v>
      </c>
      <c r="G109" s="54">
        <f t="shared" si="13"/>
        <v>1</v>
      </c>
      <c r="H109" s="54">
        <f t="shared" si="13"/>
        <v>1</v>
      </c>
      <c r="I109" s="54">
        <f t="shared" si="13"/>
        <v>1</v>
      </c>
      <c r="J109" s="54">
        <f t="shared" si="13"/>
        <v>1</v>
      </c>
      <c r="K109" s="54">
        <f t="shared" si="13"/>
        <v>1</v>
      </c>
      <c r="L109" s="54">
        <f t="shared" si="13"/>
        <v>1</v>
      </c>
      <c r="M109" s="54">
        <f t="shared" si="13"/>
        <v>1</v>
      </c>
      <c r="N109" s="54">
        <f t="shared" si="13"/>
        <v>1</v>
      </c>
      <c r="O109" s="54">
        <f t="shared" si="13"/>
        <v>1</v>
      </c>
      <c r="P109" s="54">
        <f t="shared" si="13"/>
        <v>1</v>
      </c>
      <c r="Q109" s="54">
        <f t="shared" si="13"/>
        <v>1</v>
      </c>
      <c r="R109" s="54">
        <f t="shared" si="13"/>
        <v>1</v>
      </c>
      <c r="S109" s="54">
        <f t="shared" si="13"/>
        <v>1</v>
      </c>
      <c r="T109" s="54">
        <f t="shared" si="13"/>
        <v>1</v>
      </c>
      <c r="U109" s="54">
        <f t="shared" si="13"/>
        <v>1</v>
      </c>
      <c r="V109" s="54">
        <f t="shared" si="13"/>
        <v>1</v>
      </c>
      <c r="W109" s="54">
        <f t="shared" si="13"/>
        <v>1</v>
      </c>
      <c r="X109" s="54">
        <f t="shared" si="13"/>
        <v>1</v>
      </c>
      <c r="Y109" s="54">
        <f t="shared" si="13"/>
        <v>1</v>
      </c>
      <c r="Z109" s="54">
        <f t="shared" si="13"/>
        <v>1</v>
      </c>
      <c r="AA109" s="54">
        <f t="shared" si="13"/>
        <v>1</v>
      </c>
      <c r="AB109" s="54">
        <f t="shared" si="13"/>
        <v>1</v>
      </c>
      <c r="AC109" s="54">
        <f t="shared" si="13"/>
        <v>1</v>
      </c>
      <c r="AD109" s="54">
        <f t="shared" si="13"/>
        <v>1</v>
      </c>
      <c r="AE109" s="54">
        <f t="shared" si="13"/>
        <v>1</v>
      </c>
      <c r="AF109" s="54">
        <f t="shared" si="13"/>
        <v>1</v>
      </c>
      <c r="AG109" s="54">
        <f t="shared" si="13"/>
        <v>1</v>
      </c>
      <c r="AH109" s="54">
        <f t="shared" si="13"/>
        <v>1</v>
      </c>
      <c r="AI109" s="54">
        <f t="shared" si="13"/>
        <v>1</v>
      </c>
      <c r="AJ109" s="54">
        <f t="shared" si="13"/>
        <v>1</v>
      </c>
      <c r="AK109" s="54">
        <f t="shared" si="13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0</v>
      </c>
      <c r="E139" s="22">
        <f t="shared" ref="E139:AK139" si="14">E$79*E$11/1000</f>
        <v>0</v>
      </c>
      <c r="F139" s="22">
        <f t="shared" si="14"/>
        <v>0</v>
      </c>
      <c r="G139" s="22">
        <f t="shared" si="14"/>
        <v>0</v>
      </c>
      <c r="H139" s="22">
        <f t="shared" si="14"/>
        <v>0</v>
      </c>
      <c r="I139" s="22">
        <f t="shared" si="14"/>
        <v>0</v>
      </c>
      <c r="J139" s="22">
        <f t="shared" si="14"/>
        <v>0</v>
      </c>
      <c r="K139" s="22">
        <f t="shared" si="14"/>
        <v>0</v>
      </c>
      <c r="L139" s="22">
        <f t="shared" si="14"/>
        <v>0</v>
      </c>
      <c r="M139" s="22">
        <f t="shared" si="14"/>
        <v>0</v>
      </c>
      <c r="N139" s="22">
        <f t="shared" si="14"/>
        <v>0</v>
      </c>
      <c r="O139" s="22">
        <f t="shared" si="14"/>
        <v>0</v>
      </c>
      <c r="P139" s="22">
        <f t="shared" si="14"/>
        <v>0</v>
      </c>
      <c r="Q139" s="22">
        <f t="shared" si="14"/>
        <v>0</v>
      </c>
      <c r="R139" s="22">
        <f t="shared" si="14"/>
        <v>0</v>
      </c>
      <c r="S139" s="22">
        <f t="shared" si="14"/>
        <v>0</v>
      </c>
      <c r="T139" s="22">
        <f t="shared" si="14"/>
        <v>0</v>
      </c>
      <c r="U139" s="22">
        <f t="shared" si="14"/>
        <v>0</v>
      </c>
      <c r="V139" s="22">
        <f t="shared" si="14"/>
        <v>0</v>
      </c>
      <c r="W139" s="22">
        <f t="shared" si="14"/>
        <v>0</v>
      </c>
      <c r="X139" s="22">
        <f t="shared" si="14"/>
        <v>0</v>
      </c>
      <c r="Y139" s="22">
        <f t="shared" si="14"/>
        <v>0</v>
      </c>
      <c r="Z139" s="22">
        <f t="shared" si="14"/>
        <v>0</v>
      </c>
      <c r="AA139" s="22">
        <f t="shared" si="14"/>
        <v>0</v>
      </c>
      <c r="AB139" s="22">
        <f t="shared" si="14"/>
        <v>0</v>
      </c>
      <c r="AC139" s="22">
        <f t="shared" si="14"/>
        <v>0</v>
      </c>
      <c r="AD139" s="22">
        <f t="shared" si="14"/>
        <v>0</v>
      </c>
      <c r="AE139" s="22">
        <f t="shared" si="14"/>
        <v>0</v>
      </c>
      <c r="AF139" s="22">
        <f t="shared" si="14"/>
        <v>0</v>
      </c>
      <c r="AG139" s="22">
        <f t="shared" si="14"/>
        <v>0</v>
      </c>
      <c r="AH139" s="22">
        <f t="shared" si="14"/>
        <v>0</v>
      </c>
      <c r="AI139" s="22">
        <f t="shared" si="14"/>
        <v>0</v>
      </c>
      <c r="AJ139" s="22">
        <f t="shared" si="14"/>
        <v>0</v>
      </c>
      <c r="AK139" s="22">
        <f t="shared" si="14"/>
        <v>0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0</v>
      </c>
      <c r="E140" s="22">
        <f t="shared" ref="E140:AK140" si="15">E$139*E86</f>
        <v>0</v>
      </c>
      <c r="F140" s="22">
        <f t="shared" si="15"/>
        <v>0</v>
      </c>
      <c r="G140" s="22">
        <f t="shared" si="15"/>
        <v>0</v>
      </c>
      <c r="H140" s="22">
        <f t="shared" si="15"/>
        <v>0</v>
      </c>
      <c r="I140" s="22">
        <f t="shared" si="15"/>
        <v>0</v>
      </c>
      <c r="J140" s="22">
        <f t="shared" si="15"/>
        <v>0</v>
      </c>
      <c r="K140" s="22">
        <f t="shared" si="15"/>
        <v>0</v>
      </c>
      <c r="L140" s="22">
        <f t="shared" si="15"/>
        <v>0</v>
      </c>
      <c r="M140" s="22">
        <f t="shared" si="15"/>
        <v>0</v>
      </c>
      <c r="N140" s="22">
        <f t="shared" si="15"/>
        <v>0</v>
      </c>
      <c r="O140" s="22">
        <f t="shared" si="15"/>
        <v>0</v>
      </c>
      <c r="P140" s="22">
        <f t="shared" si="15"/>
        <v>0</v>
      </c>
      <c r="Q140" s="22">
        <f t="shared" si="15"/>
        <v>0</v>
      </c>
      <c r="R140" s="22">
        <f t="shared" si="15"/>
        <v>0</v>
      </c>
      <c r="S140" s="22">
        <f t="shared" si="15"/>
        <v>0</v>
      </c>
      <c r="T140" s="22">
        <f t="shared" si="15"/>
        <v>0</v>
      </c>
      <c r="U140" s="22">
        <f t="shared" si="15"/>
        <v>0</v>
      </c>
      <c r="V140" s="22">
        <f t="shared" si="15"/>
        <v>0</v>
      </c>
      <c r="W140" s="22">
        <f t="shared" si="15"/>
        <v>0</v>
      </c>
      <c r="X140" s="22">
        <f t="shared" si="15"/>
        <v>0</v>
      </c>
      <c r="Y140" s="22">
        <f t="shared" si="15"/>
        <v>0</v>
      </c>
      <c r="Z140" s="22">
        <f t="shared" si="15"/>
        <v>0</v>
      </c>
      <c r="AA140" s="22">
        <f t="shared" si="15"/>
        <v>0</v>
      </c>
      <c r="AB140" s="22">
        <f t="shared" si="15"/>
        <v>0</v>
      </c>
      <c r="AC140" s="22">
        <f t="shared" si="15"/>
        <v>0</v>
      </c>
      <c r="AD140" s="22">
        <f t="shared" si="15"/>
        <v>0</v>
      </c>
      <c r="AE140" s="22">
        <f t="shared" si="15"/>
        <v>0</v>
      </c>
      <c r="AF140" s="22">
        <f t="shared" si="15"/>
        <v>0</v>
      </c>
      <c r="AG140" s="22">
        <f t="shared" si="15"/>
        <v>0</v>
      </c>
      <c r="AH140" s="22">
        <f t="shared" si="15"/>
        <v>0</v>
      </c>
      <c r="AI140" s="22">
        <f t="shared" si="15"/>
        <v>0</v>
      </c>
      <c r="AJ140" s="22">
        <f t="shared" si="15"/>
        <v>0</v>
      </c>
      <c r="AK140" s="22">
        <f t="shared" si="15"/>
        <v>0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6">D$139*D87</f>
        <v>0</v>
      </c>
      <c r="E141" s="22">
        <f t="shared" si="16"/>
        <v>0</v>
      </c>
      <c r="F141" s="22">
        <f t="shared" si="16"/>
        <v>0</v>
      </c>
      <c r="G141" s="22">
        <f t="shared" si="16"/>
        <v>0</v>
      </c>
      <c r="H141" s="22">
        <f t="shared" si="16"/>
        <v>0</v>
      </c>
      <c r="I141" s="22">
        <f t="shared" si="16"/>
        <v>0</v>
      </c>
      <c r="J141" s="22">
        <f t="shared" si="16"/>
        <v>0</v>
      </c>
      <c r="K141" s="22">
        <f t="shared" si="16"/>
        <v>0</v>
      </c>
      <c r="L141" s="22">
        <f t="shared" si="16"/>
        <v>0</v>
      </c>
      <c r="M141" s="22">
        <f t="shared" si="16"/>
        <v>0</v>
      </c>
      <c r="N141" s="22">
        <f t="shared" si="16"/>
        <v>0</v>
      </c>
      <c r="O141" s="22">
        <f t="shared" si="16"/>
        <v>0</v>
      </c>
      <c r="P141" s="22">
        <f t="shared" si="16"/>
        <v>0</v>
      </c>
      <c r="Q141" s="22">
        <f t="shared" si="16"/>
        <v>0</v>
      </c>
      <c r="R141" s="22">
        <f t="shared" si="16"/>
        <v>0</v>
      </c>
      <c r="S141" s="22">
        <f t="shared" si="16"/>
        <v>0</v>
      </c>
      <c r="T141" s="22">
        <f t="shared" si="16"/>
        <v>0</v>
      </c>
      <c r="U141" s="22">
        <f t="shared" si="16"/>
        <v>0</v>
      </c>
      <c r="V141" s="22">
        <f t="shared" si="16"/>
        <v>0</v>
      </c>
      <c r="W141" s="22">
        <f t="shared" si="16"/>
        <v>0</v>
      </c>
      <c r="X141" s="22">
        <f t="shared" si="16"/>
        <v>0</v>
      </c>
      <c r="Y141" s="22">
        <f t="shared" si="16"/>
        <v>0</v>
      </c>
      <c r="Z141" s="22">
        <f t="shared" si="16"/>
        <v>0</v>
      </c>
      <c r="AA141" s="22">
        <f t="shared" si="16"/>
        <v>0</v>
      </c>
      <c r="AB141" s="22">
        <f t="shared" si="16"/>
        <v>0</v>
      </c>
      <c r="AC141" s="22">
        <f t="shared" si="16"/>
        <v>0</v>
      </c>
      <c r="AD141" s="22">
        <f t="shared" si="16"/>
        <v>0</v>
      </c>
      <c r="AE141" s="22">
        <f t="shared" si="16"/>
        <v>0</v>
      </c>
      <c r="AF141" s="22">
        <f t="shared" si="16"/>
        <v>0</v>
      </c>
      <c r="AG141" s="22">
        <f t="shared" si="16"/>
        <v>0</v>
      </c>
      <c r="AH141" s="22">
        <f t="shared" si="16"/>
        <v>0</v>
      </c>
      <c r="AI141" s="22">
        <f t="shared" si="16"/>
        <v>0</v>
      </c>
      <c r="AJ141" s="22">
        <f t="shared" si="16"/>
        <v>0</v>
      </c>
      <c r="AK141" s="22">
        <f t="shared" si="16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6"/>
        <v>0</v>
      </c>
      <c r="E142" s="22">
        <f t="shared" si="16"/>
        <v>0</v>
      </c>
      <c r="F142" s="22">
        <f t="shared" si="16"/>
        <v>0</v>
      </c>
      <c r="G142" s="22">
        <f t="shared" si="16"/>
        <v>0</v>
      </c>
      <c r="H142" s="22">
        <f t="shared" si="16"/>
        <v>0</v>
      </c>
      <c r="I142" s="22">
        <f t="shared" si="16"/>
        <v>0</v>
      </c>
      <c r="J142" s="22">
        <f t="shared" si="16"/>
        <v>0</v>
      </c>
      <c r="K142" s="22">
        <f t="shared" si="16"/>
        <v>0</v>
      </c>
      <c r="L142" s="22">
        <f t="shared" si="16"/>
        <v>0</v>
      </c>
      <c r="M142" s="22">
        <f t="shared" si="16"/>
        <v>0</v>
      </c>
      <c r="N142" s="22">
        <f t="shared" si="16"/>
        <v>0</v>
      </c>
      <c r="O142" s="22">
        <f t="shared" si="16"/>
        <v>0</v>
      </c>
      <c r="P142" s="22">
        <f t="shared" si="16"/>
        <v>0</v>
      </c>
      <c r="Q142" s="22">
        <f t="shared" si="16"/>
        <v>0</v>
      </c>
      <c r="R142" s="22">
        <f t="shared" si="16"/>
        <v>0</v>
      </c>
      <c r="S142" s="22">
        <f t="shared" si="16"/>
        <v>0</v>
      </c>
      <c r="T142" s="22">
        <f t="shared" si="16"/>
        <v>0</v>
      </c>
      <c r="U142" s="22">
        <f t="shared" si="16"/>
        <v>0</v>
      </c>
      <c r="V142" s="22">
        <f t="shared" si="16"/>
        <v>0</v>
      </c>
      <c r="W142" s="22">
        <f t="shared" si="16"/>
        <v>0</v>
      </c>
      <c r="X142" s="22">
        <f t="shared" si="16"/>
        <v>0</v>
      </c>
      <c r="Y142" s="22">
        <f t="shared" si="16"/>
        <v>0</v>
      </c>
      <c r="Z142" s="22">
        <f t="shared" si="16"/>
        <v>0</v>
      </c>
      <c r="AA142" s="22">
        <f t="shared" si="16"/>
        <v>0</v>
      </c>
      <c r="AB142" s="22">
        <f t="shared" si="16"/>
        <v>0</v>
      </c>
      <c r="AC142" s="22">
        <f t="shared" si="16"/>
        <v>0</v>
      </c>
      <c r="AD142" s="22">
        <f t="shared" si="16"/>
        <v>0</v>
      </c>
      <c r="AE142" s="22">
        <f t="shared" si="16"/>
        <v>0</v>
      </c>
      <c r="AF142" s="22">
        <f t="shared" si="16"/>
        <v>0</v>
      </c>
      <c r="AG142" s="22">
        <f t="shared" si="16"/>
        <v>0</v>
      </c>
      <c r="AH142" s="22">
        <f t="shared" si="16"/>
        <v>0</v>
      </c>
      <c r="AI142" s="22">
        <f t="shared" si="16"/>
        <v>0</v>
      </c>
      <c r="AJ142" s="22">
        <f t="shared" si="16"/>
        <v>0</v>
      </c>
      <c r="AK142" s="22">
        <f t="shared" si="16"/>
        <v>0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6"/>
        <v>0</v>
      </c>
      <c r="E143" s="22">
        <f t="shared" si="16"/>
        <v>0</v>
      </c>
      <c r="F143" s="22">
        <f t="shared" si="16"/>
        <v>0</v>
      </c>
      <c r="G143" s="22">
        <f t="shared" si="16"/>
        <v>0</v>
      </c>
      <c r="H143" s="22">
        <f t="shared" si="16"/>
        <v>0</v>
      </c>
      <c r="I143" s="22">
        <f t="shared" si="16"/>
        <v>0</v>
      </c>
      <c r="J143" s="22">
        <f t="shared" si="16"/>
        <v>0</v>
      </c>
      <c r="K143" s="22">
        <f t="shared" si="16"/>
        <v>0</v>
      </c>
      <c r="L143" s="22">
        <f t="shared" si="16"/>
        <v>0</v>
      </c>
      <c r="M143" s="22">
        <f t="shared" si="16"/>
        <v>0</v>
      </c>
      <c r="N143" s="22">
        <f t="shared" si="16"/>
        <v>0</v>
      </c>
      <c r="O143" s="22">
        <f t="shared" si="16"/>
        <v>0</v>
      </c>
      <c r="P143" s="22">
        <f t="shared" si="16"/>
        <v>0</v>
      </c>
      <c r="Q143" s="22">
        <f t="shared" si="16"/>
        <v>0</v>
      </c>
      <c r="R143" s="22">
        <f t="shared" si="16"/>
        <v>0</v>
      </c>
      <c r="S143" s="22">
        <f t="shared" si="16"/>
        <v>0</v>
      </c>
      <c r="T143" s="22">
        <f t="shared" si="16"/>
        <v>0</v>
      </c>
      <c r="U143" s="22">
        <f t="shared" si="16"/>
        <v>0</v>
      </c>
      <c r="V143" s="22">
        <f t="shared" si="16"/>
        <v>0</v>
      </c>
      <c r="W143" s="22">
        <f t="shared" si="16"/>
        <v>0</v>
      </c>
      <c r="X143" s="22">
        <f t="shared" si="16"/>
        <v>0</v>
      </c>
      <c r="Y143" s="22">
        <f t="shared" si="16"/>
        <v>0</v>
      </c>
      <c r="Z143" s="22">
        <f t="shared" si="16"/>
        <v>0</v>
      </c>
      <c r="AA143" s="22">
        <f t="shared" si="16"/>
        <v>0</v>
      </c>
      <c r="AB143" s="22">
        <f t="shared" si="16"/>
        <v>0</v>
      </c>
      <c r="AC143" s="22">
        <f t="shared" si="16"/>
        <v>0</v>
      </c>
      <c r="AD143" s="22">
        <f t="shared" si="16"/>
        <v>0</v>
      </c>
      <c r="AE143" s="22">
        <f t="shared" si="16"/>
        <v>0</v>
      </c>
      <c r="AF143" s="22">
        <f t="shared" si="16"/>
        <v>0</v>
      </c>
      <c r="AG143" s="22">
        <f t="shared" si="16"/>
        <v>0</v>
      </c>
      <c r="AH143" s="22">
        <f t="shared" si="16"/>
        <v>0</v>
      </c>
      <c r="AI143" s="22">
        <f t="shared" si="16"/>
        <v>0</v>
      </c>
      <c r="AJ143" s="22">
        <f t="shared" si="16"/>
        <v>0</v>
      </c>
      <c r="AK143" s="22">
        <f t="shared" si="16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6"/>
        <v>0</v>
      </c>
      <c r="E144" s="22">
        <f t="shared" si="16"/>
        <v>0</v>
      </c>
      <c r="F144" s="22">
        <f t="shared" si="16"/>
        <v>0</v>
      </c>
      <c r="G144" s="22">
        <f t="shared" si="16"/>
        <v>0</v>
      </c>
      <c r="H144" s="22">
        <f t="shared" si="16"/>
        <v>0</v>
      </c>
      <c r="I144" s="22">
        <f t="shared" si="16"/>
        <v>0</v>
      </c>
      <c r="J144" s="22">
        <f t="shared" si="16"/>
        <v>0</v>
      </c>
      <c r="K144" s="22">
        <f t="shared" si="16"/>
        <v>0</v>
      </c>
      <c r="L144" s="22">
        <f t="shared" si="16"/>
        <v>0</v>
      </c>
      <c r="M144" s="22">
        <f t="shared" si="16"/>
        <v>0</v>
      </c>
      <c r="N144" s="22">
        <f t="shared" si="16"/>
        <v>0</v>
      </c>
      <c r="O144" s="22">
        <f t="shared" si="16"/>
        <v>0</v>
      </c>
      <c r="P144" s="22">
        <f t="shared" si="16"/>
        <v>0</v>
      </c>
      <c r="Q144" s="22">
        <f t="shared" si="16"/>
        <v>0</v>
      </c>
      <c r="R144" s="22">
        <f t="shared" si="16"/>
        <v>0</v>
      </c>
      <c r="S144" s="22">
        <f t="shared" si="16"/>
        <v>0</v>
      </c>
      <c r="T144" s="22">
        <f t="shared" si="16"/>
        <v>0</v>
      </c>
      <c r="U144" s="22">
        <f t="shared" si="16"/>
        <v>0</v>
      </c>
      <c r="V144" s="22">
        <f t="shared" si="16"/>
        <v>0</v>
      </c>
      <c r="W144" s="22">
        <f t="shared" si="16"/>
        <v>0</v>
      </c>
      <c r="X144" s="22">
        <f t="shared" si="16"/>
        <v>0</v>
      </c>
      <c r="Y144" s="22">
        <f t="shared" si="16"/>
        <v>0</v>
      </c>
      <c r="Z144" s="22">
        <f t="shared" si="16"/>
        <v>0</v>
      </c>
      <c r="AA144" s="22">
        <f t="shared" si="16"/>
        <v>0</v>
      </c>
      <c r="AB144" s="22">
        <f t="shared" si="16"/>
        <v>0</v>
      </c>
      <c r="AC144" s="22">
        <f t="shared" si="16"/>
        <v>0</v>
      </c>
      <c r="AD144" s="22">
        <f t="shared" si="16"/>
        <v>0</v>
      </c>
      <c r="AE144" s="22">
        <f t="shared" si="16"/>
        <v>0</v>
      </c>
      <c r="AF144" s="22">
        <f t="shared" si="16"/>
        <v>0</v>
      </c>
      <c r="AG144" s="22">
        <f t="shared" si="16"/>
        <v>0</v>
      </c>
      <c r="AH144" s="22">
        <f t="shared" si="16"/>
        <v>0</v>
      </c>
      <c r="AI144" s="22">
        <f t="shared" si="16"/>
        <v>0</v>
      </c>
      <c r="AJ144" s="22">
        <f t="shared" si="16"/>
        <v>0</v>
      </c>
      <c r="AK144" s="22">
        <f t="shared" si="16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6"/>
        <v>0</v>
      </c>
      <c r="E145" s="22">
        <f t="shared" si="16"/>
        <v>0</v>
      </c>
      <c r="F145" s="22">
        <f t="shared" si="16"/>
        <v>0</v>
      </c>
      <c r="G145" s="22">
        <f t="shared" si="16"/>
        <v>0</v>
      </c>
      <c r="H145" s="22">
        <f t="shared" si="16"/>
        <v>0</v>
      </c>
      <c r="I145" s="22">
        <f t="shared" si="16"/>
        <v>0</v>
      </c>
      <c r="J145" s="22">
        <f t="shared" si="16"/>
        <v>0</v>
      </c>
      <c r="K145" s="22">
        <f t="shared" si="16"/>
        <v>0</v>
      </c>
      <c r="L145" s="22">
        <f t="shared" si="16"/>
        <v>0</v>
      </c>
      <c r="M145" s="22">
        <f t="shared" si="16"/>
        <v>0</v>
      </c>
      <c r="N145" s="22">
        <f t="shared" si="16"/>
        <v>0</v>
      </c>
      <c r="O145" s="22">
        <f t="shared" si="16"/>
        <v>0</v>
      </c>
      <c r="P145" s="22">
        <f t="shared" si="16"/>
        <v>0</v>
      </c>
      <c r="Q145" s="22">
        <f t="shared" si="16"/>
        <v>0</v>
      </c>
      <c r="R145" s="22">
        <f t="shared" si="16"/>
        <v>0</v>
      </c>
      <c r="S145" s="22">
        <f t="shared" si="16"/>
        <v>0</v>
      </c>
      <c r="T145" s="22">
        <f t="shared" si="16"/>
        <v>0</v>
      </c>
      <c r="U145" s="22">
        <f t="shared" si="16"/>
        <v>0</v>
      </c>
      <c r="V145" s="22">
        <f t="shared" si="16"/>
        <v>0</v>
      </c>
      <c r="W145" s="22">
        <f t="shared" si="16"/>
        <v>0</v>
      </c>
      <c r="X145" s="22">
        <f t="shared" si="16"/>
        <v>0</v>
      </c>
      <c r="Y145" s="22">
        <f t="shared" si="16"/>
        <v>0</v>
      </c>
      <c r="Z145" s="22">
        <f t="shared" si="16"/>
        <v>0</v>
      </c>
      <c r="AA145" s="22">
        <f t="shared" si="16"/>
        <v>0</v>
      </c>
      <c r="AB145" s="22">
        <f t="shared" si="16"/>
        <v>0</v>
      </c>
      <c r="AC145" s="22">
        <f t="shared" si="16"/>
        <v>0</v>
      </c>
      <c r="AD145" s="22">
        <f t="shared" si="16"/>
        <v>0</v>
      </c>
      <c r="AE145" s="22">
        <f t="shared" si="16"/>
        <v>0</v>
      </c>
      <c r="AF145" s="22">
        <f t="shared" si="16"/>
        <v>0</v>
      </c>
      <c r="AG145" s="22">
        <f t="shared" si="16"/>
        <v>0</v>
      </c>
      <c r="AH145" s="22">
        <f t="shared" si="16"/>
        <v>0</v>
      </c>
      <c r="AI145" s="22">
        <f t="shared" si="16"/>
        <v>0</v>
      </c>
      <c r="AJ145" s="22">
        <f t="shared" si="16"/>
        <v>0</v>
      </c>
      <c r="AK145" s="22">
        <f t="shared" si="16"/>
        <v>0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0</v>
      </c>
      <c r="E147" s="22">
        <f t="shared" ref="E147:AK147" si="17">E$80*E$11/1000</f>
        <v>0</v>
      </c>
      <c r="F147" s="22">
        <f t="shared" si="17"/>
        <v>0</v>
      </c>
      <c r="G147" s="22">
        <f t="shared" si="17"/>
        <v>0</v>
      </c>
      <c r="H147" s="22">
        <f t="shared" si="17"/>
        <v>0</v>
      </c>
      <c r="I147" s="22">
        <f t="shared" si="17"/>
        <v>0</v>
      </c>
      <c r="J147" s="22">
        <f t="shared" si="17"/>
        <v>0</v>
      </c>
      <c r="K147" s="22">
        <f t="shared" si="17"/>
        <v>0</v>
      </c>
      <c r="L147" s="22">
        <f t="shared" si="17"/>
        <v>0</v>
      </c>
      <c r="M147" s="22">
        <f t="shared" si="17"/>
        <v>0</v>
      </c>
      <c r="N147" s="22">
        <f t="shared" si="17"/>
        <v>0</v>
      </c>
      <c r="O147" s="22">
        <f t="shared" si="17"/>
        <v>0</v>
      </c>
      <c r="P147" s="22">
        <f t="shared" si="17"/>
        <v>0</v>
      </c>
      <c r="Q147" s="22">
        <f t="shared" si="17"/>
        <v>0</v>
      </c>
      <c r="R147" s="22">
        <f t="shared" si="17"/>
        <v>0</v>
      </c>
      <c r="S147" s="22">
        <f t="shared" si="17"/>
        <v>0</v>
      </c>
      <c r="T147" s="22">
        <f t="shared" si="17"/>
        <v>0</v>
      </c>
      <c r="U147" s="22">
        <f t="shared" si="17"/>
        <v>0</v>
      </c>
      <c r="V147" s="22">
        <f t="shared" si="17"/>
        <v>0</v>
      </c>
      <c r="W147" s="22">
        <f t="shared" si="17"/>
        <v>0</v>
      </c>
      <c r="X147" s="22">
        <f t="shared" si="17"/>
        <v>0</v>
      </c>
      <c r="Y147" s="22">
        <f t="shared" si="17"/>
        <v>0</v>
      </c>
      <c r="Z147" s="22">
        <f t="shared" si="17"/>
        <v>0</v>
      </c>
      <c r="AA147" s="22">
        <f t="shared" si="17"/>
        <v>0</v>
      </c>
      <c r="AB147" s="22">
        <f t="shared" si="17"/>
        <v>0</v>
      </c>
      <c r="AC147" s="22">
        <f t="shared" si="17"/>
        <v>0</v>
      </c>
      <c r="AD147" s="22">
        <f t="shared" si="17"/>
        <v>0</v>
      </c>
      <c r="AE147" s="22">
        <f t="shared" si="17"/>
        <v>0</v>
      </c>
      <c r="AF147" s="22">
        <f t="shared" si="17"/>
        <v>0</v>
      </c>
      <c r="AG147" s="22">
        <f t="shared" si="17"/>
        <v>0</v>
      </c>
      <c r="AH147" s="22">
        <f t="shared" si="17"/>
        <v>0</v>
      </c>
      <c r="AI147" s="22">
        <f t="shared" si="17"/>
        <v>0</v>
      </c>
      <c r="AJ147" s="22">
        <f t="shared" si="17"/>
        <v>0</v>
      </c>
      <c r="AK147" s="22">
        <f t="shared" si="17"/>
        <v>0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0</v>
      </c>
      <c r="E148" s="22">
        <f t="shared" ref="E148:AK148" si="18">E$147*E94</f>
        <v>0</v>
      </c>
      <c r="F148" s="22">
        <f t="shared" si="18"/>
        <v>0</v>
      </c>
      <c r="G148" s="22">
        <f t="shared" si="18"/>
        <v>0</v>
      </c>
      <c r="H148" s="22">
        <f t="shared" si="18"/>
        <v>0</v>
      </c>
      <c r="I148" s="22">
        <f t="shared" si="18"/>
        <v>0</v>
      </c>
      <c r="J148" s="22">
        <f t="shared" si="18"/>
        <v>0</v>
      </c>
      <c r="K148" s="22">
        <f t="shared" si="18"/>
        <v>0</v>
      </c>
      <c r="L148" s="22">
        <f t="shared" si="18"/>
        <v>0</v>
      </c>
      <c r="M148" s="22">
        <f t="shared" si="18"/>
        <v>0</v>
      </c>
      <c r="N148" s="22">
        <f t="shared" si="18"/>
        <v>0</v>
      </c>
      <c r="O148" s="22">
        <f t="shared" si="18"/>
        <v>0</v>
      </c>
      <c r="P148" s="22">
        <f t="shared" si="18"/>
        <v>0</v>
      </c>
      <c r="Q148" s="22">
        <f t="shared" si="18"/>
        <v>0</v>
      </c>
      <c r="R148" s="22">
        <f t="shared" si="18"/>
        <v>0</v>
      </c>
      <c r="S148" s="22">
        <f t="shared" si="18"/>
        <v>0</v>
      </c>
      <c r="T148" s="22">
        <f t="shared" si="18"/>
        <v>0</v>
      </c>
      <c r="U148" s="22">
        <f t="shared" si="18"/>
        <v>0</v>
      </c>
      <c r="V148" s="22">
        <f t="shared" si="18"/>
        <v>0</v>
      </c>
      <c r="W148" s="22">
        <f t="shared" si="18"/>
        <v>0</v>
      </c>
      <c r="X148" s="22">
        <f t="shared" si="18"/>
        <v>0</v>
      </c>
      <c r="Y148" s="22">
        <f t="shared" si="18"/>
        <v>0</v>
      </c>
      <c r="Z148" s="22">
        <f t="shared" si="18"/>
        <v>0</v>
      </c>
      <c r="AA148" s="22">
        <f t="shared" si="18"/>
        <v>0</v>
      </c>
      <c r="AB148" s="22">
        <f t="shared" si="18"/>
        <v>0</v>
      </c>
      <c r="AC148" s="22">
        <f t="shared" si="18"/>
        <v>0</v>
      </c>
      <c r="AD148" s="22">
        <f t="shared" si="18"/>
        <v>0</v>
      </c>
      <c r="AE148" s="22">
        <f t="shared" si="18"/>
        <v>0</v>
      </c>
      <c r="AF148" s="22">
        <f t="shared" si="18"/>
        <v>0</v>
      </c>
      <c r="AG148" s="22">
        <f t="shared" si="18"/>
        <v>0</v>
      </c>
      <c r="AH148" s="22">
        <f t="shared" si="18"/>
        <v>0</v>
      </c>
      <c r="AI148" s="22">
        <f t="shared" si="18"/>
        <v>0</v>
      </c>
      <c r="AJ148" s="22">
        <f t="shared" si="18"/>
        <v>0</v>
      </c>
      <c r="AK148" s="22">
        <f t="shared" si="18"/>
        <v>0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9">D$147*D95</f>
        <v>0</v>
      </c>
      <c r="E149" s="22">
        <f t="shared" si="19"/>
        <v>0</v>
      </c>
      <c r="F149" s="22">
        <f t="shared" si="19"/>
        <v>0</v>
      </c>
      <c r="G149" s="22">
        <f t="shared" si="19"/>
        <v>0</v>
      </c>
      <c r="H149" s="22">
        <f t="shared" si="19"/>
        <v>0</v>
      </c>
      <c r="I149" s="22">
        <f t="shared" si="19"/>
        <v>0</v>
      </c>
      <c r="J149" s="22">
        <f t="shared" si="19"/>
        <v>0</v>
      </c>
      <c r="K149" s="22">
        <f t="shared" si="19"/>
        <v>0</v>
      </c>
      <c r="L149" s="22">
        <f t="shared" si="19"/>
        <v>0</v>
      </c>
      <c r="M149" s="22">
        <f t="shared" si="19"/>
        <v>0</v>
      </c>
      <c r="N149" s="22">
        <f t="shared" si="19"/>
        <v>0</v>
      </c>
      <c r="O149" s="22">
        <f t="shared" si="19"/>
        <v>0</v>
      </c>
      <c r="P149" s="22">
        <f t="shared" si="19"/>
        <v>0</v>
      </c>
      <c r="Q149" s="22">
        <f t="shared" si="19"/>
        <v>0</v>
      </c>
      <c r="R149" s="22">
        <f t="shared" si="19"/>
        <v>0</v>
      </c>
      <c r="S149" s="22">
        <f t="shared" si="19"/>
        <v>0</v>
      </c>
      <c r="T149" s="22">
        <f t="shared" si="19"/>
        <v>0</v>
      </c>
      <c r="U149" s="22">
        <f t="shared" si="19"/>
        <v>0</v>
      </c>
      <c r="V149" s="22">
        <f t="shared" si="19"/>
        <v>0</v>
      </c>
      <c r="W149" s="22">
        <f t="shared" si="19"/>
        <v>0</v>
      </c>
      <c r="X149" s="22">
        <f t="shared" si="19"/>
        <v>0</v>
      </c>
      <c r="Y149" s="22">
        <f t="shared" si="19"/>
        <v>0</v>
      </c>
      <c r="Z149" s="22">
        <f t="shared" si="19"/>
        <v>0</v>
      </c>
      <c r="AA149" s="22">
        <f t="shared" si="19"/>
        <v>0</v>
      </c>
      <c r="AB149" s="22">
        <f t="shared" si="19"/>
        <v>0</v>
      </c>
      <c r="AC149" s="22">
        <f t="shared" si="19"/>
        <v>0</v>
      </c>
      <c r="AD149" s="22">
        <f t="shared" si="19"/>
        <v>0</v>
      </c>
      <c r="AE149" s="22">
        <f t="shared" si="19"/>
        <v>0</v>
      </c>
      <c r="AF149" s="22">
        <f t="shared" si="19"/>
        <v>0</v>
      </c>
      <c r="AG149" s="22">
        <f t="shared" si="19"/>
        <v>0</v>
      </c>
      <c r="AH149" s="22">
        <f t="shared" si="19"/>
        <v>0</v>
      </c>
      <c r="AI149" s="22">
        <f t="shared" si="19"/>
        <v>0</v>
      </c>
      <c r="AJ149" s="22">
        <f t="shared" si="19"/>
        <v>0</v>
      </c>
      <c r="AK149" s="22">
        <f t="shared" si="19"/>
        <v>0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9"/>
        <v>0</v>
      </c>
      <c r="E150" s="22">
        <f t="shared" si="19"/>
        <v>0</v>
      </c>
      <c r="F150" s="22">
        <f t="shared" si="19"/>
        <v>0</v>
      </c>
      <c r="G150" s="22">
        <f t="shared" si="19"/>
        <v>0</v>
      </c>
      <c r="H150" s="22">
        <f t="shared" si="19"/>
        <v>0</v>
      </c>
      <c r="I150" s="22">
        <f t="shared" si="19"/>
        <v>0</v>
      </c>
      <c r="J150" s="22">
        <f t="shared" si="19"/>
        <v>0</v>
      </c>
      <c r="K150" s="22">
        <f t="shared" si="19"/>
        <v>0</v>
      </c>
      <c r="L150" s="22">
        <f t="shared" si="19"/>
        <v>0</v>
      </c>
      <c r="M150" s="22">
        <f t="shared" si="19"/>
        <v>0</v>
      </c>
      <c r="N150" s="22">
        <f t="shared" si="19"/>
        <v>0</v>
      </c>
      <c r="O150" s="22">
        <f t="shared" si="19"/>
        <v>0</v>
      </c>
      <c r="P150" s="22">
        <f t="shared" si="19"/>
        <v>0</v>
      </c>
      <c r="Q150" s="22">
        <f t="shared" si="19"/>
        <v>0</v>
      </c>
      <c r="R150" s="22">
        <f t="shared" si="19"/>
        <v>0</v>
      </c>
      <c r="S150" s="22">
        <f t="shared" si="19"/>
        <v>0</v>
      </c>
      <c r="T150" s="22">
        <f t="shared" si="19"/>
        <v>0</v>
      </c>
      <c r="U150" s="22">
        <f t="shared" si="19"/>
        <v>0</v>
      </c>
      <c r="V150" s="22">
        <f t="shared" si="19"/>
        <v>0</v>
      </c>
      <c r="W150" s="22">
        <f t="shared" si="19"/>
        <v>0</v>
      </c>
      <c r="X150" s="22">
        <f t="shared" si="19"/>
        <v>0</v>
      </c>
      <c r="Y150" s="22">
        <f t="shared" si="19"/>
        <v>0</v>
      </c>
      <c r="Z150" s="22">
        <f t="shared" si="19"/>
        <v>0</v>
      </c>
      <c r="AA150" s="22">
        <f t="shared" si="19"/>
        <v>0</v>
      </c>
      <c r="AB150" s="22">
        <f t="shared" si="19"/>
        <v>0</v>
      </c>
      <c r="AC150" s="22">
        <f t="shared" si="19"/>
        <v>0</v>
      </c>
      <c r="AD150" s="22">
        <f t="shared" si="19"/>
        <v>0</v>
      </c>
      <c r="AE150" s="22">
        <f t="shared" si="19"/>
        <v>0</v>
      </c>
      <c r="AF150" s="22">
        <f t="shared" si="19"/>
        <v>0</v>
      </c>
      <c r="AG150" s="22">
        <f t="shared" si="19"/>
        <v>0</v>
      </c>
      <c r="AH150" s="22">
        <f t="shared" si="19"/>
        <v>0</v>
      </c>
      <c r="AI150" s="22">
        <f t="shared" si="19"/>
        <v>0</v>
      </c>
      <c r="AJ150" s="22">
        <f t="shared" si="19"/>
        <v>0</v>
      </c>
      <c r="AK150" s="22">
        <f t="shared" si="19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9"/>
        <v>0</v>
      </c>
      <c r="E151" s="22">
        <f t="shared" si="19"/>
        <v>0</v>
      </c>
      <c r="F151" s="22">
        <f t="shared" si="19"/>
        <v>0</v>
      </c>
      <c r="G151" s="22">
        <f t="shared" si="19"/>
        <v>0</v>
      </c>
      <c r="H151" s="22">
        <f t="shared" si="19"/>
        <v>0</v>
      </c>
      <c r="I151" s="22">
        <f t="shared" si="19"/>
        <v>0</v>
      </c>
      <c r="J151" s="22">
        <f t="shared" si="19"/>
        <v>0</v>
      </c>
      <c r="K151" s="22">
        <f t="shared" si="19"/>
        <v>0</v>
      </c>
      <c r="L151" s="22">
        <f t="shared" si="19"/>
        <v>0</v>
      </c>
      <c r="M151" s="22">
        <f t="shared" si="19"/>
        <v>0</v>
      </c>
      <c r="N151" s="22">
        <f t="shared" si="19"/>
        <v>0</v>
      </c>
      <c r="O151" s="22">
        <f t="shared" si="19"/>
        <v>0</v>
      </c>
      <c r="P151" s="22">
        <f t="shared" si="19"/>
        <v>0</v>
      </c>
      <c r="Q151" s="22">
        <f t="shared" si="19"/>
        <v>0</v>
      </c>
      <c r="R151" s="22">
        <f t="shared" si="19"/>
        <v>0</v>
      </c>
      <c r="S151" s="22">
        <f t="shared" si="19"/>
        <v>0</v>
      </c>
      <c r="T151" s="22">
        <f t="shared" si="19"/>
        <v>0</v>
      </c>
      <c r="U151" s="22">
        <f t="shared" si="19"/>
        <v>0</v>
      </c>
      <c r="V151" s="22">
        <f t="shared" si="19"/>
        <v>0</v>
      </c>
      <c r="W151" s="22">
        <f t="shared" si="19"/>
        <v>0</v>
      </c>
      <c r="X151" s="22">
        <f t="shared" si="19"/>
        <v>0</v>
      </c>
      <c r="Y151" s="22">
        <f t="shared" si="19"/>
        <v>0</v>
      </c>
      <c r="Z151" s="22">
        <f t="shared" si="19"/>
        <v>0</v>
      </c>
      <c r="AA151" s="22">
        <f t="shared" si="19"/>
        <v>0</v>
      </c>
      <c r="AB151" s="22">
        <f t="shared" si="19"/>
        <v>0</v>
      </c>
      <c r="AC151" s="22">
        <f t="shared" si="19"/>
        <v>0</v>
      </c>
      <c r="AD151" s="22">
        <f t="shared" si="19"/>
        <v>0</v>
      </c>
      <c r="AE151" s="22">
        <f t="shared" si="19"/>
        <v>0</v>
      </c>
      <c r="AF151" s="22">
        <f t="shared" si="19"/>
        <v>0</v>
      </c>
      <c r="AG151" s="22">
        <f t="shared" si="19"/>
        <v>0</v>
      </c>
      <c r="AH151" s="22">
        <f t="shared" si="19"/>
        <v>0</v>
      </c>
      <c r="AI151" s="22">
        <f t="shared" si="19"/>
        <v>0</v>
      </c>
      <c r="AJ151" s="22">
        <f t="shared" si="19"/>
        <v>0</v>
      </c>
      <c r="AK151" s="22">
        <f t="shared" si="19"/>
        <v>0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9"/>
        <v>0</v>
      </c>
      <c r="E152" s="22">
        <f t="shared" si="19"/>
        <v>0</v>
      </c>
      <c r="F152" s="22">
        <f t="shared" si="19"/>
        <v>0</v>
      </c>
      <c r="G152" s="22">
        <f t="shared" si="19"/>
        <v>0</v>
      </c>
      <c r="H152" s="22">
        <f t="shared" si="19"/>
        <v>0</v>
      </c>
      <c r="I152" s="22">
        <f t="shared" si="19"/>
        <v>0</v>
      </c>
      <c r="J152" s="22">
        <f t="shared" si="19"/>
        <v>0</v>
      </c>
      <c r="K152" s="22">
        <f t="shared" si="19"/>
        <v>0</v>
      </c>
      <c r="L152" s="22">
        <f t="shared" si="19"/>
        <v>0</v>
      </c>
      <c r="M152" s="22">
        <f t="shared" si="19"/>
        <v>0</v>
      </c>
      <c r="N152" s="22">
        <f t="shared" si="19"/>
        <v>0</v>
      </c>
      <c r="O152" s="22">
        <f t="shared" si="19"/>
        <v>0</v>
      </c>
      <c r="P152" s="22">
        <f t="shared" si="19"/>
        <v>0</v>
      </c>
      <c r="Q152" s="22">
        <f t="shared" si="19"/>
        <v>0</v>
      </c>
      <c r="R152" s="22">
        <f t="shared" si="19"/>
        <v>0</v>
      </c>
      <c r="S152" s="22">
        <f t="shared" si="19"/>
        <v>0</v>
      </c>
      <c r="T152" s="22">
        <f t="shared" si="19"/>
        <v>0</v>
      </c>
      <c r="U152" s="22">
        <f t="shared" si="19"/>
        <v>0</v>
      </c>
      <c r="V152" s="22">
        <f t="shared" si="19"/>
        <v>0</v>
      </c>
      <c r="W152" s="22">
        <f t="shared" si="19"/>
        <v>0</v>
      </c>
      <c r="X152" s="22">
        <f t="shared" si="19"/>
        <v>0</v>
      </c>
      <c r="Y152" s="22">
        <f t="shared" si="19"/>
        <v>0</v>
      </c>
      <c r="Z152" s="22">
        <f t="shared" si="19"/>
        <v>0</v>
      </c>
      <c r="AA152" s="22">
        <f t="shared" si="19"/>
        <v>0</v>
      </c>
      <c r="AB152" s="22">
        <f t="shared" si="19"/>
        <v>0</v>
      </c>
      <c r="AC152" s="22">
        <f t="shared" si="19"/>
        <v>0</v>
      </c>
      <c r="AD152" s="22">
        <f t="shared" si="19"/>
        <v>0</v>
      </c>
      <c r="AE152" s="22">
        <f t="shared" si="19"/>
        <v>0</v>
      </c>
      <c r="AF152" s="22">
        <f t="shared" si="19"/>
        <v>0</v>
      </c>
      <c r="AG152" s="22">
        <f t="shared" si="19"/>
        <v>0</v>
      </c>
      <c r="AH152" s="22">
        <f t="shared" si="19"/>
        <v>0</v>
      </c>
      <c r="AI152" s="22">
        <f t="shared" si="19"/>
        <v>0</v>
      </c>
      <c r="AJ152" s="22">
        <f t="shared" si="19"/>
        <v>0</v>
      </c>
      <c r="AK152" s="22">
        <f t="shared" si="19"/>
        <v>0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9"/>
        <v>0</v>
      </c>
      <c r="E153" s="22">
        <f t="shared" si="19"/>
        <v>0</v>
      </c>
      <c r="F153" s="22">
        <f t="shared" si="19"/>
        <v>0</v>
      </c>
      <c r="G153" s="22">
        <f t="shared" si="19"/>
        <v>0</v>
      </c>
      <c r="H153" s="22">
        <f t="shared" si="19"/>
        <v>0</v>
      </c>
      <c r="I153" s="22">
        <f t="shared" si="19"/>
        <v>0</v>
      </c>
      <c r="J153" s="22">
        <f t="shared" si="19"/>
        <v>0</v>
      </c>
      <c r="K153" s="22">
        <f t="shared" si="19"/>
        <v>0</v>
      </c>
      <c r="L153" s="22">
        <f t="shared" si="19"/>
        <v>0</v>
      </c>
      <c r="M153" s="22">
        <f t="shared" si="19"/>
        <v>0</v>
      </c>
      <c r="N153" s="22">
        <f t="shared" si="19"/>
        <v>0</v>
      </c>
      <c r="O153" s="22">
        <f t="shared" si="19"/>
        <v>0</v>
      </c>
      <c r="P153" s="22">
        <f t="shared" si="19"/>
        <v>0</v>
      </c>
      <c r="Q153" s="22">
        <f t="shared" si="19"/>
        <v>0</v>
      </c>
      <c r="R153" s="22">
        <f t="shared" si="19"/>
        <v>0</v>
      </c>
      <c r="S153" s="22">
        <f t="shared" si="19"/>
        <v>0</v>
      </c>
      <c r="T153" s="22">
        <f t="shared" si="19"/>
        <v>0</v>
      </c>
      <c r="U153" s="22">
        <f t="shared" si="19"/>
        <v>0</v>
      </c>
      <c r="V153" s="22">
        <f t="shared" si="19"/>
        <v>0</v>
      </c>
      <c r="W153" s="22">
        <f t="shared" si="19"/>
        <v>0</v>
      </c>
      <c r="X153" s="22">
        <f t="shared" si="19"/>
        <v>0</v>
      </c>
      <c r="Y153" s="22">
        <f t="shared" si="19"/>
        <v>0</v>
      </c>
      <c r="Z153" s="22">
        <f t="shared" si="19"/>
        <v>0</v>
      </c>
      <c r="AA153" s="22">
        <f t="shared" si="19"/>
        <v>0</v>
      </c>
      <c r="AB153" s="22">
        <f t="shared" si="19"/>
        <v>0</v>
      </c>
      <c r="AC153" s="22">
        <f t="shared" si="19"/>
        <v>0</v>
      </c>
      <c r="AD153" s="22">
        <f t="shared" si="19"/>
        <v>0</v>
      </c>
      <c r="AE153" s="22">
        <f t="shared" si="19"/>
        <v>0</v>
      </c>
      <c r="AF153" s="22">
        <f t="shared" si="19"/>
        <v>0</v>
      </c>
      <c r="AG153" s="22">
        <f t="shared" si="19"/>
        <v>0</v>
      </c>
      <c r="AH153" s="22">
        <f t="shared" si="19"/>
        <v>0</v>
      </c>
      <c r="AI153" s="22">
        <f t="shared" si="19"/>
        <v>0</v>
      </c>
      <c r="AJ153" s="22">
        <f t="shared" si="19"/>
        <v>0</v>
      </c>
      <c r="AK153" s="22">
        <f t="shared" si="19"/>
        <v>0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9"/>
        <v>0</v>
      </c>
      <c r="E154" s="22">
        <f t="shared" si="19"/>
        <v>0</v>
      </c>
      <c r="F154" s="22">
        <f t="shared" si="19"/>
        <v>0</v>
      </c>
      <c r="G154" s="22">
        <f t="shared" si="19"/>
        <v>0</v>
      </c>
      <c r="H154" s="22">
        <f t="shared" si="19"/>
        <v>0</v>
      </c>
      <c r="I154" s="22">
        <f t="shared" si="19"/>
        <v>0</v>
      </c>
      <c r="J154" s="22">
        <f t="shared" si="19"/>
        <v>0</v>
      </c>
      <c r="K154" s="22">
        <f t="shared" si="19"/>
        <v>0</v>
      </c>
      <c r="L154" s="22">
        <f t="shared" si="19"/>
        <v>0</v>
      </c>
      <c r="M154" s="22">
        <f t="shared" si="19"/>
        <v>0</v>
      </c>
      <c r="N154" s="22">
        <f t="shared" si="19"/>
        <v>0</v>
      </c>
      <c r="O154" s="22">
        <f t="shared" si="19"/>
        <v>0</v>
      </c>
      <c r="P154" s="22">
        <f t="shared" si="19"/>
        <v>0</v>
      </c>
      <c r="Q154" s="22">
        <f t="shared" si="19"/>
        <v>0</v>
      </c>
      <c r="R154" s="22">
        <f t="shared" si="19"/>
        <v>0</v>
      </c>
      <c r="S154" s="22">
        <f t="shared" si="19"/>
        <v>0</v>
      </c>
      <c r="T154" s="22">
        <f t="shared" si="19"/>
        <v>0</v>
      </c>
      <c r="U154" s="22">
        <f t="shared" si="19"/>
        <v>0</v>
      </c>
      <c r="V154" s="22">
        <f t="shared" si="19"/>
        <v>0</v>
      </c>
      <c r="W154" s="22">
        <f t="shared" si="19"/>
        <v>0</v>
      </c>
      <c r="X154" s="22">
        <f t="shared" si="19"/>
        <v>0</v>
      </c>
      <c r="Y154" s="22">
        <f t="shared" si="19"/>
        <v>0</v>
      </c>
      <c r="Z154" s="22">
        <f t="shared" si="19"/>
        <v>0</v>
      </c>
      <c r="AA154" s="22">
        <f t="shared" si="19"/>
        <v>0</v>
      </c>
      <c r="AB154" s="22">
        <f t="shared" si="19"/>
        <v>0</v>
      </c>
      <c r="AC154" s="22">
        <f t="shared" si="19"/>
        <v>0</v>
      </c>
      <c r="AD154" s="22">
        <f t="shared" si="19"/>
        <v>0</v>
      </c>
      <c r="AE154" s="22">
        <f t="shared" si="19"/>
        <v>0</v>
      </c>
      <c r="AF154" s="22">
        <f t="shared" si="19"/>
        <v>0</v>
      </c>
      <c r="AG154" s="22">
        <f t="shared" si="19"/>
        <v>0</v>
      </c>
      <c r="AH154" s="22">
        <f t="shared" si="19"/>
        <v>0</v>
      </c>
      <c r="AI154" s="22">
        <f t="shared" si="19"/>
        <v>0</v>
      </c>
      <c r="AJ154" s="22">
        <f t="shared" si="19"/>
        <v>0</v>
      </c>
      <c r="AK154" s="22">
        <f t="shared" si="19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9"/>
        <v>0</v>
      </c>
      <c r="E155" s="22">
        <f t="shared" si="19"/>
        <v>0</v>
      </c>
      <c r="F155" s="22">
        <f t="shared" si="19"/>
        <v>0</v>
      </c>
      <c r="G155" s="22">
        <f t="shared" si="19"/>
        <v>0</v>
      </c>
      <c r="H155" s="22">
        <f t="shared" si="19"/>
        <v>0</v>
      </c>
      <c r="I155" s="22">
        <f t="shared" si="19"/>
        <v>0</v>
      </c>
      <c r="J155" s="22">
        <f t="shared" si="19"/>
        <v>0</v>
      </c>
      <c r="K155" s="22">
        <f t="shared" si="19"/>
        <v>0</v>
      </c>
      <c r="L155" s="22">
        <f t="shared" si="19"/>
        <v>0</v>
      </c>
      <c r="M155" s="22">
        <f t="shared" si="19"/>
        <v>0</v>
      </c>
      <c r="N155" s="22">
        <f t="shared" si="19"/>
        <v>0</v>
      </c>
      <c r="O155" s="22">
        <f t="shared" si="19"/>
        <v>0</v>
      </c>
      <c r="P155" s="22">
        <f t="shared" si="19"/>
        <v>0</v>
      </c>
      <c r="Q155" s="22">
        <f t="shared" si="19"/>
        <v>0</v>
      </c>
      <c r="R155" s="22">
        <f t="shared" si="19"/>
        <v>0</v>
      </c>
      <c r="S155" s="22">
        <f t="shared" si="19"/>
        <v>0</v>
      </c>
      <c r="T155" s="22">
        <f t="shared" si="19"/>
        <v>0</v>
      </c>
      <c r="U155" s="22">
        <f t="shared" si="19"/>
        <v>0</v>
      </c>
      <c r="V155" s="22">
        <f t="shared" si="19"/>
        <v>0</v>
      </c>
      <c r="W155" s="22">
        <f t="shared" si="19"/>
        <v>0</v>
      </c>
      <c r="X155" s="22">
        <f t="shared" si="19"/>
        <v>0</v>
      </c>
      <c r="Y155" s="22">
        <f t="shared" si="19"/>
        <v>0</v>
      </c>
      <c r="Z155" s="22">
        <f t="shared" si="19"/>
        <v>0</v>
      </c>
      <c r="AA155" s="22">
        <f t="shared" si="19"/>
        <v>0</v>
      </c>
      <c r="AB155" s="22">
        <f t="shared" si="19"/>
        <v>0</v>
      </c>
      <c r="AC155" s="22">
        <f t="shared" si="19"/>
        <v>0</v>
      </c>
      <c r="AD155" s="22">
        <f t="shared" si="19"/>
        <v>0</v>
      </c>
      <c r="AE155" s="22">
        <f t="shared" si="19"/>
        <v>0</v>
      </c>
      <c r="AF155" s="22">
        <f t="shared" si="19"/>
        <v>0</v>
      </c>
      <c r="AG155" s="22">
        <f t="shared" si="19"/>
        <v>0</v>
      </c>
      <c r="AH155" s="22">
        <f t="shared" si="19"/>
        <v>0</v>
      </c>
      <c r="AI155" s="22">
        <f t="shared" si="19"/>
        <v>0</v>
      </c>
      <c r="AJ155" s="22">
        <f t="shared" si="19"/>
        <v>0</v>
      </c>
      <c r="AK155" s="22">
        <f t="shared" si="19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9"/>
        <v>0</v>
      </c>
      <c r="E156" s="22">
        <f t="shared" si="19"/>
        <v>0</v>
      </c>
      <c r="F156" s="22">
        <f t="shared" si="19"/>
        <v>0</v>
      </c>
      <c r="G156" s="22">
        <f t="shared" si="19"/>
        <v>0</v>
      </c>
      <c r="H156" s="22">
        <f t="shared" si="19"/>
        <v>0</v>
      </c>
      <c r="I156" s="22">
        <f t="shared" si="19"/>
        <v>0</v>
      </c>
      <c r="J156" s="22">
        <f t="shared" si="19"/>
        <v>0</v>
      </c>
      <c r="K156" s="22">
        <f t="shared" si="19"/>
        <v>0</v>
      </c>
      <c r="L156" s="22">
        <f t="shared" si="19"/>
        <v>0</v>
      </c>
      <c r="M156" s="22">
        <f t="shared" si="19"/>
        <v>0</v>
      </c>
      <c r="N156" s="22">
        <f t="shared" si="19"/>
        <v>0</v>
      </c>
      <c r="O156" s="22">
        <f t="shared" si="19"/>
        <v>0</v>
      </c>
      <c r="P156" s="22">
        <f t="shared" si="19"/>
        <v>0</v>
      </c>
      <c r="Q156" s="22">
        <f t="shared" si="19"/>
        <v>0</v>
      </c>
      <c r="R156" s="22">
        <f t="shared" si="19"/>
        <v>0</v>
      </c>
      <c r="S156" s="22">
        <f t="shared" si="19"/>
        <v>0</v>
      </c>
      <c r="T156" s="22">
        <f t="shared" si="19"/>
        <v>0</v>
      </c>
      <c r="U156" s="22">
        <f t="shared" ref="U156:AK156" si="20">U$147*U102</f>
        <v>0</v>
      </c>
      <c r="V156" s="22">
        <f t="shared" si="20"/>
        <v>0</v>
      </c>
      <c r="W156" s="22">
        <f t="shared" si="20"/>
        <v>0</v>
      </c>
      <c r="X156" s="22">
        <f t="shared" si="20"/>
        <v>0</v>
      </c>
      <c r="Y156" s="22">
        <f t="shared" si="20"/>
        <v>0</v>
      </c>
      <c r="Z156" s="22">
        <f t="shared" si="20"/>
        <v>0</v>
      </c>
      <c r="AA156" s="22">
        <f t="shared" si="20"/>
        <v>0</v>
      </c>
      <c r="AB156" s="22">
        <f t="shared" si="20"/>
        <v>0</v>
      </c>
      <c r="AC156" s="22">
        <f t="shared" si="20"/>
        <v>0</v>
      </c>
      <c r="AD156" s="22">
        <f t="shared" si="20"/>
        <v>0</v>
      </c>
      <c r="AE156" s="22">
        <f t="shared" si="20"/>
        <v>0</v>
      </c>
      <c r="AF156" s="22">
        <f t="shared" si="20"/>
        <v>0</v>
      </c>
      <c r="AG156" s="22">
        <f t="shared" si="20"/>
        <v>0</v>
      </c>
      <c r="AH156" s="22">
        <f t="shared" si="20"/>
        <v>0</v>
      </c>
      <c r="AI156" s="22">
        <f t="shared" si="20"/>
        <v>0</v>
      </c>
      <c r="AJ156" s="22">
        <f t="shared" si="20"/>
        <v>0</v>
      </c>
      <c r="AK156" s="22">
        <f t="shared" si="20"/>
        <v>0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1">D$147*D103</f>
        <v>0</v>
      </c>
      <c r="E157" s="22">
        <f t="shared" si="21"/>
        <v>0</v>
      </c>
      <c r="F157" s="22">
        <f t="shared" si="21"/>
        <v>0</v>
      </c>
      <c r="G157" s="22">
        <f t="shared" si="21"/>
        <v>0</v>
      </c>
      <c r="H157" s="22">
        <f t="shared" si="21"/>
        <v>0</v>
      </c>
      <c r="I157" s="22">
        <f t="shared" si="21"/>
        <v>0</v>
      </c>
      <c r="J157" s="22">
        <f t="shared" si="21"/>
        <v>0</v>
      </c>
      <c r="K157" s="22">
        <f t="shared" si="21"/>
        <v>0</v>
      </c>
      <c r="L157" s="22">
        <f t="shared" si="21"/>
        <v>0</v>
      </c>
      <c r="M157" s="22">
        <f t="shared" si="21"/>
        <v>0</v>
      </c>
      <c r="N157" s="22">
        <f t="shared" si="21"/>
        <v>0</v>
      </c>
      <c r="O157" s="22">
        <f t="shared" si="21"/>
        <v>0</v>
      </c>
      <c r="P157" s="22">
        <f t="shared" si="21"/>
        <v>0</v>
      </c>
      <c r="Q157" s="22">
        <f t="shared" si="21"/>
        <v>0</v>
      </c>
      <c r="R157" s="22">
        <f t="shared" si="21"/>
        <v>0</v>
      </c>
      <c r="S157" s="22">
        <f t="shared" si="21"/>
        <v>0</v>
      </c>
      <c r="T157" s="22">
        <f t="shared" si="21"/>
        <v>0</v>
      </c>
      <c r="U157" s="22">
        <f t="shared" si="21"/>
        <v>0</v>
      </c>
      <c r="V157" s="22">
        <f t="shared" si="21"/>
        <v>0</v>
      </c>
      <c r="W157" s="22">
        <f t="shared" si="21"/>
        <v>0</v>
      </c>
      <c r="X157" s="22">
        <f t="shared" si="21"/>
        <v>0</v>
      </c>
      <c r="Y157" s="22">
        <f t="shared" si="21"/>
        <v>0</v>
      </c>
      <c r="Z157" s="22">
        <f t="shared" si="21"/>
        <v>0</v>
      </c>
      <c r="AA157" s="22">
        <f t="shared" si="21"/>
        <v>0</v>
      </c>
      <c r="AB157" s="22">
        <f t="shared" si="21"/>
        <v>0</v>
      </c>
      <c r="AC157" s="22">
        <f t="shared" si="21"/>
        <v>0</v>
      </c>
      <c r="AD157" s="22">
        <f t="shared" si="21"/>
        <v>0</v>
      </c>
      <c r="AE157" s="22">
        <f t="shared" si="21"/>
        <v>0</v>
      </c>
      <c r="AF157" s="22">
        <f t="shared" si="21"/>
        <v>0</v>
      </c>
      <c r="AG157" s="22">
        <f t="shared" si="21"/>
        <v>0</v>
      </c>
      <c r="AH157" s="22">
        <f t="shared" si="21"/>
        <v>0</v>
      </c>
      <c r="AI157" s="22">
        <f t="shared" si="21"/>
        <v>0</v>
      </c>
      <c r="AJ157" s="22">
        <f t="shared" si="21"/>
        <v>0</v>
      </c>
      <c r="AK157" s="22">
        <f t="shared" si="21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1"/>
        <v>0</v>
      </c>
      <c r="E158" s="22">
        <f t="shared" si="21"/>
        <v>0</v>
      </c>
      <c r="F158" s="22">
        <f t="shared" si="21"/>
        <v>0</v>
      </c>
      <c r="G158" s="22">
        <f t="shared" si="21"/>
        <v>0</v>
      </c>
      <c r="H158" s="22">
        <f t="shared" si="21"/>
        <v>0</v>
      </c>
      <c r="I158" s="22">
        <f t="shared" si="21"/>
        <v>0</v>
      </c>
      <c r="J158" s="22">
        <f t="shared" si="21"/>
        <v>0</v>
      </c>
      <c r="K158" s="22">
        <f t="shared" si="21"/>
        <v>0</v>
      </c>
      <c r="L158" s="22">
        <f t="shared" si="21"/>
        <v>0</v>
      </c>
      <c r="M158" s="22">
        <f t="shared" si="21"/>
        <v>0</v>
      </c>
      <c r="N158" s="22">
        <f t="shared" si="21"/>
        <v>0</v>
      </c>
      <c r="O158" s="22">
        <f t="shared" si="21"/>
        <v>0</v>
      </c>
      <c r="P158" s="22">
        <f t="shared" si="21"/>
        <v>0</v>
      </c>
      <c r="Q158" s="22">
        <f t="shared" si="21"/>
        <v>0</v>
      </c>
      <c r="R158" s="22">
        <f t="shared" si="21"/>
        <v>0</v>
      </c>
      <c r="S158" s="22">
        <f t="shared" si="21"/>
        <v>0</v>
      </c>
      <c r="T158" s="22">
        <f t="shared" si="21"/>
        <v>0</v>
      </c>
      <c r="U158" s="22">
        <f t="shared" si="21"/>
        <v>0</v>
      </c>
      <c r="V158" s="22">
        <f t="shared" si="21"/>
        <v>0</v>
      </c>
      <c r="W158" s="22">
        <f t="shared" si="21"/>
        <v>0</v>
      </c>
      <c r="X158" s="22">
        <f t="shared" si="21"/>
        <v>0</v>
      </c>
      <c r="Y158" s="22">
        <f t="shared" si="21"/>
        <v>0</v>
      </c>
      <c r="Z158" s="22">
        <f t="shared" si="21"/>
        <v>0</v>
      </c>
      <c r="AA158" s="22">
        <f t="shared" si="21"/>
        <v>0</v>
      </c>
      <c r="AB158" s="22">
        <f t="shared" si="21"/>
        <v>0</v>
      </c>
      <c r="AC158" s="22">
        <f t="shared" si="21"/>
        <v>0</v>
      </c>
      <c r="AD158" s="22">
        <f t="shared" si="21"/>
        <v>0</v>
      </c>
      <c r="AE158" s="22">
        <f t="shared" si="21"/>
        <v>0</v>
      </c>
      <c r="AF158" s="22">
        <f t="shared" si="21"/>
        <v>0</v>
      </c>
      <c r="AG158" s="22">
        <f t="shared" si="21"/>
        <v>0</v>
      </c>
      <c r="AH158" s="22">
        <f t="shared" si="21"/>
        <v>0</v>
      </c>
      <c r="AI158" s="22">
        <f t="shared" si="21"/>
        <v>0</v>
      </c>
      <c r="AJ158" s="22">
        <f t="shared" si="21"/>
        <v>0</v>
      </c>
      <c r="AK158" s="22">
        <f t="shared" si="21"/>
        <v>0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1"/>
        <v>0</v>
      </c>
      <c r="E159" s="22">
        <f t="shared" si="21"/>
        <v>0</v>
      </c>
      <c r="F159" s="22">
        <f t="shared" si="21"/>
        <v>0</v>
      </c>
      <c r="G159" s="22">
        <f t="shared" si="21"/>
        <v>0</v>
      </c>
      <c r="H159" s="22">
        <f t="shared" si="21"/>
        <v>0</v>
      </c>
      <c r="I159" s="22">
        <f t="shared" si="21"/>
        <v>0</v>
      </c>
      <c r="J159" s="22">
        <f t="shared" si="21"/>
        <v>0</v>
      </c>
      <c r="K159" s="22">
        <f t="shared" si="21"/>
        <v>0</v>
      </c>
      <c r="L159" s="22">
        <f t="shared" si="21"/>
        <v>0</v>
      </c>
      <c r="M159" s="22">
        <f t="shared" si="21"/>
        <v>0</v>
      </c>
      <c r="N159" s="22">
        <f t="shared" si="21"/>
        <v>0</v>
      </c>
      <c r="O159" s="22">
        <f t="shared" si="21"/>
        <v>0</v>
      </c>
      <c r="P159" s="22">
        <f t="shared" si="21"/>
        <v>0</v>
      </c>
      <c r="Q159" s="22">
        <f t="shared" si="21"/>
        <v>0</v>
      </c>
      <c r="R159" s="22">
        <f t="shared" si="21"/>
        <v>0</v>
      </c>
      <c r="S159" s="22">
        <f t="shared" si="21"/>
        <v>0</v>
      </c>
      <c r="T159" s="22">
        <f t="shared" si="21"/>
        <v>0</v>
      </c>
      <c r="U159" s="22">
        <f t="shared" si="21"/>
        <v>0</v>
      </c>
      <c r="V159" s="22">
        <f t="shared" si="21"/>
        <v>0</v>
      </c>
      <c r="W159" s="22">
        <f t="shared" si="21"/>
        <v>0</v>
      </c>
      <c r="X159" s="22">
        <f t="shared" si="21"/>
        <v>0</v>
      </c>
      <c r="Y159" s="22">
        <f t="shared" si="21"/>
        <v>0</v>
      </c>
      <c r="Z159" s="22">
        <f t="shared" si="21"/>
        <v>0</v>
      </c>
      <c r="AA159" s="22">
        <f t="shared" si="21"/>
        <v>0</v>
      </c>
      <c r="AB159" s="22">
        <f t="shared" si="21"/>
        <v>0</v>
      </c>
      <c r="AC159" s="22">
        <f t="shared" si="21"/>
        <v>0</v>
      </c>
      <c r="AD159" s="22">
        <f t="shared" si="21"/>
        <v>0</v>
      </c>
      <c r="AE159" s="22">
        <f t="shared" si="21"/>
        <v>0</v>
      </c>
      <c r="AF159" s="22">
        <f t="shared" si="21"/>
        <v>0</v>
      </c>
      <c r="AG159" s="22">
        <f t="shared" si="21"/>
        <v>0</v>
      </c>
      <c r="AH159" s="22">
        <f t="shared" si="21"/>
        <v>0</v>
      </c>
      <c r="AI159" s="22">
        <f t="shared" si="21"/>
        <v>0</v>
      </c>
      <c r="AJ159" s="22">
        <f t="shared" si="21"/>
        <v>0</v>
      </c>
      <c r="AK159" s="22">
        <f t="shared" si="21"/>
        <v>0</v>
      </c>
    </row>
    <row r="160" spans="1:37" x14ac:dyDescent="0.25">
      <c r="A160" s="26" t="s">
        <v>80</v>
      </c>
      <c r="B160" s="26"/>
      <c r="D160" s="22">
        <f t="shared" si="21"/>
        <v>0</v>
      </c>
      <c r="E160" s="22">
        <f t="shared" si="21"/>
        <v>0</v>
      </c>
      <c r="F160" s="22">
        <f t="shared" si="21"/>
        <v>0</v>
      </c>
      <c r="G160" s="22">
        <f t="shared" si="21"/>
        <v>0</v>
      </c>
      <c r="H160" s="22">
        <f t="shared" si="21"/>
        <v>0</v>
      </c>
      <c r="I160" s="22">
        <f t="shared" si="21"/>
        <v>0</v>
      </c>
      <c r="J160" s="22">
        <f t="shared" si="21"/>
        <v>0</v>
      </c>
      <c r="K160" s="22">
        <f t="shared" si="21"/>
        <v>0</v>
      </c>
      <c r="L160" s="22">
        <f t="shared" si="21"/>
        <v>0</v>
      </c>
      <c r="M160" s="22">
        <f t="shared" si="21"/>
        <v>0</v>
      </c>
      <c r="N160" s="22">
        <f t="shared" si="21"/>
        <v>0</v>
      </c>
      <c r="O160" s="22">
        <f t="shared" si="21"/>
        <v>0</v>
      </c>
      <c r="P160" s="22">
        <f t="shared" si="21"/>
        <v>0</v>
      </c>
      <c r="Q160" s="22">
        <f t="shared" si="21"/>
        <v>0</v>
      </c>
      <c r="R160" s="22">
        <f t="shared" si="21"/>
        <v>0</v>
      </c>
      <c r="S160" s="22">
        <f t="shared" si="21"/>
        <v>0</v>
      </c>
      <c r="T160" s="22">
        <f t="shared" si="21"/>
        <v>0</v>
      </c>
      <c r="U160" s="22">
        <f t="shared" si="21"/>
        <v>0</v>
      </c>
      <c r="V160" s="22">
        <f t="shared" si="21"/>
        <v>0</v>
      </c>
      <c r="W160" s="22">
        <f t="shared" si="21"/>
        <v>0</v>
      </c>
      <c r="X160" s="22">
        <f t="shared" si="21"/>
        <v>0</v>
      </c>
      <c r="Y160" s="22">
        <f t="shared" si="21"/>
        <v>0</v>
      </c>
      <c r="Z160" s="22">
        <f t="shared" si="21"/>
        <v>0</v>
      </c>
      <c r="AA160" s="22">
        <f t="shared" si="21"/>
        <v>0</v>
      </c>
      <c r="AB160" s="22">
        <f t="shared" si="21"/>
        <v>0</v>
      </c>
      <c r="AC160" s="22">
        <f t="shared" si="21"/>
        <v>0</v>
      </c>
      <c r="AD160" s="22">
        <f t="shared" si="21"/>
        <v>0</v>
      </c>
      <c r="AE160" s="22">
        <f t="shared" si="21"/>
        <v>0</v>
      </c>
      <c r="AF160" s="22">
        <f t="shared" si="21"/>
        <v>0</v>
      </c>
      <c r="AG160" s="22">
        <f t="shared" si="21"/>
        <v>0</v>
      </c>
      <c r="AH160" s="22">
        <f t="shared" si="21"/>
        <v>0</v>
      </c>
      <c r="AI160" s="22">
        <f t="shared" si="21"/>
        <v>0</v>
      </c>
      <c r="AJ160" s="22">
        <f t="shared" si="21"/>
        <v>0</v>
      </c>
      <c r="AK160" s="22">
        <f t="shared" si="21"/>
        <v>0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0</v>
      </c>
      <c r="E162">
        <f t="shared" ref="E162:AK162" si="22">E$81*E$11/1000</f>
        <v>0</v>
      </c>
      <c r="F162">
        <f t="shared" si="22"/>
        <v>0</v>
      </c>
      <c r="G162">
        <f t="shared" si="22"/>
        <v>0</v>
      </c>
      <c r="H162">
        <f t="shared" si="22"/>
        <v>0</v>
      </c>
      <c r="I162">
        <f t="shared" si="22"/>
        <v>0</v>
      </c>
      <c r="J162">
        <f t="shared" si="22"/>
        <v>0</v>
      </c>
      <c r="K162">
        <f t="shared" si="22"/>
        <v>0</v>
      </c>
      <c r="L162">
        <f t="shared" si="22"/>
        <v>0</v>
      </c>
      <c r="M162">
        <f t="shared" si="22"/>
        <v>0</v>
      </c>
      <c r="N162">
        <f t="shared" si="22"/>
        <v>0</v>
      </c>
      <c r="O162">
        <f t="shared" si="22"/>
        <v>0</v>
      </c>
      <c r="P162">
        <f t="shared" si="22"/>
        <v>0</v>
      </c>
      <c r="Q162">
        <f t="shared" si="22"/>
        <v>0</v>
      </c>
      <c r="R162">
        <f t="shared" si="22"/>
        <v>0</v>
      </c>
      <c r="S162">
        <f t="shared" si="22"/>
        <v>0</v>
      </c>
      <c r="T162">
        <f t="shared" si="22"/>
        <v>0</v>
      </c>
      <c r="U162">
        <f t="shared" si="22"/>
        <v>0</v>
      </c>
      <c r="V162">
        <f t="shared" si="22"/>
        <v>0</v>
      </c>
      <c r="W162">
        <f t="shared" si="22"/>
        <v>0</v>
      </c>
      <c r="X162">
        <f t="shared" si="22"/>
        <v>0</v>
      </c>
      <c r="Y162">
        <f t="shared" si="22"/>
        <v>0</v>
      </c>
      <c r="Z162">
        <f t="shared" si="22"/>
        <v>0</v>
      </c>
      <c r="AA162">
        <f t="shared" si="22"/>
        <v>0</v>
      </c>
      <c r="AB162">
        <f t="shared" si="22"/>
        <v>0</v>
      </c>
      <c r="AC162">
        <f t="shared" si="22"/>
        <v>0</v>
      </c>
      <c r="AD162">
        <f t="shared" si="22"/>
        <v>0</v>
      </c>
      <c r="AE162">
        <f t="shared" si="22"/>
        <v>0</v>
      </c>
      <c r="AF162">
        <f t="shared" si="22"/>
        <v>0</v>
      </c>
      <c r="AG162">
        <f t="shared" si="22"/>
        <v>0</v>
      </c>
      <c r="AH162">
        <f t="shared" si="22"/>
        <v>0</v>
      </c>
      <c r="AI162">
        <f t="shared" si="22"/>
        <v>0</v>
      </c>
      <c r="AJ162">
        <f t="shared" si="22"/>
        <v>0</v>
      </c>
      <c r="AK162">
        <f t="shared" si="22"/>
        <v>0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0</v>
      </c>
      <c r="E163" s="22">
        <f t="shared" ref="E163:AK163" si="23">E162</f>
        <v>0</v>
      </c>
      <c r="F163" s="22">
        <f t="shared" si="23"/>
        <v>0</v>
      </c>
      <c r="G163" s="22">
        <f t="shared" si="23"/>
        <v>0</v>
      </c>
      <c r="H163" s="22">
        <f t="shared" si="23"/>
        <v>0</v>
      </c>
      <c r="I163" s="22">
        <f t="shared" si="23"/>
        <v>0</v>
      </c>
      <c r="J163" s="22">
        <f t="shared" si="23"/>
        <v>0</v>
      </c>
      <c r="K163" s="22">
        <f t="shared" si="23"/>
        <v>0</v>
      </c>
      <c r="L163" s="22">
        <f t="shared" si="23"/>
        <v>0</v>
      </c>
      <c r="M163" s="22">
        <f t="shared" si="23"/>
        <v>0</v>
      </c>
      <c r="N163" s="22">
        <f t="shared" si="23"/>
        <v>0</v>
      </c>
      <c r="O163" s="22">
        <f t="shared" si="23"/>
        <v>0</v>
      </c>
      <c r="P163" s="22">
        <f t="shared" si="23"/>
        <v>0</v>
      </c>
      <c r="Q163" s="22">
        <f t="shared" si="23"/>
        <v>0</v>
      </c>
      <c r="R163" s="22">
        <f t="shared" si="23"/>
        <v>0</v>
      </c>
      <c r="S163" s="22">
        <f t="shared" si="23"/>
        <v>0</v>
      </c>
      <c r="T163" s="22">
        <f t="shared" si="23"/>
        <v>0</v>
      </c>
      <c r="U163" s="22">
        <f t="shared" si="23"/>
        <v>0</v>
      </c>
      <c r="V163" s="22">
        <f t="shared" si="23"/>
        <v>0</v>
      </c>
      <c r="W163" s="22">
        <f t="shared" si="23"/>
        <v>0</v>
      </c>
      <c r="X163" s="22">
        <f t="shared" si="23"/>
        <v>0</v>
      </c>
      <c r="Y163" s="22">
        <f t="shared" si="23"/>
        <v>0</v>
      </c>
      <c r="Z163" s="22">
        <f t="shared" si="23"/>
        <v>0</v>
      </c>
      <c r="AA163" s="22">
        <f t="shared" si="23"/>
        <v>0</v>
      </c>
      <c r="AB163" s="22">
        <f t="shared" si="23"/>
        <v>0</v>
      </c>
      <c r="AC163" s="22">
        <f t="shared" si="23"/>
        <v>0</v>
      </c>
      <c r="AD163" s="22">
        <f t="shared" si="23"/>
        <v>0</v>
      </c>
      <c r="AE163" s="22">
        <f t="shared" si="23"/>
        <v>0</v>
      </c>
      <c r="AF163" s="22">
        <f t="shared" si="23"/>
        <v>0</v>
      </c>
      <c r="AG163" s="22">
        <f t="shared" si="23"/>
        <v>0</v>
      </c>
      <c r="AH163" s="22">
        <f t="shared" si="23"/>
        <v>0</v>
      </c>
      <c r="AI163" s="22">
        <f t="shared" si="23"/>
        <v>0</v>
      </c>
      <c r="AJ163" s="22">
        <f t="shared" si="23"/>
        <v>0</v>
      </c>
      <c r="AK163" s="22">
        <f t="shared" si="23"/>
        <v>0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0</v>
      </c>
      <c r="E167" s="22">
        <f t="shared" ref="E167:AK167" si="24">E140/E113</f>
        <v>0</v>
      </c>
      <c r="F167" s="22">
        <f t="shared" si="24"/>
        <v>0</v>
      </c>
      <c r="G167" s="22">
        <f t="shared" si="24"/>
        <v>0</v>
      </c>
      <c r="H167" s="22">
        <f t="shared" si="24"/>
        <v>0</v>
      </c>
      <c r="I167" s="22">
        <f t="shared" si="24"/>
        <v>0</v>
      </c>
      <c r="J167" s="22">
        <f t="shared" si="24"/>
        <v>0</v>
      </c>
      <c r="K167" s="22">
        <f t="shared" si="24"/>
        <v>0</v>
      </c>
      <c r="L167" s="22">
        <f t="shared" si="24"/>
        <v>0</v>
      </c>
      <c r="M167" s="22">
        <f t="shared" si="24"/>
        <v>0</v>
      </c>
      <c r="N167" s="22">
        <f t="shared" si="24"/>
        <v>0</v>
      </c>
      <c r="O167" s="22">
        <f t="shared" si="24"/>
        <v>0</v>
      </c>
      <c r="P167" s="22">
        <f t="shared" si="24"/>
        <v>0</v>
      </c>
      <c r="Q167" s="22">
        <f t="shared" si="24"/>
        <v>0</v>
      </c>
      <c r="R167" s="22">
        <f t="shared" si="24"/>
        <v>0</v>
      </c>
      <c r="S167" s="22">
        <f t="shared" si="24"/>
        <v>0</v>
      </c>
      <c r="T167" s="22">
        <f t="shared" si="24"/>
        <v>0</v>
      </c>
      <c r="U167" s="22">
        <f t="shared" si="24"/>
        <v>0</v>
      </c>
      <c r="V167" s="22">
        <f t="shared" si="24"/>
        <v>0</v>
      </c>
      <c r="W167" s="22">
        <f t="shared" si="24"/>
        <v>0</v>
      </c>
      <c r="X167" s="22">
        <f t="shared" si="24"/>
        <v>0</v>
      </c>
      <c r="Y167" s="22">
        <f t="shared" si="24"/>
        <v>0</v>
      </c>
      <c r="Z167" s="22">
        <f t="shared" si="24"/>
        <v>0</v>
      </c>
      <c r="AA167" s="22">
        <f t="shared" si="24"/>
        <v>0</v>
      </c>
      <c r="AB167" s="22">
        <f t="shared" si="24"/>
        <v>0</v>
      </c>
      <c r="AC167" s="22">
        <f t="shared" si="24"/>
        <v>0</v>
      </c>
      <c r="AD167" s="22">
        <f t="shared" si="24"/>
        <v>0</v>
      </c>
      <c r="AE167" s="22">
        <f t="shared" si="24"/>
        <v>0</v>
      </c>
      <c r="AF167" s="22">
        <f t="shared" si="24"/>
        <v>0</v>
      </c>
      <c r="AG167" s="22">
        <f t="shared" si="24"/>
        <v>0</v>
      </c>
      <c r="AH167" s="22">
        <f t="shared" si="24"/>
        <v>0</v>
      </c>
      <c r="AI167" s="22">
        <f t="shared" si="24"/>
        <v>0</v>
      </c>
      <c r="AJ167" s="22">
        <f t="shared" si="24"/>
        <v>0</v>
      </c>
      <c r="AK167" s="22">
        <f t="shared" si="24"/>
        <v>0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5">D141/D114</f>
        <v>0</v>
      </c>
      <c r="E168" s="22">
        <f t="shared" si="25"/>
        <v>0</v>
      </c>
      <c r="F168" s="22">
        <f t="shared" si="25"/>
        <v>0</v>
      </c>
      <c r="G168" s="22">
        <f t="shared" si="25"/>
        <v>0</v>
      </c>
      <c r="H168" s="22">
        <f t="shared" si="25"/>
        <v>0</v>
      </c>
      <c r="I168" s="22">
        <f t="shared" si="25"/>
        <v>0</v>
      </c>
      <c r="J168" s="22">
        <f t="shared" si="25"/>
        <v>0</v>
      </c>
      <c r="K168" s="22">
        <f t="shared" si="25"/>
        <v>0</v>
      </c>
      <c r="L168" s="22">
        <f t="shared" si="25"/>
        <v>0</v>
      </c>
      <c r="M168" s="22">
        <f t="shared" si="25"/>
        <v>0</v>
      </c>
      <c r="N168" s="22">
        <f t="shared" si="25"/>
        <v>0</v>
      </c>
      <c r="O168" s="22">
        <f t="shared" si="25"/>
        <v>0</v>
      </c>
      <c r="P168" s="22">
        <f t="shared" si="25"/>
        <v>0</v>
      </c>
      <c r="Q168" s="22">
        <f t="shared" si="25"/>
        <v>0</v>
      </c>
      <c r="R168" s="22">
        <f t="shared" si="25"/>
        <v>0</v>
      </c>
      <c r="S168" s="22">
        <f t="shared" si="25"/>
        <v>0</v>
      </c>
      <c r="T168" s="22">
        <f t="shared" si="25"/>
        <v>0</v>
      </c>
      <c r="U168" s="22">
        <f t="shared" si="25"/>
        <v>0</v>
      </c>
      <c r="V168" s="22">
        <f t="shared" si="25"/>
        <v>0</v>
      </c>
      <c r="W168" s="22">
        <f t="shared" si="25"/>
        <v>0</v>
      </c>
      <c r="X168" s="22">
        <f t="shared" si="25"/>
        <v>0</v>
      </c>
      <c r="Y168" s="22">
        <f t="shared" si="25"/>
        <v>0</v>
      </c>
      <c r="Z168" s="22">
        <f t="shared" si="25"/>
        <v>0</v>
      </c>
      <c r="AA168" s="22">
        <f t="shared" si="25"/>
        <v>0</v>
      </c>
      <c r="AB168" s="22">
        <f t="shared" si="25"/>
        <v>0</v>
      </c>
      <c r="AC168" s="22">
        <f t="shared" si="25"/>
        <v>0</v>
      </c>
      <c r="AD168" s="22">
        <f t="shared" si="25"/>
        <v>0</v>
      </c>
      <c r="AE168" s="22">
        <f t="shared" si="25"/>
        <v>0</v>
      </c>
      <c r="AF168" s="22">
        <f t="shared" si="25"/>
        <v>0</v>
      </c>
      <c r="AG168" s="22">
        <f t="shared" si="25"/>
        <v>0</v>
      </c>
      <c r="AH168" s="22">
        <f t="shared" si="25"/>
        <v>0</v>
      </c>
      <c r="AI168" s="22">
        <f t="shared" si="25"/>
        <v>0</v>
      </c>
      <c r="AJ168" s="22">
        <f t="shared" si="25"/>
        <v>0</v>
      </c>
      <c r="AK168" s="22">
        <f t="shared" si="25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0</v>
      </c>
      <c r="E169" s="22">
        <f t="shared" si="25"/>
        <v>0</v>
      </c>
      <c r="F169" s="22">
        <f t="shared" si="25"/>
        <v>0</v>
      </c>
      <c r="G169" s="22">
        <f t="shared" si="25"/>
        <v>0</v>
      </c>
      <c r="H169" s="22">
        <f t="shared" si="25"/>
        <v>0</v>
      </c>
      <c r="I169" s="22">
        <f t="shared" si="25"/>
        <v>0</v>
      </c>
      <c r="J169" s="22">
        <f t="shared" si="25"/>
        <v>0</v>
      </c>
      <c r="K169" s="22">
        <f t="shared" si="25"/>
        <v>0</v>
      </c>
      <c r="L169" s="22">
        <f t="shared" si="25"/>
        <v>0</v>
      </c>
      <c r="M169" s="22">
        <f t="shared" si="25"/>
        <v>0</v>
      </c>
      <c r="N169" s="22">
        <f t="shared" si="25"/>
        <v>0</v>
      </c>
      <c r="O169" s="22">
        <f t="shared" si="25"/>
        <v>0</v>
      </c>
      <c r="P169" s="22">
        <f t="shared" si="25"/>
        <v>0</v>
      </c>
      <c r="Q169" s="22">
        <f t="shared" si="25"/>
        <v>0</v>
      </c>
      <c r="R169" s="22">
        <f t="shared" si="25"/>
        <v>0</v>
      </c>
      <c r="S169" s="22">
        <f t="shared" si="25"/>
        <v>0</v>
      </c>
      <c r="T169" s="22">
        <f t="shared" si="25"/>
        <v>0</v>
      </c>
      <c r="U169" s="22">
        <f t="shared" si="25"/>
        <v>0</v>
      </c>
      <c r="V169" s="22">
        <f t="shared" si="25"/>
        <v>0</v>
      </c>
      <c r="W169" s="22">
        <f t="shared" si="25"/>
        <v>0</v>
      </c>
      <c r="X169" s="22">
        <f t="shared" si="25"/>
        <v>0</v>
      </c>
      <c r="Y169" s="22">
        <f t="shared" si="25"/>
        <v>0</v>
      </c>
      <c r="Z169" s="22">
        <f t="shared" si="25"/>
        <v>0</v>
      </c>
      <c r="AA169" s="22">
        <f t="shared" si="25"/>
        <v>0</v>
      </c>
      <c r="AB169" s="22">
        <f t="shared" si="25"/>
        <v>0</v>
      </c>
      <c r="AC169" s="22">
        <f t="shared" si="25"/>
        <v>0</v>
      </c>
      <c r="AD169" s="22">
        <f t="shared" si="25"/>
        <v>0</v>
      </c>
      <c r="AE169" s="22">
        <f t="shared" si="25"/>
        <v>0</v>
      </c>
      <c r="AF169" s="22">
        <f t="shared" si="25"/>
        <v>0</v>
      </c>
      <c r="AG169" s="22">
        <f t="shared" si="25"/>
        <v>0</v>
      </c>
      <c r="AH169" s="22">
        <f t="shared" si="25"/>
        <v>0</v>
      </c>
      <c r="AI169" s="22">
        <f t="shared" si="25"/>
        <v>0</v>
      </c>
      <c r="AJ169" s="22">
        <f t="shared" si="25"/>
        <v>0</v>
      </c>
      <c r="AK169" s="22">
        <f t="shared" si="25"/>
        <v>0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6">D143/D116</f>
        <v>0</v>
      </c>
      <c r="E170" s="22">
        <f t="shared" si="26"/>
        <v>0</v>
      </c>
      <c r="F170" s="22">
        <f t="shared" si="26"/>
        <v>0</v>
      </c>
      <c r="G170" s="22">
        <f t="shared" si="26"/>
        <v>0</v>
      </c>
      <c r="H170" s="22">
        <f t="shared" si="26"/>
        <v>0</v>
      </c>
      <c r="I170" s="22">
        <f t="shared" si="26"/>
        <v>0</v>
      </c>
      <c r="J170" s="22">
        <f t="shared" si="26"/>
        <v>0</v>
      </c>
      <c r="K170" s="22">
        <f t="shared" si="26"/>
        <v>0</v>
      </c>
      <c r="L170" s="22">
        <f t="shared" si="26"/>
        <v>0</v>
      </c>
      <c r="M170" s="22">
        <f t="shared" si="26"/>
        <v>0</v>
      </c>
      <c r="N170" s="22">
        <f t="shared" si="26"/>
        <v>0</v>
      </c>
      <c r="O170" s="22">
        <f t="shared" si="26"/>
        <v>0</v>
      </c>
      <c r="P170" s="22">
        <f t="shared" si="26"/>
        <v>0</v>
      </c>
      <c r="Q170" s="22">
        <f t="shared" si="26"/>
        <v>0</v>
      </c>
      <c r="R170" s="22">
        <f t="shared" si="26"/>
        <v>0</v>
      </c>
      <c r="S170" s="22">
        <f t="shared" si="26"/>
        <v>0</v>
      </c>
      <c r="T170" s="22">
        <f t="shared" si="26"/>
        <v>0</v>
      </c>
      <c r="U170" s="22">
        <f t="shared" si="26"/>
        <v>0</v>
      </c>
      <c r="V170" s="22">
        <f t="shared" si="26"/>
        <v>0</v>
      </c>
      <c r="W170" s="22">
        <f t="shared" si="26"/>
        <v>0</v>
      </c>
      <c r="X170" s="22">
        <f t="shared" si="26"/>
        <v>0</v>
      </c>
      <c r="Y170" s="22">
        <f t="shared" si="26"/>
        <v>0</v>
      </c>
      <c r="Z170" s="22">
        <f t="shared" si="26"/>
        <v>0</v>
      </c>
      <c r="AA170" s="22">
        <f t="shared" si="26"/>
        <v>0</v>
      </c>
      <c r="AB170" s="22">
        <f t="shared" si="26"/>
        <v>0</v>
      </c>
      <c r="AC170" s="22">
        <f t="shared" si="26"/>
        <v>0</v>
      </c>
      <c r="AD170" s="22">
        <f t="shared" si="26"/>
        <v>0</v>
      </c>
      <c r="AE170" s="22">
        <f t="shared" si="26"/>
        <v>0</v>
      </c>
      <c r="AF170" s="22">
        <f t="shared" si="26"/>
        <v>0</v>
      </c>
      <c r="AG170" s="22">
        <f t="shared" si="26"/>
        <v>0</v>
      </c>
      <c r="AH170" s="22">
        <f t="shared" si="26"/>
        <v>0</v>
      </c>
      <c r="AI170" s="22">
        <f t="shared" si="26"/>
        <v>0</v>
      </c>
      <c r="AJ170" s="22">
        <f t="shared" si="26"/>
        <v>0</v>
      </c>
      <c r="AK170" s="22">
        <f t="shared" si="26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6"/>
        <v>0</v>
      </c>
      <c r="E171" s="22">
        <f t="shared" si="26"/>
        <v>0</v>
      </c>
      <c r="F171" s="22">
        <f t="shared" si="26"/>
        <v>0</v>
      </c>
      <c r="G171" s="22">
        <f t="shared" si="26"/>
        <v>0</v>
      </c>
      <c r="H171" s="22">
        <f t="shared" si="26"/>
        <v>0</v>
      </c>
      <c r="I171" s="22">
        <f t="shared" si="26"/>
        <v>0</v>
      </c>
      <c r="J171" s="22">
        <f t="shared" si="26"/>
        <v>0</v>
      </c>
      <c r="K171" s="22">
        <f t="shared" si="26"/>
        <v>0</v>
      </c>
      <c r="L171" s="22">
        <f t="shared" si="26"/>
        <v>0</v>
      </c>
      <c r="M171" s="22">
        <f t="shared" si="26"/>
        <v>0</v>
      </c>
      <c r="N171" s="22">
        <f t="shared" si="26"/>
        <v>0</v>
      </c>
      <c r="O171" s="22">
        <f t="shared" si="26"/>
        <v>0</v>
      </c>
      <c r="P171" s="22">
        <f t="shared" si="26"/>
        <v>0</v>
      </c>
      <c r="Q171" s="22">
        <f t="shared" si="26"/>
        <v>0</v>
      </c>
      <c r="R171" s="22">
        <f t="shared" si="26"/>
        <v>0</v>
      </c>
      <c r="S171" s="22">
        <f t="shared" si="26"/>
        <v>0</v>
      </c>
      <c r="T171" s="22">
        <f t="shared" si="26"/>
        <v>0</v>
      </c>
      <c r="U171" s="22">
        <f t="shared" si="26"/>
        <v>0</v>
      </c>
      <c r="V171" s="22">
        <f t="shared" si="26"/>
        <v>0</v>
      </c>
      <c r="W171" s="22">
        <f t="shared" si="26"/>
        <v>0</v>
      </c>
      <c r="X171" s="22">
        <f t="shared" si="26"/>
        <v>0</v>
      </c>
      <c r="Y171" s="22">
        <f t="shared" si="26"/>
        <v>0</v>
      </c>
      <c r="Z171" s="22">
        <f t="shared" si="26"/>
        <v>0</v>
      </c>
      <c r="AA171" s="22">
        <f t="shared" si="26"/>
        <v>0</v>
      </c>
      <c r="AB171" s="22">
        <f t="shared" si="26"/>
        <v>0</v>
      </c>
      <c r="AC171" s="22">
        <f t="shared" si="26"/>
        <v>0</v>
      </c>
      <c r="AD171" s="22">
        <f t="shared" si="26"/>
        <v>0</v>
      </c>
      <c r="AE171" s="22">
        <f t="shared" si="26"/>
        <v>0</v>
      </c>
      <c r="AF171" s="22">
        <f t="shared" si="26"/>
        <v>0</v>
      </c>
      <c r="AG171" s="22">
        <f t="shared" si="26"/>
        <v>0</v>
      </c>
      <c r="AH171" s="22">
        <f t="shared" si="26"/>
        <v>0</v>
      </c>
      <c r="AI171" s="22">
        <f t="shared" si="26"/>
        <v>0</v>
      </c>
      <c r="AJ171" s="22">
        <f t="shared" si="26"/>
        <v>0</v>
      </c>
      <c r="AK171" s="22">
        <f t="shared" si="26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6"/>
        <v>0</v>
      </c>
      <c r="E172" s="22">
        <f t="shared" si="26"/>
        <v>0</v>
      </c>
      <c r="F172" s="22">
        <f t="shared" si="26"/>
        <v>0</v>
      </c>
      <c r="G172" s="22">
        <f t="shared" si="26"/>
        <v>0</v>
      </c>
      <c r="H172" s="22">
        <f t="shared" si="26"/>
        <v>0</v>
      </c>
      <c r="I172" s="22">
        <f t="shared" si="26"/>
        <v>0</v>
      </c>
      <c r="J172" s="22">
        <f t="shared" si="26"/>
        <v>0</v>
      </c>
      <c r="K172" s="22">
        <f t="shared" si="26"/>
        <v>0</v>
      </c>
      <c r="L172" s="22">
        <f t="shared" si="26"/>
        <v>0</v>
      </c>
      <c r="M172" s="22">
        <f t="shared" si="26"/>
        <v>0</v>
      </c>
      <c r="N172" s="22">
        <f t="shared" si="26"/>
        <v>0</v>
      </c>
      <c r="O172" s="22">
        <f t="shared" si="26"/>
        <v>0</v>
      </c>
      <c r="P172" s="22">
        <f t="shared" si="26"/>
        <v>0</v>
      </c>
      <c r="Q172" s="22">
        <f t="shared" si="26"/>
        <v>0</v>
      </c>
      <c r="R172" s="22">
        <f t="shared" si="26"/>
        <v>0</v>
      </c>
      <c r="S172" s="22">
        <f t="shared" si="26"/>
        <v>0</v>
      </c>
      <c r="T172" s="22">
        <f t="shared" si="26"/>
        <v>0</v>
      </c>
      <c r="U172" s="22">
        <f t="shared" si="26"/>
        <v>0</v>
      </c>
      <c r="V172" s="22">
        <f t="shared" si="26"/>
        <v>0</v>
      </c>
      <c r="W172" s="22">
        <f t="shared" si="26"/>
        <v>0</v>
      </c>
      <c r="X172" s="22">
        <f t="shared" si="26"/>
        <v>0</v>
      </c>
      <c r="Y172" s="22">
        <f t="shared" si="26"/>
        <v>0</v>
      </c>
      <c r="Z172" s="22">
        <f t="shared" si="26"/>
        <v>0</v>
      </c>
      <c r="AA172" s="22">
        <f t="shared" si="26"/>
        <v>0</v>
      </c>
      <c r="AB172" s="22">
        <f t="shared" si="26"/>
        <v>0</v>
      </c>
      <c r="AC172" s="22">
        <f t="shared" si="26"/>
        <v>0</v>
      </c>
      <c r="AD172" s="22">
        <f t="shared" si="26"/>
        <v>0</v>
      </c>
      <c r="AE172" s="22">
        <f t="shared" si="26"/>
        <v>0</v>
      </c>
      <c r="AF172" s="22">
        <f t="shared" si="26"/>
        <v>0</v>
      </c>
      <c r="AG172" s="22">
        <f t="shared" si="26"/>
        <v>0</v>
      </c>
      <c r="AH172" s="22">
        <f t="shared" si="26"/>
        <v>0</v>
      </c>
      <c r="AI172" s="22">
        <f t="shared" si="26"/>
        <v>0</v>
      </c>
      <c r="AJ172" s="22">
        <f t="shared" si="26"/>
        <v>0</v>
      </c>
      <c r="AK172" s="22">
        <f t="shared" si="26"/>
        <v>0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0</v>
      </c>
      <c r="E175" s="22">
        <f t="shared" ref="E175:AK175" si="27">E148/E121</f>
        <v>0</v>
      </c>
      <c r="F175" s="22">
        <f t="shared" si="27"/>
        <v>0</v>
      </c>
      <c r="G175" s="22">
        <f t="shared" si="27"/>
        <v>0</v>
      </c>
      <c r="H175" s="22">
        <f t="shared" si="27"/>
        <v>0</v>
      </c>
      <c r="I175" s="22">
        <f t="shared" si="27"/>
        <v>0</v>
      </c>
      <c r="J175" s="22">
        <f t="shared" si="27"/>
        <v>0</v>
      </c>
      <c r="K175" s="22">
        <f t="shared" si="27"/>
        <v>0</v>
      </c>
      <c r="L175" s="22">
        <f t="shared" si="27"/>
        <v>0</v>
      </c>
      <c r="M175" s="22">
        <f t="shared" si="27"/>
        <v>0</v>
      </c>
      <c r="N175" s="22">
        <f t="shared" si="27"/>
        <v>0</v>
      </c>
      <c r="O175" s="22">
        <f t="shared" si="27"/>
        <v>0</v>
      </c>
      <c r="P175" s="22">
        <f t="shared" si="27"/>
        <v>0</v>
      </c>
      <c r="Q175" s="22">
        <f t="shared" si="27"/>
        <v>0</v>
      </c>
      <c r="R175" s="22">
        <f t="shared" si="27"/>
        <v>0</v>
      </c>
      <c r="S175" s="22">
        <f t="shared" si="27"/>
        <v>0</v>
      </c>
      <c r="T175" s="22">
        <f t="shared" si="27"/>
        <v>0</v>
      </c>
      <c r="U175" s="22">
        <f t="shared" si="27"/>
        <v>0</v>
      </c>
      <c r="V175" s="22">
        <f t="shared" si="27"/>
        <v>0</v>
      </c>
      <c r="W175" s="22">
        <f t="shared" si="27"/>
        <v>0</v>
      </c>
      <c r="X175" s="22">
        <f t="shared" si="27"/>
        <v>0</v>
      </c>
      <c r="Y175" s="22">
        <f t="shared" si="27"/>
        <v>0</v>
      </c>
      <c r="Z175" s="22">
        <f t="shared" si="27"/>
        <v>0</v>
      </c>
      <c r="AA175" s="22">
        <f t="shared" si="27"/>
        <v>0</v>
      </c>
      <c r="AB175" s="22">
        <f t="shared" si="27"/>
        <v>0</v>
      </c>
      <c r="AC175" s="22">
        <f t="shared" si="27"/>
        <v>0</v>
      </c>
      <c r="AD175" s="22">
        <f t="shared" si="27"/>
        <v>0</v>
      </c>
      <c r="AE175" s="22">
        <f t="shared" si="27"/>
        <v>0</v>
      </c>
      <c r="AF175" s="22">
        <f t="shared" si="27"/>
        <v>0</v>
      </c>
      <c r="AG175" s="22">
        <f t="shared" si="27"/>
        <v>0</v>
      </c>
      <c r="AH175" s="22">
        <f t="shared" si="27"/>
        <v>0</v>
      </c>
      <c r="AI175" s="22">
        <f t="shared" si="27"/>
        <v>0</v>
      </c>
      <c r="AJ175" s="22">
        <f t="shared" si="27"/>
        <v>0</v>
      </c>
      <c r="AK175" s="22">
        <f t="shared" si="27"/>
        <v>0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8">D149/D122</f>
        <v>0</v>
      </c>
      <c r="E176" s="22">
        <f t="shared" si="28"/>
        <v>0</v>
      </c>
      <c r="F176" s="22">
        <f t="shared" si="28"/>
        <v>0</v>
      </c>
      <c r="G176" s="22">
        <f t="shared" si="28"/>
        <v>0</v>
      </c>
      <c r="H176" s="22">
        <f t="shared" si="28"/>
        <v>0</v>
      </c>
      <c r="I176" s="22">
        <f t="shared" si="28"/>
        <v>0</v>
      </c>
      <c r="J176" s="22">
        <f t="shared" si="28"/>
        <v>0</v>
      </c>
      <c r="K176" s="22">
        <f t="shared" si="28"/>
        <v>0</v>
      </c>
      <c r="L176" s="22">
        <f t="shared" si="28"/>
        <v>0</v>
      </c>
      <c r="M176" s="22">
        <f t="shared" si="28"/>
        <v>0</v>
      </c>
      <c r="N176" s="22">
        <f t="shared" si="28"/>
        <v>0</v>
      </c>
      <c r="O176" s="22">
        <f t="shared" si="28"/>
        <v>0</v>
      </c>
      <c r="P176" s="22">
        <f t="shared" si="28"/>
        <v>0</v>
      </c>
      <c r="Q176" s="22">
        <f t="shared" si="28"/>
        <v>0</v>
      </c>
      <c r="R176" s="22">
        <f t="shared" si="28"/>
        <v>0</v>
      </c>
      <c r="S176" s="22">
        <f t="shared" si="28"/>
        <v>0</v>
      </c>
      <c r="T176" s="22">
        <f t="shared" si="28"/>
        <v>0</v>
      </c>
      <c r="U176" s="22">
        <f t="shared" si="28"/>
        <v>0</v>
      </c>
      <c r="V176" s="22">
        <f t="shared" si="28"/>
        <v>0</v>
      </c>
      <c r="W176" s="22">
        <f t="shared" si="28"/>
        <v>0</v>
      </c>
      <c r="X176" s="22">
        <f t="shared" si="28"/>
        <v>0</v>
      </c>
      <c r="Y176" s="22">
        <f t="shared" si="28"/>
        <v>0</v>
      </c>
      <c r="Z176" s="22">
        <f t="shared" si="28"/>
        <v>0</v>
      </c>
      <c r="AA176" s="22">
        <f t="shared" si="28"/>
        <v>0</v>
      </c>
      <c r="AB176" s="22">
        <f t="shared" si="28"/>
        <v>0</v>
      </c>
      <c r="AC176" s="22">
        <f t="shared" si="28"/>
        <v>0</v>
      </c>
      <c r="AD176" s="22">
        <f t="shared" si="28"/>
        <v>0</v>
      </c>
      <c r="AE176" s="22">
        <f t="shared" si="28"/>
        <v>0</v>
      </c>
      <c r="AF176" s="22">
        <f t="shared" si="28"/>
        <v>0</v>
      </c>
      <c r="AG176" s="22">
        <f t="shared" si="28"/>
        <v>0</v>
      </c>
      <c r="AH176" s="22">
        <f t="shared" si="28"/>
        <v>0</v>
      </c>
      <c r="AI176" s="22">
        <f t="shared" si="28"/>
        <v>0</v>
      </c>
      <c r="AJ176" s="22">
        <f t="shared" si="28"/>
        <v>0</v>
      </c>
      <c r="AK176" s="22">
        <f t="shared" si="28"/>
        <v>0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8"/>
        <v>0</v>
      </c>
      <c r="E177" s="22">
        <f t="shared" si="28"/>
        <v>0</v>
      </c>
      <c r="F177" s="22">
        <f t="shared" si="28"/>
        <v>0</v>
      </c>
      <c r="G177" s="22">
        <f t="shared" si="28"/>
        <v>0</v>
      </c>
      <c r="H177" s="22">
        <f t="shared" si="28"/>
        <v>0</v>
      </c>
      <c r="I177" s="22">
        <f t="shared" si="28"/>
        <v>0</v>
      </c>
      <c r="J177" s="22">
        <f t="shared" si="28"/>
        <v>0</v>
      </c>
      <c r="K177" s="22">
        <f t="shared" si="28"/>
        <v>0</v>
      </c>
      <c r="L177" s="22">
        <f t="shared" si="28"/>
        <v>0</v>
      </c>
      <c r="M177" s="22">
        <f t="shared" si="28"/>
        <v>0</v>
      </c>
      <c r="N177" s="22">
        <f t="shared" si="28"/>
        <v>0</v>
      </c>
      <c r="O177" s="22">
        <f t="shared" si="28"/>
        <v>0</v>
      </c>
      <c r="P177" s="22">
        <f t="shared" si="28"/>
        <v>0</v>
      </c>
      <c r="Q177" s="22">
        <f t="shared" si="28"/>
        <v>0</v>
      </c>
      <c r="R177" s="22">
        <f t="shared" si="28"/>
        <v>0</v>
      </c>
      <c r="S177" s="22">
        <f t="shared" si="28"/>
        <v>0</v>
      </c>
      <c r="T177" s="22">
        <f t="shared" si="28"/>
        <v>0</v>
      </c>
      <c r="U177" s="22">
        <f t="shared" si="28"/>
        <v>0</v>
      </c>
      <c r="V177" s="22">
        <f t="shared" si="28"/>
        <v>0</v>
      </c>
      <c r="W177" s="22">
        <f t="shared" si="28"/>
        <v>0</v>
      </c>
      <c r="X177" s="22">
        <f t="shared" si="28"/>
        <v>0</v>
      </c>
      <c r="Y177" s="22">
        <f t="shared" si="28"/>
        <v>0</v>
      </c>
      <c r="Z177" s="22">
        <f t="shared" si="28"/>
        <v>0</v>
      </c>
      <c r="AA177" s="22">
        <f t="shared" si="28"/>
        <v>0</v>
      </c>
      <c r="AB177" s="22">
        <f t="shared" si="28"/>
        <v>0</v>
      </c>
      <c r="AC177" s="22">
        <f t="shared" si="28"/>
        <v>0</v>
      </c>
      <c r="AD177" s="22">
        <f t="shared" si="28"/>
        <v>0</v>
      </c>
      <c r="AE177" s="22">
        <f t="shared" si="28"/>
        <v>0</v>
      </c>
      <c r="AF177" s="22">
        <f t="shared" si="28"/>
        <v>0</v>
      </c>
      <c r="AG177" s="22">
        <f t="shared" si="28"/>
        <v>0</v>
      </c>
      <c r="AH177" s="22">
        <f t="shared" si="28"/>
        <v>0</v>
      </c>
      <c r="AI177" s="22">
        <f t="shared" si="28"/>
        <v>0</v>
      </c>
      <c r="AJ177" s="22">
        <f t="shared" si="28"/>
        <v>0</v>
      </c>
      <c r="AK177" s="22">
        <f t="shared" si="28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8"/>
        <v>0</v>
      </c>
      <c r="E178" s="22">
        <f t="shared" si="28"/>
        <v>0</v>
      </c>
      <c r="F178" s="22">
        <f t="shared" si="28"/>
        <v>0</v>
      </c>
      <c r="G178" s="22">
        <f t="shared" si="28"/>
        <v>0</v>
      </c>
      <c r="H178" s="22">
        <f t="shared" si="28"/>
        <v>0</v>
      </c>
      <c r="I178" s="22">
        <f t="shared" si="28"/>
        <v>0</v>
      </c>
      <c r="J178" s="22">
        <f t="shared" si="28"/>
        <v>0</v>
      </c>
      <c r="K178" s="22">
        <f t="shared" si="28"/>
        <v>0</v>
      </c>
      <c r="L178" s="22">
        <f t="shared" si="28"/>
        <v>0</v>
      </c>
      <c r="M178" s="22">
        <f t="shared" si="28"/>
        <v>0</v>
      </c>
      <c r="N178" s="22">
        <f t="shared" si="28"/>
        <v>0</v>
      </c>
      <c r="O178" s="22">
        <f t="shared" si="28"/>
        <v>0</v>
      </c>
      <c r="P178" s="22">
        <f t="shared" si="28"/>
        <v>0</v>
      </c>
      <c r="Q178" s="22">
        <f t="shared" si="28"/>
        <v>0</v>
      </c>
      <c r="R178" s="22">
        <f t="shared" si="28"/>
        <v>0</v>
      </c>
      <c r="S178" s="22">
        <f t="shared" si="28"/>
        <v>0</v>
      </c>
      <c r="T178" s="22">
        <f t="shared" si="28"/>
        <v>0</v>
      </c>
      <c r="U178" s="22">
        <f t="shared" si="28"/>
        <v>0</v>
      </c>
      <c r="V178" s="22">
        <f t="shared" si="28"/>
        <v>0</v>
      </c>
      <c r="W178" s="22">
        <f t="shared" si="28"/>
        <v>0</v>
      </c>
      <c r="X178" s="22">
        <f t="shared" si="28"/>
        <v>0</v>
      </c>
      <c r="Y178" s="22">
        <f t="shared" si="28"/>
        <v>0</v>
      </c>
      <c r="Z178" s="22">
        <f t="shared" si="28"/>
        <v>0</v>
      </c>
      <c r="AA178" s="22">
        <f t="shared" si="28"/>
        <v>0</v>
      </c>
      <c r="AB178" s="22">
        <f t="shared" si="28"/>
        <v>0</v>
      </c>
      <c r="AC178" s="22">
        <f t="shared" si="28"/>
        <v>0</v>
      </c>
      <c r="AD178" s="22">
        <f t="shared" si="28"/>
        <v>0</v>
      </c>
      <c r="AE178" s="22">
        <f t="shared" si="28"/>
        <v>0</v>
      </c>
      <c r="AF178" s="22">
        <f t="shared" si="28"/>
        <v>0</v>
      </c>
      <c r="AG178" s="22">
        <f t="shared" si="28"/>
        <v>0</v>
      </c>
      <c r="AH178" s="22">
        <f t="shared" si="28"/>
        <v>0</v>
      </c>
      <c r="AI178" s="22">
        <f t="shared" si="28"/>
        <v>0</v>
      </c>
      <c r="AJ178" s="22">
        <f t="shared" si="28"/>
        <v>0</v>
      </c>
      <c r="AK178" s="22">
        <f t="shared" si="28"/>
        <v>0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8"/>
        <v>0</v>
      </c>
      <c r="E179" s="22">
        <f t="shared" si="28"/>
        <v>0</v>
      </c>
      <c r="F179" s="22">
        <f t="shared" si="28"/>
        <v>0</v>
      </c>
      <c r="G179" s="22">
        <f t="shared" si="28"/>
        <v>0</v>
      </c>
      <c r="H179" s="22">
        <f t="shared" si="28"/>
        <v>0</v>
      </c>
      <c r="I179" s="22">
        <f t="shared" si="28"/>
        <v>0</v>
      </c>
      <c r="J179" s="22">
        <f t="shared" si="28"/>
        <v>0</v>
      </c>
      <c r="K179" s="22">
        <f t="shared" si="28"/>
        <v>0</v>
      </c>
      <c r="L179" s="22">
        <f t="shared" si="28"/>
        <v>0</v>
      </c>
      <c r="M179" s="22">
        <f t="shared" si="28"/>
        <v>0</v>
      </c>
      <c r="N179" s="22">
        <f t="shared" si="28"/>
        <v>0</v>
      </c>
      <c r="O179" s="22">
        <f t="shared" si="28"/>
        <v>0</v>
      </c>
      <c r="P179" s="22">
        <f t="shared" si="28"/>
        <v>0</v>
      </c>
      <c r="Q179" s="22">
        <f t="shared" si="28"/>
        <v>0</v>
      </c>
      <c r="R179" s="22">
        <f t="shared" si="28"/>
        <v>0</v>
      </c>
      <c r="S179" s="22">
        <f t="shared" si="28"/>
        <v>0</v>
      </c>
      <c r="T179" s="22">
        <f t="shared" si="28"/>
        <v>0</v>
      </c>
      <c r="U179" s="22">
        <f t="shared" si="28"/>
        <v>0</v>
      </c>
      <c r="V179" s="22">
        <f t="shared" si="28"/>
        <v>0</v>
      </c>
      <c r="W179" s="22">
        <f t="shared" si="28"/>
        <v>0</v>
      </c>
      <c r="X179" s="22">
        <f t="shared" si="28"/>
        <v>0</v>
      </c>
      <c r="Y179" s="22">
        <f t="shared" si="28"/>
        <v>0</v>
      </c>
      <c r="Z179" s="22">
        <f t="shared" si="28"/>
        <v>0</v>
      </c>
      <c r="AA179" s="22">
        <f t="shared" si="28"/>
        <v>0</v>
      </c>
      <c r="AB179" s="22">
        <f t="shared" si="28"/>
        <v>0</v>
      </c>
      <c r="AC179" s="22">
        <f t="shared" si="28"/>
        <v>0</v>
      </c>
      <c r="AD179" s="22">
        <f t="shared" si="28"/>
        <v>0</v>
      </c>
      <c r="AE179" s="22">
        <f t="shared" si="28"/>
        <v>0</v>
      </c>
      <c r="AF179" s="22">
        <f t="shared" si="28"/>
        <v>0</v>
      </c>
      <c r="AG179" s="22">
        <f t="shared" si="28"/>
        <v>0</v>
      </c>
      <c r="AH179" s="22">
        <f t="shared" si="28"/>
        <v>0</v>
      </c>
      <c r="AI179" s="22">
        <f t="shared" si="28"/>
        <v>0</v>
      </c>
      <c r="AJ179" s="22">
        <f t="shared" si="28"/>
        <v>0</v>
      </c>
      <c r="AK179" s="22">
        <f t="shared" si="28"/>
        <v>0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8"/>
        <v>0</v>
      </c>
      <c r="E180" s="22">
        <f t="shared" si="28"/>
        <v>0</v>
      </c>
      <c r="F180" s="22">
        <f t="shared" si="28"/>
        <v>0</v>
      </c>
      <c r="G180" s="22">
        <f t="shared" si="28"/>
        <v>0</v>
      </c>
      <c r="H180" s="22">
        <f t="shared" si="28"/>
        <v>0</v>
      </c>
      <c r="I180" s="22">
        <f t="shared" si="28"/>
        <v>0</v>
      </c>
      <c r="J180" s="22">
        <f t="shared" si="28"/>
        <v>0</v>
      </c>
      <c r="K180" s="22">
        <f t="shared" si="28"/>
        <v>0</v>
      </c>
      <c r="L180" s="22">
        <f t="shared" si="28"/>
        <v>0</v>
      </c>
      <c r="M180" s="22">
        <f t="shared" si="28"/>
        <v>0</v>
      </c>
      <c r="N180" s="22">
        <f t="shared" si="28"/>
        <v>0</v>
      </c>
      <c r="O180" s="22">
        <f t="shared" si="28"/>
        <v>0</v>
      </c>
      <c r="P180" s="22">
        <f t="shared" si="28"/>
        <v>0</v>
      </c>
      <c r="Q180" s="22">
        <f t="shared" si="28"/>
        <v>0</v>
      </c>
      <c r="R180" s="22">
        <f t="shared" si="28"/>
        <v>0</v>
      </c>
      <c r="S180" s="22">
        <f t="shared" si="28"/>
        <v>0</v>
      </c>
      <c r="T180" s="22">
        <f t="shared" si="28"/>
        <v>0</v>
      </c>
      <c r="U180" s="22">
        <f t="shared" si="28"/>
        <v>0</v>
      </c>
      <c r="V180" s="22">
        <f t="shared" si="28"/>
        <v>0</v>
      </c>
      <c r="W180" s="22">
        <f t="shared" si="28"/>
        <v>0</v>
      </c>
      <c r="X180" s="22">
        <f t="shared" si="28"/>
        <v>0</v>
      </c>
      <c r="Y180" s="22">
        <f t="shared" si="28"/>
        <v>0</v>
      </c>
      <c r="Z180" s="22">
        <f t="shared" si="28"/>
        <v>0</v>
      </c>
      <c r="AA180" s="22">
        <f t="shared" si="28"/>
        <v>0</v>
      </c>
      <c r="AB180" s="22">
        <f t="shared" si="28"/>
        <v>0</v>
      </c>
      <c r="AC180" s="22">
        <f t="shared" si="28"/>
        <v>0</v>
      </c>
      <c r="AD180" s="22">
        <f t="shared" si="28"/>
        <v>0</v>
      </c>
      <c r="AE180" s="22">
        <f t="shared" si="28"/>
        <v>0</v>
      </c>
      <c r="AF180" s="22">
        <f t="shared" si="28"/>
        <v>0</v>
      </c>
      <c r="AG180" s="22">
        <f t="shared" si="28"/>
        <v>0</v>
      </c>
      <c r="AH180" s="22">
        <f t="shared" si="28"/>
        <v>0</v>
      </c>
      <c r="AI180" s="22">
        <f t="shared" si="28"/>
        <v>0</v>
      </c>
      <c r="AJ180" s="22">
        <f t="shared" si="28"/>
        <v>0</v>
      </c>
      <c r="AK180" s="22">
        <f t="shared" si="28"/>
        <v>0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8"/>
        <v>0</v>
      </c>
      <c r="E181" s="22">
        <f t="shared" si="28"/>
        <v>0</v>
      </c>
      <c r="F181" s="22">
        <f t="shared" si="28"/>
        <v>0</v>
      </c>
      <c r="G181" s="22">
        <f t="shared" si="28"/>
        <v>0</v>
      </c>
      <c r="H181" s="22">
        <f t="shared" si="28"/>
        <v>0</v>
      </c>
      <c r="I181" s="22">
        <f t="shared" si="28"/>
        <v>0</v>
      </c>
      <c r="J181" s="22">
        <f t="shared" si="28"/>
        <v>0</v>
      </c>
      <c r="K181" s="22">
        <f t="shared" si="28"/>
        <v>0</v>
      </c>
      <c r="L181" s="22">
        <f t="shared" si="28"/>
        <v>0</v>
      </c>
      <c r="M181" s="22">
        <f t="shared" si="28"/>
        <v>0</v>
      </c>
      <c r="N181" s="22">
        <f t="shared" si="28"/>
        <v>0</v>
      </c>
      <c r="O181" s="22">
        <f t="shared" si="28"/>
        <v>0</v>
      </c>
      <c r="P181" s="22">
        <f t="shared" si="28"/>
        <v>0</v>
      </c>
      <c r="Q181" s="22">
        <f t="shared" si="28"/>
        <v>0</v>
      </c>
      <c r="R181" s="22">
        <f t="shared" si="28"/>
        <v>0</v>
      </c>
      <c r="S181" s="22">
        <f t="shared" si="28"/>
        <v>0</v>
      </c>
      <c r="T181" s="22">
        <f t="shared" si="28"/>
        <v>0</v>
      </c>
      <c r="U181" s="22">
        <f t="shared" si="28"/>
        <v>0</v>
      </c>
      <c r="V181" s="22">
        <f t="shared" si="28"/>
        <v>0</v>
      </c>
      <c r="W181" s="22">
        <f t="shared" si="28"/>
        <v>0</v>
      </c>
      <c r="X181" s="22">
        <f t="shared" si="28"/>
        <v>0</v>
      </c>
      <c r="Y181" s="22">
        <f t="shared" si="28"/>
        <v>0</v>
      </c>
      <c r="Z181" s="22">
        <f t="shared" si="28"/>
        <v>0</v>
      </c>
      <c r="AA181" s="22">
        <f t="shared" si="28"/>
        <v>0</v>
      </c>
      <c r="AB181" s="22">
        <f t="shared" si="28"/>
        <v>0</v>
      </c>
      <c r="AC181" s="22">
        <f t="shared" si="28"/>
        <v>0</v>
      </c>
      <c r="AD181" s="22">
        <f t="shared" si="28"/>
        <v>0</v>
      </c>
      <c r="AE181" s="22">
        <f t="shared" si="28"/>
        <v>0</v>
      </c>
      <c r="AF181" s="22">
        <f t="shared" si="28"/>
        <v>0</v>
      </c>
      <c r="AG181" s="22">
        <f t="shared" si="28"/>
        <v>0</v>
      </c>
      <c r="AH181" s="22">
        <f t="shared" si="28"/>
        <v>0</v>
      </c>
      <c r="AI181" s="22">
        <f t="shared" si="28"/>
        <v>0</v>
      </c>
      <c r="AJ181" s="22">
        <f t="shared" si="28"/>
        <v>0</v>
      </c>
      <c r="AK181" s="22">
        <f t="shared" si="28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8"/>
        <v>0</v>
      </c>
      <c r="E182" s="22">
        <f t="shared" si="28"/>
        <v>0</v>
      </c>
      <c r="F182" s="22">
        <f t="shared" si="28"/>
        <v>0</v>
      </c>
      <c r="G182" s="22">
        <f t="shared" si="28"/>
        <v>0</v>
      </c>
      <c r="H182" s="22">
        <f t="shared" si="28"/>
        <v>0</v>
      </c>
      <c r="I182" s="22">
        <f t="shared" si="28"/>
        <v>0</v>
      </c>
      <c r="J182" s="22">
        <f t="shared" si="28"/>
        <v>0</v>
      </c>
      <c r="K182" s="22">
        <f t="shared" si="28"/>
        <v>0</v>
      </c>
      <c r="L182" s="22">
        <f t="shared" si="28"/>
        <v>0</v>
      </c>
      <c r="M182" s="22">
        <f t="shared" si="28"/>
        <v>0</v>
      </c>
      <c r="N182" s="22">
        <f t="shared" si="28"/>
        <v>0</v>
      </c>
      <c r="O182" s="22">
        <f t="shared" si="28"/>
        <v>0</v>
      </c>
      <c r="P182" s="22">
        <f t="shared" si="28"/>
        <v>0</v>
      </c>
      <c r="Q182" s="22">
        <f t="shared" si="28"/>
        <v>0</v>
      </c>
      <c r="R182" s="22">
        <f t="shared" si="28"/>
        <v>0</v>
      </c>
      <c r="S182" s="22">
        <f t="shared" si="28"/>
        <v>0</v>
      </c>
      <c r="T182" s="22">
        <f t="shared" si="28"/>
        <v>0</v>
      </c>
      <c r="U182" s="22">
        <f t="shared" si="28"/>
        <v>0</v>
      </c>
      <c r="V182" s="22">
        <f t="shared" si="28"/>
        <v>0</v>
      </c>
      <c r="W182" s="22">
        <f t="shared" si="28"/>
        <v>0</v>
      </c>
      <c r="X182" s="22">
        <f t="shared" si="28"/>
        <v>0</v>
      </c>
      <c r="Y182" s="22">
        <f t="shared" si="28"/>
        <v>0</v>
      </c>
      <c r="Z182" s="22">
        <f t="shared" si="28"/>
        <v>0</v>
      </c>
      <c r="AA182" s="22">
        <f t="shared" si="28"/>
        <v>0</v>
      </c>
      <c r="AB182" s="22">
        <f t="shared" si="28"/>
        <v>0</v>
      </c>
      <c r="AC182" s="22">
        <f t="shared" si="28"/>
        <v>0</v>
      </c>
      <c r="AD182" s="22">
        <f t="shared" si="28"/>
        <v>0</v>
      </c>
      <c r="AE182" s="22">
        <f t="shared" si="28"/>
        <v>0</v>
      </c>
      <c r="AF182" s="22">
        <f t="shared" si="28"/>
        <v>0</v>
      </c>
      <c r="AG182" s="22">
        <f t="shared" si="28"/>
        <v>0</v>
      </c>
      <c r="AH182" s="22">
        <f t="shared" si="28"/>
        <v>0</v>
      </c>
      <c r="AI182" s="22">
        <f t="shared" si="28"/>
        <v>0</v>
      </c>
      <c r="AJ182" s="22">
        <f t="shared" si="28"/>
        <v>0</v>
      </c>
      <c r="AK182" s="22">
        <f t="shared" si="28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8"/>
        <v>0</v>
      </c>
      <c r="E183" s="22">
        <f t="shared" si="28"/>
        <v>0</v>
      </c>
      <c r="F183" s="22">
        <f t="shared" si="28"/>
        <v>0</v>
      </c>
      <c r="G183" s="22">
        <f t="shared" si="28"/>
        <v>0</v>
      </c>
      <c r="H183" s="22">
        <f t="shared" si="28"/>
        <v>0</v>
      </c>
      <c r="I183" s="22">
        <f t="shared" si="28"/>
        <v>0</v>
      </c>
      <c r="J183" s="22">
        <f t="shared" si="28"/>
        <v>0</v>
      </c>
      <c r="K183" s="22">
        <f t="shared" si="28"/>
        <v>0</v>
      </c>
      <c r="L183" s="22">
        <f t="shared" si="28"/>
        <v>0</v>
      </c>
      <c r="M183" s="22">
        <f t="shared" si="28"/>
        <v>0</v>
      </c>
      <c r="N183" s="22">
        <f t="shared" si="28"/>
        <v>0</v>
      </c>
      <c r="O183" s="22">
        <f t="shared" si="28"/>
        <v>0</v>
      </c>
      <c r="P183" s="22">
        <f t="shared" si="28"/>
        <v>0</v>
      </c>
      <c r="Q183" s="22">
        <f t="shared" si="28"/>
        <v>0</v>
      </c>
      <c r="R183" s="22">
        <f t="shared" si="28"/>
        <v>0</v>
      </c>
      <c r="S183" s="22">
        <f t="shared" si="28"/>
        <v>0</v>
      </c>
      <c r="T183" s="22">
        <f t="shared" si="28"/>
        <v>0</v>
      </c>
      <c r="U183" s="22">
        <f t="shared" ref="U183:AK183" si="29">U156/U129</f>
        <v>0</v>
      </c>
      <c r="V183" s="22">
        <f t="shared" si="29"/>
        <v>0</v>
      </c>
      <c r="W183" s="22">
        <f t="shared" si="29"/>
        <v>0</v>
      </c>
      <c r="X183" s="22">
        <f t="shared" si="29"/>
        <v>0</v>
      </c>
      <c r="Y183" s="22">
        <f t="shared" si="29"/>
        <v>0</v>
      </c>
      <c r="Z183" s="22">
        <f t="shared" si="29"/>
        <v>0</v>
      </c>
      <c r="AA183" s="22">
        <f t="shared" si="29"/>
        <v>0</v>
      </c>
      <c r="AB183" s="22">
        <f t="shared" si="29"/>
        <v>0</v>
      </c>
      <c r="AC183" s="22">
        <f t="shared" si="29"/>
        <v>0</v>
      </c>
      <c r="AD183" s="22">
        <f t="shared" si="29"/>
        <v>0</v>
      </c>
      <c r="AE183" s="22">
        <f t="shared" si="29"/>
        <v>0</v>
      </c>
      <c r="AF183" s="22">
        <f t="shared" si="29"/>
        <v>0</v>
      </c>
      <c r="AG183" s="22">
        <f t="shared" si="29"/>
        <v>0</v>
      </c>
      <c r="AH183" s="22">
        <f t="shared" si="29"/>
        <v>0</v>
      </c>
      <c r="AI183" s="22">
        <f t="shared" si="29"/>
        <v>0</v>
      </c>
      <c r="AJ183" s="22">
        <f t="shared" si="29"/>
        <v>0</v>
      </c>
      <c r="AK183" s="22">
        <f t="shared" si="29"/>
        <v>0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30">D157/D130</f>
        <v>0</v>
      </c>
      <c r="E184" s="22">
        <f t="shared" si="30"/>
        <v>0</v>
      </c>
      <c r="F184" s="22">
        <f t="shared" si="30"/>
        <v>0</v>
      </c>
      <c r="G184" s="22">
        <f t="shared" si="30"/>
        <v>0</v>
      </c>
      <c r="H184" s="22">
        <f t="shared" si="30"/>
        <v>0</v>
      </c>
      <c r="I184" s="22">
        <f t="shared" si="30"/>
        <v>0</v>
      </c>
      <c r="J184" s="22">
        <f t="shared" si="30"/>
        <v>0</v>
      </c>
      <c r="K184" s="22">
        <f t="shared" si="30"/>
        <v>0</v>
      </c>
      <c r="L184" s="22">
        <f t="shared" si="30"/>
        <v>0</v>
      </c>
      <c r="M184" s="22">
        <f t="shared" si="30"/>
        <v>0</v>
      </c>
      <c r="N184" s="22">
        <f t="shared" si="30"/>
        <v>0</v>
      </c>
      <c r="O184" s="22">
        <f t="shared" si="30"/>
        <v>0</v>
      </c>
      <c r="P184" s="22">
        <f t="shared" si="30"/>
        <v>0</v>
      </c>
      <c r="Q184" s="22">
        <f t="shared" si="30"/>
        <v>0</v>
      </c>
      <c r="R184" s="22">
        <f t="shared" si="30"/>
        <v>0</v>
      </c>
      <c r="S184" s="22">
        <f t="shared" si="30"/>
        <v>0</v>
      </c>
      <c r="T184" s="22">
        <f t="shared" si="30"/>
        <v>0</v>
      </c>
      <c r="U184" s="22">
        <f t="shared" si="30"/>
        <v>0</v>
      </c>
      <c r="V184" s="22">
        <f t="shared" si="30"/>
        <v>0</v>
      </c>
      <c r="W184" s="22">
        <f t="shared" si="30"/>
        <v>0</v>
      </c>
      <c r="X184" s="22">
        <f t="shared" si="30"/>
        <v>0</v>
      </c>
      <c r="Y184" s="22">
        <f t="shared" si="30"/>
        <v>0</v>
      </c>
      <c r="Z184" s="22">
        <f t="shared" si="30"/>
        <v>0</v>
      </c>
      <c r="AA184" s="22">
        <f t="shared" si="30"/>
        <v>0</v>
      </c>
      <c r="AB184" s="22">
        <f t="shared" si="30"/>
        <v>0</v>
      </c>
      <c r="AC184" s="22">
        <f t="shared" si="30"/>
        <v>0</v>
      </c>
      <c r="AD184" s="22">
        <f t="shared" si="30"/>
        <v>0</v>
      </c>
      <c r="AE184" s="22">
        <f t="shared" si="30"/>
        <v>0</v>
      </c>
      <c r="AF184" s="22">
        <f t="shared" si="30"/>
        <v>0</v>
      </c>
      <c r="AG184" s="22">
        <f t="shared" si="30"/>
        <v>0</v>
      </c>
      <c r="AH184" s="22">
        <f t="shared" si="30"/>
        <v>0</v>
      </c>
      <c r="AI184" s="22">
        <f t="shared" si="30"/>
        <v>0</v>
      </c>
      <c r="AJ184" s="22">
        <f t="shared" si="30"/>
        <v>0</v>
      </c>
      <c r="AK184" s="22">
        <f t="shared" si="30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30"/>
        <v>0</v>
      </c>
      <c r="E185" s="22">
        <f t="shared" si="30"/>
        <v>0</v>
      </c>
      <c r="F185" s="22">
        <f t="shared" si="30"/>
        <v>0</v>
      </c>
      <c r="G185" s="22">
        <f t="shared" si="30"/>
        <v>0</v>
      </c>
      <c r="H185" s="22">
        <f t="shared" si="30"/>
        <v>0</v>
      </c>
      <c r="I185" s="22">
        <f t="shared" si="30"/>
        <v>0</v>
      </c>
      <c r="J185" s="22">
        <f t="shared" si="30"/>
        <v>0</v>
      </c>
      <c r="K185" s="22">
        <f t="shared" si="30"/>
        <v>0</v>
      </c>
      <c r="L185" s="22">
        <f t="shared" si="30"/>
        <v>0</v>
      </c>
      <c r="M185" s="22">
        <f t="shared" si="30"/>
        <v>0</v>
      </c>
      <c r="N185" s="22">
        <f t="shared" si="30"/>
        <v>0</v>
      </c>
      <c r="O185" s="22">
        <f t="shared" si="30"/>
        <v>0</v>
      </c>
      <c r="P185" s="22">
        <f t="shared" si="30"/>
        <v>0</v>
      </c>
      <c r="Q185" s="22">
        <f t="shared" si="30"/>
        <v>0</v>
      </c>
      <c r="R185" s="22">
        <f t="shared" si="30"/>
        <v>0</v>
      </c>
      <c r="S185" s="22">
        <f t="shared" si="30"/>
        <v>0</v>
      </c>
      <c r="T185" s="22">
        <f t="shared" si="30"/>
        <v>0</v>
      </c>
      <c r="U185" s="22">
        <f t="shared" si="30"/>
        <v>0</v>
      </c>
      <c r="V185" s="22">
        <f t="shared" si="30"/>
        <v>0</v>
      </c>
      <c r="W185" s="22">
        <f t="shared" si="30"/>
        <v>0</v>
      </c>
      <c r="X185" s="22">
        <f t="shared" si="30"/>
        <v>0</v>
      </c>
      <c r="Y185" s="22">
        <f t="shared" si="30"/>
        <v>0</v>
      </c>
      <c r="Z185" s="22">
        <f t="shared" si="30"/>
        <v>0</v>
      </c>
      <c r="AA185" s="22">
        <f t="shared" si="30"/>
        <v>0</v>
      </c>
      <c r="AB185" s="22">
        <f t="shared" si="30"/>
        <v>0</v>
      </c>
      <c r="AC185" s="22">
        <f t="shared" si="30"/>
        <v>0</v>
      </c>
      <c r="AD185" s="22">
        <f t="shared" si="30"/>
        <v>0</v>
      </c>
      <c r="AE185" s="22">
        <f t="shared" si="30"/>
        <v>0</v>
      </c>
      <c r="AF185" s="22">
        <f t="shared" si="30"/>
        <v>0</v>
      </c>
      <c r="AG185" s="22">
        <f t="shared" si="30"/>
        <v>0</v>
      </c>
      <c r="AH185" s="22">
        <f t="shared" si="30"/>
        <v>0</v>
      </c>
      <c r="AI185" s="22">
        <f t="shared" si="30"/>
        <v>0</v>
      </c>
      <c r="AJ185" s="22">
        <f t="shared" si="30"/>
        <v>0</v>
      </c>
      <c r="AK185" s="22">
        <f t="shared" si="30"/>
        <v>0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30"/>
        <v>0</v>
      </c>
      <c r="E186" s="22">
        <f t="shared" si="30"/>
        <v>0</v>
      </c>
      <c r="F186" s="22">
        <f t="shared" si="30"/>
        <v>0</v>
      </c>
      <c r="G186" s="22">
        <f t="shared" si="30"/>
        <v>0</v>
      </c>
      <c r="H186" s="22">
        <f t="shared" si="30"/>
        <v>0</v>
      </c>
      <c r="I186" s="22">
        <f t="shared" si="30"/>
        <v>0</v>
      </c>
      <c r="J186" s="22">
        <f t="shared" si="30"/>
        <v>0</v>
      </c>
      <c r="K186" s="22">
        <f t="shared" si="30"/>
        <v>0</v>
      </c>
      <c r="L186" s="22">
        <f t="shared" si="30"/>
        <v>0</v>
      </c>
      <c r="M186" s="22">
        <f t="shared" si="30"/>
        <v>0</v>
      </c>
      <c r="N186" s="22">
        <f t="shared" si="30"/>
        <v>0</v>
      </c>
      <c r="O186" s="22">
        <f t="shared" si="30"/>
        <v>0</v>
      </c>
      <c r="P186" s="22">
        <f t="shared" si="30"/>
        <v>0</v>
      </c>
      <c r="Q186" s="22">
        <f t="shared" si="30"/>
        <v>0</v>
      </c>
      <c r="R186" s="22">
        <f t="shared" si="30"/>
        <v>0</v>
      </c>
      <c r="S186" s="22">
        <f t="shared" si="30"/>
        <v>0</v>
      </c>
      <c r="T186" s="22">
        <f t="shared" si="30"/>
        <v>0</v>
      </c>
      <c r="U186" s="22">
        <f t="shared" si="30"/>
        <v>0</v>
      </c>
      <c r="V186" s="22">
        <f t="shared" si="30"/>
        <v>0</v>
      </c>
      <c r="W186" s="22">
        <f t="shared" si="30"/>
        <v>0</v>
      </c>
      <c r="X186" s="22">
        <f t="shared" si="30"/>
        <v>0</v>
      </c>
      <c r="Y186" s="22">
        <f t="shared" si="30"/>
        <v>0</v>
      </c>
      <c r="Z186" s="22">
        <f t="shared" si="30"/>
        <v>0</v>
      </c>
      <c r="AA186" s="22">
        <f t="shared" si="30"/>
        <v>0</v>
      </c>
      <c r="AB186" s="22">
        <f t="shared" si="30"/>
        <v>0</v>
      </c>
      <c r="AC186" s="22">
        <f t="shared" si="30"/>
        <v>0</v>
      </c>
      <c r="AD186" s="22">
        <f t="shared" si="30"/>
        <v>0</v>
      </c>
      <c r="AE186" s="22">
        <f t="shared" si="30"/>
        <v>0</v>
      </c>
      <c r="AF186" s="22">
        <f t="shared" si="30"/>
        <v>0</v>
      </c>
      <c r="AG186" s="22">
        <f t="shared" si="30"/>
        <v>0</v>
      </c>
      <c r="AH186" s="22">
        <f t="shared" si="30"/>
        <v>0</v>
      </c>
      <c r="AI186" s="22">
        <f t="shared" si="30"/>
        <v>0</v>
      </c>
      <c r="AJ186" s="22">
        <f t="shared" si="30"/>
        <v>0</v>
      </c>
      <c r="AK186" s="22">
        <f t="shared" si="30"/>
        <v>0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30"/>
        <v>0</v>
      </c>
      <c r="E187" s="22">
        <f t="shared" si="30"/>
        <v>0</v>
      </c>
      <c r="F187" s="22">
        <f t="shared" si="30"/>
        <v>0</v>
      </c>
      <c r="G187" s="22">
        <f t="shared" si="30"/>
        <v>0</v>
      </c>
      <c r="H187" s="22">
        <f t="shared" si="30"/>
        <v>0</v>
      </c>
      <c r="I187" s="22">
        <f t="shared" si="30"/>
        <v>0</v>
      </c>
      <c r="J187" s="22">
        <f t="shared" si="30"/>
        <v>0</v>
      </c>
      <c r="K187" s="22">
        <f t="shared" si="30"/>
        <v>0</v>
      </c>
      <c r="L187" s="22">
        <f t="shared" si="30"/>
        <v>0</v>
      </c>
      <c r="M187" s="22">
        <f t="shared" si="30"/>
        <v>0</v>
      </c>
      <c r="N187" s="22">
        <f t="shared" si="30"/>
        <v>0</v>
      </c>
      <c r="O187" s="22">
        <f t="shared" si="30"/>
        <v>0</v>
      </c>
      <c r="P187" s="22">
        <f t="shared" si="30"/>
        <v>0</v>
      </c>
      <c r="Q187" s="22">
        <f t="shared" si="30"/>
        <v>0</v>
      </c>
      <c r="R187" s="22">
        <f t="shared" si="30"/>
        <v>0</v>
      </c>
      <c r="S187" s="22">
        <f t="shared" si="30"/>
        <v>0</v>
      </c>
      <c r="T187" s="22">
        <f t="shared" si="30"/>
        <v>0</v>
      </c>
      <c r="U187" s="22">
        <f t="shared" si="30"/>
        <v>0</v>
      </c>
      <c r="V187" s="22">
        <f t="shared" si="30"/>
        <v>0</v>
      </c>
      <c r="W187" s="22">
        <f t="shared" si="30"/>
        <v>0</v>
      </c>
      <c r="X187" s="22">
        <f t="shared" si="30"/>
        <v>0</v>
      </c>
      <c r="Y187" s="22">
        <f t="shared" si="30"/>
        <v>0</v>
      </c>
      <c r="Z187" s="22">
        <f t="shared" si="30"/>
        <v>0</v>
      </c>
      <c r="AA187" s="22">
        <f t="shared" si="30"/>
        <v>0</v>
      </c>
      <c r="AB187" s="22">
        <f t="shared" si="30"/>
        <v>0</v>
      </c>
      <c r="AC187" s="22">
        <f t="shared" si="30"/>
        <v>0</v>
      </c>
      <c r="AD187" s="22">
        <f t="shared" si="30"/>
        <v>0</v>
      </c>
      <c r="AE187" s="22">
        <f t="shared" si="30"/>
        <v>0</v>
      </c>
      <c r="AF187" s="22">
        <f t="shared" si="30"/>
        <v>0</v>
      </c>
      <c r="AG187" s="22">
        <f t="shared" si="30"/>
        <v>0</v>
      </c>
      <c r="AH187" s="22">
        <f t="shared" si="30"/>
        <v>0</v>
      </c>
      <c r="AI187" s="22">
        <f t="shared" si="30"/>
        <v>0</v>
      </c>
      <c r="AJ187" s="22">
        <f t="shared" si="30"/>
        <v>0</v>
      </c>
      <c r="AK187" s="22">
        <f t="shared" si="30"/>
        <v>0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1">D163/D136</f>
        <v>0</v>
      </c>
      <c r="E190" s="22">
        <f t="shared" si="31"/>
        <v>0</v>
      </c>
      <c r="F190" s="22">
        <f t="shared" si="31"/>
        <v>0</v>
      </c>
      <c r="G190" s="22">
        <f t="shared" si="31"/>
        <v>0</v>
      </c>
      <c r="H190" s="22">
        <f t="shared" si="31"/>
        <v>0</v>
      </c>
      <c r="I190" s="22">
        <f t="shared" si="31"/>
        <v>0</v>
      </c>
      <c r="J190" s="22">
        <f t="shared" si="31"/>
        <v>0</v>
      </c>
      <c r="K190" s="22">
        <f t="shared" si="31"/>
        <v>0</v>
      </c>
      <c r="L190" s="22">
        <f t="shared" si="31"/>
        <v>0</v>
      </c>
      <c r="M190" s="22">
        <f t="shared" si="31"/>
        <v>0</v>
      </c>
      <c r="N190" s="22">
        <f t="shared" si="31"/>
        <v>0</v>
      </c>
      <c r="O190" s="22">
        <f t="shared" si="31"/>
        <v>0</v>
      </c>
      <c r="P190" s="22">
        <f t="shared" si="31"/>
        <v>0</v>
      </c>
      <c r="Q190" s="22">
        <f t="shared" si="31"/>
        <v>0</v>
      </c>
      <c r="R190" s="22">
        <f t="shared" si="31"/>
        <v>0</v>
      </c>
      <c r="S190" s="22">
        <f t="shared" si="31"/>
        <v>0</v>
      </c>
      <c r="T190" s="22">
        <f t="shared" si="31"/>
        <v>0</v>
      </c>
      <c r="U190" s="22">
        <f t="shared" si="31"/>
        <v>0</v>
      </c>
      <c r="V190" s="22">
        <f t="shared" si="31"/>
        <v>0</v>
      </c>
      <c r="W190" s="22">
        <f t="shared" si="31"/>
        <v>0</v>
      </c>
      <c r="X190" s="22">
        <f t="shared" si="31"/>
        <v>0</v>
      </c>
      <c r="Y190" s="22">
        <f t="shared" si="31"/>
        <v>0</v>
      </c>
      <c r="Z190" s="22">
        <f t="shared" si="31"/>
        <v>0</v>
      </c>
      <c r="AA190" s="22">
        <f t="shared" si="31"/>
        <v>0</v>
      </c>
      <c r="AB190" s="22">
        <f t="shared" si="31"/>
        <v>0</v>
      </c>
      <c r="AC190" s="22">
        <f t="shared" si="31"/>
        <v>0</v>
      </c>
      <c r="AD190" s="22">
        <f t="shared" si="31"/>
        <v>0</v>
      </c>
      <c r="AE190" s="22">
        <f t="shared" si="31"/>
        <v>0</v>
      </c>
      <c r="AF190" s="22">
        <f t="shared" si="31"/>
        <v>0</v>
      </c>
      <c r="AG190" s="22">
        <f t="shared" si="31"/>
        <v>0</v>
      </c>
      <c r="AH190" s="22">
        <f t="shared" si="31"/>
        <v>0</v>
      </c>
      <c r="AI190" s="22">
        <f t="shared" si="31"/>
        <v>0</v>
      </c>
      <c r="AJ190" s="22">
        <f t="shared" si="31"/>
        <v>0</v>
      </c>
      <c r="AK190" s="22">
        <f t="shared" si="31"/>
        <v>0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0</v>
      </c>
      <c r="E193" s="22">
        <f t="shared" ref="E193:AK193" si="32">E175+E167</f>
        <v>0</v>
      </c>
      <c r="F193" s="22">
        <f t="shared" si="32"/>
        <v>0</v>
      </c>
      <c r="G193" s="22">
        <f t="shared" si="32"/>
        <v>0</v>
      </c>
      <c r="H193" s="22">
        <f t="shared" si="32"/>
        <v>0</v>
      </c>
      <c r="I193" s="22">
        <f t="shared" si="32"/>
        <v>0</v>
      </c>
      <c r="J193" s="22">
        <f t="shared" si="32"/>
        <v>0</v>
      </c>
      <c r="K193" s="22">
        <f t="shared" si="32"/>
        <v>0</v>
      </c>
      <c r="L193" s="22">
        <f t="shared" si="32"/>
        <v>0</v>
      </c>
      <c r="M193" s="22">
        <f t="shared" si="32"/>
        <v>0</v>
      </c>
      <c r="N193" s="22">
        <f t="shared" si="32"/>
        <v>0</v>
      </c>
      <c r="O193" s="22">
        <f t="shared" si="32"/>
        <v>0</v>
      </c>
      <c r="P193" s="22">
        <f t="shared" si="32"/>
        <v>0</v>
      </c>
      <c r="Q193" s="22">
        <f t="shared" si="32"/>
        <v>0</v>
      </c>
      <c r="R193" s="22">
        <f t="shared" si="32"/>
        <v>0</v>
      </c>
      <c r="S193" s="22">
        <f t="shared" si="32"/>
        <v>0</v>
      </c>
      <c r="T193" s="22">
        <f t="shared" si="32"/>
        <v>0</v>
      </c>
      <c r="U193" s="22">
        <f t="shared" si="32"/>
        <v>0</v>
      </c>
      <c r="V193" s="22">
        <f t="shared" si="32"/>
        <v>0</v>
      </c>
      <c r="W193" s="22">
        <f t="shared" si="32"/>
        <v>0</v>
      </c>
      <c r="X193" s="22">
        <f t="shared" si="32"/>
        <v>0</v>
      </c>
      <c r="Y193" s="22">
        <f t="shared" si="32"/>
        <v>0</v>
      </c>
      <c r="Z193" s="22">
        <f t="shared" si="32"/>
        <v>0</v>
      </c>
      <c r="AA193" s="22">
        <f t="shared" si="32"/>
        <v>0</v>
      </c>
      <c r="AB193" s="22">
        <f t="shared" si="32"/>
        <v>0</v>
      </c>
      <c r="AC193" s="22">
        <f t="shared" si="32"/>
        <v>0</v>
      </c>
      <c r="AD193" s="22">
        <f t="shared" si="32"/>
        <v>0</v>
      </c>
      <c r="AE193" s="22">
        <f t="shared" si="32"/>
        <v>0</v>
      </c>
      <c r="AF193" s="22">
        <f t="shared" si="32"/>
        <v>0</v>
      </c>
      <c r="AG193" s="22">
        <f t="shared" si="32"/>
        <v>0</v>
      </c>
      <c r="AH193" s="22">
        <f t="shared" si="32"/>
        <v>0</v>
      </c>
      <c r="AI193" s="22">
        <f t="shared" si="32"/>
        <v>0</v>
      </c>
      <c r="AJ193" s="22">
        <f t="shared" si="32"/>
        <v>0</v>
      </c>
      <c r="AK193" s="22">
        <f t="shared" si="32"/>
        <v>0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0</v>
      </c>
      <c r="E194" s="22">
        <f t="shared" ref="E194:AK195" si="33">E176</f>
        <v>0</v>
      </c>
      <c r="F194" s="22">
        <f t="shared" si="33"/>
        <v>0</v>
      </c>
      <c r="G194" s="22">
        <f t="shared" si="33"/>
        <v>0</v>
      </c>
      <c r="H194" s="22">
        <f t="shared" si="33"/>
        <v>0</v>
      </c>
      <c r="I194" s="22">
        <f t="shared" si="33"/>
        <v>0</v>
      </c>
      <c r="J194" s="22">
        <f t="shared" si="33"/>
        <v>0</v>
      </c>
      <c r="K194" s="22">
        <f t="shared" si="33"/>
        <v>0</v>
      </c>
      <c r="L194" s="22">
        <f t="shared" si="33"/>
        <v>0</v>
      </c>
      <c r="M194" s="22">
        <f t="shared" si="33"/>
        <v>0</v>
      </c>
      <c r="N194" s="22">
        <f t="shared" si="33"/>
        <v>0</v>
      </c>
      <c r="O194" s="22">
        <f t="shared" si="33"/>
        <v>0</v>
      </c>
      <c r="P194" s="22">
        <f t="shared" si="33"/>
        <v>0</v>
      </c>
      <c r="Q194" s="22">
        <f t="shared" si="33"/>
        <v>0</v>
      </c>
      <c r="R194" s="22">
        <f t="shared" si="33"/>
        <v>0</v>
      </c>
      <c r="S194" s="22">
        <f t="shared" si="33"/>
        <v>0</v>
      </c>
      <c r="T194" s="22">
        <f t="shared" si="33"/>
        <v>0</v>
      </c>
      <c r="U194" s="22">
        <f t="shared" si="33"/>
        <v>0</v>
      </c>
      <c r="V194" s="22">
        <f t="shared" si="33"/>
        <v>0</v>
      </c>
      <c r="W194" s="22">
        <f t="shared" si="33"/>
        <v>0</v>
      </c>
      <c r="X194" s="22">
        <f t="shared" si="33"/>
        <v>0</v>
      </c>
      <c r="Y194" s="22">
        <f t="shared" si="33"/>
        <v>0</v>
      </c>
      <c r="Z194" s="22">
        <f t="shared" si="33"/>
        <v>0</v>
      </c>
      <c r="AA194" s="22">
        <f t="shared" si="33"/>
        <v>0</v>
      </c>
      <c r="AB194" s="22">
        <f t="shared" si="33"/>
        <v>0</v>
      </c>
      <c r="AC194" s="22">
        <f t="shared" si="33"/>
        <v>0</v>
      </c>
      <c r="AD194" s="22">
        <f t="shared" si="33"/>
        <v>0</v>
      </c>
      <c r="AE194" s="22">
        <f t="shared" si="33"/>
        <v>0</v>
      </c>
      <c r="AF194" s="22">
        <f t="shared" si="33"/>
        <v>0</v>
      </c>
      <c r="AG194" s="22">
        <f t="shared" si="33"/>
        <v>0</v>
      </c>
      <c r="AH194" s="22">
        <f t="shared" si="33"/>
        <v>0</v>
      </c>
      <c r="AI194" s="22">
        <f t="shared" si="33"/>
        <v>0</v>
      </c>
      <c r="AJ194" s="22">
        <f t="shared" si="33"/>
        <v>0</v>
      </c>
      <c r="AK194" s="22">
        <f t="shared" si="33"/>
        <v>0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3"/>
        <v>0</v>
      </c>
      <c r="F195" s="22">
        <f t="shared" si="33"/>
        <v>0</v>
      </c>
      <c r="G195" s="22">
        <f t="shared" si="33"/>
        <v>0</v>
      </c>
      <c r="H195" s="22">
        <f t="shared" si="33"/>
        <v>0</v>
      </c>
      <c r="I195" s="22">
        <f t="shared" si="33"/>
        <v>0</v>
      </c>
      <c r="J195" s="22">
        <f t="shared" si="33"/>
        <v>0</v>
      </c>
      <c r="K195" s="22">
        <f t="shared" si="33"/>
        <v>0</v>
      </c>
      <c r="L195" s="22">
        <f t="shared" si="33"/>
        <v>0</v>
      </c>
      <c r="M195" s="22">
        <f t="shared" si="33"/>
        <v>0</v>
      </c>
      <c r="N195" s="22">
        <f t="shared" si="33"/>
        <v>0</v>
      </c>
      <c r="O195" s="22">
        <f t="shared" si="33"/>
        <v>0</v>
      </c>
      <c r="P195" s="22">
        <f t="shared" si="33"/>
        <v>0</v>
      </c>
      <c r="Q195" s="22">
        <f t="shared" si="33"/>
        <v>0</v>
      </c>
      <c r="R195" s="22">
        <f t="shared" si="33"/>
        <v>0</v>
      </c>
      <c r="S195" s="22">
        <f t="shared" si="33"/>
        <v>0</v>
      </c>
      <c r="T195" s="22">
        <f t="shared" si="33"/>
        <v>0</v>
      </c>
      <c r="U195" s="22">
        <f t="shared" si="33"/>
        <v>0</v>
      </c>
      <c r="V195" s="22">
        <f t="shared" si="33"/>
        <v>0</v>
      </c>
      <c r="W195" s="22">
        <f t="shared" si="33"/>
        <v>0</v>
      </c>
      <c r="X195" s="22">
        <f t="shared" si="33"/>
        <v>0</v>
      </c>
      <c r="Y195" s="22">
        <f t="shared" si="33"/>
        <v>0</v>
      </c>
      <c r="Z195" s="22">
        <f t="shared" si="33"/>
        <v>0</v>
      </c>
      <c r="AA195" s="22">
        <f t="shared" si="33"/>
        <v>0</v>
      </c>
      <c r="AB195" s="22">
        <f t="shared" si="33"/>
        <v>0</v>
      </c>
      <c r="AC195" s="22">
        <f t="shared" si="33"/>
        <v>0</v>
      </c>
      <c r="AD195" s="22">
        <f t="shared" si="33"/>
        <v>0</v>
      </c>
      <c r="AE195" s="22">
        <f t="shared" si="33"/>
        <v>0</v>
      </c>
      <c r="AF195" s="22">
        <f t="shared" si="33"/>
        <v>0</v>
      </c>
      <c r="AG195" s="22">
        <f t="shared" si="33"/>
        <v>0</v>
      </c>
      <c r="AH195" s="22">
        <f t="shared" si="33"/>
        <v>0</v>
      </c>
      <c r="AI195" s="22">
        <f t="shared" si="33"/>
        <v>0</v>
      </c>
      <c r="AJ195" s="22">
        <f t="shared" si="33"/>
        <v>0</v>
      </c>
      <c r="AK195" s="22">
        <f t="shared" si="33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0</v>
      </c>
      <c r="E196" s="22">
        <f t="shared" ref="E196:AK196" si="34">E178+E168</f>
        <v>0</v>
      </c>
      <c r="F196" s="22">
        <f t="shared" si="34"/>
        <v>0</v>
      </c>
      <c r="G196" s="22">
        <f t="shared" si="34"/>
        <v>0</v>
      </c>
      <c r="H196" s="22">
        <f t="shared" si="34"/>
        <v>0</v>
      </c>
      <c r="I196" s="22">
        <f t="shared" si="34"/>
        <v>0</v>
      </c>
      <c r="J196" s="22">
        <f t="shared" si="34"/>
        <v>0</v>
      </c>
      <c r="K196" s="22">
        <f t="shared" si="34"/>
        <v>0</v>
      </c>
      <c r="L196" s="22">
        <f t="shared" si="34"/>
        <v>0</v>
      </c>
      <c r="M196" s="22">
        <f t="shared" si="34"/>
        <v>0</v>
      </c>
      <c r="N196" s="22">
        <f t="shared" si="34"/>
        <v>0</v>
      </c>
      <c r="O196" s="22">
        <f t="shared" si="34"/>
        <v>0</v>
      </c>
      <c r="P196" s="22">
        <f t="shared" si="34"/>
        <v>0</v>
      </c>
      <c r="Q196" s="22">
        <f t="shared" si="34"/>
        <v>0</v>
      </c>
      <c r="R196" s="22">
        <f t="shared" si="34"/>
        <v>0</v>
      </c>
      <c r="S196" s="22">
        <f t="shared" si="34"/>
        <v>0</v>
      </c>
      <c r="T196" s="22">
        <f t="shared" si="34"/>
        <v>0</v>
      </c>
      <c r="U196" s="22">
        <f t="shared" si="34"/>
        <v>0</v>
      </c>
      <c r="V196" s="22">
        <f t="shared" si="34"/>
        <v>0</v>
      </c>
      <c r="W196" s="22">
        <f t="shared" si="34"/>
        <v>0</v>
      </c>
      <c r="X196" s="22">
        <f t="shared" si="34"/>
        <v>0</v>
      </c>
      <c r="Y196" s="22">
        <f t="shared" si="34"/>
        <v>0</v>
      </c>
      <c r="Z196" s="22">
        <f t="shared" si="34"/>
        <v>0</v>
      </c>
      <c r="AA196" s="22">
        <f t="shared" si="34"/>
        <v>0</v>
      </c>
      <c r="AB196" s="22">
        <f t="shared" si="34"/>
        <v>0</v>
      </c>
      <c r="AC196" s="22">
        <f t="shared" si="34"/>
        <v>0</v>
      </c>
      <c r="AD196" s="22">
        <f t="shared" si="34"/>
        <v>0</v>
      </c>
      <c r="AE196" s="22">
        <f t="shared" si="34"/>
        <v>0</v>
      </c>
      <c r="AF196" s="22">
        <f t="shared" si="34"/>
        <v>0</v>
      </c>
      <c r="AG196" s="22">
        <f t="shared" si="34"/>
        <v>0</v>
      </c>
      <c r="AH196" s="22">
        <f t="shared" si="34"/>
        <v>0</v>
      </c>
      <c r="AI196" s="22">
        <f t="shared" si="34"/>
        <v>0</v>
      </c>
      <c r="AJ196" s="22">
        <f t="shared" si="34"/>
        <v>0</v>
      </c>
      <c r="AK196" s="22">
        <f t="shared" si="34"/>
        <v>0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0</v>
      </c>
      <c r="E197" s="22">
        <f t="shared" ref="E197:AK197" si="35">E179+E169+E190</f>
        <v>0</v>
      </c>
      <c r="F197" s="22">
        <f t="shared" si="35"/>
        <v>0</v>
      </c>
      <c r="G197" s="22">
        <f t="shared" si="35"/>
        <v>0</v>
      </c>
      <c r="H197" s="22">
        <f t="shared" si="35"/>
        <v>0</v>
      </c>
      <c r="I197" s="22">
        <f t="shared" si="35"/>
        <v>0</v>
      </c>
      <c r="J197" s="22">
        <f t="shared" si="35"/>
        <v>0</v>
      </c>
      <c r="K197" s="22">
        <f t="shared" si="35"/>
        <v>0</v>
      </c>
      <c r="L197" s="22">
        <f t="shared" si="35"/>
        <v>0</v>
      </c>
      <c r="M197" s="22">
        <f t="shared" si="35"/>
        <v>0</v>
      </c>
      <c r="N197" s="22">
        <f t="shared" si="35"/>
        <v>0</v>
      </c>
      <c r="O197" s="22">
        <f t="shared" si="35"/>
        <v>0</v>
      </c>
      <c r="P197" s="22">
        <f t="shared" si="35"/>
        <v>0</v>
      </c>
      <c r="Q197" s="22">
        <f t="shared" si="35"/>
        <v>0</v>
      </c>
      <c r="R197" s="22">
        <f t="shared" si="35"/>
        <v>0</v>
      </c>
      <c r="S197" s="22">
        <f t="shared" si="35"/>
        <v>0</v>
      </c>
      <c r="T197" s="22">
        <f t="shared" si="35"/>
        <v>0</v>
      </c>
      <c r="U197" s="22">
        <f t="shared" si="35"/>
        <v>0</v>
      </c>
      <c r="V197" s="22">
        <f t="shared" si="35"/>
        <v>0</v>
      </c>
      <c r="W197" s="22">
        <f t="shared" si="35"/>
        <v>0</v>
      </c>
      <c r="X197" s="22">
        <f t="shared" si="35"/>
        <v>0</v>
      </c>
      <c r="Y197" s="22">
        <f t="shared" si="35"/>
        <v>0</v>
      </c>
      <c r="Z197" s="22">
        <f t="shared" si="35"/>
        <v>0</v>
      </c>
      <c r="AA197" s="22">
        <f t="shared" si="35"/>
        <v>0</v>
      </c>
      <c r="AB197" s="22">
        <f t="shared" si="35"/>
        <v>0</v>
      </c>
      <c r="AC197" s="22">
        <f t="shared" si="35"/>
        <v>0</v>
      </c>
      <c r="AD197" s="22">
        <f t="shared" si="35"/>
        <v>0</v>
      </c>
      <c r="AE197" s="22">
        <f t="shared" si="35"/>
        <v>0</v>
      </c>
      <c r="AF197" s="22">
        <f t="shared" si="35"/>
        <v>0</v>
      </c>
      <c r="AG197" s="22">
        <f t="shared" si="35"/>
        <v>0</v>
      </c>
      <c r="AH197" s="22">
        <f t="shared" si="35"/>
        <v>0</v>
      </c>
      <c r="AI197" s="22">
        <f t="shared" si="35"/>
        <v>0</v>
      </c>
      <c r="AJ197" s="22">
        <f t="shared" si="35"/>
        <v>0</v>
      </c>
      <c r="AK197" s="22">
        <f t="shared" si="35"/>
        <v>0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6">E181</f>
        <v>0</v>
      </c>
      <c r="F198" s="22">
        <f t="shared" si="36"/>
        <v>0</v>
      </c>
      <c r="G198" s="22">
        <f t="shared" si="36"/>
        <v>0</v>
      </c>
      <c r="H198" s="22">
        <f t="shared" si="36"/>
        <v>0</v>
      </c>
      <c r="I198" s="22">
        <f t="shared" si="36"/>
        <v>0</v>
      </c>
      <c r="J198" s="22">
        <f t="shared" si="36"/>
        <v>0</v>
      </c>
      <c r="K198" s="22">
        <f t="shared" si="36"/>
        <v>0</v>
      </c>
      <c r="L198" s="22">
        <f t="shared" si="36"/>
        <v>0</v>
      </c>
      <c r="M198" s="22">
        <f t="shared" si="36"/>
        <v>0</v>
      </c>
      <c r="N198" s="22">
        <f t="shared" si="36"/>
        <v>0</v>
      </c>
      <c r="O198" s="22">
        <f t="shared" si="36"/>
        <v>0</v>
      </c>
      <c r="P198" s="22">
        <f t="shared" si="36"/>
        <v>0</v>
      </c>
      <c r="Q198" s="22">
        <f t="shared" si="36"/>
        <v>0</v>
      </c>
      <c r="R198" s="22">
        <f t="shared" si="36"/>
        <v>0</v>
      </c>
      <c r="S198" s="22">
        <f t="shared" si="36"/>
        <v>0</v>
      </c>
      <c r="T198" s="22">
        <f t="shared" si="36"/>
        <v>0</v>
      </c>
      <c r="U198" s="22">
        <f t="shared" si="36"/>
        <v>0</v>
      </c>
      <c r="V198" s="22">
        <f t="shared" si="36"/>
        <v>0</v>
      </c>
      <c r="W198" s="22">
        <f t="shared" si="36"/>
        <v>0</v>
      </c>
      <c r="X198" s="22">
        <f t="shared" si="36"/>
        <v>0</v>
      </c>
      <c r="Y198" s="22">
        <f t="shared" si="36"/>
        <v>0</v>
      </c>
      <c r="Z198" s="22">
        <f t="shared" si="36"/>
        <v>0</v>
      </c>
      <c r="AA198" s="22">
        <f t="shared" si="36"/>
        <v>0</v>
      </c>
      <c r="AB198" s="22">
        <f t="shared" si="36"/>
        <v>0</v>
      </c>
      <c r="AC198" s="22">
        <f t="shared" si="36"/>
        <v>0</v>
      </c>
      <c r="AD198" s="22">
        <f t="shared" si="36"/>
        <v>0</v>
      </c>
      <c r="AE198" s="22">
        <f t="shared" si="36"/>
        <v>0</v>
      </c>
      <c r="AF198" s="22">
        <f t="shared" si="36"/>
        <v>0</v>
      </c>
      <c r="AG198" s="22">
        <f t="shared" si="36"/>
        <v>0</v>
      </c>
      <c r="AH198" s="22">
        <f t="shared" si="36"/>
        <v>0</v>
      </c>
      <c r="AI198" s="22">
        <f t="shared" si="36"/>
        <v>0</v>
      </c>
      <c r="AJ198" s="22">
        <f t="shared" si="36"/>
        <v>0</v>
      </c>
      <c r="AK198" s="22">
        <f t="shared" si="36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6"/>
        <v>0</v>
      </c>
      <c r="F199" s="22">
        <f t="shared" si="36"/>
        <v>0</v>
      </c>
      <c r="G199" s="22">
        <f t="shared" si="36"/>
        <v>0</v>
      </c>
      <c r="H199" s="22">
        <f t="shared" si="36"/>
        <v>0</v>
      </c>
      <c r="I199" s="22">
        <f t="shared" si="36"/>
        <v>0</v>
      </c>
      <c r="J199" s="22">
        <f t="shared" si="36"/>
        <v>0</v>
      </c>
      <c r="K199" s="22">
        <f t="shared" si="36"/>
        <v>0</v>
      </c>
      <c r="L199" s="22">
        <f t="shared" si="36"/>
        <v>0</v>
      </c>
      <c r="M199" s="22">
        <f t="shared" si="36"/>
        <v>0</v>
      </c>
      <c r="N199" s="22">
        <f t="shared" si="36"/>
        <v>0</v>
      </c>
      <c r="O199" s="22">
        <f t="shared" si="36"/>
        <v>0</v>
      </c>
      <c r="P199" s="22">
        <f t="shared" si="36"/>
        <v>0</v>
      </c>
      <c r="Q199" s="22">
        <f t="shared" si="36"/>
        <v>0</v>
      </c>
      <c r="R199" s="22">
        <f t="shared" si="36"/>
        <v>0</v>
      </c>
      <c r="S199" s="22">
        <f t="shared" si="36"/>
        <v>0</v>
      </c>
      <c r="T199" s="22">
        <f t="shared" si="36"/>
        <v>0</v>
      </c>
      <c r="U199" s="22">
        <f t="shared" si="36"/>
        <v>0</v>
      </c>
      <c r="V199" s="22">
        <f t="shared" si="36"/>
        <v>0</v>
      </c>
      <c r="W199" s="22">
        <f t="shared" si="36"/>
        <v>0</v>
      </c>
      <c r="X199" s="22">
        <f t="shared" si="36"/>
        <v>0</v>
      </c>
      <c r="Y199" s="22">
        <f t="shared" si="36"/>
        <v>0</v>
      </c>
      <c r="Z199" s="22">
        <f t="shared" si="36"/>
        <v>0</v>
      </c>
      <c r="AA199" s="22">
        <f t="shared" si="36"/>
        <v>0</v>
      </c>
      <c r="AB199" s="22">
        <f t="shared" si="36"/>
        <v>0</v>
      </c>
      <c r="AC199" s="22">
        <f t="shared" si="36"/>
        <v>0</v>
      </c>
      <c r="AD199" s="22">
        <f t="shared" si="36"/>
        <v>0</v>
      </c>
      <c r="AE199" s="22">
        <f t="shared" si="36"/>
        <v>0</v>
      </c>
      <c r="AF199" s="22">
        <f t="shared" si="36"/>
        <v>0</v>
      </c>
      <c r="AG199" s="22">
        <f t="shared" si="36"/>
        <v>0</v>
      </c>
      <c r="AH199" s="22">
        <f t="shared" si="36"/>
        <v>0</v>
      </c>
      <c r="AI199" s="22">
        <f t="shared" si="36"/>
        <v>0</v>
      </c>
      <c r="AJ199" s="22">
        <f t="shared" si="36"/>
        <v>0</v>
      </c>
      <c r="AK199" s="22">
        <f t="shared" si="36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0</v>
      </c>
      <c r="E200" s="22">
        <f t="shared" ref="E200:AK200" si="37">E183+E170</f>
        <v>0</v>
      </c>
      <c r="F200" s="22">
        <f t="shared" si="37"/>
        <v>0</v>
      </c>
      <c r="G200" s="22">
        <f t="shared" si="37"/>
        <v>0</v>
      </c>
      <c r="H200" s="22">
        <f t="shared" si="37"/>
        <v>0</v>
      </c>
      <c r="I200" s="22">
        <f t="shared" si="37"/>
        <v>0</v>
      </c>
      <c r="J200" s="22">
        <f t="shared" si="37"/>
        <v>0</v>
      </c>
      <c r="K200" s="22">
        <f t="shared" si="37"/>
        <v>0</v>
      </c>
      <c r="L200" s="22">
        <f t="shared" si="37"/>
        <v>0</v>
      </c>
      <c r="M200" s="22">
        <f t="shared" si="37"/>
        <v>0</v>
      </c>
      <c r="N200" s="22">
        <f t="shared" si="37"/>
        <v>0</v>
      </c>
      <c r="O200" s="22">
        <f t="shared" si="37"/>
        <v>0</v>
      </c>
      <c r="P200" s="22">
        <f t="shared" si="37"/>
        <v>0</v>
      </c>
      <c r="Q200" s="22">
        <f t="shared" si="37"/>
        <v>0</v>
      </c>
      <c r="R200" s="22">
        <f t="shared" si="37"/>
        <v>0</v>
      </c>
      <c r="S200" s="22">
        <f t="shared" si="37"/>
        <v>0</v>
      </c>
      <c r="T200" s="22">
        <f t="shared" si="37"/>
        <v>0</v>
      </c>
      <c r="U200" s="22">
        <f t="shared" si="37"/>
        <v>0</v>
      </c>
      <c r="V200" s="22">
        <f t="shared" si="37"/>
        <v>0</v>
      </c>
      <c r="W200" s="22">
        <f t="shared" si="37"/>
        <v>0</v>
      </c>
      <c r="X200" s="22">
        <f t="shared" si="37"/>
        <v>0</v>
      </c>
      <c r="Y200" s="22">
        <f t="shared" si="37"/>
        <v>0</v>
      </c>
      <c r="Z200" s="22">
        <f t="shared" si="37"/>
        <v>0</v>
      </c>
      <c r="AA200" s="22">
        <f t="shared" si="37"/>
        <v>0</v>
      </c>
      <c r="AB200" s="22">
        <f t="shared" si="37"/>
        <v>0</v>
      </c>
      <c r="AC200" s="22">
        <f t="shared" si="37"/>
        <v>0</v>
      </c>
      <c r="AD200" s="22">
        <f t="shared" si="37"/>
        <v>0</v>
      </c>
      <c r="AE200" s="22">
        <f t="shared" si="37"/>
        <v>0</v>
      </c>
      <c r="AF200" s="22">
        <f t="shared" si="37"/>
        <v>0</v>
      </c>
      <c r="AG200" s="22">
        <f t="shared" si="37"/>
        <v>0</v>
      </c>
      <c r="AH200" s="22">
        <f t="shared" si="37"/>
        <v>0</v>
      </c>
      <c r="AI200" s="22">
        <f t="shared" si="37"/>
        <v>0</v>
      </c>
      <c r="AJ200" s="22">
        <f t="shared" si="37"/>
        <v>0</v>
      </c>
      <c r="AK200" s="22">
        <f t="shared" si="37"/>
        <v>0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8">E184</f>
        <v>0</v>
      </c>
      <c r="F201" s="22">
        <f t="shared" si="38"/>
        <v>0</v>
      </c>
      <c r="G201" s="22">
        <f t="shared" si="38"/>
        <v>0</v>
      </c>
      <c r="H201" s="22">
        <f t="shared" si="38"/>
        <v>0</v>
      </c>
      <c r="I201" s="22">
        <f t="shared" si="38"/>
        <v>0</v>
      </c>
      <c r="J201" s="22">
        <f t="shared" si="38"/>
        <v>0</v>
      </c>
      <c r="K201" s="22">
        <f t="shared" si="38"/>
        <v>0</v>
      </c>
      <c r="L201" s="22">
        <f t="shared" si="38"/>
        <v>0</v>
      </c>
      <c r="M201" s="22">
        <f t="shared" si="38"/>
        <v>0</v>
      </c>
      <c r="N201" s="22">
        <f t="shared" si="38"/>
        <v>0</v>
      </c>
      <c r="O201" s="22">
        <f t="shared" si="38"/>
        <v>0</v>
      </c>
      <c r="P201" s="22">
        <f t="shared" si="38"/>
        <v>0</v>
      </c>
      <c r="Q201" s="22">
        <f t="shared" si="38"/>
        <v>0</v>
      </c>
      <c r="R201" s="22">
        <f t="shared" si="38"/>
        <v>0</v>
      </c>
      <c r="S201" s="22">
        <f t="shared" si="38"/>
        <v>0</v>
      </c>
      <c r="T201" s="22">
        <f t="shared" si="38"/>
        <v>0</v>
      </c>
      <c r="U201" s="22">
        <f t="shared" si="38"/>
        <v>0</v>
      </c>
      <c r="V201" s="22">
        <f t="shared" si="38"/>
        <v>0</v>
      </c>
      <c r="W201" s="22">
        <f t="shared" si="38"/>
        <v>0</v>
      </c>
      <c r="X201" s="22">
        <f t="shared" si="38"/>
        <v>0</v>
      </c>
      <c r="Y201" s="22">
        <f t="shared" si="38"/>
        <v>0</v>
      </c>
      <c r="Z201" s="22">
        <f t="shared" si="38"/>
        <v>0</v>
      </c>
      <c r="AA201" s="22">
        <f t="shared" si="38"/>
        <v>0</v>
      </c>
      <c r="AB201" s="22">
        <f t="shared" si="38"/>
        <v>0</v>
      </c>
      <c r="AC201" s="22">
        <f t="shared" si="38"/>
        <v>0</v>
      </c>
      <c r="AD201" s="22">
        <f t="shared" si="38"/>
        <v>0</v>
      </c>
      <c r="AE201" s="22">
        <f t="shared" si="38"/>
        <v>0</v>
      </c>
      <c r="AF201" s="22">
        <f t="shared" si="38"/>
        <v>0</v>
      </c>
      <c r="AG201" s="22">
        <f t="shared" si="38"/>
        <v>0</v>
      </c>
      <c r="AH201" s="22">
        <f t="shared" si="38"/>
        <v>0</v>
      </c>
      <c r="AI201" s="22">
        <f t="shared" si="38"/>
        <v>0</v>
      </c>
      <c r="AJ201" s="22">
        <f t="shared" si="38"/>
        <v>0</v>
      </c>
      <c r="AK201" s="22">
        <f t="shared" si="38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0</v>
      </c>
      <c r="E202" s="22">
        <f t="shared" si="38"/>
        <v>0</v>
      </c>
      <c r="F202" s="22">
        <f t="shared" si="38"/>
        <v>0</v>
      </c>
      <c r="G202" s="22">
        <f t="shared" si="38"/>
        <v>0</v>
      </c>
      <c r="H202" s="22">
        <f t="shared" si="38"/>
        <v>0</v>
      </c>
      <c r="I202" s="22">
        <f t="shared" si="38"/>
        <v>0</v>
      </c>
      <c r="J202" s="22">
        <f t="shared" si="38"/>
        <v>0</v>
      </c>
      <c r="K202" s="22">
        <f t="shared" si="38"/>
        <v>0</v>
      </c>
      <c r="L202" s="22">
        <f t="shared" si="38"/>
        <v>0</v>
      </c>
      <c r="M202" s="22">
        <f t="shared" si="38"/>
        <v>0</v>
      </c>
      <c r="N202" s="22">
        <f t="shared" si="38"/>
        <v>0</v>
      </c>
      <c r="O202" s="22">
        <f t="shared" si="38"/>
        <v>0</v>
      </c>
      <c r="P202" s="22">
        <f t="shared" si="38"/>
        <v>0</v>
      </c>
      <c r="Q202" s="22">
        <f t="shared" si="38"/>
        <v>0</v>
      </c>
      <c r="R202" s="22">
        <f t="shared" si="38"/>
        <v>0</v>
      </c>
      <c r="S202" s="22">
        <f t="shared" si="38"/>
        <v>0</v>
      </c>
      <c r="T202" s="22">
        <f t="shared" si="38"/>
        <v>0</v>
      </c>
      <c r="U202" s="22">
        <f t="shared" si="38"/>
        <v>0</v>
      </c>
      <c r="V202" s="22">
        <f t="shared" si="38"/>
        <v>0</v>
      </c>
      <c r="W202" s="22">
        <f t="shared" si="38"/>
        <v>0</v>
      </c>
      <c r="X202" s="22">
        <f t="shared" si="38"/>
        <v>0</v>
      </c>
      <c r="Y202" s="22">
        <f t="shared" si="38"/>
        <v>0</v>
      </c>
      <c r="Z202" s="22">
        <f t="shared" si="38"/>
        <v>0</v>
      </c>
      <c r="AA202" s="22">
        <f t="shared" si="38"/>
        <v>0</v>
      </c>
      <c r="AB202" s="22">
        <f t="shared" si="38"/>
        <v>0</v>
      </c>
      <c r="AC202" s="22">
        <f t="shared" si="38"/>
        <v>0</v>
      </c>
      <c r="AD202" s="22">
        <f t="shared" si="38"/>
        <v>0</v>
      </c>
      <c r="AE202" s="22">
        <f t="shared" si="38"/>
        <v>0</v>
      </c>
      <c r="AF202" s="22">
        <f t="shared" si="38"/>
        <v>0</v>
      </c>
      <c r="AG202" s="22">
        <f t="shared" si="38"/>
        <v>0</v>
      </c>
      <c r="AH202" s="22">
        <f t="shared" si="38"/>
        <v>0</v>
      </c>
      <c r="AI202" s="22">
        <f t="shared" si="38"/>
        <v>0</v>
      </c>
      <c r="AJ202" s="22">
        <f t="shared" si="38"/>
        <v>0</v>
      </c>
      <c r="AK202" s="22">
        <f t="shared" si="38"/>
        <v>0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8"/>
        <v>0</v>
      </c>
      <c r="F203" s="22">
        <f t="shared" si="38"/>
        <v>0</v>
      </c>
      <c r="G203" s="22">
        <f t="shared" si="38"/>
        <v>0</v>
      </c>
      <c r="H203" s="22">
        <f t="shared" si="38"/>
        <v>0</v>
      </c>
      <c r="I203" s="22">
        <f t="shared" si="38"/>
        <v>0</v>
      </c>
      <c r="J203" s="22">
        <f t="shared" si="38"/>
        <v>0</v>
      </c>
      <c r="K203" s="22">
        <f t="shared" si="38"/>
        <v>0</v>
      </c>
      <c r="L203" s="22">
        <f t="shared" si="38"/>
        <v>0</v>
      </c>
      <c r="M203" s="22">
        <f t="shared" si="38"/>
        <v>0</v>
      </c>
      <c r="N203" s="22">
        <f t="shared" si="38"/>
        <v>0</v>
      </c>
      <c r="O203" s="22">
        <f t="shared" si="38"/>
        <v>0</v>
      </c>
      <c r="P203" s="22">
        <f t="shared" si="38"/>
        <v>0</v>
      </c>
      <c r="Q203" s="22">
        <f t="shared" si="38"/>
        <v>0</v>
      </c>
      <c r="R203" s="22">
        <f t="shared" si="38"/>
        <v>0</v>
      </c>
      <c r="S203" s="22">
        <f t="shared" si="38"/>
        <v>0</v>
      </c>
      <c r="T203" s="22">
        <f t="shared" si="38"/>
        <v>0</v>
      </c>
      <c r="U203" s="22">
        <f t="shared" si="38"/>
        <v>0</v>
      </c>
      <c r="V203" s="22">
        <f t="shared" si="38"/>
        <v>0</v>
      </c>
      <c r="W203" s="22">
        <f t="shared" si="38"/>
        <v>0</v>
      </c>
      <c r="X203" s="22">
        <f t="shared" si="38"/>
        <v>0</v>
      </c>
      <c r="Y203" s="22">
        <f t="shared" si="38"/>
        <v>0</v>
      </c>
      <c r="Z203" s="22">
        <f t="shared" si="38"/>
        <v>0</v>
      </c>
      <c r="AA203" s="22">
        <f t="shared" si="38"/>
        <v>0</v>
      </c>
      <c r="AB203" s="22">
        <f t="shared" si="38"/>
        <v>0</v>
      </c>
      <c r="AC203" s="22">
        <f t="shared" si="38"/>
        <v>0</v>
      </c>
      <c r="AD203" s="22">
        <f t="shared" si="38"/>
        <v>0</v>
      </c>
      <c r="AE203" s="22">
        <f t="shared" si="38"/>
        <v>0</v>
      </c>
      <c r="AF203" s="22">
        <f t="shared" si="38"/>
        <v>0</v>
      </c>
      <c r="AG203" s="22">
        <f t="shared" si="38"/>
        <v>0</v>
      </c>
      <c r="AH203" s="22">
        <f t="shared" si="38"/>
        <v>0</v>
      </c>
      <c r="AI203" s="22">
        <f t="shared" si="38"/>
        <v>0</v>
      </c>
      <c r="AJ203" s="22">
        <f t="shared" si="38"/>
        <v>0</v>
      </c>
      <c r="AK203" s="22">
        <f t="shared" si="38"/>
        <v>0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9">E187+E172</f>
        <v>0</v>
      </c>
      <c r="F204" s="22">
        <f t="shared" si="39"/>
        <v>0</v>
      </c>
      <c r="G204" s="22">
        <f t="shared" si="39"/>
        <v>0</v>
      </c>
      <c r="H204" s="22">
        <f t="shared" si="39"/>
        <v>0</v>
      </c>
      <c r="I204" s="22">
        <f t="shared" si="39"/>
        <v>0</v>
      </c>
      <c r="J204" s="22">
        <f t="shared" si="39"/>
        <v>0</v>
      </c>
      <c r="K204" s="22">
        <f t="shared" si="39"/>
        <v>0</v>
      </c>
      <c r="L204" s="22">
        <f t="shared" si="39"/>
        <v>0</v>
      </c>
      <c r="M204" s="22">
        <f t="shared" si="39"/>
        <v>0</v>
      </c>
      <c r="N204" s="22">
        <f t="shared" si="39"/>
        <v>0</v>
      </c>
      <c r="O204" s="22">
        <f t="shared" si="39"/>
        <v>0</v>
      </c>
      <c r="P204" s="22">
        <f t="shared" si="39"/>
        <v>0</v>
      </c>
      <c r="Q204" s="22">
        <f t="shared" si="39"/>
        <v>0</v>
      </c>
      <c r="R204" s="22">
        <f t="shared" si="39"/>
        <v>0</v>
      </c>
      <c r="S204" s="22">
        <f t="shared" si="39"/>
        <v>0</v>
      </c>
      <c r="T204" s="22">
        <f t="shared" si="39"/>
        <v>0</v>
      </c>
      <c r="U204" s="22">
        <f t="shared" si="39"/>
        <v>0</v>
      </c>
      <c r="V204" s="22">
        <f t="shared" si="39"/>
        <v>0</v>
      </c>
      <c r="W204" s="22">
        <f t="shared" si="39"/>
        <v>0</v>
      </c>
      <c r="X204" s="22">
        <f t="shared" si="39"/>
        <v>0</v>
      </c>
      <c r="Y204" s="22">
        <f t="shared" si="39"/>
        <v>0</v>
      </c>
      <c r="Z204" s="22">
        <f t="shared" si="39"/>
        <v>0</v>
      </c>
      <c r="AA204" s="22">
        <f t="shared" si="39"/>
        <v>0</v>
      </c>
      <c r="AB204" s="22">
        <f t="shared" si="39"/>
        <v>0</v>
      </c>
      <c r="AC204" s="22">
        <f t="shared" si="39"/>
        <v>0</v>
      </c>
      <c r="AD204" s="22">
        <f t="shared" si="39"/>
        <v>0</v>
      </c>
      <c r="AE204" s="22">
        <f t="shared" si="39"/>
        <v>0</v>
      </c>
      <c r="AF204" s="22">
        <f t="shared" si="39"/>
        <v>0</v>
      </c>
      <c r="AG204" s="22">
        <f t="shared" si="39"/>
        <v>0</v>
      </c>
      <c r="AH204" s="22">
        <f t="shared" si="39"/>
        <v>0</v>
      </c>
      <c r="AI204" s="22">
        <f t="shared" si="39"/>
        <v>0</v>
      </c>
      <c r="AJ204" s="22">
        <f t="shared" si="39"/>
        <v>0</v>
      </c>
      <c r="AK204" s="22">
        <f t="shared" si="39"/>
        <v>0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0</v>
      </c>
      <c r="E205" s="22">
        <f t="shared" ref="E205:AK205" si="40">SUM(E193:E204)</f>
        <v>0</v>
      </c>
      <c r="F205" s="22">
        <f t="shared" si="40"/>
        <v>0</v>
      </c>
      <c r="G205" s="22">
        <f t="shared" si="40"/>
        <v>0</v>
      </c>
      <c r="H205" s="22">
        <f t="shared" si="40"/>
        <v>0</v>
      </c>
      <c r="I205" s="22">
        <f t="shared" si="40"/>
        <v>0</v>
      </c>
      <c r="J205" s="22">
        <f t="shared" si="40"/>
        <v>0</v>
      </c>
      <c r="K205" s="22">
        <f t="shared" si="40"/>
        <v>0</v>
      </c>
      <c r="L205" s="22">
        <f t="shared" si="40"/>
        <v>0</v>
      </c>
      <c r="M205" s="22">
        <f t="shared" si="40"/>
        <v>0</v>
      </c>
      <c r="N205" s="22">
        <f t="shared" si="40"/>
        <v>0</v>
      </c>
      <c r="O205" s="22">
        <f t="shared" si="40"/>
        <v>0</v>
      </c>
      <c r="P205" s="22">
        <f t="shared" si="40"/>
        <v>0</v>
      </c>
      <c r="Q205" s="22">
        <f t="shared" si="40"/>
        <v>0</v>
      </c>
      <c r="R205" s="22">
        <f t="shared" si="40"/>
        <v>0</v>
      </c>
      <c r="S205" s="22">
        <f t="shared" si="40"/>
        <v>0</v>
      </c>
      <c r="T205" s="22">
        <f t="shared" si="40"/>
        <v>0</v>
      </c>
      <c r="U205" s="22">
        <f t="shared" si="40"/>
        <v>0</v>
      </c>
      <c r="V205" s="22">
        <f t="shared" si="40"/>
        <v>0</v>
      </c>
      <c r="W205" s="22">
        <f t="shared" si="40"/>
        <v>0</v>
      </c>
      <c r="X205" s="22">
        <f t="shared" si="40"/>
        <v>0</v>
      </c>
      <c r="Y205" s="22">
        <f t="shared" si="40"/>
        <v>0</v>
      </c>
      <c r="Z205" s="22">
        <f t="shared" si="40"/>
        <v>0</v>
      </c>
      <c r="AA205" s="22">
        <f t="shared" si="40"/>
        <v>0</v>
      </c>
      <c r="AB205" s="22">
        <f t="shared" si="40"/>
        <v>0</v>
      </c>
      <c r="AC205" s="22">
        <f t="shared" si="40"/>
        <v>0</v>
      </c>
      <c r="AD205" s="22">
        <f t="shared" si="40"/>
        <v>0</v>
      </c>
      <c r="AE205" s="22">
        <f t="shared" si="40"/>
        <v>0</v>
      </c>
      <c r="AF205" s="22">
        <f t="shared" si="40"/>
        <v>0</v>
      </c>
      <c r="AG205" s="22">
        <f t="shared" si="40"/>
        <v>0</v>
      </c>
      <c r="AH205" s="22">
        <f t="shared" si="40"/>
        <v>0</v>
      </c>
      <c r="AI205" s="22">
        <f t="shared" si="40"/>
        <v>0</v>
      </c>
      <c r="AJ205" s="22">
        <f t="shared" si="40"/>
        <v>0</v>
      </c>
      <c r="AK205" s="22">
        <f t="shared" si="40"/>
        <v>0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0</v>
      </c>
      <c r="E208" s="87">
        <f t="shared" ref="E208:AK208" si="41">E162+E147+E139</f>
        <v>0</v>
      </c>
      <c r="F208" s="87">
        <f t="shared" si="41"/>
        <v>0</v>
      </c>
      <c r="G208" s="87">
        <f t="shared" si="41"/>
        <v>0</v>
      </c>
      <c r="H208" s="87">
        <f t="shared" si="41"/>
        <v>0</v>
      </c>
      <c r="I208" s="87">
        <f t="shared" si="41"/>
        <v>0</v>
      </c>
      <c r="J208" s="87">
        <f t="shared" si="41"/>
        <v>0</v>
      </c>
      <c r="K208" s="87">
        <f t="shared" si="41"/>
        <v>0</v>
      </c>
      <c r="L208" s="87">
        <f t="shared" si="41"/>
        <v>0</v>
      </c>
      <c r="M208" s="87">
        <f t="shared" si="41"/>
        <v>0</v>
      </c>
      <c r="N208" s="87">
        <f t="shared" si="41"/>
        <v>0</v>
      </c>
      <c r="O208" s="87">
        <f t="shared" si="41"/>
        <v>0</v>
      </c>
      <c r="P208" s="87">
        <f t="shared" si="41"/>
        <v>0</v>
      </c>
      <c r="Q208" s="87">
        <f t="shared" si="41"/>
        <v>0</v>
      </c>
      <c r="R208" s="87">
        <f t="shared" si="41"/>
        <v>0</v>
      </c>
      <c r="S208" s="87">
        <f t="shared" si="41"/>
        <v>0</v>
      </c>
      <c r="T208" s="87">
        <f t="shared" si="41"/>
        <v>0</v>
      </c>
      <c r="U208" s="87">
        <f t="shared" si="41"/>
        <v>0</v>
      </c>
      <c r="V208" s="87">
        <f t="shared" si="41"/>
        <v>0</v>
      </c>
      <c r="W208" s="87">
        <f t="shared" si="41"/>
        <v>0</v>
      </c>
      <c r="X208" s="87">
        <f t="shared" si="41"/>
        <v>0</v>
      </c>
      <c r="Y208" s="87">
        <f t="shared" si="41"/>
        <v>0</v>
      </c>
      <c r="Z208" s="87">
        <f t="shared" si="41"/>
        <v>0</v>
      </c>
      <c r="AA208" s="87">
        <f t="shared" si="41"/>
        <v>0</v>
      </c>
      <c r="AB208" s="87">
        <f t="shared" si="41"/>
        <v>0</v>
      </c>
      <c r="AC208" s="87">
        <f t="shared" si="41"/>
        <v>0</v>
      </c>
      <c r="AD208" s="87">
        <f t="shared" si="41"/>
        <v>0</v>
      </c>
      <c r="AE208" s="87">
        <f t="shared" si="41"/>
        <v>0</v>
      </c>
      <c r="AF208" s="87">
        <f t="shared" si="41"/>
        <v>0</v>
      </c>
      <c r="AG208" s="87">
        <f t="shared" si="41"/>
        <v>0</v>
      </c>
      <c r="AH208" s="87">
        <f t="shared" si="41"/>
        <v>0</v>
      </c>
      <c r="AI208" s="87">
        <f t="shared" si="41"/>
        <v>0</v>
      </c>
      <c r="AJ208" s="87">
        <f t="shared" si="41"/>
        <v>0</v>
      </c>
      <c r="AK208" s="87">
        <f t="shared" si="41"/>
        <v>0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0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2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2"/>
        <v>0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2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2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2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3">D148*1163/8760*2</f>
        <v>0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3"/>
        <v>0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3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3"/>
        <v>0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3"/>
        <v>0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3"/>
        <v>0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3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3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3"/>
        <v>0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3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3"/>
        <v>0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3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3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4">D163*1163/8760*2</f>
        <v>0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0.19575077829796789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5">D80/SUM($D$79:$D$81)</f>
        <v>0.34217537236872586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0.4620738493333062</v>
      </c>
    </row>
    <row r="243" spans="1:4" x14ac:dyDescent="0.25">
      <c r="A243" s="26" t="s">
        <v>173</v>
      </c>
      <c r="D243" s="48">
        <f>D220</f>
        <v>0</v>
      </c>
    </row>
    <row r="244" spans="1:4" x14ac:dyDescent="0.25">
      <c r="A244" s="26" t="s">
        <v>174</v>
      </c>
      <c r="D244" s="48">
        <f>D221</f>
        <v>0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0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6">D224</f>
        <v>0</v>
      </c>
    </row>
    <row r="251" spans="1:4" x14ac:dyDescent="0.25">
      <c r="A251" s="26" t="s">
        <v>181</v>
      </c>
      <c r="D251" s="48">
        <f t="shared" si="46"/>
        <v>0</v>
      </c>
    </row>
    <row r="252" spans="1:4" x14ac:dyDescent="0.25">
      <c r="A252" s="26" t="s">
        <v>182</v>
      </c>
      <c r="D252" s="48">
        <f t="shared" si="46"/>
        <v>0</v>
      </c>
    </row>
    <row r="253" spans="1:4" x14ac:dyDescent="0.25">
      <c r="A253" s="26" t="s">
        <v>183</v>
      </c>
      <c r="D253" s="48">
        <f t="shared" si="46"/>
        <v>0</v>
      </c>
    </row>
    <row r="254" spans="1:4" x14ac:dyDescent="0.25">
      <c r="A254" s="26" t="s">
        <v>184</v>
      </c>
      <c r="D254" s="48">
        <f t="shared" si="46"/>
        <v>0</v>
      </c>
    </row>
    <row r="255" spans="1:4" x14ac:dyDescent="0.25">
      <c r="A255" s="26" t="s">
        <v>185</v>
      </c>
      <c r="D255" s="48">
        <f t="shared" si="46"/>
        <v>0</v>
      </c>
    </row>
    <row r="256" spans="1:4" x14ac:dyDescent="0.25">
      <c r="A256" s="26" t="s">
        <v>186</v>
      </c>
      <c r="D256" s="48">
        <f t="shared" si="46"/>
        <v>0</v>
      </c>
    </row>
    <row r="257" spans="1:4" x14ac:dyDescent="0.25">
      <c r="A257" s="26" t="s">
        <v>187</v>
      </c>
      <c r="D257" s="48">
        <f t="shared" si="46"/>
        <v>0</v>
      </c>
    </row>
    <row r="258" spans="1:4" x14ac:dyDescent="0.25">
      <c r="A258" s="26" t="s">
        <v>188</v>
      </c>
      <c r="D258" s="48">
        <f t="shared" si="46"/>
        <v>0</v>
      </c>
    </row>
    <row r="259" spans="1:4" x14ac:dyDescent="0.25">
      <c r="A259" s="26" t="s">
        <v>189</v>
      </c>
      <c r="D259" s="48">
        <f>D214</f>
        <v>0</v>
      </c>
    </row>
    <row r="260" spans="1:4" x14ac:dyDescent="0.25">
      <c r="A260" s="26" t="s">
        <v>190</v>
      </c>
      <c r="D260" s="48">
        <f>D212</f>
        <v>0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0</v>
      </c>
    </row>
  </sheetData>
  <conditionalFormatting sqref="D11:AK11 E8:AK8 D5:AK5">
    <cfRule type="cellIs" dxfId="386" priority="21" operator="equal">
      <formula>0</formula>
    </cfRule>
  </conditionalFormatting>
  <conditionalFormatting sqref="D14:AK26">
    <cfRule type="cellIs" dxfId="385" priority="49" operator="equal">
      <formula>0</formula>
    </cfRule>
  </conditionalFormatting>
  <conditionalFormatting sqref="D86:AK91">
    <cfRule type="cellIs" dxfId="384" priority="8" operator="equal">
      <formula>0</formula>
    </cfRule>
  </conditionalFormatting>
  <conditionalFormatting sqref="D61:AK72 D60 F60:AK60">
    <cfRule type="cellIs" dxfId="383" priority="18" operator="equal">
      <formula>0</formula>
    </cfRule>
  </conditionalFormatting>
  <conditionalFormatting sqref="D75:AK75">
    <cfRule type="cellIs" dxfId="382" priority="17" operator="equal">
      <formula>0</formula>
    </cfRule>
  </conditionalFormatting>
  <conditionalFormatting sqref="D79:AK81">
    <cfRule type="cellIs" dxfId="381" priority="16" operator="equal">
      <formula>0</formula>
    </cfRule>
  </conditionalFormatting>
  <conditionalFormatting sqref="D87:D91">
    <cfRule type="cellIs" dxfId="380" priority="15" operator="equal">
      <formula>0</formula>
    </cfRule>
  </conditionalFormatting>
  <conditionalFormatting sqref="D94:D106">
    <cfRule type="cellIs" dxfId="379" priority="14" operator="equal">
      <formula>0</formula>
    </cfRule>
  </conditionalFormatting>
  <conditionalFormatting sqref="D109">
    <cfRule type="cellIs" dxfId="378" priority="13" operator="equal">
      <formula>0</formula>
    </cfRule>
  </conditionalFormatting>
  <conditionalFormatting sqref="D113:AK118">
    <cfRule type="cellIs" dxfId="377" priority="12" operator="equal">
      <formula>0</formula>
    </cfRule>
  </conditionalFormatting>
  <conditionalFormatting sqref="D121:AK133">
    <cfRule type="cellIs" dxfId="376" priority="11" operator="equal">
      <formula>0</formula>
    </cfRule>
  </conditionalFormatting>
  <conditionalFormatting sqref="D136:AK136">
    <cfRule type="cellIs" dxfId="375" priority="10" operator="equal">
      <formula>0</formula>
    </cfRule>
  </conditionalFormatting>
  <conditionalFormatting sqref="E94:AK106">
    <cfRule type="cellIs" dxfId="374" priority="7" operator="equal">
      <formula>0</formula>
    </cfRule>
  </conditionalFormatting>
  <conditionalFormatting sqref="D45:AK47">
    <cfRule type="cellIs" dxfId="373" priority="20" operator="equal">
      <formula>0</formula>
    </cfRule>
  </conditionalFormatting>
  <conditionalFormatting sqref="D53:AK57 D52 F52:AK52">
    <cfRule type="cellIs" dxfId="372" priority="19" operator="equal">
      <formula>0</formula>
    </cfRule>
  </conditionalFormatting>
  <conditionalFormatting sqref="E61:AK72 F60:AK60">
    <cfRule type="cellIs" dxfId="371" priority="6" operator="equal">
      <formula>0</formula>
    </cfRule>
  </conditionalFormatting>
  <conditionalFormatting sqref="D8">
    <cfRule type="cellIs" dxfId="370" priority="5" operator="equal">
      <formula>0</formula>
    </cfRule>
  </conditionalFormatting>
  <conditionalFormatting sqref="D239:D241">
    <cfRule type="cellIs" dxfId="369" priority="4" operator="equal">
      <formula>0</formula>
    </cfRule>
  </conditionalFormatting>
  <conditionalFormatting sqref="D243:D266">
    <cfRule type="cellIs" dxfId="368" priority="3" operator="equal">
      <formula>0</formula>
    </cfRule>
  </conditionalFormatting>
  <conditionalFormatting sqref="E52:AK57">
    <cfRule type="cellIs" dxfId="367" priority="2" operator="equal">
      <formula>0</formula>
    </cfRule>
  </conditionalFormatting>
  <conditionalFormatting sqref="E60:AK72">
    <cfRule type="cellIs" dxfId="36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>
    <tabColor rgb="FF00B050"/>
  </sheetPr>
  <dimension ref="A1:AN266"/>
  <sheetViews>
    <sheetView topLeftCell="A169" workbookViewId="0">
      <selection activeCell="D204" sqref="D204:AK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Específicos'!D24</f>
        <v>3.8556663806051263</v>
      </c>
      <c r="E5" s="29">
        <f>'Datos Específicos'!E12*'Datos Específicos'!E24</f>
        <v>3.9352320728312797</v>
      </c>
      <c r="F5" s="29">
        <f>'Datos Específicos'!F12*'Datos Específicos'!F24</f>
        <v>3.9570600870400674</v>
      </c>
      <c r="G5" s="29">
        <f>'Datos Específicos'!G12*'Datos Específicos'!G24</f>
        <v>3.8343202974565083</v>
      </c>
      <c r="H5" s="29">
        <f>'Datos Específicos'!H12*'Datos Específicos'!H24</f>
        <v>3.9842894581761841</v>
      </c>
      <c r="I5" s="29">
        <f>'Datos Específicos'!I12*'Datos Específicos'!I24</f>
        <v>4.0451014012151836</v>
      </c>
      <c r="J5" s="29">
        <f>'Datos Específicos'!J12*'Datos Específicos'!J24</f>
        <v>4.1046095095244679</v>
      </c>
      <c r="K5" s="29">
        <f>'Datos Específicos'!K12*'Datos Específicos'!K24</f>
        <v>4.1626868518672113</v>
      </c>
      <c r="L5" s="29">
        <f>'Datos Específicos'!L12*'Datos Específicos'!L24</f>
        <v>4.216802349875894</v>
      </c>
      <c r="M5" s="29">
        <f>'Datos Específicos'!M12*'Datos Específicos'!M24</f>
        <v>4.2698503797201823</v>
      </c>
      <c r="N5" s="29">
        <f>'Datos Específicos'!N12*'Datos Específicos'!N24</f>
        <v>4.3198171179663394</v>
      </c>
      <c r="O5" s="29">
        <f>'Datos Específicos'!O12*'Datos Específicos'!O24</f>
        <v>4.3699030279954387</v>
      </c>
      <c r="P5" s="29">
        <f>'Datos Específicos'!P12*'Datos Específicos'!P24</f>
        <v>4.4205195523924594</v>
      </c>
      <c r="Q5" s="29">
        <f>'Datos Específicos'!Q12*'Datos Específicos'!Q24</f>
        <v>4.471706454815723</v>
      </c>
      <c r="R5" s="29">
        <f>'Datos Específicos'!R12*'Datos Específicos'!R24</f>
        <v>4.5234778102398581</v>
      </c>
      <c r="S5" s="29">
        <f>'Datos Específicos'!S12*'Datos Específicos'!S24</f>
        <v>4.5757557835612079</v>
      </c>
      <c r="T5" s="29">
        <f>'Datos Específicos'!T12*'Datos Específicos'!T24</f>
        <v>4.6286329438020717</v>
      </c>
      <c r="U5" s="29">
        <f>'Datos Específicos'!U12*'Datos Específicos'!U24</f>
        <v>4.6820976943746233</v>
      </c>
      <c r="V5" s="29">
        <f>'Datos Específicos'!V12*'Datos Específicos'!V24</f>
        <v>4.7361765778508103</v>
      </c>
      <c r="W5" s="29">
        <f>'Datos Específicos'!W12*'Datos Específicos'!W24</f>
        <v>4.7892538559546924</v>
      </c>
      <c r="X5" s="29">
        <f>'Datos Específicos'!X12*'Datos Específicos'!X24</f>
        <v>4.8416585334731597</v>
      </c>
      <c r="Y5" s="29">
        <f>'Datos Específicos'!Y12*'Datos Específicos'!Y24</f>
        <v>4.893284820757601</v>
      </c>
      <c r="Z5" s="29">
        <f>'Datos Específicos'!Z12*'Datos Específicos'!Z24</f>
        <v>4.9439335608570465</v>
      </c>
      <c r="AA5" s="29">
        <f>'Datos Específicos'!AA12*'Datos Específicos'!AA24</f>
        <v>4.9933937028123259</v>
      </c>
      <c r="AB5" s="29">
        <f>'Datos Específicos'!AB12*'Datos Específicos'!AB24</f>
        <v>5.0418519519471747</v>
      </c>
      <c r="AC5" s="29">
        <f>'Datos Específicos'!AC12*'Datos Específicos'!AC24</f>
        <v>5.0889592873867366</v>
      </c>
      <c r="AD5" s="29">
        <f>'Datos Específicos'!AD12*'Datos Específicos'!AD24</f>
        <v>5.1346366352358412</v>
      </c>
      <c r="AE5" s="29">
        <f>'Datos Específicos'!AE12*'Datos Específicos'!AE24</f>
        <v>5.1788847499448973</v>
      </c>
      <c r="AF5" s="29">
        <f>'Datos Específicos'!AF12*'Datos Específicos'!AF24</f>
        <v>5.2216620801961788</v>
      </c>
      <c r="AG5" s="29">
        <f>'Datos Específicos'!AG12*'Datos Específicos'!AG24</f>
        <v>5.2632100704195617</v>
      </c>
      <c r="AH5" s="29">
        <f>'Datos Específicos'!AH12*'Datos Específicos'!AH24</f>
        <v>5.3034987778143519</v>
      </c>
      <c r="AI5" s="29">
        <f>'Datos Específicos'!AI12*'Datos Específicos'!AI24</f>
        <v>5.3424776581462483</v>
      </c>
      <c r="AJ5" s="29">
        <f>'Datos Específicos'!AJ12*'Datos Específicos'!AJ24</f>
        <v>5.380019846209521</v>
      </c>
      <c r="AK5" s="29">
        <f>'Datos Específicos'!AK12*'Datos Específicos'!AK24</f>
        <v>5.4159311141100535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Generales'!E14</f>
        <v>0</v>
      </c>
      <c r="F8" s="31">
        <f>'Datos Generales'!F14</f>
        <v>0</v>
      </c>
      <c r="G8" s="31">
        <f>'Datos Generales'!G14</f>
        <v>0</v>
      </c>
      <c r="H8" s="31">
        <f>'Datos Generales'!H14</f>
        <v>0</v>
      </c>
      <c r="I8" s="31">
        <f>'Datos Generales'!I14</f>
        <v>0</v>
      </c>
      <c r="J8" s="31">
        <f>'Datos Generales'!J14</f>
        <v>0</v>
      </c>
      <c r="K8" s="31">
        <f>'Datos Generales'!K14</f>
        <v>0</v>
      </c>
      <c r="L8" s="31">
        <f>'Datos Generales'!L14</f>
        <v>0</v>
      </c>
      <c r="M8" s="31">
        <f>'Datos Generales'!M14</f>
        <v>0</v>
      </c>
      <c r="N8" s="31">
        <f>'Datos Generales'!N14</f>
        <v>0</v>
      </c>
      <c r="O8" s="31">
        <f>'Datos Generales'!O14</f>
        <v>0</v>
      </c>
      <c r="P8" s="31">
        <f>'Datos Generales'!P14</f>
        <v>0</v>
      </c>
      <c r="Q8" s="31">
        <f>'Datos Generales'!Q14</f>
        <v>0</v>
      </c>
      <c r="R8" s="31">
        <f>'Datos Generales'!R14</f>
        <v>0</v>
      </c>
      <c r="S8" s="31">
        <f>'Datos Generales'!S14</f>
        <v>0</v>
      </c>
      <c r="T8" s="31">
        <f>'Datos Generales'!T14</f>
        <v>0</v>
      </c>
      <c r="U8" s="31">
        <f>'Datos Generales'!U14</f>
        <v>0</v>
      </c>
      <c r="V8" s="31">
        <f>'Datos Generales'!V14</f>
        <v>0</v>
      </c>
      <c r="W8" s="31">
        <f>'Datos Generales'!W14</f>
        <v>0</v>
      </c>
      <c r="X8" s="31">
        <f>'Datos Generales'!X14</f>
        <v>0</v>
      </c>
      <c r="Y8" s="31">
        <f>'Datos Generales'!Y14</f>
        <v>0</v>
      </c>
      <c r="Z8" s="31">
        <f>'Datos Generales'!Z14</f>
        <v>0</v>
      </c>
      <c r="AA8" s="31">
        <f>'Datos Generales'!AA14</f>
        <v>0</v>
      </c>
      <c r="AB8" s="31">
        <f>'Datos Generales'!AB14</f>
        <v>0</v>
      </c>
      <c r="AC8" s="31">
        <f>'Datos Generales'!AC14</f>
        <v>0</v>
      </c>
      <c r="AD8" s="31">
        <f>'Datos Generales'!AD14</f>
        <v>0</v>
      </c>
      <c r="AE8" s="31">
        <f>'Datos Generales'!AE14</f>
        <v>0</v>
      </c>
      <c r="AF8" s="31">
        <f>'Datos Generales'!AF14</f>
        <v>0</v>
      </c>
      <c r="AG8" s="31">
        <f>'Datos Generales'!AG14</f>
        <v>0</v>
      </c>
      <c r="AH8" s="31">
        <f>'Datos Generales'!AH14</f>
        <v>0</v>
      </c>
      <c r="AI8" s="31">
        <f>'Datos Generales'!AI14</f>
        <v>0</v>
      </c>
      <c r="AJ8" s="31">
        <f>'Datos Generales'!AJ14</f>
        <v>0</v>
      </c>
      <c r="AK8" s="31">
        <f>'Datos Generales'!AK14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3.8556663806051263</v>
      </c>
      <c r="E11" s="29">
        <f t="shared" si="1"/>
        <v>3.9352320728312797</v>
      </c>
      <c r="F11" s="29">
        <f t="shared" si="1"/>
        <v>3.9570600870400674</v>
      </c>
      <c r="G11" s="29">
        <f t="shared" si="1"/>
        <v>3.8343202974565083</v>
      </c>
      <c r="H11" s="29">
        <f t="shared" si="1"/>
        <v>3.9842894581761841</v>
      </c>
      <c r="I11" s="29">
        <f t="shared" si="1"/>
        <v>4.0451014012151836</v>
      </c>
      <c r="J11" s="29">
        <f t="shared" si="1"/>
        <v>4.1046095095244679</v>
      </c>
      <c r="K11" s="29">
        <f t="shared" si="1"/>
        <v>4.1626868518672113</v>
      </c>
      <c r="L11" s="29">
        <f t="shared" si="1"/>
        <v>4.216802349875894</v>
      </c>
      <c r="M11" s="29">
        <f t="shared" si="1"/>
        <v>4.2698503797201823</v>
      </c>
      <c r="N11" s="29">
        <f t="shared" si="1"/>
        <v>4.3198171179663394</v>
      </c>
      <c r="O11" s="29">
        <f t="shared" si="1"/>
        <v>4.3699030279954387</v>
      </c>
      <c r="P11" s="29">
        <f t="shared" si="1"/>
        <v>4.4205195523924594</v>
      </c>
      <c r="Q11" s="29">
        <f t="shared" si="1"/>
        <v>4.471706454815723</v>
      </c>
      <c r="R11" s="29">
        <f t="shared" si="1"/>
        <v>4.5234778102398581</v>
      </c>
      <c r="S11" s="29">
        <f t="shared" si="1"/>
        <v>4.5757557835612079</v>
      </c>
      <c r="T11" s="29">
        <f t="shared" si="1"/>
        <v>4.6286329438020717</v>
      </c>
      <c r="U11" s="29">
        <f t="shared" si="1"/>
        <v>4.6820976943746233</v>
      </c>
      <c r="V11" s="29">
        <f t="shared" si="1"/>
        <v>4.7361765778508103</v>
      </c>
      <c r="W11" s="29">
        <f t="shared" si="1"/>
        <v>4.7892538559546924</v>
      </c>
      <c r="X11" s="29">
        <f t="shared" si="1"/>
        <v>4.8416585334731597</v>
      </c>
      <c r="Y11" s="29">
        <f t="shared" si="1"/>
        <v>4.893284820757601</v>
      </c>
      <c r="Z11" s="29">
        <f t="shared" si="1"/>
        <v>4.9439335608570465</v>
      </c>
      <c r="AA11" s="29">
        <f t="shared" si="1"/>
        <v>4.9933937028123259</v>
      </c>
      <c r="AB11" s="29">
        <f t="shared" si="1"/>
        <v>5.0418519519471747</v>
      </c>
      <c r="AC11" s="29">
        <f t="shared" si="1"/>
        <v>5.0889592873867366</v>
      </c>
      <c r="AD11" s="29">
        <f t="shared" si="1"/>
        <v>5.1346366352358412</v>
      </c>
      <c r="AE11" s="29">
        <f t="shared" si="1"/>
        <v>5.1788847499448973</v>
      </c>
      <c r="AF11" s="29">
        <f t="shared" si="1"/>
        <v>5.2216620801961788</v>
      </c>
      <c r="AG11" s="29">
        <f t="shared" si="1"/>
        <v>5.2632100704195617</v>
      </c>
      <c r="AH11" s="29">
        <f t="shared" si="1"/>
        <v>5.3034987778143519</v>
      </c>
      <c r="AI11" s="29">
        <f t="shared" si="1"/>
        <v>5.3424776581462483</v>
      </c>
      <c r="AJ11" s="29">
        <f t="shared" si="1"/>
        <v>5.380019846209521</v>
      </c>
      <c r="AK11" s="29">
        <f t="shared" si="1"/>
        <v>5.4159311141100535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Generales'!D177</f>
        <v>0</v>
      </c>
      <c r="E14" s="31">
        <f>'Datos Generales'!E177</f>
        <v>0</v>
      </c>
      <c r="F14" s="31">
        <f>'Datos Generales'!F177</f>
        <v>0</v>
      </c>
      <c r="G14" s="31">
        <f>'Datos Generales'!G177</f>
        <v>0</v>
      </c>
      <c r="H14" s="31">
        <f>'Datos Generales'!H177</f>
        <v>0</v>
      </c>
      <c r="I14" s="31">
        <f>'Datos Generales'!I177</f>
        <v>0</v>
      </c>
      <c r="J14" s="31">
        <f>'Datos Generales'!J177</f>
        <v>0</v>
      </c>
      <c r="K14" s="31">
        <f>'Datos Generales'!K177</f>
        <v>0</v>
      </c>
      <c r="L14" s="31">
        <f>'Datos Generales'!L177</f>
        <v>0</v>
      </c>
      <c r="M14" s="31">
        <f>'Datos Generales'!M177</f>
        <v>0</v>
      </c>
      <c r="N14" s="31">
        <f>'Datos Generales'!N177</f>
        <v>0</v>
      </c>
      <c r="O14" s="31">
        <f>'Datos Generales'!O177</f>
        <v>0</v>
      </c>
      <c r="P14" s="31">
        <f>'Datos Generales'!P177</f>
        <v>0</v>
      </c>
      <c r="Q14" s="31">
        <f>'Datos Generales'!Q177</f>
        <v>0</v>
      </c>
      <c r="R14" s="31">
        <f>'Datos Generales'!R177</f>
        <v>0</v>
      </c>
      <c r="S14" s="31">
        <f>'Datos Generales'!S177</f>
        <v>0</v>
      </c>
      <c r="T14" s="31">
        <f>'Datos Generales'!T177</f>
        <v>0</v>
      </c>
      <c r="U14" s="31">
        <f>'Datos Generales'!U177</f>
        <v>0</v>
      </c>
      <c r="V14" s="31">
        <f>'Datos Generales'!V177</f>
        <v>0</v>
      </c>
      <c r="W14" s="31">
        <f>'Datos Generales'!W177</f>
        <v>0</v>
      </c>
      <c r="X14" s="31">
        <f>'Datos Generales'!X177</f>
        <v>0</v>
      </c>
      <c r="Y14" s="31">
        <f>'Datos Generales'!Y177</f>
        <v>0</v>
      </c>
      <c r="Z14" s="31">
        <f>'Datos Generales'!Z177</f>
        <v>0</v>
      </c>
      <c r="AA14" s="31">
        <f>'Datos Generales'!AA177</f>
        <v>0</v>
      </c>
      <c r="AB14" s="31">
        <f>'Datos Generales'!AB177</f>
        <v>0</v>
      </c>
      <c r="AC14" s="31">
        <f>'Datos Generales'!AC177</f>
        <v>0</v>
      </c>
      <c r="AD14" s="31">
        <f>'Datos Generales'!AD177</f>
        <v>0</v>
      </c>
      <c r="AE14" s="31">
        <f>'Datos Generales'!AE177</f>
        <v>0</v>
      </c>
      <c r="AF14" s="31">
        <f>'Datos Generales'!AF177</f>
        <v>0</v>
      </c>
      <c r="AG14" s="31">
        <f>'Datos Generales'!AG177</f>
        <v>0</v>
      </c>
      <c r="AH14" s="31">
        <f>'Datos Generales'!AH177</f>
        <v>0</v>
      </c>
      <c r="AI14" s="31">
        <f>'Datos Generales'!AI177</f>
        <v>0</v>
      </c>
      <c r="AJ14" s="31">
        <f>'Datos Generales'!AJ177</f>
        <v>0</v>
      </c>
      <c r="AK14" s="31">
        <f>'Datos Generales'!AK177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Generales'!D178</f>
        <v>0</v>
      </c>
      <c r="E15" s="31">
        <f>'Datos Generales'!E178</f>
        <v>0</v>
      </c>
      <c r="F15" s="31">
        <f>'Datos Generales'!F178</f>
        <v>0</v>
      </c>
      <c r="G15" s="31">
        <f>'Datos Generales'!G178</f>
        <v>0</v>
      </c>
      <c r="H15" s="31">
        <f>'Datos Generales'!H178</f>
        <v>0</v>
      </c>
      <c r="I15" s="31">
        <f>'Datos Generales'!I178</f>
        <v>0</v>
      </c>
      <c r="J15" s="31">
        <f>'Datos Generales'!J178</f>
        <v>0</v>
      </c>
      <c r="K15" s="31">
        <f>'Datos Generales'!K178</f>
        <v>0</v>
      </c>
      <c r="L15" s="31">
        <f>'Datos Generales'!L178</f>
        <v>0</v>
      </c>
      <c r="M15" s="31">
        <f>'Datos Generales'!M178</f>
        <v>0</v>
      </c>
      <c r="N15" s="31">
        <f>'Datos Generales'!N178</f>
        <v>0</v>
      </c>
      <c r="O15" s="31">
        <f>'Datos Generales'!O178</f>
        <v>0</v>
      </c>
      <c r="P15" s="31">
        <f>'Datos Generales'!P178</f>
        <v>0</v>
      </c>
      <c r="Q15" s="31">
        <f>'Datos Generales'!Q178</f>
        <v>0</v>
      </c>
      <c r="R15" s="31">
        <f>'Datos Generales'!R178</f>
        <v>0</v>
      </c>
      <c r="S15" s="31">
        <f>'Datos Generales'!S178</f>
        <v>0</v>
      </c>
      <c r="T15" s="31">
        <f>'Datos Generales'!T178</f>
        <v>0</v>
      </c>
      <c r="U15" s="31">
        <f>'Datos Generales'!U178</f>
        <v>0</v>
      </c>
      <c r="V15" s="31">
        <f>'Datos Generales'!V178</f>
        <v>0</v>
      </c>
      <c r="W15" s="31">
        <f>'Datos Generales'!W178</f>
        <v>0</v>
      </c>
      <c r="X15" s="31">
        <f>'Datos Generales'!X178</f>
        <v>0</v>
      </c>
      <c r="Y15" s="31">
        <f>'Datos Generales'!Y178</f>
        <v>0</v>
      </c>
      <c r="Z15" s="31">
        <f>'Datos Generales'!Z178</f>
        <v>0</v>
      </c>
      <c r="AA15" s="31">
        <f>'Datos Generales'!AA178</f>
        <v>0</v>
      </c>
      <c r="AB15" s="31">
        <f>'Datos Generales'!AB178</f>
        <v>0</v>
      </c>
      <c r="AC15" s="31">
        <f>'Datos Generales'!AC178</f>
        <v>0</v>
      </c>
      <c r="AD15" s="31">
        <f>'Datos Generales'!AD178</f>
        <v>0</v>
      </c>
      <c r="AE15" s="31">
        <f>'Datos Generales'!AE178</f>
        <v>0</v>
      </c>
      <c r="AF15" s="31">
        <f>'Datos Generales'!AF178</f>
        <v>0</v>
      </c>
      <c r="AG15" s="31">
        <f>'Datos Generales'!AG178</f>
        <v>0</v>
      </c>
      <c r="AH15" s="31">
        <f>'Datos Generales'!AH178</f>
        <v>0</v>
      </c>
      <c r="AI15" s="31">
        <f>'Datos Generales'!AI178</f>
        <v>0</v>
      </c>
      <c r="AJ15" s="31">
        <f>'Datos Generales'!AJ178</f>
        <v>0</v>
      </c>
      <c r="AK15" s="31">
        <f>'Datos Generales'!AK178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Generales'!D179</f>
        <v>0</v>
      </c>
      <c r="E16" s="31">
        <f>'Datos Generales'!E179</f>
        <v>0</v>
      </c>
      <c r="F16" s="31">
        <f>'Datos Generales'!F179</f>
        <v>0</v>
      </c>
      <c r="G16" s="31">
        <f>'Datos Generales'!G179</f>
        <v>0</v>
      </c>
      <c r="H16" s="31">
        <f>'Datos Generales'!H179</f>
        <v>0</v>
      </c>
      <c r="I16" s="31">
        <f>'Datos Generales'!I179</f>
        <v>0</v>
      </c>
      <c r="J16" s="31">
        <f>'Datos Generales'!J179</f>
        <v>0</v>
      </c>
      <c r="K16" s="31">
        <f>'Datos Generales'!K179</f>
        <v>0</v>
      </c>
      <c r="L16" s="31">
        <f>'Datos Generales'!L179</f>
        <v>0</v>
      </c>
      <c r="M16" s="31">
        <f>'Datos Generales'!M179</f>
        <v>0</v>
      </c>
      <c r="N16" s="31">
        <f>'Datos Generales'!N179</f>
        <v>0</v>
      </c>
      <c r="O16" s="31">
        <f>'Datos Generales'!O179</f>
        <v>0</v>
      </c>
      <c r="P16" s="31">
        <f>'Datos Generales'!P179</f>
        <v>0</v>
      </c>
      <c r="Q16" s="31">
        <f>'Datos Generales'!Q179</f>
        <v>0</v>
      </c>
      <c r="R16" s="31">
        <f>'Datos Generales'!R179</f>
        <v>0</v>
      </c>
      <c r="S16" s="31">
        <f>'Datos Generales'!S179</f>
        <v>0</v>
      </c>
      <c r="T16" s="31">
        <f>'Datos Generales'!T179</f>
        <v>0</v>
      </c>
      <c r="U16" s="31">
        <f>'Datos Generales'!U179</f>
        <v>0</v>
      </c>
      <c r="V16" s="31">
        <f>'Datos Generales'!V179</f>
        <v>0</v>
      </c>
      <c r="W16" s="31">
        <f>'Datos Generales'!W179</f>
        <v>0</v>
      </c>
      <c r="X16" s="31">
        <f>'Datos Generales'!X179</f>
        <v>0</v>
      </c>
      <c r="Y16" s="31">
        <f>'Datos Generales'!Y179</f>
        <v>0</v>
      </c>
      <c r="Z16" s="31">
        <f>'Datos Generales'!Z179</f>
        <v>0</v>
      </c>
      <c r="AA16" s="31">
        <f>'Datos Generales'!AA179</f>
        <v>0</v>
      </c>
      <c r="AB16" s="31">
        <f>'Datos Generales'!AB179</f>
        <v>0</v>
      </c>
      <c r="AC16" s="31">
        <f>'Datos Generales'!AC179</f>
        <v>0</v>
      </c>
      <c r="AD16" s="31">
        <f>'Datos Generales'!AD179</f>
        <v>0</v>
      </c>
      <c r="AE16" s="31">
        <f>'Datos Generales'!AE179</f>
        <v>0</v>
      </c>
      <c r="AF16" s="31">
        <f>'Datos Generales'!AF179</f>
        <v>0</v>
      </c>
      <c r="AG16" s="31">
        <f>'Datos Generales'!AG179</f>
        <v>0</v>
      </c>
      <c r="AH16" s="31">
        <f>'Datos Generales'!AH179</f>
        <v>0</v>
      </c>
      <c r="AI16" s="31">
        <f>'Datos Generales'!AI179</f>
        <v>0</v>
      </c>
      <c r="AJ16" s="31">
        <f>'Datos Generales'!AJ179</f>
        <v>0</v>
      </c>
      <c r="AK16" s="31">
        <f>'Datos Generales'!AK179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Generales'!D180</f>
        <v>0</v>
      </c>
      <c r="E17" s="31">
        <f>'Datos Generales'!E180</f>
        <v>0</v>
      </c>
      <c r="F17" s="31">
        <f>'Datos Generales'!F180</f>
        <v>0</v>
      </c>
      <c r="G17" s="31">
        <f>'Datos Generales'!G180</f>
        <v>0</v>
      </c>
      <c r="H17" s="31">
        <f>'Datos Generales'!H180</f>
        <v>0</v>
      </c>
      <c r="I17" s="31">
        <f>'Datos Generales'!I180</f>
        <v>0</v>
      </c>
      <c r="J17" s="31">
        <f>'Datos Generales'!J180</f>
        <v>0</v>
      </c>
      <c r="K17" s="31">
        <f>'Datos Generales'!K180</f>
        <v>0</v>
      </c>
      <c r="L17" s="31">
        <f>'Datos Generales'!L180</f>
        <v>0</v>
      </c>
      <c r="M17" s="31">
        <f>'Datos Generales'!M180</f>
        <v>0</v>
      </c>
      <c r="N17" s="31">
        <f>'Datos Generales'!N180</f>
        <v>0</v>
      </c>
      <c r="O17" s="31">
        <f>'Datos Generales'!O180</f>
        <v>0</v>
      </c>
      <c r="P17" s="31">
        <f>'Datos Generales'!P180</f>
        <v>0</v>
      </c>
      <c r="Q17" s="31">
        <f>'Datos Generales'!Q180</f>
        <v>0</v>
      </c>
      <c r="R17" s="31">
        <f>'Datos Generales'!R180</f>
        <v>0</v>
      </c>
      <c r="S17" s="31">
        <f>'Datos Generales'!S180</f>
        <v>0</v>
      </c>
      <c r="T17" s="31">
        <f>'Datos Generales'!T180</f>
        <v>0</v>
      </c>
      <c r="U17" s="31">
        <f>'Datos Generales'!U180</f>
        <v>0</v>
      </c>
      <c r="V17" s="31">
        <f>'Datos Generales'!V180</f>
        <v>0</v>
      </c>
      <c r="W17" s="31">
        <f>'Datos Generales'!W180</f>
        <v>0</v>
      </c>
      <c r="X17" s="31">
        <f>'Datos Generales'!X180</f>
        <v>0</v>
      </c>
      <c r="Y17" s="31">
        <f>'Datos Generales'!Y180</f>
        <v>0</v>
      </c>
      <c r="Z17" s="31">
        <f>'Datos Generales'!Z180</f>
        <v>0</v>
      </c>
      <c r="AA17" s="31">
        <f>'Datos Generales'!AA180</f>
        <v>0</v>
      </c>
      <c r="AB17" s="31">
        <f>'Datos Generales'!AB180</f>
        <v>0</v>
      </c>
      <c r="AC17" s="31">
        <f>'Datos Generales'!AC180</f>
        <v>0</v>
      </c>
      <c r="AD17" s="31">
        <f>'Datos Generales'!AD180</f>
        <v>0</v>
      </c>
      <c r="AE17" s="31">
        <f>'Datos Generales'!AE180</f>
        <v>0</v>
      </c>
      <c r="AF17" s="31">
        <f>'Datos Generales'!AF180</f>
        <v>0</v>
      </c>
      <c r="AG17" s="31">
        <f>'Datos Generales'!AG180</f>
        <v>0</v>
      </c>
      <c r="AH17" s="31">
        <f>'Datos Generales'!AH180</f>
        <v>0</v>
      </c>
      <c r="AI17" s="31">
        <f>'Datos Generales'!AI180</f>
        <v>0</v>
      </c>
      <c r="AJ17" s="31">
        <f>'Datos Generales'!AJ180</f>
        <v>0</v>
      </c>
      <c r="AK17" s="31">
        <f>'Datos Generales'!AK180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Generales'!D181</f>
        <v>0</v>
      </c>
      <c r="E18" s="31">
        <f>'Datos Generales'!E181</f>
        <v>0</v>
      </c>
      <c r="F18" s="31">
        <f>'Datos Generales'!F181</f>
        <v>0</v>
      </c>
      <c r="G18" s="31">
        <f>'Datos Generales'!G181</f>
        <v>0</v>
      </c>
      <c r="H18" s="31">
        <f>'Datos Generales'!H181</f>
        <v>0</v>
      </c>
      <c r="I18" s="31">
        <f>'Datos Generales'!I181</f>
        <v>0</v>
      </c>
      <c r="J18" s="31">
        <f>'Datos Generales'!J181</f>
        <v>0</v>
      </c>
      <c r="K18" s="31">
        <f>'Datos Generales'!K181</f>
        <v>0</v>
      </c>
      <c r="L18" s="31">
        <f>'Datos Generales'!L181</f>
        <v>0</v>
      </c>
      <c r="M18" s="31">
        <f>'Datos Generales'!M181</f>
        <v>0</v>
      </c>
      <c r="N18" s="31">
        <f>'Datos Generales'!N181</f>
        <v>0</v>
      </c>
      <c r="O18" s="31">
        <f>'Datos Generales'!O181</f>
        <v>0</v>
      </c>
      <c r="P18" s="31">
        <f>'Datos Generales'!P181</f>
        <v>0</v>
      </c>
      <c r="Q18" s="31">
        <f>'Datos Generales'!Q181</f>
        <v>0</v>
      </c>
      <c r="R18" s="31">
        <f>'Datos Generales'!R181</f>
        <v>0</v>
      </c>
      <c r="S18" s="31">
        <f>'Datos Generales'!S181</f>
        <v>0</v>
      </c>
      <c r="T18" s="31">
        <f>'Datos Generales'!T181</f>
        <v>0</v>
      </c>
      <c r="U18" s="31">
        <f>'Datos Generales'!U181</f>
        <v>0</v>
      </c>
      <c r="V18" s="31">
        <f>'Datos Generales'!V181</f>
        <v>0</v>
      </c>
      <c r="W18" s="31">
        <f>'Datos Generales'!W181</f>
        <v>0</v>
      </c>
      <c r="X18" s="31">
        <f>'Datos Generales'!X181</f>
        <v>0</v>
      </c>
      <c r="Y18" s="31">
        <f>'Datos Generales'!Y181</f>
        <v>0</v>
      </c>
      <c r="Z18" s="31">
        <f>'Datos Generales'!Z181</f>
        <v>0</v>
      </c>
      <c r="AA18" s="31">
        <f>'Datos Generales'!AA181</f>
        <v>0</v>
      </c>
      <c r="AB18" s="31">
        <f>'Datos Generales'!AB181</f>
        <v>0</v>
      </c>
      <c r="AC18" s="31">
        <f>'Datos Generales'!AC181</f>
        <v>0</v>
      </c>
      <c r="AD18" s="31">
        <f>'Datos Generales'!AD181</f>
        <v>0</v>
      </c>
      <c r="AE18" s="31">
        <f>'Datos Generales'!AE181</f>
        <v>0</v>
      </c>
      <c r="AF18" s="31">
        <f>'Datos Generales'!AF181</f>
        <v>0</v>
      </c>
      <c r="AG18" s="31">
        <f>'Datos Generales'!AG181</f>
        <v>0</v>
      </c>
      <c r="AH18" s="31">
        <f>'Datos Generales'!AH181</f>
        <v>0</v>
      </c>
      <c r="AI18" s="31">
        <f>'Datos Generales'!AI181</f>
        <v>0</v>
      </c>
      <c r="AJ18" s="31">
        <f>'Datos Generales'!AJ181</f>
        <v>0</v>
      </c>
      <c r="AK18" s="31">
        <f>'Datos Generales'!AK181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Generales'!D182</f>
        <v>0</v>
      </c>
      <c r="E19" s="31">
        <f>'Datos Generales'!E182</f>
        <v>0</v>
      </c>
      <c r="F19" s="31">
        <f>'Datos Generales'!F182</f>
        <v>0</v>
      </c>
      <c r="G19" s="31">
        <f>'Datos Generales'!G182</f>
        <v>0</v>
      </c>
      <c r="H19" s="31">
        <f>'Datos Generales'!H182</f>
        <v>0</v>
      </c>
      <c r="I19" s="31">
        <f>'Datos Generales'!I182</f>
        <v>0</v>
      </c>
      <c r="J19" s="31">
        <f>'Datos Generales'!J182</f>
        <v>0</v>
      </c>
      <c r="K19" s="31">
        <f>'Datos Generales'!K182</f>
        <v>0</v>
      </c>
      <c r="L19" s="31">
        <f>'Datos Generales'!L182</f>
        <v>0</v>
      </c>
      <c r="M19" s="31">
        <f>'Datos Generales'!M182</f>
        <v>0</v>
      </c>
      <c r="N19" s="31">
        <f>'Datos Generales'!N182</f>
        <v>0</v>
      </c>
      <c r="O19" s="31">
        <f>'Datos Generales'!O182</f>
        <v>0</v>
      </c>
      <c r="P19" s="31">
        <f>'Datos Generales'!P182</f>
        <v>0</v>
      </c>
      <c r="Q19" s="31">
        <f>'Datos Generales'!Q182</f>
        <v>0</v>
      </c>
      <c r="R19" s="31">
        <f>'Datos Generales'!R182</f>
        <v>0</v>
      </c>
      <c r="S19" s="31">
        <f>'Datos Generales'!S182</f>
        <v>0</v>
      </c>
      <c r="T19" s="31">
        <f>'Datos Generales'!T182</f>
        <v>0</v>
      </c>
      <c r="U19" s="31">
        <f>'Datos Generales'!U182</f>
        <v>0</v>
      </c>
      <c r="V19" s="31">
        <f>'Datos Generales'!V182</f>
        <v>0</v>
      </c>
      <c r="W19" s="31">
        <f>'Datos Generales'!W182</f>
        <v>0</v>
      </c>
      <c r="X19" s="31">
        <f>'Datos Generales'!X182</f>
        <v>0</v>
      </c>
      <c r="Y19" s="31">
        <f>'Datos Generales'!Y182</f>
        <v>0</v>
      </c>
      <c r="Z19" s="31">
        <f>'Datos Generales'!Z182</f>
        <v>0</v>
      </c>
      <c r="AA19" s="31">
        <f>'Datos Generales'!AA182</f>
        <v>0</v>
      </c>
      <c r="AB19" s="31">
        <f>'Datos Generales'!AB182</f>
        <v>0</v>
      </c>
      <c r="AC19" s="31">
        <f>'Datos Generales'!AC182</f>
        <v>0</v>
      </c>
      <c r="AD19" s="31">
        <f>'Datos Generales'!AD182</f>
        <v>0</v>
      </c>
      <c r="AE19" s="31">
        <f>'Datos Generales'!AE182</f>
        <v>0</v>
      </c>
      <c r="AF19" s="31">
        <f>'Datos Generales'!AF182</f>
        <v>0</v>
      </c>
      <c r="AG19" s="31">
        <f>'Datos Generales'!AG182</f>
        <v>0</v>
      </c>
      <c r="AH19" s="31">
        <f>'Datos Generales'!AH182</f>
        <v>0</v>
      </c>
      <c r="AI19" s="31">
        <f>'Datos Generales'!AI182</f>
        <v>0</v>
      </c>
      <c r="AJ19" s="31">
        <f>'Datos Generales'!AJ182</f>
        <v>0</v>
      </c>
      <c r="AK19" s="31">
        <f>'Datos Generales'!AK182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Generales'!D183</f>
        <v>0</v>
      </c>
      <c r="E20" s="31">
        <f>'Datos Generales'!E183</f>
        <v>0</v>
      </c>
      <c r="F20" s="31">
        <f>'Datos Generales'!F183</f>
        <v>0</v>
      </c>
      <c r="G20" s="31">
        <f>'Datos Generales'!G183</f>
        <v>0</v>
      </c>
      <c r="H20" s="31">
        <f>'Datos Generales'!H183</f>
        <v>0</v>
      </c>
      <c r="I20" s="31">
        <f>'Datos Generales'!I183</f>
        <v>0</v>
      </c>
      <c r="J20" s="31">
        <f>'Datos Generales'!J183</f>
        <v>0</v>
      </c>
      <c r="K20" s="31">
        <f>'Datos Generales'!K183</f>
        <v>0</v>
      </c>
      <c r="L20" s="31">
        <f>'Datos Generales'!L183</f>
        <v>0</v>
      </c>
      <c r="M20" s="31">
        <f>'Datos Generales'!M183</f>
        <v>0</v>
      </c>
      <c r="N20" s="31">
        <f>'Datos Generales'!N183</f>
        <v>0</v>
      </c>
      <c r="O20" s="31">
        <f>'Datos Generales'!O183</f>
        <v>0</v>
      </c>
      <c r="P20" s="31">
        <f>'Datos Generales'!P183</f>
        <v>0</v>
      </c>
      <c r="Q20" s="31">
        <f>'Datos Generales'!Q183</f>
        <v>0</v>
      </c>
      <c r="R20" s="31">
        <f>'Datos Generales'!R183</f>
        <v>0</v>
      </c>
      <c r="S20" s="31">
        <f>'Datos Generales'!S183</f>
        <v>0</v>
      </c>
      <c r="T20" s="31">
        <f>'Datos Generales'!T183</f>
        <v>0</v>
      </c>
      <c r="U20" s="31">
        <f>'Datos Generales'!U183</f>
        <v>0</v>
      </c>
      <c r="V20" s="31">
        <f>'Datos Generales'!V183</f>
        <v>0</v>
      </c>
      <c r="W20" s="31">
        <f>'Datos Generales'!W183</f>
        <v>0</v>
      </c>
      <c r="X20" s="31">
        <f>'Datos Generales'!X183</f>
        <v>0</v>
      </c>
      <c r="Y20" s="31">
        <f>'Datos Generales'!Y183</f>
        <v>0</v>
      </c>
      <c r="Z20" s="31">
        <f>'Datos Generales'!Z183</f>
        <v>0</v>
      </c>
      <c r="AA20" s="31">
        <f>'Datos Generales'!AA183</f>
        <v>0</v>
      </c>
      <c r="AB20" s="31">
        <f>'Datos Generales'!AB183</f>
        <v>0</v>
      </c>
      <c r="AC20" s="31">
        <f>'Datos Generales'!AC183</f>
        <v>0</v>
      </c>
      <c r="AD20" s="31">
        <f>'Datos Generales'!AD183</f>
        <v>0</v>
      </c>
      <c r="AE20" s="31">
        <f>'Datos Generales'!AE183</f>
        <v>0</v>
      </c>
      <c r="AF20" s="31">
        <f>'Datos Generales'!AF183</f>
        <v>0</v>
      </c>
      <c r="AG20" s="31">
        <f>'Datos Generales'!AG183</f>
        <v>0</v>
      </c>
      <c r="AH20" s="31">
        <f>'Datos Generales'!AH183</f>
        <v>0</v>
      </c>
      <c r="AI20" s="31">
        <f>'Datos Generales'!AI183</f>
        <v>0</v>
      </c>
      <c r="AJ20" s="31">
        <f>'Datos Generales'!AJ183</f>
        <v>0</v>
      </c>
      <c r="AK20" s="31">
        <f>'Datos Generales'!AK183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Generales'!D184</f>
        <v>0</v>
      </c>
      <c r="E21" s="31">
        <f>'Datos Generales'!E184</f>
        <v>0</v>
      </c>
      <c r="F21" s="31">
        <f>'Datos Generales'!F184</f>
        <v>0</v>
      </c>
      <c r="G21" s="31">
        <f>'Datos Generales'!G184</f>
        <v>0</v>
      </c>
      <c r="H21" s="31">
        <f>'Datos Generales'!H184</f>
        <v>0</v>
      </c>
      <c r="I21" s="31">
        <f>'Datos Generales'!I184</f>
        <v>0</v>
      </c>
      <c r="J21" s="31">
        <f>'Datos Generales'!J184</f>
        <v>0</v>
      </c>
      <c r="K21" s="31">
        <f>'Datos Generales'!K184</f>
        <v>0</v>
      </c>
      <c r="L21" s="31">
        <f>'Datos Generales'!L184</f>
        <v>0</v>
      </c>
      <c r="M21" s="31">
        <f>'Datos Generales'!M184</f>
        <v>0</v>
      </c>
      <c r="N21" s="31">
        <f>'Datos Generales'!N184</f>
        <v>0</v>
      </c>
      <c r="O21" s="31">
        <f>'Datos Generales'!O184</f>
        <v>0</v>
      </c>
      <c r="P21" s="31">
        <f>'Datos Generales'!P184</f>
        <v>0</v>
      </c>
      <c r="Q21" s="31">
        <f>'Datos Generales'!Q184</f>
        <v>0</v>
      </c>
      <c r="R21" s="31">
        <f>'Datos Generales'!R184</f>
        <v>0</v>
      </c>
      <c r="S21" s="31">
        <f>'Datos Generales'!S184</f>
        <v>0</v>
      </c>
      <c r="T21" s="31">
        <f>'Datos Generales'!T184</f>
        <v>0</v>
      </c>
      <c r="U21" s="31">
        <f>'Datos Generales'!U184</f>
        <v>0</v>
      </c>
      <c r="V21" s="31">
        <f>'Datos Generales'!V184</f>
        <v>0</v>
      </c>
      <c r="W21" s="31">
        <f>'Datos Generales'!W184</f>
        <v>0</v>
      </c>
      <c r="X21" s="31">
        <f>'Datos Generales'!X184</f>
        <v>0</v>
      </c>
      <c r="Y21" s="31">
        <f>'Datos Generales'!Y184</f>
        <v>0</v>
      </c>
      <c r="Z21" s="31">
        <f>'Datos Generales'!Z184</f>
        <v>0</v>
      </c>
      <c r="AA21" s="31">
        <f>'Datos Generales'!AA184</f>
        <v>0</v>
      </c>
      <c r="AB21" s="31">
        <f>'Datos Generales'!AB184</f>
        <v>0</v>
      </c>
      <c r="AC21" s="31">
        <f>'Datos Generales'!AC184</f>
        <v>0</v>
      </c>
      <c r="AD21" s="31">
        <f>'Datos Generales'!AD184</f>
        <v>0</v>
      </c>
      <c r="AE21" s="31">
        <f>'Datos Generales'!AE184</f>
        <v>0</v>
      </c>
      <c r="AF21" s="31">
        <f>'Datos Generales'!AF184</f>
        <v>0</v>
      </c>
      <c r="AG21" s="31">
        <f>'Datos Generales'!AG184</f>
        <v>0</v>
      </c>
      <c r="AH21" s="31">
        <f>'Datos Generales'!AH184</f>
        <v>0</v>
      </c>
      <c r="AI21" s="31">
        <f>'Datos Generales'!AI184</f>
        <v>0</v>
      </c>
      <c r="AJ21" s="31">
        <f>'Datos Generales'!AJ184</f>
        <v>0</v>
      </c>
      <c r="AK21" s="31">
        <f>'Datos Generales'!AK184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Generales'!D185</f>
        <v>0</v>
      </c>
      <c r="E22" s="31">
        <f>'Datos Generales'!E185</f>
        <v>0</v>
      </c>
      <c r="F22" s="31">
        <f>'Datos Generales'!F185</f>
        <v>0</v>
      </c>
      <c r="G22" s="31">
        <f>'Datos Generales'!G185</f>
        <v>0</v>
      </c>
      <c r="H22" s="31">
        <f>'Datos Generales'!H185</f>
        <v>0</v>
      </c>
      <c r="I22" s="31">
        <f>'Datos Generales'!I185</f>
        <v>0</v>
      </c>
      <c r="J22" s="31">
        <f>'Datos Generales'!J185</f>
        <v>0</v>
      </c>
      <c r="K22" s="31">
        <f>'Datos Generales'!K185</f>
        <v>0</v>
      </c>
      <c r="L22" s="31">
        <f>'Datos Generales'!L185</f>
        <v>0</v>
      </c>
      <c r="M22" s="31">
        <f>'Datos Generales'!M185</f>
        <v>0</v>
      </c>
      <c r="N22" s="31">
        <f>'Datos Generales'!N185</f>
        <v>0</v>
      </c>
      <c r="O22" s="31">
        <f>'Datos Generales'!O185</f>
        <v>0</v>
      </c>
      <c r="P22" s="31">
        <f>'Datos Generales'!P185</f>
        <v>0</v>
      </c>
      <c r="Q22" s="31">
        <f>'Datos Generales'!Q185</f>
        <v>0</v>
      </c>
      <c r="R22" s="31">
        <f>'Datos Generales'!R185</f>
        <v>0</v>
      </c>
      <c r="S22" s="31">
        <f>'Datos Generales'!S185</f>
        <v>0</v>
      </c>
      <c r="T22" s="31">
        <f>'Datos Generales'!T185</f>
        <v>0</v>
      </c>
      <c r="U22" s="31">
        <f>'Datos Generales'!U185</f>
        <v>0</v>
      </c>
      <c r="V22" s="31">
        <f>'Datos Generales'!V185</f>
        <v>0</v>
      </c>
      <c r="W22" s="31">
        <f>'Datos Generales'!W185</f>
        <v>0</v>
      </c>
      <c r="X22" s="31">
        <f>'Datos Generales'!X185</f>
        <v>0</v>
      </c>
      <c r="Y22" s="31">
        <f>'Datos Generales'!Y185</f>
        <v>0</v>
      </c>
      <c r="Z22" s="31">
        <f>'Datos Generales'!Z185</f>
        <v>0</v>
      </c>
      <c r="AA22" s="31">
        <f>'Datos Generales'!AA185</f>
        <v>0</v>
      </c>
      <c r="AB22" s="31">
        <f>'Datos Generales'!AB185</f>
        <v>0</v>
      </c>
      <c r="AC22" s="31">
        <f>'Datos Generales'!AC185</f>
        <v>0</v>
      </c>
      <c r="AD22" s="31">
        <f>'Datos Generales'!AD185</f>
        <v>0</v>
      </c>
      <c r="AE22" s="31">
        <f>'Datos Generales'!AE185</f>
        <v>0</v>
      </c>
      <c r="AF22" s="31">
        <f>'Datos Generales'!AF185</f>
        <v>0</v>
      </c>
      <c r="AG22" s="31">
        <f>'Datos Generales'!AG185</f>
        <v>0</v>
      </c>
      <c r="AH22" s="31">
        <f>'Datos Generales'!AH185</f>
        <v>0</v>
      </c>
      <c r="AI22" s="31">
        <f>'Datos Generales'!AI185</f>
        <v>0</v>
      </c>
      <c r="AJ22" s="31">
        <f>'Datos Generales'!AJ185</f>
        <v>0</v>
      </c>
      <c r="AK22" s="31">
        <f>'Datos Generales'!AK185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Generales'!D186</f>
        <v>0</v>
      </c>
      <c r="E23" s="31">
        <f>'Datos Generales'!E186</f>
        <v>0</v>
      </c>
      <c r="F23" s="31">
        <f>'Datos Generales'!F186</f>
        <v>0</v>
      </c>
      <c r="G23" s="31">
        <f>'Datos Generales'!G186</f>
        <v>0</v>
      </c>
      <c r="H23" s="31">
        <f>'Datos Generales'!H186</f>
        <v>0</v>
      </c>
      <c r="I23" s="31">
        <f>'Datos Generales'!I186</f>
        <v>0</v>
      </c>
      <c r="J23" s="31">
        <f>'Datos Generales'!J186</f>
        <v>0</v>
      </c>
      <c r="K23" s="31">
        <f>'Datos Generales'!K186</f>
        <v>0</v>
      </c>
      <c r="L23" s="31">
        <f>'Datos Generales'!L186</f>
        <v>0</v>
      </c>
      <c r="M23" s="31">
        <f>'Datos Generales'!M186</f>
        <v>0</v>
      </c>
      <c r="N23" s="31">
        <f>'Datos Generales'!N186</f>
        <v>0</v>
      </c>
      <c r="O23" s="31">
        <f>'Datos Generales'!O186</f>
        <v>0</v>
      </c>
      <c r="P23" s="31">
        <f>'Datos Generales'!P186</f>
        <v>0</v>
      </c>
      <c r="Q23" s="31">
        <f>'Datos Generales'!Q186</f>
        <v>0</v>
      </c>
      <c r="R23" s="31">
        <f>'Datos Generales'!R186</f>
        <v>0</v>
      </c>
      <c r="S23" s="31">
        <f>'Datos Generales'!S186</f>
        <v>0</v>
      </c>
      <c r="T23" s="31">
        <f>'Datos Generales'!T186</f>
        <v>0</v>
      </c>
      <c r="U23" s="31">
        <f>'Datos Generales'!U186</f>
        <v>0</v>
      </c>
      <c r="V23" s="31">
        <f>'Datos Generales'!V186</f>
        <v>0</v>
      </c>
      <c r="W23" s="31">
        <f>'Datos Generales'!W186</f>
        <v>0</v>
      </c>
      <c r="X23" s="31">
        <f>'Datos Generales'!X186</f>
        <v>0</v>
      </c>
      <c r="Y23" s="31">
        <f>'Datos Generales'!Y186</f>
        <v>0</v>
      </c>
      <c r="Z23" s="31">
        <f>'Datos Generales'!Z186</f>
        <v>0</v>
      </c>
      <c r="AA23" s="31">
        <f>'Datos Generales'!AA186</f>
        <v>0</v>
      </c>
      <c r="AB23" s="31">
        <f>'Datos Generales'!AB186</f>
        <v>0</v>
      </c>
      <c r="AC23" s="31">
        <f>'Datos Generales'!AC186</f>
        <v>0</v>
      </c>
      <c r="AD23" s="31">
        <f>'Datos Generales'!AD186</f>
        <v>0</v>
      </c>
      <c r="AE23" s="31">
        <f>'Datos Generales'!AE186</f>
        <v>0</v>
      </c>
      <c r="AF23" s="31">
        <f>'Datos Generales'!AF186</f>
        <v>0</v>
      </c>
      <c r="AG23" s="31">
        <f>'Datos Generales'!AG186</f>
        <v>0</v>
      </c>
      <c r="AH23" s="31">
        <f>'Datos Generales'!AH186</f>
        <v>0</v>
      </c>
      <c r="AI23" s="31">
        <f>'Datos Generales'!AI186</f>
        <v>0</v>
      </c>
      <c r="AJ23" s="31">
        <f>'Datos Generales'!AJ186</f>
        <v>0</v>
      </c>
      <c r="AK23" s="31">
        <f>'Datos Generales'!AK186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Generales'!D187</f>
        <v>0</v>
      </c>
      <c r="E24" s="31">
        <f>'Datos Generales'!E187</f>
        <v>0</v>
      </c>
      <c r="F24" s="31">
        <f>'Datos Generales'!F187</f>
        <v>0</v>
      </c>
      <c r="G24" s="31">
        <f>'Datos Generales'!G187</f>
        <v>0</v>
      </c>
      <c r="H24" s="31">
        <f>'Datos Generales'!H187</f>
        <v>0</v>
      </c>
      <c r="I24" s="31">
        <f>'Datos Generales'!I187</f>
        <v>0</v>
      </c>
      <c r="J24" s="31">
        <f>'Datos Generales'!J187</f>
        <v>0</v>
      </c>
      <c r="K24" s="31">
        <f>'Datos Generales'!K187</f>
        <v>0</v>
      </c>
      <c r="L24" s="31">
        <f>'Datos Generales'!L187</f>
        <v>0</v>
      </c>
      <c r="M24" s="31">
        <f>'Datos Generales'!M187</f>
        <v>0</v>
      </c>
      <c r="N24" s="31">
        <f>'Datos Generales'!N187</f>
        <v>0</v>
      </c>
      <c r="O24" s="31">
        <f>'Datos Generales'!O187</f>
        <v>0</v>
      </c>
      <c r="P24" s="31">
        <f>'Datos Generales'!P187</f>
        <v>0</v>
      </c>
      <c r="Q24" s="31">
        <f>'Datos Generales'!Q187</f>
        <v>0</v>
      </c>
      <c r="R24" s="31">
        <f>'Datos Generales'!R187</f>
        <v>0</v>
      </c>
      <c r="S24" s="31">
        <f>'Datos Generales'!S187</f>
        <v>0</v>
      </c>
      <c r="T24" s="31">
        <f>'Datos Generales'!T187</f>
        <v>0</v>
      </c>
      <c r="U24" s="31">
        <f>'Datos Generales'!U187</f>
        <v>0</v>
      </c>
      <c r="V24" s="31">
        <f>'Datos Generales'!V187</f>
        <v>0</v>
      </c>
      <c r="W24" s="31">
        <f>'Datos Generales'!W187</f>
        <v>0</v>
      </c>
      <c r="X24" s="31">
        <f>'Datos Generales'!X187</f>
        <v>0</v>
      </c>
      <c r="Y24" s="31">
        <f>'Datos Generales'!Y187</f>
        <v>0</v>
      </c>
      <c r="Z24" s="31">
        <f>'Datos Generales'!Z187</f>
        <v>0</v>
      </c>
      <c r="AA24" s="31">
        <f>'Datos Generales'!AA187</f>
        <v>0</v>
      </c>
      <c r="AB24" s="31">
        <f>'Datos Generales'!AB187</f>
        <v>0</v>
      </c>
      <c r="AC24" s="31">
        <f>'Datos Generales'!AC187</f>
        <v>0</v>
      </c>
      <c r="AD24" s="31">
        <f>'Datos Generales'!AD187</f>
        <v>0</v>
      </c>
      <c r="AE24" s="31">
        <f>'Datos Generales'!AE187</f>
        <v>0</v>
      </c>
      <c r="AF24" s="31">
        <f>'Datos Generales'!AF187</f>
        <v>0</v>
      </c>
      <c r="AG24" s="31">
        <f>'Datos Generales'!AG187</f>
        <v>0</v>
      </c>
      <c r="AH24" s="31">
        <f>'Datos Generales'!AH187</f>
        <v>0</v>
      </c>
      <c r="AI24" s="31">
        <f>'Datos Generales'!AI187</f>
        <v>0</v>
      </c>
      <c r="AJ24" s="31">
        <f>'Datos Generales'!AJ187</f>
        <v>0</v>
      </c>
      <c r="AK24" s="31">
        <f>'Datos Generales'!AK187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Generales'!D189</f>
        <v>0</v>
      </c>
      <c r="E25" s="31">
        <f>'Datos Generales'!E189</f>
        <v>0</v>
      </c>
      <c r="F25" s="31">
        <f>'Datos Generales'!F189</f>
        <v>0</v>
      </c>
      <c r="G25" s="31">
        <f>'Datos Generales'!G189</f>
        <v>0</v>
      </c>
      <c r="H25" s="31">
        <f>'Datos Generales'!H189</f>
        <v>0</v>
      </c>
      <c r="I25" s="31">
        <f>'Datos Generales'!I189</f>
        <v>0</v>
      </c>
      <c r="J25" s="31">
        <f>'Datos Generales'!J189</f>
        <v>0</v>
      </c>
      <c r="K25" s="31">
        <f>'Datos Generales'!K189</f>
        <v>0</v>
      </c>
      <c r="L25" s="31">
        <f>'Datos Generales'!L189</f>
        <v>0</v>
      </c>
      <c r="M25" s="31">
        <f>'Datos Generales'!M189</f>
        <v>0</v>
      </c>
      <c r="N25" s="31">
        <f>'Datos Generales'!N189</f>
        <v>0</v>
      </c>
      <c r="O25" s="31">
        <f>'Datos Generales'!O189</f>
        <v>0</v>
      </c>
      <c r="P25" s="31">
        <f>'Datos Generales'!P189</f>
        <v>0</v>
      </c>
      <c r="Q25" s="31">
        <f>'Datos Generales'!Q189</f>
        <v>0</v>
      </c>
      <c r="R25" s="31">
        <f>'Datos Generales'!R189</f>
        <v>0</v>
      </c>
      <c r="S25" s="31">
        <f>'Datos Generales'!S189</f>
        <v>0</v>
      </c>
      <c r="T25" s="31">
        <f>'Datos Generales'!T189</f>
        <v>0</v>
      </c>
      <c r="U25" s="31">
        <f>'Datos Generales'!U189</f>
        <v>0</v>
      </c>
      <c r="V25" s="31">
        <f>'Datos Generales'!V189</f>
        <v>0</v>
      </c>
      <c r="W25" s="31">
        <f>'Datos Generales'!W189</f>
        <v>0</v>
      </c>
      <c r="X25" s="31">
        <f>'Datos Generales'!X189</f>
        <v>0</v>
      </c>
      <c r="Y25" s="31">
        <f>'Datos Generales'!Y189</f>
        <v>0</v>
      </c>
      <c r="Z25" s="31">
        <f>'Datos Generales'!Z189</f>
        <v>0</v>
      </c>
      <c r="AA25" s="31">
        <f>'Datos Generales'!AA189</f>
        <v>0</v>
      </c>
      <c r="AB25" s="31">
        <f>'Datos Generales'!AB189</f>
        <v>0</v>
      </c>
      <c r="AC25" s="31">
        <f>'Datos Generales'!AC189</f>
        <v>0</v>
      </c>
      <c r="AD25" s="31">
        <f>'Datos Generales'!AD189</f>
        <v>0</v>
      </c>
      <c r="AE25" s="31">
        <f>'Datos Generales'!AE189</f>
        <v>0</v>
      </c>
      <c r="AF25" s="31">
        <f>'Datos Generales'!AF189</f>
        <v>0</v>
      </c>
      <c r="AG25" s="31">
        <f>'Datos Generales'!AG189</f>
        <v>0</v>
      </c>
      <c r="AH25" s="31">
        <f>'Datos Generales'!AH189</f>
        <v>0</v>
      </c>
      <c r="AI25" s="31">
        <f>'Datos Generales'!AI189</f>
        <v>0</v>
      </c>
      <c r="AJ25" s="31">
        <f>'Datos Generales'!AJ189</f>
        <v>0</v>
      </c>
      <c r="AK25" s="31">
        <f>'Datos Generales'!AK189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Generales'!D190</f>
        <v>0</v>
      </c>
      <c r="E26" s="31">
        <f>'Datos Generales'!E190</f>
        <v>0</v>
      </c>
      <c r="F26" s="31">
        <f>'Datos Generales'!F190</f>
        <v>0</v>
      </c>
      <c r="G26" s="31">
        <f>'Datos Generales'!G190</f>
        <v>0</v>
      </c>
      <c r="H26" s="31">
        <f>'Datos Generales'!H190</f>
        <v>0</v>
      </c>
      <c r="I26" s="31">
        <f>'Datos Generales'!I190</f>
        <v>0</v>
      </c>
      <c r="J26" s="31">
        <f>'Datos Generales'!J190</f>
        <v>0</v>
      </c>
      <c r="K26" s="31">
        <f>'Datos Generales'!K190</f>
        <v>0</v>
      </c>
      <c r="L26" s="31">
        <f>'Datos Generales'!L190</f>
        <v>0</v>
      </c>
      <c r="M26" s="31">
        <f>'Datos Generales'!M190</f>
        <v>0</v>
      </c>
      <c r="N26" s="31">
        <f>'Datos Generales'!N190</f>
        <v>0</v>
      </c>
      <c r="O26" s="31">
        <f>'Datos Generales'!O190</f>
        <v>0</v>
      </c>
      <c r="P26" s="31">
        <f>'Datos Generales'!P190</f>
        <v>0</v>
      </c>
      <c r="Q26" s="31">
        <f>'Datos Generales'!Q190</f>
        <v>0</v>
      </c>
      <c r="R26" s="31">
        <f>'Datos Generales'!R190</f>
        <v>0</v>
      </c>
      <c r="S26" s="31">
        <f>'Datos Generales'!S190</f>
        <v>0</v>
      </c>
      <c r="T26" s="31">
        <f>'Datos Generales'!T190</f>
        <v>0</v>
      </c>
      <c r="U26" s="31">
        <f>'Datos Generales'!U190</f>
        <v>0</v>
      </c>
      <c r="V26" s="31">
        <f>'Datos Generales'!V190</f>
        <v>0</v>
      </c>
      <c r="W26" s="31">
        <f>'Datos Generales'!W190</f>
        <v>0</v>
      </c>
      <c r="X26" s="31">
        <f>'Datos Generales'!X190</f>
        <v>0</v>
      </c>
      <c r="Y26" s="31">
        <f>'Datos Generales'!Y190</f>
        <v>0</v>
      </c>
      <c r="Z26" s="31">
        <f>'Datos Generales'!Z190</f>
        <v>0</v>
      </c>
      <c r="AA26" s="31">
        <f>'Datos Generales'!AA190</f>
        <v>0</v>
      </c>
      <c r="AB26" s="31">
        <f>'Datos Generales'!AB190</f>
        <v>0</v>
      </c>
      <c r="AC26" s="31">
        <f>'Datos Generales'!AC190</f>
        <v>0</v>
      </c>
      <c r="AD26" s="31">
        <f>'Datos Generales'!AD190</f>
        <v>0</v>
      </c>
      <c r="AE26" s="31">
        <f>'Datos Generales'!AE190</f>
        <v>0</v>
      </c>
      <c r="AF26" s="31">
        <f>'Datos Generales'!AF190</f>
        <v>0</v>
      </c>
      <c r="AG26" s="31">
        <f>'Datos Generales'!AG190</f>
        <v>0</v>
      </c>
      <c r="AH26" s="31">
        <f>'Datos Generales'!AH190</f>
        <v>0</v>
      </c>
      <c r="AI26" s="31">
        <f>'Datos Generales'!AI190</f>
        <v>0</v>
      </c>
      <c r="AJ26" s="31">
        <f>'Datos Generales'!AJ190</f>
        <v>0</v>
      </c>
      <c r="AK26" s="31">
        <f>'Datos Generales'!AK190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1E-3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0.78649193973073528</v>
      </c>
      <c r="E52" s="51">
        <f>IF('[1]Panel de Control'!$C$56="Precio",'Esc Precios'!E231,'Particip. Energético'!E231)</f>
        <v>0.78649193973073528</v>
      </c>
      <c r="F52" s="51">
        <f>IF('[1]Panel de Control'!$C$56="Precio",'Esc Precios'!F231,'Particip. Energético'!F231)</f>
        <v>0.78649193973073528</v>
      </c>
      <c r="G52" s="51">
        <f>IF('[1]Panel de Control'!$C$56="Precio",'Esc Precios'!G231,'Particip. Energético'!G231)</f>
        <v>0.78649193973073528</v>
      </c>
      <c r="H52" s="51">
        <f>IF('[1]Panel de Control'!$C$56="Precio",'Esc Precios'!H231,'Particip. Energético'!H231)</f>
        <v>0.78649193973073528</v>
      </c>
      <c r="I52" s="51">
        <f>IF('[1]Panel de Control'!$C$56="Precio",'Esc Precios'!I231,'Particip. Energético'!I231)</f>
        <v>0.78649193973073528</v>
      </c>
      <c r="J52" s="51">
        <f>IF('[1]Panel de Control'!$C$56="Precio",'Esc Precios'!J231,'Particip. Energético'!J231)</f>
        <v>0.76179136611749565</v>
      </c>
      <c r="K52" s="51">
        <f>IF('[1]Panel de Control'!$C$56="Precio",'Esc Precios'!K231,'Particip. Energético'!K231)</f>
        <v>0.73709079250425602</v>
      </c>
      <c r="L52" s="51">
        <f>IF('[1]Panel de Control'!$C$56="Precio",'Esc Precios'!L231,'Particip. Energético'!L231)</f>
        <v>0.7123902188910165</v>
      </c>
      <c r="M52" s="51">
        <f>IF('[1]Panel de Control'!$C$56="Precio",'Esc Precios'!M231,'Particip. Energético'!M231)</f>
        <v>0.68768964527777698</v>
      </c>
      <c r="N52" s="51">
        <f>IF('[1]Panel de Control'!$C$56="Precio",'Esc Precios'!N231,'Particip. Energético'!N231)</f>
        <v>0.66298907166453735</v>
      </c>
      <c r="O52" s="51">
        <f>IF('[1]Panel de Control'!$C$56="Precio",'Esc Precios'!O231,'Particip. Energético'!O231)</f>
        <v>0.63828849805129773</v>
      </c>
      <c r="P52" s="51">
        <f>IF('[1]Panel de Control'!$C$56="Precio",'Esc Precios'!P231,'Particip. Energético'!P231)</f>
        <v>0.61358792443805821</v>
      </c>
      <c r="Q52" s="51">
        <f>IF('[1]Panel de Control'!$C$56="Precio",'Esc Precios'!Q231,'Particip. Energético'!Q231)</f>
        <v>0.58888735082481869</v>
      </c>
      <c r="R52" s="51">
        <f>IF('[1]Panel de Control'!$C$56="Precio",'Esc Precios'!R231,'Particip. Energético'!R231)</f>
        <v>0.56418677721157906</v>
      </c>
      <c r="S52" s="51">
        <f>IF('[1]Panel de Control'!$C$56="Precio",'Esc Precios'!S231,'Particip. Energético'!S231)</f>
        <v>0.53948620359833943</v>
      </c>
      <c r="T52" s="51">
        <f>IF('[1]Panel de Control'!$C$56="Precio",'Esc Precios'!T231,'Particip. Energético'!T231)</f>
        <v>0.51478562998509991</v>
      </c>
      <c r="U52" s="51">
        <f>IF('[1]Panel de Control'!$C$56="Precio",'Esc Precios'!U231,'Particip. Energético'!U231)</f>
        <v>0.49008505637186028</v>
      </c>
      <c r="V52" s="51">
        <f>IF('[1]Panel de Control'!$C$56="Precio",'Esc Precios'!V231,'Particip. Energético'!V231)</f>
        <v>0.46538448275862077</v>
      </c>
      <c r="W52" s="51">
        <f>IF('[1]Panel de Control'!$C$56="Precio",'Esc Precios'!W231,'Particip. Energético'!W231)</f>
        <v>0.42909314781150765</v>
      </c>
      <c r="X52" s="51">
        <f>IF('[1]Panel de Control'!$C$56="Precio",'Esc Precios'!X231,'Particip. Energético'!X231)</f>
        <v>0.3928018128643973</v>
      </c>
      <c r="Y52" s="51">
        <f>IF('[1]Panel de Control'!$C$56="Precio",'Esc Precios'!Y231,'Particip. Energético'!Y231)</f>
        <v>0.35651047791728696</v>
      </c>
      <c r="Z52" s="51">
        <f>IF('[1]Panel de Control'!$C$56="Precio",'Esc Precios'!Z231,'Particip. Energético'!Z231)</f>
        <v>0.32021914297017384</v>
      </c>
      <c r="AA52" s="51">
        <f>IF('[1]Panel de Control'!$C$56="Precio",'Esc Precios'!AA231,'Particip. Energético'!AA231)</f>
        <v>0.2839278080230635</v>
      </c>
      <c r="AB52" s="51">
        <f>IF('[1]Panel de Control'!$C$56="Precio",'Esc Precios'!AB231,'Particip. Energético'!AB231)</f>
        <v>0.19285201796260532</v>
      </c>
      <c r="AC52" s="51">
        <f>IF('[1]Panel de Control'!$C$56="Precio",'Esc Precios'!AC231,'Particip. Energético'!AC231)</f>
        <v>0.10177622790214702</v>
      </c>
      <c r="AD52" s="51">
        <f>IF('[1]Panel de Control'!$C$56="Precio",'Esc Precios'!AD231,'Particip. Energético'!AD231)</f>
        <v>1.0700437841711263E-2</v>
      </c>
      <c r="AE52" s="51">
        <f>IF('[1]Panel de Control'!$C$56="Precio",'Esc Precios'!AE231,'Particip. Energético'!AE231)</f>
        <v>0</v>
      </c>
      <c r="AF52" s="51">
        <f>IF('[1]Panel de Control'!$C$56="Precio",'Esc Precios'!AF231,'Particip. Energético'!AF231)</f>
        <v>0</v>
      </c>
      <c r="AG52" s="51">
        <f>IF('[1]Panel de Control'!$C$56="Precio",'Esc Precios'!AG231,'Particip. Energético'!AG231)</f>
        <v>0</v>
      </c>
      <c r="AH52" s="51">
        <f>IF('[1]Panel de Control'!$C$56="Precio",'Esc Precios'!AH231,'Particip. Energético'!AH231)</f>
        <v>0</v>
      </c>
      <c r="AI52" s="51">
        <f>IF('[1]Panel de Control'!$C$56="Precio",'Esc Precios'!AI231,'Particip. Energético'!AI231)</f>
        <v>0</v>
      </c>
      <c r="AJ52" s="51">
        <f>IF('[1]Panel de Control'!$C$56="Precio",'Esc Precios'!AJ231,'Particip. Energético'!AJ231)</f>
        <v>0</v>
      </c>
      <c r="AK52" s="51">
        <f>IF('[1]Panel de Control'!$C$56="Precio",'Esc Precios'!AK231,'Particip. Energético'!AK231)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Precios'!E232,'Particip. Energético'!E232)</f>
        <v>0</v>
      </c>
      <c r="F53" s="51">
        <f>IF('[1]Panel de Control'!$C$56="Precio",'Esc Precios'!F232,'Particip. Energético'!F232)</f>
        <v>0</v>
      </c>
      <c r="G53" s="51">
        <f>IF('[1]Panel de Control'!$C$56="Precio",'Esc Precios'!G232,'Particip. Energético'!G232)</f>
        <v>0</v>
      </c>
      <c r="H53" s="51">
        <f>IF('[1]Panel de Control'!$C$56="Precio",'Esc Precios'!H232,'Particip. Energético'!H232)</f>
        <v>0</v>
      </c>
      <c r="I53" s="51">
        <f>IF('[1]Panel de Control'!$C$56="Precio",'Esc Precios'!I232,'Particip. Energético'!I232)</f>
        <v>0</v>
      </c>
      <c r="J53" s="51">
        <f>IF('[1]Panel de Control'!$C$56="Precio",'Esc Precios'!J232,'Particip. Energético'!J232)</f>
        <v>0</v>
      </c>
      <c r="K53" s="51">
        <f>IF('[1]Panel de Control'!$C$56="Precio",'Esc Precios'!K232,'Particip. Energético'!K232)</f>
        <v>0</v>
      </c>
      <c r="L53" s="51">
        <f>IF('[1]Panel de Control'!$C$56="Precio",'Esc Precios'!L232,'Particip. Energético'!L232)</f>
        <v>0</v>
      </c>
      <c r="M53" s="51">
        <f>IF('[1]Panel de Control'!$C$56="Precio",'Esc Precios'!M232,'Particip. Energético'!M232)</f>
        <v>0</v>
      </c>
      <c r="N53" s="51">
        <f>IF('[1]Panel de Control'!$C$56="Precio",'Esc Precios'!N232,'Particip. Energético'!N232)</f>
        <v>0</v>
      </c>
      <c r="O53" s="51">
        <f>IF('[1]Panel de Control'!$C$56="Precio",'Esc Precios'!O232,'Particip. Energético'!O232)</f>
        <v>0</v>
      </c>
      <c r="P53" s="51">
        <f>IF('[1]Panel de Control'!$C$56="Precio",'Esc Precios'!P232,'Particip. Energético'!P232)</f>
        <v>0</v>
      </c>
      <c r="Q53" s="51">
        <f>IF('[1]Panel de Control'!$C$56="Precio",'Esc Precios'!Q232,'Particip. Energético'!Q232)</f>
        <v>0</v>
      </c>
      <c r="R53" s="51">
        <f>IF('[1]Panel de Control'!$C$56="Precio",'Esc Precios'!R232,'Particip. Energético'!R232)</f>
        <v>0</v>
      </c>
      <c r="S53" s="51">
        <f>IF('[1]Panel de Control'!$C$56="Precio",'Esc Precios'!S232,'Particip. Energético'!S232)</f>
        <v>0</v>
      </c>
      <c r="T53" s="51">
        <f>IF('[1]Panel de Control'!$C$56="Precio",'Esc Precios'!T232,'Particip. Energético'!T232)</f>
        <v>0</v>
      </c>
      <c r="U53" s="51">
        <f>IF('[1]Panel de Control'!$C$56="Precio",'Esc Precios'!U232,'Particip. Energético'!U232)</f>
        <v>0</v>
      </c>
      <c r="V53" s="51">
        <f>IF('[1]Panel de Control'!$C$56="Precio",'Esc Precios'!V232,'Particip. Energético'!V232)</f>
        <v>0</v>
      </c>
      <c r="W53" s="51">
        <f>IF('[1]Panel de Control'!$C$56="Precio",'Esc Precios'!W232,'Particip. Energético'!W232)</f>
        <v>0</v>
      </c>
      <c r="X53" s="51">
        <f>IF('[1]Panel de Control'!$C$56="Precio",'Esc Precios'!X232,'Particip. Energético'!X232)</f>
        <v>0</v>
      </c>
      <c r="Y53" s="51">
        <f>IF('[1]Panel de Control'!$C$56="Precio",'Esc Precios'!Y232,'Particip. Energético'!Y232)</f>
        <v>0</v>
      </c>
      <c r="Z53" s="51">
        <f>IF('[1]Panel de Control'!$C$56="Precio",'Esc Precios'!Z232,'Particip. Energético'!Z232)</f>
        <v>0</v>
      </c>
      <c r="AA53" s="51">
        <f>IF('[1]Panel de Control'!$C$56="Precio",'Esc Precios'!AA232,'Particip. Energético'!AA232)</f>
        <v>0</v>
      </c>
      <c r="AB53" s="51">
        <f>IF('[1]Panel de Control'!$C$56="Precio",'Esc Precios'!AB232,'Particip. Energético'!AB232)</f>
        <v>0</v>
      </c>
      <c r="AC53" s="51">
        <f>IF('[1]Panel de Control'!$C$56="Precio",'Esc Precios'!AC232,'Particip. Energético'!AC232)</f>
        <v>0</v>
      </c>
      <c r="AD53" s="51">
        <f>IF('[1]Panel de Control'!$C$56="Precio",'Esc Precios'!AD232,'Particip. Energético'!AD232)</f>
        <v>0</v>
      </c>
      <c r="AE53" s="51">
        <f>IF('[1]Panel de Control'!$C$56="Precio",'Esc Precios'!AE232,'Particip. Energético'!AE232)</f>
        <v>0</v>
      </c>
      <c r="AF53" s="51">
        <f>IF('[1]Panel de Control'!$C$56="Precio",'Esc Precios'!AF232,'Particip. Energético'!AF232)</f>
        <v>0</v>
      </c>
      <c r="AG53" s="51">
        <f>IF('[1]Panel de Control'!$C$56="Precio",'Esc Precios'!AG232,'Particip. Energético'!AG232)</f>
        <v>0</v>
      </c>
      <c r="AH53" s="51">
        <f>IF('[1]Panel de Control'!$C$56="Precio",'Esc Precios'!AH232,'Particip. Energético'!AH232)</f>
        <v>0</v>
      </c>
      <c r="AI53" s="51">
        <f>IF('[1]Panel de Control'!$C$56="Precio",'Esc Precios'!AI232,'Particip. Energético'!AI232)</f>
        <v>0</v>
      </c>
      <c r="AJ53" s="51">
        <f>IF('[1]Panel de Control'!$C$56="Precio",'Esc Precios'!AJ232,'Particip. Energético'!AJ232)</f>
        <v>0</v>
      </c>
      <c r="AK53" s="51">
        <f>IF('[1]Panel de Control'!$C$56="Precio",'Esc Precios'!AK232,'Particip. Energético'!AK232)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0.21350806026926475</v>
      </c>
      <c r="E54" s="51">
        <f>IF('[1]Panel de Control'!$C$56="Precio",'Esc Precios'!E233,'Particip. Energético'!E233)</f>
        <v>0.21350806026926475</v>
      </c>
      <c r="F54" s="51">
        <f>IF('[1]Panel de Control'!$C$56="Precio",'Esc Precios'!F233,'Particip. Energético'!F233)</f>
        <v>0.21350806026926475</v>
      </c>
      <c r="G54" s="51">
        <f>IF('[1]Panel de Control'!$C$56="Precio",'Esc Precios'!G233,'Particip. Energético'!G233)</f>
        <v>0.21350806026926475</v>
      </c>
      <c r="H54" s="51">
        <f>IF('[1]Panel de Control'!$C$56="Precio",'Esc Precios'!H233,'Particip. Energético'!H233)</f>
        <v>0.21350806026926475</v>
      </c>
      <c r="I54" s="51">
        <f>IF('[1]Panel de Control'!$C$56="Precio",'Esc Precios'!I233,'Particip. Energético'!I233)</f>
        <v>0.21350806026926475</v>
      </c>
      <c r="J54" s="51">
        <f>IF('[1]Panel de Control'!$C$56="Precio",'Esc Precios'!J233,'Particip. Energético'!J233)</f>
        <v>0.23820863388250432</v>
      </c>
      <c r="K54" s="51">
        <f>IF('[1]Panel de Control'!$C$56="Precio",'Esc Precios'!K233,'Particip. Energético'!K233)</f>
        <v>0.26290920749574392</v>
      </c>
      <c r="L54" s="51">
        <f>IF('[1]Panel de Control'!$C$56="Precio",'Esc Precios'!L233,'Particip. Energético'!L233)</f>
        <v>0.2876097811089835</v>
      </c>
      <c r="M54" s="51">
        <f>IF('[1]Panel de Control'!$C$56="Precio",'Esc Precios'!M233,'Particip. Energético'!M233)</f>
        <v>0.31231035472222307</v>
      </c>
      <c r="N54" s="51">
        <f>IF('[1]Panel de Control'!$C$56="Precio",'Esc Precios'!N233,'Particip. Energético'!N233)</f>
        <v>0.33701092833546265</v>
      </c>
      <c r="O54" s="51">
        <f>IF('[1]Panel de Control'!$C$56="Precio",'Esc Precios'!O233,'Particip. Energético'!O233)</f>
        <v>0.36171150194870222</v>
      </c>
      <c r="P54" s="51">
        <f>IF('[1]Panel de Control'!$C$56="Precio",'Esc Precios'!P233,'Particip. Energético'!P233)</f>
        <v>0.38641207556194179</v>
      </c>
      <c r="Q54" s="51">
        <f>IF('[1]Panel de Control'!$C$56="Precio",'Esc Precios'!Q233,'Particip. Energético'!Q233)</f>
        <v>0.41111264917518137</v>
      </c>
      <c r="R54" s="51">
        <f>IF('[1]Panel de Control'!$C$56="Precio",'Esc Precios'!R233,'Particip. Energético'!R233)</f>
        <v>0.43581322278842094</v>
      </c>
      <c r="S54" s="51">
        <f>IF('[1]Panel de Control'!$C$56="Precio",'Esc Precios'!S233,'Particip. Energético'!S233)</f>
        <v>0.46051379640166051</v>
      </c>
      <c r="T54" s="51">
        <f>IF('[1]Panel de Control'!$C$56="Precio",'Esc Precios'!T233,'Particip. Energético'!T233)</f>
        <v>0.48521437001490009</v>
      </c>
      <c r="U54" s="51">
        <f>IF('[1]Panel de Control'!$C$56="Precio",'Esc Precios'!U233,'Particip. Energético'!U233)</f>
        <v>0.50991494362813972</v>
      </c>
      <c r="V54" s="51">
        <f>IF('[1]Panel de Control'!$C$56="Precio",'Esc Precios'!V233,'Particip. Energético'!V233)</f>
        <v>0.53461551724137923</v>
      </c>
      <c r="W54" s="51">
        <f>IF('[1]Panel de Control'!$C$56="Precio",'Esc Precios'!W233,'Particip. Energético'!W233)</f>
        <v>0.55897448275862061</v>
      </c>
      <c r="X54" s="51">
        <f>IF('[1]Panel de Control'!$C$56="Precio",'Esc Precios'!X233,'Particip. Energético'!X233)</f>
        <v>0.58333344827586198</v>
      </c>
      <c r="Y54" s="51">
        <f>IF('[1]Panel de Control'!$C$56="Precio",'Esc Precios'!Y233,'Particip. Energético'!Y233)</f>
        <v>0.60769241379310335</v>
      </c>
      <c r="Z54" s="51">
        <f>IF('[1]Panel de Control'!$C$56="Precio",'Esc Precios'!Z233,'Particip. Energético'!Z233)</f>
        <v>0.63205137931034472</v>
      </c>
      <c r="AA54" s="51">
        <f>IF('[1]Panel de Control'!$C$56="Precio",'Esc Precios'!AA233,'Particip. Energético'!AA233)</f>
        <v>0.65641034482758609</v>
      </c>
      <c r="AB54" s="51">
        <f>IF('[1]Panel de Control'!$C$56="Precio",'Esc Precios'!AB233,'Particip. Energético'!AB233)</f>
        <v>0.68076931034482746</v>
      </c>
      <c r="AC54" s="51">
        <f>IF('[1]Panel de Control'!$C$56="Precio",'Esc Precios'!AC233,'Particip. Energético'!AC233)</f>
        <v>0.70512827586206883</v>
      </c>
      <c r="AD54" s="51">
        <f>IF('[1]Panel de Control'!$C$56="Precio",'Esc Precios'!AD233,'Particip. Energético'!AD233)</f>
        <v>0.7294872413793102</v>
      </c>
      <c r="AE54" s="51">
        <f>IF('[1]Panel de Control'!$C$56="Precio",'Esc Precios'!AE233,'Particip. Energético'!AE233)</f>
        <v>0.67347085467782686</v>
      </c>
      <c r="AF54" s="51">
        <f>IF('[1]Panel de Control'!$C$56="Precio",'Esc Precios'!AF233,'Particip. Energético'!AF233)</f>
        <v>0.60675403013460993</v>
      </c>
      <c r="AG54" s="51">
        <f>IF('[1]Panel de Control'!$C$56="Precio",'Esc Precios'!AG233,'Particip. Energético'!AG233)</f>
        <v>0.54003720559143786</v>
      </c>
      <c r="AH54" s="51">
        <f>IF('[1]Panel de Control'!$C$56="Precio",'Esc Precios'!AH233,'Particip. Energético'!AH233)</f>
        <v>0.47332038104822094</v>
      </c>
      <c r="AI54" s="51">
        <f>IF('[1]Panel de Control'!$C$56="Precio",'Esc Precios'!AI233,'Particip. Energético'!AI233)</f>
        <v>0.40660355650502644</v>
      </c>
      <c r="AJ54" s="51">
        <f>IF('[1]Panel de Control'!$C$56="Precio",'Esc Precios'!AJ233,'Particip. Energético'!AJ233)</f>
        <v>0.33988673196183194</v>
      </c>
      <c r="AK54" s="51">
        <f>IF('[1]Panel de Control'!$C$56="Precio",'Esc Precios'!AK233,'Particip. Energético'!AK233)</f>
        <v>0.27316990741861513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Precios'!E234,'Particip. Energético'!E234)</f>
        <v>0</v>
      </c>
      <c r="F55" s="51">
        <f>IF('[1]Panel de Control'!$C$56="Precio",'Esc Precios'!F234,'Particip. Energético'!F234)</f>
        <v>0</v>
      </c>
      <c r="G55" s="51">
        <f>IF('[1]Panel de Control'!$C$56="Precio",'Esc Precios'!G234,'Particip. Energético'!G234)</f>
        <v>0</v>
      </c>
      <c r="H55" s="51">
        <f>IF('[1]Panel de Control'!$C$56="Precio",'Esc Precios'!H234,'Particip. Energético'!H234)</f>
        <v>0</v>
      </c>
      <c r="I55" s="51">
        <f>IF('[1]Panel de Control'!$C$56="Precio",'Esc Precios'!I234,'Particip. Energético'!I234)</f>
        <v>0</v>
      </c>
      <c r="J55" s="51">
        <f>IF('[1]Panel de Control'!$C$56="Precio",'Esc Precios'!J234,'Particip. Energético'!J234)</f>
        <v>0</v>
      </c>
      <c r="K55" s="51">
        <f>IF('[1]Panel de Control'!$C$56="Precio",'Esc Precios'!K234,'Particip. Energético'!K234)</f>
        <v>0</v>
      </c>
      <c r="L55" s="51">
        <f>IF('[1]Panel de Control'!$C$56="Precio",'Esc Precios'!L234,'Particip. Energético'!L234)</f>
        <v>0</v>
      </c>
      <c r="M55" s="51">
        <f>IF('[1]Panel de Control'!$C$56="Precio",'Esc Precios'!M234,'Particip. Energético'!M234)</f>
        <v>0</v>
      </c>
      <c r="N55" s="51">
        <f>IF('[1]Panel de Control'!$C$56="Precio",'Esc Precios'!N234,'Particip. Energético'!N234)</f>
        <v>0</v>
      </c>
      <c r="O55" s="51">
        <f>IF('[1]Panel de Control'!$C$56="Precio",'Esc Precios'!O234,'Particip. Energético'!O234)</f>
        <v>0</v>
      </c>
      <c r="P55" s="51">
        <f>IF('[1]Panel de Control'!$C$56="Precio",'Esc Precios'!P234,'Particip. Energético'!P234)</f>
        <v>0</v>
      </c>
      <c r="Q55" s="51">
        <f>IF('[1]Panel de Control'!$C$56="Precio",'Esc Precios'!Q234,'Particip. Energético'!Q234)</f>
        <v>0</v>
      </c>
      <c r="R55" s="51">
        <f>IF('[1]Panel de Control'!$C$56="Precio",'Esc Precios'!R234,'Particip. Energético'!R234)</f>
        <v>0</v>
      </c>
      <c r="S55" s="51">
        <f>IF('[1]Panel de Control'!$C$56="Precio",'Esc Precios'!S234,'Particip. Energético'!S234)</f>
        <v>0</v>
      </c>
      <c r="T55" s="51">
        <f>IF('[1]Panel de Control'!$C$56="Precio",'Esc Precios'!T234,'Particip. Energético'!T234)</f>
        <v>0</v>
      </c>
      <c r="U55" s="51">
        <f>IF('[1]Panel de Control'!$C$56="Precio",'Esc Precios'!U234,'Particip. Energético'!U234)</f>
        <v>0</v>
      </c>
      <c r="V55" s="51">
        <f>IF('[1]Panel de Control'!$C$56="Precio",'Esc Precios'!V234,'Particip. Energético'!V234)</f>
        <v>0</v>
      </c>
      <c r="W55" s="51">
        <f>IF('[1]Panel de Control'!$C$56="Precio",'Esc Precios'!W234,'Particip. Energético'!W234)</f>
        <v>0</v>
      </c>
      <c r="X55" s="51">
        <f>IF('[1]Panel de Control'!$C$56="Precio",'Esc Precios'!X234,'Particip. Energético'!X234)</f>
        <v>0</v>
      </c>
      <c r="Y55" s="51">
        <f>IF('[1]Panel de Control'!$C$56="Precio",'Esc Precios'!Y234,'Particip. Energético'!Y234)</f>
        <v>0</v>
      </c>
      <c r="Z55" s="51">
        <f>IF('[1]Panel de Control'!$C$56="Precio",'Esc Precios'!Z234,'Particip. Energético'!Z234)</f>
        <v>0</v>
      </c>
      <c r="AA55" s="51">
        <f>IF('[1]Panel de Control'!$C$56="Precio",'Esc Precios'!AA234,'Particip. Energético'!AA234)</f>
        <v>0</v>
      </c>
      <c r="AB55" s="51">
        <f>IF('[1]Panel de Control'!$C$56="Precio",'Esc Precios'!AB234,'Particip. Energético'!AB234)</f>
        <v>0</v>
      </c>
      <c r="AC55" s="51">
        <f>IF('[1]Panel de Control'!$C$56="Precio",'Esc Precios'!AC234,'Particip. Energético'!AC234)</f>
        <v>0</v>
      </c>
      <c r="AD55" s="51">
        <f>IF('[1]Panel de Control'!$C$56="Precio",'Esc Precios'!AD234,'Particip. Energético'!AD234)</f>
        <v>0</v>
      </c>
      <c r="AE55" s="51">
        <f>IF('[1]Panel de Control'!$C$56="Precio",'Esc Precios'!AE234,'Particip. Energético'!AE234)</f>
        <v>0</v>
      </c>
      <c r="AF55" s="51">
        <f>IF('[1]Panel de Control'!$C$56="Precio",'Esc Precios'!AF234,'Particip. Energético'!AF234)</f>
        <v>0</v>
      </c>
      <c r="AG55" s="51">
        <f>IF('[1]Panel de Control'!$C$56="Precio",'Esc Precios'!AG234,'Particip. Energético'!AG234)</f>
        <v>0</v>
      </c>
      <c r="AH55" s="51">
        <f>IF('[1]Panel de Control'!$C$56="Precio",'Esc Precios'!AH234,'Particip. Energético'!AH234)</f>
        <v>0</v>
      </c>
      <c r="AI55" s="51">
        <f>IF('[1]Panel de Control'!$C$56="Precio",'Esc Precios'!AI234,'Particip. Energético'!AI234)</f>
        <v>0</v>
      </c>
      <c r="AJ55" s="51">
        <f>IF('[1]Panel de Control'!$C$56="Precio",'Esc Precios'!AJ234,'Particip. Energético'!AJ234)</f>
        <v>0</v>
      </c>
      <c r="AK55" s="51">
        <f>IF('[1]Panel de Control'!$C$56="Precio",'Esc Precios'!AK234,'Particip. Energético'!AK234)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Precios'!E235,'Particip. Energético'!E235)</f>
        <v>0</v>
      </c>
      <c r="F56" s="51">
        <f>IF('[1]Panel de Control'!$C$56="Precio",'Esc Precios'!F235,'Particip. Energético'!F235)</f>
        <v>0</v>
      </c>
      <c r="G56" s="51">
        <f>IF('[1]Panel de Control'!$C$56="Precio",'Esc Precios'!G235,'Particip. Energético'!G235)</f>
        <v>0</v>
      </c>
      <c r="H56" s="51">
        <f>IF('[1]Panel de Control'!$C$56="Precio",'Esc Precios'!H235,'Particip. Energético'!H235)</f>
        <v>0</v>
      </c>
      <c r="I56" s="51">
        <f>IF('[1]Panel de Control'!$C$56="Precio",'Esc Precios'!I235,'Particip. Energético'!I235)</f>
        <v>0</v>
      </c>
      <c r="J56" s="51">
        <f>IF('[1]Panel de Control'!$C$56="Precio",'Esc Precios'!J235,'Particip. Energético'!J235)</f>
        <v>0</v>
      </c>
      <c r="K56" s="51">
        <f>IF('[1]Panel de Control'!$C$56="Precio",'Esc Precios'!K235,'Particip. Energético'!K235)</f>
        <v>0</v>
      </c>
      <c r="L56" s="51">
        <f>IF('[1]Panel de Control'!$C$56="Precio",'Esc Precios'!L235,'Particip. Energético'!L235)</f>
        <v>0</v>
      </c>
      <c r="M56" s="51">
        <f>IF('[1]Panel de Control'!$C$56="Precio",'Esc Precios'!M235,'Particip. Energético'!M235)</f>
        <v>0</v>
      </c>
      <c r="N56" s="51">
        <f>IF('[1]Panel de Control'!$C$56="Precio",'Esc Precios'!N235,'Particip. Energético'!N235)</f>
        <v>0</v>
      </c>
      <c r="O56" s="51">
        <f>IF('[1]Panel de Control'!$C$56="Precio",'Esc Precios'!O235,'Particip. Energético'!O235)</f>
        <v>0</v>
      </c>
      <c r="P56" s="51">
        <f>IF('[1]Panel de Control'!$C$56="Precio",'Esc Precios'!P235,'Particip. Energético'!P235)</f>
        <v>0</v>
      </c>
      <c r="Q56" s="51">
        <f>IF('[1]Panel de Control'!$C$56="Precio",'Esc Precios'!Q235,'Particip. Energético'!Q235)</f>
        <v>0</v>
      </c>
      <c r="R56" s="51">
        <f>IF('[1]Panel de Control'!$C$56="Precio",'Esc Precios'!R235,'Particip. Energético'!R235)</f>
        <v>0</v>
      </c>
      <c r="S56" s="51">
        <f>IF('[1]Panel de Control'!$C$56="Precio",'Esc Precios'!S235,'Particip. Energético'!S235)</f>
        <v>0</v>
      </c>
      <c r="T56" s="51">
        <f>IF('[1]Panel de Control'!$C$56="Precio",'Esc Precios'!T235,'Particip. Energético'!T235)</f>
        <v>0</v>
      </c>
      <c r="U56" s="51">
        <f>IF('[1]Panel de Control'!$C$56="Precio",'Esc Precios'!U235,'Particip. Energético'!U235)</f>
        <v>0</v>
      </c>
      <c r="V56" s="51">
        <f>IF('[1]Panel de Control'!$C$56="Precio",'Esc Precios'!V235,'Particip. Energético'!V235)</f>
        <v>0</v>
      </c>
      <c r="W56" s="51">
        <f>IF('[1]Panel de Control'!$C$56="Precio",'Esc Precios'!W235,'Particip. Energético'!W235)</f>
        <v>0</v>
      </c>
      <c r="X56" s="51">
        <f>IF('[1]Panel de Control'!$C$56="Precio",'Esc Precios'!X235,'Particip. Energético'!X235)</f>
        <v>0</v>
      </c>
      <c r="Y56" s="51">
        <f>IF('[1]Panel de Control'!$C$56="Precio",'Esc Precios'!Y235,'Particip. Energético'!Y235)</f>
        <v>0</v>
      </c>
      <c r="Z56" s="51">
        <f>IF('[1]Panel de Control'!$C$56="Precio",'Esc Precios'!Z235,'Particip. Energético'!Z235)</f>
        <v>0</v>
      </c>
      <c r="AA56" s="51">
        <f>IF('[1]Panel de Control'!$C$56="Precio",'Esc Precios'!AA235,'Particip. Energético'!AA235)</f>
        <v>0</v>
      </c>
      <c r="AB56" s="51">
        <f>IF('[1]Panel de Control'!$C$56="Precio",'Esc Precios'!AB235,'Particip. Energético'!AB235)</f>
        <v>0</v>
      </c>
      <c r="AC56" s="51">
        <f>IF('[1]Panel de Control'!$C$56="Precio",'Esc Precios'!AC235,'Particip. Energético'!AC235)</f>
        <v>0</v>
      </c>
      <c r="AD56" s="51">
        <f>IF('[1]Panel de Control'!$C$56="Precio",'Esc Precios'!AD235,'Particip. Energético'!AD235)</f>
        <v>0</v>
      </c>
      <c r="AE56" s="51">
        <f>IF('[1]Panel de Control'!$C$56="Precio",'Esc Precios'!AE235,'Particip. Energético'!AE235)</f>
        <v>0</v>
      </c>
      <c r="AF56" s="51">
        <f>IF('[1]Panel de Control'!$C$56="Precio",'Esc Precios'!AF235,'Particip. Energético'!AF235)</f>
        <v>0</v>
      </c>
      <c r="AG56" s="51">
        <f>IF('[1]Panel de Control'!$C$56="Precio",'Esc Precios'!AG235,'Particip. Energético'!AG235)</f>
        <v>0</v>
      </c>
      <c r="AH56" s="51">
        <f>IF('[1]Panel de Control'!$C$56="Precio",'Esc Precios'!AH235,'Particip. Energético'!AH235)</f>
        <v>0</v>
      </c>
      <c r="AI56" s="51">
        <f>IF('[1]Panel de Control'!$C$56="Precio",'Esc Precios'!AI235,'Particip. Energético'!AI235)</f>
        <v>0</v>
      </c>
      <c r="AJ56" s="51">
        <f>IF('[1]Panel de Control'!$C$56="Precio",'Esc Precios'!AJ235,'Particip. Energético'!AJ235)</f>
        <v>0</v>
      </c>
      <c r="AK56" s="51">
        <f>IF('[1]Panel de Control'!$C$56="Precio",'Esc Precios'!AK235,'Particip. Energético'!AK235)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Precios'!E236,'Particip. Energético'!E236)</f>
        <v>0</v>
      </c>
      <c r="F57" s="51">
        <f>IF('[1]Panel de Control'!$C$56="Precio",'Esc Precios'!F236,'Particip. Energético'!F236)</f>
        <v>0</v>
      </c>
      <c r="G57" s="51">
        <f>IF('[1]Panel de Control'!$C$56="Precio",'Esc Precios'!G236,'Particip. Energético'!G236)</f>
        <v>0</v>
      </c>
      <c r="H57" s="51">
        <f>IF('[1]Panel de Control'!$C$56="Precio",'Esc Precios'!H236,'Particip. Energético'!H236)</f>
        <v>0</v>
      </c>
      <c r="I57" s="51">
        <f>IF('[1]Panel de Control'!$C$56="Precio",'Esc Precios'!I236,'Particip. Energético'!I236)</f>
        <v>0</v>
      </c>
      <c r="J57" s="51">
        <f>IF('[1]Panel de Control'!$C$56="Precio",'Esc Precios'!J236,'Particip. Energético'!J236)</f>
        <v>0</v>
      </c>
      <c r="K57" s="51">
        <f>IF('[1]Panel de Control'!$C$56="Precio",'Esc Precios'!K236,'Particip. Energético'!K236)</f>
        <v>0</v>
      </c>
      <c r="L57" s="51">
        <f>IF('[1]Panel de Control'!$C$56="Precio",'Esc Precios'!L236,'Particip. Energético'!L236)</f>
        <v>0</v>
      </c>
      <c r="M57" s="51">
        <f>IF('[1]Panel de Control'!$C$56="Precio",'Esc Precios'!M236,'Particip. Energético'!M236)</f>
        <v>0</v>
      </c>
      <c r="N57" s="51">
        <f>IF('[1]Panel de Control'!$C$56="Precio",'Esc Precios'!N236,'Particip. Energético'!N236)</f>
        <v>0</v>
      </c>
      <c r="O57" s="51">
        <f>IF('[1]Panel de Control'!$C$56="Precio",'Esc Precios'!O236,'Particip. Energético'!O236)</f>
        <v>0</v>
      </c>
      <c r="P57" s="51">
        <f>IF('[1]Panel de Control'!$C$56="Precio",'Esc Precios'!P236,'Particip. Energético'!P236)</f>
        <v>0</v>
      </c>
      <c r="Q57" s="51">
        <f>IF('[1]Panel de Control'!$C$56="Precio",'Esc Precios'!Q236,'Particip. Energético'!Q236)</f>
        <v>0</v>
      </c>
      <c r="R57" s="51">
        <f>IF('[1]Panel de Control'!$C$56="Precio",'Esc Precios'!R236,'Particip. Energético'!R236)</f>
        <v>0</v>
      </c>
      <c r="S57" s="51">
        <f>IF('[1]Panel de Control'!$C$56="Precio",'Esc Precios'!S236,'Particip. Energético'!S236)</f>
        <v>0</v>
      </c>
      <c r="T57" s="51">
        <f>IF('[1]Panel de Control'!$C$56="Precio",'Esc Precios'!T236,'Particip. Energético'!T236)</f>
        <v>0</v>
      </c>
      <c r="U57" s="51">
        <f>IF('[1]Panel de Control'!$C$56="Precio",'Esc Precios'!U236,'Particip. Energético'!U236)</f>
        <v>0</v>
      </c>
      <c r="V57" s="51">
        <f>IF('[1]Panel de Control'!$C$56="Precio",'Esc Precios'!V236,'Particip. Energético'!V236)</f>
        <v>0</v>
      </c>
      <c r="W57" s="51">
        <f>IF('[1]Panel de Control'!$C$56="Precio",'Esc Precios'!W236,'Particip. Energético'!W236)</f>
        <v>1.1932369429871751E-2</v>
      </c>
      <c r="X57" s="51">
        <f>IF('[1]Panel de Control'!$C$56="Precio",'Esc Precios'!X236,'Particip. Energético'!X236)</f>
        <v>2.3864738859740706E-2</v>
      </c>
      <c r="Y57" s="51">
        <f>IF('[1]Panel de Control'!$C$56="Precio",'Esc Precios'!Y236,'Particip. Energético'!Y236)</f>
        <v>3.5797108289609664E-2</v>
      </c>
      <c r="Z57" s="51">
        <f>IF('[1]Panel de Control'!$C$56="Precio",'Esc Precios'!Z236,'Particip. Energético'!Z236)</f>
        <v>4.7729477719481411E-2</v>
      </c>
      <c r="AA57" s="51">
        <f>IF('[1]Panel de Control'!$C$56="Precio",'Esc Precios'!AA236,'Particip. Energético'!AA236)</f>
        <v>5.9661847149350369E-2</v>
      </c>
      <c r="AB57" s="51">
        <f>IF('[1]Panel de Control'!$C$56="Precio",'Esc Precios'!AB236,'Particip. Energético'!AB236)</f>
        <v>0.12637867169256722</v>
      </c>
      <c r="AC57" s="51">
        <f>IF('[1]Panel de Control'!$C$56="Precio",'Esc Precios'!AC236,'Particip. Energético'!AC236)</f>
        <v>0.19309549623578409</v>
      </c>
      <c r="AD57" s="51">
        <f>IF('[1]Panel de Control'!$C$56="Precio",'Esc Precios'!AD236,'Particip. Energético'!AD236)</f>
        <v>0.25981232077897859</v>
      </c>
      <c r="AE57" s="51">
        <f>IF('[1]Panel de Control'!$C$56="Precio",'Esc Precios'!AE236,'Particip. Energético'!AE236)</f>
        <v>0.32652914532217314</v>
      </c>
      <c r="AF57" s="51">
        <f>IF('[1]Panel de Control'!$C$56="Precio",'Esc Precios'!AF236,'Particip. Energético'!AF236)</f>
        <v>0.39324596986539001</v>
      </c>
      <c r="AG57" s="51">
        <f>IF('[1]Panel de Control'!$C$56="Precio",'Esc Precios'!AG236,'Particip. Energético'!AG236)</f>
        <v>0.45996279440856214</v>
      </c>
      <c r="AH57" s="51">
        <f>IF('[1]Panel de Control'!$C$56="Precio",'Esc Precios'!AH236,'Particip. Energético'!AH236)</f>
        <v>0.52667961895177906</v>
      </c>
      <c r="AI57" s="51">
        <f>IF('[1]Panel de Control'!$C$56="Precio",'Esc Precios'!AI236,'Particip. Energético'!AI236)</f>
        <v>0.59339644349497356</v>
      </c>
      <c r="AJ57" s="51">
        <f>IF('[1]Panel de Control'!$C$56="Precio",'Esc Precios'!AJ236,'Particip. Energético'!AJ236)</f>
        <v>0.66011326803816806</v>
      </c>
      <c r="AK57" s="51">
        <f>IF('[1]Panel de Control'!$C$56="Precio",'Esc Precios'!AK236,'Particip. Energético'!AK236)</f>
        <v>0.72683009258138487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0.21244431207667533</v>
      </c>
      <c r="E60" s="51">
        <f>IF('[1]Panel de Control'!$C$56="Precio",'Esc Precios'!E239,'Particip. Energético'!E239)</f>
        <v>0.21244431207667533</v>
      </c>
      <c r="F60" s="51">
        <f>IF('[1]Panel de Control'!$C$56="Precio",'Esc Precios'!F239,'Particip. Energético'!F239)</f>
        <v>0.21244431207667533</v>
      </c>
      <c r="G60" s="51">
        <f>IF('[1]Panel de Control'!$C$56="Precio",'Esc Precios'!G239,'Particip. Energético'!G239)</f>
        <v>0.21244431207667533</v>
      </c>
      <c r="H60" s="51">
        <f>IF('[1]Panel de Control'!$C$56="Precio",'Esc Precios'!H239,'Particip. Energético'!H239)</f>
        <v>0.21244431207667533</v>
      </c>
      <c r="I60" s="51">
        <f>IF('[1]Panel de Control'!$C$56="Precio",'Esc Precios'!I239,'Particip. Energético'!I239)</f>
        <v>0.21244431207667533</v>
      </c>
      <c r="J60" s="51">
        <f>IF('[1]Panel de Control'!$C$56="Precio",'Esc Precios'!J239,'Particip. Energético'!J239)</f>
        <v>0.21244429083224411</v>
      </c>
      <c r="K60" s="51">
        <f>IF('[1]Panel de Control'!$C$56="Precio",'Esc Precios'!K239,'Particip. Energético'!K239)</f>
        <v>0.21244417134977317</v>
      </c>
      <c r="L60" s="51">
        <f>IF('[1]Panel de Control'!$C$56="Precio",'Esc Precios'!L239,'Particip. Energético'!L239)</f>
        <v>0.21244337987951975</v>
      </c>
      <c r="M60" s="51">
        <f>IF('[1]Panel de Control'!$C$56="Precio",'Esc Precios'!M239,'Particip. Energético'!M239)</f>
        <v>0.21243813718533627</v>
      </c>
      <c r="N60" s="51">
        <f>IF('[1]Panel de Control'!$C$56="Precio",'Esc Precios'!N239,'Particip. Energético'!N239)</f>
        <v>0.21240341515739819</v>
      </c>
      <c r="O60" s="51">
        <f>IF('[1]Panel de Control'!$C$56="Precio",'Esc Precios'!O239,'Particip. Energético'!O239)</f>
        <v>0.21217369642871828</v>
      </c>
      <c r="P60" s="51">
        <f>IF('[1]Panel de Control'!$C$56="Precio",'Esc Precios'!P239,'Particip. Energético'!P239)</f>
        <v>0.21066443472610297</v>
      </c>
      <c r="Q60" s="51">
        <f>IF('[1]Panel de Control'!$C$56="Precio",'Esc Precios'!Q239,'Particip. Energético'!Q239)</f>
        <v>0.19693587729507803</v>
      </c>
      <c r="R60" s="51">
        <f>IF('[1]Panel de Control'!$C$56="Precio",'Esc Precios'!R239,'Particip. Energético'!R239)</f>
        <v>0.19604367084365218</v>
      </c>
      <c r="S60" s="51">
        <f>IF('[1]Panel de Control'!$C$56="Precio",'Esc Precios'!S239,'Particip. Energético'!S239)</f>
        <v>0.19509866929590347</v>
      </c>
      <c r="T60" s="51">
        <f>IF('[1]Panel de Control'!$C$56="Precio",'Esc Precios'!T239,'Particip. Energético'!T239)</f>
        <v>0.19409774968350746</v>
      </c>
      <c r="U60" s="51">
        <f>IF('[1]Panel de Control'!$C$56="Precio",'Esc Precios'!U239,'Particip. Energético'!U239)</f>
        <v>0.1930376209655334</v>
      </c>
      <c r="V60" s="51">
        <f>IF('[1]Panel de Control'!$C$56="Precio",'Esc Precios'!V239,'Particip. Energético'!V239)</f>
        <v>0.19191481878135347</v>
      </c>
      <c r="W60" s="51">
        <f>IF('[1]Panel de Control'!$C$56="Precio",'Esc Precios'!W239,'Particip. Energético'!W239)</f>
        <v>0.19072570078823337</v>
      </c>
      <c r="X60" s="51">
        <f>IF('[1]Panel de Control'!$C$56="Precio",'Esc Precios'!X239,'Particip. Energético'!X239)</f>
        <v>0.18946644275494839</v>
      </c>
      <c r="Y60" s="51">
        <f>IF('[1]Panel de Control'!$C$56="Precio",'Esc Precios'!Y239,'Particip. Energético'!Y239)</f>
        <v>0.18813303560869321</v>
      </c>
      <c r="Z60" s="51">
        <f>IF('[1]Panel de Control'!$C$56="Precio",'Esc Precios'!Z239,'Particip. Energético'!Z239)</f>
        <v>0.18672128366065352</v>
      </c>
      <c r="AA60" s="51">
        <f>IF('[1]Panel de Control'!$C$56="Precio",'Esc Precios'!AA239,'Particip. Energético'!AA239)</f>
        <v>0.18522680426567548</v>
      </c>
      <c r="AB60" s="51">
        <f>IF('[1]Panel de Control'!$C$56="Precio",'Esc Precios'!AB239,'Particip. Energético'!AB239)</f>
        <v>0.18364502920315148</v>
      </c>
      <c r="AC60" s="51">
        <f>IF('[1]Panel de Control'!$C$56="Precio",'Esc Precios'!AC239,'Particip. Energético'!AC239)</f>
        <v>0.1819712080990043</v>
      </c>
      <c r="AD60" s="51">
        <f>IF('[1]Panel de Control'!$C$56="Precio",'Esc Precios'!AD239,'Particip. Energético'!AD239)</f>
        <v>0.18020041424174427</v>
      </c>
      <c r="AE60" s="51">
        <f>IF('[1]Panel de Control'!$C$56="Precio",'Esc Precios'!AE239,'Particip. Energético'!AE239)</f>
        <v>0.17832755317797994</v>
      </c>
      <c r="AF60" s="51">
        <f>IF('[1]Panel de Control'!$C$56="Precio",'Esc Precios'!AF239,'Particip. Energético'!AF239)</f>
        <v>0.1763473745031606</v>
      </c>
      <c r="AG60" s="51">
        <f>IF('[1]Panel de Control'!$C$56="Precio",'Esc Precios'!AG239,'Particip. Energético'!AG239)</f>
        <v>0.1742544872900495</v>
      </c>
      <c r="AH60" s="51">
        <f>IF('[1]Panel de Control'!$C$56="Precio",'Esc Precios'!AH239,'Particip. Energético'!AH239)</f>
        <v>0.17204337961841343</v>
      </c>
      <c r="AI60" s="51">
        <f>IF('[1]Panel de Control'!$C$56="Precio",'Esc Precios'!AI239,'Particip. Energético'!AI239)</f>
        <v>0.16970844268220345</v>
      </c>
      <c r="AJ60" s="51">
        <f>IF('[1]Panel de Control'!$C$56="Precio",'Esc Precios'!AJ239,'Particip. Energético'!AJ239)</f>
        <v>0.16724399995220074</v>
      </c>
      <c r="AK60" s="51">
        <f>IF('[1]Panel de Control'!$C$56="Precio",'Esc Precios'!AK239,'Particip. Energético'!AK239)</f>
        <v>0.16464434185942334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0.259119174069803</v>
      </c>
      <c r="E61" s="51">
        <f>IF('[1]Panel de Control'!$C$56="Precio",'Esc Precios'!E240,'Particip. Energético'!E240)</f>
        <v>0.259119174069803</v>
      </c>
      <c r="F61" s="51">
        <f>IF('[1]Panel de Control'!$C$56="Precio",'Esc Precios'!F240,'Particip. Energético'!F240)</f>
        <v>0.259119174069803</v>
      </c>
      <c r="G61" s="51">
        <f>IF('[1]Panel de Control'!$C$56="Precio",'Esc Precios'!G240,'Particip. Energético'!G240)</f>
        <v>0.259119174069803</v>
      </c>
      <c r="H61" s="51">
        <f>IF('[1]Panel de Control'!$C$56="Precio",'Esc Precios'!H240,'Particip. Energético'!H240)</f>
        <v>0.259119174069803</v>
      </c>
      <c r="I61" s="51">
        <f>IF('[1]Panel de Control'!$C$56="Precio",'Esc Precios'!I240,'Particip. Energético'!I240)</f>
        <v>0.259119174069803</v>
      </c>
      <c r="J61" s="51">
        <f>IF('[1]Panel de Control'!$C$56="Precio",'Esc Precios'!J240,'Particip. Energético'!J240)</f>
        <v>0.25911914815788561</v>
      </c>
      <c r="K61" s="51">
        <f>IF('[1]Panel de Control'!$C$56="Precio",'Esc Precios'!K240,'Particip. Energético'!K240)</f>
        <v>0.25911900242463964</v>
      </c>
      <c r="L61" s="51">
        <f>IF('[1]Panel de Control'!$C$56="Precio",'Esc Precios'!L240,'Particip. Energético'!L240)</f>
        <v>0.25911803706521741</v>
      </c>
      <c r="M61" s="51">
        <f>IF('[1]Panel de Control'!$C$56="Precio",'Esc Precios'!M240,'Particip. Energético'!M240)</f>
        <v>0.25911164253022873</v>
      </c>
      <c r="N61" s="51">
        <f>IF('[1]Panel de Control'!$C$56="Precio",'Esc Precios'!N240,'Particip. Energético'!N240)</f>
        <v>0.25906929193437894</v>
      </c>
      <c r="O61" s="51">
        <f>IF('[1]Panel de Control'!$C$56="Precio",'Esc Precios'!O240,'Particip. Energético'!O240)</f>
        <v>0.25878910308553643</v>
      </c>
      <c r="P61" s="51">
        <f>IF('[1]Panel de Control'!$C$56="Precio",'Esc Precios'!P240,'Particip. Energético'!P240)</f>
        <v>0.25694825057216947</v>
      </c>
      <c r="Q61" s="51">
        <f>IF('[1]Panel de Control'!$C$56="Precio",'Esc Precios'!Q240,'Particip. Energético'!Q240)</f>
        <v>0.24020347436270745</v>
      </c>
      <c r="R61" s="51">
        <f>IF('[1]Panel de Control'!$C$56="Precio",'Esc Precios'!R240,'Particip. Energético'!R240)</f>
        <v>0.23911524659829561</v>
      </c>
      <c r="S61" s="51">
        <f>IF('[1]Panel de Control'!$C$56="Precio",'Esc Precios'!S240,'Particip. Energético'!S240)</f>
        <v>0.23796262444450053</v>
      </c>
      <c r="T61" s="51">
        <f>IF('[1]Panel de Control'!$C$56="Precio",'Esc Precios'!T240,'Particip. Energético'!T240)</f>
        <v>0.23674179880441129</v>
      </c>
      <c r="U61" s="51">
        <f>IF('[1]Panel de Control'!$C$56="Precio",'Esc Precios'!U240,'Particip. Energético'!U240)</f>
        <v>0.23544875558228928</v>
      </c>
      <c r="V61" s="51">
        <f>IF('[1]Panel de Control'!$C$56="Precio",'Esc Precios'!V240,'Particip. Energético'!V240)</f>
        <v>0.23407926928367065</v>
      </c>
      <c r="W61" s="51">
        <f>IF('[1]Panel de Control'!$C$56="Precio",'Esc Precios'!W240,'Particip. Energético'!W240)</f>
        <v>0.23262889732860689</v>
      </c>
      <c r="X61" s="51">
        <f>IF('[1]Panel de Control'!$C$56="Precio",'Esc Precios'!X240,'Particip. Energético'!X240)</f>
        <v>0.23109297528703301</v>
      </c>
      <c r="Y61" s="51">
        <f>IF('[1]Panel de Control'!$C$56="Precio",'Esc Precios'!Y240,'Particip. Energético'!Y240)</f>
        <v>0.22946661327687146</v>
      </c>
      <c r="Z61" s="51">
        <f>IF('[1]Panel de Control'!$C$56="Precio",'Esc Precios'!Z240,'Particip. Energético'!Z240)</f>
        <v>0.22774469379975479</v>
      </c>
      <c r="AA61" s="51">
        <f>IF('[1]Panel de Control'!$C$56="Precio",'Esc Precios'!AA240,'Particip. Energético'!AA240)</f>
        <v>0.22592187132592323</v>
      </c>
      <c r="AB61" s="51">
        <f>IF('[1]Panel de Control'!$C$56="Precio",'Esc Precios'!AB240,'Particip. Energético'!AB240)</f>
        <v>0.22399257397849651</v>
      </c>
      <c r="AC61" s="51">
        <f>IF('[1]Panel de Control'!$C$56="Precio",'Esc Precios'!AC240,'Particip. Energético'!AC240)</f>
        <v>0.22195100770728146</v>
      </c>
      <c r="AD61" s="51">
        <f>IF('[1]Panel de Control'!$C$56="Precio",'Esc Precios'!AD240,'Particip. Energético'!AD240)</f>
        <v>0.21979116338264029</v>
      </c>
      <c r="AE61" s="51">
        <f>IF('[1]Panel de Control'!$C$56="Precio",'Esc Precios'!AE240,'Particip. Energético'!AE240)</f>
        <v>0.21750682727946916</v>
      </c>
      <c r="AF61" s="51">
        <f>IF('[1]Panel de Control'!$C$56="Precio",'Esc Precios'!AF240,'Particip. Energético'!AF240)</f>
        <v>0.21509159545841369</v>
      </c>
      <c r="AG61" s="51">
        <f>IF('[1]Panel de Control'!$C$56="Precio",'Esc Precios'!AG240,'Particip. Energético'!AG240)</f>
        <v>0.21253889258403938</v>
      </c>
      <c r="AH61" s="51">
        <f>IF('[1]Panel de Control'!$C$56="Precio",'Esc Precios'!AH240,'Particip. Energético'!AH240)</f>
        <v>0.20984199574527179</v>
      </c>
      <c r="AI61" s="51">
        <f>IF('[1]Panel de Control'!$C$56="Precio",'Esc Precios'!AI240,'Particip. Energético'!AI240)</f>
        <v>0.20699406385902089</v>
      </c>
      <c r="AJ61" s="51">
        <f>IF('[1]Panel de Control'!$C$56="Precio",'Esc Precios'!AJ240,'Particip. Energético'!AJ240)</f>
        <v>0.20398817323997642</v>
      </c>
      <c r="AK61" s="51">
        <f>IF('[1]Panel de Control'!$C$56="Precio",'Esc Precios'!AK240,'Particip. Energético'!AK240)</f>
        <v>0.20081735990409741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Precios'!E241,'Particip. Energético'!E241)</f>
        <v>0</v>
      </c>
      <c r="F62" s="51">
        <f>IF('[1]Panel de Control'!$C$56="Precio",'Esc Precios'!F241,'Particip. Energético'!F241)</f>
        <v>0</v>
      </c>
      <c r="G62" s="51">
        <f>IF('[1]Panel de Control'!$C$56="Precio",'Esc Precios'!G241,'Particip. Energético'!G241)</f>
        <v>0</v>
      </c>
      <c r="H62" s="51">
        <f>IF('[1]Panel de Control'!$C$56="Precio",'Esc Precios'!H241,'Particip. Energético'!H241)</f>
        <v>0</v>
      </c>
      <c r="I62" s="51">
        <f>IF('[1]Panel de Control'!$C$56="Precio",'Esc Precios'!I241,'Particip. Energético'!I241)</f>
        <v>0</v>
      </c>
      <c r="J62" s="51">
        <f>IF('[1]Panel de Control'!$C$56="Precio",'Esc Precios'!J241,'Particip. Energético'!J241)</f>
        <v>0</v>
      </c>
      <c r="K62" s="51">
        <f>IF('[1]Panel de Control'!$C$56="Precio",'Esc Precios'!K241,'Particip. Energético'!K241)</f>
        <v>0</v>
      </c>
      <c r="L62" s="51">
        <f>IF('[1]Panel de Control'!$C$56="Precio",'Esc Precios'!L241,'Particip. Energético'!L241)</f>
        <v>0</v>
      </c>
      <c r="M62" s="51">
        <f>IF('[1]Panel de Control'!$C$56="Precio",'Esc Precios'!M241,'Particip. Energético'!M241)</f>
        <v>0</v>
      </c>
      <c r="N62" s="51">
        <f>IF('[1]Panel de Control'!$C$56="Precio",'Esc Precios'!N241,'Particip. Energético'!N241)</f>
        <v>0</v>
      </c>
      <c r="O62" s="51">
        <f>IF('[1]Panel de Control'!$C$56="Precio",'Esc Precios'!O241,'Particip. Energético'!O241)</f>
        <v>0</v>
      </c>
      <c r="P62" s="51">
        <f>IF('[1]Panel de Control'!$C$56="Precio",'Esc Precios'!P241,'Particip. Energético'!P241)</f>
        <v>0</v>
      </c>
      <c r="Q62" s="51">
        <f>IF('[1]Panel de Control'!$C$56="Precio",'Esc Precios'!Q241,'Particip. Energético'!Q241)</f>
        <v>0</v>
      </c>
      <c r="R62" s="51">
        <f>IF('[1]Panel de Control'!$C$56="Precio",'Esc Precios'!R241,'Particip. Energético'!R241)</f>
        <v>0</v>
      </c>
      <c r="S62" s="51">
        <f>IF('[1]Panel de Control'!$C$56="Precio",'Esc Precios'!S241,'Particip. Energético'!S241)</f>
        <v>0</v>
      </c>
      <c r="T62" s="51">
        <f>IF('[1]Panel de Control'!$C$56="Precio",'Esc Precios'!T241,'Particip. Energético'!T241)</f>
        <v>0</v>
      </c>
      <c r="U62" s="51">
        <f>IF('[1]Panel de Control'!$C$56="Precio",'Esc Precios'!U241,'Particip. Energético'!U241)</f>
        <v>0</v>
      </c>
      <c r="V62" s="51">
        <f>IF('[1]Panel de Control'!$C$56="Precio",'Esc Precios'!V241,'Particip. Energético'!V241)</f>
        <v>0</v>
      </c>
      <c r="W62" s="51">
        <f>IF('[1]Panel de Control'!$C$56="Precio",'Esc Precios'!W241,'Particip. Energético'!W241)</f>
        <v>0</v>
      </c>
      <c r="X62" s="51">
        <f>IF('[1]Panel de Control'!$C$56="Precio",'Esc Precios'!X241,'Particip. Energético'!X241)</f>
        <v>0</v>
      </c>
      <c r="Y62" s="51">
        <f>IF('[1]Panel de Control'!$C$56="Precio",'Esc Precios'!Y241,'Particip. Energético'!Y241)</f>
        <v>0</v>
      </c>
      <c r="Z62" s="51">
        <f>IF('[1]Panel de Control'!$C$56="Precio",'Esc Precios'!Z241,'Particip. Energético'!Z241)</f>
        <v>0</v>
      </c>
      <c r="AA62" s="51">
        <f>IF('[1]Panel de Control'!$C$56="Precio",'Esc Precios'!AA241,'Particip. Energético'!AA241)</f>
        <v>0</v>
      </c>
      <c r="AB62" s="51">
        <f>IF('[1]Panel de Control'!$C$56="Precio",'Esc Precios'!AB241,'Particip. Energético'!AB241)</f>
        <v>0</v>
      </c>
      <c r="AC62" s="51">
        <f>IF('[1]Panel de Control'!$C$56="Precio",'Esc Precios'!AC241,'Particip. Energético'!AC241)</f>
        <v>0</v>
      </c>
      <c r="AD62" s="51">
        <f>IF('[1]Panel de Control'!$C$56="Precio",'Esc Precios'!AD241,'Particip. Energético'!AD241)</f>
        <v>0</v>
      </c>
      <c r="AE62" s="51">
        <f>IF('[1]Panel de Control'!$C$56="Precio",'Esc Precios'!AE241,'Particip. Energético'!AE241)</f>
        <v>0</v>
      </c>
      <c r="AF62" s="51">
        <f>IF('[1]Panel de Control'!$C$56="Precio",'Esc Precios'!AF241,'Particip. Energético'!AF241)</f>
        <v>0</v>
      </c>
      <c r="AG62" s="51">
        <f>IF('[1]Panel de Control'!$C$56="Precio",'Esc Precios'!AG241,'Particip. Energético'!AG241)</f>
        <v>0</v>
      </c>
      <c r="AH62" s="51">
        <f>IF('[1]Panel de Control'!$C$56="Precio",'Esc Precios'!AH241,'Particip. Energético'!AH241)</f>
        <v>0</v>
      </c>
      <c r="AI62" s="51">
        <f>IF('[1]Panel de Control'!$C$56="Precio",'Esc Precios'!AI241,'Particip. Energético'!AI241)</f>
        <v>0</v>
      </c>
      <c r="AJ62" s="51">
        <f>IF('[1]Panel de Control'!$C$56="Precio",'Esc Precios'!AJ241,'Particip. Energético'!AJ241)</f>
        <v>0</v>
      </c>
      <c r="AK62" s="51">
        <f>IF('[1]Panel de Control'!$C$56="Precio",'Esc Precios'!AK241,'Particip. Energético'!AK241)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3.5178566384499808E-2</v>
      </c>
      <c r="E63" s="51">
        <f>IF('[1]Panel de Control'!$C$56="Precio",'Esc Precios'!E242,'Particip. Energético'!E242)</f>
        <v>3.5178566384499808E-2</v>
      </c>
      <c r="F63" s="51">
        <f>IF('[1]Panel de Control'!$C$56="Precio",'Esc Precios'!F242,'Particip. Energético'!F242)</f>
        <v>3.5178566384499808E-2</v>
      </c>
      <c r="G63" s="51">
        <f>IF('[1]Panel de Control'!$C$56="Precio",'Esc Precios'!G242,'Particip. Energético'!G242)</f>
        <v>3.5178566384499808E-2</v>
      </c>
      <c r="H63" s="51">
        <f>IF('[1]Panel de Control'!$C$56="Precio",'Esc Precios'!H242,'Particip. Energético'!H242)</f>
        <v>3.5178566384499808E-2</v>
      </c>
      <c r="I63" s="51">
        <f>IF('[1]Panel de Control'!$C$56="Precio",'Esc Precios'!I242,'Particip. Energético'!I242)</f>
        <v>3.5178566384499808E-2</v>
      </c>
      <c r="J63" s="51">
        <f>IF('[1]Panel de Control'!$C$56="Precio",'Esc Precios'!J242,'Particip. Energético'!J242)</f>
        <v>3.517856286664317E-2</v>
      </c>
      <c r="K63" s="51">
        <f>IF('[1]Panel de Control'!$C$56="Precio",'Esc Precios'!K242,'Particip. Energético'!K242)</f>
        <v>3.517854308158988E-2</v>
      </c>
      <c r="L63" s="51">
        <f>IF('[1]Panel de Control'!$C$56="Precio",'Esc Precios'!L242,'Particip. Energético'!L242)</f>
        <v>3.5178412022355679E-2</v>
      </c>
      <c r="M63" s="51">
        <f>IF('[1]Panel de Control'!$C$56="Precio",'Esc Precios'!M242,'Particip. Energético'!M242)</f>
        <v>3.5177543886779045E-2</v>
      </c>
      <c r="N63" s="51">
        <f>IF('[1]Panel de Control'!$C$56="Precio",'Esc Precios'!N242,'Particip. Energético'!N242)</f>
        <v>3.5171794280433342E-2</v>
      </c>
      <c r="O63" s="51">
        <f>IF('[1]Panel de Control'!$C$56="Precio",'Esc Precios'!O242,'Particip. Energético'!O242)</f>
        <v>3.5133755250498229E-2</v>
      </c>
      <c r="P63" s="51">
        <f>IF('[1]Panel de Control'!$C$56="Precio",'Esc Precios'!P242,'Particip. Energético'!P242)</f>
        <v>3.4883837225025874E-2</v>
      </c>
      <c r="Q63" s="51">
        <f>IF('[1]Panel de Control'!$C$56="Precio",'Esc Precios'!Q242,'Particip. Energético'!Q242)</f>
        <v>3.2610531038431326E-2</v>
      </c>
      <c r="R63" s="51">
        <f>IF('[1]Panel de Control'!$C$56="Precio",'Esc Precios'!R242,'Particip. Energético'!R242)</f>
        <v>3.2462790938574779E-2</v>
      </c>
      <c r="S63" s="51">
        <f>IF('[1]Panel de Control'!$C$56="Precio",'Esc Precios'!S242,'Particip. Energético'!S242)</f>
        <v>3.2306308520401422E-2</v>
      </c>
      <c r="T63" s="51">
        <f>IF('[1]Panel de Control'!$C$56="Precio",'Esc Precios'!T242,'Particip. Energético'!T242)</f>
        <v>3.2140566652869039E-2</v>
      </c>
      <c r="U63" s="51">
        <f>IF('[1]Panel de Control'!$C$56="Precio",'Esc Precios'!U242,'Particip. Energético'!U242)</f>
        <v>3.1965020373861557E-2</v>
      </c>
      <c r="V63" s="51">
        <f>IF('[1]Panel de Control'!$C$56="Precio",'Esc Precios'!V242,'Particip. Energético'!V242)</f>
        <v>3.1779096021325448E-2</v>
      </c>
      <c r="W63" s="51">
        <f>IF('[1]Panel de Control'!$C$56="Precio",'Esc Precios'!W242,'Particip. Energético'!W242)</f>
        <v>3.1582190461223278E-2</v>
      </c>
      <c r="X63" s="51">
        <f>IF('[1]Panel de Control'!$C$56="Precio",'Esc Precios'!X242,'Particip. Energético'!X242)</f>
        <v>3.1373670440677182E-2</v>
      </c>
      <c r="Y63" s="51">
        <f>IF('[1]Panel de Control'!$C$56="Precio",'Esc Precios'!Y242,'Particip. Energético'!Y242)</f>
        <v>3.1152872098967877E-2</v>
      </c>
      <c r="Z63" s="51">
        <f>IF('[1]Panel de Control'!$C$56="Precio",'Esc Precios'!Z242,'Particip. Energético'!Z242)</f>
        <v>3.0919100673707799E-2</v>
      </c>
      <c r="AA63" s="51">
        <f>IF('[1]Panel de Control'!$C$56="Precio",'Esc Precios'!AA242,'Particip. Energético'!AA242)</f>
        <v>3.0671630444485908E-2</v>
      </c>
      <c r="AB63" s="51">
        <f>IF('[1]Panel de Control'!$C$56="Precio",'Esc Precios'!AB242,'Particip. Energético'!AB242)</f>
        <v>3.0409704961527988E-2</v>
      </c>
      <c r="AC63" s="51">
        <f>IF('[1]Panel de Control'!$C$56="Precio",'Esc Precios'!AC242,'Particip. Energético'!AC242)</f>
        <v>3.0132537612341598E-2</v>
      </c>
      <c r="AD63" s="51">
        <f>IF('[1]Panel de Control'!$C$56="Precio",'Esc Precios'!AD242,'Particip. Energético'!AD242)</f>
        <v>2.9839312584794598E-2</v>
      </c>
      <c r="AE63" s="51">
        <f>IF('[1]Panel de Control'!$C$56="Precio",'Esc Precios'!AE242,'Particip. Energético'!AE242)</f>
        <v>2.9529186290442225E-2</v>
      </c>
      <c r="AF63" s="51">
        <f>IF('[1]Panel de Control'!$C$56="Precio",'Esc Precios'!AF242,'Particip. Energético'!AF242)</f>
        <v>2.9201289316951304E-2</v>
      </c>
      <c r="AG63" s="51">
        <f>IF('[1]Panel de Control'!$C$56="Precio",'Esc Precios'!AG242,'Particip. Energético'!AG242)</f>
        <v>2.8854728982894786E-2</v>
      </c>
      <c r="AH63" s="51">
        <f>IF('[1]Panel de Control'!$C$56="Precio",'Esc Precios'!AH242,'Particip. Energético'!AH242)</f>
        <v>2.8488592571665042E-2</v>
      </c>
      <c r="AI63" s="51">
        <f>IF('[1]Panel de Control'!$C$56="Precio",'Esc Precios'!AI242,'Particip. Energético'!AI242)</f>
        <v>2.8101951323371996E-2</v>
      </c>
      <c r="AJ63" s="51">
        <f>IF('[1]Panel de Control'!$C$56="Precio",'Esc Precios'!AJ242,'Particip. Energético'!AJ242)</f>
        <v>2.7693865263873692E-2</v>
      </c>
      <c r="AK63" s="51">
        <f>IF('[1]Panel de Control'!$C$56="Precio",'Esc Precios'!AK242,'Particip. Energético'!AK242)</f>
        <v>2.7263388947987365E-2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1.8629447339820991E-2</v>
      </c>
      <c r="E64" s="51">
        <f>IF('[1]Panel de Control'!$C$56="Precio",'Esc Precios'!E243,'Particip. Energético'!E243)</f>
        <v>1.8629447339820991E-2</v>
      </c>
      <c r="F64" s="51">
        <f>IF('[1]Panel de Control'!$C$56="Precio",'Esc Precios'!F243,'Particip. Energético'!F243)</f>
        <v>1.8629447339820991E-2</v>
      </c>
      <c r="G64" s="51">
        <f>IF('[1]Panel de Control'!$C$56="Precio",'Esc Precios'!G243,'Particip. Energético'!G243)</f>
        <v>1.8629447339820991E-2</v>
      </c>
      <c r="H64" s="51">
        <f>IF('[1]Panel de Control'!$C$56="Precio",'Esc Precios'!H243,'Particip. Energético'!H243)</f>
        <v>1.8629447339820991E-2</v>
      </c>
      <c r="I64" s="51">
        <f>IF('[1]Panel de Control'!$C$56="Precio",'Esc Precios'!I243,'Particip. Energético'!I243)</f>
        <v>1.8629447339820991E-2</v>
      </c>
      <c r="J64" s="51">
        <f>IF('[1]Panel de Control'!$C$56="Precio",'Esc Precios'!J243,'Particip. Energético'!J243)</f>
        <v>1.8629445476876259E-2</v>
      </c>
      <c r="K64" s="51">
        <f>IF('[1]Panel de Control'!$C$56="Precio",'Esc Precios'!K243,'Particip. Energético'!K243)</f>
        <v>1.8629434999342741E-2</v>
      </c>
      <c r="L64" s="51">
        <f>IF('[1]Panel de Control'!$C$56="Precio",'Esc Precios'!L243,'Particip. Energético'!L243)</f>
        <v>1.8629365594550196E-2</v>
      </c>
      <c r="M64" s="51">
        <f>IF('[1]Panel de Control'!$C$56="Precio",'Esc Precios'!M243,'Particip. Energético'!M243)</f>
        <v>1.8628905857623113E-2</v>
      </c>
      <c r="N64" s="51">
        <f>IF('[1]Panel de Control'!$C$56="Precio",'Esc Precios'!N243,'Particip. Energético'!N243)</f>
        <v>1.8625861049387574E-2</v>
      </c>
      <c r="O64" s="51">
        <f>IF('[1]Panel de Control'!$C$56="Precio",'Esc Precios'!O243,'Particip. Energético'!O243)</f>
        <v>1.8605716791736806E-2</v>
      </c>
      <c r="P64" s="51">
        <f>IF('[1]Panel de Control'!$C$56="Precio",'Esc Precios'!P243,'Particip. Energético'!P243)</f>
        <v>1.8473368172298447E-2</v>
      </c>
      <c r="Q64" s="51">
        <f>IF('[1]Panel de Control'!$C$56="Precio",'Esc Precios'!Q243,'Particip. Energético'!Q243)</f>
        <v>1.7269497684014062E-2</v>
      </c>
      <c r="R64" s="51">
        <f>IF('[1]Panel de Control'!$C$56="Precio",'Esc Precios'!R243,'Particip. Energético'!R243)</f>
        <v>1.7191259236768237E-2</v>
      </c>
      <c r="S64" s="51">
        <f>IF('[1]Panel de Control'!$C$56="Precio",'Esc Precios'!S243,'Particip. Energético'!S243)</f>
        <v>1.7108391136428227E-2</v>
      </c>
      <c r="T64" s="51">
        <f>IF('[1]Panel de Control'!$C$56="Precio",'Esc Precios'!T243,'Particip. Energético'!T243)</f>
        <v>1.7020619526879104E-2</v>
      </c>
      <c r="U64" s="51">
        <f>IF('[1]Panel de Control'!$C$56="Precio",'Esc Precios'!U243,'Particip. Energético'!U243)</f>
        <v>1.6927655813556427E-2</v>
      </c>
      <c r="V64" s="51">
        <f>IF('[1]Panel de Control'!$C$56="Precio",'Esc Precios'!V243,'Particip. Energético'!V243)</f>
        <v>1.6829196203323765E-2</v>
      </c>
      <c r="W64" s="51">
        <f>IF('[1]Panel de Control'!$C$56="Precio",'Esc Precios'!W243,'Particip. Energético'!W243)</f>
        <v>1.672492129562151E-2</v>
      </c>
      <c r="X64" s="51">
        <f>IF('[1]Panel de Control'!$C$56="Precio",'Esc Precios'!X243,'Particip. Energético'!X243)</f>
        <v>1.6614495739912295E-2</v>
      </c>
      <c r="Y64" s="51">
        <f>IF('[1]Panel de Control'!$C$56="Precio",'Esc Precios'!Y243,'Particip. Energético'!Y243)</f>
        <v>1.6497567976721646E-2</v>
      </c>
      <c r="Z64" s="51">
        <f>IF('[1]Panel de Control'!$C$56="Precio",'Esc Precios'!Z243,'Particip. Energético'!Z243)</f>
        <v>1.6373770082036648E-2</v>
      </c>
      <c r="AA64" s="51">
        <f>IF('[1]Panel de Control'!$C$56="Precio",'Esc Precios'!AA243,'Particip. Energético'!AA243)</f>
        <v>1.6242717737462026E-2</v>
      </c>
      <c r="AB64" s="51">
        <f>IF('[1]Panel de Control'!$C$56="Precio",'Esc Precios'!AB243,'Particip. Energético'!AB243)</f>
        <v>1.6104010351311357E-2</v>
      </c>
      <c r="AC64" s="51">
        <f>IF('[1]Panel de Control'!$C$56="Precio",'Esc Precios'!AC243,'Particip. Energético'!AC243)</f>
        <v>1.5957231358684168E-2</v>
      </c>
      <c r="AD64" s="51">
        <f>IF('[1]Panel de Control'!$C$56="Precio",'Esc Precios'!AD243,'Particip. Energético'!AD243)</f>
        <v>1.5801948731481618E-2</v>
      </c>
      <c r="AE64" s="51">
        <f>IF('[1]Panel de Control'!$C$56="Precio",'Esc Precios'!AE243,'Particip. Energético'!AE243)</f>
        <v>1.5637715732155159E-2</v>
      </c>
      <c r="AF64" s="51">
        <f>IF('[1]Panel de Control'!$C$56="Precio",'Esc Precios'!AF243,'Particip. Energético'!AF243)</f>
        <v>1.5464071947648145E-2</v>
      </c>
      <c r="AG64" s="51">
        <f>IF('[1]Panel de Control'!$C$56="Precio",'Esc Precios'!AG243,'Particip. Energético'!AG243)</f>
        <v>1.5280544642333582E-2</v>
      </c>
      <c r="AH64" s="51">
        <f>IF('[1]Panel de Control'!$C$56="Precio",'Esc Precios'!AH243,'Particip. Energético'!AH243)</f>
        <v>1.5086650470591524E-2</v>
      </c>
      <c r="AI64" s="51">
        <f>IF('[1]Panel de Control'!$C$56="Precio",'Esc Precios'!AI243,'Particip. Energético'!AI243)</f>
        <v>1.4881897590791065E-2</v>
      </c>
      <c r="AJ64" s="51">
        <f>IF('[1]Panel de Control'!$C$56="Precio",'Esc Precios'!AJ243,'Particip. Energético'!AJ243)</f>
        <v>1.466578822259099E-2</v>
      </c>
      <c r="AK64" s="51">
        <f>IF('[1]Panel de Control'!$C$56="Precio",'Esc Precios'!AK243,'Particip. Energético'!AK243)</f>
        <v>1.4437821688361271E-2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0.11862893567444148</v>
      </c>
      <c r="E65" s="51">
        <f>IF('[1]Panel de Control'!$C$56="Precio",'Esc Precios'!E244,'Particip. Energético'!E244)</f>
        <v>0.11862893567444148</v>
      </c>
      <c r="F65" s="51">
        <f>IF('[1]Panel de Control'!$C$56="Precio",'Esc Precios'!F244,'Particip. Energético'!F244)</f>
        <v>0.11862893567444148</v>
      </c>
      <c r="G65" s="51">
        <f>IF('[1]Panel de Control'!$C$56="Precio",'Esc Precios'!G244,'Particip. Energético'!G244)</f>
        <v>0.11862893567444148</v>
      </c>
      <c r="H65" s="51">
        <f>IF('[1]Panel de Control'!$C$56="Precio",'Esc Precios'!H244,'Particip. Energético'!H244)</f>
        <v>0.11862893567444148</v>
      </c>
      <c r="I65" s="51">
        <f>IF('[1]Panel de Control'!$C$56="Precio",'Esc Precios'!I244,'Particip. Energético'!I244)</f>
        <v>0.11862893567444148</v>
      </c>
      <c r="J65" s="51">
        <f>IF('[1]Panel de Control'!$C$56="Precio",'Esc Precios'!J244,'Particip. Energético'!J244)</f>
        <v>0.11862892381154791</v>
      </c>
      <c r="K65" s="51">
        <f>IF('[1]Panel de Control'!$C$56="Precio",'Esc Precios'!K244,'Particip. Energético'!K244)</f>
        <v>0.11862885709251825</v>
      </c>
      <c r="L65" s="51">
        <f>IF('[1]Panel de Control'!$C$56="Precio",'Esc Precios'!L244,'Particip. Energético'!L244)</f>
        <v>0.11862841513541023</v>
      </c>
      <c r="M65" s="51">
        <f>IF('[1]Panel de Control'!$C$56="Precio",'Esc Precios'!M244,'Particip. Energético'!M244)</f>
        <v>0.11862548761419314</v>
      </c>
      <c r="N65" s="51">
        <f>IF('[1]Panel de Control'!$C$56="Precio",'Esc Precios'!N244,'Particip. Energético'!N244)</f>
        <v>0.11860609882859333</v>
      </c>
      <c r="O65" s="51">
        <f>IF('[1]Panel de Control'!$C$56="Precio",'Esc Precios'!O244,'Particip. Energético'!O244)</f>
        <v>0.11847782385610101</v>
      </c>
      <c r="P65" s="51">
        <f>IF('[1]Panel de Control'!$C$56="Precio",'Esc Precios'!P244,'Particip. Energético'!P244)</f>
        <v>0.11763505189536794</v>
      </c>
      <c r="Q65" s="51">
        <f>IF('[1]Panel de Control'!$C$56="Precio",'Esc Precios'!Q244,'Particip. Energético'!Q244)</f>
        <v>0.10996902337020725</v>
      </c>
      <c r="R65" s="51">
        <f>IF('[1]Panel de Control'!$C$56="Precio",'Esc Precios'!R244,'Particip. Energético'!R244)</f>
        <v>0.10947081515413452</v>
      </c>
      <c r="S65" s="51">
        <f>IF('[1]Panel de Control'!$C$56="Precio",'Esc Precios'!S244,'Particip. Energético'!S244)</f>
        <v>0.10894312614836971</v>
      </c>
      <c r="T65" s="51">
        <f>IF('[1]Panel de Control'!$C$56="Precio",'Esc Precios'!T244,'Particip. Energético'!T244)</f>
        <v>0.10838421248693282</v>
      </c>
      <c r="U65" s="51">
        <f>IF('[1]Panel de Control'!$C$56="Precio",'Esc Precios'!U244,'Particip. Energético'!U244)</f>
        <v>0.10779223645207535</v>
      </c>
      <c r="V65" s="51">
        <f>IF('[1]Panel de Control'!$C$56="Precio",'Esc Precios'!V244,'Particip. Energético'!V244)</f>
        <v>0.10716526354430397</v>
      </c>
      <c r="W65" s="51">
        <f>IF('[1]Panel de Control'!$C$56="Precio",'Esc Precios'!W244,'Particip. Energético'!W244)</f>
        <v>0.10650125987889046</v>
      </c>
      <c r="X65" s="51">
        <f>IF('[1]Panel de Control'!$C$56="Precio",'Esc Precios'!X244,'Particip. Energético'!X244)</f>
        <v>0.10579809000454631</v>
      </c>
      <c r="Y65" s="51">
        <f>IF('[1]Panel de Control'!$C$56="Precio",'Esc Precios'!Y244,'Particip. Energético'!Y244)</f>
        <v>0.10505351525441671</v>
      </c>
      <c r="Z65" s="51">
        <f>IF('[1]Panel de Control'!$C$56="Precio",'Esc Precios'!Z244,'Particip. Energético'!Z244)</f>
        <v>0.1042651927552395</v>
      </c>
      <c r="AA65" s="51">
        <f>IF('[1]Panel de Control'!$C$56="Precio",'Esc Precios'!AA244,'Particip. Energético'!AA244)</f>
        <v>0.10343067523730454</v>
      </c>
      <c r="AB65" s="51">
        <f>IF('[1]Panel de Control'!$C$56="Precio",'Esc Precios'!AB244,'Particip. Energético'!AB244)</f>
        <v>0.1025474118055405</v>
      </c>
      <c r="AC65" s="51">
        <f>IF('[1]Panel de Control'!$C$56="Precio",'Esc Precios'!AC244,'Particip. Energético'!AC244)</f>
        <v>0.10161274985035135</v>
      </c>
      <c r="AD65" s="51">
        <f>IF('[1]Panel de Control'!$C$56="Precio",'Esc Precios'!AD244,'Particip. Energético'!AD244)</f>
        <v>0.10062393829530354</v>
      </c>
      <c r="AE65" s="51">
        <f>IF('[1]Panel de Control'!$C$56="Precio",'Esc Precios'!AE244,'Particip. Energético'!AE244)</f>
        <v>9.9578132396860489E-2</v>
      </c>
      <c r="AF65" s="51">
        <f>IF('[1]Panel de Control'!$C$56="Precio",'Esc Precios'!AF244,'Particip. Energético'!AF244)</f>
        <v>9.8472400328334875E-2</v>
      </c>
      <c r="AG65" s="51">
        <f>IF('[1]Panel de Control'!$C$56="Precio",'Esc Precios'!AG244,'Particip. Energético'!AG244)</f>
        <v>9.7303731795150464E-2</v>
      </c>
      <c r="AH65" s="51">
        <f>IF('[1]Panel de Control'!$C$56="Precio",'Esc Precios'!AH244,'Particip. Energético'!AH244)</f>
        <v>9.6069048940223722E-2</v>
      </c>
      <c r="AI65" s="51">
        <f>IF('[1]Panel de Control'!$C$56="Precio",'Esc Precios'!AI244,'Particip. Energético'!AI244)</f>
        <v>9.476521980541705E-2</v>
      </c>
      <c r="AJ65" s="51">
        <f>IF('[1]Panel de Control'!$C$56="Precio",'Esc Precios'!AJ244,'Particip. Energético'!AJ244)</f>
        <v>9.3389074615964671E-2</v>
      </c>
      <c r="AK65" s="51">
        <f>IF('[1]Panel de Control'!$C$56="Precio",'Esc Precios'!AK244,'Particip. Energético'!AK244)</f>
        <v>9.1937425147692126E-2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Precios'!E245,'Particip. Energético'!E245)</f>
        <v>0</v>
      </c>
      <c r="F66" s="51">
        <f>IF('[1]Panel de Control'!$C$56="Precio",'Esc Precios'!F245,'Particip. Energético'!F245)</f>
        <v>0</v>
      </c>
      <c r="G66" s="51">
        <f>IF('[1]Panel de Control'!$C$56="Precio",'Esc Precios'!G245,'Particip. Energético'!G245)</f>
        <v>0</v>
      </c>
      <c r="H66" s="51">
        <f>IF('[1]Panel de Control'!$C$56="Precio",'Esc Precios'!H245,'Particip. Energético'!H245)</f>
        <v>0</v>
      </c>
      <c r="I66" s="51">
        <f>IF('[1]Panel de Control'!$C$56="Precio",'Esc Precios'!I245,'Particip. Energético'!I245)</f>
        <v>0</v>
      </c>
      <c r="J66" s="51">
        <f>IF('[1]Panel de Control'!$C$56="Precio",'Esc Precios'!J245,'Particip. Energético'!J245)</f>
        <v>0</v>
      </c>
      <c r="K66" s="51">
        <f>IF('[1]Panel de Control'!$C$56="Precio",'Esc Precios'!K245,'Particip. Energético'!K245)</f>
        <v>0</v>
      </c>
      <c r="L66" s="51">
        <f>IF('[1]Panel de Control'!$C$56="Precio",'Esc Precios'!L245,'Particip. Energético'!L245)</f>
        <v>0</v>
      </c>
      <c r="M66" s="51">
        <f>IF('[1]Panel de Control'!$C$56="Precio",'Esc Precios'!M245,'Particip. Energético'!M245)</f>
        <v>0</v>
      </c>
      <c r="N66" s="51">
        <f>IF('[1]Panel de Control'!$C$56="Precio",'Esc Precios'!N245,'Particip. Energético'!N245)</f>
        <v>0</v>
      </c>
      <c r="O66" s="51">
        <f>IF('[1]Panel de Control'!$C$56="Precio",'Esc Precios'!O245,'Particip. Energético'!O245)</f>
        <v>0</v>
      </c>
      <c r="P66" s="51">
        <f>IF('[1]Panel de Control'!$C$56="Precio",'Esc Precios'!P245,'Particip. Energético'!P245)</f>
        <v>0</v>
      </c>
      <c r="Q66" s="51">
        <f>IF('[1]Panel de Control'!$C$56="Precio",'Esc Precios'!Q245,'Particip. Energético'!Q245)</f>
        <v>0</v>
      </c>
      <c r="R66" s="51">
        <f>IF('[1]Panel de Control'!$C$56="Precio",'Esc Precios'!R245,'Particip. Energético'!R245)</f>
        <v>0</v>
      </c>
      <c r="S66" s="51">
        <f>IF('[1]Panel de Control'!$C$56="Precio",'Esc Precios'!S245,'Particip. Energético'!S245)</f>
        <v>0</v>
      </c>
      <c r="T66" s="51">
        <f>IF('[1]Panel de Control'!$C$56="Precio",'Esc Precios'!T245,'Particip. Energético'!T245)</f>
        <v>0</v>
      </c>
      <c r="U66" s="51">
        <f>IF('[1]Panel de Control'!$C$56="Precio",'Esc Precios'!U245,'Particip. Energético'!U245)</f>
        <v>0</v>
      </c>
      <c r="V66" s="51">
        <f>IF('[1]Panel de Control'!$C$56="Precio",'Esc Precios'!V245,'Particip. Energético'!V245)</f>
        <v>0</v>
      </c>
      <c r="W66" s="51">
        <f>IF('[1]Panel de Control'!$C$56="Precio",'Esc Precios'!W245,'Particip. Energético'!W245)</f>
        <v>0</v>
      </c>
      <c r="X66" s="51">
        <f>IF('[1]Panel de Control'!$C$56="Precio",'Esc Precios'!X245,'Particip. Energético'!X245)</f>
        <v>0</v>
      </c>
      <c r="Y66" s="51">
        <f>IF('[1]Panel de Control'!$C$56="Precio",'Esc Precios'!Y245,'Particip. Energético'!Y245)</f>
        <v>0</v>
      </c>
      <c r="Z66" s="51">
        <f>IF('[1]Panel de Control'!$C$56="Precio",'Esc Precios'!Z245,'Particip. Energético'!Z245)</f>
        <v>0</v>
      </c>
      <c r="AA66" s="51">
        <f>IF('[1]Panel de Control'!$C$56="Precio",'Esc Precios'!AA245,'Particip. Energético'!AA245)</f>
        <v>0</v>
      </c>
      <c r="AB66" s="51">
        <f>IF('[1]Panel de Control'!$C$56="Precio",'Esc Precios'!AB245,'Particip. Energético'!AB245)</f>
        <v>0</v>
      </c>
      <c r="AC66" s="51">
        <f>IF('[1]Panel de Control'!$C$56="Precio",'Esc Precios'!AC245,'Particip. Energético'!AC245)</f>
        <v>0</v>
      </c>
      <c r="AD66" s="51">
        <f>IF('[1]Panel de Control'!$C$56="Precio",'Esc Precios'!AD245,'Particip. Energético'!AD245)</f>
        <v>0</v>
      </c>
      <c r="AE66" s="51">
        <f>IF('[1]Panel de Control'!$C$56="Precio",'Esc Precios'!AE245,'Particip. Energético'!AE245)</f>
        <v>0</v>
      </c>
      <c r="AF66" s="51">
        <f>IF('[1]Panel de Control'!$C$56="Precio",'Esc Precios'!AF245,'Particip. Energético'!AF245)</f>
        <v>0</v>
      </c>
      <c r="AG66" s="51">
        <f>IF('[1]Panel de Control'!$C$56="Precio",'Esc Precios'!AG245,'Particip. Energético'!AG245)</f>
        <v>0</v>
      </c>
      <c r="AH66" s="51">
        <f>IF('[1]Panel de Control'!$C$56="Precio",'Esc Precios'!AH245,'Particip. Energético'!AH245)</f>
        <v>0</v>
      </c>
      <c r="AI66" s="51">
        <f>IF('[1]Panel de Control'!$C$56="Precio",'Esc Precios'!AI245,'Particip. Energético'!AI245)</f>
        <v>0</v>
      </c>
      <c r="AJ66" s="51">
        <f>IF('[1]Panel de Control'!$C$56="Precio",'Esc Precios'!AJ245,'Particip. Energético'!AJ245)</f>
        <v>0</v>
      </c>
      <c r="AK66" s="51">
        <f>IF('[1]Panel de Control'!$C$56="Precio",'Esc Precios'!AK245,'Particip. Energético'!AK245)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Precios'!E246,'Particip. Energético'!E246)</f>
        <v>0</v>
      </c>
      <c r="F67" s="51">
        <f>IF('[1]Panel de Control'!$C$56="Precio",'Esc Precios'!F246,'Particip. Energético'!F246)</f>
        <v>0</v>
      </c>
      <c r="G67" s="51">
        <f>IF('[1]Panel de Control'!$C$56="Precio",'Esc Precios'!G246,'Particip. Energético'!G246)</f>
        <v>0</v>
      </c>
      <c r="H67" s="51">
        <f>IF('[1]Panel de Control'!$C$56="Precio",'Esc Precios'!H246,'Particip. Energético'!H246)</f>
        <v>0</v>
      </c>
      <c r="I67" s="51">
        <f>IF('[1]Panel de Control'!$C$56="Precio",'Esc Precios'!I246,'Particip. Energético'!I246)</f>
        <v>0</v>
      </c>
      <c r="J67" s="51">
        <f>IF('[1]Panel de Control'!$C$56="Precio",'Esc Precios'!J246,'Particip. Energético'!J246)</f>
        <v>0</v>
      </c>
      <c r="K67" s="51">
        <f>IF('[1]Panel de Control'!$C$56="Precio",'Esc Precios'!K246,'Particip. Energético'!K246)</f>
        <v>0</v>
      </c>
      <c r="L67" s="51">
        <f>IF('[1]Panel de Control'!$C$56="Precio",'Esc Precios'!L246,'Particip. Energético'!L246)</f>
        <v>0</v>
      </c>
      <c r="M67" s="51">
        <f>IF('[1]Panel de Control'!$C$56="Precio",'Esc Precios'!M246,'Particip. Energético'!M246)</f>
        <v>0</v>
      </c>
      <c r="N67" s="51">
        <f>IF('[1]Panel de Control'!$C$56="Precio",'Esc Precios'!N246,'Particip. Energético'!N246)</f>
        <v>0</v>
      </c>
      <c r="O67" s="51">
        <f>IF('[1]Panel de Control'!$C$56="Precio",'Esc Precios'!O246,'Particip. Energético'!O246)</f>
        <v>0</v>
      </c>
      <c r="P67" s="51">
        <f>IF('[1]Panel de Control'!$C$56="Precio",'Esc Precios'!P246,'Particip. Energético'!P246)</f>
        <v>0</v>
      </c>
      <c r="Q67" s="51">
        <f>IF('[1]Panel de Control'!$C$56="Precio",'Esc Precios'!Q246,'Particip. Energético'!Q246)</f>
        <v>0</v>
      </c>
      <c r="R67" s="51">
        <f>IF('[1]Panel de Control'!$C$56="Precio",'Esc Precios'!R246,'Particip. Energético'!R246)</f>
        <v>0</v>
      </c>
      <c r="S67" s="51">
        <f>IF('[1]Panel de Control'!$C$56="Precio",'Esc Precios'!S246,'Particip. Energético'!S246)</f>
        <v>0</v>
      </c>
      <c r="T67" s="51">
        <f>IF('[1]Panel de Control'!$C$56="Precio",'Esc Precios'!T246,'Particip. Energético'!T246)</f>
        <v>0</v>
      </c>
      <c r="U67" s="51">
        <f>IF('[1]Panel de Control'!$C$56="Precio",'Esc Precios'!U246,'Particip. Energético'!U246)</f>
        <v>0</v>
      </c>
      <c r="V67" s="51">
        <f>IF('[1]Panel de Control'!$C$56="Precio",'Esc Precios'!V246,'Particip. Energético'!V246)</f>
        <v>0</v>
      </c>
      <c r="W67" s="51">
        <f>IF('[1]Panel de Control'!$C$56="Precio",'Esc Precios'!W246,'Particip. Energético'!W246)</f>
        <v>0</v>
      </c>
      <c r="X67" s="51">
        <f>IF('[1]Panel de Control'!$C$56="Precio",'Esc Precios'!X246,'Particip. Energético'!X246)</f>
        <v>0</v>
      </c>
      <c r="Y67" s="51">
        <f>IF('[1]Panel de Control'!$C$56="Precio",'Esc Precios'!Y246,'Particip. Energético'!Y246)</f>
        <v>0</v>
      </c>
      <c r="Z67" s="51">
        <f>IF('[1]Panel de Control'!$C$56="Precio",'Esc Precios'!Z246,'Particip. Energético'!Z246)</f>
        <v>0</v>
      </c>
      <c r="AA67" s="51">
        <f>IF('[1]Panel de Control'!$C$56="Precio",'Esc Precios'!AA246,'Particip. Energético'!AA246)</f>
        <v>0</v>
      </c>
      <c r="AB67" s="51">
        <f>IF('[1]Panel de Control'!$C$56="Precio",'Esc Precios'!AB246,'Particip. Energético'!AB246)</f>
        <v>0</v>
      </c>
      <c r="AC67" s="51">
        <f>IF('[1]Panel de Control'!$C$56="Precio",'Esc Precios'!AC246,'Particip. Energético'!AC246)</f>
        <v>0</v>
      </c>
      <c r="AD67" s="51">
        <f>IF('[1]Panel de Control'!$C$56="Precio",'Esc Precios'!AD246,'Particip. Energético'!AD246)</f>
        <v>0</v>
      </c>
      <c r="AE67" s="51">
        <f>IF('[1]Panel de Control'!$C$56="Precio",'Esc Precios'!AE246,'Particip. Energético'!AE246)</f>
        <v>0</v>
      </c>
      <c r="AF67" s="51">
        <f>IF('[1]Panel de Control'!$C$56="Precio",'Esc Precios'!AF246,'Particip. Energético'!AF246)</f>
        <v>0</v>
      </c>
      <c r="AG67" s="51">
        <f>IF('[1]Panel de Control'!$C$56="Precio",'Esc Precios'!AG246,'Particip. Energético'!AG246)</f>
        <v>0</v>
      </c>
      <c r="AH67" s="51">
        <f>IF('[1]Panel de Control'!$C$56="Precio",'Esc Precios'!AH246,'Particip. Energético'!AH246)</f>
        <v>0</v>
      </c>
      <c r="AI67" s="51">
        <f>IF('[1]Panel de Control'!$C$56="Precio",'Esc Precios'!AI246,'Particip. Energético'!AI246)</f>
        <v>0</v>
      </c>
      <c r="AJ67" s="51">
        <f>IF('[1]Panel de Control'!$C$56="Precio",'Esc Precios'!AJ246,'Particip. Energético'!AJ246)</f>
        <v>0</v>
      </c>
      <c r="AK67" s="51">
        <f>IF('[1]Panel de Control'!$C$56="Precio",'Esc Precios'!AK246,'Particip. Energético'!AK246)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0.34758556574118749</v>
      </c>
      <c r="E68" s="51">
        <f>IF('[1]Panel de Control'!$C$56="Precio",'Esc Precios'!E247,'Particip. Energético'!E247)</f>
        <v>0.34758556574118749</v>
      </c>
      <c r="F68" s="51">
        <f>IF('[1]Panel de Control'!$C$56="Precio",'Esc Precios'!F247,'Particip. Energético'!F247)</f>
        <v>0.34758556574118749</v>
      </c>
      <c r="G68" s="51">
        <f>IF('[1]Panel de Control'!$C$56="Precio",'Esc Precios'!G247,'Particip. Energético'!G247)</f>
        <v>0.34758556574118749</v>
      </c>
      <c r="H68" s="51">
        <f>IF('[1]Panel de Control'!$C$56="Precio",'Esc Precios'!H247,'Particip. Energético'!H247)</f>
        <v>0.34758556574118749</v>
      </c>
      <c r="I68" s="51">
        <f>IF('[1]Panel de Control'!$C$56="Precio",'Esc Precios'!I247,'Particip. Energético'!I247)</f>
        <v>0.34758556574118749</v>
      </c>
      <c r="J68" s="51">
        <f>IF('[1]Panel de Control'!$C$56="Precio",'Esc Precios'!J247,'Particip. Energético'!J247)</f>
        <v>0.3475855309826309</v>
      </c>
      <c r="K68" s="51">
        <f>IF('[1]Panel de Control'!$C$56="Precio",'Esc Precios'!K247,'Particip. Energético'!K247)</f>
        <v>0.34758533549430809</v>
      </c>
      <c r="L68" s="51">
        <f>IF('[1]Panel de Control'!$C$56="Precio",'Esc Precios'!L247,'Particip. Energético'!L247)</f>
        <v>0.34758404054960884</v>
      </c>
      <c r="M68" s="51">
        <f>IF('[1]Panel de Control'!$C$56="Precio",'Esc Precios'!M247,'Particip. Energético'!M247)</f>
        <v>0.34757546284373403</v>
      </c>
      <c r="N68" s="51">
        <f>IF('[1]Panel de Control'!$C$56="Precio",'Esc Precios'!N247,'Particip. Energético'!N247)</f>
        <v>0.34751865324687276</v>
      </c>
      <c r="O68" s="51">
        <f>IF('[1]Panel de Control'!$C$56="Precio",'Esc Precios'!O247,'Particip. Energético'!O247)</f>
        <v>0.34714280456686319</v>
      </c>
      <c r="P68" s="51">
        <f>IF('[1]Panel de Control'!$C$56="Precio",'Esc Precios'!P247,'Particip. Energético'!P247)</f>
        <v>0.34467346294210033</v>
      </c>
      <c r="Q68" s="51">
        <f>IF('[1]Panel de Control'!$C$56="Precio",'Esc Precios'!Q247,'Particip. Energético'!Q247)</f>
        <v>0.32221181944208077</v>
      </c>
      <c r="R68" s="51">
        <f>IF('[1]Panel de Control'!$C$56="Precio",'Esc Precios'!R247,'Particip. Energético'!R247)</f>
        <v>0.32075205767606624</v>
      </c>
      <c r="S68" s="51">
        <f>IF('[1]Panel de Control'!$C$56="Precio",'Esc Precios'!S247,'Particip. Energético'!S247)</f>
        <v>0.31920591650434127</v>
      </c>
      <c r="T68" s="51">
        <f>IF('[1]Panel de Control'!$C$56="Precio",'Esc Precios'!T247,'Particip. Energético'!T247)</f>
        <v>0.31756828635865608</v>
      </c>
      <c r="U68" s="51">
        <f>IF('[1]Panel de Control'!$C$56="Precio",'Esc Precios'!U247,'Particip. Energético'!U247)</f>
        <v>0.31583378268287632</v>
      </c>
      <c r="V68" s="51">
        <f>IF('[1]Panel de Control'!$C$56="Precio",'Esc Precios'!V247,'Particip. Energético'!V247)</f>
        <v>0.31399673734808403</v>
      </c>
      <c r="W68" s="51">
        <f>IF('[1]Panel de Control'!$C$56="Precio",'Esc Precios'!W247,'Particip. Energético'!W247)</f>
        <v>0.31205119102429024</v>
      </c>
      <c r="X68" s="51">
        <f>IF('[1]Panel de Control'!$C$56="Precio",'Esc Precios'!X247,'Particip. Energético'!X247)</f>
        <v>0.30999088678910075</v>
      </c>
      <c r="Y68" s="51">
        <f>IF('[1]Panel de Control'!$C$56="Precio",'Esc Precios'!Y247,'Particip. Energético'!Y247)</f>
        <v>0.3078092652960896</v>
      </c>
      <c r="Z68" s="51">
        <f>IF('[1]Panel de Control'!$C$56="Precio",'Esc Precios'!Z247,'Particip. Energético'!Z247)</f>
        <v>0.30549946187161148</v>
      </c>
      <c r="AA68" s="51">
        <f>IF('[1]Panel de Control'!$C$56="Precio",'Esc Precios'!AA247,'Particip. Energético'!AA247)</f>
        <v>0.30305430595797844</v>
      </c>
      <c r="AB68" s="51">
        <f>IF('[1]Panel de Control'!$C$56="Precio",'Esc Precios'!AB247,'Particip. Energético'!AB247)</f>
        <v>0.30046632337276213</v>
      </c>
      <c r="AC68" s="51">
        <f>IF('[1]Panel de Control'!$C$56="Precio",'Esc Precios'!AC247,'Particip. Energético'!AC247)</f>
        <v>0.29772774190758949</v>
      </c>
      <c r="AD68" s="51">
        <f>IF('[1]Panel de Control'!$C$56="Precio",'Esc Precios'!AD247,'Particip. Energético'!AD247)</f>
        <v>0.29483050084394263</v>
      </c>
      <c r="AE68" s="51">
        <f>IF('[1]Panel de Control'!$C$56="Precio",'Esc Precios'!AE247,'Particip. Energético'!AE247)</f>
        <v>0.29176626501649333</v>
      </c>
      <c r="AF68" s="51">
        <f>IF('[1]Panel de Control'!$C$56="Precio",'Esc Precios'!AF247,'Particip. Energético'!AF247)</f>
        <v>0.288526444104238</v>
      </c>
      <c r="AG68" s="51">
        <f>IF('[1]Panel de Control'!$C$56="Precio",'Esc Precios'!AG247,'Particip. Energético'!AG247)</f>
        <v>0.28510221787341677</v>
      </c>
      <c r="AH68" s="51">
        <f>IF('[1]Panel de Control'!$C$56="Precio",'Esc Precios'!AH247,'Particip. Energético'!AH247)</f>
        <v>0.28148456813053774</v>
      </c>
      <c r="AI68" s="51">
        <f>IF('[1]Panel de Control'!$C$56="Precio",'Esc Precios'!AI247,'Particip. Energético'!AI247)</f>
        <v>0.27766431816475085</v>
      </c>
      <c r="AJ68" s="51">
        <f>IF('[1]Panel de Control'!$C$56="Precio",'Esc Precios'!AJ247,'Particip. Energético'!AJ247)</f>
        <v>0.27363218046159793</v>
      </c>
      <c r="AK68" s="51">
        <f>IF('[1]Panel de Control'!$C$56="Precio",'Esc Precios'!AK247,'Particip. Energético'!AK247)</f>
        <v>0.26937881344942033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Precios'!E248,'Particip. Energético'!E248)</f>
        <v>0</v>
      </c>
      <c r="F69" s="51">
        <f>IF('[1]Panel de Control'!$C$56="Precio",'Esc Precios'!F248,'Particip. Energético'!F248)</f>
        <v>0</v>
      </c>
      <c r="G69" s="51">
        <f>IF('[1]Panel de Control'!$C$56="Precio",'Esc Precios'!G248,'Particip. Energético'!G248)</f>
        <v>0</v>
      </c>
      <c r="H69" s="51">
        <f>IF('[1]Panel de Control'!$C$56="Precio",'Esc Precios'!H248,'Particip. Energético'!H248)</f>
        <v>0</v>
      </c>
      <c r="I69" s="51">
        <f>IF('[1]Panel de Control'!$C$56="Precio",'Esc Precios'!I248,'Particip. Energético'!I248)</f>
        <v>0</v>
      </c>
      <c r="J69" s="51">
        <f>IF('[1]Panel de Control'!$C$56="Precio",'Esc Precios'!J248,'Particip. Energético'!J248)</f>
        <v>0</v>
      </c>
      <c r="K69" s="51">
        <f>IF('[1]Panel de Control'!$C$56="Precio",'Esc Precios'!K248,'Particip. Energético'!K248)</f>
        <v>0</v>
      </c>
      <c r="L69" s="51">
        <f>IF('[1]Panel de Control'!$C$56="Precio",'Esc Precios'!L248,'Particip. Energético'!L248)</f>
        <v>0</v>
      </c>
      <c r="M69" s="51">
        <f>IF('[1]Panel de Control'!$C$56="Precio",'Esc Precios'!M248,'Particip. Energético'!M248)</f>
        <v>0</v>
      </c>
      <c r="N69" s="51">
        <f>IF('[1]Panel de Control'!$C$56="Precio",'Esc Precios'!N248,'Particip. Energético'!N248)</f>
        <v>0</v>
      </c>
      <c r="O69" s="51">
        <f>IF('[1]Panel de Control'!$C$56="Precio",'Esc Precios'!O248,'Particip. Energético'!O248)</f>
        <v>0</v>
      </c>
      <c r="P69" s="51">
        <f>IF('[1]Panel de Control'!$C$56="Precio",'Esc Precios'!P248,'Particip. Energético'!P248)</f>
        <v>0</v>
      </c>
      <c r="Q69" s="51">
        <f>IF('[1]Panel de Control'!$C$56="Precio",'Esc Precios'!Q248,'Particip. Energético'!Q248)</f>
        <v>0</v>
      </c>
      <c r="R69" s="51">
        <f>IF('[1]Panel de Control'!$C$56="Precio",'Esc Precios'!R248,'Particip. Energético'!R248)</f>
        <v>0</v>
      </c>
      <c r="S69" s="51">
        <f>IF('[1]Panel de Control'!$C$56="Precio",'Esc Precios'!S248,'Particip. Energético'!S248)</f>
        <v>0</v>
      </c>
      <c r="T69" s="51">
        <f>IF('[1]Panel de Control'!$C$56="Precio",'Esc Precios'!T248,'Particip. Energético'!T248)</f>
        <v>0</v>
      </c>
      <c r="U69" s="51">
        <f>IF('[1]Panel de Control'!$C$56="Precio",'Esc Precios'!U248,'Particip. Energético'!U248)</f>
        <v>0</v>
      </c>
      <c r="V69" s="51">
        <f>IF('[1]Panel de Control'!$C$56="Precio",'Esc Precios'!V248,'Particip. Energético'!V248)</f>
        <v>0</v>
      </c>
      <c r="W69" s="51">
        <f>IF('[1]Panel de Control'!$C$56="Precio",'Esc Precios'!W248,'Particip. Energético'!W248)</f>
        <v>0</v>
      </c>
      <c r="X69" s="51">
        <f>IF('[1]Panel de Control'!$C$56="Precio",'Esc Precios'!X248,'Particip. Energético'!X248)</f>
        <v>0</v>
      </c>
      <c r="Y69" s="51">
        <f>IF('[1]Panel de Control'!$C$56="Precio",'Esc Precios'!Y248,'Particip. Energético'!Y248)</f>
        <v>0</v>
      </c>
      <c r="Z69" s="51">
        <f>IF('[1]Panel de Control'!$C$56="Precio",'Esc Precios'!Z248,'Particip. Energético'!Z248)</f>
        <v>0</v>
      </c>
      <c r="AA69" s="51">
        <f>IF('[1]Panel de Control'!$C$56="Precio",'Esc Precios'!AA248,'Particip. Energético'!AA248)</f>
        <v>0</v>
      </c>
      <c r="AB69" s="51">
        <f>IF('[1]Panel de Control'!$C$56="Precio",'Esc Precios'!AB248,'Particip. Energético'!AB248)</f>
        <v>0</v>
      </c>
      <c r="AC69" s="51">
        <f>IF('[1]Panel de Control'!$C$56="Precio",'Esc Precios'!AC248,'Particip. Energético'!AC248)</f>
        <v>0</v>
      </c>
      <c r="AD69" s="51">
        <f>IF('[1]Panel de Control'!$C$56="Precio",'Esc Precios'!AD248,'Particip. Energético'!AD248)</f>
        <v>0</v>
      </c>
      <c r="AE69" s="51">
        <f>IF('[1]Panel de Control'!$C$56="Precio",'Esc Precios'!AE248,'Particip. Energético'!AE248)</f>
        <v>0</v>
      </c>
      <c r="AF69" s="51">
        <f>IF('[1]Panel de Control'!$C$56="Precio",'Esc Precios'!AF248,'Particip. Energético'!AF248)</f>
        <v>0</v>
      </c>
      <c r="AG69" s="51">
        <f>IF('[1]Panel de Control'!$C$56="Precio",'Esc Precios'!AG248,'Particip. Energético'!AG248)</f>
        <v>0</v>
      </c>
      <c r="AH69" s="51">
        <f>IF('[1]Panel de Control'!$C$56="Precio",'Esc Precios'!AH248,'Particip. Energético'!AH248)</f>
        <v>0</v>
      </c>
      <c r="AI69" s="51">
        <f>IF('[1]Panel de Control'!$C$56="Precio",'Esc Precios'!AI248,'Particip. Energético'!AI248)</f>
        <v>0</v>
      </c>
      <c r="AJ69" s="51">
        <f>IF('[1]Panel de Control'!$C$56="Precio",'Esc Precios'!AJ248,'Particip. Energético'!AJ248)</f>
        <v>0</v>
      </c>
      <c r="AK69" s="51">
        <f>IF('[1]Panel de Control'!$C$56="Precio",'Esc Precios'!AK248,'Particip. Energético'!AK248)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8.4139987135721586E-3</v>
      </c>
      <c r="E70" s="51">
        <f>IF('[1]Panel de Control'!$C$56="Precio",'Esc Precios'!E249,'Particip. Energético'!E249)</f>
        <v>8.4139987135721586E-3</v>
      </c>
      <c r="F70" s="51">
        <f>IF('[1]Panel de Control'!$C$56="Precio",'Esc Precios'!F249,'Particip. Energético'!F249)</f>
        <v>8.4139987135721586E-3</v>
      </c>
      <c r="G70" s="51">
        <f>IF('[1]Panel de Control'!$C$56="Precio",'Esc Precios'!G249,'Particip. Energético'!G249)</f>
        <v>8.4139987135721586E-3</v>
      </c>
      <c r="H70" s="51">
        <f>IF('[1]Panel de Control'!$C$56="Precio",'Esc Precios'!H249,'Particip. Energético'!H249)</f>
        <v>8.4139987135721586E-3</v>
      </c>
      <c r="I70" s="51">
        <f>IF('[1]Panel de Control'!$C$56="Precio",'Esc Precios'!I249,'Particip. Energético'!I249)</f>
        <v>8.4139987135721586E-3</v>
      </c>
      <c r="J70" s="51">
        <f>IF('[1]Panel de Control'!$C$56="Precio",'Esc Precios'!J249,'Particip. Energético'!J249)</f>
        <v>8.413997872172287E-3</v>
      </c>
      <c r="K70" s="51">
        <f>IF('[1]Panel de Control'!$C$56="Precio",'Esc Precios'!K249,'Particip. Energético'!K249)</f>
        <v>8.4139931399893116E-3</v>
      </c>
      <c r="L70" s="51">
        <f>IF('[1]Panel de Control'!$C$56="Precio",'Esc Precios'!L249,'Particip. Energético'!L249)</f>
        <v>8.4139617932818891E-3</v>
      </c>
      <c r="M70" s="51">
        <f>IF('[1]Panel de Control'!$C$56="Precio",'Esc Precios'!M249,'Particip. Energético'!M249)</f>
        <v>8.4137541528810506E-3</v>
      </c>
      <c r="N70" s="51">
        <f>IF('[1]Panel de Control'!$C$56="Precio",'Esc Precios'!N249,'Particip. Energético'!N249)</f>
        <v>8.4123789637995071E-3</v>
      </c>
      <c r="O70" s="51">
        <f>IF('[1]Panel de Control'!$C$56="Precio",'Esc Precios'!O249,'Particip. Energético'!O249)</f>
        <v>8.4032808002916098E-3</v>
      </c>
      <c r="P70" s="51">
        <f>IF('[1]Panel de Control'!$C$56="Precio",'Esc Precios'!P249,'Particip. Energético'!P249)</f>
        <v>8.343505483644556E-3</v>
      </c>
      <c r="Q70" s="51">
        <f>IF('[1]Panel de Control'!$C$56="Precio",'Esc Precios'!Q249,'Particip. Energético'!Q249)</f>
        <v>7.7997768074813895E-3</v>
      </c>
      <c r="R70" s="51">
        <f>IF('[1]Panel de Control'!$C$56="Precio",'Esc Precios'!R249,'Particip. Energético'!R249)</f>
        <v>7.7644403757306142E-3</v>
      </c>
      <c r="S70" s="51">
        <f>IF('[1]Panel de Control'!$C$56="Precio",'Esc Precios'!S249,'Particip. Energético'!S249)</f>
        <v>7.7270129589673371E-3</v>
      </c>
      <c r="T70" s="51">
        <f>IF('[1]Panel de Control'!$C$56="Precio",'Esc Precios'!T249,'Particip. Energético'!T249)</f>
        <v>7.6873708699475582E-3</v>
      </c>
      <c r="U70" s="51">
        <f>IF('[1]Panel de Control'!$C$56="Precio",'Esc Precios'!U249,'Particip. Energético'!U249)</f>
        <v>7.6453837647995739E-3</v>
      </c>
      <c r="V70" s="51">
        <f>IF('[1]Panel de Control'!$C$56="Precio",'Esc Precios'!V249,'Particip. Energético'!V249)</f>
        <v>7.6009144352094452E-3</v>
      </c>
      <c r="W70" s="51">
        <f>IF('[1]Panel de Control'!$C$56="Precio",'Esc Precios'!W249,'Particip. Energético'!W249)</f>
        <v>7.5538186237631639E-3</v>
      </c>
      <c r="X70" s="51">
        <f>IF('[1]Panel de Control'!$C$56="Precio",'Esc Precios'!X249,'Particip. Energético'!X249)</f>
        <v>7.503944869231712E-3</v>
      </c>
      <c r="Y70" s="51">
        <f>IF('[1]Panel de Control'!$C$56="Precio",'Esc Precios'!Y249,'Particip. Energético'!Y249)</f>
        <v>7.4511343896119537E-3</v>
      </c>
      <c r="Z70" s="51">
        <f>IF('[1]Panel de Control'!$C$56="Precio",'Esc Precios'!Z249,'Particip. Energético'!Z249)</f>
        <v>7.3952210118492121E-3</v>
      </c>
      <c r="AA70" s="51">
        <f>IF('[1]Panel de Control'!$C$56="Precio",'Esc Precios'!AA249,'Particip. Energético'!AA249)</f>
        <v>7.3360311583582569E-3</v>
      </c>
      <c r="AB70" s="51">
        <f>IF('[1]Panel de Control'!$C$56="Precio",'Esc Precios'!AB249,'Particip. Energético'!AB249)</f>
        <v>7.2733839017142012E-3</v>
      </c>
      <c r="AC70" s="51">
        <f>IF('[1]Panel de Control'!$C$56="Precio",'Esc Precios'!AC249,'Particip. Energético'!AC249)</f>
        <v>7.2070911001824696E-3</v>
      </c>
      <c r="AD70" s="51">
        <f>IF('[1]Panel de Control'!$C$56="Precio",'Esc Precios'!AD249,'Particip. Energético'!AD249)</f>
        <v>7.1369576280676224E-3</v>
      </c>
      <c r="AE70" s="51">
        <f>IF('[1]Panel de Control'!$C$56="Precio",'Esc Precios'!AE249,'Particip. Energético'!AE249)</f>
        <v>7.0627817161442894E-3</v>
      </c>
      <c r="AF70" s="51">
        <f>IF('[1]Panel de Control'!$C$56="Precio",'Esc Precios'!AF249,'Particip. Energético'!AF249)</f>
        <v>6.984355418637395E-3</v>
      </c>
      <c r="AG70" s="51">
        <f>IF('[1]Panel de Control'!$C$56="Precio",'Esc Precios'!AG249,'Particip. Energético'!AG249)</f>
        <v>6.9014652242771297E-3</v>
      </c>
      <c r="AH70" s="51">
        <f>IF('[1]Panel de Control'!$C$56="Precio",'Esc Precios'!AH249,'Particip. Energético'!AH249)</f>
        <v>6.8138928297853405E-3</v>
      </c>
      <c r="AI70" s="51">
        <f>IF('[1]Panel de Control'!$C$56="Precio",'Esc Precios'!AI249,'Particip. Energético'!AI249)</f>
        <v>6.7214160946565031E-3</v>
      </c>
      <c r="AJ70" s="51">
        <f>IF('[1]Panel de Control'!$C$56="Precio",'Esc Precios'!AJ249,'Particip. Energético'!AJ249)</f>
        <v>6.6238101961637675E-3</v>
      </c>
      <c r="AK70" s="51">
        <f>IF('[1]Panel de Control'!$C$56="Precio",'Esc Precios'!AK249,'Particip. Energético'!AK249)</f>
        <v>6.5208490030184219E-3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Precios'!E250,'Particip. Energético'!E250)</f>
        <v>0</v>
      </c>
      <c r="F71" s="51">
        <f>IF('[1]Panel de Control'!$C$56="Precio",'Esc Precios'!F250,'Particip. Energético'!F250)</f>
        <v>0</v>
      </c>
      <c r="G71" s="51">
        <f>IF('[1]Panel de Control'!$C$56="Precio",'Esc Precios'!G250,'Particip. Energético'!G250)</f>
        <v>0</v>
      </c>
      <c r="H71" s="51">
        <f>IF('[1]Panel de Control'!$C$56="Precio",'Esc Precios'!H250,'Particip. Energético'!H250)</f>
        <v>0</v>
      </c>
      <c r="I71" s="51">
        <f>IF('[1]Panel de Control'!$C$56="Precio",'Esc Precios'!I250,'Particip. Energético'!I250)</f>
        <v>0</v>
      </c>
      <c r="J71" s="51">
        <f>IF('[1]Panel de Control'!$C$56="Precio",'Esc Precios'!J250,'Particip. Energético'!J250)</f>
        <v>9.9999999999999903E-8</v>
      </c>
      <c r="K71" s="51">
        <f>IF('[1]Panel de Control'!$C$56="Precio",'Esc Precios'!K250,'Particip. Energético'!K250)</f>
        <v>6.6241783912806007E-7</v>
      </c>
      <c r="L71" s="51">
        <f>IF('[1]Panel de Control'!$C$56="Precio",'Esc Precios'!L250,'Particip. Energético'!L250)</f>
        <v>4.3879600562251737E-6</v>
      </c>
      <c r="M71" s="51">
        <f>IF('[1]Panel de Control'!$C$56="Precio",'Esc Precios'!M250,'Particip. Energético'!M250)</f>
        <v>2.9065929224896882E-5</v>
      </c>
      <c r="N71" s="51">
        <f>IF('[1]Panel de Control'!$C$56="Precio",'Esc Precios'!N250,'Particip. Energético'!N250)</f>
        <v>1.9250653913663269E-4</v>
      </c>
      <c r="O71" s="51">
        <f>IF('[1]Panel de Control'!$C$56="Precio",'Esc Precios'!O250,'Particip. Energético'!O250)</f>
        <v>1.2738192202547179E-3</v>
      </c>
      <c r="P71" s="51">
        <f>IF('[1]Panel de Control'!$C$56="Precio",'Esc Precios'!P250,'Particip. Energético'!P250)</f>
        <v>8.377988983290667E-3</v>
      </c>
      <c r="Q71" s="51">
        <f>IF('[1]Panel de Control'!$C$56="Precio",'Esc Precios'!Q250,'Particip. Energético'!Q250)</f>
        <v>5.2999999999999964E-2</v>
      </c>
      <c r="R71" s="51">
        <f>IF('[1]Panel de Control'!$C$56="Precio",'Esc Precios'!R250,'Particip. Energético'!R250)</f>
        <v>5.5542399509892405E-2</v>
      </c>
      <c r="S71" s="51">
        <f>IF('[1]Panel de Control'!$C$56="Precio",'Esc Precios'!S250,'Particip. Energético'!S250)</f>
        <v>5.8199262290142391E-2</v>
      </c>
      <c r="T71" s="51">
        <f>IF('[1]Panel de Control'!$C$56="Precio",'Esc Precios'!T250,'Particip. Energético'!T250)</f>
        <v>6.0975010639593E-2</v>
      </c>
      <c r="U71" s="51">
        <f>IF('[1]Panel de Control'!$C$56="Precio",'Esc Precios'!U250,'Particip. Energético'!U250)</f>
        <v>6.3874166578128153E-2</v>
      </c>
      <c r="V71" s="51">
        <f>IF('[1]Panel de Control'!$C$56="Precio",'Esc Precios'!V250,'Particip. Energético'!V250)</f>
        <v>6.6901346747900228E-2</v>
      </c>
      <c r="W71" s="51">
        <f>IF('[1]Panel de Control'!$C$56="Precio",'Esc Precios'!W250,'Particip. Energético'!W250)</f>
        <v>7.0061256381072912E-2</v>
      </c>
      <c r="X71" s="51">
        <f>IF('[1]Panel de Control'!$C$56="Precio",'Esc Precios'!X250,'Particip. Energético'!X250)</f>
        <v>7.3358682264357031E-2</v>
      </c>
      <c r="Y71" s="51">
        <f>IF('[1]Panel de Control'!$C$56="Precio",'Esc Precios'!Y250,'Particip. Energético'!Y250)</f>
        <v>7.6798484629974587E-2</v>
      </c>
      <c r="Z71" s="51">
        <f>IF('[1]Panel de Control'!$C$56="Precio",'Esc Precios'!Z250,'Particip. Energético'!Z250)</f>
        <v>8.0385587902734687E-2</v>
      </c>
      <c r="AA71" s="51">
        <f>IF('[1]Panel de Control'!$C$56="Precio",'Esc Precios'!AA250,'Particip. Energético'!AA250)</f>
        <v>8.4124970233759394E-2</v>
      </c>
      <c r="AB71" s="51">
        <f>IF('[1]Panel de Control'!$C$56="Precio",'Esc Precios'!AB250,'Particip. Energético'!AB250)</f>
        <v>8.8021651753181038E-2</v>
      </c>
      <c r="AC71" s="51">
        <f>IF('[1]Panel de Control'!$C$56="Precio",'Esc Precios'!AC250,'Particip. Energético'!AC250)</f>
        <v>9.2080681476971751E-2</v>
      </c>
      <c r="AD71" s="51">
        <f>IF('[1]Panel de Control'!$C$56="Precio",'Esc Precios'!AD250,'Particip. Energético'!AD250)</f>
        <v>9.6307122807095483E-2</v>
      </c>
      <c r="AE71" s="51">
        <f>IF('[1]Panel de Control'!$C$56="Precio",'Esc Precios'!AE250,'Particip. Energético'!AE250)</f>
        <v>0.10070603756952731</v>
      </c>
      <c r="AF71" s="51">
        <f>IF('[1]Panel de Control'!$C$56="Precio",'Esc Precios'!AF250,'Particip. Energético'!AF250)</f>
        <v>0.1052824685414991</v>
      </c>
      <c r="AG71" s="51">
        <f>IF('[1]Panel de Control'!$C$56="Precio",'Esc Precios'!AG250,'Particip. Energético'!AG250)</f>
        <v>0.11004142042773479</v>
      </c>
      <c r="AH71" s="51">
        <f>IF('[1]Panel de Control'!$C$56="Precio",'Esc Precios'!AH250,'Particip. Energético'!AH250)</f>
        <v>0.11498783925556323</v>
      </c>
      <c r="AI71" s="51">
        <f>IF('[1]Panel de Control'!$C$56="Precio",'Esc Precios'!AI250,'Particip. Energético'!AI250)</f>
        <v>0.12012659017074631</v>
      </c>
      <c r="AJ71" s="51">
        <f>IF('[1]Panel de Control'!$C$56="Precio",'Esc Precios'!AJ250,'Particip. Energético'!AJ250)</f>
        <v>0.1254624336297416</v>
      </c>
      <c r="AK71" s="51">
        <f>IF('[1]Panel de Control'!$C$56="Precio",'Esc Precios'!AK250,'Particip. Energético'!AK250)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Precios'!E251,'Particip. Energético'!E251)</f>
        <v>0</v>
      </c>
      <c r="F72" s="51">
        <f>IF('[1]Panel de Control'!$C$56="Precio",'Esc Precios'!F251,'Particip. Energético'!F251)</f>
        <v>0</v>
      </c>
      <c r="G72" s="51">
        <f>IF('[1]Panel de Control'!$C$56="Precio",'Esc Precios'!G251,'Particip. Energético'!G251)</f>
        <v>0</v>
      </c>
      <c r="H72" s="51">
        <f>IF('[1]Panel de Control'!$C$56="Precio",'Esc Precios'!H251,'Particip. Energético'!H251)</f>
        <v>0</v>
      </c>
      <c r="I72" s="51">
        <f>IF('[1]Panel de Control'!$C$56="Precio",'Esc Precios'!I251,'Particip. Energético'!I251)</f>
        <v>0</v>
      </c>
      <c r="J72" s="51">
        <f>IF('[1]Panel de Control'!$C$56="Precio",'Esc Precios'!J251,'Particip. Energético'!J251)</f>
        <v>0</v>
      </c>
      <c r="K72" s="51">
        <f>IF('[1]Panel de Control'!$C$56="Precio",'Esc Precios'!K251,'Particip. Energético'!K251)</f>
        <v>0</v>
      </c>
      <c r="L72" s="51">
        <f>IF('[1]Panel de Control'!$C$56="Precio",'Esc Precios'!L251,'Particip. Energético'!L251)</f>
        <v>0</v>
      </c>
      <c r="M72" s="51">
        <f>IF('[1]Panel de Control'!$C$56="Precio",'Esc Precios'!M251,'Particip. Energético'!M251)</f>
        <v>0</v>
      </c>
      <c r="N72" s="51">
        <f>IF('[1]Panel de Control'!$C$56="Precio",'Esc Precios'!N251,'Particip. Energético'!N251)</f>
        <v>0</v>
      </c>
      <c r="O72" s="51">
        <f>IF('[1]Panel de Control'!$C$56="Precio",'Esc Precios'!O251,'Particip. Energético'!O251)</f>
        <v>0</v>
      </c>
      <c r="P72" s="51">
        <f>IF('[1]Panel de Control'!$C$56="Precio",'Esc Precios'!P251,'Particip. Energético'!P251)</f>
        <v>9.9999999999999903E-8</v>
      </c>
      <c r="Q72" s="51">
        <f>IF('[1]Panel de Control'!$C$56="Precio",'Esc Precios'!Q251,'Particip. Energético'!Q251)</f>
        <v>2.0000000000000004E-2</v>
      </c>
      <c r="R72" s="51">
        <f>IF('[1]Panel de Control'!$C$56="Precio",'Esc Precios'!R251,'Particip. Energético'!R251)</f>
        <v>2.1657319666885624E-2</v>
      </c>
      <c r="S72" s="51">
        <f>IF('[1]Panel de Control'!$C$56="Precio",'Esc Precios'!S251,'Particip. Energético'!S251)</f>
        <v>2.3448688700945873E-2</v>
      </c>
      <c r="T72" s="51">
        <f>IF('[1]Panel de Control'!$C$56="Precio",'Esc Precios'!T251,'Particip. Energético'!T251)</f>
        <v>2.5384384977203911E-2</v>
      </c>
      <c r="U72" s="51">
        <f>IF('[1]Panel de Control'!$C$56="Precio",'Esc Precios'!U251,'Particip. Energético'!U251)</f>
        <v>2.7475377786880185E-2</v>
      </c>
      <c r="V72" s="51">
        <f>IF('[1]Panel de Control'!$C$56="Precio",'Esc Precios'!V251,'Particip. Energético'!V251)</f>
        <v>2.9733357634829229E-2</v>
      </c>
      <c r="W72" s="51">
        <f>IF('[1]Panel de Control'!$C$56="Precio",'Esc Precios'!W251,'Particip. Energético'!W251)</f>
        <v>3.2170764218298405E-2</v>
      </c>
      <c r="X72" s="51">
        <f>IF('[1]Panel de Control'!$C$56="Precio",'Esc Precios'!X251,'Particip. Energético'!X251)</f>
        <v>3.4800811850193569E-2</v>
      </c>
      <c r="Y72" s="51">
        <f>IF('[1]Panel de Control'!$C$56="Precio",'Esc Precios'!Y251,'Particip. Energético'!Y251)</f>
        <v>3.7637511468653219E-2</v>
      </c>
      <c r="Z72" s="51">
        <f>IF('[1]Panel de Control'!$C$56="Precio",'Esc Precios'!Z251,'Particip. Energético'!Z251)</f>
        <v>4.0695688242412591E-2</v>
      </c>
      <c r="AA72" s="51">
        <f>IF('[1]Panel de Control'!$C$56="Precio",'Esc Precios'!AA251,'Particip. Energético'!AA251)</f>
        <v>4.3990993639052942E-2</v>
      </c>
      <c r="AB72" s="51">
        <f>IF('[1]Panel de Control'!$C$56="Precio",'Esc Precios'!AB251,'Particip. Energético'!AB251)</f>
        <v>4.7539910672315035E-2</v>
      </c>
      <c r="AC72" s="51">
        <f>IF('[1]Panel de Control'!$C$56="Precio",'Esc Precios'!AC251,'Particip. Energético'!AC251)</f>
        <v>5.1359750887593647E-2</v>
      </c>
      <c r="AD72" s="51">
        <f>IF('[1]Panel de Control'!$C$56="Precio",'Esc Precios'!AD251,'Particip. Energético'!AD251)</f>
        <v>5.5468641484930165E-2</v>
      </c>
      <c r="AE72" s="51">
        <f>IF('[1]Panel de Control'!$C$56="Precio",'Esc Precios'!AE251,'Particip. Energético'!AE251)</f>
        <v>5.9885500820928313E-2</v>
      </c>
      <c r="AF72" s="51">
        <f>IF('[1]Panel de Control'!$C$56="Precio",'Esc Precios'!AF251,'Particip. Energético'!AF251)</f>
        <v>6.4630000381117075E-2</v>
      </c>
      <c r="AG72" s="51">
        <f>IF('[1]Panel de Control'!$C$56="Precio",'Esc Precios'!AG251,'Particip. Energético'!AG251)</f>
        <v>6.9722511180103794E-2</v>
      </c>
      <c r="AH72" s="51">
        <f>IF('[1]Panel de Control'!$C$56="Precio",'Esc Precios'!AH251,'Particip. Energético'!AH251)</f>
        <v>7.5184032437948384E-2</v>
      </c>
      <c r="AI72" s="51">
        <f>IF('[1]Panel de Control'!$C$56="Precio",'Esc Precios'!AI251,'Particip. Energético'!AI251)</f>
        <v>8.1036100309042083E-2</v>
      </c>
      <c r="AJ72" s="51">
        <f>IF('[1]Panel de Control'!$C$56="Precio",'Esc Precios'!AJ251,'Particip. Energético'!AJ251)</f>
        <v>8.7300674417890398E-2</v>
      </c>
      <c r="AK72" s="51">
        <f>IF('[1]Panel de Control'!$C$56="Precio",'Esc Precios'!AK251,'Particip. Energético'!AK251)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4.2363526648479002E-4</v>
      </c>
      <c r="E79" s="49">
        <f>D79</f>
        <v>4.2363526648479002E-4</v>
      </c>
      <c r="F79" s="49">
        <f t="shared" ref="F79:AK79" si="3">E79</f>
        <v>4.2363526648479002E-4</v>
      </c>
      <c r="G79" s="49">
        <f t="shared" si="3"/>
        <v>4.2363526648479002E-4</v>
      </c>
      <c r="H79" s="49">
        <f t="shared" si="3"/>
        <v>4.2363526648479002E-4</v>
      </c>
      <c r="I79" s="49">
        <f t="shared" si="3"/>
        <v>4.2363526648479002E-4</v>
      </c>
      <c r="J79" s="49">
        <f t="shared" si="3"/>
        <v>4.2363526648479002E-4</v>
      </c>
      <c r="K79" s="49">
        <f t="shared" si="3"/>
        <v>4.2363526648479002E-4</v>
      </c>
      <c r="L79" s="49">
        <f t="shared" si="3"/>
        <v>4.2363526648479002E-4</v>
      </c>
      <c r="M79" s="49">
        <f t="shared" si="3"/>
        <v>4.2363526648479002E-4</v>
      </c>
      <c r="N79" s="49">
        <f t="shared" si="3"/>
        <v>4.2363526648479002E-4</v>
      </c>
      <c r="O79" s="49">
        <f t="shared" si="3"/>
        <v>4.2363526648479002E-4</v>
      </c>
      <c r="P79" s="49">
        <f t="shared" si="3"/>
        <v>4.2363526648479002E-4</v>
      </c>
      <c r="Q79" s="49">
        <f t="shared" si="3"/>
        <v>4.2363526648479002E-4</v>
      </c>
      <c r="R79" s="49">
        <f t="shared" si="3"/>
        <v>4.2363526648479002E-4</v>
      </c>
      <c r="S79" s="49">
        <f t="shared" si="3"/>
        <v>4.2363526648479002E-4</v>
      </c>
      <c r="T79" s="49">
        <f t="shared" si="3"/>
        <v>4.2363526648479002E-4</v>
      </c>
      <c r="U79" s="49">
        <f t="shared" si="3"/>
        <v>4.2363526648479002E-4</v>
      </c>
      <c r="V79" s="49">
        <f t="shared" si="3"/>
        <v>4.2363526648479002E-4</v>
      </c>
      <c r="W79" s="49">
        <f t="shared" si="3"/>
        <v>4.2363526648479002E-4</v>
      </c>
      <c r="X79" s="49">
        <f t="shared" si="3"/>
        <v>4.2363526648479002E-4</v>
      </c>
      <c r="Y79" s="49">
        <f t="shared" si="3"/>
        <v>4.2363526648479002E-4</v>
      </c>
      <c r="Z79" s="49">
        <f t="shared" si="3"/>
        <v>4.2363526648479002E-4</v>
      </c>
      <c r="AA79" s="49">
        <f t="shared" si="3"/>
        <v>4.2363526648479002E-4</v>
      </c>
      <c r="AB79" s="49">
        <f t="shared" si="3"/>
        <v>4.2363526648479002E-4</v>
      </c>
      <c r="AC79" s="49">
        <f t="shared" si="3"/>
        <v>4.2363526648479002E-4</v>
      </c>
      <c r="AD79" s="49">
        <f t="shared" si="3"/>
        <v>4.2363526648479002E-4</v>
      </c>
      <c r="AE79" s="49">
        <f t="shared" si="3"/>
        <v>4.2363526648479002E-4</v>
      </c>
      <c r="AF79" s="49">
        <f t="shared" si="3"/>
        <v>4.2363526648479002E-4</v>
      </c>
      <c r="AG79" s="49">
        <f t="shared" si="3"/>
        <v>4.2363526648479002E-4</v>
      </c>
      <c r="AH79" s="49">
        <f t="shared" si="3"/>
        <v>4.2363526648479002E-4</v>
      </c>
      <c r="AI79" s="49">
        <f t="shared" si="3"/>
        <v>4.2363526648479002E-4</v>
      </c>
      <c r="AJ79" s="49">
        <f t="shared" si="3"/>
        <v>4.2363526648479002E-4</v>
      </c>
      <c r="AK79" s="49">
        <f t="shared" si="3"/>
        <v>4.2363526648479002E-4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7.4052096404595628E-4</v>
      </c>
      <c r="E80" s="49">
        <f t="shared" ref="E80:AK81" si="4">D80</f>
        <v>7.4052096404595628E-4</v>
      </c>
      <c r="F80" s="49">
        <f t="shared" si="4"/>
        <v>7.4052096404595628E-4</v>
      </c>
      <c r="G80" s="49">
        <f t="shared" si="4"/>
        <v>7.4052096404595628E-4</v>
      </c>
      <c r="H80" s="49">
        <f t="shared" si="4"/>
        <v>7.4052096404595628E-4</v>
      </c>
      <c r="I80" s="49">
        <f t="shared" si="4"/>
        <v>7.4052096404595628E-4</v>
      </c>
      <c r="J80" s="49">
        <f t="shared" si="4"/>
        <v>7.4052096404595628E-4</v>
      </c>
      <c r="K80" s="49">
        <f t="shared" si="4"/>
        <v>7.4052096404595628E-4</v>
      </c>
      <c r="L80" s="49">
        <f t="shared" si="4"/>
        <v>7.4052096404595628E-4</v>
      </c>
      <c r="M80" s="49">
        <f t="shared" si="4"/>
        <v>7.4052096404595628E-4</v>
      </c>
      <c r="N80" s="49">
        <f t="shared" si="4"/>
        <v>7.4052096404595628E-4</v>
      </c>
      <c r="O80" s="49">
        <f t="shared" si="4"/>
        <v>7.4052096404595628E-4</v>
      </c>
      <c r="P80" s="49">
        <f t="shared" si="4"/>
        <v>7.4052096404595628E-4</v>
      </c>
      <c r="Q80" s="49">
        <f t="shared" si="4"/>
        <v>7.4052096404595628E-4</v>
      </c>
      <c r="R80" s="49">
        <f t="shared" si="4"/>
        <v>7.4052096404595628E-4</v>
      </c>
      <c r="S80" s="49">
        <f t="shared" si="4"/>
        <v>7.4052096404595628E-4</v>
      </c>
      <c r="T80" s="49">
        <f t="shared" si="4"/>
        <v>7.4052096404595628E-4</v>
      </c>
      <c r="U80" s="49">
        <f t="shared" si="4"/>
        <v>7.4052096404595628E-4</v>
      </c>
      <c r="V80" s="49">
        <f t="shared" si="4"/>
        <v>7.4052096404595628E-4</v>
      </c>
      <c r="W80" s="49">
        <f t="shared" si="4"/>
        <v>7.4052096404595628E-4</v>
      </c>
      <c r="X80" s="49">
        <f t="shared" si="4"/>
        <v>7.4052096404595628E-4</v>
      </c>
      <c r="Y80" s="49">
        <f t="shared" si="4"/>
        <v>7.4052096404595628E-4</v>
      </c>
      <c r="Z80" s="49">
        <f t="shared" si="4"/>
        <v>7.4052096404595628E-4</v>
      </c>
      <c r="AA80" s="49">
        <f t="shared" si="4"/>
        <v>7.4052096404595628E-4</v>
      </c>
      <c r="AB80" s="49">
        <f t="shared" si="4"/>
        <v>7.4052096404595628E-4</v>
      </c>
      <c r="AC80" s="49">
        <f t="shared" si="4"/>
        <v>7.4052096404595628E-4</v>
      </c>
      <c r="AD80" s="49">
        <f t="shared" si="4"/>
        <v>7.4052096404595628E-4</v>
      </c>
      <c r="AE80" s="49">
        <f t="shared" si="4"/>
        <v>7.4052096404595628E-4</v>
      </c>
      <c r="AF80" s="49">
        <f t="shared" si="4"/>
        <v>7.4052096404595628E-4</v>
      </c>
      <c r="AG80" s="49">
        <f t="shared" si="4"/>
        <v>7.4052096404595628E-4</v>
      </c>
      <c r="AH80" s="49">
        <f t="shared" si="4"/>
        <v>7.4052096404595628E-4</v>
      </c>
      <c r="AI80" s="49">
        <f t="shared" si="4"/>
        <v>7.4052096404595628E-4</v>
      </c>
      <c r="AJ80" s="49">
        <f t="shared" si="4"/>
        <v>7.4052096404595628E-4</v>
      </c>
      <c r="AK80" s="49">
        <f t="shared" si="4"/>
        <v>7.4052096404595628E-4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1E-3</v>
      </c>
      <c r="E81" s="49">
        <f t="shared" si="4"/>
        <v>1E-3</v>
      </c>
      <c r="F81" s="49">
        <f t="shared" si="4"/>
        <v>1E-3</v>
      </c>
      <c r="G81" s="49">
        <f t="shared" si="4"/>
        <v>1E-3</v>
      </c>
      <c r="H81" s="49">
        <f t="shared" si="4"/>
        <v>1E-3</v>
      </c>
      <c r="I81" s="49">
        <f t="shared" si="4"/>
        <v>1E-3</v>
      </c>
      <c r="J81" s="49">
        <f t="shared" si="4"/>
        <v>1E-3</v>
      </c>
      <c r="K81" s="49">
        <f t="shared" si="4"/>
        <v>1E-3</v>
      </c>
      <c r="L81" s="49">
        <f t="shared" si="4"/>
        <v>1E-3</v>
      </c>
      <c r="M81" s="49">
        <f t="shared" si="4"/>
        <v>1E-3</v>
      </c>
      <c r="N81" s="49">
        <f t="shared" si="4"/>
        <v>1E-3</v>
      </c>
      <c r="O81" s="49">
        <f t="shared" si="4"/>
        <v>1E-3</v>
      </c>
      <c r="P81" s="49">
        <f t="shared" si="4"/>
        <v>1E-3</v>
      </c>
      <c r="Q81" s="49">
        <f t="shared" si="4"/>
        <v>1E-3</v>
      </c>
      <c r="R81" s="49">
        <f t="shared" si="4"/>
        <v>1E-3</v>
      </c>
      <c r="S81" s="49">
        <f t="shared" si="4"/>
        <v>1E-3</v>
      </c>
      <c r="T81" s="49">
        <f t="shared" si="4"/>
        <v>1E-3</v>
      </c>
      <c r="U81" s="49">
        <f t="shared" si="4"/>
        <v>1E-3</v>
      </c>
      <c r="V81" s="49">
        <f t="shared" si="4"/>
        <v>1E-3</v>
      </c>
      <c r="W81" s="49">
        <f t="shared" si="4"/>
        <v>1E-3</v>
      </c>
      <c r="X81" s="49">
        <f t="shared" si="4"/>
        <v>1E-3</v>
      </c>
      <c r="Y81" s="49">
        <f t="shared" si="4"/>
        <v>1E-3</v>
      </c>
      <c r="Z81" s="49">
        <f t="shared" si="4"/>
        <v>1E-3</v>
      </c>
      <c r="AA81" s="49">
        <f t="shared" si="4"/>
        <v>1E-3</v>
      </c>
      <c r="AB81" s="49">
        <f t="shared" si="4"/>
        <v>1E-3</v>
      </c>
      <c r="AC81" s="49">
        <f t="shared" si="4"/>
        <v>1E-3</v>
      </c>
      <c r="AD81" s="49">
        <f t="shared" si="4"/>
        <v>1E-3</v>
      </c>
      <c r="AE81" s="49">
        <f t="shared" si="4"/>
        <v>1E-3</v>
      </c>
      <c r="AF81" s="49">
        <f t="shared" si="4"/>
        <v>1E-3</v>
      </c>
      <c r="AG81" s="49">
        <f t="shared" si="4"/>
        <v>1E-3</v>
      </c>
      <c r="AH81" s="49">
        <f t="shared" si="4"/>
        <v>1E-3</v>
      </c>
      <c r="AI81" s="49">
        <f t="shared" si="4"/>
        <v>1E-3</v>
      </c>
      <c r="AJ81" s="49">
        <f t="shared" si="4"/>
        <v>1E-3</v>
      </c>
      <c r="AK81" s="49">
        <f t="shared" si="4"/>
        <v>1E-3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0.55695925383419875</v>
      </c>
      <c r="E86" s="50">
        <f t="shared" ref="E86:AK86" si="5">E52*E113/SUMPRODUCT(E$52:E$57,E$113:E$118)</f>
        <v>0.55613283860253848</v>
      </c>
      <c r="F86" s="50">
        <f t="shared" si="5"/>
        <v>0.55530887220444636</v>
      </c>
      <c r="G86" s="50">
        <f t="shared" si="5"/>
        <v>0.55448734377144993</v>
      </c>
      <c r="H86" s="50">
        <f t="shared" si="5"/>
        <v>0.55366824249929714</v>
      </c>
      <c r="I86" s="50">
        <f t="shared" si="5"/>
        <v>0.55285155764748328</v>
      </c>
      <c r="J86" s="50">
        <f t="shared" si="5"/>
        <v>0.5168744610768965</v>
      </c>
      <c r="K86" s="50">
        <f t="shared" si="5"/>
        <v>0.48316073448398039</v>
      </c>
      <c r="L86" s="50">
        <f t="shared" si="5"/>
        <v>0.45151892680126854</v>
      </c>
      <c r="M86" s="50">
        <f t="shared" si="5"/>
        <v>0.42177829040354398</v>
      </c>
      <c r="N86" s="50">
        <f t="shared" si="5"/>
        <v>0.39378606379410674</v>
      </c>
      <c r="O86" s="50">
        <f t="shared" si="5"/>
        <v>0.36740517108321297</v>
      </c>
      <c r="P86" s="50">
        <f t="shared" si="5"/>
        <v>0.34251226554227143</v>
      </c>
      <c r="Q86" s="50">
        <f t="shared" si="5"/>
        <v>0.31899605866342828</v>
      </c>
      <c r="R86" s="50">
        <f t="shared" si="5"/>
        <v>0.29742597565936635</v>
      </c>
      <c r="S86" s="50">
        <f t="shared" si="5"/>
        <v>0.27698179949246682</v>
      </c>
      <c r="T86" s="50">
        <f t="shared" si="5"/>
        <v>0.25757761789689132</v>
      </c>
      <c r="U86" s="50">
        <f t="shared" si="5"/>
        <v>0.23913604250976217</v>
      </c>
      <c r="V86" s="50">
        <f t="shared" si="5"/>
        <v>0.22158717731950156</v>
      </c>
      <c r="W86" s="50">
        <f t="shared" si="5"/>
        <v>0.19729154236133789</v>
      </c>
      <c r="X86" s="50">
        <f t="shared" si="5"/>
        <v>0.17460914153755916</v>
      </c>
      <c r="Y86" s="50">
        <f t="shared" si="5"/>
        <v>0.15338445945637455</v>
      </c>
      <c r="Z86" s="50">
        <f t="shared" si="5"/>
        <v>0.13348134727862543</v>
      </c>
      <c r="AA86" s="50">
        <f t="shared" si="5"/>
        <v>0.11478009905924332</v>
      </c>
      <c r="AB86" s="50">
        <f t="shared" si="5"/>
        <v>7.2470778772907488E-2</v>
      </c>
      <c r="AC86" s="50">
        <f t="shared" si="5"/>
        <v>3.5729345553862653E-2</v>
      </c>
      <c r="AD86" s="50">
        <f t="shared" si="5"/>
        <v>3.5245578007809075E-3</v>
      </c>
      <c r="AE86" s="50">
        <f t="shared" si="5"/>
        <v>0</v>
      </c>
      <c r="AF86" s="50">
        <f t="shared" si="5"/>
        <v>0</v>
      </c>
      <c r="AG86" s="50">
        <f t="shared" si="5"/>
        <v>0</v>
      </c>
      <c r="AH86" s="50">
        <f t="shared" si="5"/>
        <v>0</v>
      </c>
      <c r="AI86" s="50">
        <f t="shared" si="5"/>
        <v>0</v>
      </c>
      <c r="AJ86" s="50">
        <f t="shared" si="5"/>
        <v>0</v>
      </c>
      <c r="AK86" s="50">
        <f t="shared" si="5"/>
        <v>0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6"/>
        <v>0.44304074616580125</v>
      </c>
      <c r="E88" s="50">
        <f t="shared" si="6"/>
        <v>0.44386716139746152</v>
      </c>
      <c r="F88" s="50">
        <f t="shared" si="6"/>
        <v>0.44469112779555364</v>
      </c>
      <c r="G88" s="50">
        <f t="shared" si="6"/>
        <v>0.44551265622855007</v>
      </c>
      <c r="H88" s="50">
        <f t="shared" si="6"/>
        <v>0.44633175750070281</v>
      </c>
      <c r="I88" s="50">
        <f t="shared" si="6"/>
        <v>0.44714844235251677</v>
      </c>
      <c r="J88" s="50">
        <f t="shared" si="6"/>
        <v>0.48312553892310345</v>
      </c>
      <c r="K88" s="50">
        <f t="shared" si="6"/>
        <v>0.51683926551601955</v>
      </c>
      <c r="L88" s="50">
        <f t="shared" si="6"/>
        <v>0.54848107319873141</v>
      </c>
      <c r="M88" s="50">
        <f t="shared" si="6"/>
        <v>0.57822170959645602</v>
      </c>
      <c r="N88" s="50">
        <f t="shared" si="6"/>
        <v>0.60621393620589337</v>
      </c>
      <c r="O88" s="50">
        <f t="shared" si="6"/>
        <v>0.63259482891678698</v>
      </c>
      <c r="P88" s="50">
        <f t="shared" si="6"/>
        <v>0.65748773445772846</v>
      </c>
      <c r="Q88" s="50">
        <f t="shared" si="6"/>
        <v>0.68100394133657161</v>
      </c>
      <c r="R88" s="50">
        <f t="shared" si="6"/>
        <v>0.70257402434063365</v>
      </c>
      <c r="S88" s="50">
        <f t="shared" si="6"/>
        <v>0.72301820050753307</v>
      </c>
      <c r="T88" s="50">
        <f t="shared" si="6"/>
        <v>0.74242238210310874</v>
      </c>
      <c r="U88" s="50">
        <f t="shared" si="6"/>
        <v>0.76086395749023794</v>
      </c>
      <c r="V88" s="50">
        <f t="shared" si="6"/>
        <v>0.77841282268049838</v>
      </c>
      <c r="W88" s="50">
        <f t="shared" si="6"/>
        <v>0.78593126566012783</v>
      </c>
      <c r="X88" s="50">
        <f t="shared" si="6"/>
        <v>0.79295048279639102</v>
      </c>
      <c r="Y88" s="50">
        <f t="shared" si="6"/>
        <v>0.79951859934337521</v>
      </c>
      <c r="Z88" s="50">
        <f t="shared" si="6"/>
        <v>0.80567774744891962</v>
      </c>
      <c r="AA88" s="50">
        <f t="shared" si="6"/>
        <v>0.81146497089986003</v>
      </c>
      <c r="AB88" s="50">
        <f t="shared" si="6"/>
        <v>0.78230193509941626</v>
      </c>
      <c r="AC88" s="50">
        <f t="shared" si="6"/>
        <v>0.75697674138145754</v>
      </c>
      <c r="AD88" s="50">
        <f t="shared" si="6"/>
        <v>0.73477857388946199</v>
      </c>
      <c r="AE88" s="50">
        <f t="shared" si="6"/>
        <v>0.67347085467782686</v>
      </c>
      <c r="AF88" s="50">
        <f t="shared" si="6"/>
        <v>0.60675403013460993</v>
      </c>
      <c r="AG88" s="50">
        <f t="shared" si="6"/>
        <v>0.54003720559143786</v>
      </c>
      <c r="AH88" s="50">
        <f t="shared" si="6"/>
        <v>0.47332038104822094</v>
      </c>
      <c r="AI88" s="50">
        <f t="shared" si="6"/>
        <v>0.40660355650502644</v>
      </c>
      <c r="AJ88" s="50">
        <f t="shared" si="6"/>
        <v>0.33988673196183194</v>
      </c>
      <c r="AK88" s="50">
        <f t="shared" si="6"/>
        <v>0.27316990741861513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1.6777191978534362E-2</v>
      </c>
      <c r="X91" s="50">
        <f t="shared" si="6"/>
        <v>3.2440375666049792E-2</v>
      </c>
      <c r="Y91" s="50">
        <f t="shared" si="6"/>
        <v>4.7096941200250111E-2</v>
      </c>
      <c r="Z91" s="50">
        <f t="shared" si="6"/>
        <v>6.0840905272454955E-2</v>
      </c>
      <c r="AA91" s="50">
        <f t="shared" si="6"/>
        <v>7.3754930040896713E-2</v>
      </c>
      <c r="AB91" s="50">
        <f t="shared" si="6"/>
        <v>0.14522728612767635</v>
      </c>
      <c r="AC91" s="50">
        <f t="shared" si="6"/>
        <v>0.20729391306467992</v>
      </c>
      <c r="AD91" s="50">
        <f t="shared" si="6"/>
        <v>0.26169686830975708</v>
      </c>
      <c r="AE91" s="50">
        <f t="shared" si="6"/>
        <v>0.32652914532217314</v>
      </c>
      <c r="AF91" s="50">
        <f t="shared" si="6"/>
        <v>0.39324596986539001</v>
      </c>
      <c r="AG91" s="50">
        <f t="shared" si="6"/>
        <v>0.45996279440856214</v>
      </c>
      <c r="AH91" s="50">
        <f t="shared" si="6"/>
        <v>0.52667961895177906</v>
      </c>
      <c r="AI91" s="50">
        <f t="shared" si="6"/>
        <v>0.59339644349497356</v>
      </c>
      <c r="AJ91" s="50">
        <f t="shared" si="6"/>
        <v>0.66011326803816806</v>
      </c>
      <c r="AK91" s="50">
        <f t="shared" si="6"/>
        <v>0.72683009258138487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7">D$46/D$80*D60*D121</f>
        <v>0.23524565050944696</v>
      </c>
      <c r="E94" s="50">
        <f>E60*E121/SUMPRODUCT(E$60:E$72,E$121:E$133)</f>
        <v>0.23524565050944696</v>
      </c>
      <c r="F94" s="50">
        <f t="shared" ref="F94:AK94" si="8">F60*F121/SUMPRODUCT(F$60:F$72,F$121:F$133)</f>
        <v>0.23524565050944696</v>
      </c>
      <c r="G94" s="50">
        <f t="shared" si="8"/>
        <v>0.23524449807661824</v>
      </c>
      <c r="H94" s="50">
        <f t="shared" si="8"/>
        <v>0.23524449807661818</v>
      </c>
      <c r="I94" s="50">
        <f t="shared" si="8"/>
        <v>0.23524449807661824</v>
      </c>
      <c r="J94" s="50">
        <f t="shared" si="8"/>
        <v>0.23524446638856256</v>
      </c>
      <c r="K94" s="50">
        <f t="shared" si="8"/>
        <v>0.23524428834366662</v>
      </c>
      <c r="L94" s="50">
        <f t="shared" si="8"/>
        <v>0.23524310992725858</v>
      </c>
      <c r="M94" s="50">
        <f t="shared" si="8"/>
        <v>0.23523531065173703</v>
      </c>
      <c r="N94" s="50">
        <f t="shared" si="8"/>
        <v>0.23518370266363095</v>
      </c>
      <c r="O94" s="50">
        <f t="shared" si="8"/>
        <v>0.23484269501203714</v>
      </c>
      <c r="P94" s="50">
        <f t="shared" si="8"/>
        <v>0.23261033102438697</v>
      </c>
      <c r="Q94" s="50">
        <f t="shared" si="8"/>
        <v>0.21280181184747307</v>
      </c>
      <c r="R94" s="50">
        <f t="shared" si="8"/>
        <v>0.21156122644680736</v>
      </c>
      <c r="S94" s="50">
        <f t="shared" si="8"/>
        <v>0.21025170682147412</v>
      </c>
      <c r="T94" s="50">
        <f t="shared" si="8"/>
        <v>0.20886962120948069</v>
      </c>
      <c r="U94" s="50">
        <f t="shared" si="8"/>
        <v>0.20741119184915319</v>
      </c>
      <c r="V94" s="50">
        <f t="shared" si="8"/>
        <v>0.20587249703575197</v>
      </c>
      <c r="W94" s="50">
        <f t="shared" si="8"/>
        <v>0.20424947476330732</v>
      </c>
      <c r="X94" s="50">
        <f t="shared" si="8"/>
        <v>0.2025379282034504</v>
      </c>
      <c r="Y94" s="50">
        <f t="shared" si="8"/>
        <v>0.20073353329529284</v>
      </c>
      <c r="Z94" s="50">
        <f t="shared" si="8"/>
        <v>0.19883184874165263</v>
      </c>
      <c r="AA94" s="50">
        <f t="shared" si="8"/>
        <v>0.19682832872616909</v>
      </c>
      <c r="AB94" s="50">
        <f t="shared" si="8"/>
        <v>0.19471833868190805</v>
      </c>
      <c r="AC94" s="50">
        <f t="shared" si="8"/>
        <v>0.19249717445344913</v>
      </c>
      <c r="AD94" s="50">
        <f t="shared" si="8"/>
        <v>0.19016008519948244</v>
      </c>
      <c r="AE94" s="50">
        <f t="shared" si="8"/>
        <v>0.18770230037958646</v>
      </c>
      <c r="AF94" s="50">
        <f t="shared" si="8"/>
        <v>0.18511906115488344</v>
      </c>
      <c r="AG94" s="50">
        <f t="shared" si="8"/>
        <v>0.18240565650514701</v>
      </c>
      <c r="AH94" s="50">
        <f t="shared" si="8"/>
        <v>0.17955746432201597</v>
      </c>
      <c r="AI94" s="50">
        <f t="shared" si="8"/>
        <v>0.17656999767648052</v>
      </c>
      <c r="AJ94" s="50">
        <f t="shared" si="8"/>
        <v>0.1734389563760495</v>
      </c>
      <c r="AK94" s="50">
        <f t="shared" si="8"/>
        <v>0.1701602838205073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7"/>
        <v>0.25928679579395159</v>
      </c>
      <c r="E95" s="50">
        <f t="shared" ref="E95:AK102" si="9">E61*E122/SUMPRODUCT(E$60:E$72,E$121:E$133)</f>
        <v>0.25928679579395159</v>
      </c>
      <c r="F95" s="50">
        <f t="shared" si="9"/>
        <v>0.25928679579395159</v>
      </c>
      <c r="G95" s="50">
        <f t="shared" si="9"/>
        <v>0.25928552558719159</v>
      </c>
      <c r="H95" s="50">
        <f t="shared" si="9"/>
        <v>0.25928552558719159</v>
      </c>
      <c r="I95" s="50">
        <f t="shared" si="9"/>
        <v>0.25928552558719165</v>
      </c>
      <c r="J95" s="50">
        <f t="shared" si="9"/>
        <v>0.25928549066074602</v>
      </c>
      <c r="K95" s="50">
        <f t="shared" si="9"/>
        <v>0.25928529442038845</v>
      </c>
      <c r="L95" s="50">
        <f t="shared" si="9"/>
        <v>0.25928399557463344</v>
      </c>
      <c r="M95" s="50">
        <f t="shared" si="9"/>
        <v>0.25927539924498777</v>
      </c>
      <c r="N95" s="50">
        <f t="shared" si="9"/>
        <v>0.25921851713114458</v>
      </c>
      <c r="O95" s="50">
        <f t="shared" si="9"/>
        <v>0.25884265988944211</v>
      </c>
      <c r="P95" s="50">
        <f t="shared" si="9"/>
        <v>0.2563821574140504</v>
      </c>
      <c r="Q95" s="50">
        <f t="shared" si="9"/>
        <v>0.23454928842930037</v>
      </c>
      <c r="R95" s="50">
        <f t="shared" si="9"/>
        <v>0.2331819202643598</v>
      </c>
      <c r="S95" s="50">
        <f t="shared" si="9"/>
        <v>0.23173857307835807</v>
      </c>
      <c r="T95" s="50">
        <f t="shared" si="9"/>
        <v>0.23021524395805068</v>
      </c>
      <c r="U95" s="50">
        <f t="shared" si="9"/>
        <v>0.22860776906994018</v>
      </c>
      <c r="V95" s="50">
        <f t="shared" si="9"/>
        <v>0.2269118259270699</v>
      </c>
      <c r="W95" s="50">
        <f t="shared" si="9"/>
        <v>0.22512293740303962</v>
      </c>
      <c r="X95" s="50">
        <f t="shared" si="9"/>
        <v>0.2232364777707514</v>
      </c>
      <c r="Y95" s="50">
        <f t="shared" si="9"/>
        <v>0.22124768106794346</v>
      </c>
      <c r="Z95" s="50">
        <f t="shared" si="9"/>
        <v>0.21915165211498977</v>
      </c>
      <c r="AA95" s="50">
        <f t="shared" si="9"/>
        <v>0.21694338053165219</v>
      </c>
      <c r="AB95" s="50">
        <f t="shared" si="9"/>
        <v>0.21461775811717268</v>
      </c>
      <c r="AC95" s="50">
        <f t="shared" si="9"/>
        <v>0.21216959997064777</v>
      </c>
      <c r="AD95" s="50">
        <f t="shared" si="9"/>
        <v>0.20959366973417706</v>
      </c>
      <c r="AE95" s="50">
        <f t="shared" si="9"/>
        <v>0.20688470933757988</v>
      </c>
      <c r="AF95" s="50">
        <f t="shared" si="9"/>
        <v>0.20403747360806912</v>
      </c>
      <c r="AG95" s="50">
        <f t="shared" si="9"/>
        <v>0.20104677007838012</v>
      </c>
      <c r="AH95" s="50">
        <f t="shared" si="9"/>
        <v>0.19790750427954334</v>
      </c>
      <c r="AI95" s="50">
        <f t="shared" si="9"/>
        <v>0.1946147307367182</v>
      </c>
      <c r="AJ95" s="50">
        <f t="shared" si="9"/>
        <v>0.19116370979529307</v>
      </c>
      <c r="AK95" s="50">
        <f t="shared" si="9"/>
        <v>0.18754997028706794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7"/>
        <v>3.6436457206411872E-2</v>
      </c>
      <c r="E97" s="50">
        <f t="shared" si="9"/>
        <v>3.6436457206411879E-2</v>
      </c>
      <c r="F97" s="50">
        <f t="shared" si="9"/>
        <v>3.6436457206411879E-2</v>
      </c>
      <c r="G97" s="50">
        <f t="shared" si="9"/>
        <v>3.6436278709724025E-2</v>
      </c>
      <c r="H97" s="50">
        <f t="shared" si="9"/>
        <v>3.6436278709724025E-2</v>
      </c>
      <c r="I97" s="50">
        <f t="shared" si="9"/>
        <v>3.6436278709724032E-2</v>
      </c>
      <c r="J97" s="50">
        <f t="shared" si="9"/>
        <v>3.6436273801660972E-2</v>
      </c>
      <c r="K97" s="50">
        <f t="shared" si="9"/>
        <v>3.6436246224848333E-2</v>
      </c>
      <c r="L97" s="50">
        <f t="shared" si="9"/>
        <v>3.6436063703645785E-2</v>
      </c>
      <c r="M97" s="50">
        <f t="shared" si="9"/>
        <v>3.6434855698447115E-2</v>
      </c>
      <c r="N97" s="50">
        <f t="shared" si="9"/>
        <v>3.6426862299861147E-2</v>
      </c>
      <c r="O97" s="50">
        <f t="shared" si="9"/>
        <v>3.6374044699716584E-2</v>
      </c>
      <c r="P97" s="50">
        <f t="shared" si="9"/>
        <v>3.6028280879093322E-2</v>
      </c>
      <c r="Q97" s="50">
        <f t="shared" si="9"/>
        <v>3.2960201789218595E-2</v>
      </c>
      <c r="R97" s="50">
        <f t="shared" si="9"/>
        <v>3.2768051427397388E-2</v>
      </c>
      <c r="S97" s="50">
        <f t="shared" si="9"/>
        <v>3.2565224060829366E-2</v>
      </c>
      <c r="T97" s="50">
        <f t="shared" si="9"/>
        <v>3.2351157177348461E-2</v>
      </c>
      <c r="U97" s="50">
        <f t="shared" si="9"/>
        <v>3.212526565135821E-2</v>
      </c>
      <c r="V97" s="50">
        <f t="shared" si="9"/>
        <v>3.1886942062374496E-2</v>
      </c>
      <c r="W97" s="50">
        <f t="shared" si="9"/>
        <v>3.1635557259097939E-2</v>
      </c>
      <c r="X97" s="50">
        <f t="shared" si="9"/>
        <v>3.1370461208012811E-2</v>
      </c>
      <c r="Y97" s="50">
        <f t="shared" si="9"/>
        <v>3.1090984168959501E-2</v>
      </c>
      <c r="Z97" s="50">
        <f t="shared" si="9"/>
        <v>3.0796438243418472E-2</v>
      </c>
      <c r="AA97" s="50">
        <f t="shared" si="9"/>
        <v>3.0486119344224103E-2</v>
      </c>
      <c r="AB97" s="50">
        <f t="shared" si="9"/>
        <v>3.0159309637914206E-2</v>
      </c>
      <c r="AC97" s="50">
        <f t="shared" si="9"/>
        <v>2.9815280512685362E-2</v>
      </c>
      <c r="AD97" s="50">
        <f t="shared" si="9"/>
        <v>2.9453296125703878E-2</v>
      </c>
      <c r="AE97" s="50">
        <f t="shared" si="9"/>
        <v>2.907261758300278E-2</v>
      </c>
      <c r="AF97" s="50">
        <f t="shared" si="9"/>
        <v>2.8672507803030312E-2</v>
      </c>
      <c r="AG97" s="50">
        <f t="shared" si="9"/>
        <v>2.8252237110714867E-2</v>
      </c>
      <c r="AH97" s="50">
        <f t="shared" si="9"/>
        <v>2.7811089602263386E-2</v>
      </c>
      <c r="AI97" s="50">
        <f t="shared" si="9"/>
        <v>2.7348370311386365E-2</v>
      </c>
      <c r="AJ97" s="50">
        <f t="shared" si="9"/>
        <v>2.6863413194825003E-2</v>
      </c>
      <c r="AK97" s="50">
        <f t="shared" si="9"/>
        <v>2.6355589938560155E-2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7"/>
        <v>2.0578604339184993E-2</v>
      </c>
      <c r="E98" s="50">
        <f t="shared" si="9"/>
        <v>2.0578604339184993E-2</v>
      </c>
      <c r="F98" s="50">
        <f t="shared" si="9"/>
        <v>2.0578604339184993E-2</v>
      </c>
      <c r="G98" s="50">
        <f t="shared" si="9"/>
        <v>2.0583402376330752E-2</v>
      </c>
      <c r="H98" s="50">
        <f t="shared" si="9"/>
        <v>2.0583402376330752E-2</v>
      </c>
      <c r="I98" s="50">
        <f t="shared" si="9"/>
        <v>2.0583402376330755E-2</v>
      </c>
      <c r="J98" s="50">
        <f t="shared" si="9"/>
        <v>2.058339960369205E-2</v>
      </c>
      <c r="K98" s="50">
        <f t="shared" si="9"/>
        <v>2.0583384025135428E-2</v>
      </c>
      <c r="L98" s="50">
        <f t="shared" si="9"/>
        <v>2.0583280916160331E-2</v>
      </c>
      <c r="M98" s="50">
        <f t="shared" si="9"/>
        <v>2.0582598495837573E-2</v>
      </c>
      <c r="N98" s="50">
        <f t="shared" si="9"/>
        <v>2.0578082904639031E-2</v>
      </c>
      <c r="O98" s="50">
        <f t="shared" si="9"/>
        <v>2.0548245447170096E-2</v>
      </c>
      <c r="P98" s="50">
        <f t="shared" si="9"/>
        <v>2.0352918259567736E-2</v>
      </c>
      <c r="Q98" s="50">
        <f t="shared" si="9"/>
        <v>1.8619714193027197E-2</v>
      </c>
      <c r="R98" s="50">
        <f t="shared" si="9"/>
        <v>1.851116556088964E-2</v>
      </c>
      <c r="S98" s="50">
        <f t="shared" si="9"/>
        <v>1.8396585328032684E-2</v>
      </c>
      <c r="T98" s="50">
        <f t="shared" si="9"/>
        <v>1.8275655722865325E-2</v>
      </c>
      <c r="U98" s="50">
        <f t="shared" si="9"/>
        <v>1.8148046199129308E-2</v>
      </c>
      <c r="V98" s="50">
        <f t="shared" si="9"/>
        <v>1.8013413615848684E-2</v>
      </c>
      <c r="W98" s="50">
        <f t="shared" si="9"/>
        <v>1.7871402555982813E-2</v>
      </c>
      <c r="X98" s="50">
        <f t="shared" si="9"/>
        <v>1.7721645805812678E-2</v>
      </c>
      <c r="Y98" s="50">
        <f t="shared" si="9"/>
        <v>1.7563765019039453E-2</v>
      </c>
      <c r="Z98" s="50">
        <f t="shared" si="9"/>
        <v>1.7397371591433414E-2</v>
      </c>
      <c r="AA98" s="50">
        <f t="shared" si="9"/>
        <v>1.7222067773554971E-2</v>
      </c>
      <c r="AB98" s="50">
        <f t="shared" si="9"/>
        <v>1.7037448050474639E-2</v>
      </c>
      <c r="AC98" s="50">
        <f t="shared" si="9"/>
        <v>1.6843100818415713E-2</v>
      </c>
      <c r="AD98" s="50">
        <f t="shared" si="9"/>
        <v>1.6638610388683635E-2</v>
      </c>
      <c r="AE98" s="50">
        <f t="shared" si="9"/>
        <v>1.6423559348952708E-2</v>
      </c>
      <c r="AF98" s="50">
        <f t="shared" si="9"/>
        <v>1.6197531310757889E-2</v>
      </c>
      <c r="AG98" s="50">
        <f t="shared" si="9"/>
        <v>1.5960114069666274E-2</v>
      </c>
      <c r="AH98" s="50">
        <f t="shared" si="9"/>
        <v>1.5710903200847521E-2</v>
      </c>
      <c r="AI98" s="50">
        <f t="shared" si="9"/>
        <v>1.5449506107382254E-2</v>
      </c>
      <c r="AJ98" s="50">
        <f t="shared" si="9"/>
        <v>1.517554653140658E-2</v>
      </c>
      <c r="AK98" s="50">
        <f t="shared" si="9"/>
        <v>1.4888669528872059E-2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7"/>
        <v>8.0098296627750462E-2</v>
      </c>
      <c r="E99" s="50">
        <f t="shared" si="9"/>
        <v>8.0098296627750462E-2</v>
      </c>
      <c r="F99" s="50">
        <f t="shared" si="9"/>
        <v>8.0098296627750462E-2</v>
      </c>
      <c r="G99" s="50">
        <f t="shared" si="9"/>
        <v>8.0097904238321124E-2</v>
      </c>
      <c r="H99" s="50">
        <f t="shared" si="9"/>
        <v>8.009790423832111E-2</v>
      </c>
      <c r="I99" s="50">
        <f t="shared" si="9"/>
        <v>8.0097904238321124E-2</v>
      </c>
      <c r="J99" s="50">
        <f t="shared" si="9"/>
        <v>8.0097893448921709E-2</v>
      </c>
      <c r="K99" s="50">
        <f t="shared" si="9"/>
        <v>8.0097832826789672E-2</v>
      </c>
      <c r="L99" s="50">
        <f t="shared" si="9"/>
        <v>8.0097431590266069E-2</v>
      </c>
      <c r="M99" s="50">
        <f t="shared" si="9"/>
        <v>8.0094776031351997E-2</v>
      </c>
      <c r="N99" s="50">
        <f t="shared" si="9"/>
        <v>8.007720413605561E-2</v>
      </c>
      <c r="O99" s="50">
        <f t="shared" si="9"/>
        <v>7.9961095158182727E-2</v>
      </c>
      <c r="P99" s="50">
        <f t="shared" si="9"/>
        <v>7.9201002240516932E-2</v>
      </c>
      <c r="Q99" s="50">
        <f t="shared" si="9"/>
        <v>7.2456441219503634E-2</v>
      </c>
      <c r="R99" s="50">
        <f t="shared" si="9"/>
        <v>7.2034036906397814E-2</v>
      </c>
      <c r="S99" s="50">
        <f t="shared" si="9"/>
        <v>7.158816132416003E-2</v>
      </c>
      <c r="T99" s="50">
        <f t="shared" si="9"/>
        <v>7.1117577901790019E-2</v>
      </c>
      <c r="U99" s="50">
        <f t="shared" si="9"/>
        <v>7.0621000357163136E-2</v>
      </c>
      <c r="V99" s="50">
        <f t="shared" si="9"/>
        <v>7.0097093397283164E-2</v>
      </c>
      <c r="W99" s="50">
        <f t="shared" si="9"/>
        <v>6.9544473958283184E-2</v>
      </c>
      <c r="X99" s="50">
        <f t="shared" si="9"/>
        <v>6.8961713070901251E-2</v>
      </c>
      <c r="Y99" s="50">
        <f t="shared" si="9"/>
        <v>6.8347338444742556E-2</v>
      </c>
      <c r="Z99" s="50">
        <f t="shared" si="9"/>
        <v>6.7699837871873211E-2</v>
      </c>
      <c r="AA99" s="50">
        <f t="shared" si="9"/>
        <v>6.7017663556844201E-2</v>
      </c>
      <c r="AB99" s="50">
        <f t="shared" si="9"/>
        <v>6.6299237485710386E-2</v>
      </c>
      <c r="AC99" s="50">
        <f t="shared" si="9"/>
        <v>6.5542957950489367E-2</v>
      </c>
      <c r="AD99" s="50">
        <f t="shared" si="9"/>
        <v>6.4747207347218436E-2</v>
      </c>
      <c r="AE99" s="50">
        <f t="shared" si="9"/>
        <v>6.3910361364625856E-2</v>
      </c>
      <c r="AF99" s="50">
        <f t="shared" si="9"/>
        <v>6.3030799675673849E-2</v>
      </c>
      <c r="AG99" s="50">
        <f t="shared" si="9"/>
        <v>6.2106918234996665E-2</v>
      </c>
      <c r="AH99" s="50">
        <f t="shared" si="9"/>
        <v>6.1137143270642513E-2</v>
      </c>
      <c r="AI99" s="50">
        <f t="shared" si="9"/>
        <v>6.0119947037592499E-2</v>
      </c>
      <c r="AJ99" s="50">
        <f t="shared" si="9"/>
        <v>5.9053865372352153E-2</v>
      </c>
      <c r="AK99" s="50">
        <f t="shared" si="9"/>
        <v>5.7937517051648395E-2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7"/>
        <v>0.36001428976012878</v>
      </c>
      <c r="E102" s="50">
        <f t="shared" si="9"/>
        <v>0.36001428976012884</v>
      </c>
      <c r="F102" s="50">
        <f t="shared" si="9"/>
        <v>0.36001428976012884</v>
      </c>
      <c r="G102" s="50">
        <f t="shared" si="9"/>
        <v>0.36001252610462475</v>
      </c>
      <c r="H102" s="50">
        <f t="shared" si="9"/>
        <v>0.3600125261046247</v>
      </c>
      <c r="I102" s="50">
        <f t="shared" si="9"/>
        <v>0.36001252610462475</v>
      </c>
      <c r="J102" s="50">
        <f t="shared" si="9"/>
        <v>0.36001247760998584</v>
      </c>
      <c r="K102" s="50">
        <f t="shared" si="9"/>
        <v>0.36001220513435628</v>
      </c>
      <c r="L102" s="50">
        <f t="shared" si="9"/>
        <v>0.36001040171420673</v>
      </c>
      <c r="M102" s="50">
        <f t="shared" si="9"/>
        <v>0.35999846589039264</v>
      </c>
      <c r="N102" s="50">
        <f t="shared" si="9"/>
        <v>0.35991948626571629</v>
      </c>
      <c r="O102" s="50">
        <f t="shared" si="9"/>
        <v>0.35939761635132916</v>
      </c>
      <c r="P102" s="50">
        <f t="shared" si="9"/>
        <v>0.35598126015617948</v>
      </c>
      <c r="Q102" s="50">
        <f t="shared" si="9"/>
        <v>0.3256667784761445</v>
      </c>
      <c r="R102" s="50">
        <f t="shared" si="9"/>
        <v>0.32376821639459175</v>
      </c>
      <c r="S102" s="50">
        <f t="shared" si="9"/>
        <v>0.3217641590323394</v>
      </c>
      <c r="T102" s="50">
        <f t="shared" si="9"/>
        <v>0.31964904842811792</v>
      </c>
      <c r="U102" s="50">
        <f t="shared" si="9"/>
        <v>0.31741710318625449</v>
      </c>
      <c r="V102" s="50">
        <f t="shared" si="9"/>
        <v>0.315062321624068</v>
      </c>
      <c r="W102" s="50">
        <f t="shared" si="9"/>
        <v>0.31257848734524646</v>
      </c>
      <c r="X102" s="50">
        <f t="shared" si="9"/>
        <v>0.30995917762451891</v>
      </c>
      <c r="Y102" s="50">
        <f t="shared" si="9"/>
        <v>0.30719777502302403</v>
      </c>
      <c r="Z102" s="50">
        <f t="shared" si="9"/>
        <v>0.30428748268629452</v>
      </c>
      <c r="AA102" s="50">
        <f t="shared" si="9"/>
        <v>0.30122134380622395</v>
      </c>
      <c r="AB102" s="50">
        <f t="shared" si="9"/>
        <v>0.29799226575296123</v>
      </c>
      <c r="AC102" s="50">
        <f t="shared" ref="AC102:AK102" si="10">AC68*AC129/SUMPRODUCT(AC$60:AC$72,AC$121:AC$133)</f>
        <v>0.29459304940010828</v>
      </c>
      <c r="AD102" s="50">
        <f t="shared" si="10"/>
        <v>0.2910164241743039</v>
      </c>
      <c r="AE102" s="50">
        <f t="shared" si="10"/>
        <v>0.28725508935513988</v>
      </c>
      <c r="AF102" s="50">
        <f t="shared" si="10"/>
        <v>0.28330176212996933</v>
      </c>
      <c r="AG102" s="50">
        <f t="shared" si="10"/>
        <v>0.27914923286666005</v>
      </c>
      <c r="AH102" s="50">
        <f t="shared" si="10"/>
        <v>0.27479042800166176</v>
      </c>
      <c r="AI102" s="50">
        <f t="shared" si="10"/>
        <v>0.2702184808466544</v>
      </c>
      <c r="AJ102" s="50">
        <f t="shared" si="10"/>
        <v>0.26542681049039829</v>
      </c>
      <c r="AK102" s="50">
        <f t="shared" si="10"/>
        <v>0.26040920880941781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7"/>
        <v>8.3399057631252868E-3</v>
      </c>
      <c r="E104" s="50">
        <f t="shared" si="11"/>
        <v>8.3399057631252885E-3</v>
      </c>
      <c r="F104" s="50">
        <f t="shared" si="11"/>
        <v>8.3399057631252885E-3</v>
      </c>
      <c r="G104" s="50">
        <f t="shared" si="11"/>
        <v>8.3398649071895082E-3</v>
      </c>
      <c r="H104" s="50">
        <f t="shared" si="11"/>
        <v>8.3398649071895065E-3</v>
      </c>
      <c r="I104" s="50">
        <f t="shared" si="11"/>
        <v>8.3398649071895082E-3</v>
      </c>
      <c r="J104" s="50">
        <f t="shared" si="11"/>
        <v>8.3398637837876592E-3</v>
      </c>
      <c r="K104" s="50">
        <f t="shared" si="11"/>
        <v>8.3398574717574482E-3</v>
      </c>
      <c r="L104" s="50">
        <f t="shared" si="11"/>
        <v>8.339815694654357E-3</v>
      </c>
      <c r="M104" s="50">
        <f t="shared" si="11"/>
        <v>8.3395391955023886E-3</v>
      </c>
      <c r="N104" s="50">
        <f t="shared" si="11"/>
        <v>8.3377095941622684E-3</v>
      </c>
      <c r="O104" s="50">
        <f t="shared" si="11"/>
        <v>8.3256202242944794E-3</v>
      </c>
      <c r="P104" s="50">
        <f t="shared" si="11"/>
        <v>8.2464786748304257E-3</v>
      </c>
      <c r="Q104" s="50">
        <f t="shared" si="11"/>
        <v>7.5442289929138293E-3</v>
      </c>
      <c r="R104" s="50">
        <f t="shared" si="11"/>
        <v>7.500247880785911E-3</v>
      </c>
      <c r="S104" s="50">
        <f t="shared" si="11"/>
        <v>7.4538229192761393E-3</v>
      </c>
      <c r="T104" s="50">
        <f t="shared" si="11"/>
        <v>7.4048253555140248E-3</v>
      </c>
      <c r="U104" s="50">
        <f t="shared" si="11"/>
        <v>7.3531212606626813E-3</v>
      </c>
      <c r="V104" s="50">
        <f t="shared" si="11"/>
        <v>7.2985716028297499E-3</v>
      </c>
      <c r="W104" s="50">
        <f t="shared" si="11"/>
        <v>7.241032376177404E-3</v>
      </c>
      <c r="X104" s="50">
        <f t="shared" si="11"/>
        <v>7.1803547951573244E-3</v>
      </c>
      <c r="Y104" s="50">
        <f t="shared" si="11"/>
        <v>7.1163855635863792E-3</v>
      </c>
      <c r="Z104" s="50">
        <f t="shared" si="11"/>
        <v>7.0489672290318202E-3</v>
      </c>
      <c r="AA104" s="50">
        <f t="shared" si="11"/>
        <v>6.9779386336572304E-3</v>
      </c>
      <c r="AB104" s="50">
        <f t="shared" si="11"/>
        <v>6.9031354732495397E-3</v>
      </c>
      <c r="AC104" s="50">
        <f t="shared" si="11"/>
        <v>6.8243909765514886E-3</v>
      </c>
      <c r="AD104" s="50">
        <f t="shared" si="11"/>
        <v>6.7415367172022275E-3</v>
      </c>
      <c r="AE104" s="50">
        <f t="shared" si="11"/>
        <v>6.6544035704699401E-3</v>
      </c>
      <c r="AF104" s="50">
        <f t="shared" si="11"/>
        <v>6.5628228264647832E-3</v>
      </c>
      <c r="AG104" s="50">
        <f t="shared" si="11"/>
        <v>6.4666274705590674E-3</v>
      </c>
      <c r="AH104" s="50">
        <f t="shared" si="11"/>
        <v>6.3656536402198361E-3</v>
      </c>
      <c r="AI104" s="50">
        <f t="shared" si="11"/>
        <v>6.2597422652792608E-3</v>
      </c>
      <c r="AJ104" s="50">
        <f t="shared" si="11"/>
        <v>6.1487408957342825E-3</v>
      </c>
      <c r="AK104" s="50">
        <f t="shared" si="11"/>
        <v>6.0325057173913404E-3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1.3470264335475181E-7</v>
      </c>
      <c r="K105" s="50">
        <f t="shared" si="11"/>
        <v>8.915530577565146E-7</v>
      </c>
      <c r="L105" s="50">
        <f t="shared" si="11"/>
        <v>5.9008791748126779E-6</v>
      </c>
      <c r="M105" s="50">
        <f t="shared" si="11"/>
        <v>3.9054791743565595E-5</v>
      </c>
      <c r="N105" s="50">
        <f t="shared" si="11"/>
        <v>2.5843500479018301E-4</v>
      </c>
      <c r="O105" s="50">
        <f t="shared" si="11"/>
        <v>1.7080232178277449E-3</v>
      </c>
      <c r="P105" s="50">
        <f t="shared" si="11"/>
        <v>1.1197437698325994E-2</v>
      </c>
      <c r="Q105" s="50">
        <f t="shared" si="11"/>
        <v>6.9264128188742363E-2</v>
      </c>
      <c r="R105" s="50">
        <f t="shared" si="11"/>
        <v>7.2432110312146913E-2</v>
      </c>
      <c r="S105" s="50">
        <f t="shared" si="11"/>
        <v>7.5729916232969763E-2</v>
      </c>
      <c r="T105" s="50">
        <f t="shared" si="11"/>
        <v>7.9161361741267477E-2</v>
      </c>
      <c r="U105" s="50">
        <f t="shared" si="11"/>
        <v>8.2730220905363763E-2</v>
      </c>
      <c r="V105" s="50">
        <f t="shared" si="11"/>
        <v>8.6440206947046128E-2</v>
      </c>
      <c r="W105" s="50">
        <f t="shared" si="11"/>
        <v>9.0294951466304743E-2</v>
      </c>
      <c r="X105" s="50">
        <f t="shared" si="11"/>
        <v>9.4297982010414158E-2</v>
      </c>
      <c r="Y105" s="50">
        <f t="shared" si="11"/>
        <v>9.8452698007008024E-2</v>
      </c>
      <c r="Z105" s="50">
        <f t="shared" si="11"/>
        <v>0.10276234511043046</v>
      </c>
      <c r="AA105" s="50">
        <f t="shared" si="11"/>
        <v>0.10722998804540344</v>
      </c>
      <c r="AB105" s="50">
        <f t="shared" si="11"/>
        <v>0.1118584820721925</v>
      </c>
      <c r="AC105" s="50">
        <f t="shared" si="11"/>
        <v>0.11665044324309531</v>
      </c>
      <c r="AD105" s="50">
        <f t="shared" si="11"/>
        <v>0.12160821767117785</v>
      </c>
      <c r="AE105" s="50">
        <f t="shared" si="11"/>
        <v>0.12673385008844196</v>
      </c>
      <c r="AF105" s="50">
        <f t="shared" si="11"/>
        <v>0.13202905203145088</v>
      </c>
      <c r="AG105" s="50">
        <f t="shared" si="11"/>
        <v>0.1374951700569042</v>
      </c>
      <c r="AH105" s="50">
        <f t="shared" si="11"/>
        <v>0.14313315445637514</v>
      </c>
      <c r="AI105" s="50">
        <f t="shared" si="11"/>
        <v>0.1489435290065067</v>
      </c>
      <c r="AJ105" s="50">
        <f t="shared" si="11"/>
        <v>0.15492636235599636</v>
      </c>
      <c r="AK105" s="50">
        <f t="shared" si="11"/>
        <v>0.16108124171064933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1.3365304872874046E-7</v>
      </c>
      <c r="Q106" s="50">
        <f t="shared" si="11"/>
        <v>2.6137406863676389E-2</v>
      </c>
      <c r="R106" s="50">
        <f t="shared" si="11"/>
        <v>2.8243024806623579E-2</v>
      </c>
      <c r="S106" s="50">
        <f t="shared" si="11"/>
        <v>3.0511851202560506E-2</v>
      </c>
      <c r="T106" s="50">
        <f t="shared" si="11"/>
        <v>3.2955508505565181E-2</v>
      </c>
      <c r="U106" s="50">
        <f t="shared" si="11"/>
        <v>3.5586281520975024E-2</v>
      </c>
      <c r="V106" s="50">
        <f t="shared" si="11"/>
        <v>3.841712778772783E-2</v>
      </c>
      <c r="W106" s="50">
        <f t="shared" si="11"/>
        <v>4.1461682872560315E-2</v>
      </c>
      <c r="X106" s="50">
        <f t="shared" si="11"/>
        <v>4.4734259510981193E-2</v>
      </c>
      <c r="Y106" s="50">
        <f t="shared" si="11"/>
        <v>4.8249839410403512E-2</v>
      </c>
      <c r="Z106" s="50">
        <f t="shared" si="11"/>
        <v>5.2024056410875867E-2</v>
      </c>
      <c r="AA106" s="50">
        <f t="shared" si="11"/>
        <v>5.607316958227071E-2</v>
      </c>
      <c r="AB106" s="50">
        <f t="shared" si="11"/>
        <v>6.0414024728416948E-2</v>
      </c>
      <c r="AC106" s="50">
        <f t="shared" si="11"/>
        <v>6.5064002674557392E-2</v>
      </c>
      <c r="AD106" s="50">
        <f t="shared" si="11"/>
        <v>7.0040952642050472E-2</v>
      </c>
      <c r="AE106" s="50">
        <f t="shared" si="11"/>
        <v>7.5363108972200415E-2</v>
      </c>
      <c r="AF106" s="50">
        <f t="shared" si="11"/>
        <v>8.1048989459700377E-2</v>
      </c>
      <c r="AG106" s="50">
        <f t="shared" si="11"/>
        <v>8.711727360697169E-2</v>
      </c>
      <c r="AH106" s="50">
        <f t="shared" si="11"/>
        <v>9.3586659226430682E-2</v>
      </c>
      <c r="AI106" s="50">
        <f t="shared" si="11"/>
        <v>0.10047569601199986</v>
      </c>
      <c r="AJ106" s="50">
        <f t="shared" si="11"/>
        <v>0.10780259498794487</v>
      </c>
      <c r="AK106" s="50">
        <f t="shared" si="11"/>
        <v>0.11558501313588576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2">E109</f>
        <v>1</v>
      </c>
      <c r="G109" s="54">
        <f t="shared" si="12"/>
        <v>1</v>
      </c>
      <c r="H109" s="54">
        <f t="shared" si="12"/>
        <v>1</v>
      </c>
      <c r="I109" s="54">
        <f t="shared" si="12"/>
        <v>1</v>
      </c>
      <c r="J109" s="54">
        <f t="shared" si="12"/>
        <v>1</v>
      </c>
      <c r="K109" s="54">
        <f t="shared" si="12"/>
        <v>1</v>
      </c>
      <c r="L109" s="54">
        <f t="shared" si="12"/>
        <v>1</v>
      </c>
      <c r="M109" s="54">
        <f t="shared" si="12"/>
        <v>1</v>
      </c>
      <c r="N109" s="54">
        <f t="shared" si="12"/>
        <v>1</v>
      </c>
      <c r="O109" s="54">
        <f t="shared" si="12"/>
        <v>1</v>
      </c>
      <c r="P109" s="54">
        <f t="shared" si="12"/>
        <v>1</v>
      </c>
      <c r="Q109" s="54">
        <f t="shared" si="12"/>
        <v>1</v>
      </c>
      <c r="R109" s="54">
        <f t="shared" si="12"/>
        <v>1</v>
      </c>
      <c r="S109" s="54">
        <f t="shared" si="12"/>
        <v>1</v>
      </c>
      <c r="T109" s="54">
        <f t="shared" si="12"/>
        <v>1</v>
      </c>
      <c r="U109" s="54">
        <f t="shared" si="12"/>
        <v>1</v>
      </c>
      <c r="V109" s="54">
        <f t="shared" si="12"/>
        <v>1</v>
      </c>
      <c r="W109" s="54">
        <f t="shared" si="12"/>
        <v>1</v>
      </c>
      <c r="X109" s="54">
        <f t="shared" si="12"/>
        <v>1</v>
      </c>
      <c r="Y109" s="54">
        <f t="shared" si="12"/>
        <v>1</v>
      </c>
      <c r="Z109" s="54">
        <f t="shared" si="12"/>
        <v>1</v>
      </c>
      <c r="AA109" s="54">
        <f t="shared" si="12"/>
        <v>1</v>
      </c>
      <c r="AB109" s="54">
        <f t="shared" si="12"/>
        <v>1</v>
      </c>
      <c r="AC109" s="54">
        <f t="shared" si="12"/>
        <v>1</v>
      </c>
      <c r="AD109" s="54">
        <f t="shared" si="12"/>
        <v>1</v>
      </c>
      <c r="AE109" s="54">
        <f t="shared" si="12"/>
        <v>1</v>
      </c>
      <c r="AF109" s="54">
        <f t="shared" si="12"/>
        <v>1</v>
      </c>
      <c r="AG109" s="54">
        <f t="shared" si="12"/>
        <v>1</v>
      </c>
      <c r="AH109" s="54">
        <f t="shared" si="12"/>
        <v>1</v>
      </c>
      <c r="AI109" s="54">
        <f t="shared" si="12"/>
        <v>1</v>
      </c>
      <c r="AJ109" s="54">
        <f t="shared" si="12"/>
        <v>1</v>
      </c>
      <c r="AK109" s="54">
        <f t="shared" si="12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1.6333962546240986E-6</v>
      </c>
      <c r="E139" s="22">
        <f t="shared" ref="E139:AK139" si="13">E$79*E$11/1000</f>
        <v>1.6671030878533717E-6</v>
      </c>
      <c r="F139" s="22">
        <f t="shared" si="13"/>
        <v>1.6763502044695452E-6</v>
      </c>
      <c r="G139" s="22">
        <f t="shared" si="13"/>
        <v>1.6243533010010272E-6</v>
      </c>
      <c r="H139" s="22">
        <f t="shared" si="13"/>
        <v>1.6878855263670073E-6</v>
      </c>
      <c r="I139" s="22">
        <f t="shared" si="13"/>
        <v>1.7136476100617918E-6</v>
      </c>
      <c r="J139" s="22">
        <f t="shared" si="13"/>
        <v>1.7388573433834014E-6</v>
      </c>
      <c r="K139" s="22">
        <f t="shared" si="13"/>
        <v>1.7634609537834979E-6</v>
      </c>
      <c r="L139" s="22">
        <f t="shared" si="13"/>
        <v>1.786386187203363E-6</v>
      </c>
      <c r="M139" s="22">
        <f t="shared" si="13"/>
        <v>1.8088592034629413E-6</v>
      </c>
      <c r="N139" s="22">
        <f t="shared" si="13"/>
        <v>1.8300268759352277E-6</v>
      </c>
      <c r="O139" s="22">
        <f t="shared" si="13"/>
        <v>1.8512450337775385E-6</v>
      </c>
      <c r="P139" s="22">
        <f t="shared" si="13"/>
        <v>1.8726879785790043E-6</v>
      </c>
      <c r="Q139" s="22">
        <f t="shared" si="13"/>
        <v>1.8943725556276145E-6</v>
      </c>
      <c r="R139" s="22">
        <f t="shared" si="13"/>
        <v>1.9163047275789966E-6</v>
      </c>
      <c r="S139" s="22">
        <f t="shared" si="13"/>
        <v>1.9384515207382714E-6</v>
      </c>
      <c r="T139" s="22">
        <f t="shared" si="13"/>
        <v>1.960852150607869E-6</v>
      </c>
      <c r="U139" s="22">
        <f t="shared" si="13"/>
        <v>1.9835017044642143E-6</v>
      </c>
      <c r="V139" s="22">
        <f t="shared" si="13"/>
        <v>2.0064114266768489E-6</v>
      </c>
      <c r="W139" s="22">
        <f t="shared" si="13"/>
        <v>2.0288968335306742E-6</v>
      </c>
      <c r="X139" s="22">
        <f t="shared" si="13"/>
        <v>2.0510973030562597E-6</v>
      </c>
      <c r="Y139" s="22">
        <f t="shared" si="13"/>
        <v>2.0729680190276243E-6</v>
      </c>
      <c r="Z139" s="22">
        <f t="shared" si="13"/>
        <v>2.0944246115367718E-6</v>
      </c>
      <c r="AA139" s="22">
        <f t="shared" si="13"/>
        <v>2.115377671954372E-6</v>
      </c>
      <c r="AB139" s="22">
        <f t="shared" si="13"/>
        <v>2.1359062952399998E-6</v>
      </c>
      <c r="AC139" s="22">
        <f t="shared" si="13"/>
        <v>2.1558626238423273E-6</v>
      </c>
      <c r="AD139" s="22">
        <f t="shared" si="13"/>
        <v>2.1752131592707015E-6</v>
      </c>
      <c r="AE139" s="22">
        <f t="shared" si="13"/>
        <v>2.1939582211369221E-6</v>
      </c>
      <c r="AF139" s="22">
        <f t="shared" si="13"/>
        <v>2.2120802068374314E-6</v>
      </c>
      <c r="AG139" s="22">
        <f t="shared" si="13"/>
        <v>2.2296814007476217E-6</v>
      </c>
      <c r="AH139" s="22">
        <f t="shared" si="13"/>
        <v>2.2467491180411413E-6</v>
      </c>
      <c r="AI139" s="22">
        <f t="shared" si="13"/>
        <v>2.2632619463978228E-6</v>
      </c>
      <c r="AJ139" s="22">
        <f t="shared" si="13"/>
        <v>2.2791661412424297E-6</v>
      </c>
      <c r="AK139" s="22">
        <f t="shared" si="13"/>
        <v>2.2943794207892779E-6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9.0973515919101293E-7</v>
      </c>
      <c r="E140" s="22">
        <f t="shared" ref="E140:AK140" si="14">E$139*E86</f>
        <v>9.271307724909527E-7</v>
      </c>
      <c r="F140" s="22">
        <f t="shared" si="14"/>
        <v>9.3089214146367624E-7</v>
      </c>
      <c r="G140" s="22">
        <f t="shared" si="14"/>
        <v>9.0068334721844605E-7</v>
      </c>
      <c r="H140" s="22">
        <f t="shared" si="14"/>
        <v>9.3452861292362202E-7</v>
      </c>
      <c r="I140" s="22">
        <f t="shared" si="14"/>
        <v>9.4739275048154859E-7</v>
      </c>
      <c r="J140" s="22">
        <f t="shared" si="14"/>
        <v>8.9877095225089948E-7</v>
      </c>
      <c r="K140" s="22">
        <f t="shared" si="14"/>
        <v>8.5203508966385548E-7</v>
      </c>
      <c r="L140" s="22">
        <f t="shared" si="14"/>
        <v>8.0658717409867245E-7</v>
      </c>
      <c r="M140" s="22">
        <f t="shared" si="14"/>
        <v>7.6293754241731572E-7</v>
      </c>
      <c r="N140" s="22">
        <f t="shared" si="14"/>
        <v>7.2063908011195946E-7</v>
      </c>
      <c r="O140" s="22">
        <f t="shared" si="14"/>
        <v>6.801569983519849E-7</v>
      </c>
      <c r="P140" s="22">
        <f t="shared" si="14"/>
        <v>6.4141860219687147E-7</v>
      </c>
      <c r="Q140" s="22">
        <f t="shared" si="14"/>
        <v>6.0429737888537505E-7</v>
      </c>
      <c r="R140" s="22">
        <f t="shared" si="14"/>
        <v>5.6995880326083935E-7</v>
      </c>
      <c r="S140" s="22">
        <f t="shared" si="14"/>
        <v>5.3691579044299526E-7</v>
      </c>
      <c r="T140" s="22">
        <f t="shared" si="14"/>
        <v>5.0507162600157128E-7</v>
      </c>
      <c r="U140" s="22">
        <f t="shared" si="14"/>
        <v>4.7432674791694005E-7</v>
      </c>
      <c r="V140" s="22">
        <f t="shared" si="14"/>
        <v>4.4459504457891702E-7</v>
      </c>
      <c r="W140" s="22">
        <f t="shared" si="14"/>
        <v>4.0028418557930131E-7</v>
      </c>
      <c r="X140" s="22">
        <f t="shared" si="14"/>
        <v>3.5814033929665631E-7</v>
      </c>
      <c r="Y140" s="22">
        <f t="shared" si="14"/>
        <v>3.1796107906890371E-7</v>
      </c>
      <c r="Z140" s="22">
        <f t="shared" si="14"/>
        <v>2.7956661892144E-7</v>
      </c>
      <c r="AA140" s="22">
        <f t="shared" si="14"/>
        <v>2.4280325873463431E-7</v>
      </c>
      <c r="AB140" s="22">
        <f t="shared" si="14"/>
        <v>1.5479079260199845E-7</v>
      </c>
      <c r="AC140" s="22">
        <f t="shared" si="14"/>
        <v>7.7027560653919532E-8</v>
      </c>
      <c r="AD140" s="22">
        <f t="shared" si="14"/>
        <v>7.6666645088688343E-9</v>
      </c>
      <c r="AE140" s="22">
        <f t="shared" si="14"/>
        <v>0</v>
      </c>
      <c r="AF140" s="22">
        <f t="shared" si="14"/>
        <v>0</v>
      </c>
      <c r="AG140" s="22">
        <f t="shared" si="14"/>
        <v>0</v>
      </c>
      <c r="AH140" s="22">
        <f t="shared" si="14"/>
        <v>0</v>
      </c>
      <c r="AI140" s="22">
        <f t="shared" si="14"/>
        <v>0</v>
      </c>
      <c r="AJ140" s="22">
        <f t="shared" si="14"/>
        <v>0</v>
      </c>
      <c r="AK140" s="22">
        <f t="shared" si="14"/>
        <v>0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5">D$139*D87</f>
        <v>0</v>
      </c>
      <c r="E141" s="22">
        <f t="shared" si="15"/>
        <v>0</v>
      </c>
      <c r="F141" s="22">
        <f t="shared" si="15"/>
        <v>0</v>
      </c>
      <c r="G141" s="22">
        <f t="shared" si="15"/>
        <v>0</v>
      </c>
      <c r="H141" s="22">
        <f t="shared" si="15"/>
        <v>0</v>
      </c>
      <c r="I141" s="22">
        <f t="shared" si="15"/>
        <v>0</v>
      </c>
      <c r="J141" s="22">
        <f t="shared" si="15"/>
        <v>0</v>
      </c>
      <c r="K141" s="22">
        <f t="shared" si="15"/>
        <v>0</v>
      </c>
      <c r="L141" s="22">
        <f t="shared" si="15"/>
        <v>0</v>
      </c>
      <c r="M141" s="22">
        <f t="shared" si="15"/>
        <v>0</v>
      </c>
      <c r="N141" s="22">
        <f t="shared" si="15"/>
        <v>0</v>
      </c>
      <c r="O141" s="22">
        <f t="shared" si="15"/>
        <v>0</v>
      </c>
      <c r="P141" s="22">
        <f t="shared" si="15"/>
        <v>0</v>
      </c>
      <c r="Q141" s="22">
        <f t="shared" si="15"/>
        <v>0</v>
      </c>
      <c r="R141" s="22">
        <f t="shared" si="15"/>
        <v>0</v>
      </c>
      <c r="S141" s="22">
        <f t="shared" si="15"/>
        <v>0</v>
      </c>
      <c r="T141" s="22">
        <f t="shared" si="15"/>
        <v>0</v>
      </c>
      <c r="U141" s="22">
        <f t="shared" si="15"/>
        <v>0</v>
      </c>
      <c r="V141" s="22">
        <f t="shared" si="15"/>
        <v>0</v>
      </c>
      <c r="W141" s="22">
        <f t="shared" si="15"/>
        <v>0</v>
      </c>
      <c r="X141" s="22">
        <f t="shared" si="15"/>
        <v>0</v>
      </c>
      <c r="Y141" s="22">
        <f t="shared" si="15"/>
        <v>0</v>
      </c>
      <c r="Z141" s="22">
        <f t="shared" si="15"/>
        <v>0</v>
      </c>
      <c r="AA141" s="22">
        <f t="shared" si="15"/>
        <v>0</v>
      </c>
      <c r="AB141" s="22">
        <f t="shared" si="15"/>
        <v>0</v>
      </c>
      <c r="AC141" s="22">
        <f t="shared" si="15"/>
        <v>0</v>
      </c>
      <c r="AD141" s="22">
        <f t="shared" si="15"/>
        <v>0</v>
      </c>
      <c r="AE141" s="22">
        <f t="shared" si="15"/>
        <v>0</v>
      </c>
      <c r="AF141" s="22">
        <f t="shared" si="15"/>
        <v>0</v>
      </c>
      <c r="AG141" s="22">
        <f t="shared" si="15"/>
        <v>0</v>
      </c>
      <c r="AH141" s="22">
        <f t="shared" si="15"/>
        <v>0</v>
      </c>
      <c r="AI141" s="22">
        <f t="shared" si="15"/>
        <v>0</v>
      </c>
      <c r="AJ141" s="22">
        <f t="shared" si="15"/>
        <v>0</v>
      </c>
      <c r="AK141" s="22">
        <f t="shared" si="15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5"/>
        <v>7.2366109543308568E-7</v>
      </c>
      <c r="E142" s="22">
        <f t="shared" si="15"/>
        <v>7.3997231536241899E-7</v>
      </c>
      <c r="F142" s="22">
        <f t="shared" si="15"/>
        <v>7.4545806300586901E-7</v>
      </c>
      <c r="G142" s="22">
        <f t="shared" si="15"/>
        <v>7.2366995378258116E-7</v>
      </c>
      <c r="H142" s="22">
        <f t="shared" si="15"/>
        <v>7.5335691344338526E-7</v>
      </c>
      <c r="I142" s="22">
        <f t="shared" si="15"/>
        <v>7.6625485958024321E-7</v>
      </c>
      <c r="J142" s="22">
        <f t="shared" si="15"/>
        <v>8.4008639113250177E-7</v>
      </c>
      <c r="K142" s="22">
        <f t="shared" si="15"/>
        <v>9.1142586411964233E-7</v>
      </c>
      <c r="L142" s="22">
        <f t="shared" si="15"/>
        <v>9.7979901310469035E-7</v>
      </c>
      <c r="M142" s="22">
        <f t="shared" si="15"/>
        <v>1.0459216610456256E-6</v>
      </c>
      <c r="N142" s="22">
        <f t="shared" si="15"/>
        <v>1.1093877958232684E-6</v>
      </c>
      <c r="O142" s="22">
        <f t="shared" si="15"/>
        <v>1.1710880354255536E-6</v>
      </c>
      <c r="P142" s="22">
        <f t="shared" si="15"/>
        <v>1.2312693763821326E-6</v>
      </c>
      <c r="Q142" s="22">
        <f t="shared" si="15"/>
        <v>1.2900751767422392E-6</v>
      </c>
      <c r="R142" s="22">
        <f t="shared" si="15"/>
        <v>1.3463459243181573E-6</v>
      </c>
      <c r="S142" s="22">
        <f t="shared" si="15"/>
        <v>1.401535730295276E-6</v>
      </c>
      <c r="T142" s="22">
        <f t="shared" si="15"/>
        <v>1.4557805246062979E-6</v>
      </c>
      <c r="U142" s="22">
        <f t="shared" si="15"/>
        <v>1.5091749565472744E-6</v>
      </c>
      <c r="V142" s="22">
        <f t="shared" si="15"/>
        <v>1.5618163820979318E-6</v>
      </c>
      <c r="W142" s="22">
        <f t="shared" si="15"/>
        <v>1.5945734562705885E-6</v>
      </c>
      <c r="X142" s="22">
        <f t="shared" si="15"/>
        <v>1.6264185967208366E-6</v>
      </c>
      <c r="Y142" s="22">
        <f t="shared" si="15"/>
        <v>1.6573764870565773E-6</v>
      </c>
      <c r="Z142" s="22">
        <f t="shared" si="15"/>
        <v>1.6874313032245248E-6</v>
      </c>
      <c r="AA142" s="22">
        <f t="shared" si="15"/>
        <v>1.7165548810146682E-6</v>
      </c>
      <c r="AB142" s="22">
        <f t="shared" si="15"/>
        <v>1.670923627957277E-6</v>
      </c>
      <c r="AC142" s="22">
        <f t="shared" si="15"/>
        <v>1.6319378638622438E-6</v>
      </c>
      <c r="AD142" s="22">
        <f t="shared" si="15"/>
        <v>1.5983000230745173E-6</v>
      </c>
      <c r="AE142" s="22">
        <f t="shared" si="15"/>
        <v>1.4775669183165276E-6</v>
      </c>
      <c r="AF142" s="22">
        <f t="shared" si="15"/>
        <v>1.342188580479613E-6</v>
      </c>
      <c r="AG142" s="22">
        <f t="shared" si="15"/>
        <v>1.2041109130189485E-6</v>
      </c>
      <c r="AH142" s="22">
        <f t="shared" si="15"/>
        <v>1.0634321486709873E-6</v>
      </c>
      <c r="AI142" s="22">
        <f t="shared" si="15"/>
        <v>9.2025035670784332E-7</v>
      </c>
      <c r="AJ142" s="22">
        <f t="shared" si="15"/>
        <v>7.7465833134494857E-7</v>
      </c>
      <c r="AK142" s="22">
        <f t="shared" si="15"/>
        <v>6.267554139601828E-7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5"/>
        <v>0</v>
      </c>
      <c r="E143" s="22">
        <f t="shared" si="15"/>
        <v>0</v>
      </c>
      <c r="F143" s="22">
        <f t="shared" si="15"/>
        <v>0</v>
      </c>
      <c r="G143" s="22">
        <f t="shared" si="15"/>
        <v>0</v>
      </c>
      <c r="H143" s="22">
        <f t="shared" si="15"/>
        <v>0</v>
      </c>
      <c r="I143" s="22">
        <f t="shared" si="15"/>
        <v>0</v>
      </c>
      <c r="J143" s="22">
        <f t="shared" si="15"/>
        <v>0</v>
      </c>
      <c r="K143" s="22">
        <f t="shared" si="15"/>
        <v>0</v>
      </c>
      <c r="L143" s="22">
        <f t="shared" si="15"/>
        <v>0</v>
      </c>
      <c r="M143" s="22">
        <f t="shared" si="15"/>
        <v>0</v>
      </c>
      <c r="N143" s="22">
        <f t="shared" si="15"/>
        <v>0</v>
      </c>
      <c r="O143" s="22">
        <f t="shared" si="15"/>
        <v>0</v>
      </c>
      <c r="P143" s="22">
        <f t="shared" si="15"/>
        <v>0</v>
      </c>
      <c r="Q143" s="22">
        <f t="shared" si="15"/>
        <v>0</v>
      </c>
      <c r="R143" s="22">
        <f t="shared" si="15"/>
        <v>0</v>
      </c>
      <c r="S143" s="22">
        <f t="shared" si="15"/>
        <v>0</v>
      </c>
      <c r="T143" s="22">
        <f t="shared" si="15"/>
        <v>0</v>
      </c>
      <c r="U143" s="22">
        <f t="shared" si="15"/>
        <v>0</v>
      </c>
      <c r="V143" s="22">
        <f t="shared" si="15"/>
        <v>0</v>
      </c>
      <c r="W143" s="22">
        <f t="shared" si="15"/>
        <v>0</v>
      </c>
      <c r="X143" s="22">
        <f t="shared" si="15"/>
        <v>0</v>
      </c>
      <c r="Y143" s="22">
        <f t="shared" si="15"/>
        <v>0</v>
      </c>
      <c r="Z143" s="22">
        <f t="shared" si="15"/>
        <v>0</v>
      </c>
      <c r="AA143" s="22">
        <f t="shared" si="15"/>
        <v>0</v>
      </c>
      <c r="AB143" s="22">
        <f t="shared" si="15"/>
        <v>0</v>
      </c>
      <c r="AC143" s="22">
        <f t="shared" si="15"/>
        <v>0</v>
      </c>
      <c r="AD143" s="22">
        <f t="shared" si="15"/>
        <v>0</v>
      </c>
      <c r="AE143" s="22">
        <f t="shared" si="15"/>
        <v>0</v>
      </c>
      <c r="AF143" s="22">
        <f t="shared" si="15"/>
        <v>0</v>
      </c>
      <c r="AG143" s="22">
        <f t="shared" si="15"/>
        <v>0</v>
      </c>
      <c r="AH143" s="22">
        <f t="shared" si="15"/>
        <v>0</v>
      </c>
      <c r="AI143" s="22">
        <f t="shared" si="15"/>
        <v>0</v>
      </c>
      <c r="AJ143" s="22">
        <f t="shared" si="15"/>
        <v>0</v>
      </c>
      <c r="AK143" s="22">
        <f t="shared" si="15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5"/>
        <v>0</v>
      </c>
      <c r="E144" s="22">
        <f t="shared" si="15"/>
        <v>0</v>
      </c>
      <c r="F144" s="22">
        <f t="shared" si="15"/>
        <v>0</v>
      </c>
      <c r="G144" s="22">
        <f t="shared" si="15"/>
        <v>0</v>
      </c>
      <c r="H144" s="22">
        <f t="shared" si="15"/>
        <v>0</v>
      </c>
      <c r="I144" s="22">
        <f t="shared" si="15"/>
        <v>0</v>
      </c>
      <c r="J144" s="22">
        <f t="shared" si="15"/>
        <v>0</v>
      </c>
      <c r="K144" s="22">
        <f t="shared" si="15"/>
        <v>0</v>
      </c>
      <c r="L144" s="22">
        <f t="shared" si="15"/>
        <v>0</v>
      </c>
      <c r="M144" s="22">
        <f t="shared" si="15"/>
        <v>0</v>
      </c>
      <c r="N144" s="22">
        <f t="shared" si="15"/>
        <v>0</v>
      </c>
      <c r="O144" s="22">
        <f t="shared" si="15"/>
        <v>0</v>
      </c>
      <c r="P144" s="22">
        <f t="shared" si="15"/>
        <v>0</v>
      </c>
      <c r="Q144" s="22">
        <f t="shared" si="15"/>
        <v>0</v>
      </c>
      <c r="R144" s="22">
        <f t="shared" si="15"/>
        <v>0</v>
      </c>
      <c r="S144" s="22">
        <f t="shared" si="15"/>
        <v>0</v>
      </c>
      <c r="T144" s="22">
        <f t="shared" si="15"/>
        <v>0</v>
      </c>
      <c r="U144" s="22">
        <f t="shared" si="15"/>
        <v>0</v>
      </c>
      <c r="V144" s="22">
        <f t="shared" si="15"/>
        <v>0</v>
      </c>
      <c r="W144" s="22">
        <f t="shared" si="15"/>
        <v>0</v>
      </c>
      <c r="X144" s="22">
        <f t="shared" si="15"/>
        <v>0</v>
      </c>
      <c r="Y144" s="22">
        <f t="shared" si="15"/>
        <v>0</v>
      </c>
      <c r="Z144" s="22">
        <f t="shared" si="15"/>
        <v>0</v>
      </c>
      <c r="AA144" s="22">
        <f t="shared" si="15"/>
        <v>0</v>
      </c>
      <c r="AB144" s="22">
        <f t="shared" si="15"/>
        <v>0</v>
      </c>
      <c r="AC144" s="22">
        <f t="shared" si="15"/>
        <v>0</v>
      </c>
      <c r="AD144" s="22">
        <f t="shared" si="15"/>
        <v>0</v>
      </c>
      <c r="AE144" s="22">
        <f t="shared" si="15"/>
        <v>0</v>
      </c>
      <c r="AF144" s="22">
        <f t="shared" si="15"/>
        <v>0</v>
      </c>
      <c r="AG144" s="22">
        <f t="shared" si="15"/>
        <v>0</v>
      </c>
      <c r="AH144" s="22">
        <f t="shared" si="15"/>
        <v>0</v>
      </c>
      <c r="AI144" s="22">
        <f t="shared" si="15"/>
        <v>0</v>
      </c>
      <c r="AJ144" s="22">
        <f t="shared" si="15"/>
        <v>0</v>
      </c>
      <c r="AK144" s="22">
        <f t="shared" si="15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5"/>
        <v>0</v>
      </c>
      <c r="E145" s="22">
        <f t="shared" si="15"/>
        <v>0</v>
      </c>
      <c r="F145" s="22">
        <f t="shared" si="15"/>
        <v>0</v>
      </c>
      <c r="G145" s="22">
        <f t="shared" si="15"/>
        <v>0</v>
      </c>
      <c r="H145" s="22">
        <f t="shared" si="15"/>
        <v>0</v>
      </c>
      <c r="I145" s="22">
        <f t="shared" si="15"/>
        <v>0</v>
      </c>
      <c r="J145" s="22">
        <f t="shared" si="15"/>
        <v>0</v>
      </c>
      <c r="K145" s="22">
        <f t="shared" si="15"/>
        <v>0</v>
      </c>
      <c r="L145" s="22">
        <f t="shared" si="15"/>
        <v>0</v>
      </c>
      <c r="M145" s="22">
        <f t="shared" si="15"/>
        <v>0</v>
      </c>
      <c r="N145" s="22">
        <f t="shared" si="15"/>
        <v>0</v>
      </c>
      <c r="O145" s="22">
        <f t="shared" si="15"/>
        <v>0</v>
      </c>
      <c r="P145" s="22">
        <f t="shared" si="15"/>
        <v>0</v>
      </c>
      <c r="Q145" s="22">
        <f t="shared" si="15"/>
        <v>0</v>
      </c>
      <c r="R145" s="22">
        <f t="shared" si="15"/>
        <v>0</v>
      </c>
      <c r="S145" s="22">
        <f t="shared" si="15"/>
        <v>0</v>
      </c>
      <c r="T145" s="22">
        <f t="shared" si="15"/>
        <v>0</v>
      </c>
      <c r="U145" s="22">
        <f t="shared" si="15"/>
        <v>0</v>
      </c>
      <c r="V145" s="22">
        <f t="shared" si="15"/>
        <v>0</v>
      </c>
      <c r="W145" s="22">
        <f t="shared" si="15"/>
        <v>3.4039191680784596E-8</v>
      </c>
      <c r="X145" s="22">
        <f t="shared" si="15"/>
        <v>6.6538367038766638E-8</v>
      </c>
      <c r="Y145" s="22">
        <f t="shared" si="15"/>
        <v>9.7630452902142982E-8</v>
      </c>
      <c r="Z145" s="22">
        <f t="shared" si="15"/>
        <v>1.27426689390807E-7</v>
      </c>
      <c r="AA145" s="22">
        <f t="shared" si="15"/>
        <v>1.5601953220506965E-7</v>
      </c>
      <c r="AB145" s="22">
        <f t="shared" si="15"/>
        <v>3.1019187468072461E-7</v>
      </c>
      <c r="AC145" s="22">
        <f t="shared" si="15"/>
        <v>4.4689719932616413E-7</v>
      </c>
      <c r="AD145" s="22">
        <f t="shared" si="15"/>
        <v>5.6924647168731546E-7</v>
      </c>
      <c r="AE145" s="22">
        <f t="shared" si="15"/>
        <v>7.1639130282039454E-7</v>
      </c>
      <c r="AF145" s="22">
        <f t="shared" si="15"/>
        <v>8.698916263578182E-7</v>
      </c>
      <c r="AG145" s="22">
        <f t="shared" si="15"/>
        <v>1.0255704877286732E-6</v>
      </c>
      <c r="AH145" s="22">
        <f t="shared" si="15"/>
        <v>1.183316969370154E-6</v>
      </c>
      <c r="AI145" s="22">
        <f t="shared" si="15"/>
        <v>1.3430115896899796E-6</v>
      </c>
      <c r="AJ145" s="22">
        <f t="shared" si="15"/>
        <v>1.5045078098974812E-6</v>
      </c>
      <c r="AK145" s="22">
        <f t="shared" si="15"/>
        <v>1.6676240068290951E-6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2.8552017852052914E-6</v>
      </c>
      <c r="E147" s="22">
        <f t="shared" ref="E147:AK147" si="16">E$80*E$11/1000</f>
        <v>2.9141218483175864E-6</v>
      </c>
      <c r="F147" s="22">
        <f t="shared" si="16"/>
        <v>2.9302859504426863E-6</v>
      </c>
      <c r="G147" s="22">
        <f t="shared" si="16"/>
        <v>2.8393945631334714E-6</v>
      </c>
      <c r="H147" s="22">
        <f t="shared" si="16"/>
        <v>2.9504498706067687E-6</v>
      </c>
      <c r="I147" s="22">
        <f t="shared" si="16"/>
        <v>2.9954823892915165E-6</v>
      </c>
      <c r="J147" s="22">
        <f t="shared" si="16"/>
        <v>3.0395493910252589E-6</v>
      </c>
      <c r="K147" s="22">
        <f t="shared" si="16"/>
        <v>3.0825568805661342E-6</v>
      </c>
      <c r="L147" s="22">
        <f t="shared" si="16"/>
        <v>3.1226305413213509E-6</v>
      </c>
      <c r="M147" s="22">
        <f t="shared" si="16"/>
        <v>3.1619137195223818E-6</v>
      </c>
      <c r="N147" s="22">
        <f t="shared" si="16"/>
        <v>3.198915136698658E-6</v>
      </c>
      <c r="O147" s="22">
        <f t="shared" si="16"/>
        <v>3.2360048030785256E-6</v>
      </c>
      <c r="P147" s="22">
        <f t="shared" si="16"/>
        <v>3.2734874005216631E-6</v>
      </c>
      <c r="Q147" s="22">
        <f t="shared" si="16"/>
        <v>3.3113923748506644E-6</v>
      </c>
      <c r="R147" s="22">
        <f t="shared" si="16"/>
        <v>3.3497301488793112E-6</v>
      </c>
      <c r="S147" s="22">
        <f t="shared" si="16"/>
        <v>3.3884430840816057E-6</v>
      </c>
      <c r="T147" s="22">
        <f t="shared" si="16"/>
        <v>3.4275997297591827E-6</v>
      </c>
      <c r="U147" s="22">
        <f t="shared" si="16"/>
        <v>3.4671914983956452E-6</v>
      </c>
      <c r="V147" s="22">
        <f t="shared" si="16"/>
        <v>3.5072380453219601E-6</v>
      </c>
      <c r="W147" s="22">
        <f t="shared" si="16"/>
        <v>3.5465428824723824E-6</v>
      </c>
      <c r="X147" s="22">
        <f t="shared" si="16"/>
        <v>3.5853496447888747E-6</v>
      </c>
      <c r="Y147" s="22">
        <f t="shared" si="16"/>
        <v>3.6235799928188634E-6</v>
      </c>
      <c r="Z147" s="22">
        <f t="shared" si="16"/>
        <v>3.6610864466650176E-6</v>
      </c>
      <c r="AA147" s="22">
        <f t="shared" si="16"/>
        <v>3.6977127186675907E-6</v>
      </c>
      <c r="AB147" s="22">
        <f t="shared" si="16"/>
        <v>3.7335970680329082E-6</v>
      </c>
      <c r="AC147" s="22">
        <f t="shared" si="16"/>
        <v>3.7684810374862491E-6</v>
      </c>
      <c r="AD147" s="22">
        <f t="shared" si="16"/>
        <v>3.8023060711505306E-6</v>
      </c>
      <c r="AE147" s="22">
        <f t="shared" si="16"/>
        <v>3.8350727277120961E-6</v>
      </c>
      <c r="AF147" s="22">
        <f t="shared" si="16"/>
        <v>3.866750237549088E-6</v>
      </c>
      <c r="AG147" s="22">
        <f t="shared" si="16"/>
        <v>3.8975173953234794E-6</v>
      </c>
      <c r="AH147" s="22">
        <f t="shared" si="16"/>
        <v>3.9273520277636345E-6</v>
      </c>
      <c r="AI147" s="22">
        <f t="shared" si="16"/>
        <v>3.9562167058044427E-6</v>
      </c>
      <c r="AJ147" s="22">
        <f t="shared" si="16"/>
        <v>3.984017483101452E-6</v>
      </c>
      <c r="AK147" s="22">
        <f t="shared" si="16"/>
        <v>4.0106105298272663E-6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6.7167380129635301E-7</v>
      </c>
      <c r="E148" s="22">
        <f t="shared" ref="E148:AK148" si="17">E$147*E94</f>
        <v>6.8553448987126254E-7</v>
      </c>
      <c r="F148" s="22">
        <f t="shared" si="17"/>
        <v>6.8933702459058277E-7</v>
      </c>
      <c r="G148" s="22">
        <f t="shared" si="17"/>
        <v>6.6795194884581224E-7</v>
      </c>
      <c r="H148" s="22">
        <f t="shared" si="17"/>
        <v>6.9407709891111235E-7</v>
      </c>
      <c r="I148" s="22">
        <f t="shared" si="17"/>
        <v>7.046707511662319E-7</v>
      </c>
      <c r="J148" s="22">
        <f t="shared" si="17"/>
        <v>7.1503717455341734E-7</v>
      </c>
      <c r="K148" s="22">
        <f t="shared" si="17"/>
        <v>7.2515389964765316E-7</v>
      </c>
      <c r="L148" s="22">
        <f t="shared" si="17"/>
        <v>7.3457731969427354E-7</v>
      </c>
      <c r="M148" s="22">
        <f t="shared" si="17"/>
        <v>7.4379375606583679E-7</v>
      </c>
      <c r="N148" s="22">
        <f t="shared" si="17"/>
        <v>7.5233270635552549E-7</v>
      </c>
      <c r="O148" s="22">
        <f t="shared" si="17"/>
        <v>7.5995208902685749E-7</v>
      </c>
      <c r="P148" s="22">
        <f t="shared" si="17"/>
        <v>7.614469878395041E-7</v>
      </c>
      <c r="Q148" s="22">
        <f t="shared" si="17"/>
        <v>7.0467029710612808E-7</v>
      </c>
      <c r="R148" s="22">
        <f t="shared" si="17"/>
        <v>7.086730185627537E-7</v>
      </c>
      <c r="S148" s="22">
        <f t="shared" si="17"/>
        <v>7.1242594189557739E-7</v>
      </c>
      <c r="T148" s="22">
        <f t="shared" si="17"/>
        <v>7.1592145721251888E-7</v>
      </c>
      <c r="U148" s="22">
        <f t="shared" si="17"/>
        <v>7.191343210514921E-7</v>
      </c>
      <c r="V148" s="22">
        <f t="shared" si="17"/>
        <v>7.2204385408922177E-7</v>
      </c>
      <c r="W148" s="22">
        <f t="shared" si="17"/>
        <v>7.2437952097053007E-7</v>
      </c>
      <c r="X148" s="22">
        <f t="shared" si="17"/>
        <v>7.2616928894051553E-7</v>
      </c>
      <c r="Y148" s="22">
        <f t="shared" si="17"/>
        <v>7.2737401513666229E-7</v>
      </c>
      <c r="Z148" s="22">
        <f t="shared" si="17"/>
        <v>7.2794058659341328E-7</v>
      </c>
      <c r="AA148" s="22">
        <f t="shared" si="17"/>
        <v>7.27814614524841E-7</v>
      </c>
      <c r="AB148" s="22">
        <f t="shared" si="17"/>
        <v>7.269998183950107E-7</v>
      </c>
      <c r="AC148" s="22">
        <f t="shared" si="17"/>
        <v>7.2542195169750546E-7</v>
      </c>
      <c r="AD148" s="22">
        <f t="shared" si="17"/>
        <v>7.230468464444942E-7</v>
      </c>
      <c r="AE148" s="22">
        <f t="shared" si="17"/>
        <v>7.1985197311457586E-7</v>
      </c>
      <c r="AF148" s="22">
        <f t="shared" si="17"/>
        <v>7.1580917369550968E-7</v>
      </c>
      <c r="AG148" s="22">
        <f t="shared" si="17"/>
        <v>7.1092921923420985E-7</v>
      </c>
      <c r="AH148" s="22">
        <f t="shared" si="17"/>
        <v>7.0518537160516589E-7</v>
      </c>
      <c r="AI148" s="22">
        <f t="shared" si="17"/>
        <v>6.9854917455154385E-7</v>
      </c>
      <c r="AJ148" s="22">
        <f t="shared" si="17"/>
        <v>6.9098383445305129E-7</v>
      </c>
      <c r="AK148" s="22">
        <f t="shared" si="17"/>
        <v>6.8244662604892279E-7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8">D$147*D95</f>
        <v>7.4031612223105043E-7</v>
      </c>
      <c r="E149" s="22">
        <f t="shared" si="18"/>
        <v>7.5559331660341475E-7</v>
      </c>
      <c r="F149" s="22">
        <f t="shared" si="18"/>
        <v>7.5978445485031811E-7</v>
      </c>
      <c r="G149" s="22">
        <f t="shared" si="18"/>
        <v>7.3621391165147633E-7</v>
      </c>
      <c r="H149" s="22">
        <f t="shared" si="18"/>
        <v>7.6500894541893744E-7</v>
      </c>
      <c r="I149" s="22">
        <f t="shared" si="18"/>
        <v>7.7668522569462747E-7</v>
      </c>
      <c r="J149" s="22">
        <f t="shared" si="18"/>
        <v>7.8811105523955605E-7</v>
      </c>
      <c r="K149" s="22">
        <f t="shared" si="18"/>
        <v>7.9926166834518423E-7</v>
      </c>
      <c r="L149" s="22">
        <f t="shared" si="18"/>
        <v>8.0964812345718034E-7</v>
      </c>
      <c r="M149" s="22">
        <f t="shared" si="18"/>
        <v>8.1980644200736987E-7</v>
      </c>
      <c r="N149" s="22">
        <f t="shared" si="18"/>
        <v>8.2921803816339873E-7</v>
      </c>
      <c r="O149" s="22">
        <f t="shared" si="18"/>
        <v>8.3761609064385585E-7</v>
      </c>
      <c r="P149" s="22">
        <f t="shared" si="18"/>
        <v>8.3926376201345575E-7</v>
      </c>
      <c r="Q149" s="22">
        <f t="shared" si="18"/>
        <v>7.7668472523143437E-7</v>
      </c>
      <c r="R149" s="22">
        <f t="shared" si="18"/>
        <v>7.8109650848309758E-7</v>
      </c>
      <c r="S149" s="22">
        <f t="shared" si="18"/>
        <v>7.8523296526230223E-7</v>
      </c>
      <c r="T149" s="22">
        <f t="shared" si="18"/>
        <v>7.8908570797705878E-7</v>
      </c>
      <c r="U149" s="22">
        <f t="shared" si="18"/>
        <v>7.9262691338649155E-7</v>
      </c>
      <c r="V149" s="22">
        <f t="shared" si="18"/>
        <v>7.9583378882489355E-7</v>
      </c>
      <c r="W149" s="22">
        <f t="shared" si="18"/>
        <v>7.9840815132802587E-7</v>
      </c>
      <c r="X149" s="22">
        <f t="shared" si="18"/>
        <v>8.0038082627928307E-7</v>
      </c>
      <c r="Y149" s="22">
        <f t="shared" si="18"/>
        <v>8.0170867057536872E-7</v>
      </c>
      <c r="Z149" s="22">
        <f t="shared" si="18"/>
        <v>8.0233314332243599E-7</v>
      </c>
      <c r="AA149" s="22">
        <f t="shared" si="18"/>
        <v>8.0219429742263321E-7</v>
      </c>
      <c r="AB149" s="22">
        <f t="shared" si="18"/>
        <v>8.0129623245407176E-7</v>
      </c>
      <c r="AC149" s="22">
        <f t="shared" si="18"/>
        <v>7.9955711422042921E-7</v>
      </c>
      <c r="AD149" s="22">
        <f t="shared" si="18"/>
        <v>7.9693928290498062E-7</v>
      </c>
      <c r="AE149" s="22">
        <f t="shared" si="18"/>
        <v>7.9341790656119664E-7</v>
      </c>
      <c r="AF149" s="22">
        <f t="shared" si="18"/>
        <v>7.8896194954291701E-7</v>
      </c>
      <c r="AG149" s="22">
        <f t="shared" si="18"/>
        <v>7.835832836540865E-7</v>
      </c>
      <c r="AH149" s="22">
        <f t="shared" si="18"/>
        <v>7.7725243824190478E-7</v>
      </c>
      <c r="AI149" s="22">
        <f t="shared" si="18"/>
        <v>7.6993804893623789E-7</v>
      </c>
      <c r="AJ149" s="22">
        <f t="shared" si="18"/>
        <v>7.6159956195897983E-7</v>
      </c>
      <c r="AK149" s="22">
        <f t="shared" si="18"/>
        <v>7.5218988570210563E-7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8"/>
        <v>0</v>
      </c>
      <c r="E150" s="22">
        <f t="shared" si="18"/>
        <v>0</v>
      </c>
      <c r="F150" s="22">
        <f t="shared" si="18"/>
        <v>0</v>
      </c>
      <c r="G150" s="22">
        <f t="shared" si="18"/>
        <v>0</v>
      </c>
      <c r="H150" s="22">
        <f t="shared" si="18"/>
        <v>0</v>
      </c>
      <c r="I150" s="22">
        <f t="shared" si="18"/>
        <v>0</v>
      </c>
      <c r="J150" s="22">
        <f t="shared" si="18"/>
        <v>0</v>
      </c>
      <c r="K150" s="22">
        <f t="shared" si="18"/>
        <v>0</v>
      </c>
      <c r="L150" s="22">
        <f t="shared" si="18"/>
        <v>0</v>
      </c>
      <c r="M150" s="22">
        <f t="shared" si="18"/>
        <v>0</v>
      </c>
      <c r="N150" s="22">
        <f t="shared" si="18"/>
        <v>0</v>
      </c>
      <c r="O150" s="22">
        <f t="shared" si="18"/>
        <v>0</v>
      </c>
      <c r="P150" s="22">
        <f t="shared" si="18"/>
        <v>0</v>
      </c>
      <c r="Q150" s="22">
        <f t="shared" si="18"/>
        <v>0</v>
      </c>
      <c r="R150" s="22">
        <f t="shared" si="18"/>
        <v>0</v>
      </c>
      <c r="S150" s="22">
        <f t="shared" si="18"/>
        <v>0</v>
      </c>
      <c r="T150" s="22">
        <f t="shared" si="18"/>
        <v>0</v>
      </c>
      <c r="U150" s="22">
        <f t="shared" si="18"/>
        <v>0</v>
      </c>
      <c r="V150" s="22">
        <f t="shared" si="18"/>
        <v>0</v>
      </c>
      <c r="W150" s="22">
        <f t="shared" si="18"/>
        <v>0</v>
      </c>
      <c r="X150" s="22">
        <f t="shared" si="18"/>
        <v>0</v>
      </c>
      <c r="Y150" s="22">
        <f t="shared" si="18"/>
        <v>0</v>
      </c>
      <c r="Z150" s="22">
        <f t="shared" si="18"/>
        <v>0</v>
      </c>
      <c r="AA150" s="22">
        <f t="shared" si="18"/>
        <v>0</v>
      </c>
      <c r="AB150" s="22">
        <f t="shared" si="18"/>
        <v>0</v>
      </c>
      <c r="AC150" s="22">
        <f t="shared" si="18"/>
        <v>0</v>
      </c>
      <c r="AD150" s="22">
        <f t="shared" si="18"/>
        <v>0</v>
      </c>
      <c r="AE150" s="22">
        <f t="shared" si="18"/>
        <v>0</v>
      </c>
      <c r="AF150" s="22">
        <f t="shared" si="18"/>
        <v>0</v>
      </c>
      <c r="AG150" s="22">
        <f t="shared" si="18"/>
        <v>0</v>
      </c>
      <c r="AH150" s="22">
        <f t="shared" si="18"/>
        <v>0</v>
      </c>
      <c r="AI150" s="22">
        <f t="shared" si="18"/>
        <v>0</v>
      </c>
      <c r="AJ150" s="22">
        <f t="shared" si="18"/>
        <v>0</v>
      </c>
      <c r="AK150" s="22">
        <f t="shared" si="18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8"/>
        <v>1.0403343766230339E-7</v>
      </c>
      <c r="E151" s="22">
        <f t="shared" si="18"/>
        <v>1.0618027602049363E-7</v>
      </c>
      <c r="F151" s="22">
        <f t="shared" si="18"/>
        <v>1.067692386358549E-7</v>
      </c>
      <c r="G151" s="22">
        <f t="shared" si="18"/>
        <v>1.0345697166920625E-7</v>
      </c>
      <c r="H151" s="22">
        <f t="shared" si="18"/>
        <v>1.0750341380449741E-7</v>
      </c>
      <c r="I151" s="22">
        <f t="shared" si="18"/>
        <v>1.0914423120629575E-7</v>
      </c>
      <c r="J151" s="22">
        <f t="shared" si="18"/>
        <v>1.1074985384506821E-7</v>
      </c>
      <c r="K151" s="22">
        <f t="shared" si="18"/>
        <v>1.1231680150240806E-7</v>
      </c>
      <c r="L151" s="22">
        <f t="shared" si="18"/>
        <v>1.1377636532653467E-7</v>
      </c>
      <c r="M151" s="22">
        <f t="shared" si="18"/>
        <v>1.1520387010173817E-7</v>
      </c>
      <c r="N151" s="22">
        <f t="shared" si="18"/>
        <v>1.1652644119346351E-7</v>
      </c>
      <c r="O151" s="22">
        <f t="shared" si="18"/>
        <v>1.1770658335567585E-7</v>
      </c>
      <c r="P151" s="22">
        <f t="shared" si="18"/>
        <v>1.1793812352016754E-7</v>
      </c>
      <c r="Q151" s="22">
        <f t="shared" si="18"/>
        <v>1.0914416087835768E-7</v>
      </c>
      <c r="R151" s="22">
        <f t="shared" si="18"/>
        <v>1.0976412978638078E-7</v>
      </c>
      <c r="S151" s="22">
        <f t="shared" si="18"/>
        <v>1.1034540825048518E-7</v>
      </c>
      <c r="T151" s="22">
        <f t="shared" si="18"/>
        <v>1.1088681759847643E-7</v>
      </c>
      <c r="U151" s="22">
        <f t="shared" si="18"/>
        <v>1.1138444795009083E-7</v>
      </c>
      <c r="V151" s="22">
        <f t="shared" si="18"/>
        <v>1.1183509635013692E-7</v>
      </c>
      <c r="W151" s="22">
        <f t="shared" si="18"/>
        <v>1.121968604303013E-7</v>
      </c>
      <c r="X151" s="22">
        <f t="shared" si="18"/>
        <v>1.124740719490119E-7</v>
      </c>
      <c r="Y151" s="22">
        <f t="shared" si="18"/>
        <v>1.1266066819168966E-7</v>
      </c>
      <c r="Z151" s="22">
        <f t="shared" si="18"/>
        <v>1.1274842265853559E-7</v>
      </c>
      <c r="AA151" s="22">
        <f t="shared" si="18"/>
        <v>1.1272891124195553E-7</v>
      </c>
      <c r="AB151" s="22">
        <f t="shared" si="18"/>
        <v>1.126027100380131E-7</v>
      </c>
      <c r="AC151" s="22">
        <f t="shared" si="18"/>
        <v>1.1235831923938808E-7</v>
      </c>
      <c r="AD151" s="22">
        <f t="shared" si="18"/>
        <v>1.1199044667415826E-7</v>
      </c>
      <c r="AE151" s="22">
        <f t="shared" si="18"/>
        <v>1.1149560281577712E-7</v>
      </c>
      <c r="AF151" s="22">
        <f t="shared" si="18"/>
        <v>1.1086942635849555E-7</v>
      </c>
      <c r="AG151" s="22">
        <f t="shared" si="18"/>
        <v>1.1011358559581475E-7</v>
      </c>
      <c r="AH151" s="22">
        <f t="shared" si="18"/>
        <v>1.0922393914376524E-7</v>
      </c>
      <c r="AI151" s="22">
        <f t="shared" si="18"/>
        <v>1.0819607950243299E-7</v>
      </c>
      <c r="AJ151" s="22">
        <f t="shared" si="18"/>
        <v>1.0702430782396105E-7</v>
      </c>
      <c r="AK151" s="22">
        <f t="shared" si="18"/>
        <v>1.0570200652739891E-7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8"/>
        <v>5.8756067846274348E-8</v>
      </c>
      <c r="E152" s="22">
        <f t="shared" si="18"/>
        <v>5.9968560512702073E-8</v>
      </c>
      <c r="F152" s="22">
        <f t="shared" si="18"/>
        <v>6.030119517483268E-8</v>
      </c>
      <c r="G152" s="22">
        <f t="shared" si="18"/>
        <v>5.8444400798142112E-8</v>
      </c>
      <c r="H152" s="22">
        <f t="shared" si="18"/>
        <v>6.0730296877892121E-8</v>
      </c>
      <c r="I152" s="22">
        <f t="shared" si="18"/>
        <v>6.1657219329999928E-8</v>
      </c>
      <c r="J152" s="22">
        <f t="shared" si="18"/>
        <v>6.2564259730631724E-8</v>
      </c>
      <c r="K152" s="22">
        <f t="shared" si="18"/>
        <v>6.3449452052016267E-8</v>
      </c>
      <c r="L152" s="22">
        <f t="shared" si="18"/>
        <v>6.4273981629399168E-8</v>
      </c>
      <c r="M152" s="22">
        <f t="shared" si="18"/>
        <v>6.5080400567409563E-8</v>
      </c>
      <c r="N152" s="22">
        <f t="shared" si="18"/>
        <v>6.5827540887889685E-8</v>
      </c>
      <c r="O152" s="22">
        <f t="shared" si="18"/>
        <v>6.6494220961878879E-8</v>
      </c>
      <c r="P152" s="22">
        <f t="shared" si="18"/>
        <v>6.6625021486542276E-8</v>
      </c>
      <c r="Q152" s="22">
        <f t="shared" si="18"/>
        <v>6.1657179600688961E-8</v>
      </c>
      <c r="R152" s="22">
        <f t="shared" si="18"/>
        <v>6.2007409370208437E-8</v>
      </c>
      <c r="S152" s="22">
        <f t="shared" si="18"/>
        <v>6.2335782325489483E-8</v>
      </c>
      <c r="T152" s="22">
        <f t="shared" si="18"/>
        <v>6.2641632616865046E-8</v>
      </c>
      <c r="U152" s="22">
        <f t="shared" si="18"/>
        <v>6.2922751494112538E-8</v>
      </c>
      <c r="V152" s="22">
        <f t="shared" si="18"/>
        <v>6.3177329559625112E-8</v>
      </c>
      <c r="W152" s="22">
        <f t="shared" si="18"/>
        <v>6.3381695534719588E-8</v>
      </c>
      <c r="X152" s="22">
        <f t="shared" si="18"/>
        <v>6.3538296494944735E-8</v>
      </c>
      <c r="Y152" s="22">
        <f t="shared" si="18"/>
        <v>6.3643707521563178E-8</v>
      </c>
      <c r="Z152" s="22">
        <f t="shared" si="18"/>
        <v>6.369328134099188E-8</v>
      </c>
      <c r="AA152" s="22">
        <f t="shared" si="18"/>
        <v>6.3682259048029455E-8</v>
      </c>
      <c r="AB152" s="22">
        <f t="shared" si="18"/>
        <v>6.3610966088015096E-8</v>
      </c>
      <c r="AC152" s="22">
        <f t="shared" si="18"/>
        <v>6.3472906046668741E-8</v>
      </c>
      <c r="AD152" s="22">
        <f t="shared" si="18"/>
        <v>6.3265089296400078E-8</v>
      </c>
      <c r="AE152" s="22">
        <f t="shared" si="18"/>
        <v>6.2985544551129563E-8</v>
      </c>
      <c r="AF152" s="22">
        <f t="shared" si="18"/>
        <v>6.2631808043581863E-8</v>
      </c>
      <c r="AG152" s="22">
        <f t="shared" si="18"/>
        <v>6.220482221787131E-8</v>
      </c>
      <c r="AH152" s="22">
        <f t="shared" si="18"/>
        <v>6.170224754384669E-8</v>
      </c>
      <c r="AI152" s="22">
        <f t="shared" si="18"/>
        <v>6.112159415845344E-8</v>
      </c>
      <c r="AJ152" s="22">
        <f t="shared" si="18"/>
        <v>6.0459642696743413E-8</v>
      </c>
      <c r="AK152" s="22">
        <f t="shared" si="18"/>
        <v>5.9712654787612649E-8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8"/>
        <v>2.2869679952345608E-7</v>
      </c>
      <c r="E153" s="22">
        <f t="shared" si="18"/>
        <v>2.3341619621595047E-7</v>
      </c>
      <c r="F153" s="22">
        <f t="shared" si="18"/>
        <v>2.3471091326268799E-7</v>
      </c>
      <c r="G153" s="22">
        <f t="shared" si="18"/>
        <v>2.2742955381267444E-7</v>
      </c>
      <c r="H153" s="22">
        <f t="shared" si="18"/>
        <v>2.3632485119582786E-7</v>
      </c>
      <c r="I153" s="22">
        <f t="shared" si="18"/>
        <v>2.3993186156504925E-7</v>
      </c>
      <c r="J153" s="22">
        <f t="shared" si="18"/>
        <v>2.4346150325507607E-7</v>
      </c>
      <c r="K153" s="22">
        <f t="shared" si="18"/>
        <v>2.469061256986565E-7</v>
      </c>
      <c r="L153" s="22">
        <f t="shared" si="18"/>
        <v>2.5011468616516238E-7</v>
      </c>
      <c r="M153" s="22">
        <f t="shared" si="18"/>
        <v>2.5325277119560433E-7</v>
      </c>
      <c r="N153" s="22">
        <f t="shared" si="18"/>
        <v>2.5616018041533668E-7</v>
      </c>
      <c r="O153" s="22">
        <f t="shared" si="18"/>
        <v>2.5875448799129836E-7</v>
      </c>
      <c r="P153" s="22">
        <f t="shared" si="18"/>
        <v>2.5926348294302019E-7</v>
      </c>
      <c r="Q153" s="22">
        <f t="shared" si="18"/>
        <v>2.3993170696307969E-7</v>
      </c>
      <c r="R153" s="22">
        <f t="shared" si="18"/>
        <v>2.4129458517084577E-7</v>
      </c>
      <c r="S153" s="22">
        <f t="shared" si="18"/>
        <v>2.4257241014096835E-7</v>
      </c>
      <c r="T153" s="22">
        <f t="shared" si="18"/>
        <v>2.4376259079730309E-7</v>
      </c>
      <c r="U153" s="22">
        <f t="shared" si="18"/>
        <v>2.4485653204655182E-7</v>
      </c>
      <c r="V153" s="22">
        <f t="shared" si="18"/>
        <v>2.458471928294383E-7</v>
      </c>
      <c r="W153" s="22">
        <f t="shared" si="18"/>
        <v>2.4664245913203519E-7</v>
      </c>
      <c r="X153" s="22">
        <f t="shared" si="18"/>
        <v>2.4725185346278809E-7</v>
      </c>
      <c r="Y153" s="22">
        <f t="shared" si="18"/>
        <v>2.4766204815078865E-7</v>
      </c>
      <c r="Z153" s="22">
        <f t="shared" si="18"/>
        <v>2.4785495887413406E-7</v>
      </c>
      <c r="AA153" s="22">
        <f t="shared" si="18"/>
        <v>2.4781206690952828E-7</v>
      </c>
      <c r="AB153" s="22">
        <f t="shared" si="18"/>
        <v>2.475346386894658E-7</v>
      </c>
      <c r="AC153" s="22">
        <f t="shared" si="18"/>
        <v>2.4699739417717774E-7</v>
      </c>
      <c r="AD153" s="22">
        <f t="shared" si="18"/>
        <v>2.4618869958637089E-7</v>
      </c>
      <c r="AE153" s="22">
        <f t="shared" si="18"/>
        <v>2.4510088388770145E-7</v>
      </c>
      <c r="AF153" s="22">
        <f t="shared" si="18"/>
        <v>2.4372435961882083E-7</v>
      </c>
      <c r="AG153" s="22">
        <f t="shared" si="18"/>
        <v>2.4206279419083251E-7</v>
      </c>
      <c r="AH153" s="22">
        <f t="shared" si="18"/>
        <v>2.4010708359563373E-7</v>
      </c>
      <c r="AI153" s="22">
        <f t="shared" si="18"/>
        <v>2.3784753882220177E-7</v>
      </c>
      <c r="AJ153" s="22">
        <f t="shared" si="18"/>
        <v>2.3527163208817042E-7</v>
      </c>
      <c r="AK153" s="22">
        <f t="shared" si="18"/>
        <v>2.3236481595938784E-7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8"/>
        <v>0</v>
      </c>
      <c r="E154" s="22">
        <f t="shared" si="18"/>
        <v>0</v>
      </c>
      <c r="F154" s="22">
        <f t="shared" si="18"/>
        <v>0</v>
      </c>
      <c r="G154" s="22">
        <f t="shared" si="18"/>
        <v>0</v>
      </c>
      <c r="H154" s="22">
        <f t="shared" si="18"/>
        <v>0</v>
      </c>
      <c r="I154" s="22">
        <f t="shared" si="18"/>
        <v>0</v>
      </c>
      <c r="J154" s="22">
        <f t="shared" si="18"/>
        <v>0</v>
      </c>
      <c r="K154" s="22">
        <f t="shared" si="18"/>
        <v>0</v>
      </c>
      <c r="L154" s="22">
        <f t="shared" si="18"/>
        <v>0</v>
      </c>
      <c r="M154" s="22">
        <f t="shared" si="18"/>
        <v>0</v>
      </c>
      <c r="N154" s="22">
        <f t="shared" si="18"/>
        <v>0</v>
      </c>
      <c r="O154" s="22">
        <f t="shared" si="18"/>
        <v>0</v>
      </c>
      <c r="P154" s="22">
        <f t="shared" si="18"/>
        <v>0</v>
      </c>
      <c r="Q154" s="22">
        <f t="shared" si="18"/>
        <v>0</v>
      </c>
      <c r="R154" s="22">
        <f t="shared" si="18"/>
        <v>0</v>
      </c>
      <c r="S154" s="22">
        <f t="shared" si="18"/>
        <v>0</v>
      </c>
      <c r="T154" s="22">
        <f t="shared" si="18"/>
        <v>0</v>
      </c>
      <c r="U154" s="22">
        <f t="shared" si="18"/>
        <v>0</v>
      </c>
      <c r="V154" s="22">
        <f t="shared" si="18"/>
        <v>0</v>
      </c>
      <c r="W154" s="22">
        <f t="shared" si="18"/>
        <v>0</v>
      </c>
      <c r="X154" s="22">
        <f t="shared" si="18"/>
        <v>0</v>
      </c>
      <c r="Y154" s="22">
        <f t="shared" si="18"/>
        <v>0</v>
      </c>
      <c r="Z154" s="22">
        <f t="shared" si="18"/>
        <v>0</v>
      </c>
      <c r="AA154" s="22">
        <f t="shared" si="18"/>
        <v>0</v>
      </c>
      <c r="AB154" s="22">
        <f t="shared" si="18"/>
        <v>0</v>
      </c>
      <c r="AC154" s="22">
        <f t="shared" si="18"/>
        <v>0</v>
      </c>
      <c r="AD154" s="22">
        <f t="shared" si="18"/>
        <v>0</v>
      </c>
      <c r="AE154" s="22">
        <f t="shared" si="18"/>
        <v>0</v>
      </c>
      <c r="AF154" s="22">
        <f t="shared" si="18"/>
        <v>0</v>
      </c>
      <c r="AG154" s="22">
        <f t="shared" si="18"/>
        <v>0</v>
      </c>
      <c r="AH154" s="22">
        <f t="shared" si="18"/>
        <v>0</v>
      </c>
      <c r="AI154" s="22">
        <f t="shared" si="18"/>
        <v>0</v>
      </c>
      <c r="AJ154" s="22">
        <f t="shared" si="18"/>
        <v>0</v>
      </c>
      <c r="AK154" s="22">
        <f t="shared" si="18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8"/>
        <v>0</v>
      </c>
      <c r="E155" s="22">
        <f t="shared" si="18"/>
        <v>0</v>
      </c>
      <c r="F155" s="22">
        <f t="shared" si="18"/>
        <v>0</v>
      </c>
      <c r="G155" s="22">
        <f t="shared" si="18"/>
        <v>0</v>
      </c>
      <c r="H155" s="22">
        <f t="shared" si="18"/>
        <v>0</v>
      </c>
      <c r="I155" s="22">
        <f t="shared" si="18"/>
        <v>0</v>
      </c>
      <c r="J155" s="22">
        <f t="shared" si="18"/>
        <v>0</v>
      </c>
      <c r="K155" s="22">
        <f t="shared" si="18"/>
        <v>0</v>
      </c>
      <c r="L155" s="22">
        <f t="shared" si="18"/>
        <v>0</v>
      </c>
      <c r="M155" s="22">
        <f t="shared" si="18"/>
        <v>0</v>
      </c>
      <c r="N155" s="22">
        <f t="shared" si="18"/>
        <v>0</v>
      </c>
      <c r="O155" s="22">
        <f t="shared" si="18"/>
        <v>0</v>
      </c>
      <c r="P155" s="22">
        <f t="shared" si="18"/>
        <v>0</v>
      </c>
      <c r="Q155" s="22">
        <f t="shared" si="18"/>
        <v>0</v>
      </c>
      <c r="R155" s="22">
        <f t="shared" si="18"/>
        <v>0</v>
      </c>
      <c r="S155" s="22">
        <f t="shared" si="18"/>
        <v>0</v>
      </c>
      <c r="T155" s="22">
        <f t="shared" si="18"/>
        <v>0</v>
      </c>
      <c r="U155" s="22">
        <f t="shared" si="18"/>
        <v>0</v>
      </c>
      <c r="V155" s="22">
        <f t="shared" si="18"/>
        <v>0</v>
      </c>
      <c r="W155" s="22">
        <f t="shared" si="18"/>
        <v>0</v>
      </c>
      <c r="X155" s="22">
        <f t="shared" si="18"/>
        <v>0</v>
      </c>
      <c r="Y155" s="22">
        <f t="shared" si="18"/>
        <v>0</v>
      </c>
      <c r="Z155" s="22">
        <f t="shared" si="18"/>
        <v>0</v>
      </c>
      <c r="AA155" s="22">
        <f t="shared" si="18"/>
        <v>0</v>
      </c>
      <c r="AB155" s="22">
        <f t="shared" si="18"/>
        <v>0</v>
      </c>
      <c r="AC155" s="22">
        <f t="shared" si="18"/>
        <v>0</v>
      </c>
      <c r="AD155" s="22">
        <f t="shared" si="18"/>
        <v>0</v>
      </c>
      <c r="AE155" s="22">
        <f t="shared" si="18"/>
        <v>0</v>
      </c>
      <c r="AF155" s="22">
        <f t="shared" si="18"/>
        <v>0</v>
      </c>
      <c r="AG155" s="22">
        <f t="shared" si="18"/>
        <v>0</v>
      </c>
      <c r="AH155" s="22">
        <f t="shared" si="18"/>
        <v>0</v>
      </c>
      <c r="AI155" s="22">
        <f t="shared" si="18"/>
        <v>0</v>
      </c>
      <c r="AJ155" s="22">
        <f t="shared" si="18"/>
        <v>0</v>
      </c>
      <c r="AK155" s="22">
        <f t="shared" si="18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8"/>
        <v>1.0279134428225348E-6</v>
      </c>
      <c r="E156" s="22">
        <f t="shared" si="18"/>
        <v>1.0491255074965298E-6</v>
      </c>
      <c r="F156" s="22">
        <f t="shared" si="18"/>
        <v>1.0549448152427079E-6</v>
      </c>
      <c r="G156" s="22">
        <f t="shared" si="18"/>
        <v>1.0222176092814184E-6</v>
      </c>
      <c r="H156" s="22">
        <f t="shared" si="18"/>
        <v>1.0621989110622058E-6</v>
      </c>
      <c r="I156" s="22">
        <f t="shared" si="18"/>
        <v>1.0784111818707557E-6</v>
      </c>
      <c r="J156" s="22">
        <f t="shared" si="18"/>
        <v>1.0942757070809271E-6</v>
      </c>
      <c r="K156" s="22">
        <f t="shared" si="18"/>
        <v>1.1097581000246965E-6</v>
      </c>
      <c r="L156" s="22">
        <f t="shared" si="18"/>
        <v>1.1241794755861503E-6</v>
      </c>
      <c r="M156" s="22">
        <f t="shared" si="18"/>
        <v>1.1382840883058427E-6</v>
      </c>
      <c r="N156" s="22">
        <f t="shared" si="18"/>
        <v>1.1513518926082047E-6</v>
      </c>
      <c r="O156" s="22">
        <f t="shared" si="18"/>
        <v>1.1630124127278745E-6</v>
      </c>
      <c r="P156" s="22">
        <f t="shared" si="18"/>
        <v>1.1653001699430778E-6</v>
      </c>
      <c r="Q156" s="22">
        <f t="shared" si="18"/>
        <v>1.0784104869880854E-6</v>
      </c>
      <c r="R156" s="22">
        <f t="shared" si="18"/>
        <v>1.084536155705845E-6</v>
      </c>
      <c r="S156" s="22">
        <f t="shared" si="18"/>
        <v>1.0902795393784644E-6</v>
      </c>
      <c r="T156" s="22">
        <f t="shared" si="18"/>
        <v>1.095628992009997E-6</v>
      </c>
      <c r="U156" s="22">
        <f t="shared" ref="U156:AK156" si="19">U$147*U102</f>
        <v>1.1005458816127548E-6</v>
      </c>
      <c r="V156" s="22">
        <f t="shared" si="19"/>
        <v>1.1049985610473949E-6</v>
      </c>
      <c r="W156" s="22">
        <f t="shared" si="19"/>
        <v>1.1085730095082675E-6</v>
      </c>
      <c r="X156" s="22">
        <f t="shared" si="19"/>
        <v>1.1113120273951205E-6</v>
      </c>
      <c r="Y156" s="22">
        <f t="shared" si="19"/>
        <v>1.1131557114119002E-6</v>
      </c>
      <c r="Z156" s="22">
        <f t="shared" si="19"/>
        <v>1.114022778752609E-6</v>
      </c>
      <c r="AA156" s="22">
        <f t="shared" si="19"/>
        <v>1.1138299941264173E-6</v>
      </c>
      <c r="AB156" s="22">
        <f t="shared" si="19"/>
        <v>1.1125830497117393E-6</v>
      </c>
      <c r="AC156" s="22">
        <f t="shared" si="19"/>
        <v>1.1101683204395578E-6</v>
      </c>
      <c r="AD156" s="22">
        <f t="shared" si="19"/>
        <v>1.1065335164424736E-6</v>
      </c>
      <c r="AE156" s="22">
        <f t="shared" si="19"/>
        <v>1.1016441590823983E-6</v>
      </c>
      <c r="AF156" s="22">
        <f t="shared" si="19"/>
        <v>1.0954571560141342E-6</v>
      </c>
      <c r="AG156" s="22">
        <f t="shared" si="19"/>
        <v>1.0879889909890123E-6</v>
      </c>
      <c r="AH156" s="22">
        <f t="shared" si="19"/>
        <v>1.0791987446223633E-6</v>
      </c>
      <c r="AI156" s="22">
        <f t="shared" si="19"/>
        <v>1.069042868142632E-6</v>
      </c>
      <c r="AJ156" s="22">
        <f t="shared" si="19"/>
        <v>1.0574650534776027E-6</v>
      </c>
      <c r="AK156" s="22">
        <f t="shared" si="19"/>
        <v>1.0443999149150385E-6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0">D$147*D103</f>
        <v>0</v>
      </c>
      <c r="E157" s="22">
        <f t="shared" si="20"/>
        <v>0</v>
      </c>
      <c r="F157" s="22">
        <f t="shared" si="20"/>
        <v>0</v>
      </c>
      <c r="G157" s="22">
        <f t="shared" si="20"/>
        <v>0</v>
      </c>
      <c r="H157" s="22">
        <f t="shared" si="20"/>
        <v>0</v>
      </c>
      <c r="I157" s="22">
        <f t="shared" si="20"/>
        <v>0</v>
      </c>
      <c r="J157" s="22">
        <f t="shared" si="20"/>
        <v>0</v>
      </c>
      <c r="K157" s="22">
        <f t="shared" si="20"/>
        <v>0</v>
      </c>
      <c r="L157" s="22">
        <f t="shared" si="20"/>
        <v>0</v>
      </c>
      <c r="M157" s="22">
        <f t="shared" si="20"/>
        <v>0</v>
      </c>
      <c r="N157" s="22">
        <f t="shared" si="20"/>
        <v>0</v>
      </c>
      <c r="O157" s="22">
        <f t="shared" si="20"/>
        <v>0</v>
      </c>
      <c r="P157" s="22">
        <f t="shared" si="20"/>
        <v>0</v>
      </c>
      <c r="Q157" s="22">
        <f t="shared" si="20"/>
        <v>0</v>
      </c>
      <c r="R157" s="22">
        <f t="shared" si="20"/>
        <v>0</v>
      </c>
      <c r="S157" s="22">
        <f t="shared" si="20"/>
        <v>0</v>
      </c>
      <c r="T157" s="22">
        <f t="shared" si="20"/>
        <v>0</v>
      </c>
      <c r="U157" s="22">
        <f t="shared" si="20"/>
        <v>0</v>
      </c>
      <c r="V157" s="22">
        <f t="shared" si="20"/>
        <v>0</v>
      </c>
      <c r="W157" s="22">
        <f t="shared" si="20"/>
        <v>0</v>
      </c>
      <c r="X157" s="22">
        <f t="shared" si="20"/>
        <v>0</v>
      </c>
      <c r="Y157" s="22">
        <f t="shared" si="20"/>
        <v>0</v>
      </c>
      <c r="Z157" s="22">
        <f t="shared" si="20"/>
        <v>0</v>
      </c>
      <c r="AA157" s="22">
        <f t="shared" si="20"/>
        <v>0</v>
      </c>
      <c r="AB157" s="22">
        <f t="shared" si="20"/>
        <v>0</v>
      </c>
      <c r="AC157" s="22">
        <f t="shared" si="20"/>
        <v>0</v>
      </c>
      <c r="AD157" s="22">
        <f t="shared" si="20"/>
        <v>0</v>
      </c>
      <c r="AE157" s="22">
        <f t="shared" si="20"/>
        <v>0</v>
      </c>
      <c r="AF157" s="22">
        <f t="shared" si="20"/>
        <v>0</v>
      </c>
      <c r="AG157" s="22">
        <f t="shared" si="20"/>
        <v>0</v>
      </c>
      <c r="AH157" s="22">
        <f t="shared" si="20"/>
        <v>0</v>
      </c>
      <c r="AI157" s="22">
        <f t="shared" si="20"/>
        <v>0</v>
      </c>
      <c r="AJ157" s="22">
        <f t="shared" si="20"/>
        <v>0</v>
      </c>
      <c r="AK157" s="22">
        <f t="shared" si="20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0"/>
        <v>2.3812113823319216E-8</v>
      </c>
      <c r="E158" s="22">
        <f t="shared" si="20"/>
        <v>2.4303501597233157E-8</v>
      </c>
      <c r="F158" s="22">
        <f t="shared" si="20"/>
        <v>2.4438308685702022E-8</v>
      </c>
      <c r="G158" s="22">
        <f t="shared" si="20"/>
        <v>2.3680167074741523E-8</v>
      </c>
      <c r="H158" s="22">
        <f t="shared" si="20"/>
        <v>2.460635333629521E-8</v>
      </c>
      <c r="I158" s="22">
        <f t="shared" si="20"/>
        <v>2.4981918458556498E-8</v>
      </c>
      <c r="J158" s="22">
        <f t="shared" si="20"/>
        <v>2.5349427885245391E-8</v>
      </c>
      <c r="K158" s="22">
        <f t="shared" si="20"/>
        <v>2.5708085032506807E-8</v>
      </c>
      <c r="L158" s="22">
        <f t="shared" si="20"/>
        <v>2.6042163197118832E-8</v>
      </c>
      <c r="M158" s="22">
        <f t="shared" si="20"/>
        <v>2.6368903396753649E-8</v>
      </c>
      <c r="N158" s="22">
        <f t="shared" si="20"/>
        <v>2.6671625426163304E-8</v>
      </c>
      <c r="O158" s="22">
        <f t="shared" si="20"/>
        <v>2.6941747034424646E-8</v>
      </c>
      <c r="P158" s="22">
        <f t="shared" si="20"/>
        <v>2.699474404072798E-8</v>
      </c>
      <c r="Q158" s="22">
        <f t="shared" si="20"/>
        <v>2.4981902361262163E-8</v>
      </c>
      <c r="R158" s="22">
        <f t="shared" si="20"/>
        <v>2.5123806450336728E-8</v>
      </c>
      <c r="S158" s="22">
        <f t="shared" si="20"/>
        <v>2.5256854720790199E-8</v>
      </c>
      <c r="T158" s="22">
        <f t="shared" si="20"/>
        <v>2.5380777387473815E-8</v>
      </c>
      <c r="U158" s="22">
        <f t="shared" si="20"/>
        <v>2.5494679521641917E-8</v>
      </c>
      <c r="V158" s="22">
        <f t="shared" si="20"/>
        <v>2.5597828001950978E-8</v>
      </c>
      <c r="W158" s="22">
        <f t="shared" si="20"/>
        <v>2.5680631835484055E-8</v>
      </c>
      <c r="X158" s="22">
        <f t="shared" si="20"/>
        <v>2.5744082514275407E-8</v>
      </c>
      <c r="Y158" s="22">
        <f t="shared" si="20"/>
        <v>2.5786792349396595E-8</v>
      </c>
      <c r="Z158" s="22">
        <f t="shared" si="20"/>
        <v>2.5806878385194263E-8</v>
      </c>
      <c r="AA158" s="22">
        <f t="shared" si="20"/>
        <v>2.5802412435756289E-8</v>
      </c>
      <c r="AB158" s="22">
        <f t="shared" si="20"/>
        <v>2.5773526363158442E-8</v>
      </c>
      <c r="AC158" s="22">
        <f t="shared" si="20"/>
        <v>2.571758798752655E-8</v>
      </c>
      <c r="AD158" s="22">
        <f t="shared" si="20"/>
        <v>2.5633385988702247E-8</v>
      </c>
      <c r="AE158" s="22">
        <f t="shared" si="20"/>
        <v>2.5520121652299264E-8</v>
      </c>
      <c r="AF158" s="22">
        <f t="shared" si="20"/>
        <v>2.5376796723225279E-8</v>
      </c>
      <c r="AG158" s="22">
        <f t="shared" si="20"/>
        <v>2.5203793055580636E-8</v>
      </c>
      <c r="AH158" s="22">
        <f t="shared" si="20"/>
        <v>2.5000162731958334E-8</v>
      </c>
      <c r="AI158" s="22">
        <f t="shared" si="20"/>
        <v>2.4764896923927958E-8</v>
      </c>
      <c r="AJ158" s="22">
        <f t="shared" si="20"/>
        <v>2.4496691227666265E-8</v>
      </c>
      <c r="AK158" s="22">
        <f t="shared" si="20"/>
        <v>2.4194030951412898E-8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0"/>
        <v>0</v>
      </c>
      <c r="E159" s="22">
        <f t="shared" si="20"/>
        <v>0</v>
      </c>
      <c r="F159" s="22">
        <f t="shared" si="20"/>
        <v>0</v>
      </c>
      <c r="G159" s="22">
        <f t="shared" si="20"/>
        <v>0</v>
      </c>
      <c r="H159" s="22">
        <f t="shared" si="20"/>
        <v>0</v>
      </c>
      <c r="I159" s="22">
        <f t="shared" si="20"/>
        <v>0</v>
      </c>
      <c r="J159" s="22">
        <f t="shared" si="20"/>
        <v>4.0943533757842853E-13</v>
      </c>
      <c r="K159" s="22">
        <f t="shared" si="20"/>
        <v>2.74826301257712E-12</v>
      </c>
      <c r="L159" s="22">
        <f t="shared" si="20"/>
        <v>1.8426265531917198E-11</v>
      </c>
      <c r="M159" s="22">
        <f t="shared" si="20"/>
        <v>1.234878818270695E-10</v>
      </c>
      <c r="N159" s="22">
        <f t="shared" si="20"/>
        <v>8.2671164867610657E-10</v>
      </c>
      <c r="O159" s="22">
        <f t="shared" si="20"/>
        <v>5.5271713366602217E-9</v>
      </c>
      <c r="P159" s="22">
        <f t="shared" si="20"/>
        <v>3.6654671223596433E-8</v>
      </c>
      <c r="Q159" s="22">
        <f t="shared" si="20"/>
        <v>2.2936070593488043E-7</v>
      </c>
      <c r="R159" s="22">
        <f t="shared" si="20"/>
        <v>2.4262802365955059E-7</v>
      </c>
      <c r="S159" s="22">
        <f t="shared" si="20"/>
        <v>2.5660651091768572E-7</v>
      </c>
      <c r="T159" s="22">
        <f t="shared" si="20"/>
        <v>2.713334621117373E-7</v>
      </c>
      <c r="U159" s="22">
        <f t="shared" si="20"/>
        <v>2.8684151858347091E-7</v>
      </c>
      <c r="V159" s="22">
        <f t="shared" si="20"/>
        <v>3.0316638245018376E-7</v>
      </c>
      <c r="W159" s="22">
        <f t="shared" si="20"/>
        <v>3.2023491744601229E-7</v>
      </c>
      <c r="X159" s="22">
        <f t="shared" si="20"/>
        <v>3.3809123630534608E-7</v>
      </c>
      <c r="Y159" s="22">
        <f t="shared" si="20"/>
        <v>3.5675122673723187E-7</v>
      </c>
      <c r="Z159" s="22">
        <f t="shared" si="20"/>
        <v>3.7622182891131013E-7</v>
      </c>
      <c r="AA159" s="22">
        <f t="shared" si="20"/>
        <v>3.9650569061806203E-7</v>
      </c>
      <c r="AB159" s="22">
        <f t="shared" si="20"/>
        <v>4.176345006993495E-7</v>
      </c>
      <c r="AC159" s="22">
        <f t="shared" si="20"/>
        <v>4.3959498337597067E-7</v>
      </c>
      <c r="AD159" s="22">
        <f t="shared" si="20"/>
        <v>4.623916643529148E-7</v>
      </c>
      <c r="AE159" s="22">
        <f t="shared" si="20"/>
        <v>4.8603353215213693E-7</v>
      </c>
      <c r="AF159" s="22">
        <f t="shared" si="20"/>
        <v>5.105233683059936E-7</v>
      </c>
      <c r="AG159" s="22">
        <f t="shared" si="20"/>
        <v>5.358898170697441E-7</v>
      </c>
      <c r="AH159" s="22">
        <f t="shared" si="20"/>
        <v>5.6213428439445037E-7</v>
      </c>
      <c r="AI159" s="22">
        <f t="shared" si="20"/>
        <v>5.8925287767701043E-7</v>
      </c>
      <c r="AJ159" s="22">
        <f t="shared" si="20"/>
        <v>6.1722933621960018E-7</v>
      </c>
      <c r="AK159" s="22">
        <f t="shared" si="20"/>
        <v>6.4603412416238124E-7</v>
      </c>
    </row>
    <row r="160" spans="1:37" x14ac:dyDescent="0.25">
      <c r="A160" s="26" t="s">
        <v>80</v>
      </c>
      <c r="B160" s="26"/>
      <c r="D160" s="22">
        <f t="shared" si="20"/>
        <v>0</v>
      </c>
      <c r="E160" s="22">
        <f t="shared" si="20"/>
        <v>0</v>
      </c>
      <c r="F160" s="22">
        <f t="shared" si="20"/>
        <v>0</v>
      </c>
      <c r="G160" s="22">
        <f t="shared" si="20"/>
        <v>0</v>
      </c>
      <c r="H160" s="22">
        <f t="shared" si="20"/>
        <v>0</v>
      </c>
      <c r="I160" s="22">
        <f t="shared" si="20"/>
        <v>0</v>
      </c>
      <c r="J160" s="22">
        <f t="shared" si="20"/>
        <v>0</v>
      </c>
      <c r="K160" s="22">
        <f t="shared" si="20"/>
        <v>0</v>
      </c>
      <c r="L160" s="22">
        <f t="shared" si="20"/>
        <v>0</v>
      </c>
      <c r="M160" s="22">
        <f t="shared" si="20"/>
        <v>0</v>
      </c>
      <c r="N160" s="22">
        <f t="shared" si="20"/>
        <v>0</v>
      </c>
      <c r="O160" s="22">
        <f t="shared" si="20"/>
        <v>0</v>
      </c>
      <c r="P160" s="22">
        <f t="shared" si="20"/>
        <v>4.3751157105483979E-13</v>
      </c>
      <c r="Q160" s="22">
        <f t="shared" si="20"/>
        <v>8.6551209786747411E-8</v>
      </c>
      <c r="R160" s="22">
        <f t="shared" si="20"/>
        <v>9.460651169029328E-8</v>
      </c>
      <c r="S160" s="22">
        <f t="shared" si="20"/>
        <v>1.0338767118984318E-7</v>
      </c>
      <c r="T160" s="22">
        <f t="shared" si="20"/>
        <v>1.1295829204775167E-7</v>
      </c>
      <c r="U160" s="22">
        <f t="shared" si="20"/>
        <v>1.2338445274903866E-7</v>
      </c>
      <c r="V160" s="22">
        <f t="shared" si="20"/>
        <v>1.3473801216911451E-7</v>
      </c>
      <c r="W160" s="22">
        <f t="shared" si="20"/>
        <v>1.4704563628700587E-7</v>
      </c>
      <c r="X160" s="22">
        <f t="shared" si="20"/>
        <v>1.6038796144758977E-7</v>
      </c>
      <c r="Y160" s="22">
        <f t="shared" si="20"/>
        <v>1.7483715274426126E-7</v>
      </c>
      <c r="Z160" s="22">
        <f t="shared" si="20"/>
        <v>1.9046456782639395E-7</v>
      </c>
      <c r="AA160" s="22">
        <f t="shared" si="20"/>
        <v>2.0734247234036708E-7</v>
      </c>
      <c r="AB160" s="22">
        <f t="shared" si="20"/>
        <v>2.2556162559408512E-7</v>
      </c>
      <c r="AC160" s="22">
        <f t="shared" si="20"/>
        <v>2.4519246030202412E-7</v>
      </c>
      <c r="AD160" s="22">
        <f t="shared" si="20"/>
        <v>2.6631713946003531E-7</v>
      </c>
      <c r="AE160" s="22">
        <f t="shared" si="20"/>
        <v>2.8902300389488059E-7</v>
      </c>
      <c r="AF160" s="22">
        <f t="shared" si="20"/>
        <v>3.1339619924640995E-7</v>
      </c>
      <c r="AG160" s="22">
        <f t="shared" si="20"/>
        <v>3.3954108931632722E-7</v>
      </c>
      <c r="AH160" s="22">
        <f t="shared" si="20"/>
        <v>3.6754775588454681E-7</v>
      </c>
      <c r="AI160" s="22">
        <f t="shared" si="20"/>
        <v>3.9750362709000268E-7</v>
      </c>
      <c r="AJ160" s="22">
        <f t="shared" si="20"/>
        <v>4.2948742315567734E-7</v>
      </c>
      <c r="AK160" s="22">
        <f t="shared" si="20"/>
        <v>4.6356647077300631E-7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3.8556663806051269E-6</v>
      </c>
      <c r="E162">
        <f t="shared" ref="E162:AK162" si="21">E$81*E$11/1000</f>
        <v>3.9352320728312793E-6</v>
      </c>
      <c r="F162">
        <f t="shared" si="21"/>
        <v>3.9570600870400667E-6</v>
      </c>
      <c r="G162">
        <f t="shared" si="21"/>
        <v>3.8343202974565085E-6</v>
      </c>
      <c r="H162">
        <f t="shared" si="21"/>
        <v>3.9842894581761835E-6</v>
      </c>
      <c r="I162">
        <f t="shared" si="21"/>
        <v>4.0451014012151844E-6</v>
      </c>
      <c r="J162">
        <f t="shared" si="21"/>
        <v>4.1046095095244685E-6</v>
      </c>
      <c r="K162">
        <f t="shared" si="21"/>
        <v>4.1626868518672116E-6</v>
      </c>
      <c r="L162">
        <f t="shared" si="21"/>
        <v>4.2168023498758939E-6</v>
      </c>
      <c r="M162">
        <f t="shared" si="21"/>
        <v>4.2698503797201831E-6</v>
      </c>
      <c r="N162">
        <f t="shared" si="21"/>
        <v>4.3198171179663391E-6</v>
      </c>
      <c r="O162">
        <f t="shared" si="21"/>
        <v>4.3699030279954386E-6</v>
      </c>
      <c r="P162">
        <f t="shared" si="21"/>
        <v>4.4205195523924592E-6</v>
      </c>
      <c r="Q162">
        <f t="shared" si="21"/>
        <v>4.471706454815723E-6</v>
      </c>
      <c r="R162">
        <f t="shared" si="21"/>
        <v>4.5234778102398583E-6</v>
      </c>
      <c r="S162">
        <f t="shared" si="21"/>
        <v>4.5757557835612081E-6</v>
      </c>
      <c r="T162">
        <f t="shared" si="21"/>
        <v>4.6286329438020714E-6</v>
      </c>
      <c r="U162">
        <f t="shared" si="21"/>
        <v>4.6820976943746231E-6</v>
      </c>
      <c r="V162">
        <f t="shared" si="21"/>
        <v>4.7361765778508104E-6</v>
      </c>
      <c r="W162">
        <f t="shared" si="21"/>
        <v>4.7892538559546926E-6</v>
      </c>
      <c r="X162">
        <f t="shared" si="21"/>
        <v>4.8416585334731602E-6</v>
      </c>
      <c r="Y162">
        <f t="shared" si="21"/>
        <v>4.8932848207576013E-6</v>
      </c>
      <c r="Z162">
        <f t="shared" si="21"/>
        <v>4.9439335608570466E-6</v>
      </c>
      <c r="AA162">
        <f t="shared" si="21"/>
        <v>4.9933937028123263E-6</v>
      </c>
      <c r="AB162">
        <f t="shared" si="21"/>
        <v>5.0418519519471749E-6</v>
      </c>
      <c r="AC162">
        <f t="shared" si="21"/>
        <v>5.0889592873867367E-6</v>
      </c>
      <c r="AD162">
        <f t="shared" si="21"/>
        <v>5.134636635235841E-6</v>
      </c>
      <c r="AE162">
        <f t="shared" si="21"/>
        <v>5.1788847499448976E-6</v>
      </c>
      <c r="AF162">
        <f t="shared" si="21"/>
        <v>5.2216620801961788E-6</v>
      </c>
      <c r="AG162">
        <f t="shared" si="21"/>
        <v>5.2632100704195618E-6</v>
      </c>
      <c r="AH162">
        <f t="shared" si="21"/>
        <v>5.3034987778143521E-6</v>
      </c>
      <c r="AI162">
        <f t="shared" si="21"/>
        <v>5.342477658146248E-6</v>
      </c>
      <c r="AJ162">
        <f t="shared" si="21"/>
        <v>5.3800198462095216E-6</v>
      </c>
      <c r="AK162">
        <f t="shared" si="21"/>
        <v>5.4159311141100534E-6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3.8556663806051269E-6</v>
      </c>
      <c r="E163" s="22">
        <f t="shared" ref="E163:AK163" si="22">E162</f>
        <v>3.9352320728312793E-6</v>
      </c>
      <c r="F163" s="22">
        <f t="shared" si="22"/>
        <v>3.9570600870400667E-6</v>
      </c>
      <c r="G163" s="22">
        <f t="shared" si="22"/>
        <v>3.8343202974565085E-6</v>
      </c>
      <c r="H163" s="22">
        <f t="shared" si="22"/>
        <v>3.9842894581761835E-6</v>
      </c>
      <c r="I163" s="22">
        <f t="shared" si="22"/>
        <v>4.0451014012151844E-6</v>
      </c>
      <c r="J163" s="22">
        <f t="shared" si="22"/>
        <v>4.1046095095244685E-6</v>
      </c>
      <c r="K163" s="22">
        <f t="shared" si="22"/>
        <v>4.1626868518672116E-6</v>
      </c>
      <c r="L163" s="22">
        <f t="shared" si="22"/>
        <v>4.2168023498758939E-6</v>
      </c>
      <c r="M163" s="22">
        <f t="shared" si="22"/>
        <v>4.2698503797201831E-6</v>
      </c>
      <c r="N163" s="22">
        <f t="shared" si="22"/>
        <v>4.3198171179663391E-6</v>
      </c>
      <c r="O163" s="22">
        <f t="shared" si="22"/>
        <v>4.3699030279954386E-6</v>
      </c>
      <c r="P163" s="22">
        <f t="shared" si="22"/>
        <v>4.4205195523924592E-6</v>
      </c>
      <c r="Q163" s="22">
        <f t="shared" si="22"/>
        <v>4.471706454815723E-6</v>
      </c>
      <c r="R163" s="22">
        <f t="shared" si="22"/>
        <v>4.5234778102398583E-6</v>
      </c>
      <c r="S163" s="22">
        <f t="shared" si="22"/>
        <v>4.5757557835612081E-6</v>
      </c>
      <c r="T163" s="22">
        <f t="shared" si="22"/>
        <v>4.6286329438020714E-6</v>
      </c>
      <c r="U163" s="22">
        <f t="shared" si="22"/>
        <v>4.6820976943746231E-6</v>
      </c>
      <c r="V163" s="22">
        <f t="shared" si="22"/>
        <v>4.7361765778508104E-6</v>
      </c>
      <c r="W163" s="22">
        <f t="shared" si="22"/>
        <v>4.7892538559546926E-6</v>
      </c>
      <c r="X163" s="22">
        <f t="shared" si="22"/>
        <v>4.8416585334731602E-6</v>
      </c>
      <c r="Y163" s="22">
        <f t="shared" si="22"/>
        <v>4.8932848207576013E-6</v>
      </c>
      <c r="Z163" s="22">
        <f t="shared" si="22"/>
        <v>4.9439335608570466E-6</v>
      </c>
      <c r="AA163" s="22">
        <f t="shared" si="22"/>
        <v>4.9933937028123263E-6</v>
      </c>
      <c r="AB163" s="22">
        <f t="shared" si="22"/>
        <v>5.0418519519471749E-6</v>
      </c>
      <c r="AC163" s="22">
        <f t="shared" si="22"/>
        <v>5.0889592873867367E-6</v>
      </c>
      <c r="AD163" s="22">
        <f t="shared" si="22"/>
        <v>5.134636635235841E-6</v>
      </c>
      <c r="AE163" s="22">
        <f t="shared" si="22"/>
        <v>5.1788847499448976E-6</v>
      </c>
      <c r="AF163" s="22">
        <f t="shared" si="22"/>
        <v>5.2216620801961788E-6</v>
      </c>
      <c r="AG163" s="22">
        <f t="shared" si="22"/>
        <v>5.2632100704195618E-6</v>
      </c>
      <c r="AH163" s="22">
        <f t="shared" si="22"/>
        <v>5.3034987778143521E-6</v>
      </c>
      <c r="AI163" s="22">
        <f t="shared" si="22"/>
        <v>5.342477658146248E-6</v>
      </c>
      <c r="AJ163" s="22">
        <f t="shared" si="22"/>
        <v>5.3800198462095216E-6</v>
      </c>
      <c r="AK163" s="22">
        <f t="shared" si="22"/>
        <v>5.4159311141100534E-6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3.0324505306367097E-6</v>
      </c>
      <c r="E167" s="22">
        <f t="shared" ref="E167:AK167" si="23">E140/E113</f>
        <v>3.0904359083031759E-6</v>
      </c>
      <c r="F167" s="22">
        <f t="shared" si="23"/>
        <v>3.1029738048789208E-6</v>
      </c>
      <c r="G167" s="22">
        <f t="shared" si="23"/>
        <v>3.002277824061487E-6</v>
      </c>
      <c r="H167" s="22">
        <f t="shared" si="23"/>
        <v>3.1150953764120737E-6</v>
      </c>
      <c r="I167" s="22">
        <f t="shared" si="23"/>
        <v>3.1579758349384954E-6</v>
      </c>
      <c r="J167" s="22">
        <f t="shared" si="23"/>
        <v>2.9959031741696652E-6</v>
      </c>
      <c r="K167" s="22">
        <f t="shared" si="23"/>
        <v>2.8401169655461852E-6</v>
      </c>
      <c r="L167" s="22">
        <f t="shared" si="23"/>
        <v>2.6886239136622415E-6</v>
      </c>
      <c r="M167" s="22">
        <f t="shared" si="23"/>
        <v>2.5431251413910525E-6</v>
      </c>
      <c r="N167" s="22">
        <f t="shared" si="23"/>
        <v>2.4021302670398648E-6</v>
      </c>
      <c r="O167" s="22">
        <f t="shared" si="23"/>
        <v>2.2671899945066163E-6</v>
      </c>
      <c r="P167" s="22">
        <f t="shared" si="23"/>
        <v>2.1380620073229049E-6</v>
      </c>
      <c r="Q167" s="22">
        <f t="shared" si="23"/>
        <v>2.0143245962845838E-6</v>
      </c>
      <c r="R167" s="22">
        <f t="shared" si="23"/>
        <v>1.8998626775361312E-6</v>
      </c>
      <c r="S167" s="22">
        <f t="shared" si="23"/>
        <v>1.7897193014766509E-6</v>
      </c>
      <c r="T167" s="22">
        <f t="shared" si="23"/>
        <v>1.6835720866719043E-6</v>
      </c>
      <c r="U167" s="22">
        <f t="shared" si="23"/>
        <v>1.5810891597231336E-6</v>
      </c>
      <c r="V167" s="22">
        <f t="shared" si="23"/>
        <v>1.4819834819297235E-6</v>
      </c>
      <c r="W167" s="22">
        <f t="shared" si="23"/>
        <v>1.3342806185976712E-6</v>
      </c>
      <c r="X167" s="22">
        <f t="shared" si="23"/>
        <v>1.1938011309888544E-6</v>
      </c>
      <c r="Y167" s="22">
        <f t="shared" si="23"/>
        <v>1.0598702635630125E-6</v>
      </c>
      <c r="Z167" s="22">
        <f t="shared" si="23"/>
        <v>9.3188872973813332E-7</v>
      </c>
      <c r="AA167" s="22">
        <f t="shared" si="23"/>
        <v>8.0934419578211437E-7</v>
      </c>
      <c r="AB167" s="22">
        <f t="shared" si="23"/>
        <v>5.1596930867332815E-7</v>
      </c>
      <c r="AC167" s="22">
        <f t="shared" si="23"/>
        <v>2.5675853551306512E-7</v>
      </c>
      <c r="AD167" s="22">
        <f t="shared" si="23"/>
        <v>2.5555548362896114E-8</v>
      </c>
      <c r="AE167" s="22">
        <f t="shared" si="23"/>
        <v>0</v>
      </c>
      <c r="AF167" s="22">
        <f t="shared" si="23"/>
        <v>0</v>
      </c>
      <c r="AG167" s="22">
        <f t="shared" si="23"/>
        <v>0</v>
      </c>
      <c r="AH167" s="22">
        <f t="shared" si="23"/>
        <v>0</v>
      </c>
      <c r="AI167" s="22">
        <f t="shared" si="23"/>
        <v>0</v>
      </c>
      <c r="AJ167" s="22">
        <f t="shared" si="23"/>
        <v>0</v>
      </c>
      <c r="AK167" s="22">
        <f t="shared" si="23"/>
        <v>0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4">D141/D114</f>
        <v>0</v>
      </c>
      <c r="E168" s="22">
        <f t="shared" si="24"/>
        <v>0</v>
      </c>
      <c r="F168" s="22">
        <f t="shared" si="24"/>
        <v>0</v>
      </c>
      <c r="G168" s="22">
        <f t="shared" si="24"/>
        <v>0</v>
      </c>
      <c r="H168" s="22">
        <f t="shared" si="24"/>
        <v>0</v>
      </c>
      <c r="I168" s="22">
        <f t="shared" si="24"/>
        <v>0</v>
      </c>
      <c r="J168" s="22">
        <f t="shared" si="24"/>
        <v>0</v>
      </c>
      <c r="K168" s="22">
        <f t="shared" si="24"/>
        <v>0</v>
      </c>
      <c r="L168" s="22">
        <f t="shared" si="24"/>
        <v>0</v>
      </c>
      <c r="M168" s="22">
        <f t="shared" si="24"/>
        <v>0</v>
      </c>
      <c r="N168" s="22">
        <f t="shared" si="24"/>
        <v>0</v>
      </c>
      <c r="O168" s="22">
        <f t="shared" si="24"/>
        <v>0</v>
      </c>
      <c r="P168" s="22">
        <f t="shared" si="24"/>
        <v>0</v>
      </c>
      <c r="Q168" s="22">
        <f t="shared" si="24"/>
        <v>0</v>
      </c>
      <c r="R168" s="22">
        <f t="shared" si="24"/>
        <v>0</v>
      </c>
      <c r="S168" s="22">
        <f t="shared" si="24"/>
        <v>0</v>
      </c>
      <c r="T168" s="22">
        <f t="shared" si="24"/>
        <v>0</v>
      </c>
      <c r="U168" s="22">
        <f t="shared" si="24"/>
        <v>0</v>
      </c>
      <c r="V168" s="22">
        <f t="shared" si="24"/>
        <v>0</v>
      </c>
      <c r="W168" s="22">
        <f t="shared" si="24"/>
        <v>0</v>
      </c>
      <c r="X168" s="22">
        <f t="shared" si="24"/>
        <v>0</v>
      </c>
      <c r="Y168" s="22">
        <f t="shared" si="24"/>
        <v>0</v>
      </c>
      <c r="Z168" s="22">
        <f t="shared" si="24"/>
        <v>0</v>
      </c>
      <c r="AA168" s="22">
        <f t="shared" si="24"/>
        <v>0</v>
      </c>
      <c r="AB168" s="22">
        <f t="shared" si="24"/>
        <v>0</v>
      </c>
      <c r="AC168" s="22">
        <f t="shared" si="24"/>
        <v>0</v>
      </c>
      <c r="AD168" s="22">
        <f t="shared" si="24"/>
        <v>0</v>
      </c>
      <c r="AE168" s="22">
        <f t="shared" si="24"/>
        <v>0</v>
      </c>
      <c r="AF168" s="22">
        <f t="shared" si="24"/>
        <v>0</v>
      </c>
      <c r="AG168" s="22">
        <f t="shared" si="24"/>
        <v>0</v>
      </c>
      <c r="AH168" s="22">
        <f t="shared" si="24"/>
        <v>0</v>
      </c>
      <c r="AI168" s="22">
        <f t="shared" si="24"/>
        <v>0</v>
      </c>
      <c r="AJ168" s="22">
        <f t="shared" si="24"/>
        <v>0</v>
      </c>
      <c r="AK168" s="22">
        <f t="shared" si="24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8.2321584996841723E-7</v>
      </c>
      <c r="E169" s="22">
        <f t="shared" si="24"/>
        <v>8.3895707360230021E-7</v>
      </c>
      <c r="F169" s="22">
        <f t="shared" si="24"/>
        <v>8.4236072193296285E-7</v>
      </c>
      <c r="G169" s="22">
        <f t="shared" si="24"/>
        <v>8.1502490009529453E-7</v>
      </c>
      <c r="H169" s="22">
        <f t="shared" si="24"/>
        <v>8.4565135098422129E-7</v>
      </c>
      <c r="I169" s="22">
        <f t="shared" si="24"/>
        <v>8.572920596309842E-7</v>
      </c>
      <c r="J169" s="22">
        <f t="shared" si="24"/>
        <v>9.3680505464424488E-7</v>
      </c>
      <c r="K169" s="22">
        <f t="shared" si="24"/>
        <v>1.0130270357469605E-6</v>
      </c>
      <c r="L169" s="22">
        <f t="shared" si="24"/>
        <v>1.0854648404585601E-6</v>
      </c>
      <c r="M169" s="22">
        <f t="shared" si="24"/>
        <v>1.1549458690628181E-6</v>
      </c>
      <c r="N169" s="22">
        <f t="shared" si="24"/>
        <v>1.2210520291764854E-6</v>
      </c>
      <c r="O169" s="22">
        <f t="shared" si="24"/>
        <v>1.2847931626838609E-6</v>
      </c>
      <c r="P169" s="22">
        <f t="shared" si="24"/>
        <v>1.3464622510073168E-6</v>
      </c>
      <c r="Q169" s="22">
        <f t="shared" si="24"/>
        <v>1.4062355387959911E-6</v>
      </c>
      <c r="R169" s="22">
        <f t="shared" si="24"/>
        <v>1.4675729914208042E-6</v>
      </c>
      <c r="S169" s="22">
        <f t="shared" si="24"/>
        <v>1.5277321727952291E-6</v>
      </c>
      <c r="T169" s="22">
        <f t="shared" si="24"/>
        <v>1.5868612521931181E-6</v>
      </c>
      <c r="U169" s="22">
        <f t="shared" si="24"/>
        <v>1.6450634012793704E-6</v>
      </c>
      <c r="V169" s="22">
        <f t="shared" si="24"/>
        <v>1.7024447421165395E-6</v>
      </c>
      <c r="W169" s="22">
        <f t="shared" si="24"/>
        <v>1.7381513138567148E-6</v>
      </c>
      <c r="X169" s="22">
        <f t="shared" si="24"/>
        <v>1.7728638399531969E-6</v>
      </c>
      <c r="Y169" s="22">
        <f t="shared" si="24"/>
        <v>1.806609226564078E-6</v>
      </c>
      <c r="Z169" s="22">
        <f t="shared" si="24"/>
        <v>1.8393702248138664E-6</v>
      </c>
      <c r="AA169" s="22">
        <f t="shared" si="24"/>
        <v>1.871116134543569E-6</v>
      </c>
      <c r="AB169" s="22">
        <f t="shared" si="24"/>
        <v>1.8213761729615336E-6</v>
      </c>
      <c r="AC169" s="22">
        <f t="shared" si="24"/>
        <v>1.7788800704351718E-6</v>
      </c>
      <c r="AD169" s="22">
        <f t="shared" si="24"/>
        <v>1.7422134264931392E-6</v>
      </c>
      <c r="AE169" s="22">
        <f t="shared" si="24"/>
        <v>1.6106093264525517E-6</v>
      </c>
      <c r="AF169" s="22">
        <f t="shared" si="24"/>
        <v>1.4630413139200259E-6</v>
      </c>
      <c r="AG169" s="22">
        <f t="shared" si="24"/>
        <v>1.312530919954018E-6</v>
      </c>
      <c r="AH169" s="22">
        <f t="shared" si="24"/>
        <v>1.15918522231834E-6</v>
      </c>
      <c r="AI169" s="22">
        <f t="shared" si="24"/>
        <v>1.0031111205938813E-6</v>
      </c>
      <c r="AJ169" s="22">
        <f t="shared" si="24"/>
        <v>8.4440976433059671E-7</v>
      </c>
      <c r="AK169" s="22">
        <f t="shared" si="24"/>
        <v>6.8318943975751077E-7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5">D143/D116</f>
        <v>0</v>
      </c>
      <c r="E170" s="22">
        <f t="shared" si="25"/>
        <v>0</v>
      </c>
      <c r="F170" s="22">
        <f t="shared" si="25"/>
        <v>0</v>
      </c>
      <c r="G170" s="22">
        <f t="shared" si="25"/>
        <v>0</v>
      </c>
      <c r="H170" s="22">
        <f t="shared" si="25"/>
        <v>0</v>
      </c>
      <c r="I170" s="22">
        <f t="shared" si="25"/>
        <v>0</v>
      </c>
      <c r="J170" s="22">
        <f t="shared" si="25"/>
        <v>0</v>
      </c>
      <c r="K170" s="22">
        <f t="shared" si="25"/>
        <v>0</v>
      </c>
      <c r="L170" s="22">
        <f t="shared" si="25"/>
        <v>0</v>
      </c>
      <c r="M170" s="22">
        <f t="shared" si="25"/>
        <v>0</v>
      </c>
      <c r="N170" s="22">
        <f t="shared" si="25"/>
        <v>0</v>
      </c>
      <c r="O170" s="22">
        <f t="shared" si="25"/>
        <v>0</v>
      </c>
      <c r="P170" s="22">
        <f t="shared" si="25"/>
        <v>0</v>
      </c>
      <c r="Q170" s="22">
        <f t="shared" si="25"/>
        <v>0</v>
      </c>
      <c r="R170" s="22">
        <f t="shared" si="25"/>
        <v>0</v>
      </c>
      <c r="S170" s="22">
        <f t="shared" si="25"/>
        <v>0</v>
      </c>
      <c r="T170" s="22">
        <f t="shared" si="25"/>
        <v>0</v>
      </c>
      <c r="U170" s="22">
        <f t="shared" si="25"/>
        <v>0</v>
      </c>
      <c r="V170" s="22">
        <f t="shared" si="25"/>
        <v>0</v>
      </c>
      <c r="W170" s="22">
        <f t="shared" si="25"/>
        <v>0</v>
      </c>
      <c r="X170" s="22">
        <f t="shared" si="25"/>
        <v>0</v>
      </c>
      <c r="Y170" s="22">
        <f t="shared" si="25"/>
        <v>0</v>
      </c>
      <c r="Z170" s="22">
        <f t="shared" si="25"/>
        <v>0</v>
      </c>
      <c r="AA170" s="22">
        <f t="shared" si="25"/>
        <v>0</v>
      </c>
      <c r="AB170" s="22">
        <f t="shared" si="25"/>
        <v>0</v>
      </c>
      <c r="AC170" s="22">
        <f t="shared" si="25"/>
        <v>0</v>
      </c>
      <c r="AD170" s="22">
        <f t="shared" si="25"/>
        <v>0</v>
      </c>
      <c r="AE170" s="22">
        <f t="shared" si="25"/>
        <v>0</v>
      </c>
      <c r="AF170" s="22">
        <f t="shared" si="25"/>
        <v>0</v>
      </c>
      <c r="AG170" s="22">
        <f t="shared" si="25"/>
        <v>0</v>
      </c>
      <c r="AH170" s="22">
        <f t="shared" si="25"/>
        <v>0</v>
      </c>
      <c r="AI170" s="22">
        <f t="shared" si="25"/>
        <v>0</v>
      </c>
      <c r="AJ170" s="22">
        <f t="shared" si="25"/>
        <v>0</v>
      </c>
      <c r="AK170" s="22">
        <f t="shared" si="25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5"/>
        <v>0</v>
      </c>
      <c r="E171" s="22">
        <f t="shared" si="25"/>
        <v>0</v>
      </c>
      <c r="F171" s="22">
        <f t="shared" si="25"/>
        <v>0</v>
      </c>
      <c r="G171" s="22">
        <f t="shared" si="25"/>
        <v>0</v>
      </c>
      <c r="H171" s="22">
        <f t="shared" si="25"/>
        <v>0</v>
      </c>
      <c r="I171" s="22">
        <f t="shared" si="25"/>
        <v>0</v>
      </c>
      <c r="J171" s="22">
        <f t="shared" si="25"/>
        <v>0</v>
      </c>
      <c r="K171" s="22">
        <f t="shared" si="25"/>
        <v>0</v>
      </c>
      <c r="L171" s="22">
        <f t="shared" si="25"/>
        <v>0</v>
      </c>
      <c r="M171" s="22">
        <f t="shared" si="25"/>
        <v>0</v>
      </c>
      <c r="N171" s="22">
        <f t="shared" si="25"/>
        <v>0</v>
      </c>
      <c r="O171" s="22">
        <f t="shared" si="25"/>
        <v>0</v>
      </c>
      <c r="P171" s="22">
        <f t="shared" si="25"/>
        <v>0</v>
      </c>
      <c r="Q171" s="22">
        <f t="shared" si="25"/>
        <v>0</v>
      </c>
      <c r="R171" s="22">
        <f t="shared" si="25"/>
        <v>0</v>
      </c>
      <c r="S171" s="22">
        <f t="shared" si="25"/>
        <v>0</v>
      </c>
      <c r="T171" s="22">
        <f t="shared" si="25"/>
        <v>0</v>
      </c>
      <c r="U171" s="22">
        <f t="shared" si="25"/>
        <v>0</v>
      </c>
      <c r="V171" s="22">
        <f t="shared" si="25"/>
        <v>0</v>
      </c>
      <c r="W171" s="22">
        <f t="shared" si="25"/>
        <v>0</v>
      </c>
      <c r="X171" s="22">
        <f t="shared" si="25"/>
        <v>0</v>
      </c>
      <c r="Y171" s="22">
        <f t="shared" si="25"/>
        <v>0</v>
      </c>
      <c r="Z171" s="22">
        <f t="shared" si="25"/>
        <v>0</v>
      </c>
      <c r="AA171" s="22">
        <f t="shared" si="25"/>
        <v>0</v>
      </c>
      <c r="AB171" s="22">
        <f t="shared" si="25"/>
        <v>0</v>
      </c>
      <c r="AC171" s="22">
        <f t="shared" si="25"/>
        <v>0</v>
      </c>
      <c r="AD171" s="22">
        <f t="shared" si="25"/>
        <v>0</v>
      </c>
      <c r="AE171" s="22">
        <f t="shared" si="25"/>
        <v>0</v>
      </c>
      <c r="AF171" s="22">
        <f t="shared" si="25"/>
        <v>0</v>
      </c>
      <c r="AG171" s="22">
        <f t="shared" si="25"/>
        <v>0</v>
      </c>
      <c r="AH171" s="22">
        <f t="shared" si="25"/>
        <v>0</v>
      </c>
      <c r="AI171" s="22">
        <f t="shared" si="25"/>
        <v>0</v>
      </c>
      <c r="AJ171" s="22">
        <f t="shared" si="25"/>
        <v>0</v>
      </c>
      <c r="AK171" s="22">
        <f t="shared" si="25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5"/>
        <v>0</v>
      </c>
      <c r="E172" s="22">
        <f t="shared" si="25"/>
        <v>0</v>
      </c>
      <c r="F172" s="22">
        <f t="shared" si="25"/>
        <v>0</v>
      </c>
      <c r="G172" s="22">
        <f t="shared" si="25"/>
        <v>0</v>
      </c>
      <c r="H172" s="22">
        <f t="shared" si="25"/>
        <v>0</v>
      </c>
      <c r="I172" s="22">
        <f t="shared" si="25"/>
        <v>0</v>
      </c>
      <c r="J172" s="22">
        <f t="shared" si="25"/>
        <v>0</v>
      </c>
      <c r="K172" s="22">
        <f t="shared" si="25"/>
        <v>0</v>
      </c>
      <c r="L172" s="22">
        <f t="shared" si="25"/>
        <v>0</v>
      </c>
      <c r="M172" s="22">
        <f t="shared" si="25"/>
        <v>0</v>
      </c>
      <c r="N172" s="22">
        <f t="shared" si="25"/>
        <v>0</v>
      </c>
      <c r="O172" s="22">
        <f t="shared" si="25"/>
        <v>0</v>
      </c>
      <c r="P172" s="22">
        <f t="shared" si="25"/>
        <v>0</v>
      </c>
      <c r="Q172" s="22">
        <f t="shared" si="25"/>
        <v>0</v>
      </c>
      <c r="R172" s="22">
        <f t="shared" si="25"/>
        <v>0</v>
      </c>
      <c r="S172" s="22">
        <f t="shared" si="25"/>
        <v>0</v>
      </c>
      <c r="T172" s="22">
        <f t="shared" si="25"/>
        <v>0</v>
      </c>
      <c r="U172" s="22">
        <f t="shared" si="25"/>
        <v>0</v>
      </c>
      <c r="V172" s="22">
        <f t="shared" si="25"/>
        <v>0</v>
      </c>
      <c r="W172" s="22">
        <f t="shared" si="25"/>
        <v>3.7104133089580509E-8</v>
      </c>
      <c r="X172" s="22">
        <f t="shared" si="25"/>
        <v>7.2529584407359467E-8</v>
      </c>
      <c r="Y172" s="22">
        <f t="shared" si="25"/>
        <v>1.064212497185138E-7</v>
      </c>
      <c r="Z172" s="22">
        <f t="shared" si="25"/>
        <v>1.3890038537519581E-7</v>
      </c>
      <c r="AA172" s="22">
        <f t="shared" si="25"/>
        <v>1.7006777193181465E-7</v>
      </c>
      <c r="AB172" s="22">
        <f t="shared" si="25"/>
        <v>3.3812203031710755E-7</v>
      </c>
      <c r="AC172" s="22">
        <f t="shared" si="25"/>
        <v>4.8713651360056559E-7</v>
      </c>
      <c r="AD172" s="22">
        <f t="shared" si="25"/>
        <v>6.2050230347224958E-7</v>
      </c>
      <c r="AE172" s="22">
        <f t="shared" si="25"/>
        <v>7.8089628253631921E-7</v>
      </c>
      <c r="AF172" s="22">
        <f t="shared" si="25"/>
        <v>9.4821801235992684E-7</v>
      </c>
      <c r="AG172" s="22">
        <f t="shared" si="25"/>
        <v>1.1179144389292847E-6</v>
      </c>
      <c r="AH172" s="22">
        <f t="shared" si="25"/>
        <v>1.2898646574928666E-6</v>
      </c>
      <c r="AI172" s="22">
        <f t="shared" si="25"/>
        <v>1.4639384281512262E-6</v>
      </c>
      <c r="AJ172" s="22">
        <f t="shared" si="25"/>
        <v>1.6399760175345831E-6</v>
      </c>
      <c r="AK172" s="22">
        <f t="shared" si="25"/>
        <v>1.8177794488491225E-6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8.1911439182482081E-7</v>
      </c>
      <c r="E175" s="22">
        <f t="shared" ref="E175:AK175" si="26">E148/E121</f>
        <v>8.3601767057471043E-7</v>
      </c>
      <c r="F175" s="22">
        <f t="shared" si="26"/>
        <v>8.4065490803729609E-7</v>
      </c>
      <c r="G175" s="22">
        <f t="shared" si="26"/>
        <v>8.1457554737294175E-7</v>
      </c>
      <c r="H175" s="22">
        <f t="shared" si="26"/>
        <v>8.4573071088456257E-7</v>
      </c>
      <c r="I175" s="22">
        <f t="shared" si="26"/>
        <v>8.5792470009281099E-7</v>
      </c>
      <c r="J175" s="22">
        <f t="shared" si="26"/>
        <v>8.6982199933509808E-7</v>
      </c>
      <c r="K175" s="22">
        <f t="shared" si="26"/>
        <v>8.8139603716998603E-7</v>
      </c>
      <c r="L175" s="22">
        <f t="shared" si="26"/>
        <v>8.9210887929675982E-7</v>
      </c>
      <c r="M175" s="22">
        <f t="shared" si="26"/>
        <v>9.0255279221676612E-7</v>
      </c>
      <c r="N175" s="22">
        <f t="shared" si="26"/>
        <v>9.1215798858955949E-7</v>
      </c>
      <c r="O175" s="22">
        <f t="shared" si="26"/>
        <v>9.2063328504303537E-7</v>
      </c>
      <c r="P175" s="22">
        <f t="shared" si="26"/>
        <v>9.2168127802397152E-7</v>
      </c>
      <c r="Q175" s="22">
        <f t="shared" si="26"/>
        <v>8.5225192151517206E-7</v>
      </c>
      <c r="R175" s="22">
        <f t="shared" si="26"/>
        <v>8.5638519090784115E-7</v>
      </c>
      <c r="S175" s="22">
        <f t="shared" si="26"/>
        <v>8.6021002402267262E-7</v>
      </c>
      <c r="T175" s="22">
        <f t="shared" si="26"/>
        <v>8.6371800278992097E-7</v>
      </c>
      <c r="U175" s="22">
        <f t="shared" si="26"/>
        <v>8.6687948051371247E-7</v>
      </c>
      <c r="V175" s="22">
        <f t="shared" si="26"/>
        <v>8.6967040540707241E-7</v>
      </c>
      <c r="W175" s="22">
        <f t="shared" si="26"/>
        <v>8.7176611156594607E-7</v>
      </c>
      <c r="X175" s="22">
        <f t="shared" si="26"/>
        <v>8.7320194273064386E-7</v>
      </c>
      <c r="Y175" s="22">
        <f t="shared" si="26"/>
        <v>8.739324944571218E-7</v>
      </c>
      <c r="Z175" s="22">
        <f t="shared" si="26"/>
        <v>8.7389574012294759E-7</v>
      </c>
      <c r="AA175" s="22">
        <f t="shared" si="26"/>
        <v>8.7302832609936956E-7</v>
      </c>
      <c r="AB175" s="22">
        <f t="shared" si="26"/>
        <v>8.713367512375031E-7</v>
      </c>
      <c r="AC175" s="22">
        <f t="shared" si="26"/>
        <v>8.6873412442318333E-7</v>
      </c>
      <c r="AD175" s="22">
        <f t="shared" si="26"/>
        <v>8.6518179579741251E-7</v>
      </c>
      <c r="AE175" s="22">
        <f t="shared" si="26"/>
        <v>8.6065515676061201E-7</v>
      </c>
      <c r="AF175" s="22">
        <f t="shared" si="26"/>
        <v>8.5512295513649758E-7</v>
      </c>
      <c r="AG175" s="22">
        <f t="shared" si="26"/>
        <v>8.4860050837648894E-7</v>
      </c>
      <c r="AH175" s="22">
        <f t="shared" si="26"/>
        <v>8.4105834767149614E-7</v>
      </c>
      <c r="AI175" s="22">
        <f t="shared" si="26"/>
        <v>8.3246505269509465E-7</v>
      </c>
      <c r="AJ175" s="22">
        <f t="shared" si="26"/>
        <v>8.2277937778449812E-7</v>
      </c>
      <c r="AK175" s="22">
        <f t="shared" si="26"/>
        <v>8.1195315413316228E-7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7">D149/D122</f>
        <v>9.9907708803110728E-7</v>
      </c>
      <c r="E176" s="22">
        <f t="shared" si="27"/>
        <v>1.0196940844850402E-6</v>
      </c>
      <c r="F176" s="22">
        <f t="shared" si="27"/>
        <v>1.025350141498405E-6</v>
      </c>
      <c r="G176" s="22">
        <f t="shared" si="27"/>
        <v>9.935410413650153E-7</v>
      </c>
      <c r="H176" s="22">
        <f t="shared" si="27"/>
        <v>1.0315411184592294E-6</v>
      </c>
      <c r="I176" s="22">
        <f t="shared" si="27"/>
        <v>1.0464141756918327E-6</v>
      </c>
      <c r="J176" s="22">
        <f t="shared" si="27"/>
        <v>1.0609253589905885E-6</v>
      </c>
      <c r="K176" s="22">
        <f t="shared" si="27"/>
        <v>1.0750422590624828E-6</v>
      </c>
      <c r="L176" s="22">
        <f t="shared" si="27"/>
        <v>1.0881087552971664E-6</v>
      </c>
      <c r="M176" s="22">
        <f t="shared" si="27"/>
        <v>1.1008472375066234E-6</v>
      </c>
      <c r="N176" s="22">
        <f t="shared" si="27"/>
        <v>1.1125627338010039E-6</v>
      </c>
      <c r="O176" s="22">
        <f t="shared" si="27"/>
        <v>1.1229000866609324E-6</v>
      </c>
      <c r="P176" s="22">
        <f t="shared" si="27"/>
        <v>1.1241783278762262E-6</v>
      </c>
      <c r="Q176" s="22">
        <f t="shared" si="27"/>
        <v>1.0394950650536146E-6</v>
      </c>
      <c r="R176" s="22">
        <f t="shared" si="27"/>
        <v>1.0445364302036961E-6</v>
      </c>
      <c r="S176" s="22">
        <f t="shared" si="27"/>
        <v>1.0492015943965236E-6</v>
      </c>
      <c r="T176" s="22">
        <f t="shared" si="27"/>
        <v>1.0534802900788806E-6</v>
      </c>
      <c r="U176" s="22">
        <f t="shared" si="27"/>
        <v>1.0573363570576627E-6</v>
      </c>
      <c r="V176" s="22">
        <f t="shared" si="27"/>
        <v>1.0607404592724462E-6</v>
      </c>
      <c r="W176" s="22">
        <f t="shared" si="27"/>
        <v>1.0632966004262009E-6</v>
      </c>
      <c r="X176" s="22">
        <f t="shared" si="27"/>
        <v>1.0650478894198358E-6</v>
      </c>
      <c r="Y176" s="22">
        <f t="shared" si="27"/>
        <v>1.0659389462720048E-6</v>
      </c>
      <c r="Z176" s="22">
        <f t="shared" si="27"/>
        <v>1.0658941168641395E-6</v>
      </c>
      <c r="AA176" s="22">
        <f t="shared" si="27"/>
        <v>1.064836128522776E-6</v>
      </c>
      <c r="AB176" s="22">
        <f t="shared" si="27"/>
        <v>1.0627729079225189E-6</v>
      </c>
      <c r="AC176" s="22">
        <f t="shared" si="27"/>
        <v>1.059598473625144E-6</v>
      </c>
      <c r="AD176" s="22">
        <f t="shared" si="27"/>
        <v>1.0552656842436045E-6</v>
      </c>
      <c r="AE176" s="22">
        <f t="shared" si="27"/>
        <v>1.049744524570925E-6</v>
      </c>
      <c r="AF176" s="22">
        <f t="shared" si="27"/>
        <v>1.0429968762031457E-6</v>
      </c>
      <c r="AG176" s="22">
        <f t="shared" si="27"/>
        <v>1.0350414218968059E-6</v>
      </c>
      <c r="AH176" s="22">
        <f t="shared" si="27"/>
        <v>1.025842218428021E-6</v>
      </c>
      <c r="AI176" s="22">
        <f t="shared" si="27"/>
        <v>1.015360942299434E-6</v>
      </c>
      <c r="AJ176" s="22">
        <f t="shared" si="27"/>
        <v>1.0035472860117733E-6</v>
      </c>
      <c r="AK176" s="22">
        <f t="shared" si="27"/>
        <v>9.9034249787973495E-7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7"/>
        <v>0</v>
      </c>
      <c r="E177" s="22">
        <f t="shared" si="27"/>
        <v>0</v>
      </c>
      <c r="F177" s="22">
        <f t="shared" si="27"/>
        <v>0</v>
      </c>
      <c r="G177" s="22">
        <f t="shared" si="27"/>
        <v>0</v>
      </c>
      <c r="H177" s="22">
        <f t="shared" si="27"/>
        <v>0</v>
      </c>
      <c r="I177" s="22">
        <f t="shared" si="27"/>
        <v>0</v>
      </c>
      <c r="J177" s="22">
        <f t="shared" si="27"/>
        <v>0</v>
      </c>
      <c r="K177" s="22">
        <f t="shared" si="27"/>
        <v>0</v>
      </c>
      <c r="L177" s="22">
        <f t="shared" si="27"/>
        <v>0</v>
      </c>
      <c r="M177" s="22">
        <f t="shared" si="27"/>
        <v>0</v>
      </c>
      <c r="N177" s="22">
        <f t="shared" si="27"/>
        <v>0</v>
      </c>
      <c r="O177" s="22">
        <f t="shared" si="27"/>
        <v>0</v>
      </c>
      <c r="P177" s="22">
        <f t="shared" si="27"/>
        <v>0</v>
      </c>
      <c r="Q177" s="22">
        <f t="shared" si="27"/>
        <v>0</v>
      </c>
      <c r="R177" s="22">
        <f t="shared" si="27"/>
        <v>0</v>
      </c>
      <c r="S177" s="22">
        <f t="shared" si="27"/>
        <v>0</v>
      </c>
      <c r="T177" s="22">
        <f t="shared" si="27"/>
        <v>0</v>
      </c>
      <c r="U177" s="22">
        <f t="shared" si="27"/>
        <v>0</v>
      </c>
      <c r="V177" s="22">
        <f t="shared" si="27"/>
        <v>0</v>
      </c>
      <c r="W177" s="22">
        <f t="shared" si="27"/>
        <v>0</v>
      </c>
      <c r="X177" s="22">
        <f t="shared" si="27"/>
        <v>0</v>
      </c>
      <c r="Y177" s="22">
        <f t="shared" si="27"/>
        <v>0</v>
      </c>
      <c r="Z177" s="22">
        <f t="shared" si="27"/>
        <v>0</v>
      </c>
      <c r="AA177" s="22">
        <f t="shared" si="27"/>
        <v>0</v>
      </c>
      <c r="AB177" s="22">
        <f t="shared" si="27"/>
        <v>0</v>
      </c>
      <c r="AC177" s="22">
        <f t="shared" si="27"/>
        <v>0</v>
      </c>
      <c r="AD177" s="22">
        <f t="shared" si="27"/>
        <v>0</v>
      </c>
      <c r="AE177" s="22">
        <f t="shared" si="27"/>
        <v>0</v>
      </c>
      <c r="AF177" s="22">
        <f t="shared" si="27"/>
        <v>0</v>
      </c>
      <c r="AG177" s="22">
        <f t="shared" si="27"/>
        <v>0</v>
      </c>
      <c r="AH177" s="22">
        <f t="shared" si="27"/>
        <v>0</v>
      </c>
      <c r="AI177" s="22">
        <f t="shared" si="27"/>
        <v>0</v>
      </c>
      <c r="AJ177" s="22">
        <f t="shared" si="27"/>
        <v>0</v>
      </c>
      <c r="AK177" s="22">
        <f t="shared" si="27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7"/>
        <v>1.3563681572660154E-7</v>
      </c>
      <c r="E178" s="22">
        <f t="shared" si="27"/>
        <v>1.3843582271250799E-7</v>
      </c>
      <c r="F178" s="22">
        <f t="shared" si="27"/>
        <v>1.3920370095939362E-7</v>
      </c>
      <c r="G178" s="22">
        <f t="shared" si="27"/>
        <v>1.3488523033794817E-7</v>
      </c>
      <c r="H178" s="22">
        <f t="shared" si="27"/>
        <v>1.4004420106820685E-7</v>
      </c>
      <c r="I178" s="22">
        <f t="shared" si="27"/>
        <v>1.4206339873304911E-7</v>
      </c>
      <c r="J178" s="22">
        <f t="shared" si="27"/>
        <v>1.4403346762828031E-7</v>
      </c>
      <c r="K178" s="22">
        <f t="shared" si="27"/>
        <v>1.4595000779982593E-7</v>
      </c>
      <c r="L178" s="22">
        <f t="shared" si="27"/>
        <v>1.4772394292776361E-7</v>
      </c>
      <c r="M178" s="22">
        <f t="shared" si="27"/>
        <v>1.4945334617880372E-7</v>
      </c>
      <c r="N178" s="22">
        <f t="shared" si="27"/>
        <v>1.5104386670125723E-7</v>
      </c>
      <c r="O178" s="22">
        <f t="shared" si="27"/>
        <v>1.524472875601283E-7</v>
      </c>
      <c r="P178" s="22">
        <f t="shared" si="27"/>
        <v>1.526208242874239E-7</v>
      </c>
      <c r="Q178" s="22">
        <f t="shared" si="27"/>
        <v>1.4112404565822535E-7</v>
      </c>
      <c r="R178" s="22">
        <f t="shared" si="27"/>
        <v>1.4180847203939649E-7</v>
      </c>
      <c r="S178" s="22">
        <f t="shared" si="27"/>
        <v>1.4244182458399729E-7</v>
      </c>
      <c r="T178" s="22">
        <f t="shared" si="27"/>
        <v>1.4302270934731599E-7</v>
      </c>
      <c r="U178" s="22">
        <f t="shared" si="27"/>
        <v>1.4354621714515892E-7</v>
      </c>
      <c r="V178" s="22">
        <f t="shared" si="27"/>
        <v>1.4400836525199919E-7</v>
      </c>
      <c r="W178" s="22">
        <f t="shared" si="27"/>
        <v>1.4435539237412677E-7</v>
      </c>
      <c r="X178" s="22">
        <f t="shared" si="27"/>
        <v>1.4459315106698378E-7</v>
      </c>
      <c r="Y178" s="22">
        <f t="shared" si="27"/>
        <v>1.447141228273289E-7</v>
      </c>
      <c r="Z178" s="22">
        <f t="shared" si="27"/>
        <v>1.4470803669222823E-7</v>
      </c>
      <c r="AA178" s="22">
        <f t="shared" si="27"/>
        <v>1.4456440196031658E-7</v>
      </c>
      <c r="AB178" s="22">
        <f t="shared" si="27"/>
        <v>1.4428429477368106E-7</v>
      </c>
      <c r="AC178" s="22">
        <f t="shared" si="27"/>
        <v>1.4385332686841383E-7</v>
      </c>
      <c r="AD178" s="22">
        <f t="shared" si="27"/>
        <v>1.4326509823023718E-7</v>
      </c>
      <c r="AE178" s="22">
        <f t="shared" si="27"/>
        <v>1.4251553393125383E-7</v>
      </c>
      <c r="AF178" s="22">
        <f t="shared" si="27"/>
        <v>1.4159945893642834E-7</v>
      </c>
      <c r="AG178" s="22">
        <f t="shared" si="27"/>
        <v>1.4051940965625025E-7</v>
      </c>
      <c r="AH178" s="22">
        <f t="shared" si="27"/>
        <v>1.3927050636272557E-7</v>
      </c>
      <c r="AI178" s="22">
        <f t="shared" si="27"/>
        <v>1.3784754617690606E-7</v>
      </c>
      <c r="AJ178" s="22">
        <f t="shared" si="27"/>
        <v>1.3624369924643079E-7</v>
      </c>
      <c r="AK178" s="22">
        <f t="shared" si="27"/>
        <v>1.3445098931840736E-7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7"/>
        <v>7.1828933797401405E-8</v>
      </c>
      <c r="E179" s="22">
        <f t="shared" si="27"/>
        <v>7.331119867078493E-8</v>
      </c>
      <c r="F179" s="22">
        <f t="shared" si="27"/>
        <v>7.37178425120204E-8</v>
      </c>
      <c r="G179" s="22">
        <f t="shared" si="27"/>
        <v>7.1430918134504286E-8</v>
      </c>
      <c r="H179" s="22">
        <f t="shared" si="27"/>
        <v>7.41629445763032E-8</v>
      </c>
      <c r="I179" s="22">
        <f t="shared" si="27"/>
        <v>7.5232247291903413E-8</v>
      </c>
      <c r="J179" s="22">
        <f t="shared" si="27"/>
        <v>7.6275532977237658E-8</v>
      </c>
      <c r="K179" s="22">
        <f t="shared" si="27"/>
        <v>7.7290471556889183E-8</v>
      </c>
      <c r="L179" s="22">
        <f t="shared" si="27"/>
        <v>7.8229891051389537E-8</v>
      </c>
      <c r="M179" s="22">
        <f t="shared" si="27"/>
        <v>7.9145727883465835E-8</v>
      </c>
      <c r="N179" s="22">
        <f t="shared" si="27"/>
        <v>7.9988016849766872E-8</v>
      </c>
      <c r="O179" s="22">
        <f t="shared" si="27"/>
        <v>8.0731223798571491E-8</v>
      </c>
      <c r="P179" s="22">
        <f t="shared" si="27"/>
        <v>8.0823123317367739E-8</v>
      </c>
      <c r="Q179" s="22">
        <f t="shared" si="27"/>
        <v>7.4734795848042476E-8</v>
      </c>
      <c r="R179" s="22">
        <f t="shared" si="27"/>
        <v>7.5097246241462431E-8</v>
      </c>
      <c r="S179" s="22">
        <f t="shared" si="27"/>
        <v>7.5432649559159319E-8</v>
      </c>
      <c r="T179" s="22">
        <f t="shared" si="27"/>
        <v>7.5740267612449797E-8</v>
      </c>
      <c r="U179" s="22">
        <f t="shared" si="27"/>
        <v>7.6017500653879192E-8</v>
      </c>
      <c r="V179" s="22">
        <f t="shared" si="27"/>
        <v>7.626223955896921E-8</v>
      </c>
      <c r="W179" s="22">
        <f t="shared" si="27"/>
        <v>7.6446014060365993E-8</v>
      </c>
      <c r="X179" s="22">
        <f t="shared" si="27"/>
        <v>7.6571923484864785E-8</v>
      </c>
      <c r="Y179" s="22">
        <f t="shared" si="27"/>
        <v>7.6635986272822709E-8</v>
      </c>
      <c r="Z179" s="22">
        <f t="shared" si="27"/>
        <v>7.6632763249686356E-8</v>
      </c>
      <c r="AA179" s="22">
        <f t="shared" si="27"/>
        <v>7.6556698874433833E-8</v>
      </c>
      <c r="AB179" s="22">
        <f t="shared" si="27"/>
        <v>7.6408363037609293E-8</v>
      </c>
      <c r="AC179" s="22">
        <f t="shared" si="27"/>
        <v>7.6180136173314258E-8</v>
      </c>
      <c r="AD179" s="22">
        <f t="shared" si="27"/>
        <v>7.5868629038006031E-8</v>
      </c>
      <c r="AE179" s="22">
        <f t="shared" si="27"/>
        <v>7.5471683679770136E-8</v>
      </c>
      <c r="AF179" s="22">
        <f t="shared" si="27"/>
        <v>7.4986559565020868E-8</v>
      </c>
      <c r="AG179" s="22">
        <f t="shared" si="27"/>
        <v>7.4414599895898182E-8</v>
      </c>
      <c r="AH179" s="22">
        <f t="shared" si="27"/>
        <v>7.3753220524011708E-8</v>
      </c>
      <c r="AI179" s="22">
        <f t="shared" si="27"/>
        <v>7.2999666170527106E-8</v>
      </c>
      <c r="AJ179" s="22">
        <f t="shared" si="27"/>
        <v>7.2150319963355148E-8</v>
      </c>
      <c r="AK179" s="22">
        <f t="shared" si="27"/>
        <v>7.1200957933229845E-8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7"/>
        <v>4.5739359904691215E-7</v>
      </c>
      <c r="E180" s="22">
        <f t="shared" si="27"/>
        <v>4.6683239243190094E-7</v>
      </c>
      <c r="F180" s="22">
        <f t="shared" si="27"/>
        <v>4.6942182652537598E-7</v>
      </c>
      <c r="G180" s="22">
        <f t="shared" si="27"/>
        <v>4.5485910762534889E-7</v>
      </c>
      <c r="H180" s="22">
        <f t="shared" si="27"/>
        <v>4.722561555953263E-7</v>
      </c>
      <c r="I180" s="22">
        <f t="shared" si="27"/>
        <v>4.7906528099510663E-7</v>
      </c>
      <c r="J180" s="22">
        <f t="shared" si="27"/>
        <v>4.8570873467346847E-7</v>
      </c>
      <c r="K180" s="22">
        <f t="shared" si="27"/>
        <v>4.9217167913353453E-7</v>
      </c>
      <c r="L180" s="22">
        <f t="shared" si="27"/>
        <v>4.9815373178123631E-7</v>
      </c>
      <c r="M180" s="22">
        <f t="shared" si="27"/>
        <v>5.039856143196107E-7</v>
      </c>
      <c r="N180" s="22">
        <f t="shared" si="27"/>
        <v>5.0934915741243416E-7</v>
      </c>
      <c r="O180" s="22">
        <f t="shared" si="27"/>
        <v>5.1408176422112261E-7</v>
      </c>
      <c r="P180" s="22">
        <f t="shared" si="27"/>
        <v>5.1466696365860087E-7</v>
      </c>
      <c r="Q180" s="22">
        <f t="shared" si="27"/>
        <v>4.7589760058792668E-7</v>
      </c>
      <c r="R180" s="22">
        <f t="shared" si="27"/>
        <v>4.7820561883569761E-7</v>
      </c>
      <c r="S180" s="22">
        <f t="shared" si="27"/>
        <v>4.8034140621973934E-7</v>
      </c>
      <c r="T180" s="22">
        <f t="shared" si="27"/>
        <v>4.8230026208864594E-7</v>
      </c>
      <c r="U180" s="22">
        <f t="shared" si="27"/>
        <v>4.8406563172300191E-7</v>
      </c>
      <c r="V180" s="22">
        <f t="shared" si="27"/>
        <v>4.8562408460135959E-7</v>
      </c>
      <c r="W180" s="22">
        <f t="shared" si="27"/>
        <v>4.867943272342799E-7</v>
      </c>
      <c r="X180" s="22">
        <f t="shared" si="27"/>
        <v>4.8759609557164456E-7</v>
      </c>
      <c r="Y180" s="22">
        <f t="shared" si="27"/>
        <v>4.8800403576510078E-7</v>
      </c>
      <c r="Z180" s="22">
        <f t="shared" si="27"/>
        <v>4.8798351213939435E-7</v>
      </c>
      <c r="AA180" s="22">
        <f t="shared" si="27"/>
        <v>4.8749914801874417E-7</v>
      </c>
      <c r="AB180" s="22">
        <f t="shared" si="27"/>
        <v>4.8655457236258631E-7</v>
      </c>
      <c r="AC180" s="22">
        <f t="shared" si="27"/>
        <v>4.851012651597599E-7</v>
      </c>
      <c r="AD180" s="22">
        <f t="shared" si="27"/>
        <v>4.8311764432321362E-7</v>
      </c>
      <c r="AE180" s="22">
        <f t="shared" si="27"/>
        <v>4.8058996840725771E-7</v>
      </c>
      <c r="AF180" s="22">
        <f t="shared" si="27"/>
        <v>4.7750078619197554E-7</v>
      </c>
      <c r="AG180" s="22">
        <f t="shared" si="27"/>
        <v>4.7385865094453344E-7</v>
      </c>
      <c r="AH180" s="22">
        <f t="shared" si="27"/>
        <v>4.6964710727752321E-7</v>
      </c>
      <c r="AI180" s="22">
        <f t="shared" si="27"/>
        <v>4.6484861007596432E-7</v>
      </c>
      <c r="AJ180" s="22">
        <f t="shared" si="27"/>
        <v>4.5944012775558094E-7</v>
      </c>
      <c r="AK180" s="22">
        <f t="shared" si="27"/>
        <v>4.5339476284758609E-7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7"/>
        <v>0</v>
      </c>
      <c r="E181" s="22">
        <f t="shared" si="27"/>
        <v>0</v>
      </c>
      <c r="F181" s="22">
        <f t="shared" si="27"/>
        <v>0</v>
      </c>
      <c r="G181" s="22">
        <f t="shared" si="27"/>
        <v>0</v>
      </c>
      <c r="H181" s="22">
        <f t="shared" si="27"/>
        <v>0</v>
      </c>
      <c r="I181" s="22">
        <f t="shared" si="27"/>
        <v>0</v>
      </c>
      <c r="J181" s="22">
        <f t="shared" si="27"/>
        <v>0</v>
      </c>
      <c r="K181" s="22">
        <f t="shared" si="27"/>
        <v>0</v>
      </c>
      <c r="L181" s="22">
        <f t="shared" si="27"/>
        <v>0</v>
      </c>
      <c r="M181" s="22">
        <f t="shared" si="27"/>
        <v>0</v>
      </c>
      <c r="N181" s="22">
        <f t="shared" si="27"/>
        <v>0</v>
      </c>
      <c r="O181" s="22">
        <f t="shared" si="27"/>
        <v>0</v>
      </c>
      <c r="P181" s="22">
        <f t="shared" si="27"/>
        <v>0</v>
      </c>
      <c r="Q181" s="22">
        <f t="shared" si="27"/>
        <v>0</v>
      </c>
      <c r="R181" s="22">
        <f t="shared" si="27"/>
        <v>0</v>
      </c>
      <c r="S181" s="22">
        <f t="shared" si="27"/>
        <v>0</v>
      </c>
      <c r="T181" s="22">
        <f t="shared" si="27"/>
        <v>0</v>
      </c>
      <c r="U181" s="22">
        <f t="shared" si="27"/>
        <v>0</v>
      </c>
      <c r="V181" s="22">
        <f t="shared" si="27"/>
        <v>0</v>
      </c>
      <c r="W181" s="22">
        <f t="shared" si="27"/>
        <v>0</v>
      </c>
      <c r="X181" s="22">
        <f t="shared" si="27"/>
        <v>0</v>
      </c>
      <c r="Y181" s="22">
        <f t="shared" si="27"/>
        <v>0</v>
      </c>
      <c r="Z181" s="22">
        <f t="shared" si="27"/>
        <v>0</v>
      </c>
      <c r="AA181" s="22">
        <f t="shared" si="27"/>
        <v>0</v>
      </c>
      <c r="AB181" s="22">
        <f t="shared" si="27"/>
        <v>0</v>
      </c>
      <c r="AC181" s="22">
        <f t="shared" si="27"/>
        <v>0</v>
      </c>
      <c r="AD181" s="22">
        <f t="shared" si="27"/>
        <v>0</v>
      </c>
      <c r="AE181" s="22">
        <f t="shared" si="27"/>
        <v>0</v>
      </c>
      <c r="AF181" s="22">
        <f t="shared" si="27"/>
        <v>0</v>
      </c>
      <c r="AG181" s="22">
        <f t="shared" si="27"/>
        <v>0</v>
      </c>
      <c r="AH181" s="22">
        <f t="shared" si="27"/>
        <v>0</v>
      </c>
      <c r="AI181" s="22">
        <f t="shared" si="27"/>
        <v>0</v>
      </c>
      <c r="AJ181" s="22">
        <f t="shared" si="27"/>
        <v>0</v>
      </c>
      <c r="AK181" s="22">
        <f t="shared" si="27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7"/>
        <v>0</v>
      </c>
      <c r="E182" s="22">
        <f t="shared" si="27"/>
        <v>0</v>
      </c>
      <c r="F182" s="22">
        <f t="shared" si="27"/>
        <v>0</v>
      </c>
      <c r="G182" s="22">
        <f t="shared" si="27"/>
        <v>0</v>
      </c>
      <c r="H182" s="22">
        <f t="shared" si="27"/>
        <v>0</v>
      </c>
      <c r="I182" s="22">
        <f t="shared" si="27"/>
        <v>0</v>
      </c>
      <c r="J182" s="22">
        <f t="shared" si="27"/>
        <v>0</v>
      </c>
      <c r="K182" s="22">
        <f t="shared" si="27"/>
        <v>0</v>
      </c>
      <c r="L182" s="22">
        <f t="shared" si="27"/>
        <v>0</v>
      </c>
      <c r="M182" s="22">
        <f t="shared" si="27"/>
        <v>0</v>
      </c>
      <c r="N182" s="22">
        <f t="shared" si="27"/>
        <v>0</v>
      </c>
      <c r="O182" s="22">
        <f t="shared" si="27"/>
        <v>0</v>
      </c>
      <c r="P182" s="22">
        <f t="shared" si="27"/>
        <v>0</v>
      </c>
      <c r="Q182" s="22">
        <f t="shared" si="27"/>
        <v>0</v>
      </c>
      <c r="R182" s="22">
        <f t="shared" si="27"/>
        <v>0</v>
      </c>
      <c r="S182" s="22">
        <f t="shared" si="27"/>
        <v>0</v>
      </c>
      <c r="T182" s="22">
        <f t="shared" si="27"/>
        <v>0</v>
      </c>
      <c r="U182" s="22">
        <f t="shared" si="27"/>
        <v>0</v>
      </c>
      <c r="V182" s="22">
        <f t="shared" si="27"/>
        <v>0</v>
      </c>
      <c r="W182" s="22">
        <f t="shared" si="27"/>
        <v>0</v>
      </c>
      <c r="X182" s="22">
        <f t="shared" si="27"/>
        <v>0</v>
      </c>
      <c r="Y182" s="22">
        <f t="shared" si="27"/>
        <v>0</v>
      </c>
      <c r="Z182" s="22">
        <f t="shared" si="27"/>
        <v>0</v>
      </c>
      <c r="AA182" s="22">
        <f t="shared" si="27"/>
        <v>0</v>
      </c>
      <c r="AB182" s="22">
        <f t="shared" si="27"/>
        <v>0</v>
      </c>
      <c r="AC182" s="22">
        <f t="shared" si="27"/>
        <v>0</v>
      </c>
      <c r="AD182" s="22">
        <f t="shared" si="27"/>
        <v>0</v>
      </c>
      <c r="AE182" s="22">
        <f t="shared" si="27"/>
        <v>0</v>
      </c>
      <c r="AF182" s="22">
        <f t="shared" si="27"/>
        <v>0</v>
      </c>
      <c r="AG182" s="22">
        <f t="shared" si="27"/>
        <v>0</v>
      </c>
      <c r="AH182" s="22">
        <f t="shared" si="27"/>
        <v>0</v>
      </c>
      <c r="AI182" s="22">
        <f t="shared" si="27"/>
        <v>0</v>
      </c>
      <c r="AJ182" s="22">
        <f t="shared" si="27"/>
        <v>0</v>
      </c>
      <c r="AK182" s="22">
        <f t="shared" si="27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7"/>
        <v>1.3401739802119098E-6</v>
      </c>
      <c r="E183" s="22">
        <f t="shared" si="27"/>
        <v>1.3678298663579267E-6</v>
      </c>
      <c r="F183" s="22">
        <f t="shared" si="27"/>
        <v>1.3754169690256948E-6</v>
      </c>
      <c r="G183" s="22">
        <f t="shared" si="27"/>
        <v>1.3327478608623447E-6</v>
      </c>
      <c r="H183" s="22">
        <f t="shared" si="27"/>
        <v>1.3837216197222078E-6</v>
      </c>
      <c r="I183" s="22">
        <f t="shared" si="27"/>
        <v>1.40367251695339E-6</v>
      </c>
      <c r="J183" s="22">
        <f t="shared" si="27"/>
        <v>1.4231379921525095E-6</v>
      </c>
      <c r="K183" s="22">
        <f t="shared" si="27"/>
        <v>1.4420745711054803E-6</v>
      </c>
      <c r="L183" s="22">
        <f t="shared" si="27"/>
        <v>1.459602125761717E-6</v>
      </c>
      <c r="M183" s="22">
        <f t="shared" si="27"/>
        <v>1.4766896784731399E-6</v>
      </c>
      <c r="N183" s="22">
        <f t="shared" si="27"/>
        <v>1.4924049856171957E-6</v>
      </c>
      <c r="O183" s="22">
        <f t="shared" si="27"/>
        <v>1.5062716346406933E-6</v>
      </c>
      <c r="P183" s="22">
        <f t="shared" si="27"/>
        <v>1.5079862827271056E-6</v>
      </c>
      <c r="Q183" s="22">
        <f t="shared" si="27"/>
        <v>1.3943911390150553E-6</v>
      </c>
      <c r="R183" s="22">
        <f t="shared" si="27"/>
        <v>1.4011536866500943E-6</v>
      </c>
      <c r="S183" s="22">
        <f t="shared" si="27"/>
        <v>1.4074115938121581E-6</v>
      </c>
      <c r="T183" s="22">
        <f t="shared" si="27"/>
        <v>1.4131510874823016E-6</v>
      </c>
      <c r="U183" s="22">
        <f t="shared" ref="U183:AK183" si="28">U156/U129</f>
        <v>1.4183236619441004E-6</v>
      </c>
      <c r="V183" s="22">
        <f t="shared" si="28"/>
        <v>1.4228899654544979E-6</v>
      </c>
      <c r="W183" s="22">
        <f t="shared" si="28"/>
        <v>1.4263188038344894E-6</v>
      </c>
      <c r="X183" s="22">
        <f t="shared" si="28"/>
        <v>1.4286680038804298E-6</v>
      </c>
      <c r="Y183" s="22">
        <f t="shared" si="28"/>
        <v>1.4298632782215919E-6</v>
      </c>
      <c r="Z183" s="22">
        <f t="shared" si="28"/>
        <v>1.4298031435165835E-6</v>
      </c>
      <c r="AA183" s="22">
        <f t="shared" si="28"/>
        <v>1.4283839452750774E-6</v>
      </c>
      <c r="AB183" s="22">
        <f t="shared" si="28"/>
        <v>1.4256163164333925E-6</v>
      </c>
      <c r="AC183" s="22">
        <f t="shared" si="28"/>
        <v>1.4213580922200652E-6</v>
      </c>
      <c r="AD183" s="22">
        <f t="shared" si="28"/>
        <v>1.4155460366135047E-6</v>
      </c>
      <c r="AE183" s="22">
        <f t="shared" si="28"/>
        <v>1.4081398868553292E-6</v>
      </c>
      <c r="AF183" s="22">
        <f t="shared" si="28"/>
        <v>1.3990885104616034E-6</v>
      </c>
      <c r="AG183" s="22">
        <f t="shared" si="28"/>
        <v>1.3884169687058692E-6</v>
      </c>
      <c r="AH183" s="22">
        <f t="shared" si="28"/>
        <v>1.3760770469168141E-6</v>
      </c>
      <c r="AI183" s="22">
        <f t="shared" si="28"/>
        <v>1.3620173374957618E-6</v>
      </c>
      <c r="AJ183" s="22">
        <f t="shared" si="28"/>
        <v>1.3461703573602343E-6</v>
      </c>
      <c r="AK183" s="22">
        <f t="shared" si="28"/>
        <v>1.3284572962954031E-6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29">D157/D130</f>
        <v>0</v>
      </c>
      <c r="E184" s="22">
        <f t="shared" si="29"/>
        <v>0</v>
      </c>
      <c r="F184" s="22">
        <f t="shared" si="29"/>
        <v>0</v>
      </c>
      <c r="G184" s="22">
        <f t="shared" si="29"/>
        <v>0</v>
      </c>
      <c r="H184" s="22">
        <f t="shared" si="29"/>
        <v>0</v>
      </c>
      <c r="I184" s="22">
        <f t="shared" si="29"/>
        <v>0</v>
      </c>
      <c r="J184" s="22">
        <f t="shared" si="29"/>
        <v>0</v>
      </c>
      <c r="K184" s="22">
        <f t="shared" si="29"/>
        <v>0</v>
      </c>
      <c r="L184" s="22">
        <f t="shared" si="29"/>
        <v>0</v>
      </c>
      <c r="M184" s="22">
        <f t="shared" si="29"/>
        <v>0</v>
      </c>
      <c r="N184" s="22">
        <f t="shared" si="29"/>
        <v>0</v>
      </c>
      <c r="O184" s="22">
        <f t="shared" si="29"/>
        <v>0</v>
      </c>
      <c r="P184" s="22">
        <f t="shared" si="29"/>
        <v>0</v>
      </c>
      <c r="Q184" s="22">
        <f t="shared" si="29"/>
        <v>0</v>
      </c>
      <c r="R184" s="22">
        <f t="shared" si="29"/>
        <v>0</v>
      </c>
      <c r="S184" s="22">
        <f t="shared" si="29"/>
        <v>0</v>
      </c>
      <c r="T184" s="22">
        <f t="shared" si="29"/>
        <v>0</v>
      </c>
      <c r="U184" s="22">
        <f t="shared" si="29"/>
        <v>0</v>
      </c>
      <c r="V184" s="22">
        <f t="shared" si="29"/>
        <v>0</v>
      </c>
      <c r="W184" s="22">
        <f t="shared" si="29"/>
        <v>0</v>
      </c>
      <c r="X184" s="22">
        <f t="shared" si="29"/>
        <v>0</v>
      </c>
      <c r="Y184" s="22">
        <f t="shared" si="29"/>
        <v>0</v>
      </c>
      <c r="Z184" s="22">
        <f t="shared" si="29"/>
        <v>0</v>
      </c>
      <c r="AA184" s="22">
        <f t="shared" si="29"/>
        <v>0</v>
      </c>
      <c r="AB184" s="22">
        <f t="shared" si="29"/>
        <v>0</v>
      </c>
      <c r="AC184" s="22">
        <f t="shared" si="29"/>
        <v>0</v>
      </c>
      <c r="AD184" s="22">
        <f t="shared" si="29"/>
        <v>0</v>
      </c>
      <c r="AE184" s="22">
        <f t="shared" si="29"/>
        <v>0</v>
      </c>
      <c r="AF184" s="22">
        <f t="shared" si="29"/>
        <v>0</v>
      </c>
      <c r="AG184" s="22">
        <f t="shared" si="29"/>
        <v>0</v>
      </c>
      <c r="AH184" s="22">
        <f t="shared" si="29"/>
        <v>0</v>
      </c>
      <c r="AI184" s="22">
        <f t="shared" si="29"/>
        <v>0</v>
      </c>
      <c r="AJ184" s="22">
        <f t="shared" si="29"/>
        <v>0</v>
      </c>
      <c r="AK184" s="22">
        <f t="shared" si="29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29"/>
        <v>3.2441571966374952E-8</v>
      </c>
      <c r="E185" s="22">
        <f t="shared" si="29"/>
        <v>3.3111037598410294E-8</v>
      </c>
      <c r="F185" s="22">
        <f t="shared" si="29"/>
        <v>3.3294698481882858E-8</v>
      </c>
      <c r="G185" s="22">
        <f t="shared" si="29"/>
        <v>3.2261808003735044E-8</v>
      </c>
      <c r="H185" s="22">
        <f t="shared" si="29"/>
        <v>3.3495729040007822E-8</v>
      </c>
      <c r="I185" s="22">
        <f t="shared" si="29"/>
        <v>3.3978680117909514E-8</v>
      </c>
      <c r="J185" s="22">
        <f t="shared" si="29"/>
        <v>3.4449880591770426E-8</v>
      </c>
      <c r="K185" s="22">
        <f t="shared" si="29"/>
        <v>3.4908278081925099E-8</v>
      </c>
      <c r="L185" s="22">
        <f t="shared" si="29"/>
        <v>3.533256734150689E-8</v>
      </c>
      <c r="M185" s="22">
        <f t="shared" si="29"/>
        <v>3.5746205480436575E-8</v>
      </c>
      <c r="N185" s="22">
        <f t="shared" si="29"/>
        <v>3.6126625690958014E-8</v>
      </c>
      <c r="O185" s="22">
        <f t="shared" si="29"/>
        <v>3.6462295461353883E-8</v>
      </c>
      <c r="P185" s="22">
        <f t="shared" si="29"/>
        <v>3.6503801922540038E-8</v>
      </c>
      <c r="Q185" s="22">
        <f t="shared" si="29"/>
        <v>3.3754005937706432E-8</v>
      </c>
      <c r="R185" s="22">
        <f t="shared" si="29"/>
        <v>3.3917706829543965E-8</v>
      </c>
      <c r="S185" s="22">
        <f t="shared" si="29"/>
        <v>3.4069191896822236E-8</v>
      </c>
      <c r="T185" s="22">
        <f t="shared" si="29"/>
        <v>3.4208127736272777E-8</v>
      </c>
      <c r="U185" s="22">
        <f t="shared" si="29"/>
        <v>3.4333340170726508E-8</v>
      </c>
      <c r="V185" s="22">
        <f t="shared" si="29"/>
        <v>3.4443876613113973E-8</v>
      </c>
      <c r="W185" s="22">
        <f t="shared" si="29"/>
        <v>3.4526878453701846E-8</v>
      </c>
      <c r="X185" s="22">
        <f t="shared" si="29"/>
        <v>3.4583745504904953E-8</v>
      </c>
      <c r="Y185" s="22">
        <f t="shared" si="29"/>
        <v>3.4612679493425048E-8</v>
      </c>
      <c r="Z185" s="22">
        <f t="shared" si="29"/>
        <v>3.4611223813499151E-8</v>
      </c>
      <c r="AA185" s="22">
        <f t="shared" si="29"/>
        <v>3.4576869302393734E-8</v>
      </c>
      <c r="AB185" s="22">
        <f t="shared" si="29"/>
        <v>3.4509873351442981E-8</v>
      </c>
      <c r="AC185" s="22">
        <f t="shared" si="29"/>
        <v>3.440679458010036E-8</v>
      </c>
      <c r="AD185" s="22">
        <f t="shared" si="29"/>
        <v>3.4266102234914698E-8</v>
      </c>
      <c r="AE185" s="22">
        <f t="shared" si="29"/>
        <v>3.4086821675881899E-8</v>
      </c>
      <c r="AF185" s="22">
        <f t="shared" si="29"/>
        <v>3.3867715139710098E-8</v>
      </c>
      <c r="AG185" s="22">
        <f t="shared" si="29"/>
        <v>3.3609389284281927E-8</v>
      </c>
      <c r="AH185" s="22">
        <f t="shared" si="29"/>
        <v>3.3310676977753056E-8</v>
      </c>
      <c r="AI185" s="22">
        <f t="shared" si="29"/>
        <v>3.2970333797133132E-8</v>
      </c>
      <c r="AJ185" s="22">
        <f t="shared" si="29"/>
        <v>3.2586726180430152E-8</v>
      </c>
      <c r="AK185" s="22">
        <f t="shared" si="29"/>
        <v>3.2157946369924764E-8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29"/>
        <v>0</v>
      </c>
      <c r="E186" s="22">
        <f t="shared" si="29"/>
        <v>0</v>
      </c>
      <c r="F186" s="22">
        <f t="shared" si="29"/>
        <v>0</v>
      </c>
      <c r="G186" s="22">
        <f t="shared" si="29"/>
        <v>0</v>
      </c>
      <c r="H186" s="22">
        <f t="shared" si="29"/>
        <v>0</v>
      </c>
      <c r="I186" s="22">
        <f t="shared" si="29"/>
        <v>0</v>
      </c>
      <c r="J186" s="22">
        <f t="shared" si="29"/>
        <v>4.0943533757842853E-13</v>
      </c>
      <c r="K186" s="22">
        <f t="shared" si="29"/>
        <v>2.74826301257712E-12</v>
      </c>
      <c r="L186" s="22">
        <f t="shared" si="29"/>
        <v>1.8426265531917198E-11</v>
      </c>
      <c r="M186" s="22">
        <f t="shared" si="29"/>
        <v>1.234878818270695E-10</v>
      </c>
      <c r="N186" s="22">
        <f t="shared" si="29"/>
        <v>8.2671164867610657E-10</v>
      </c>
      <c r="O186" s="22">
        <f t="shared" si="29"/>
        <v>5.5271713366602217E-9</v>
      </c>
      <c r="P186" s="22">
        <f t="shared" si="29"/>
        <v>3.6654671223596433E-8</v>
      </c>
      <c r="Q186" s="22">
        <f t="shared" si="29"/>
        <v>2.2936070593488043E-7</v>
      </c>
      <c r="R186" s="22">
        <f t="shared" si="29"/>
        <v>2.4262802365955059E-7</v>
      </c>
      <c r="S186" s="22">
        <f t="shared" si="29"/>
        <v>2.5660651091768572E-7</v>
      </c>
      <c r="T186" s="22">
        <f t="shared" si="29"/>
        <v>2.713334621117373E-7</v>
      </c>
      <c r="U186" s="22">
        <f t="shared" si="29"/>
        <v>2.8684151858347091E-7</v>
      </c>
      <c r="V186" s="22">
        <f t="shared" si="29"/>
        <v>3.0316638245018376E-7</v>
      </c>
      <c r="W186" s="22">
        <f t="shared" si="29"/>
        <v>3.2023491744601229E-7</v>
      </c>
      <c r="X186" s="22">
        <f t="shared" si="29"/>
        <v>3.3809123630534608E-7</v>
      </c>
      <c r="Y186" s="22">
        <f t="shared" si="29"/>
        <v>3.5675122673723187E-7</v>
      </c>
      <c r="Z186" s="22">
        <f t="shared" si="29"/>
        <v>3.7622182891131013E-7</v>
      </c>
      <c r="AA186" s="22">
        <f t="shared" si="29"/>
        <v>3.9650569061806203E-7</v>
      </c>
      <c r="AB186" s="22">
        <f t="shared" si="29"/>
        <v>4.176345006993495E-7</v>
      </c>
      <c r="AC186" s="22">
        <f t="shared" si="29"/>
        <v>4.3959498337597067E-7</v>
      </c>
      <c r="AD186" s="22">
        <f t="shared" si="29"/>
        <v>4.623916643529148E-7</v>
      </c>
      <c r="AE186" s="22">
        <f t="shared" si="29"/>
        <v>4.8603353215213693E-7</v>
      </c>
      <c r="AF186" s="22">
        <f t="shared" si="29"/>
        <v>5.105233683059936E-7</v>
      </c>
      <c r="AG186" s="22">
        <f t="shared" si="29"/>
        <v>5.358898170697441E-7</v>
      </c>
      <c r="AH186" s="22">
        <f t="shared" si="29"/>
        <v>5.6213428439445037E-7</v>
      </c>
      <c r="AI186" s="22">
        <f t="shared" si="29"/>
        <v>5.8925287767701043E-7</v>
      </c>
      <c r="AJ186" s="22">
        <f t="shared" si="29"/>
        <v>6.1722933621960018E-7</v>
      </c>
      <c r="AK186" s="22">
        <f t="shared" si="29"/>
        <v>6.4603412416238124E-7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29"/>
        <v>0</v>
      </c>
      <c r="E187" s="22">
        <f t="shared" si="29"/>
        <v>0</v>
      </c>
      <c r="F187" s="22">
        <f t="shared" si="29"/>
        <v>0</v>
      </c>
      <c r="G187" s="22">
        <f t="shared" si="29"/>
        <v>0</v>
      </c>
      <c r="H187" s="22">
        <f t="shared" si="29"/>
        <v>0</v>
      </c>
      <c r="I187" s="22">
        <f t="shared" si="29"/>
        <v>0</v>
      </c>
      <c r="J187" s="22">
        <f t="shared" si="29"/>
        <v>0</v>
      </c>
      <c r="K187" s="22">
        <f t="shared" si="29"/>
        <v>0</v>
      </c>
      <c r="L187" s="22">
        <f t="shared" si="29"/>
        <v>0</v>
      </c>
      <c r="M187" s="22">
        <f t="shared" si="29"/>
        <v>0</v>
      </c>
      <c r="N187" s="22">
        <f t="shared" si="29"/>
        <v>0</v>
      </c>
      <c r="O187" s="22">
        <f t="shared" si="29"/>
        <v>0</v>
      </c>
      <c r="P187" s="22">
        <f t="shared" si="29"/>
        <v>4.3751157105483979E-13</v>
      </c>
      <c r="Q187" s="22">
        <f t="shared" si="29"/>
        <v>8.6551209786747411E-8</v>
      </c>
      <c r="R187" s="22">
        <f t="shared" si="29"/>
        <v>9.460651169029328E-8</v>
      </c>
      <c r="S187" s="22">
        <f t="shared" si="29"/>
        <v>1.0338767118984318E-7</v>
      </c>
      <c r="T187" s="22">
        <f t="shared" si="29"/>
        <v>1.1295829204775167E-7</v>
      </c>
      <c r="U187" s="22">
        <f t="shared" si="29"/>
        <v>1.2338445274903866E-7</v>
      </c>
      <c r="V187" s="22">
        <f t="shared" si="29"/>
        <v>1.3473801216911451E-7</v>
      </c>
      <c r="W187" s="22">
        <f t="shared" si="29"/>
        <v>1.4704563628700587E-7</v>
      </c>
      <c r="X187" s="22">
        <f t="shared" si="29"/>
        <v>1.6038796144758977E-7</v>
      </c>
      <c r="Y187" s="22">
        <f t="shared" si="29"/>
        <v>1.7483715274426126E-7</v>
      </c>
      <c r="Z187" s="22">
        <f t="shared" si="29"/>
        <v>1.9046456782639395E-7</v>
      </c>
      <c r="AA187" s="22">
        <f t="shared" si="29"/>
        <v>2.0734247234036708E-7</v>
      </c>
      <c r="AB187" s="22">
        <f t="shared" si="29"/>
        <v>2.2556162559408512E-7</v>
      </c>
      <c r="AC187" s="22">
        <f t="shared" si="29"/>
        <v>2.4519246030202412E-7</v>
      </c>
      <c r="AD187" s="22">
        <f t="shared" si="29"/>
        <v>2.6631713946003531E-7</v>
      </c>
      <c r="AE187" s="22">
        <f t="shared" si="29"/>
        <v>2.8902300389488059E-7</v>
      </c>
      <c r="AF187" s="22">
        <f t="shared" si="29"/>
        <v>3.1339619924640995E-7</v>
      </c>
      <c r="AG187" s="22">
        <f t="shared" si="29"/>
        <v>3.3954108931632722E-7</v>
      </c>
      <c r="AH187" s="22">
        <f t="shared" si="29"/>
        <v>3.6754775588454681E-7</v>
      </c>
      <c r="AI187" s="22">
        <f t="shared" si="29"/>
        <v>3.9750362709000268E-7</v>
      </c>
      <c r="AJ187" s="22">
        <f t="shared" si="29"/>
        <v>4.2948742315567734E-7</v>
      </c>
      <c r="AK187" s="22">
        <f t="shared" si="29"/>
        <v>4.6356647077300631E-7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0">D163/D136</f>
        <v>3.8556663806051269E-6</v>
      </c>
      <c r="E190" s="22">
        <f t="shared" si="30"/>
        <v>3.9352320728312793E-6</v>
      </c>
      <c r="F190" s="22">
        <f t="shared" si="30"/>
        <v>3.9570600870400667E-6</v>
      </c>
      <c r="G190" s="22">
        <f t="shared" si="30"/>
        <v>3.8343202974565085E-6</v>
      </c>
      <c r="H190" s="22">
        <f t="shared" si="30"/>
        <v>3.9842894581761835E-6</v>
      </c>
      <c r="I190" s="22">
        <f t="shared" si="30"/>
        <v>4.0451014012151844E-6</v>
      </c>
      <c r="J190" s="22">
        <f t="shared" si="30"/>
        <v>4.1046095095244685E-6</v>
      </c>
      <c r="K190" s="22">
        <f t="shared" si="30"/>
        <v>4.1626868518672116E-6</v>
      </c>
      <c r="L190" s="22">
        <f t="shared" si="30"/>
        <v>4.2168023498758939E-6</v>
      </c>
      <c r="M190" s="22">
        <f t="shared" si="30"/>
        <v>4.2698503797201831E-6</v>
      </c>
      <c r="N190" s="22">
        <f t="shared" si="30"/>
        <v>4.3198171179663391E-6</v>
      </c>
      <c r="O190" s="22">
        <f t="shared" si="30"/>
        <v>4.3699030279954386E-6</v>
      </c>
      <c r="P190" s="22">
        <f t="shared" si="30"/>
        <v>4.4205195523924592E-6</v>
      </c>
      <c r="Q190" s="22">
        <f t="shared" si="30"/>
        <v>4.471706454815723E-6</v>
      </c>
      <c r="R190" s="22">
        <f t="shared" si="30"/>
        <v>4.5234778102398583E-6</v>
      </c>
      <c r="S190" s="22">
        <f t="shared" si="30"/>
        <v>4.5757557835612081E-6</v>
      </c>
      <c r="T190" s="22">
        <f t="shared" si="30"/>
        <v>4.6286329438020714E-6</v>
      </c>
      <c r="U190" s="22">
        <f t="shared" si="30"/>
        <v>4.6820976943746231E-6</v>
      </c>
      <c r="V190" s="22">
        <f t="shared" si="30"/>
        <v>4.7361765778508104E-6</v>
      </c>
      <c r="W190" s="22">
        <f t="shared" si="30"/>
        <v>4.7892538559546926E-6</v>
      </c>
      <c r="X190" s="22">
        <f t="shared" si="30"/>
        <v>4.8416585334731602E-6</v>
      </c>
      <c r="Y190" s="22">
        <f t="shared" si="30"/>
        <v>4.8932848207576013E-6</v>
      </c>
      <c r="Z190" s="22">
        <f t="shared" si="30"/>
        <v>4.9439335608570466E-6</v>
      </c>
      <c r="AA190" s="22">
        <f t="shared" si="30"/>
        <v>4.9933937028123263E-6</v>
      </c>
      <c r="AB190" s="22">
        <f t="shared" si="30"/>
        <v>5.0418519519471749E-6</v>
      </c>
      <c r="AC190" s="22">
        <f t="shared" si="30"/>
        <v>5.0889592873867367E-6</v>
      </c>
      <c r="AD190" s="22">
        <f t="shared" si="30"/>
        <v>5.134636635235841E-6</v>
      </c>
      <c r="AE190" s="22">
        <f t="shared" si="30"/>
        <v>5.1788847499448976E-6</v>
      </c>
      <c r="AF190" s="22">
        <f t="shared" si="30"/>
        <v>5.2216620801961788E-6</v>
      </c>
      <c r="AG190" s="22">
        <f t="shared" si="30"/>
        <v>5.2632100704195618E-6</v>
      </c>
      <c r="AH190" s="22">
        <f t="shared" si="30"/>
        <v>5.3034987778143521E-6</v>
      </c>
      <c r="AI190" s="22">
        <f t="shared" si="30"/>
        <v>5.342477658146248E-6</v>
      </c>
      <c r="AJ190" s="22">
        <f t="shared" si="30"/>
        <v>5.3800198462095216E-6</v>
      </c>
      <c r="AK190" s="22">
        <f t="shared" si="30"/>
        <v>5.4159311141100534E-6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3.8515649224615306E-6</v>
      </c>
      <c r="E193" s="22">
        <f t="shared" ref="E193:AK193" si="31">E175+E167</f>
        <v>3.9264535788778865E-6</v>
      </c>
      <c r="F193" s="22">
        <f t="shared" si="31"/>
        <v>3.9436287129162167E-6</v>
      </c>
      <c r="G193" s="22">
        <f t="shared" si="31"/>
        <v>3.816853371434429E-6</v>
      </c>
      <c r="H193" s="22">
        <f t="shared" si="31"/>
        <v>3.9608260872966366E-6</v>
      </c>
      <c r="I193" s="22">
        <f t="shared" si="31"/>
        <v>4.0159005350313062E-6</v>
      </c>
      <c r="J193" s="22">
        <f t="shared" si="31"/>
        <v>3.8657251735047629E-6</v>
      </c>
      <c r="K193" s="22">
        <f t="shared" si="31"/>
        <v>3.7215130027161712E-6</v>
      </c>
      <c r="L193" s="22">
        <f t="shared" si="31"/>
        <v>3.5807327929590012E-6</v>
      </c>
      <c r="M193" s="22">
        <f t="shared" si="31"/>
        <v>3.4456779336078188E-6</v>
      </c>
      <c r="N193" s="22">
        <f t="shared" si="31"/>
        <v>3.3142882556294243E-6</v>
      </c>
      <c r="O193" s="22">
        <f t="shared" si="31"/>
        <v>3.1878232795496516E-6</v>
      </c>
      <c r="P193" s="22">
        <f t="shared" si="31"/>
        <v>3.0597432853468764E-6</v>
      </c>
      <c r="Q193" s="22">
        <f t="shared" si="31"/>
        <v>2.8665765177997559E-6</v>
      </c>
      <c r="R193" s="22">
        <f t="shared" si="31"/>
        <v>2.7562478684439723E-6</v>
      </c>
      <c r="S193" s="22">
        <f t="shared" si="31"/>
        <v>2.6499293254993236E-6</v>
      </c>
      <c r="T193" s="22">
        <f t="shared" si="31"/>
        <v>2.5472900894618253E-6</v>
      </c>
      <c r="U193" s="22">
        <f t="shared" si="31"/>
        <v>2.4479686402368459E-6</v>
      </c>
      <c r="V193" s="22">
        <f t="shared" si="31"/>
        <v>2.351653887336796E-6</v>
      </c>
      <c r="W193" s="22">
        <f t="shared" si="31"/>
        <v>2.2060467301636172E-6</v>
      </c>
      <c r="X193" s="22">
        <f t="shared" si="31"/>
        <v>2.0670030737194981E-6</v>
      </c>
      <c r="Y193" s="22">
        <f t="shared" si="31"/>
        <v>1.933802758020134E-6</v>
      </c>
      <c r="Z193" s="22">
        <f t="shared" si="31"/>
        <v>1.805784469861081E-6</v>
      </c>
      <c r="AA193" s="22">
        <f t="shared" si="31"/>
        <v>1.6823725218814838E-6</v>
      </c>
      <c r="AB193" s="22">
        <f t="shared" si="31"/>
        <v>1.3873060599108314E-6</v>
      </c>
      <c r="AC193" s="22">
        <f t="shared" si="31"/>
        <v>1.1254926599362484E-6</v>
      </c>
      <c r="AD193" s="22">
        <f t="shared" si="31"/>
        <v>8.9073734416030866E-7</v>
      </c>
      <c r="AE193" s="22">
        <f t="shared" si="31"/>
        <v>8.6065515676061201E-7</v>
      </c>
      <c r="AF193" s="22">
        <f t="shared" si="31"/>
        <v>8.5512295513649758E-7</v>
      </c>
      <c r="AG193" s="22">
        <f t="shared" si="31"/>
        <v>8.4860050837648894E-7</v>
      </c>
      <c r="AH193" s="22">
        <f t="shared" si="31"/>
        <v>8.4105834767149614E-7</v>
      </c>
      <c r="AI193" s="22">
        <f t="shared" si="31"/>
        <v>8.3246505269509465E-7</v>
      </c>
      <c r="AJ193" s="22">
        <f t="shared" si="31"/>
        <v>8.2277937778449812E-7</v>
      </c>
      <c r="AK193" s="22">
        <f t="shared" si="31"/>
        <v>8.1195315413316228E-7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9.9907708803110728E-7</v>
      </c>
      <c r="E194" s="22">
        <f t="shared" ref="E194:AK195" si="32">E176</f>
        <v>1.0196940844850402E-6</v>
      </c>
      <c r="F194" s="22">
        <f t="shared" si="32"/>
        <v>1.025350141498405E-6</v>
      </c>
      <c r="G194" s="22">
        <f t="shared" si="32"/>
        <v>9.935410413650153E-7</v>
      </c>
      <c r="H194" s="22">
        <f t="shared" si="32"/>
        <v>1.0315411184592294E-6</v>
      </c>
      <c r="I194" s="22">
        <f t="shared" si="32"/>
        <v>1.0464141756918327E-6</v>
      </c>
      <c r="J194" s="22">
        <f t="shared" si="32"/>
        <v>1.0609253589905885E-6</v>
      </c>
      <c r="K194" s="22">
        <f t="shared" si="32"/>
        <v>1.0750422590624828E-6</v>
      </c>
      <c r="L194" s="22">
        <f t="shared" si="32"/>
        <v>1.0881087552971664E-6</v>
      </c>
      <c r="M194" s="22">
        <f t="shared" si="32"/>
        <v>1.1008472375066234E-6</v>
      </c>
      <c r="N194" s="22">
        <f t="shared" si="32"/>
        <v>1.1125627338010039E-6</v>
      </c>
      <c r="O194" s="22">
        <f t="shared" si="32"/>
        <v>1.1229000866609324E-6</v>
      </c>
      <c r="P194" s="22">
        <f t="shared" si="32"/>
        <v>1.1241783278762262E-6</v>
      </c>
      <c r="Q194" s="22">
        <f t="shared" si="32"/>
        <v>1.0394950650536146E-6</v>
      </c>
      <c r="R194" s="22">
        <f t="shared" si="32"/>
        <v>1.0445364302036961E-6</v>
      </c>
      <c r="S194" s="22">
        <f t="shared" si="32"/>
        <v>1.0492015943965236E-6</v>
      </c>
      <c r="T194" s="22">
        <f t="shared" si="32"/>
        <v>1.0534802900788806E-6</v>
      </c>
      <c r="U194" s="22">
        <f t="shared" si="32"/>
        <v>1.0573363570576627E-6</v>
      </c>
      <c r="V194" s="22">
        <f t="shared" si="32"/>
        <v>1.0607404592724462E-6</v>
      </c>
      <c r="W194" s="22">
        <f t="shared" si="32"/>
        <v>1.0632966004262009E-6</v>
      </c>
      <c r="X194" s="22">
        <f t="shared" si="32"/>
        <v>1.0650478894198358E-6</v>
      </c>
      <c r="Y194" s="22">
        <f t="shared" si="32"/>
        <v>1.0659389462720048E-6</v>
      </c>
      <c r="Z194" s="22">
        <f t="shared" si="32"/>
        <v>1.0658941168641395E-6</v>
      </c>
      <c r="AA194" s="22">
        <f t="shared" si="32"/>
        <v>1.064836128522776E-6</v>
      </c>
      <c r="AB194" s="22">
        <f t="shared" si="32"/>
        <v>1.0627729079225189E-6</v>
      </c>
      <c r="AC194" s="22">
        <f t="shared" si="32"/>
        <v>1.059598473625144E-6</v>
      </c>
      <c r="AD194" s="22">
        <f t="shared" si="32"/>
        <v>1.0552656842436045E-6</v>
      </c>
      <c r="AE194" s="22">
        <f t="shared" si="32"/>
        <v>1.049744524570925E-6</v>
      </c>
      <c r="AF194" s="22">
        <f t="shared" si="32"/>
        <v>1.0429968762031457E-6</v>
      </c>
      <c r="AG194" s="22">
        <f t="shared" si="32"/>
        <v>1.0350414218968059E-6</v>
      </c>
      <c r="AH194" s="22">
        <f t="shared" si="32"/>
        <v>1.025842218428021E-6</v>
      </c>
      <c r="AI194" s="22">
        <f t="shared" si="32"/>
        <v>1.015360942299434E-6</v>
      </c>
      <c r="AJ194" s="22">
        <f t="shared" si="32"/>
        <v>1.0035472860117733E-6</v>
      </c>
      <c r="AK194" s="22">
        <f t="shared" si="32"/>
        <v>9.9034249787973495E-7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2"/>
        <v>0</v>
      </c>
      <c r="F195" s="22">
        <f t="shared" si="32"/>
        <v>0</v>
      </c>
      <c r="G195" s="22">
        <f t="shared" si="32"/>
        <v>0</v>
      </c>
      <c r="H195" s="22">
        <f t="shared" si="32"/>
        <v>0</v>
      </c>
      <c r="I195" s="22">
        <f t="shared" si="32"/>
        <v>0</v>
      </c>
      <c r="J195" s="22">
        <f t="shared" si="32"/>
        <v>0</v>
      </c>
      <c r="K195" s="22">
        <f t="shared" si="32"/>
        <v>0</v>
      </c>
      <c r="L195" s="22">
        <f t="shared" si="32"/>
        <v>0</v>
      </c>
      <c r="M195" s="22">
        <f t="shared" si="32"/>
        <v>0</v>
      </c>
      <c r="N195" s="22">
        <f t="shared" si="32"/>
        <v>0</v>
      </c>
      <c r="O195" s="22">
        <f t="shared" si="32"/>
        <v>0</v>
      </c>
      <c r="P195" s="22">
        <f t="shared" si="32"/>
        <v>0</v>
      </c>
      <c r="Q195" s="22">
        <f t="shared" si="32"/>
        <v>0</v>
      </c>
      <c r="R195" s="22">
        <f t="shared" si="32"/>
        <v>0</v>
      </c>
      <c r="S195" s="22">
        <f t="shared" si="32"/>
        <v>0</v>
      </c>
      <c r="T195" s="22">
        <f t="shared" si="32"/>
        <v>0</v>
      </c>
      <c r="U195" s="22">
        <f t="shared" si="32"/>
        <v>0</v>
      </c>
      <c r="V195" s="22">
        <f t="shared" si="32"/>
        <v>0</v>
      </c>
      <c r="W195" s="22">
        <f t="shared" si="32"/>
        <v>0</v>
      </c>
      <c r="X195" s="22">
        <f t="shared" si="32"/>
        <v>0</v>
      </c>
      <c r="Y195" s="22">
        <f t="shared" si="32"/>
        <v>0</v>
      </c>
      <c r="Z195" s="22">
        <f t="shared" si="32"/>
        <v>0</v>
      </c>
      <c r="AA195" s="22">
        <f t="shared" si="32"/>
        <v>0</v>
      </c>
      <c r="AB195" s="22">
        <f t="shared" si="32"/>
        <v>0</v>
      </c>
      <c r="AC195" s="22">
        <f t="shared" si="32"/>
        <v>0</v>
      </c>
      <c r="AD195" s="22">
        <f t="shared" si="32"/>
        <v>0</v>
      </c>
      <c r="AE195" s="22">
        <f t="shared" si="32"/>
        <v>0</v>
      </c>
      <c r="AF195" s="22">
        <f t="shared" si="32"/>
        <v>0</v>
      </c>
      <c r="AG195" s="22">
        <f t="shared" si="32"/>
        <v>0</v>
      </c>
      <c r="AH195" s="22">
        <f t="shared" si="32"/>
        <v>0</v>
      </c>
      <c r="AI195" s="22">
        <f t="shared" si="32"/>
        <v>0</v>
      </c>
      <c r="AJ195" s="22">
        <f t="shared" si="32"/>
        <v>0</v>
      </c>
      <c r="AK195" s="22">
        <f t="shared" si="32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1.3563681572660154E-7</v>
      </c>
      <c r="E196" s="22">
        <f t="shared" ref="E196:AK196" si="33">E178+E168</f>
        <v>1.3843582271250799E-7</v>
      </c>
      <c r="F196" s="22">
        <f t="shared" si="33"/>
        <v>1.3920370095939362E-7</v>
      </c>
      <c r="G196" s="22">
        <f t="shared" si="33"/>
        <v>1.3488523033794817E-7</v>
      </c>
      <c r="H196" s="22">
        <f t="shared" si="33"/>
        <v>1.4004420106820685E-7</v>
      </c>
      <c r="I196" s="22">
        <f t="shared" si="33"/>
        <v>1.4206339873304911E-7</v>
      </c>
      <c r="J196" s="22">
        <f t="shared" si="33"/>
        <v>1.4403346762828031E-7</v>
      </c>
      <c r="K196" s="22">
        <f t="shared" si="33"/>
        <v>1.4595000779982593E-7</v>
      </c>
      <c r="L196" s="22">
        <f t="shared" si="33"/>
        <v>1.4772394292776361E-7</v>
      </c>
      <c r="M196" s="22">
        <f t="shared" si="33"/>
        <v>1.4945334617880372E-7</v>
      </c>
      <c r="N196" s="22">
        <f t="shared" si="33"/>
        <v>1.5104386670125723E-7</v>
      </c>
      <c r="O196" s="22">
        <f t="shared" si="33"/>
        <v>1.524472875601283E-7</v>
      </c>
      <c r="P196" s="22">
        <f t="shared" si="33"/>
        <v>1.526208242874239E-7</v>
      </c>
      <c r="Q196" s="22">
        <f t="shared" si="33"/>
        <v>1.4112404565822535E-7</v>
      </c>
      <c r="R196" s="22">
        <f t="shared" si="33"/>
        <v>1.4180847203939649E-7</v>
      </c>
      <c r="S196" s="22">
        <f t="shared" si="33"/>
        <v>1.4244182458399729E-7</v>
      </c>
      <c r="T196" s="22">
        <f t="shared" si="33"/>
        <v>1.4302270934731599E-7</v>
      </c>
      <c r="U196" s="22">
        <f t="shared" si="33"/>
        <v>1.4354621714515892E-7</v>
      </c>
      <c r="V196" s="22">
        <f t="shared" si="33"/>
        <v>1.4400836525199919E-7</v>
      </c>
      <c r="W196" s="22">
        <f t="shared" si="33"/>
        <v>1.4435539237412677E-7</v>
      </c>
      <c r="X196" s="22">
        <f t="shared" si="33"/>
        <v>1.4459315106698378E-7</v>
      </c>
      <c r="Y196" s="22">
        <f t="shared" si="33"/>
        <v>1.447141228273289E-7</v>
      </c>
      <c r="Z196" s="22">
        <f t="shared" si="33"/>
        <v>1.4470803669222823E-7</v>
      </c>
      <c r="AA196" s="22">
        <f t="shared" si="33"/>
        <v>1.4456440196031658E-7</v>
      </c>
      <c r="AB196" s="22">
        <f t="shared" si="33"/>
        <v>1.4428429477368106E-7</v>
      </c>
      <c r="AC196" s="22">
        <f t="shared" si="33"/>
        <v>1.4385332686841383E-7</v>
      </c>
      <c r="AD196" s="22">
        <f t="shared" si="33"/>
        <v>1.4326509823023718E-7</v>
      </c>
      <c r="AE196" s="22">
        <f t="shared" si="33"/>
        <v>1.4251553393125383E-7</v>
      </c>
      <c r="AF196" s="22">
        <f t="shared" si="33"/>
        <v>1.4159945893642834E-7</v>
      </c>
      <c r="AG196" s="22">
        <f t="shared" si="33"/>
        <v>1.4051940965625025E-7</v>
      </c>
      <c r="AH196" s="22">
        <f t="shared" si="33"/>
        <v>1.3927050636272557E-7</v>
      </c>
      <c r="AI196" s="22">
        <f t="shared" si="33"/>
        <v>1.3784754617690606E-7</v>
      </c>
      <c r="AJ196" s="22">
        <f t="shared" si="33"/>
        <v>1.3624369924643079E-7</v>
      </c>
      <c r="AK196" s="22">
        <f t="shared" si="33"/>
        <v>1.3445098931840736E-7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4.7507111643709457E-6</v>
      </c>
      <c r="E197" s="22">
        <f t="shared" ref="E197:AK197" si="34">E179+E169+E190</f>
        <v>4.8475003451043643E-6</v>
      </c>
      <c r="F197" s="22">
        <f t="shared" si="34"/>
        <v>4.8731386514850497E-6</v>
      </c>
      <c r="G197" s="22">
        <f t="shared" si="34"/>
        <v>4.7207761156863072E-6</v>
      </c>
      <c r="H197" s="22">
        <f t="shared" si="34"/>
        <v>4.9041037537367083E-6</v>
      </c>
      <c r="I197" s="22">
        <f t="shared" si="34"/>
        <v>4.9776257081380724E-6</v>
      </c>
      <c r="J197" s="22">
        <f t="shared" si="34"/>
        <v>5.1176900971459507E-6</v>
      </c>
      <c r="K197" s="22">
        <f t="shared" si="34"/>
        <v>5.2530043591710615E-6</v>
      </c>
      <c r="L197" s="22">
        <f t="shared" si="34"/>
        <v>5.3804970813858433E-6</v>
      </c>
      <c r="M197" s="22">
        <f t="shared" si="34"/>
        <v>5.5039419766664673E-6</v>
      </c>
      <c r="N197" s="22">
        <f t="shared" si="34"/>
        <v>5.6208571639925917E-6</v>
      </c>
      <c r="O197" s="22">
        <f t="shared" si="34"/>
        <v>5.7354274144778713E-6</v>
      </c>
      <c r="P197" s="22">
        <f t="shared" si="34"/>
        <v>5.8478049267171443E-6</v>
      </c>
      <c r="Q197" s="22">
        <f t="shared" si="34"/>
        <v>5.9526767894597561E-6</v>
      </c>
      <c r="R197" s="22">
        <f t="shared" si="34"/>
        <v>6.0661480479021245E-6</v>
      </c>
      <c r="S197" s="22">
        <f t="shared" si="34"/>
        <v>6.1789206059155964E-6</v>
      </c>
      <c r="T197" s="22">
        <f t="shared" si="34"/>
        <v>6.2912344636076388E-6</v>
      </c>
      <c r="U197" s="22">
        <f t="shared" si="34"/>
        <v>6.4031785963078726E-6</v>
      </c>
      <c r="V197" s="22">
        <f t="shared" si="34"/>
        <v>6.5148835595263194E-6</v>
      </c>
      <c r="W197" s="22">
        <f t="shared" si="34"/>
        <v>6.6038511838717731E-6</v>
      </c>
      <c r="X197" s="22">
        <f t="shared" si="34"/>
        <v>6.6910942969112218E-6</v>
      </c>
      <c r="Y197" s="22">
        <f t="shared" si="34"/>
        <v>6.7765300335945022E-6</v>
      </c>
      <c r="Z197" s="22">
        <f t="shared" si="34"/>
        <v>6.8599365489205996E-6</v>
      </c>
      <c r="AA197" s="22">
        <f t="shared" si="34"/>
        <v>6.9410665362303287E-6</v>
      </c>
      <c r="AB197" s="22">
        <f t="shared" si="34"/>
        <v>6.9396364879463183E-6</v>
      </c>
      <c r="AC197" s="22">
        <f t="shared" si="34"/>
        <v>6.9440194939952224E-6</v>
      </c>
      <c r="AD197" s="22">
        <f t="shared" si="34"/>
        <v>6.952718690766986E-6</v>
      </c>
      <c r="AE197" s="22">
        <f t="shared" si="34"/>
        <v>6.8649657600772196E-6</v>
      </c>
      <c r="AF197" s="22">
        <f t="shared" si="34"/>
        <v>6.7596899536812255E-6</v>
      </c>
      <c r="AG197" s="22">
        <f t="shared" si="34"/>
        <v>6.650155590269478E-6</v>
      </c>
      <c r="AH197" s="22">
        <f t="shared" si="34"/>
        <v>6.5364372206567044E-6</v>
      </c>
      <c r="AI197" s="22">
        <f t="shared" si="34"/>
        <v>6.418588444910656E-6</v>
      </c>
      <c r="AJ197" s="22">
        <f t="shared" si="34"/>
        <v>6.2965799305034737E-6</v>
      </c>
      <c r="AK197" s="22">
        <f t="shared" si="34"/>
        <v>6.1703215118007941E-6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5">E181</f>
        <v>0</v>
      </c>
      <c r="F198" s="22">
        <f t="shared" si="35"/>
        <v>0</v>
      </c>
      <c r="G198" s="22">
        <f t="shared" si="35"/>
        <v>0</v>
      </c>
      <c r="H198" s="22">
        <f t="shared" si="35"/>
        <v>0</v>
      </c>
      <c r="I198" s="22">
        <f t="shared" si="35"/>
        <v>0</v>
      </c>
      <c r="J198" s="22">
        <f t="shared" si="35"/>
        <v>0</v>
      </c>
      <c r="K198" s="22">
        <f t="shared" si="35"/>
        <v>0</v>
      </c>
      <c r="L198" s="22">
        <f t="shared" si="35"/>
        <v>0</v>
      </c>
      <c r="M198" s="22">
        <f t="shared" si="35"/>
        <v>0</v>
      </c>
      <c r="N198" s="22">
        <f t="shared" si="35"/>
        <v>0</v>
      </c>
      <c r="O198" s="22">
        <f t="shared" si="35"/>
        <v>0</v>
      </c>
      <c r="P198" s="22">
        <f t="shared" si="35"/>
        <v>0</v>
      </c>
      <c r="Q198" s="22">
        <f t="shared" si="35"/>
        <v>0</v>
      </c>
      <c r="R198" s="22">
        <f t="shared" si="35"/>
        <v>0</v>
      </c>
      <c r="S198" s="22">
        <f t="shared" si="35"/>
        <v>0</v>
      </c>
      <c r="T198" s="22">
        <f t="shared" si="35"/>
        <v>0</v>
      </c>
      <c r="U198" s="22">
        <f t="shared" si="35"/>
        <v>0</v>
      </c>
      <c r="V198" s="22">
        <f t="shared" si="35"/>
        <v>0</v>
      </c>
      <c r="W198" s="22">
        <f t="shared" si="35"/>
        <v>0</v>
      </c>
      <c r="X198" s="22">
        <f t="shared" si="35"/>
        <v>0</v>
      </c>
      <c r="Y198" s="22">
        <f t="shared" si="35"/>
        <v>0</v>
      </c>
      <c r="Z198" s="22">
        <f t="shared" si="35"/>
        <v>0</v>
      </c>
      <c r="AA198" s="22">
        <f t="shared" si="35"/>
        <v>0</v>
      </c>
      <c r="AB198" s="22">
        <f t="shared" si="35"/>
        <v>0</v>
      </c>
      <c r="AC198" s="22">
        <f t="shared" si="35"/>
        <v>0</v>
      </c>
      <c r="AD198" s="22">
        <f t="shared" si="35"/>
        <v>0</v>
      </c>
      <c r="AE198" s="22">
        <f t="shared" si="35"/>
        <v>0</v>
      </c>
      <c r="AF198" s="22">
        <f t="shared" si="35"/>
        <v>0</v>
      </c>
      <c r="AG198" s="22">
        <f t="shared" si="35"/>
        <v>0</v>
      </c>
      <c r="AH198" s="22">
        <f t="shared" si="35"/>
        <v>0</v>
      </c>
      <c r="AI198" s="22">
        <f t="shared" si="35"/>
        <v>0</v>
      </c>
      <c r="AJ198" s="22">
        <f t="shared" si="35"/>
        <v>0</v>
      </c>
      <c r="AK198" s="22">
        <f t="shared" si="35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5"/>
        <v>0</v>
      </c>
      <c r="F199" s="22">
        <f t="shared" si="35"/>
        <v>0</v>
      </c>
      <c r="G199" s="22">
        <f t="shared" si="35"/>
        <v>0</v>
      </c>
      <c r="H199" s="22">
        <f t="shared" si="35"/>
        <v>0</v>
      </c>
      <c r="I199" s="22">
        <f t="shared" si="35"/>
        <v>0</v>
      </c>
      <c r="J199" s="22">
        <f t="shared" si="35"/>
        <v>0</v>
      </c>
      <c r="K199" s="22">
        <f t="shared" si="35"/>
        <v>0</v>
      </c>
      <c r="L199" s="22">
        <f t="shared" si="35"/>
        <v>0</v>
      </c>
      <c r="M199" s="22">
        <f t="shared" si="35"/>
        <v>0</v>
      </c>
      <c r="N199" s="22">
        <f t="shared" si="35"/>
        <v>0</v>
      </c>
      <c r="O199" s="22">
        <f t="shared" si="35"/>
        <v>0</v>
      </c>
      <c r="P199" s="22">
        <f t="shared" si="35"/>
        <v>0</v>
      </c>
      <c r="Q199" s="22">
        <f t="shared" si="35"/>
        <v>0</v>
      </c>
      <c r="R199" s="22">
        <f t="shared" si="35"/>
        <v>0</v>
      </c>
      <c r="S199" s="22">
        <f t="shared" si="35"/>
        <v>0</v>
      </c>
      <c r="T199" s="22">
        <f t="shared" si="35"/>
        <v>0</v>
      </c>
      <c r="U199" s="22">
        <f t="shared" si="35"/>
        <v>0</v>
      </c>
      <c r="V199" s="22">
        <f t="shared" si="35"/>
        <v>0</v>
      </c>
      <c r="W199" s="22">
        <f t="shared" si="35"/>
        <v>0</v>
      </c>
      <c r="X199" s="22">
        <f t="shared" si="35"/>
        <v>0</v>
      </c>
      <c r="Y199" s="22">
        <f t="shared" si="35"/>
        <v>0</v>
      </c>
      <c r="Z199" s="22">
        <f t="shared" si="35"/>
        <v>0</v>
      </c>
      <c r="AA199" s="22">
        <f t="shared" si="35"/>
        <v>0</v>
      </c>
      <c r="AB199" s="22">
        <f t="shared" si="35"/>
        <v>0</v>
      </c>
      <c r="AC199" s="22">
        <f t="shared" si="35"/>
        <v>0</v>
      </c>
      <c r="AD199" s="22">
        <f t="shared" si="35"/>
        <v>0</v>
      </c>
      <c r="AE199" s="22">
        <f t="shared" si="35"/>
        <v>0</v>
      </c>
      <c r="AF199" s="22">
        <f t="shared" si="35"/>
        <v>0</v>
      </c>
      <c r="AG199" s="22">
        <f t="shared" si="35"/>
        <v>0</v>
      </c>
      <c r="AH199" s="22">
        <f t="shared" si="35"/>
        <v>0</v>
      </c>
      <c r="AI199" s="22">
        <f t="shared" si="35"/>
        <v>0</v>
      </c>
      <c r="AJ199" s="22">
        <f t="shared" si="35"/>
        <v>0</v>
      </c>
      <c r="AK199" s="22">
        <f t="shared" si="35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1.3401739802119098E-6</v>
      </c>
      <c r="E200" s="22">
        <f t="shared" ref="E200:AK200" si="36">E183+E170</f>
        <v>1.3678298663579267E-6</v>
      </c>
      <c r="F200" s="22">
        <f t="shared" si="36"/>
        <v>1.3754169690256948E-6</v>
      </c>
      <c r="G200" s="22">
        <f t="shared" si="36"/>
        <v>1.3327478608623447E-6</v>
      </c>
      <c r="H200" s="22">
        <f t="shared" si="36"/>
        <v>1.3837216197222078E-6</v>
      </c>
      <c r="I200" s="22">
        <f t="shared" si="36"/>
        <v>1.40367251695339E-6</v>
      </c>
      <c r="J200" s="22">
        <f t="shared" si="36"/>
        <v>1.4231379921525095E-6</v>
      </c>
      <c r="K200" s="22">
        <f t="shared" si="36"/>
        <v>1.4420745711054803E-6</v>
      </c>
      <c r="L200" s="22">
        <f t="shared" si="36"/>
        <v>1.459602125761717E-6</v>
      </c>
      <c r="M200" s="22">
        <f t="shared" si="36"/>
        <v>1.4766896784731399E-6</v>
      </c>
      <c r="N200" s="22">
        <f t="shared" si="36"/>
        <v>1.4924049856171957E-6</v>
      </c>
      <c r="O200" s="22">
        <f t="shared" si="36"/>
        <v>1.5062716346406933E-6</v>
      </c>
      <c r="P200" s="22">
        <f t="shared" si="36"/>
        <v>1.5079862827271056E-6</v>
      </c>
      <c r="Q200" s="22">
        <f t="shared" si="36"/>
        <v>1.3943911390150553E-6</v>
      </c>
      <c r="R200" s="22">
        <f t="shared" si="36"/>
        <v>1.4011536866500943E-6</v>
      </c>
      <c r="S200" s="22">
        <f t="shared" si="36"/>
        <v>1.4074115938121581E-6</v>
      </c>
      <c r="T200" s="22">
        <f t="shared" si="36"/>
        <v>1.4131510874823016E-6</v>
      </c>
      <c r="U200" s="22">
        <f t="shared" si="36"/>
        <v>1.4183236619441004E-6</v>
      </c>
      <c r="V200" s="22">
        <f t="shared" si="36"/>
        <v>1.4228899654544979E-6</v>
      </c>
      <c r="W200" s="22">
        <f t="shared" si="36"/>
        <v>1.4263188038344894E-6</v>
      </c>
      <c r="X200" s="22">
        <f t="shared" si="36"/>
        <v>1.4286680038804298E-6</v>
      </c>
      <c r="Y200" s="22">
        <f t="shared" si="36"/>
        <v>1.4298632782215919E-6</v>
      </c>
      <c r="Z200" s="22">
        <f t="shared" si="36"/>
        <v>1.4298031435165835E-6</v>
      </c>
      <c r="AA200" s="22">
        <f t="shared" si="36"/>
        <v>1.4283839452750774E-6</v>
      </c>
      <c r="AB200" s="22">
        <f t="shared" si="36"/>
        <v>1.4256163164333925E-6</v>
      </c>
      <c r="AC200" s="22">
        <f t="shared" si="36"/>
        <v>1.4213580922200652E-6</v>
      </c>
      <c r="AD200" s="22">
        <f t="shared" si="36"/>
        <v>1.4155460366135047E-6</v>
      </c>
      <c r="AE200" s="22">
        <f t="shared" si="36"/>
        <v>1.4081398868553292E-6</v>
      </c>
      <c r="AF200" s="22">
        <f t="shared" si="36"/>
        <v>1.3990885104616034E-6</v>
      </c>
      <c r="AG200" s="22">
        <f t="shared" si="36"/>
        <v>1.3884169687058692E-6</v>
      </c>
      <c r="AH200" s="22">
        <f t="shared" si="36"/>
        <v>1.3760770469168141E-6</v>
      </c>
      <c r="AI200" s="22">
        <f t="shared" si="36"/>
        <v>1.3620173374957618E-6</v>
      </c>
      <c r="AJ200" s="22">
        <f t="shared" si="36"/>
        <v>1.3461703573602343E-6</v>
      </c>
      <c r="AK200" s="22">
        <f t="shared" si="36"/>
        <v>1.3284572962954031E-6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7">E184</f>
        <v>0</v>
      </c>
      <c r="F201" s="22">
        <f t="shared" si="37"/>
        <v>0</v>
      </c>
      <c r="G201" s="22">
        <f t="shared" si="37"/>
        <v>0</v>
      </c>
      <c r="H201" s="22">
        <f t="shared" si="37"/>
        <v>0</v>
      </c>
      <c r="I201" s="22">
        <f t="shared" si="37"/>
        <v>0</v>
      </c>
      <c r="J201" s="22">
        <f t="shared" si="37"/>
        <v>0</v>
      </c>
      <c r="K201" s="22">
        <f t="shared" si="37"/>
        <v>0</v>
      </c>
      <c r="L201" s="22">
        <f t="shared" si="37"/>
        <v>0</v>
      </c>
      <c r="M201" s="22">
        <f t="shared" si="37"/>
        <v>0</v>
      </c>
      <c r="N201" s="22">
        <f t="shared" si="37"/>
        <v>0</v>
      </c>
      <c r="O201" s="22">
        <f t="shared" si="37"/>
        <v>0</v>
      </c>
      <c r="P201" s="22">
        <f t="shared" si="37"/>
        <v>0</v>
      </c>
      <c r="Q201" s="22">
        <f t="shared" si="37"/>
        <v>0</v>
      </c>
      <c r="R201" s="22">
        <f t="shared" si="37"/>
        <v>0</v>
      </c>
      <c r="S201" s="22">
        <f t="shared" si="37"/>
        <v>0</v>
      </c>
      <c r="T201" s="22">
        <f t="shared" si="37"/>
        <v>0</v>
      </c>
      <c r="U201" s="22">
        <f t="shared" si="37"/>
        <v>0</v>
      </c>
      <c r="V201" s="22">
        <f t="shared" si="37"/>
        <v>0</v>
      </c>
      <c r="W201" s="22">
        <f t="shared" si="37"/>
        <v>0</v>
      </c>
      <c r="X201" s="22">
        <f t="shared" si="37"/>
        <v>0</v>
      </c>
      <c r="Y201" s="22">
        <f t="shared" si="37"/>
        <v>0</v>
      </c>
      <c r="Z201" s="22">
        <f t="shared" si="37"/>
        <v>0</v>
      </c>
      <c r="AA201" s="22">
        <f t="shared" si="37"/>
        <v>0</v>
      </c>
      <c r="AB201" s="22">
        <f t="shared" si="37"/>
        <v>0</v>
      </c>
      <c r="AC201" s="22">
        <f t="shared" si="37"/>
        <v>0</v>
      </c>
      <c r="AD201" s="22">
        <f t="shared" si="37"/>
        <v>0</v>
      </c>
      <c r="AE201" s="22">
        <f t="shared" si="37"/>
        <v>0</v>
      </c>
      <c r="AF201" s="22">
        <f t="shared" si="37"/>
        <v>0</v>
      </c>
      <c r="AG201" s="22">
        <f t="shared" si="37"/>
        <v>0</v>
      </c>
      <c r="AH201" s="22">
        <f t="shared" si="37"/>
        <v>0</v>
      </c>
      <c r="AI201" s="22">
        <f t="shared" si="37"/>
        <v>0</v>
      </c>
      <c r="AJ201" s="22">
        <f t="shared" si="37"/>
        <v>0</v>
      </c>
      <c r="AK201" s="22">
        <f t="shared" si="37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3.2441571966374952E-8</v>
      </c>
      <c r="E202" s="22">
        <f t="shared" si="37"/>
        <v>3.3111037598410294E-8</v>
      </c>
      <c r="F202" s="22">
        <f t="shared" si="37"/>
        <v>3.3294698481882858E-8</v>
      </c>
      <c r="G202" s="22">
        <f t="shared" si="37"/>
        <v>3.2261808003735044E-8</v>
      </c>
      <c r="H202" s="22">
        <f t="shared" si="37"/>
        <v>3.3495729040007822E-8</v>
      </c>
      <c r="I202" s="22">
        <f t="shared" si="37"/>
        <v>3.3978680117909514E-8</v>
      </c>
      <c r="J202" s="22">
        <f t="shared" si="37"/>
        <v>3.4449880591770426E-8</v>
      </c>
      <c r="K202" s="22">
        <f t="shared" si="37"/>
        <v>3.4908278081925099E-8</v>
      </c>
      <c r="L202" s="22">
        <f t="shared" si="37"/>
        <v>3.533256734150689E-8</v>
      </c>
      <c r="M202" s="22">
        <f t="shared" si="37"/>
        <v>3.5746205480436575E-8</v>
      </c>
      <c r="N202" s="22">
        <f t="shared" si="37"/>
        <v>3.6126625690958014E-8</v>
      </c>
      <c r="O202" s="22">
        <f t="shared" si="37"/>
        <v>3.6462295461353883E-8</v>
      </c>
      <c r="P202" s="22">
        <f t="shared" si="37"/>
        <v>3.6503801922540038E-8</v>
      </c>
      <c r="Q202" s="22">
        <f t="shared" si="37"/>
        <v>3.3754005937706432E-8</v>
      </c>
      <c r="R202" s="22">
        <f t="shared" si="37"/>
        <v>3.3917706829543965E-8</v>
      </c>
      <c r="S202" s="22">
        <f t="shared" si="37"/>
        <v>3.4069191896822236E-8</v>
      </c>
      <c r="T202" s="22">
        <f t="shared" si="37"/>
        <v>3.4208127736272777E-8</v>
      </c>
      <c r="U202" s="22">
        <f t="shared" si="37"/>
        <v>3.4333340170726508E-8</v>
      </c>
      <c r="V202" s="22">
        <f t="shared" si="37"/>
        <v>3.4443876613113973E-8</v>
      </c>
      <c r="W202" s="22">
        <f t="shared" si="37"/>
        <v>3.4526878453701846E-8</v>
      </c>
      <c r="X202" s="22">
        <f t="shared" si="37"/>
        <v>3.4583745504904953E-8</v>
      </c>
      <c r="Y202" s="22">
        <f t="shared" si="37"/>
        <v>3.4612679493425048E-8</v>
      </c>
      <c r="Z202" s="22">
        <f t="shared" si="37"/>
        <v>3.4611223813499151E-8</v>
      </c>
      <c r="AA202" s="22">
        <f t="shared" si="37"/>
        <v>3.4576869302393734E-8</v>
      </c>
      <c r="AB202" s="22">
        <f t="shared" si="37"/>
        <v>3.4509873351442981E-8</v>
      </c>
      <c r="AC202" s="22">
        <f t="shared" si="37"/>
        <v>3.440679458010036E-8</v>
      </c>
      <c r="AD202" s="22">
        <f t="shared" si="37"/>
        <v>3.4266102234914698E-8</v>
      </c>
      <c r="AE202" s="22">
        <f t="shared" si="37"/>
        <v>3.4086821675881899E-8</v>
      </c>
      <c r="AF202" s="22">
        <f t="shared" si="37"/>
        <v>3.3867715139710098E-8</v>
      </c>
      <c r="AG202" s="22">
        <f t="shared" si="37"/>
        <v>3.3609389284281927E-8</v>
      </c>
      <c r="AH202" s="22">
        <f t="shared" si="37"/>
        <v>3.3310676977753056E-8</v>
      </c>
      <c r="AI202" s="22">
        <f t="shared" si="37"/>
        <v>3.2970333797133132E-8</v>
      </c>
      <c r="AJ202" s="22">
        <f t="shared" si="37"/>
        <v>3.2586726180430152E-8</v>
      </c>
      <c r="AK202" s="22">
        <f t="shared" si="37"/>
        <v>3.2157946369924764E-8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7"/>
        <v>0</v>
      </c>
      <c r="F203" s="22">
        <f t="shared" si="37"/>
        <v>0</v>
      </c>
      <c r="G203" s="22">
        <f t="shared" si="37"/>
        <v>0</v>
      </c>
      <c r="H203" s="22">
        <f t="shared" si="37"/>
        <v>0</v>
      </c>
      <c r="I203" s="22">
        <f t="shared" si="37"/>
        <v>0</v>
      </c>
      <c r="J203" s="22">
        <f t="shared" si="37"/>
        <v>4.0943533757842853E-13</v>
      </c>
      <c r="K203" s="22">
        <f t="shared" si="37"/>
        <v>2.74826301257712E-12</v>
      </c>
      <c r="L203" s="22">
        <f t="shared" si="37"/>
        <v>1.8426265531917198E-11</v>
      </c>
      <c r="M203" s="22">
        <f t="shared" si="37"/>
        <v>1.234878818270695E-10</v>
      </c>
      <c r="N203" s="22">
        <f t="shared" si="37"/>
        <v>8.2671164867610657E-10</v>
      </c>
      <c r="O203" s="22">
        <f t="shared" si="37"/>
        <v>5.5271713366602217E-9</v>
      </c>
      <c r="P203" s="22">
        <f t="shared" si="37"/>
        <v>3.6654671223596433E-8</v>
      </c>
      <c r="Q203" s="22">
        <f t="shared" si="37"/>
        <v>2.2936070593488043E-7</v>
      </c>
      <c r="R203" s="22">
        <f t="shared" si="37"/>
        <v>2.4262802365955059E-7</v>
      </c>
      <c r="S203" s="22">
        <f t="shared" si="37"/>
        <v>2.5660651091768572E-7</v>
      </c>
      <c r="T203" s="22">
        <f t="shared" si="37"/>
        <v>2.713334621117373E-7</v>
      </c>
      <c r="U203" s="22">
        <f t="shared" si="37"/>
        <v>2.8684151858347091E-7</v>
      </c>
      <c r="V203" s="22">
        <f t="shared" si="37"/>
        <v>3.0316638245018376E-7</v>
      </c>
      <c r="W203" s="22">
        <f t="shared" si="37"/>
        <v>3.2023491744601229E-7</v>
      </c>
      <c r="X203" s="22">
        <f t="shared" si="37"/>
        <v>3.3809123630534608E-7</v>
      </c>
      <c r="Y203" s="22">
        <f t="shared" si="37"/>
        <v>3.5675122673723187E-7</v>
      </c>
      <c r="Z203" s="22">
        <f t="shared" si="37"/>
        <v>3.7622182891131013E-7</v>
      </c>
      <c r="AA203" s="22">
        <f t="shared" si="37"/>
        <v>3.9650569061806203E-7</v>
      </c>
      <c r="AB203" s="22">
        <f t="shared" si="37"/>
        <v>4.176345006993495E-7</v>
      </c>
      <c r="AC203" s="22">
        <f t="shared" si="37"/>
        <v>4.3959498337597067E-7</v>
      </c>
      <c r="AD203" s="22">
        <f t="shared" si="37"/>
        <v>4.623916643529148E-7</v>
      </c>
      <c r="AE203" s="22">
        <f t="shared" si="37"/>
        <v>4.8603353215213693E-7</v>
      </c>
      <c r="AF203" s="22">
        <f t="shared" si="37"/>
        <v>5.105233683059936E-7</v>
      </c>
      <c r="AG203" s="22">
        <f t="shared" si="37"/>
        <v>5.358898170697441E-7</v>
      </c>
      <c r="AH203" s="22">
        <f t="shared" si="37"/>
        <v>5.6213428439445037E-7</v>
      </c>
      <c r="AI203" s="22">
        <f t="shared" si="37"/>
        <v>5.8925287767701043E-7</v>
      </c>
      <c r="AJ203" s="22">
        <f t="shared" si="37"/>
        <v>6.1722933621960018E-7</v>
      </c>
      <c r="AK203" s="22">
        <f t="shared" si="37"/>
        <v>6.4603412416238124E-7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8">E187+E172</f>
        <v>0</v>
      </c>
      <c r="F204" s="22">
        <f t="shared" si="38"/>
        <v>0</v>
      </c>
      <c r="G204" s="22">
        <f t="shared" si="38"/>
        <v>0</v>
      </c>
      <c r="H204" s="22">
        <f t="shared" si="38"/>
        <v>0</v>
      </c>
      <c r="I204" s="22">
        <f t="shared" si="38"/>
        <v>0</v>
      </c>
      <c r="J204" s="22">
        <f t="shared" si="38"/>
        <v>0</v>
      </c>
      <c r="K204" s="22">
        <f t="shared" si="38"/>
        <v>0</v>
      </c>
      <c r="L204" s="22">
        <f t="shared" si="38"/>
        <v>0</v>
      </c>
      <c r="M204" s="22">
        <f t="shared" si="38"/>
        <v>0</v>
      </c>
      <c r="N204" s="22">
        <f t="shared" si="38"/>
        <v>0</v>
      </c>
      <c r="O204" s="22">
        <f t="shared" si="38"/>
        <v>0</v>
      </c>
      <c r="P204" s="22">
        <f t="shared" si="38"/>
        <v>4.3751157105483979E-13</v>
      </c>
      <c r="Q204" s="22">
        <f t="shared" si="38"/>
        <v>8.6551209786747411E-8</v>
      </c>
      <c r="R204" s="22">
        <f t="shared" si="38"/>
        <v>9.460651169029328E-8</v>
      </c>
      <c r="S204" s="22">
        <f t="shared" si="38"/>
        <v>1.0338767118984318E-7</v>
      </c>
      <c r="T204" s="22">
        <f t="shared" si="38"/>
        <v>1.1295829204775167E-7</v>
      </c>
      <c r="U204" s="22">
        <f t="shared" si="38"/>
        <v>1.2338445274903866E-7</v>
      </c>
      <c r="V204" s="22">
        <f t="shared" si="38"/>
        <v>1.3473801216911451E-7</v>
      </c>
      <c r="W204" s="22">
        <f t="shared" si="38"/>
        <v>1.8414976937658638E-7</v>
      </c>
      <c r="X204" s="22">
        <f t="shared" si="38"/>
        <v>2.3291754585494925E-7</v>
      </c>
      <c r="Y204" s="22">
        <f t="shared" si="38"/>
        <v>2.8125840246277507E-7</v>
      </c>
      <c r="Z204" s="22">
        <f t="shared" si="38"/>
        <v>3.2936495320158976E-7</v>
      </c>
      <c r="AA204" s="22">
        <f t="shared" si="38"/>
        <v>3.7741024427218173E-7</v>
      </c>
      <c r="AB204" s="22">
        <f t="shared" si="38"/>
        <v>5.6368365591119262E-7</v>
      </c>
      <c r="AC204" s="22">
        <f t="shared" si="38"/>
        <v>7.3232897390258976E-7</v>
      </c>
      <c r="AD204" s="22">
        <f t="shared" si="38"/>
        <v>8.8681944293228484E-7</v>
      </c>
      <c r="AE204" s="22">
        <f t="shared" si="38"/>
        <v>1.0699192864311999E-6</v>
      </c>
      <c r="AF204" s="22">
        <f t="shared" si="38"/>
        <v>1.2616142116063368E-6</v>
      </c>
      <c r="AG204" s="22">
        <f t="shared" si="38"/>
        <v>1.4574555282456119E-6</v>
      </c>
      <c r="AH204" s="22">
        <f t="shared" si="38"/>
        <v>1.6574124133774134E-6</v>
      </c>
      <c r="AI204" s="22">
        <f t="shared" si="38"/>
        <v>1.8614420552412289E-6</v>
      </c>
      <c r="AJ204" s="22">
        <f t="shared" si="38"/>
        <v>2.0694634406902605E-6</v>
      </c>
      <c r="AK204" s="22">
        <f t="shared" si="38"/>
        <v>2.2813459196221286E-6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1.110960554276847E-5</v>
      </c>
      <c r="E205" s="22">
        <f t="shared" ref="E205:AK205" si="39">SUM(E193:E204)</f>
        <v>1.1333024735136135E-5</v>
      </c>
      <c r="F205" s="22">
        <f t="shared" si="39"/>
        <v>1.1390032874366643E-5</v>
      </c>
      <c r="G205" s="22">
        <f t="shared" si="39"/>
        <v>1.1031065427689781E-5</v>
      </c>
      <c r="H205" s="22">
        <f t="shared" si="39"/>
        <v>1.1453732509322996E-5</v>
      </c>
      <c r="I205" s="22">
        <f t="shared" si="39"/>
        <v>1.1619655014665559E-5</v>
      </c>
      <c r="J205" s="22">
        <f t="shared" si="39"/>
        <v>1.1645962379449199E-5</v>
      </c>
      <c r="K205" s="22">
        <f t="shared" si="39"/>
        <v>1.1672495226199957E-5</v>
      </c>
      <c r="L205" s="22">
        <f t="shared" si="39"/>
        <v>1.169201569193853E-5</v>
      </c>
      <c r="M205" s="22">
        <f t="shared" si="39"/>
        <v>1.1712479865795118E-5</v>
      </c>
      <c r="N205" s="22">
        <f t="shared" si="39"/>
        <v>1.1728110343081106E-5</v>
      </c>
      <c r="O205" s="22">
        <f t="shared" si="39"/>
        <v>1.174685916968729E-5</v>
      </c>
      <c r="P205" s="22">
        <f t="shared" si="39"/>
        <v>1.1765492557612483E-5</v>
      </c>
      <c r="Q205" s="22">
        <f t="shared" si="39"/>
        <v>1.1743929478645741E-5</v>
      </c>
      <c r="R205" s="22">
        <f t="shared" si="39"/>
        <v>1.1781046747418671E-5</v>
      </c>
      <c r="S205" s="22">
        <f t="shared" si="39"/>
        <v>1.1821968318211949E-5</v>
      </c>
      <c r="T205" s="22">
        <f t="shared" si="39"/>
        <v>1.1866678521873722E-5</v>
      </c>
      <c r="U205" s="22">
        <f t="shared" si="39"/>
        <v>1.1914912784194878E-5</v>
      </c>
      <c r="V205" s="22">
        <f t="shared" si="39"/>
        <v>1.196652450807447E-5</v>
      </c>
      <c r="W205" s="22">
        <f t="shared" si="39"/>
        <v>1.1982780275946507E-5</v>
      </c>
      <c r="X205" s="22">
        <f t="shared" si="39"/>
        <v>1.2001998942663169E-5</v>
      </c>
      <c r="Y205" s="22">
        <f t="shared" si="39"/>
        <v>1.2023471447628994E-5</v>
      </c>
      <c r="Z205" s="22">
        <f t="shared" si="39"/>
        <v>1.2046324321781031E-5</v>
      </c>
      <c r="AA205" s="22">
        <f t="shared" si="39"/>
        <v>1.2069716338062621E-5</v>
      </c>
      <c r="AB205" s="22">
        <f t="shared" si="39"/>
        <v>1.1975444096948726E-5</v>
      </c>
      <c r="AC205" s="22">
        <f t="shared" si="39"/>
        <v>1.1900652798503755E-5</v>
      </c>
      <c r="AD205" s="22">
        <f t="shared" si="39"/>
        <v>1.1841010063534755E-5</v>
      </c>
      <c r="AE205" s="22">
        <f t="shared" si="39"/>
        <v>1.1916060502454559E-5</v>
      </c>
      <c r="AF205" s="22">
        <f t="shared" si="39"/>
        <v>1.2004503049470941E-5</v>
      </c>
      <c r="AG205" s="22">
        <f t="shared" si="39"/>
        <v>1.2089688633504529E-5</v>
      </c>
      <c r="AH205" s="22">
        <f t="shared" si="39"/>
        <v>1.2171542714785377E-5</v>
      </c>
      <c r="AI205" s="22">
        <f t="shared" si="39"/>
        <v>1.2249944590293225E-5</v>
      </c>
      <c r="AJ205" s="22">
        <f t="shared" si="39"/>
        <v>1.2324600153996703E-5</v>
      </c>
      <c r="AK205" s="22">
        <f t="shared" si="39"/>
        <v>1.2395063439581937E-5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8.344264420434516E-6</v>
      </c>
      <c r="E208" s="87">
        <f t="shared" ref="E208:AK208" si="40">E162+E147+E139</f>
        <v>8.5164570090022369E-6</v>
      </c>
      <c r="F208" s="87">
        <f t="shared" si="40"/>
        <v>8.563696241952298E-6</v>
      </c>
      <c r="G208" s="87">
        <f t="shared" si="40"/>
        <v>8.2980681615910065E-6</v>
      </c>
      <c r="H208" s="87">
        <f t="shared" si="40"/>
        <v>8.622624855149959E-6</v>
      </c>
      <c r="I208" s="87">
        <f t="shared" si="40"/>
        <v>8.7542314005684925E-6</v>
      </c>
      <c r="J208" s="87">
        <f t="shared" si="40"/>
        <v>8.8830162439331288E-6</v>
      </c>
      <c r="K208" s="87">
        <f t="shared" si="40"/>
        <v>9.0087046862168439E-6</v>
      </c>
      <c r="L208" s="87">
        <f t="shared" si="40"/>
        <v>9.1258190784006075E-6</v>
      </c>
      <c r="M208" s="87">
        <f t="shared" si="40"/>
        <v>9.2406233027055066E-6</v>
      </c>
      <c r="N208" s="87">
        <f t="shared" si="40"/>
        <v>9.3487591306002244E-6</v>
      </c>
      <c r="O208" s="87">
        <f t="shared" si="40"/>
        <v>9.4571528648515019E-6</v>
      </c>
      <c r="P208" s="87">
        <f t="shared" si="40"/>
        <v>9.5666949314931279E-6</v>
      </c>
      <c r="Q208" s="87">
        <f t="shared" si="40"/>
        <v>9.6774713852940025E-6</v>
      </c>
      <c r="R208" s="87">
        <f t="shared" si="40"/>
        <v>9.7895126866981666E-6</v>
      </c>
      <c r="S208" s="87">
        <f t="shared" si="40"/>
        <v>9.9026503883810853E-6</v>
      </c>
      <c r="T208" s="87">
        <f t="shared" si="40"/>
        <v>1.0017084824169123E-5</v>
      </c>
      <c r="U208" s="87">
        <f t="shared" si="40"/>
        <v>1.0132790897234483E-5</v>
      </c>
      <c r="V208" s="87">
        <f t="shared" si="40"/>
        <v>1.0249826049849619E-5</v>
      </c>
      <c r="W208" s="87">
        <f t="shared" si="40"/>
        <v>1.0364693571957749E-5</v>
      </c>
      <c r="X208" s="87">
        <f t="shared" si="40"/>
        <v>1.0478105481318294E-5</v>
      </c>
      <c r="Y208" s="87">
        <f t="shared" si="40"/>
        <v>1.0589832832604089E-5</v>
      </c>
      <c r="Z208" s="87">
        <f t="shared" si="40"/>
        <v>1.0699444619058836E-5</v>
      </c>
      <c r="AA208" s="87">
        <f t="shared" si="40"/>
        <v>1.0806484093434289E-5</v>
      </c>
      <c r="AB208" s="87">
        <f t="shared" si="40"/>
        <v>1.0911355315220081E-5</v>
      </c>
      <c r="AC208" s="87">
        <f t="shared" si="40"/>
        <v>1.1013302948715313E-5</v>
      </c>
      <c r="AD208" s="87">
        <f t="shared" si="40"/>
        <v>1.1112155865657073E-5</v>
      </c>
      <c r="AE208" s="87">
        <f t="shared" si="40"/>
        <v>1.1207915698793917E-5</v>
      </c>
      <c r="AF208" s="87">
        <f t="shared" si="40"/>
        <v>1.1300492524582698E-5</v>
      </c>
      <c r="AG208" s="87">
        <f t="shared" si="40"/>
        <v>1.1390408866490662E-5</v>
      </c>
      <c r="AH208" s="87">
        <f t="shared" si="40"/>
        <v>1.1477599923619128E-5</v>
      </c>
      <c r="AI208" s="87">
        <f t="shared" si="40"/>
        <v>1.1561956310348513E-5</v>
      </c>
      <c r="AJ208" s="87">
        <f t="shared" si="40"/>
        <v>1.1643203470553403E-5</v>
      </c>
      <c r="AK208" s="87">
        <f t="shared" si="40"/>
        <v>1.1720921064726598E-5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2.415575319952393E-7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1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1"/>
        <v>1.9215019497458417E-7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1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1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1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2">D148*1163/8760*2</f>
        <v>1.7834626276430559E-7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2"/>
        <v>1.9657252286637252E-7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2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2"/>
        <v>2.7623490411246311E-8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2"/>
        <v>1.5601211622195678E-8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2"/>
        <v>6.0724743800406262E-8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2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2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2"/>
        <v>2.7293683424717079E-7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2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2"/>
        <v>6.3227142412146682E-9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2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2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3">D163*1163/8760*2</f>
        <v>1.0237762558547403E-6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0.19575077829796789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4">D80/SUM($D$79:$D$81)</f>
        <v>0.34217537236872586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0.4620738493333062</v>
      </c>
    </row>
    <row r="243" spans="1:4" x14ac:dyDescent="0.25">
      <c r="A243" s="26" t="s">
        <v>173</v>
      </c>
      <c r="D243" s="48">
        <f>D220</f>
        <v>1.7834626276430559E-7</v>
      </c>
    </row>
    <row r="244" spans="1:4" x14ac:dyDescent="0.25">
      <c r="A244" s="26" t="s">
        <v>174</v>
      </c>
      <c r="D244" s="48">
        <f>D221</f>
        <v>1.9657252286637252E-7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2.7623490411246311E-8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5">D224</f>
        <v>1.5601211622195678E-8</v>
      </c>
    </row>
    <row r="251" spans="1:4" x14ac:dyDescent="0.25">
      <c r="A251" s="26" t="s">
        <v>181</v>
      </c>
      <c r="D251" s="48">
        <f t="shared" si="45"/>
        <v>6.0724743800406262E-8</v>
      </c>
    </row>
    <row r="252" spans="1:4" x14ac:dyDescent="0.25">
      <c r="A252" s="26" t="s">
        <v>182</v>
      </c>
      <c r="D252" s="48">
        <f t="shared" si="45"/>
        <v>0</v>
      </c>
    </row>
    <row r="253" spans="1:4" x14ac:dyDescent="0.25">
      <c r="A253" s="26" t="s">
        <v>183</v>
      </c>
      <c r="D253" s="48">
        <f t="shared" si="45"/>
        <v>0</v>
      </c>
    </row>
    <row r="254" spans="1:4" x14ac:dyDescent="0.25">
      <c r="A254" s="26" t="s">
        <v>184</v>
      </c>
      <c r="D254" s="48">
        <f t="shared" si="45"/>
        <v>2.7293683424717079E-7</v>
      </c>
    </row>
    <row r="255" spans="1:4" x14ac:dyDescent="0.25">
      <c r="A255" s="26" t="s">
        <v>185</v>
      </c>
      <c r="D255" s="48">
        <f t="shared" si="45"/>
        <v>0</v>
      </c>
    </row>
    <row r="256" spans="1:4" x14ac:dyDescent="0.25">
      <c r="A256" s="26" t="s">
        <v>186</v>
      </c>
      <c r="D256" s="48">
        <f t="shared" si="45"/>
        <v>6.3227142412146682E-9</v>
      </c>
    </row>
    <row r="257" spans="1:4" x14ac:dyDescent="0.25">
      <c r="A257" s="26" t="s">
        <v>187</v>
      </c>
      <c r="D257" s="48">
        <f t="shared" si="45"/>
        <v>0</v>
      </c>
    </row>
    <row r="258" spans="1:4" x14ac:dyDescent="0.25">
      <c r="A258" s="26" t="s">
        <v>188</v>
      </c>
      <c r="D258" s="48">
        <f t="shared" si="45"/>
        <v>0</v>
      </c>
    </row>
    <row r="259" spans="1:4" x14ac:dyDescent="0.25">
      <c r="A259" s="26" t="s">
        <v>189</v>
      </c>
      <c r="D259" s="48">
        <f>D214</f>
        <v>1.9215019497458417E-7</v>
      </c>
    </row>
    <row r="260" spans="1:4" x14ac:dyDescent="0.25">
      <c r="A260" s="26" t="s">
        <v>190</v>
      </c>
      <c r="D260" s="48">
        <f>D212</f>
        <v>2.415575319952393E-7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1.0237762558547403E-6</v>
      </c>
    </row>
  </sheetData>
  <conditionalFormatting sqref="D11:AK11 E8:AK8 D5:AK5">
    <cfRule type="cellIs" dxfId="365" priority="21" operator="equal">
      <formula>0</formula>
    </cfRule>
  </conditionalFormatting>
  <conditionalFormatting sqref="D14:AK26">
    <cfRule type="cellIs" dxfId="364" priority="49" operator="equal">
      <formula>0</formula>
    </cfRule>
  </conditionalFormatting>
  <conditionalFormatting sqref="D86:AK91">
    <cfRule type="cellIs" dxfId="363" priority="8" operator="equal">
      <formula>0</formula>
    </cfRule>
  </conditionalFormatting>
  <conditionalFormatting sqref="D61:AK72 D60 F60:AK60">
    <cfRule type="cellIs" dxfId="362" priority="18" operator="equal">
      <formula>0</formula>
    </cfRule>
  </conditionalFormatting>
  <conditionalFormatting sqref="D75:AK75">
    <cfRule type="cellIs" dxfId="361" priority="17" operator="equal">
      <formula>0</formula>
    </cfRule>
  </conditionalFormatting>
  <conditionalFormatting sqref="D79:AK81">
    <cfRule type="cellIs" dxfId="360" priority="16" operator="equal">
      <formula>0</formula>
    </cfRule>
  </conditionalFormatting>
  <conditionalFormatting sqref="D87:D91">
    <cfRule type="cellIs" dxfId="359" priority="15" operator="equal">
      <formula>0</formula>
    </cfRule>
  </conditionalFormatting>
  <conditionalFormatting sqref="D94:D106">
    <cfRule type="cellIs" dxfId="358" priority="14" operator="equal">
      <formula>0</formula>
    </cfRule>
  </conditionalFormatting>
  <conditionalFormatting sqref="D109">
    <cfRule type="cellIs" dxfId="357" priority="13" operator="equal">
      <formula>0</formula>
    </cfRule>
  </conditionalFormatting>
  <conditionalFormatting sqref="D113:AK118">
    <cfRule type="cellIs" dxfId="356" priority="12" operator="equal">
      <formula>0</formula>
    </cfRule>
  </conditionalFormatting>
  <conditionalFormatting sqref="D121:AK133">
    <cfRule type="cellIs" dxfId="355" priority="11" operator="equal">
      <formula>0</formula>
    </cfRule>
  </conditionalFormatting>
  <conditionalFormatting sqref="D136:AK136">
    <cfRule type="cellIs" dxfId="354" priority="10" operator="equal">
      <formula>0</formula>
    </cfRule>
  </conditionalFormatting>
  <conditionalFormatting sqref="E94:AK106">
    <cfRule type="cellIs" dxfId="353" priority="7" operator="equal">
      <formula>0</formula>
    </cfRule>
  </conditionalFormatting>
  <conditionalFormatting sqref="D45:AK47">
    <cfRule type="cellIs" dxfId="352" priority="20" operator="equal">
      <formula>0</formula>
    </cfRule>
  </conditionalFormatting>
  <conditionalFormatting sqref="D53:AK57 D52 F52:AK52">
    <cfRule type="cellIs" dxfId="351" priority="19" operator="equal">
      <formula>0</formula>
    </cfRule>
  </conditionalFormatting>
  <conditionalFormatting sqref="E61:AK72 F60:AK60">
    <cfRule type="cellIs" dxfId="350" priority="6" operator="equal">
      <formula>0</formula>
    </cfRule>
  </conditionalFormatting>
  <conditionalFormatting sqref="D8">
    <cfRule type="cellIs" dxfId="349" priority="5" operator="equal">
      <formula>0</formula>
    </cfRule>
  </conditionalFormatting>
  <conditionalFormatting sqref="D239:D241">
    <cfRule type="cellIs" dxfId="348" priority="4" operator="equal">
      <formula>0</formula>
    </cfRule>
  </conditionalFormatting>
  <conditionalFormatting sqref="D243:D266">
    <cfRule type="cellIs" dxfId="347" priority="3" operator="equal">
      <formula>0</formula>
    </cfRule>
  </conditionalFormatting>
  <conditionalFormatting sqref="E52:AK57">
    <cfRule type="cellIs" dxfId="346" priority="2" operator="equal">
      <formula>0</formula>
    </cfRule>
  </conditionalFormatting>
  <conditionalFormatting sqref="E60:AK72">
    <cfRule type="cellIs" dxfId="34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tabColor rgb="FF00B050"/>
  </sheetPr>
  <dimension ref="A1:AN266"/>
  <sheetViews>
    <sheetView topLeftCell="A169" workbookViewId="0">
      <selection activeCell="A204" sqref="A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Específicos'!D25</f>
        <v>55.635890916832963</v>
      </c>
      <c r="E5" s="29">
        <f>'Datos Específicos'!E12*'Datos Específicos'!E25</f>
        <v>56.783995482021474</v>
      </c>
      <c r="F5" s="29">
        <f>'Datos Específicos'!F12*'Datos Específicos'!F25</f>
        <v>57.09896594304476</v>
      </c>
      <c r="G5" s="29">
        <f>'Datos Específicos'!G12*'Datos Específicos'!G25</f>
        <v>55.327874549148234</v>
      </c>
      <c r="H5" s="29">
        <f>'Datos Específicos'!H12*'Datos Específicos'!H25</f>
        <v>57.49187605837097</v>
      </c>
      <c r="I5" s="29">
        <f>'Datos Específicos'!I12*'Datos Específicos'!I25</f>
        <v>58.369370710495787</v>
      </c>
      <c r="J5" s="29">
        <f>'Datos Específicos'!J12*'Datos Específicos'!J25</f>
        <v>59.228051492426609</v>
      </c>
      <c r="K5" s="29">
        <f>'Datos Específicos'!K12*'Datos Específicos'!K25</f>
        <v>60.066086831680551</v>
      </c>
      <c r="L5" s="29">
        <f>'Datos Específicos'!L12*'Datos Específicos'!L25</f>
        <v>60.846954170013035</v>
      </c>
      <c r="M5" s="29">
        <f>'Datos Específicos'!M12*'Datos Específicos'!M25</f>
        <v>61.612418323399282</v>
      </c>
      <c r="N5" s="29">
        <f>'Datos Específicos'!N12*'Datos Específicos'!N25</f>
        <v>62.333420537832801</v>
      </c>
      <c r="O5" s="29">
        <f>'Datos Específicos'!O12*'Datos Específicos'!O25</f>
        <v>63.056142358596745</v>
      </c>
      <c r="P5" s="29">
        <f>'Datos Específicos'!P12*'Datos Específicos'!P25</f>
        <v>63.786520755469326</v>
      </c>
      <c r="Q5" s="29">
        <f>'Datos Específicos'!Q12*'Datos Específicos'!Q25</f>
        <v>64.525129503860128</v>
      </c>
      <c r="R5" s="29">
        <f>'Datos Específicos'!R12*'Datos Específicos'!R25</f>
        <v>65.272171700633834</v>
      </c>
      <c r="S5" s="29">
        <f>'Datos Específicos'!S12*'Datos Específicos'!S25</f>
        <v>66.026524213001167</v>
      </c>
      <c r="T5" s="29">
        <f>'Datos Específicos'!T12*'Datos Específicos'!T25</f>
        <v>66.789522778943194</v>
      </c>
      <c r="U5" s="29">
        <f>'Datos Específicos'!U12*'Datos Específicos'!U25</f>
        <v>67.561000063833006</v>
      </c>
      <c r="V5" s="29">
        <f>'Datos Específicos'!V12*'Datos Específicos'!V25</f>
        <v>68.341339067518547</v>
      </c>
      <c r="W5" s="29">
        <f>'Datos Específicos'!W12*'Datos Específicos'!W25</f>
        <v>69.107225262860609</v>
      </c>
      <c r="X5" s="29">
        <f>'Datos Específicos'!X12*'Datos Específicos'!X25</f>
        <v>69.863406071608821</v>
      </c>
      <c r="Y5" s="29">
        <f>'Datos Específicos'!Y12*'Datos Específicos'!Y25</f>
        <v>70.60835498685897</v>
      </c>
      <c r="Z5" s="29">
        <f>'Datos Específicos'!Z12*'Datos Específicos'!Z25</f>
        <v>71.33919824482922</v>
      </c>
      <c r="AA5" s="29">
        <f>'Datos Específicos'!AA12*'Datos Específicos'!AA25</f>
        <v>72.052890455440846</v>
      </c>
      <c r="AB5" s="29">
        <f>'Datos Específicos'!AB12*'Datos Específicos'!AB25</f>
        <v>72.752125709935044</v>
      </c>
      <c r="AC5" s="29">
        <f>'Datos Específicos'!AC12*'Datos Específicos'!AC25</f>
        <v>73.43186776155072</v>
      </c>
      <c r="AD5" s="29">
        <f>'Datos Específicos'!AD12*'Datos Específicos'!AD25</f>
        <v>74.090975602178816</v>
      </c>
      <c r="AE5" s="29">
        <f>'Datos Específicos'!AE12*'Datos Específicos'!AE25</f>
        <v>74.729460118269699</v>
      </c>
      <c r="AF5" s="29">
        <f>'Datos Específicos'!AF12*'Datos Específicos'!AF25</f>
        <v>75.346721739126053</v>
      </c>
      <c r="AG5" s="29">
        <f>'Datos Específicos'!AG12*'Datos Específicos'!AG25</f>
        <v>75.946244421770331</v>
      </c>
      <c r="AH5" s="29">
        <f>'Datos Específicos'!AH12*'Datos Específicos'!AH25</f>
        <v>76.527596102266344</v>
      </c>
      <c r="AI5" s="29">
        <f>'Datos Específicos'!AI12*'Datos Específicos'!AI25</f>
        <v>77.090047445337504</v>
      </c>
      <c r="AJ5" s="29">
        <f>'Datos Específicos'!AJ12*'Datos Específicos'!AJ25</f>
        <v>77.631767831306078</v>
      </c>
      <c r="AK5" s="29">
        <f>'Datos Específicos'!AK12*'Datos Específicos'!AK25</f>
        <v>78.14995462092287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Generales'!E15</f>
        <v>0</v>
      </c>
      <c r="F8" s="31">
        <f>'Datos Generales'!F15</f>
        <v>0</v>
      </c>
      <c r="G8" s="31">
        <f>'Datos Generales'!G15</f>
        <v>0</v>
      </c>
      <c r="H8" s="31">
        <f>'Datos Generales'!H15</f>
        <v>0</v>
      </c>
      <c r="I8" s="31">
        <f>'Datos Generales'!I15</f>
        <v>0</v>
      </c>
      <c r="J8" s="31">
        <f>'Datos Generales'!J15</f>
        <v>0</v>
      </c>
      <c r="K8" s="31">
        <f>'Datos Generales'!K15</f>
        <v>0</v>
      </c>
      <c r="L8" s="31">
        <f>'Datos Generales'!L15</f>
        <v>0</v>
      </c>
      <c r="M8" s="31">
        <f>'Datos Generales'!M15</f>
        <v>0</v>
      </c>
      <c r="N8" s="31">
        <f>'Datos Generales'!N15</f>
        <v>0</v>
      </c>
      <c r="O8" s="31">
        <f>'Datos Generales'!O15</f>
        <v>0</v>
      </c>
      <c r="P8" s="31">
        <f>'Datos Generales'!P15</f>
        <v>0</v>
      </c>
      <c r="Q8" s="31">
        <f>'Datos Generales'!Q15</f>
        <v>0</v>
      </c>
      <c r="R8" s="31">
        <f>'Datos Generales'!R15</f>
        <v>0</v>
      </c>
      <c r="S8" s="31">
        <f>'Datos Generales'!S15</f>
        <v>0</v>
      </c>
      <c r="T8" s="31">
        <f>'Datos Generales'!T15</f>
        <v>0</v>
      </c>
      <c r="U8" s="31">
        <f>'Datos Generales'!U15</f>
        <v>0</v>
      </c>
      <c r="V8" s="31">
        <f>'Datos Generales'!V15</f>
        <v>0</v>
      </c>
      <c r="W8" s="31">
        <f>'Datos Generales'!W15</f>
        <v>0</v>
      </c>
      <c r="X8" s="31">
        <f>'Datos Generales'!X15</f>
        <v>0</v>
      </c>
      <c r="Y8" s="31">
        <f>'Datos Generales'!Y15</f>
        <v>0</v>
      </c>
      <c r="Z8" s="31">
        <f>'Datos Generales'!Z15</f>
        <v>0</v>
      </c>
      <c r="AA8" s="31">
        <f>'Datos Generales'!AA15</f>
        <v>0</v>
      </c>
      <c r="AB8" s="31">
        <f>'Datos Generales'!AB15</f>
        <v>0</v>
      </c>
      <c r="AC8" s="31">
        <f>'Datos Generales'!AC15</f>
        <v>0</v>
      </c>
      <c r="AD8" s="31">
        <f>'Datos Generales'!AD15</f>
        <v>0</v>
      </c>
      <c r="AE8" s="31">
        <f>'Datos Generales'!AE15</f>
        <v>0</v>
      </c>
      <c r="AF8" s="31">
        <f>'Datos Generales'!AF15</f>
        <v>0</v>
      </c>
      <c r="AG8" s="31">
        <f>'Datos Generales'!AG15</f>
        <v>0</v>
      </c>
      <c r="AH8" s="31">
        <f>'Datos Generales'!AH15</f>
        <v>0</v>
      </c>
      <c r="AI8" s="31">
        <f>'Datos Generales'!AI15</f>
        <v>0</v>
      </c>
      <c r="AJ8" s="31">
        <f>'Datos Generales'!AJ15</f>
        <v>0</v>
      </c>
      <c r="AK8" s="31">
        <f>'Datos Generales'!AK15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55.635890916832963</v>
      </c>
      <c r="E11" s="29">
        <f t="shared" si="1"/>
        <v>56.783995482021474</v>
      </c>
      <c r="F11" s="29">
        <f t="shared" si="1"/>
        <v>57.09896594304476</v>
      </c>
      <c r="G11" s="29">
        <f t="shared" si="1"/>
        <v>55.327874549148234</v>
      </c>
      <c r="H11" s="29">
        <f t="shared" si="1"/>
        <v>57.49187605837097</v>
      </c>
      <c r="I11" s="29">
        <f t="shared" si="1"/>
        <v>58.369370710495787</v>
      </c>
      <c r="J11" s="29">
        <f t="shared" si="1"/>
        <v>59.228051492426609</v>
      </c>
      <c r="K11" s="29">
        <f t="shared" si="1"/>
        <v>60.066086831680551</v>
      </c>
      <c r="L11" s="29">
        <f t="shared" si="1"/>
        <v>60.846954170013035</v>
      </c>
      <c r="M11" s="29">
        <f t="shared" si="1"/>
        <v>61.612418323399282</v>
      </c>
      <c r="N11" s="29">
        <f t="shared" si="1"/>
        <v>62.333420537832801</v>
      </c>
      <c r="O11" s="29">
        <f t="shared" si="1"/>
        <v>63.056142358596745</v>
      </c>
      <c r="P11" s="29">
        <f t="shared" si="1"/>
        <v>63.786520755469326</v>
      </c>
      <c r="Q11" s="29">
        <f t="shared" si="1"/>
        <v>64.525129503860128</v>
      </c>
      <c r="R11" s="29">
        <f t="shared" si="1"/>
        <v>65.272171700633834</v>
      </c>
      <c r="S11" s="29">
        <f t="shared" si="1"/>
        <v>66.026524213001167</v>
      </c>
      <c r="T11" s="29">
        <f t="shared" si="1"/>
        <v>66.789522778943194</v>
      </c>
      <c r="U11" s="29">
        <f t="shared" si="1"/>
        <v>67.561000063833006</v>
      </c>
      <c r="V11" s="29">
        <f t="shared" si="1"/>
        <v>68.341339067518547</v>
      </c>
      <c r="W11" s="29">
        <f t="shared" si="1"/>
        <v>69.107225262860609</v>
      </c>
      <c r="X11" s="29">
        <f t="shared" si="1"/>
        <v>69.863406071608821</v>
      </c>
      <c r="Y11" s="29">
        <f t="shared" si="1"/>
        <v>70.60835498685897</v>
      </c>
      <c r="Z11" s="29">
        <f t="shared" si="1"/>
        <v>71.33919824482922</v>
      </c>
      <c r="AA11" s="29">
        <f t="shared" si="1"/>
        <v>72.052890455440846</v>
      </c>
      <c r="AB11" s="29">
        <f t="shared" si="1"/>
        <v>72.752125709935044</v>
      </c>
      <c r="AC11" s="29">
        <f t="shared" si="1"/>
        <v>73.43186776155072</v>
      </c>
      <c r="AD11" s="29">
        <f t="shared" si="1"/>
        <v>74.090975602178816</v>
      </c>
      <c r="AE11" s="29">
        <f t="shared" si="1"/>
        <v>74.729460118269699</v>
      </c>
      <c r="AF11" s="29">
        <f t="shared" si="1"/>
        <v>75.346721739126053</v>
      </c>
      <c r="AG11" s="29">
        <f t="shared" si="1"/>
        <v>75.946244421770331</v>
      </c>
      <c r="AH11" s="29">
        <f t="shared" si="1"/>
        <v>76.527596102266344</v>
      </c>
      <c r="AI11" s="29">
        <f t="shared" si="1"/>
        <v>77.090047445337504</v>
      </c>
      <c r="AJ11" s="29">
        <f t="shared" si="1"/>
        <v>77.631767831306078</v>
      </c>
      <c r="AK11" s="29">
        <f t="shared" si="1"/>
        <v>78.14995462092287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Generales'!D194</f>
        <v>15.374994971667762</v>
      </c>
      <c r="E14" s="31">
        <f>'Datos Generales'!E194</f>
        <v>0</v>
      </c>
      <c r="F14" s="31">
        <f>'Datos Generales'!F194</f>
        <v>0</v>
      </c>
      <c r="G14" s="31">
        <f>'Datos Generales'!G194</f>
        <v>0</v>
      </c>
      <c r="H14" s="31">
        <f>'Datos Generales'!H194</f>
        <v>0</v>
      </c>
      <c r="I14" s="31">
        <f>'Datos Generales'!I194</f>
        <v>0</v>
      </c>
      <c r="J14" s="31">
        <f>'Datos Generales'!J194</f>
        <v>0</v>
      </c>
      <c r="K14" s="31">
        <f>'Datos Generales'!K194</f>
        <v>0</v>
      </c>
      <c r="L14" s="31">
        <f>'Datos Generales'!L194</f>
        <v>0</v>
      </c>
      <c r="M14" s="31">
        <f>'Datos Generales'!M194</f>
        <v>0</v>
      </c>
      <c r="N14" s="31">
        <f>'Datos Generales'!N194</f>
        <v>0</v>
      </c>
      <c r="O14" s="31">
        <f>'Datos Generales'!O194</f>
        <v>0</v>
      </c>
      <c r="P14" s="31">
        <f>'Datos Generales'!P194</f>
        <v>0</v>
      </c>
      <c r="Q14" s="31">
        <f>'Datos Generales'!Q194</f>
        <v>0</v>
      </c>
      <c r="R14" s="31">
        <f>'Datos Generales'!R194</f>
        <v>0</v>
      </c>
      <c r="S14" s="31">
        <f>'Datos Generales'!S194</f>
        <v>0</v>
      </c>
      <c r="T14" s="31">
        <f>'Datos Generales'!T194</f>
        <v>0</v>
      </c>
      <c r="U14" s="31">
        <f>'Datos Generales'!U194</f>
        <v>0</v>
      </c>
      <c r="V14" s="31">
        <f>'Datos Generales'!V194</f>
        <v>0</v>
      </c>
      <c r="W14" s="31">
        <f>'Datos Generales'!W194</f>
        <v>0</v>
      </c>
      <c r="X14" s="31">
        <f>'Datos Generales'!X194</f>
        <v>0</v>
      </c>
      <c r="Y14" s="31">
        <f>'Datos Generales'!Y194</f>
        <v>0</v>
      </c>
      <c r="Z14" s="31">
        <f>'Datos Generales'!Z194</f>
        <v>0</v>
      </c>
      <c r="AA14" s="31">
        <f>'Datos Generales'!AA194</f>
        <v>0</v>
      </c>
      <c r="AB14" s="31">
        <f>'Datos Generales'!AB194</f>
        <v>0</v>
      </c>
      <c r="AC14" s="31">
        <f>'Datos Generales'!AC194</f>
        <v>0</v>
      </c>
      <c r="AD14" s="31">
        <f>'Datos Generales'!AD194</f>
        <v>0</v>
      </c>
      <c r="AE14" s="31">
        <f>'Datos Generales'!AE194</f>
        <v>0</v>
      </c>
      <c r="AF14" s="31">
        <f>'Datos Generales'!AF194</f>
        <v>0</v>
      </c>
      <c r="AG14" s="31">
        <f>'Datos Generales'!AG194</f>
        <v>0</v>
      </c>
      <c r="AH14" s="31">
        <f>'Datos Generales'!AH194</f>
        <v>0</v>
      </c>
      <c r="AI14" s="31">
        <f>'Datos Generales'!AI194</f>
        <v>0</v>
      </c>
      <c r="AJ14" s="31">
        <f>'Datos Generales'!AJ194</f>
        <v>0</v>
      </c>
      <c r="AK14" s="31">
        <f>'Datos Generales'!AK194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Generales'!D195</f>
        <v>0</v>
      </c>
      <c r="E15" s="31">
        <f>'Datos Generales'!E195</f>
        <v>0</v>
      </c>
      <c r="F15" s="31">
        <f>'Datos Generales'!F195</f>
        <v>0</v>
      </c>
      <c r="G15" s="31">
        <f>'Datos Generales'!G195</f>
        <v>0</v>
      </c>
      <c r="H15" s="31">
        <f>'Datos Generales'!H195</f>
        <v>0</v>
      </c>
      <c r="I15" s="31">
        <f>'Datos Generales'!I195</f>
        <v>0</v>
      </c>
      <c r="J15" s="31">
        <f>'Datos Generales'!J195</f>
        <v>0</v>
      </c>
      <c r="K15" s="31">
        <f>'Datos Generales'!K195</f>
        <v>0</v>
      </c>
      <c r="L15" s="31">
        <f>'Datos Generales'!L195</f>
        <v>0</v>
      </c>
      <c r="M15" s="31">
        <f>'Datos Generales'!M195</f>
        <v>0</v>
      </c>
      <c r="N15" s="31">
        <f>'Datos Generales'!N195</f>
        <v>0</v>
      </c>
      <c r="O15" s="31">
        <f>'Datos Generales'!O195</f>
        <v>0</v>
      </c>
      <c r="P15" s="31">
        <f>'Datos Generales'!P195</f>
        <v>0</v>
      </c>
      <c r="Q15" s="31">
        <f>'Datos Generales'!Q195</f>
        <v>0</v>
      </c>
      <c r="R15" s="31">
        <f>'Datos Generales'!R195</f>
        <v>0</v>
      </c>
      <c r="S15" s="31">
        <f>'Datos Generales'!S195</f>
        <v>0</v>
      </c>
      <c r="T15" s="31">
        <f>'Datos Generales'!T195</f>
        <v>0</v>
      </c>
      <c r="U15" s="31">
        <f>'Datos Generales'!U195</f>
        <v>0</v>
      </c>
      <c r="V15" s="31">
        <f>'Datos Generales'!V195</f>
        <v>0</v>
      </c>
      <c r="W15" s="31">
        <f>'Datos Generales'!W195</f>
        <v>0</v>
      </c>
      <c r="X15" s="31">
        <f>'Datos Generales'!X195</f>
        <v>0</v>
      </c>
      <c r="Y15" s="31">
        <f>'Datos Generales'!Y195</f>
        <v>0</v>
      </c>
      <c r="Z15" s="31">
        <f>'Datos Generales'!Z195</f>
        <v>0</v>
      </c>
      <c r="AA15" s="31">
        <f>'Datos Generales'!AA195</f>
        <v>0</v>
      </c>
      <c r="AB15" s="31">
        <f>'Datos Generales'!AB195</f>
        <v>0</v>
      </c>
      <c r="AC15" s="31">
        <f>'Datos Generales'!AC195</f>
        <v>0</v>
      </c>
      <c r="AD15" s="31">
        <f>'Datos Generales'!AD195</f>
        <v>0</v>
      </c>
      <c r="AE15" s="31">
        <f>'Datos Generales'!AE195</f>
        <v>0</v>
      </c>
      <c r="AF15" s="31">
        <f>'Datos Generales'!AF195</f>
        <v>0</v>
      </c>
      <c r="AG15" s="31">
        <f>'Datos Generales'!AG195</f>
        <v>0</v>
      </c>
      <c r="AH15" s="31">
        <f>'Datos Generales'!AH195</f>
        <v>0</v>
      </c>
      <c r="AI15" s="31">
        <f>'Datos Generales'!AI195</f>
        <v>0</v>
      </c>
      <c r="AJ15" s="31">
        <f>'Datos Generales'!AJ195</f>
        <v>0</v>
      </c>
      <c r="AK15" s="31">
        <f>'Datos Generales'!AK195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Generales'!D196</f>
        <v>0</v>
      </c>
      <c r="E16" s="31">
        <f>'Datos Generales'!E196</f>
        <v>0</v>
      </c>
      <c r="F16" s="31">
        <f>'Datos Generales'!F196</f>
        <v>0</v>
      </c>
      <c r="G16" s="31">
        <f>'Datos Generales'!G196</f>
        <v>0</v>
      </c>
      <c r="H16" s="31">
        <f>'Datos Generales'!H196</f>
        <v>0</v>
      </c>
      <c r="I16" s="31">
        <f>'Datos Generales'!I196</f>
        <v>0</v>
      </c>
      <c r="J16" s="31">
        <f>'Datos Generales'!J196</f>
        <v>0</v>
      </c>
      <c r="K16" s="31">
        <f>'Datos Generales'!K196</f>
        <v>0</v>
      </c>
      <c r="L16" s="31">
        <f>'Datos Generales'!L196</f>
        <v>0</v>
      </c>
      <c r="M16" s="31">
        <f>'Datos Generales'!M196</f>
        <v>0</v>
      </c>
      <c r="N16" s="31">
        <f>'Datos Generales'!N196</f>
        <v>0</v>
      </c>
      <c r="O16" s="31">
        <f>'Datos Generales'!O196</f>
        <v>0</v>
      </c>
      <c r="P16" s="31">
        <f>'Datos Generales'!P196</f>
        <v>0</v>
      </c>
      <c r="Q16" s="31">
        <f>'Datos Generales'!Q196</f>
        <v>0</v>
      </c>
      <c r="R16" s="31">
        <f>'Datos Generales'!R196</f>
        <v>0</v>
      </c>
      <c r="S16" s="31">
        <f>'Datos Generales'!S196</f>
        <v>0</v>
      </c>
      <c r="T16" s="31">
        <f>'Datos Generales'!T196</f>
        <v>0</v>
      </c>
      <c r="U16" s="31">
        <f>'Datos Generales'!U196</f>
        <v>0</v>
      </c>
      <c r="V16" s="31">
        <f>'Datos Generales'!V196</f>
        <v>0</v>
      </c>
      <c r="W16" s="31">
        <f>'Datos Generales'!W196</f>
        <v>0</v>
      </c>
      <c r="X16" s="31">
        <f>'Datos Generales'!X196</f>
        <v>0</v>
      </c>
      <c r="Y16" s="31">
        <f>'Datos Generales'!Y196</f>
        <v>0</v>
      </c>
      <c r="Z16" s="31">
        <f>'Datos Generales'!Z196</f>
        <v>0</v>
      </c>
      <c r="AA16" s="31">
        <f>'Datos Generales'!AA196</f>
        <v>0</v>
      </c>
      <c r="AB16" s="31">
        <f>'Datos Generales'!AB196</f>
        <v>0</v>
      </c>
      <c r="AC16" s="31">
        <f>'Datos Generales'!AC196</f>
        <v>0</v>
      </c>
      <c r="AD16" s="31">
        <f>'Datos Generales'!AD196</f>
        <v>0</v>
      </c>
      <c r="AE16" s="31">
        <f>'Datos Generales'!AE196</f>
        <v>0</v>
      </c>
      <c r="AF16" s="31">
        <f>'Datos Generales'!AF196</f>
        <v>0</v>
      </c>
      <c r="AG16" s="31">
        <f>'Datos Generales'!AG196</f>
        <v>0</v>
      </c>
      <c r="AH16" s="31">
        <f>'Datos Generales'!AH196</f>
        <v>0</v>
      </c>
      <c r="AI16" s="31">
        <f>'Datos Generales'!AI196</f>
        <v>0</v>
      </c>
      <c r="AJ16" s="31">
        <f>'Datos Generales'!AJ196</f>
        <v>0</v>
      </c>
      <c r="AK16" s="31">
        <f>'Datos Generales'!AK196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Generales'!D197</f>
        <v>1.7998048200000005</v>
      </c>
      <c r="E17" s="31">
        <f>'Datos Generales'!E197</f>
        <v>0</v>
      </c>
      <c r="F17" s="31">
        <f>'Datos Generales'!F197</f>
        <v>0</v>
      </c>
      <c r="G17" s="31">
        <f>'Datos Generales'!G197</f>
        <v>0</v>
      </c>
      <c r="H17" s="31">
        <f>'Datos Generales'!H197</f>
        <v>0</v>
      </c>
      <c r="I17" s="31">
        <f>'Datos Generales'!I197</f>
        <v>0</v>
      </c>
      <c r="J17" s="31">
        <f>'Datos Generales'!J197</f>
        <v>0</v>
      </c>
      <c r="K17" s="31">
        <f>'Datos Generales'!K197</f>
        <v>0</v>
      </c>
      <c r="L17" s="31">
        <f>'Datos Generales'!L197</f>
        <v>0</v>
      </c>
      <c r="M17" s="31">
        <f>'Datos Generales'!M197</f>
        <v>0</v>
      </c>
      <c r="N17" s="31">
        <f>'Datos Generales'!N197</f>
        <v>0</v>
      </c>
      <c r="O17" s="31">
        <f>'Datos Generales'!O197</f>
        <v>0</v>
      </c>
      <c r="P17" s="31">
        <f>'Datos Generales'!P197</f>
        <v>0</v>
      </c>
      <c r="Q17" s="31">
        <f>'Datos Generales'!Q197</f>
        <v>0</v>
      </c>
      <c r="R17" s="31">
        <f>'Datos Generales'!R197</f>
        <v>0</v>
      </c>
      <c r="S17" s="31">
        <f>'Datos Generales'!S197</f>
        <v>0</v>
      </c>
      <c r="T17" s="31">
        <f>'Datos Generales'!T197</f>
        <v>0</v>
      </c>
      <c r="U17" s="31">
        <f>'Datos Generales'!U197</f>
        <v>0</v>
      </c>
      <c r="V17" s="31">
        <f>'Datos Generales'!V197</f>
        <v>0</v>
      </c>
      <c r="W17" s="31">
        <f>'Datos Generales'!W197</f>
        <v>0</v>
      </c>
      <c r="X17" s="31">
        <f>'Datos Generales'!X197</f>
        <v>0</v>
      </c>
      <c r="Y17" s="31">
        <f>'Datos Generales'!Y197</f>
        <v>0</v>
      </c>
      <c r="Z17" s="31">
        <f>'Datos Generales'!Z197</f>
        <v>0</v>
      </c>
      <c r="AA17" s="31">
        <f>'Datos Generales'!AA197</f>
        <v>0</v>
      </c>
      <c r="AB17" s="31">
        <f>'Datos Generales'!AB197</f>
        <v>0</v>
      </c>
      <c r="AC17" s="31">
        <f>'Datos Generales'!AC197</f>
        <v>0</v>
      </c>
      <c r="AD17" s="31">
        <f>'Datos Generales'!AD197</f>
        <v>0</v>
      </c>
      <c r="AE17" s="31">
        <f>'Datos Generales'!AE197</f>
        <v>0</v>
      </c>
      <c r="AF17" s="31">
        <f>'Datos Generales'!AF197</f>
        <v>0</v>
      </c>
      <c r="AG17" s="31">
        <f>'Datos Generales'!AG197</f>
        <v>0</v>
      </c>
      <c r="AH17" s="31">
        <f>'Datos Generales'!AH197</f>
        <v>0</v>
      </c>
      <c r="AI17" s="31">
        <f>'Datos Generales'!AI197</f>
        <v>0</v>
      </c>
      <c r="AJ17" s="31">
        <f>'Datos Generales'!AJ197</f>
        <v>0</v>
      </c>
      <c r="AK17" s="31">
        <f>'Datos Generales'!AK197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Generales'!D198</f>
        <v>37.543239671000002</v>
      </c>
      <c r="E18" s="31">
        <f>'Datos Generales'!E198</f>
        <v>0</v>
      </c>
      <c r="F18" s="31">
        <f>'Datos Generales'!F198</f>
        <v>0</v>
      </c>
      <c r="G18" s="31">
        <f>'Datos Generales'!G198</f>
        <v>0</v>
      </c>
      <c r="H18" s="31">
        <f>'Datos Generales'!H198</f>
        <v>0</v>
      </c>
      <c r="I18" s="31">
        <f>'Datos Generales'!I198</f>
        <v>0</v>
      </c>
      <c r="J18" s="31">
        <f>'Datos Generales'!J198</f>
        <v>0</v>
      </c>
      <c r="K18" s="31">
        <f>'Datos Generales'!K198</f>
        <v>0</v>
      </c>
      <c r="L18" s="31">
        <f>'Datos Generales'!L198</f>
        <v>0</v>
      </c>
      <c r="M18" s="31">
        <f>'Datos Generales'!M198</f>
        <v>0</v>
      </c>
      <c r="N18" s="31">
        <f>'Datos Generales'!N198</f>
        <v>0</v>
      </c>
      <c r="O18" s="31">
        <f>'Datos Generales'!O198</f>
        <v>0</v>
      </c>
      <c r="P18" s="31">
        <f>'Datos Generales'!P198</f>
        <v>0</v>
      </c>
      <c r="Q18" s="31">
        <f>'Datos Generales'!Q198</f>
        <v>0</v>
      </c>
      <c r="R18" s="31">
        <f>'Datos Generales'!R198</f>
        <v>0</v>
      </c>
      <c r="S18" s="31">
        <f>'Datos Generales'!S198</f>
        <v>0</v>
      </c>
      <c r="T18" s="31">
        <f>'Datos Generales'!T198</f>
        <v>0</v>
      </c>
      <c r="U18" s="31">
        <f>'Datos Generales'!U198</f>
        <v>0</v>
      </c>
      <c r="V18" s="31">
        <f>'Datos Generales'!V198</f>
        <v>0</v>
      </c>
      <c r="W18" s="31">
        <f>'Datos Generales'!W198</f>
        <v>0</v>
      </c>
      <c r="X18" s="31">
        <f>'Datos Generales'!X198</f>
        <v>0</v>
      </c>
      <c r="Y18" s="31">
        <f>'Datos Generales'!Y198</f>
        <v>0</v>
      </c>
      <c r="Z18" s="31">
        <f>'Datos Generales'!Z198</f>
        <v>0</v>
      </c>
      <c r="AA18" s="31">
        <f>'Datos Generales'!AA198</f>
        <v>0</v>
      </c>
      <c r="AB18" s="31">
        <f>'Datos Generales'!AB198</f>
        <v>0</v>
      </c>
      <c r="AC18" s="31">
        <f>'Datos Generales'!AC198</f>
        <v>0</v>
      </c>
      <c r="AD18" s="31">
        <f>'Datos Generales'!AD198</f>
        <v>0</v>
      </c>
      <c r="AE18" s="31">
        <f>'Datos Generales'!AE198</f>
        <v>0</v>
      </c>
      <c r="AF18" s="31">
        <f>'Datos Generales'!AF198</f>
        <v>0</v>
      </c>
      <c r="AG18" s="31">
        <f>'Datos Generales'!AG198</f>
        <v>0</v>
      </c>
      <c r="AH18" s="31">
        <f>'Datos Generales'!AH198</f>
        <v>0</v>
      </c>
      <c r="AI18" s="31">
        <f>'Datos Generales'!AI198</f>
        <v>0</v>
      </c>
      <c r="AJ18" s="31">
        <f>'Datos Generales'!AJ198</f>
        <v>0</v>
      </c>
      <c r="AK18" s="31">
        <f>'Datos Generales'!AK198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Generales'!D199</f>
        <v>0</v>
      </c>
      <c r="E19" s="31">
        <f>'Datos Generales'!E199</f>
        <v>0</v>
      </c>
      <c r="F19" s="31">
        <f>'Datos Generales'!F199</f>
        <v>0</v>
      </c>
      <c r="G19" s="31">
        <f>'Datos Generales'!G199</f>
        <v>0</v>
      </c>
      <c r="H19" s="31">
        <f>'Datos Generales'!H199</f>
        <v>0</v>
      </c>
      <c r="I19" s="31">
        <f>'Datos Generales'!I199</f>
        <v>0</v>
      </c>
      <c r="J19" s="31">
        <f>'Datos Generales'!J199</f>
        <v>0</v>
      </c>
      <c r="K19" s="31">
        <f>'Datos Generales'!K199</f>
        <v>0</v>
      </c>
      <c r="L19" s="31">
        <f>'Datos Generales'!L199</f>
        <v>0</v>
      </c>
      <c r="M19" s="31">
        <f>'Datos Generales'!M199</f>
        <v>0</v>
      </c>
      <c r="N19" s="31">
        <f>'Datos Generales'!N199</f>
        <v>0</v>
      </c>
      <c r="O19" s="31">
        <f>'Datos Generales'!O199</f>
        <v>0</v>
      </c>
      <c r="P19" s="31">
        <f>'Datos Generales'!P199</f>
        <v>0</v>
      </c>
      <c r="Q19" s="31">
        <f>'Datos Generales'!Q199</f>
        <v>0</v>
      </c>
      <c r="R19" s="31">
        <f>'Datos Generales'!R199</f>
        <v>0</v>
      </c>
      <c r="S19" s="31">
        <f>'Datos Generales'!S199</f>
        <v>0</v>
      </c>
      <c r="T19" s="31">
        <f>'Datos Generales'!T199</f>
        <v>0</v>
      </c>
      <c r="U19" s="31">
        <f>'Datos Generales'!U199</f>
        <v>0</v>
      </c>
      <c r="V19" s="31">
        <f>'Datos Generales'!V199</f>
        <v>0</v>
      </c>
      <c r="W19" s="31">
        <f>'Datos Generales'!W199</f>
        <v>0</v>
      </c>
      <c r="X19" s="31">
        <f>'Datos Generales'!X199</f>
        <v>0</v>
      </c>
      <c r="Y19" s="31">
        <f>'Datos Generales'!Y199</f>
        <v>0</v>
      </c>
      <c r="Z19" s="31">
        <f>'Datos Generales'!Z199</f>
        <v>0</v>
      </c>
      <c r="AA19" s="31">
        <f>'Datos Generales'!AA199</f>
        <v>0</v>
      </c>
      <c r="AB19" s="31">
        <f>'Datos Generales'!AB199</f>
        <v>0</v>
      </c>
      <c r="AC19" s="31">
        <f>'Datos Generales'!AC199</f>
        <v>0</v>
      </c>
      <c r="AD19" s="31">
        <f>'Datos Generales'!AD199</f>
        <v>0</v>
      </c>
      <c r="AE19" s="31">
        <f>'Datos Generales'!AE199</f>
        <v>0</v>
      </c>
      <c r="AF19" s="31">
        <f>'Datos Generales'!AF199</f>
        <v>0</v>
      </c>
      <c r="AG19" s="31">
        <f>'Datos Generales'!AG199</f>
        <v>0</v>
      </c>
      <c r="AH19" s="31">
        <f>'Datos Generales'!AH199</f>
        <v>0</v>
      </c>
      <c r="AI19" s="31">
        <f>'Datos Generales'!AI199</f>
        <v>0</v>
      </c>
      <c r="AJ19" s="31">
        <f>'Datos Generales'!AJ199</f>
        <v>0</v>
      </c>
      <c r="AK19" s="31">
        <f>'Datos Generales'!AK199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Generales'!D200</f>
        <v>0</v>
      </c>
      <c r="E20" s="31">
        <f>'Datos Generales'!E200</f>
        <v>0</v>
      </c>
      <c r="F20" s="31">
        <f>'Datos Generales'!F200</f>
        <v>0</v>
      </c>
      <c r="G20" s="31">
        <f>'Datos Generales'!G200</f>
        <v>0</v>
      </c>
      <c r="H20" s="31">
        <f>'Datos Generales'!H200</f>
        <v>0</v>
      </c>
      <c r="I20" s="31">
        <f>'Datos Generales'!I200</f>
        <v>0</v>
      </c>
      <c r="J20" s="31">
        <f>'Datos Generales'!J200</f>
        <v>0</v>
      </c>
      <c r="K20" s="31">
        <f>'Datos Generales'!K200</f>
        <v>0</v>
      </c>
      <c r="L20" s="31">
        <f>'Datos Generales'!L200</f>
        <v>0</v>
      </c>
      <c r="M20" s="31">
        <f>'Datos Generales'!M200</f>
        <v>0</v>
      </c>
      <c r="N20" s="31">
        <f>'Datos Generales'!N200</f>
        <v>0</v>
      </c>
      <c r="O20" s="31">
        <f>'Datos Generales'!O200</f>
        <v>0</v>
      </c>
      <c r="P20" s="31">
        <f>'Datos Generales'!P200</f>
        <v>0</v>
      </c>
      <c r="Q20" s="31">
        <f>'Datos Generales'!Q200</f>
        <v>0</v>
      </c>
      <c r="R20" s="31">
        <f>'Datos Generales'!R200</f>
        <v>0</v>
      </c>
      <c r="S20" s="31">
        <f>'Datos Generales'!S200</f>
        <v>0</v>
      </c>
      <c r="T20" s="31">
        <f>'Datos Generales'!T200</f>
        <v>0</v>
      </c>
      <c r="U20" s="31">
        <f>'Datos Generales'!U200</f>
        <v>0</v>
      </c>
      <c r="V20" s="31">
        <f>'Datos Generales'!V200</f>
        <v>0</v>
      </c>
      <c r="W20" s="31">
        <f>'Datos Generales'!W200</f>
        <v>0</v>
      </c>
      <c r="X20" s="31">
        <f>'Datos Generales'!X200</f>
        <v>0</v>
      </c>
      <c r="Y20" s="31">
        <f>'Datos Generales'!Y200</f>
        <v>0</v>
      </c>
      <c r="Z20" s="31">
        <f>'Datos Generales'!Z200</f>
        <v>0</v>
      </c>
      <c r="AA20" s="31">
        <f>'Datos Generales'!AA200</f>
        <v>0</v>
      </c>
      <c r="AB20" s="31">
        <f>'Datos Generales'!AB200</f>
        <v>0</v>
      </c>
      <c r="AC20" s="31">
        <f>'Datos Generales'!AC200</f>
        <v>0</v>
      </c>
      <c r="AD20" s="31">
        <f>'Datos Generales'!AD200</f>
        <v>0</v>
      </c>
      <c r="AE20" s="31">
        <f>'Datos Generales'!AE200</f>
        <v>0</v>
      </c>
      <c r="AF20" s="31">
        <f>'Datos Generales'!AF200</f>
        <v>0</v>
      </c>
      <c r="AG20" s="31">
        <f>'Datos Generales'!AG200</f>
        <v>0</v>
      </c>
      <c r="AH20" s="31">
        <f>'Datos Generales'!AH200</f>
        <v>0</v>
      </c>
      <c r="AI20" s="31">
        <f>'Datos Generales'!AI200</f>
        <v>0</v>
      </c>
      <c r="AJ20" s="31">
        <f>'Datos Generales'!AJ200</f>
        <v>0</v>
      </c>
      <c r="AK20" s="31">
        <f>'Datos Generales'!AK200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Generales'!D201</f>
        <v>0</v>
      </c>
      <c r="E21" s="31">
        <f>'Datos Generales'!E201</f>
        <v>0</v>
      </c>
      <c r="F21" s="31">
        <f>'Datos Generales'!F201</f>
        <v>0</v>
      </c>
      <c r="G21" s="31">
        <f>'Datos Generales'!G201</f>
        <v>0</v>
      </c>
      <c r="H21" s="31">
        <f>'Datos Generales'!H201</f>
        <v>0</v>
      </c>
      <c r="I21" s="31">
        <f>'Datos Generales'!I201</f>
        <v>0</v>
      </c>
      <c r="J21" s="31">
        <f>'Datos Generales'!J201</f>
        <v>0</v>
      </c>
      <c r="K21" s="31">
        <f>'Datos Generales'!K201</f>
        <v>0</v>
      </c>
      <c r="L21" s="31">
        <f>'Datos Generales'!L201</f>
        <v>0</v>
      </c>
      <c r="M21" s="31">
        <f>'Datos Generales'!M201</f>
        <v>0</v>
      </c>
      <c r="N21" s="31">
        <f>'Datos Generales'!N201</f>
        <v>0</v>
      </c>
      <c r="O21" s="31">
        <f>'Datos Generales'!O201</f>
        <v>0</v>
      </c>
      <c r="P21" s="31">
        <f>'Datos Generales'!P201</f>
        <v>0</v>
      </c>
      <c r="Q21" s="31">
        <f>'Datos Generales'!Q201</f>
        <v>0</v>
      </c>
      <c r="R21" s="31">
        <f>'Datos Generales'!R201</f>
        <v>0</v>
      </c>
      <c r="S21" s="31">
        <f>'Datos Generales'!S201</f>
        <v>0</v>
      </c>
      <c r="T21" s="31">
        <f>'Datos Generales'!T201</f>
        <v>0</v>
      </c>
      <c r="U21" s="31">
        <f>'Datos Generales'!U201</f>
        <v>0</v>
      </c>
      <c r="V21" s="31">
        <f>'Datos Generales'!V201</f>
        <v>0</v>
      </c>
      <c r="W21" s="31">
        <f>'Datos Generales'!W201</f>
        <v>0</v>
      </c>
      <c r="X21" s="31">
        <f>'Datos Generales'!X201</f>
        <v>0</v>
      </c>
      <c r="Y21" s="31">
        <f>'Datos Generales'!Y201</f>
        <v>0</v>
      </c>
      <c r="Z21" s="31">
        <f>'Datos Generales'!Z201</f>
        <v>0</v>
      </c>
      <c r="AA21" s="31">
        <f>'Datos Generales'!AA201</f>
        <v>0</v>
      </c>
      <c r="AB21" s="31">
        <f>'Datos Generales'!AB201</f>
        <v>0</v>
      </c>
      <c r="AC21" s="31">
        <f>'Datos Generales'!AC201</f>
        <v>0</v>
      </c>
      <c r="AD21" s="31">
        <f>'Datos Generales'!AD201</f>
        <v>0</v>
      </c>
      <c r="AE21" s="31">
        <f>'Datos Generales'!AE201</f>
        <v>0</v>
      </c>
      <c r="AF21" s="31">
        <f>'Datos Generales'!AF201</f>
        <v>0</v>
      </c>
      <c r="AG21" s="31">
        <f>'Datos Generales'!AG201</f>
        <v>0</v>
      </c>
      <c r="AH21" s="31">
        <f>'Datos Generales'!AH201</f>
        <v>0</v>
      </c>
      <c r="AI21" s="31">
        <f>'Datos Generales'!AI201</f>
        <v>0</v>
      </c>
      <c r="AJ21" s="31">
        <f>'Datos Generales'!AJ201</f>
        <v>0</v>
      </c>
      <c r="AK21" s="31">
        <f>'Datos Generales'!AK201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Generales'!D202</f>
        <v>0</v>
      </c>
      <c r="E22" s="31">
        <f>'Datos Generales'!E202</f>
        <v>0</v>
      </c>
      <c r="F22" s="31">
        <f>'Datos Generales'!F202</f>
        <v>0</v>
      </c>
      <c r="G22" s="31">
        <f>'Datos Generales'!G202</f>
        <v>0</v>
      </c>
      <c r="H22" s="31">
        <f>'Datos Generales'!H202</f>
        <v>0</v>
      </c>
      <c r="I22" s="31">
        <f>'Datos Generales'!I202</f>
        <v>0</v>
      </c>
      <c r="J22" s="31">
        <f>'Datos Generales'!J202</f>
        <v>0</v>
      </c>
      <c r="K22" s="31">
        <f>'Datos Generales'!K202</f>
        <v>0</v>
      </c>
      <c r="L22" s="31">
        <f>'Datos Generales'!L202</f>
        <v>0</v>
      </c>
      <c r="M22" s="31">
        <f>'Datos Generales'!M202</f>
        <v>0</v>
      </c>
      <c r="N22" s="31">
        <f>'Datos Generales'!N202</f>
        <v>0</v>
      </c>
      <c r="O22" s="31">
        <f>'Datos Generales'!O202</f>
        <v>0</v>
      </c>
      <c r="P22" s="31">
        <f>'Datos Generales'!P202</f>
        <v>0</v>
      </c>
      <c r="Q22" s="31">
        <f>'Datos Generales'!Q202</f>
        <v>0</v>
      </c>
      <c r="R22" s="31">
        <f>'Datos Generales'!R202</f>
        <v>0</v>
      </c>
      <c r="S22" s="31">
        <f>'Datos Generales'!S202</f>
        <v>0</v>
      </c>
      <c r="T22" s="31">
        <f>'Datos Generales'!T202</f>
        <v>0</v>
      </c>
      <c r="U22" s="31">
        <f>'Datos Generales'!U202</f>
        <v>0</v>
      </c>
      <c r="V22" s="31">
        <f>'Datos Generales'!V202</f>
        <v>0</v>
      </c>
      <c r="W22" s="31">
        <f>'Datos Generales'!W202</f>
        <v>0</v>
      </c>
      <c r="X22" s="31">
        <f>'Datos Generales'!X202</f>
        <v>0</v>
      </c>
      <c r="Y22" s="31">
        <f>'Datos Generales'!Y202</f>
        <v>0</v>
      </c>
      <c r="Z22" s="31">
        <f>'Datos Generales'!Z202</f>
        <v>0</v>
      </c>
      <c r="AA22" s="31">
        <f>'Datos Generales'!AA202</f>
        <v>0</v>
      </c>
      <c r="AB22" s="31">
        <f>'Datos Generales'!AB202</f>
        <v>0</v>
      </c>
      <c r="AC22" s="31">
        <f>'Datos Generales'!AC202</f>
        <v>0</v>
      </c>
      <c r="AD22" s="31">
        <f>'Datos Generales'!AD202</f>
        <v>0</v>
      </c>
      <c r="AE22" s="31">
        <f>'Datos Generales'!AE202</f>
        <v>0</v>
      </c>
      <c r="AF22" s="31">
        <f>'Datos Generales'!AF202</f>
        <v>0</v>
      </c>
      <c r="AG22" s="31">
        <f>'Datos Generales'!AG202</f>
        <v>0</v>
      </c>
      <c r="AH22" s="31">
        <f>'Datos Generales'!AH202</f>
        <v>0</v>
      </c>
      <c r="AI22" s="31">
        <f>'Datos Generales'!AI202</f>
        <v>0</v>
      </c>
      <c r="AJ22" s="31">
        <f>'Datos Generales'!AJ202</f>
        <v>0</v>
      </c>
      <c r="AK22" s="31">
        <f>'Datos Generales'!AK202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Generales'!D203</f>
        <v>0</v>
      </c>
      <c r="E23" s="31">
        <f>'Datos Generales'!E203</f>
        <v>0</v>
      </c>
      <c r="F23" s="31">
        <f>'Datos Generales'!F203</f>
        <v>0</v>
      </c>
      <c r="G23" s="31">
        <f>'Datos Generales'!G203</f>
        <v>0</v>
      </c>
      <c r="H23" s="31">
        <f>'Datos Generales'!H203</f>
        <v>0</v>
      </c>
      <c r="I23" s="31">
        <f>'Datos Generales'!I203</f>
        <v>0</v>
      </c>
      <c r="J23" s="31">
        <f>'Datos Generales'!J203</f>
        <v>0</v>
      </c>
      <c r="K23" s="31">
        <f>'Datos Generales'!K203</f>
        <v>0</v>
      </c>
      <c r="L23" s="31">
        <f>'Datos Generales'!L203</f>
        <v>0</v>
      </c>
      <c r="M23" s="31">
        <f>'Datos Generales'!M203</f>
        <v>0</v>
      </c>
      <c r="N23" s="31">
        <f>'Datos Generales'!N203</f>
        <v>0</v>
      </c>
      <c r="O23" s="31">
        <f>'Datos Generales'!O203</f>
        <v>0</v>
      </c>
      <c r="P23" s="31">
        <f>'Datos Generales'!P203</f>
        <v>0</v>
      </c>
      <c r="Q23" s="31">
        <f>'Datos Generales'!Q203</f>
        <v>0</v>
      </c>
      <c r="R23" s="31">
        <f>'Datos Generales'!R203</f>
        <v>0</v>
      </c>
      <c r="S23" s="31">
        <f>'Datos Generales'!S203</f>
        <v>0</v>
      </c>
      <c r="T23" s="31">
        <f>'Datos Generales'!T203</f>
        <v>0</v>
      </c>
      <c r="U23" s="31">
        <f>'Datos Generales'!U203</f>
        <v>0</v>
      </c>
      <c r="V23" s="31">
        <f>'Datos Generales'!V203</f>
        <v>0</v>
      </c>
      <c r="W23" s="31">
        <f>'Datos Generales'!W203</f>
        <v>0</v>
      </c>
      <c r="X23" s="31">
        <f>'Datos Generales'!X203</f>
        <v>0</v>
      </c>
      <c r="Y23" s="31">
        <f>'Datos Generales'!Y203</f>
        <v>0</v>
      </c>
      <c r="Z23" s="31">
        <f>'Datos Generales'!Z203</f>
        <v>0</v>
      </c>
      <c r="AA23" s="31">
        <f>'Datos Generales'!AA203</f>
        <v>0</v>
      </c>
      <c r="AB23" s="31">
        <f>'Datos Generales'!AB203</f>
        <v>0</v>
      </c>
      <c r="AC23" s="31">
        <f>'Datos Generales'!AC203</f>
        <v>0</v>
      </c>
      <c r="AD23" s="31">
        <f>'Datos Generales'!AD203</f>
        <v>0</v>
      </c>
      <c r="AE23" s="31">
        <f>'Datos Generales'!AE203</f>
        <v>0</v>
      </c>
      <c r="AF23" s="31">
        <f>'Datos Generales'!AF203</f>
        <v>0</v>
      </c>
      <c r="AG23" s="31">
        <f>'Datos Generales'!AG203</f>
        <v>0</v>
      </c>
      <c r="AH23" s="31">
        <f>'Datos Generales'!AH203</f>
        <v>0</v>
      </c>
      <c r="AI23" s="31">
        <f>'Datos Generales'!AI203</f>
        <v>0</v>
      </c>
      <c r="AJ23" s="31">
        <f>'Datos Generales'!AJ203</f>
        <v>0</v>
      </c>
      <c r="AK23" s="31">
        <f>'Datos Generales'!AK203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Generales'!D204</f>
        <v>0</v>
      </c>
      <c r="E24" s="31">
        <f>'Datos Generales'!E204</f>
        <v>0</v>
      </c>
      <c r="F24" s="31">
        <f>'Datos Generales'!F204</f>
        <v>0</v>
      </c>
      <c r="G24" s="31">
        <f>'Datos Generales'!G204</f>
        <v>0</v>
      </c>
      <c r="H24" s="31">
        <f>'Datos Generales'!H204</f>
        <v>0</v>
      </c>
      <c r="I24" s="31">
        <f>'Datos Generales'!I204</f>
        <v>0</v>
      </c>
      <c r="J24" s="31">
        <f>'Datos Generales'!J204</f>
        <v>0</v>
      </c>
      <c r="K24" s="31">
        <f>'Datos Generales'!K204</f>
        <v>0</v>
      </c>
      <c r="L24" s="31">
        <f>'Datos Generales'!L204</f>
        <v>0</v>
      </c>
      <c r="M24" s="31">
        <f>'Datos Generales'!M204</f>
        <v>0</v>
      </c>
      <c r="N24" s="31">
        <f>'Datos Generales'!N204</f>
        <v>0</v>
      </c>
      <c r="O24" s="31">
        <f>'Datos Generales'!O204</f>
        <v>0</v>
      </c>
      <c r="P24" s="31">
        <f>'Datos Generales'!P204</f>
        <v>0</v>
      </c>
      <c r="Q24" s="31">
        <f>'Datos Generales'!Q204</f>
        <v>0</v>
      </c>
      <c r="R24" s="31">
        <f>'Datos Generales'!R204</f>
        <v>0</v>
      </c>
      <c r="S24" s="31">
        <f>'Datos Generales'!S204</f>
        <v>0</v>
      </c>
      <c r="T24" s="31">
        <f>'Datos Generales'!T204</f>
        <v>0</v>
      </c>
      <c r="U24" s="31">
        <f>'Datos Generales'!U204</f>
        <v>0</v>
      </c>
      <c r="V24" s="31">
        <f>'Datos Generales'!V204</f>
        <v>0</v>
      </c>
      <c r="W24" s="31">
        <f>'Datos Generales'!W204</f>
        <v>0</v>
      </c>
      <c r="X24" s="31">
        <f>'Datos Generales'!X204</f>
        <v>0</v>
      </c>
      <c r="Y24" s="31">
        <f>'Datos Generales'!Y204</f>
        <v>0</v>
      </c>
      <c r="Z24" s="31">
        <f>'Datos Generales'!Z204</f>
        <v>0</v>
      </c>
      <c r="AA24" s="31">
        <f>'Datos Generales'!AA204</f>
        <v>0</v>
      </c>
      <c r="AB24" s="31">
        <f>'Datos Generales'!AB204</f>
        <v>0</v>
      </c>
      <c r="AC24" s="31">
        <f>'Datos Generales'!AC204</f>
        <v>0</v>
      </c>
      <c r="AD24" s="31">
        <f>'Datos Generales'!AD204</f>
        <v>0</v>
      </c>
      <c r="AE24" s="31">
        <f>'Datos Generales'!AE204</f>
        <v>0</v>
      </c>
      <c r="AF24" s="31">
        <f>'Datos Generales'!AF204</f>
        <v>0</v>
      </c>
      <c r="AG24" s="31">
        <f>'Datos Generales'!AG204</f>
        <v>0</v>
      </c>
      <c r="AH24" s="31">
        <f>'Datos Generales'!AH204</f>
        <v>0</v>
      </c>
      <c r="AI24" s="31">
        <f>'Datos Generales'!AI204</f>
        <v>0</v>
      </c>
      <c r="AJ24" s="31">
        <f>'Datos Generales'!AJ204</f>
        <v>0</v>
      </c>
      <c r="AK24" s="31">
        <f>'Datos Generales'!AK204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Generales'!D206</f>
        <v>0</v>
      </c>
      <c r="E25" s="31">
        <f>'Datos Generales'!E206</f>
        <v>0</v>
      </c>
      <c r="F25" s="31">
        <f>'Datos Generales'!F206</f>
        <v>0</v>
      </c>
      <c r="G25" s="31">
        <f>'Datos Generales'!G206</f>
        <v>0</v>
      </c>
      <c r="H25" s="31">
        <f>'Datos Generales'!H206</f>
        <v>0</v>
      </c>
      <c r="I25" s="31">
        <f>'Datos Generales'!I206</f>
        <v>0</v>
      </c>
      <c r="J25" s="31">
        <f>'Datos Generales'!J206</f>
        <v>0</v>
      </c>
      <c r="K25" s="31">
        <f>'Datos Generales'!K206</f>
        <v>0</v>
      </c>
      <c r="L25" s="31">
        <f>'Datos Generales'!L206</f>
        <v>0</v>
      </c>
      <c r="M25" s="31">
        <f>'Datos Generales'!M206</f>
        <v>0</v>
      </c>
      <c r="N25" s="31">
        <f>'Datos Generales'!N206</f>
        <v>0</v>
      </c>
      <c r="O25" s="31">
        <f>'Datos Generales'!O206</f>
        <v>0</v>
      </c>
      <c r="P25" s="31">
        <f>'Datos Generales'!P206</f>
        <v>0</v>
      </c>
      <c r="Q25" s="31">
        <f>'Datos Generales'!Q206</f>
        <v>0</v>
      </c>
      <c r="R25" s="31">
        <f>'Datos Generales'!R206</f>
        <v>0</v>
      </c>
      <c r="S25" s="31">
        <f>'Datos Generales'!S206</f>
        <v>0</v>
      </c>
      <c r="T25" s="31">
        <f>'Datos Generales'!T206</f>
        <v>0</v>
      </c>
      <c r="U25" s="31">
        <f>'Datos Generales'!U206</f>
        <v>0</v>
      </c>
      <c r="V25" s="31">
        <f>'Datos Generales'!V206</f>
        <v>0</v>
      </c>
      <c r="W25" s="31">
        <f>'Datos Generales'!W206</f>
        <v>0</v>
      </c>
      <c r="X25" s="31">
        <f>'Datos Generales'!X206</f>
        <v>0</v>
      </c>
      <c r="Y25" s="31">
        <f>'Datos Generales'!Y206</f>
        <v>0</v>
      </c>
      <c r="Z25" s="31">
        <f>'Datos Generales'!Z206</f>
        <v>0</v>
      </c>
      <c r="AA25" s="31">
        <f>'Datos Generales'!AA206</f>
        <v>0</v>
      </c>
      <c r="AB25" s="31">
        <f>'Datos Generales'!AB206</f>
        <v>0</v>
      </c>
      <c r="AC25" s="31">
        <f>'Datos Generales'!AC206</f>
        <v>0</v>
      </c>
      <c r="AD25" s="31">
        <f>'Datos Generales'!AD206</f>
        <v>0</v>
      </c>
      <c r="AE25" s="31">
        <f>'Datos Generales'!AE206</f>
        <v>0</v>
      </c>
      <c r="AF25" s="31">
        <f>'Datos Generales'!AF206</f>
        <v>0</v>
      </c>
      <c r="AG25" s="31">
        <f>'Datos Generales'!AG206</f>
        <v>0</v>
      </c>
      <c r="AH25" s="31">
        <f>'Datos Generales'!AH206</f>
        <v>0</v>
      </c>
      <c r="AI25" s="31">
        <f>'Datos Generales'!AI206</f>
        <v>0</v>
      </c>
      <c r="AJ25" s="31">
        <f>'Datos Generales'!AJ206</f>
        <v>0</v>
      </c>
      <c r="AK25" s="31">
        <f>'Datos Generales'!AK206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Generales'!D207</f>
        <v>0</v>
      </c>
      <c r="E26" s="31">
        <f>'Datos Generales'!E207</f>
        <v>0</v>
      </c>
      <c r="F26" s="31">
        <f>'Datos Generales'!F207</f>
        <v>0</v>
      </c>
      <c r="G26" s="31">
        <f>'Datos Generales'!G207</f>
        <v>0</v>
      </c>
      <c r="H26" s="31">
        <f>'Datos Generales'!H207</f>
        <v>0</v>
      </c>
      <c r="I26" s="31">
        <f>'Datos Generales'!I207</f>
        <v>0</v>
      </c>
      <c r="J26" s="31">
        <f>'Datos Generales'!J207</f>
        <v>0</v>
      </c>
      <c r="K26" s="31">
        <f>'Datos Generales'!K207</f>
        <v>0</v>
      </c>
      <c r="L26" s="31">
        <f>'Datos Generales'!L207</f>
        <v>0</v>
      </c>
      <c r="M26" s="31">
        <f>'Datos Generales'!M207</f>
        <v>0</v>
      </c>
      <c r="N26" s="31">
        <f>'Datos Generales'!N207</f>
        <v>0</v>
      </c>
      <c r="O26" s="31">
        <f>'Datos Generales'!O207</f>
        <v>0</v>
      </c>
      <c r="P26" s="31">
        <f>'Datos Generales'!P207</f>
        <v>0</v>
      </c>
      <c r="Q26" s="31">
        <f>'Datos Generales'!Q207</f>
        <v>0</v>
      </c>
      <c r="R26" s="31">
        <f>'Datos Generales'!R207</f>
        <v>0</v>
      </c>
      <c r="S26" s="31">
        <f>'Datos Generales'!S207</f>
        <v>0</v>
      </c>
      <c r="T26" s="31">
        <f>'Datos Generales'!T207</f>
        <v>0</v>
      </c>
      <c r="U26" s="31">
        <f>'Datos Generales'!U207</f>
        <v>0</v>
      </c>
      <c r="V26" s="31">
        <f>'Datos Generales'!V207</f>
        <v>0</v>
      </c>
      <c r="W26" s="31">
        <f>'Datos Generales'!W207</f>
        <v>0</v>
      </c>
      <c r="X26" s="31">
        <f>'Datos Generales'!X207</f>
        <v>0</v>
      </c>
      <c r="Y26" s="31">
        <f>'Datos Generales'!Y207</f>
        <v>0</v>
      </c>
      <c r="Z26" s="31">
        <f>'Datos Generales'!Z207</f>
        <v>0</v>
      </c>
      <c r="AA26" s="31">
        <f>'Datos Generales'!AA207</f>
        <v>0</v>
      </c>
      <c r="AB26" s="31">
        <f>'Datos Generales'!AB207</f>
        <v>0</v>
      </c>
      <c r="AC26" s="31">
        <f>'Datos Generales'!AC207</f>
        <v>0</v>
      </c>
      <c r="AD26" s="31">
        <f>'Datos Generales'!AD207</f>
        <v>0</v>
      </c>
      <c r="AE26" s="31">
        <f>'Datos Generales'!AE207</f>
        <v>0</v>
      </c>
      <c r="AF26" s="31">
        <f>'Datos Generales'!AF207</f>
        <v>0</v>
      </c>
      <c r="AG26" s="31">
        <f>'Datos Generales'!AG207</f>
        <v>0</v>
      </c>
      <c r="AH26" s="31">
        <f>'Datos Generales'!AH207</f>
        <v>0</v>
      </c>
      <c r="AI26" s="31">
        <f>'Datos Generales'!AI207</f>
        <v>0</v>
      </c>
      <c r="AJ26" s="31">
        <f>'Datos Generales'!AJ207</f>
        <v>0</v>
      </c>
      <c r="AK26" s="31">
        <f>'Datos Generales'!AK207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914.3277283054498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62.426776213791847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6.7480252499454583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0.28410959333168029</v>
      </c>
      <c r="E52" s="51">
        <f>IF('[1]Panel de Control'!$C$56="Precio",'Esc Precios'!E256,'Particip. Energético'!E256)</f>
        <v>0.28410959333168029</v>
      </c>
      <c r="F52" s="51">
        <f>IF('[1]Panel de Control'!$C$56="Precio",'Esc Precios'!F256,'Particip. Energético'!F256)</f>
        <v>0.28410959333168029</v>
      </c>
      <c r="G52" s="51">
        <f>IF('[1]Panel de Control'!$C$56="Precio",'Esc Precios'!G256,'Particip. Energético'!G256)</f>
        <v>0.28410959333168029</v>
      </c>
      <c r="H52" s="51">
        <f>IF('[1]Panel de Control'!$C$56="Precio",'Esc Precios'!H256,'Particip. Energético'!H256)</f>
        <v>0.28410959333168029</v>
      </c>
      <c r="I52" s="51">
        <f>IF('[1]Panel de Control'!$C$56="Precio",'Esc Precios'!I256,'Particip. Energético'!I256)</f>
        <v>0.28410959333168029</v>
      </c>
      <c r="J52" s="51">
        <f>IF('[1]Panel de Control'!$C$56="Precio",'Esc Precios'!J256,'Particip. Energético'!J256)</f>
        <v>0.28410959333168029</v>
      </c>
      <c r="K52" s="51">
        <f>IF('[1]Panel de Control'!$C$56="Precio",'Esc Precios'!K256,'Particip. Energético'!K256)</f>
        <v>0.28410959333168029</v>
      </c>
      <c r="L52" s="51">
        <f>IF('[1]Panel de Control'!$C$56="Precio",'Esc Precios'!L256,'Particip. Energético'!L256)</f>
        <v>0.28410959333168029</v>
      </c>
      <c r="M52" s="51">
        <f>IF('[1]Panel de Control'!$C$56="Precio",'Esc Precios'!M256,'Particip. Energético'!M256)</f>
        <v>0.28410959333168029</v>
      </c>
      <c r="N52" s="51">
        <f>IF('[1]Panel de Control'!$C$56="Precio",'Esc Precios'!N256,'Particip. Energético'!N256)</f>
        <v>0.28410959333168029</v>
      </c>
      <c r="O52" s="51">
        <f>IF('[1]Panel de Control'!$C$56="Precio",'Esc Precios'!O256,'Particip. Energético'!O256)</f>
        <v>0.28410959333168029</v>
      </c>
      <c r="P52" s="51">
        <f>IF('[1]Panel de Control'!$C$56="Precio",'Esc Precios'!P256,'Particip. Energético'!P256)</f>
        <v>0.28410959333168029</v>
      </c>
      <c r="Q52" s="51">
        <f>IF('[1]Panel de Control'!$C$56="Precio",'Esc Precios'!Q256,'Particip. Energético'!Q256)</f>
        <v>0.28410959333168029</v>
      </c>
      <c r="R52" s="51">
        <f>IF('[1]Panel de Control'!$C$56="Precio",'Esc Precios'!R256,'Particip. Energético'!R256)</f>
        <v>0.28410959333168029</v>
      </c>
      <c r="S52" s="51">
        <f>IF('[1]Panel de Control'!$C$56="Precio",'Esc Precios'!S256,'Particip. Energético'!S256)</f>
        <v>0.28410959333168029</v>
      </c>
      <c r="T52" s="51">
        <f>IF('[1]Panel de Control'!$C$56="Precio",'Esc Precios'!T256,'Particip. Energético'!T256)</f>
        <v>0.28410959333168029</v>
      </c>
      <c r="U52" s="51">
        <f>IF('[1]Panel de Control'!$C$56="Precio",'Esc Precios'!U256,'Particip. Energético'!U256)</f>
        <v>0.28410959333168029</v>
      </c>
      <c r="V52" s="51">
        <f>IF('[1]Panel de Control'!$C$56="Precio",'Esc Precios'!V256,'Particip. Energético'!V256)</f>
        <v>0.28410959333168029</v>
      </c>
      <c r="W52" s="51">
        <f>IF('[1]Panel de Control'!$C$56="Precio",'Esc Precios'!W256,'Particip. Energético'!W256)</f>
        <v>0.27979918599633635</v>
      </c>
      <c r="X52" s="51">
        <f>IF('[1]Panel de Control'!$C$56="Precio",'Esc Precios'!X256,'Particip. Energético'!X256)</f>
        <v>0.27548877866099342</v>
      </c>
      <c r="Y52" s="51">
        <f>IF('[1]Panel de Control'!$C$56="Precio",'Esc Precios'!Y256,'Particip. Energético'!Y256)</f>
        <v>0.27117837132565048</v>
      </c>
      <c r="Z52" s="51">
        <f>IF('[1]Panel de Control'!$C$56="Precio",'Esc Precios'!Z256,'Particip. Energético'!Z256)</f>
        <v>0.26686796399030654</v>
      </c>
      <c r="AA52" s="51">
        <f>IF('[1]Panel de Control'!$C$56="Precio",'Esc Precios'!AA256,'Particip. Energético'!AA256)</f>
        <v>0.26255755665496372</v>
      </c>
      <c r="AB52" s="51">
        <f>IF('[1]Panel de Control'!$C$56="Precio",'Esc Precios'!AB256,'Particip. Energético'!AB256)</f>
        <v>0.23845700465713415</v>
      </c>
      <c r="AC52" s="51">
        <f>IF('[1]Panel de Control'!$C$56="Precio",'Esc Precios'!AC256,'Particip. Energético'!AC256)</f>
        <v>0.21435645265930459</v>
      </c>
      <c r="AD52" s="51">
        <f>IF('[1]Panel de Control'!$C$56="Precio",'Esc Precios'!AD256,'Particip. Energético'!AD256)</f>
        <v>0.17665906595049263</v>
      </c>
      <c r="AE52" s="51">
        <f>IF('[1]Panel de Control'!$C$56="Precio",'Esc Precios'!AE256,'Particip. Energético'!AE256)</f>
        <v>0.1281995484354298</v>
      </c>
      <c r="AF52" s="51">
        <f>IF('[1]Panel de Control'!$C$56="Precio",'Esc Precios'!AF256,'Particip. Energético'!AF256)</f>
        <v>7.9740030920358862E-2</v>
      </c>
      <c r="AG52" s="51">
        <f>IF('[1]Panel de Control'!$C$56="Precio",'Esc Precios'!AG256,'Particip. Energético'!AG256)</f>
        <v>3.1280513405304022E-2</v>
      </c>
      <c r="AH52" s="51">
        <f>IF('[1]Panel de Control'!$C$56="Precio",'Esc Precios'!AH256,'Particip. Energético'!AH256)</f>
        <v>0</v>
      </c>
      <c r="AI52" s="51">
        <f>IF('[1]Panel de Control'!$C$56="Precio",'Esc Precios'!AI256,'Particip. Energético'!AI256)</f>
        <v>0</v>
      </c>
      <c r="AJ52" s="51">
        <f>IF('[1]Panel de Control'!$C$56="Precio",'Esc Precios'!AJ256,'Particip. Energético'!AJ256)</f>
        <v>0</v>
      </c>
      <c r="AK52" s="51">
        <f>IF('[1]Panel de Control'!$C$56="Precio",'Esc Precios'!AK256,'Particip. Energético'!AK256)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Precios'!E257,'Particip. Energético'!E257)</f>
        <v>0</v>
      </c>
      <c r="F53" s="51">
        <f>IF('[1]Panel de Control'!$C$56="Precio",'Esc Precios'!F257,'Particip. Energético'!F257)</f>
        <v>0</v>
      </c>
      <c r="G53" s="51">
        <f>IF('[1]Panel de Control'!$C$56="Precio",'Esc Precios'!G257,'Particip. Energético'!G257)</f>
        <v>0</v>
      </c>
      <c r="H53" s="51">
        <f>IF('[1]Panel de Control'!$C$56="Precio",'Esc Precios'!H257,'Particip. Energético'!H257)</f>
        <v>0</v>
      </c>
      <c r="I53" s="51">
        <f>IF('[1]Panel de Control'!$C$56="Precio",'Esc Precios'!I257,'Particip. Energético'!I257)</f>
        <v>0</v>
      </c>
      <c r="J53" s="51">
        <f>IF('[1]Panel de Control'!$C$56="Precio",'Esc Precios'!J257,'Particip. Energético'!J257)</f>
        <v>0</v>
      </c>
      <c r="K53" s="51">
        <f>IF('[1]Panel de Control'!$C$56="Precio",'Esc Precios'!K257,'Particip. Energético'!K257)</f>
        <v>0</v>
      </c>
      <c r="L53" s="51">
        <f>IF('[1]Panel de Control'!$C$56="Precio",'Esc Precios'!L257,'Particip. Energético'!L257)</f>
        <v>0</v>
      </c>
      <c r="M53" s="51">
        <f>IF('[1]Panel de Control'!$C$56="Precio",'Esc Precios'!M257,'Particip. Energético'!M257)</f>
        <v>0</v>
      </c>
      <c r="N53" s="51">
        <f>IF('[1]Panel de Control'!$C$56="Precio",'Esc Precios'!N257,'Particip. Energético'!N257)</f>
        <v>0</v>
      </c>
      <c r="O53" s="51">
        <f>IF('[1]Panel de Control'!$C$56="Precio",'Esc Precios'!O257,'Particip. Energético'!O257)</f>
        <v>0</v>
      </c>
      <c r="P53" s="51">
        <f>IF('[1]Panel de Control'!$C$56="Precio",'Esc Precios'!P257,'Particip. Energético'!P257)</f>
        <v>0</v>
      </c>
      <c r="Q53" s="51">
        <f>IF('[1]Panel de Control'!$C$56="Precio",'Esc Precios'!Q257,'Particip. Energético'!Q257)</f>
        <v>0</v>
      </c>
      <c r="R53" s="51">
        <f>IF('[1]Panel de Control'!$C$56="Precio",'Esc Precios'!R257,'Particip. Energético'!R257)</f>
        <v>0</v>
      </c>
      <c r="S53" s="51">
        <f>IF('[1]Panel de Control'!$C$56="Precio",'Esc Precios'!S257,'Particip. Energético'!S257)</f>
        <v>0</v>
      </c>
      <c r="T53" s="51">
        <f>IF('[1]Panel de Control'!$C$56="Precio",'Esc Precios'!T257,'Particip. Energético'!T257)</f>
        <v>0</v>
      </c>
      <c r="U53" s="51">
        <f>IF('[1]Panel de Control'!$C$56="Precio",'Esc Precios'!U257,'Particip. Energético'!U257)</f>
        <v>0</v>
      </c>
      <c r="V53" s="51">
        <f>IF('[1]Panel de Control'!$C$56="Precio",'Esc Precios'!V257,'Particip. Energético'!V257)</f>
        <v>0</v>
      </c>
      <c r="W53" s="51">
        <f>IF('[1]Panel de Control'!$C$56="Precio",'Esc Precios'!W257,'Particip. Energético'!W257)</f>
        <v>0</v>
      </c>
      <c r="X53" s="51">
        <f>IF('[1]Panel de Control'!$C$56="Precio",'Esc Precios'!X257,'Particip. Energético'!X257)</f>
        <v>0</v>
      </c>
      <c r="Y53" s="51">
        <f>IF('[1]Panel de Control'!$C$56="Precio",'Esc Precios'!Y257,'Particip. Energético'!Y257)</f>
        <v>0</v>
      </c>
      <c r="Z53" s="51">
        <f>IF('[1]Panel de Control'!$C$56="Precio",'Esc Precios'!Z257,'Particip. Energético'!Z257)</f>
        <v>0</v>
      </c>
      <c r="AA53" s="51">
        <f>IF('[1]Panel de Control'!$C$56="Precio",'Esc Precios'!AA257,'Particip. Energético'!AA257)</f>
        <v>0</v>
      </c>
      <c r="AB53" s="51">
        <f>IF('[1]Panel de Control'!$C$56="Precio",'Esc Precios'!AB257,'Particip. Energético'!AB257)</f>
        <v>0</v>
      </c>
      <c r="AC53" s="51">
        <f>IF('[1]Panel de Control'!$C$56="Precio",'Esc Precios'!AC257,'Particip. Energético'!AC257)</f>
        <v>0</v>
      </c>
      <c r="AD53" s="51">
        <f>IF('[1]Panel de Control'!$C$56="Precio",'Esc Precios'!AD257,'Particip. Energético'!AD257)</f>
        <v>0</v>
      </c>
      <c r="AE53" s="51">
        <f>IF('[1]Panel de Control'!$C$56="Precio",'Esc Precios'!AE257,'Particip. Energético'!AE257)</f>
        <v>0</v>
      </c>
      <c r="AF53" s="51">
        <f>IF('[1]Panel de Control'!$C$56="Precio",'Esc Precios'!AF257,'Particip. Energético'!AF257)</f>
        <v>0</v>
      </c>
      <c r="AG53" s="51">
        <f>IF('[1]Panel de Control'!$C$56="Precio",'Esc Precios'!AG257,'Particip. Energético'!AG257)</f>
        <v>0</v>
      </c>
      <c r="AH53" s="51">
        <f>IF('[1]Panel de Control'!$C$56="Precio",'Esc Precios'!AH257,'Particip. Energético'!AH257)</f>
        <v>0</v>
      </c>
      <c r="AI53" s="51">
        <f>IF('[1]Panel de Control'!$C$56="Precio",'Esc Precios'!AI257,'Particip. Energético'!AI257)</f>
        <v>0</v>
      </c>
      <c r="AJ53" s="51">
        <f>IF('[1]Panel de Control'!$C$56="Precio",'Esc Precios'!AJ257,'Particip. Energético'!AJ257)</f>
        <v>0</v>
      </c>
      <c r="AK53" s="51">
        <f>IF('[1]Panel de Control'!$C$56="Precio",'Esc Precios'!AK257,'Particip. Energético'!AK257)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0.71589040666831971</v>
      </c>
      <c r="E54" s="51">
        <f>IF('[1]Panel de Control'!$C$56="Precio",'Esc Precios'!E258,'Particip. Energético'!E258)</f>
        <v>0.71589040666831971</v>
      </c>
      <c r="F54" s="51">
        <f>IF('[1]Panel de Control'!$C$56="Precio",'Esc Precios'!F258,'Particip. Energético'!F258)</f>
        <v>0.71589040666831971</v>
      </c>
      <c r="G54" s="51">
        <f>IF('[1]Panel de Control'!$C$56="Precio",'Esc Precios'!G258,'Particip. Energético'!G258)</f>
        <v>0.71589040666831971</v>
      </c>
      <c r="H54" s="51">
        <f>IF('[1]Panel de Control'!$C$56="Precio",'Esc Precios'!H258,'Particip. Energético'!H258)</f>
        <v>0.71589040666831971</v>
      </c>
      <c r="I54" s="51">
        <f>IF('[1]Panel de Control'!$C$56="Precio",'Esc Precios'!I258,'Particip. Energético'!I258)</f>
        <v>0.71589040666831971</v>
      </c>
      <c r="J54" s="51">
        <f>IF('[1]Panel de Control'!$C$56="Precio",'Esc Precios'!J258,'Particip. Energético'!J258)</f>
        <v>0.71589040666831971</v>
      </c>
      <c r="K54" s="51">
        <f>IF('[1]Panel de Control'!$C$56="Precio",'Esc Precios'!K258,'Particip. Energético'!K258)</f>
        <v>0.71589040666831971</v>
      </c>
      <c r="L54" s="51">
        <f>IF('[1]Panel de Control'!$C$56="Precio",'Esc Precios'!L258,'Particip. Energético'!L258)</f>
        <v>0.71589040666831971</v>
      </c>
      <c r="M54" s="51">
        <f>IF('[1]Panel de Control'!$C$56="Precio",'Esc Precios'!M258,'Particip. Energético'!M258)</f>
        <v>0.71589040666831971</v>
      </c>
      <c r="N54" s="51">
        <f>IF('[1]Panel de Control'!$C$56="Precio",'Esc Precios'!N258,'Particip. Energético'!N258)</f>
        <v>0.71589040666831971</v>
      </c>
      <c r="O54" s="51">
        <f>IF('[1]Panel de Control'!$C$56="Precio",'Esc Precios'!O258,'Particip. Energético'!O258)</f>
        <v>0.71589040666831971</v>
      </c>
      <c r="P54" s="51">
        <f>IF('[1]Panel de Control'!$C$56="Precio",'Esc Precios'!P258,'Particip. Energético'!P258)</f>
        <v>0.71589040666831971</v>
      </c>
      <c r="Q54" s="51">
        <f>IF('[1]Panel de Control'!$C$56="Precio",'Esc Precios'!Q258,'Particip. Energético'!Q258)</f>
        <v>0.71589040666831971</v>
      </c>
      <c r="R54" s="51">
        <f>IF('[1]Panel de Control'!$C$56="Precio",'Esc Precios'!R258,'Particip. Energético'!R258)</f>
        <v>0.71589040666831971</v>
      </c>
      <c r="S54" s="51">
        <f>IF('[1]Panel de Control'!$C$56="Precio",'Esc Precios'!S258,'Particip. Energético'!S258)</f>
        <v>0.71589040666831971</v>
      </c>
      <c r="T54" s="51">
        <f>IF('[1]Panel de Control'!$C$56="Precio",'Esc Precios'!T258,'Particip. Energético'!T258)</f>
        <v>0.71589040666831971</v>
      </c>
      <c r="U54" s="51">
        <f>IF('[1]Panel de Control'!$C$56="Precio",'Esc Precios'!U258,'Particip. Energético'!U258)</f>
        <v>0.71589040666831971</v>
      </c>
      <c r="V54" s="51">
        <f>IF('[1]Panel de Control'!$C$56="Precio",'Esc Precios'!V258,'Particip. Energético'!V258)</f>
        <v>0.71589040666831971</v>
      </c>
      <c r="W54" s="51">
        <f>IF('[1]Panel de Control'!$C$56="Precio",'Esc Precios'!W258,'Particip. Energético'!W258)</f>
        <v>0.71589040666831971</v>
      </c>
      <c r="X54" s="51">
        <f>IF('[1]Panel de Control'!$C$56="Precio",'Esc Precios'!X258,'Particip. Energético'!X258)</f>
        <v>0.71589040666831971</v>
      </c>
      <c r="Y54" s="51">
        <f>IF('[1]Panel de Control'!$C$56="Precio",'Esc Precios'!Y258,'Particip. Energético'!Y258)</f>
        <v>0.71589040666831971</v>
      </c>
      <c r="Z54" s="51">
        <f>IF('[1]Panel de Control'!$C$56="Precio",'Esc Precios'!Z258,'Particip. Energético'!Z258)</f>
        <v>0.71589040666831971</v>
      </c>
      <c r="AA54" s="51">
        <f>IF('[1]Panel de Control'!$C$56="Precio",'Esc Precios'!AA258,'Particip. Energético'!AA258)</f>
        <v>0.71589040666831971</v>
      </c>
      <c r="AB54" s="51">
        <f>IF('[1]Panel de Control'!$C$56="Precio",'Esc Precios'!AB258,'Particip. Energético'!AB258)</f>
        <v>0.71589040666831971</v>
      </c>
      <c r="AC54" s="51">
        <f>IF('[1]Panel de Control'!$C$56="Precio",'Esc Precios'!AC258,'Particip. Energético'!AC258)</f>
        <v>0.71589040666831971</v>
      </c>
      <c r="AD54" s="51">
        <f>IF('[1]Panel de Control'!$C$56="Precio",'Esc Precios'!AD258,'Particip. Energético'!AD258)</f>
        <v>0.7294872413793102</v>
      </c>
      <c r="AE54" s="51">
        <f>IF('[1]Panel de Control'!$C$56="Precio",'Esc Precios'!AE258,'Particip. Energético'!AE258)</f>
        <v>0.75384620689655157</v>
      </c>
      <c r="AF54" s="51">
        <f>IF('[1]Panel de Control'!$C$56="Precio",'Esc Precios'!AF258,'Particip. Energético'!AF258)</f>
        <v>0.77820517241379294</v>
      </c>
      <c r="AG54" s="51">
        <f>IF('[1]Panel de Control'!$C$56="Precio",'Esc Precios'!AG258,'Particip. Energético'!AG258)</f>
        <v>0.80256413793103432</v>
      </c>
      <c r="AH54" s="51">
        <f>IF('[1]Panel de Control'!$C$56="Precio",'Esc Precios'!AH258,'Particip. Energético'!AH258)</f>
        <v>0.80974409933850877</v>
      </c>
      <c r="AI54" s="51">
        <f>IF('[1]Panel de Control'!$C$56="Precio",'Esc Precios'!AI258,'Particip. Energético'!AI258)</f>
        <v>0.78564354734068731</v>
      </c>
      <c r="AJ54" s="51">
        <f>IF('[1]Panel de Control'!$C$56="Precio",'Esc Precios'!AJ258,'Particip. Energético'!AJ258)</f>
        <v>0.76154299534286585</v>
      </c>
      <c r="AK54" s="51">
        <f>IF('[1]Panel de Control'!$C$56="Precio",'Esc Precios'!AK258,'Particip. Energético'!AK258)</f>
        <v>0.73744244334503639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Precios'!E259,'Particip. Energético'!E259)</f>
        <v>0</v>
      </c>
      <c r="F55" s="51">
        <f>IF('[1]Panel de Control'!$C$56="Precio",'Esc Precios'!F259,'Particip. Energético'!F259)</f>
        <v>0</v>
      </c>
      <c r="G55" s="51">
        <f>IF('[1]Panel de Control'!$C$56="Precio",'Esc Precios'!G259,'Particip. Energético'!G259)</f>
        <v>0</v>
      </c>
      <c r="H55" s="51">
        <f>IF('[1]Panel de Control'!$C$56="Precio",'Esc Precios'!H259,'Particip. Energético'!H259)</f>
        <v>0</v>
      </c>
      <c r="I55" s="51">
        <f>IF('[1]Panel de Control'!$C$56="Precio",'Esc Precios'!I259,'Particip. Energético'!I259)</f>
        <v>0</v>
      </c>
      <c r="J55" s="51">
        <f>IF('[1]Panel de Control'!$C$56="Precio",'Esc Precios'!J259,'Particip. Energético'!J259)</f>
        <v>0</v>
      </c>
      <c r="K55" s="51">
        <f>IF('[1]Panel de Control'!$C$56="Precio",'Esc Precios'!K259,'Particip. Energético'!K259)</f>
        <v>0</v>
      </c>
      <c r="L55" s="51">
        <f>IF('[1]Panel de Control'!$C$56="Precio",'Esc Precios'!L259,'Particip. Energético'!L259)</f>
        <v>0</v>
      </c>
      <c r="M55" s="51">
        <f>IF('[1]Panel de Control'!$C$56="Precio",'Esc Precios'!M259,'Particip. Energético'!M259)</f>
        <v>0</v>
      </c>
      <c r="N55" s="51">
        <f>IF('[1]Panel de Control'!$C$56="Precio",'Esc Precios'!N259,'Particip. Energético'!N259)</f>
        <v>0</v>
      </c>
      <c r="O55" s="51">
        <f>IF('[1]Panel de Control'!$C$56="Precio",'Esc Precios'!O259,'Particip. Energético'!O259)</f>
        <v>0</v>
      </c>
      <c r="P55" s="51">
        <f>IF('[1]Panel de Control'!$C$56="Precio",'Esc Precios'!P259,'Particip. Energético'!P259)</f>
        <v>0</v>
      </c>
      <c r="Q55" s="51">
        <f>IF('[1]Panel de Control'!$C$56="Precio",'Esc Precios'!Q259,'Particip. Energético'!Q259)</f>
        <v>0</v>
      </c>
      <c r="R55" s="51">
        <f>IF('[1]Panel de Control'!$C$56="Precio",'Esc Precios'!R259,'Particip. Energético'!R259)</f>
        <v>0</v>
      </c>
      <c r="S55" s="51">
        <f>IF('[1]Panel de Control'!$C$56="Precio",'Esc Precios'!S259,'Particip. Energético'!S259)</f>
        <v>0</v>
      </c>
      <c r="T55" s="51">
        <f>IF('[1]Panel de Control'!$C$56="Precio",'Esc Precios'!T259,'Particip. Energético'!T259)</f>
        <v>0</v>
      </c>
      <c r="U55" s="51">
        <f>IF('[1]Panel de Control'!$C$56="Precio",'Esc Precios'!U259,'Particip. Energético'!U259)</f>
        <v>0</v>
      </c>
      <c r="V55" s="51">
        <f>IF('[1]Panel de Control'!$C$56="Precio",'Esc Precios'!V259,'Particip. Energético'!V259)</f>
        <v>0</v>
      </c>
      <c r="W55" s="51">
        <f>IF('[1]Panel de Control'!$C$56="Precio",'Esc Precios'!W259,'Particip. Energético'!W259)</f>
        <v>0</v>
      </c>
      <c r="X55" s="51">
        <f>IF('[1]Panel de Control'!$C$56="Precio",'Esc Precios'!X259,'Particip. Energético'!X259)</f>
        <v>0</v>
      </c>
      <c r="Y55" s="51">
        <f>IF('[1]Panel de Control'!$C$56="Precio",'Esc Precios'!Y259,'Particip. Energético'!Y259)</f>
        <v>0</v>
      </c>
      <c r="Z55" s="51">
        <f>IF('[1]Panel de Control'!$C$56="Precio",'Esc Precios'!Z259,'Particip. Energético'!Z259)</f>
        <v>0</v>
      </c>
      <c r="AA55" s="51">
        <f>IF('[1]Panel de Control'!$C$56="Precio",'Esc Precios'!AA259,'Particip. Energético'!AA259)</f>
        <v>0</v>
      </c>
      <c r="AB55" s="51">
        <f>IF('[1]Panel de Control'!$C$56="Precio",'Esc Precios'!AB259,'Particip. Energético'!AB259)</f>
        <v>0</v>
      </c>
      <c r="AC55" s="51">
        <f>IF('[1]Panel de Control'!$C$56="Precio",'Esc Precios'!AC259,'Particip. Energético'!AC259)</f>
        <v>0</v>
      </c>
      <c r="AD55" s="51">
        <f>IF('[1]Panel de Control'!$C$56="Precio",'Esc Precios'!AD259,'Particip. Energético'!AD259)</f>
        <v>0</v>
      </c>
      <c r="AE55" s="51">
        <f>IF('[1]Panel de Control'!$C$56="Precio",'Esc Precios'!AE259,'Particip. Energético'!AE259)</f>
        <v>0</v>
      </c>
      <c r="AF55" s="51">
        <f>IF('[1]Panel de Control'!$C$56="Precio",'Esc Precios'!AF259,'Particip. Energético'!AF259)</f>
        <v>0</v>
      </c>
      <c r="AG55" s="51">
        <f>IF('[1]Panel de Control'!$C$56="Precio",'Esc Precios'!AG259,'Particip. Energético'!AG259)</f>
        <v>0</v>
      </c>
      <c r="AH55" s="51">
        <f>IF('[1]Panel de Control'!$C$56="Precio",'Esc Precios'!AH259,'Particip. Energético'!AH259)</f>
        <v>0</v>
      </c>
      <c r="AI55" s="51">
        <f>IF('[1]Panel de Control'!$C$56="Precio",'Esc Precios'!AI259,'Particip. Energético'!AI259)</f>
        <v>0</v>
      </c>
      <c r="AJ55" s="51">
        <f>IF('[1]Panel de Control'!$C$56="Precio",'Esc Precios'!AJ259,'Particip. Energético'!AJ259)</f>
        <v>0</v>
      </c>
      <c r="AK55" s="51">
        <f>IF('[1]Panel de Control'!$C$56="Precio",'Esc Precios'!AK259,'Particip. Energético'!AK259)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Precios'!E260,'Particip. Energético'!E260)</f>
        <v>0</v>
      </c>
      <c r="F56" s="51">
        <f>IF('[1]Panel de Control'!$C$56="Precio",'Esc Precios'!F260,'Particip. Energético'!F260)</f>
        <v>0</v>
      </c>
      <c r="G56" s="51">
        <f>IF('[1]Panel de Control'!$C$56="Precio",'Esc Precios'!G260,'Particip. Energético'!G260)</f>
        <v>0</v>
      </c>
      <c r="H56" s="51">
        <f>IF('[1]Panel de Control'!$C$56="Precio",'Esc Precios'!H260,'Particip. Energético'!H260)</f>
        <v>0</v>
      </c>
      <c r="I56" s="51">
        <f>IF('[1]Panel de Control'!$C$56="Precio",'Esc Precios'!I260,'Particip. Energético'!I260)</f>
        <v>0</v>
      </c>
      <c r="J56" s="51">
        <f>IF('[1]Panel de Control'!$C$56="Precio",'Esc Precios'!J260,'Particip. Energético'!J260)</f>
        <v>0</v>
      </c>
      <c r="K56" s="51">
        <f>IF('[1]Panel de Control'!$C$56="Precio",'Esc Precios'!K260,'Particip. Energético'!K260)</f>
        <v>0</v>
      </c>
      <c r="L56" s="51">
        <f>IF('[1]Panel de Control'!$C$56="Precio",'Esc Precios'!L260,'Particip. Energético'!L260)</f>
        <v>0</v>
      </c>
      <c r="M56" s="51">
        <f>IF('[1]Panel de Control'!$C$56="Precio",'Esc Precios'!M260,'Particip. Energético'!M260)</f>
        <v>0</v>
      </c>
      <c r="N56" s="51">
        <f>IF('[1]Panel de Control'!$C$56="Precio",'Esc Precios'!N260,'Particip. Energético'!N260)</f>
        <v>0</v>
      </c>
      <c r="O56" s="51">
        <f>IF('[1]Panel de Control'!$C$56="Precio",'Esc Precios'!O260,'Particip. Energético'!O260)</f>
        <v>0</v>
      </c>
      <c r="P56" s="51">
        <f>IF('[1]Panel de Control'!$C$56="Precio",'Esc Precios'!P260,'Particip. Energético'!P260)</f>
        <v>0</v>
      </c>
      <c r="Q56" s="51">
        <f>IF('[1]Panel de Control'!$C$56="Precio",'Esc Precios'!Q260,'Particip. Energético'!Q260)</f>
        <v>0</v>
      </c>
      <c r="R56" s="51">
        <f>IF('[1]Panel de Control'!$C$56="Precio",'Esc Precios'!R260,'Particip. Energético'!R260)</f>
        <v>0</v>
      </c>
      <c r="S56" s="51">
        <f>IF('[1]Panel de Control'!$C$56="Precio",'Esc Precios'!S260,'Particip. Energético'!S260)</f>
        <v>0</v>
      </c>
      <c r="T56" s="51">
        <f>IF('[1]Panel de Control'!$C$56="Precio",'Esc Precios'!T260,'Particip. Energético'!T260)</f>
        <v>0</v>
      </c>
      <c r="U56" s="51">
        <f>IF('[1]Panel de Control'!$C$56="Precio",'Esc Precios'!U260,'Particip. Energético'!U260)</f>
        <v>0</v>
      </c>
      <c r="V56" s="51">
        <f>IF('[1]Panel de Control'!$C$56="Precio",'Esc Precios'!V260,'Particip. Energético'!V260)</f>
        <v>0</v>
      </c>
      <c r="W56" s="51">
        <f>IF('[1]Panel de Control'!$C$56="Precio",'Esc Precios'!W260,'Particip. Energético'!W260)</f>
        <v>0</v>
      </c>
      <c r="X56" s="51">
        <f>IF('[1]Panel de Control'!$C$56="Precio",'Esc Precios'!X260,'Particip. Energético'!X260)</f>
        <v>0</v>
      </c>
      <c r="Y56" s="51">
        <f>IF('[1]Panel de Control'!$C$56="Precio",'Esc Precios'!Y260,'Particip. Energético'!Y260)</f>
        <v>0</v>
      </c>
      <c r="Z56" s="51">
        <f>IF('[1]Panel de Control'!$C$56="Precio",'Esc Precios'!Z260,'Particip. Energético'!Z260)</f>
        <v>0</v>
      </c>
      <c r="AA56" s="51">
        <f>IF('[1]Panel de Control'!$C$56="Precio",'Esc Precios'!AA260,'Particip. Energético'!AA260)</f>
        <v>0</v>
      </c>
      <c r="AB56" s="51">
        <f>IF('[1]Panel de Control'!$C$56="Precio",'Esc Precios'!AB260,'Particip. Energético'!AB260)</f>
        <v>0</v>
      </c>
      <c r="AC56" s="51">
        <f>IF('[1]Panel de Control'!$C$56="Precio",'Esc Precios'!AC260,'Particip. Energético'!AC260)</f>
        <v>0</v>
      </c>
      <c r="AD56" s="51">
        <f>IF('[1]Panel de Control'!$C$56="Precio",'Esc Precios'!AD260,'Particip. Energético'!AD260)</f>
        <v>0</v>
      </c>
      <c r="AE56" s="51">
        <f>IF('[1]Panel de Control'!$C$56="Precio",'Esc Precios'!AE260,'Particip. Energético'!AE260)</f>
        <v>0</v>
      </c>
      <c r="AF56" s="51">
        <f>IF('[1]Panel de Control'!$C$56="Precio",'Esc Precios'!AF260,'Particip. Energético'!AF260)</f>
        <v>0</v>
      </c>
      <c r="AG56" s="51">
        <f>IF('[1]Panel de Control'!$C$56="Precio",'Esc Precios'!AG260,'Particip. Energético'!AG260)</f>
        <v>0</v>
      </c>
      <c r="AH56" s="51">
        <f>IF('[1]Panel de Control'!$C$56="Precio",'Esc Precios'!AH260,'Particip. Energético'!AH260)</f>
        <v>0</v>
      </c>
      <c r="AI56" s="51">
        <f>IF('[1]Panel de Control'!$C$56="Precio",'Esc Precios'!AI260,'Particip. Energético'!AI260)</f>
        <v>0</v>
      </c>
      <c r="AJ56" s="51">
        <f>IF('[1]Panel de Control'!$C$56="Precio",'Esc Precios'!AJ260,'Particip. Energético'!AJ260)</f>
        <v>0</v>
      </c>
      <c r="AK56" s="51">
        <f>IF('[1]Panel de Control'!$C$56="Precio",'Esc Precios'!AK260,'Particip. Energético'!AK260)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Precios'!E261,'Particip. Energético'!E261)</f>
        <v>0</v>
      </c>
      <c r="F57" s="51">
        <f>IF('[1]Panel de Control'!$C$56="Precio",'Esc Precios'!F261,'Particip. Energético'!F261)</f>
        <v>0</v>
      </c>
      <c r="G57" s="51">
        <f>IF('[1]Panel de Control'!$C$56="Precio",'Esc Precios'!G261,'Particip. Energético'!G261)</f>
        <v>0</v>
      </c>
      <c r="H57" s="51">
        <f>IF('[1]Panel de Control'!$C$56="Precio",'Esc Precios'!H261,'Particip. Energético'!H261)</f>
        <v>0</v>
      </c>
      <c r="I57" s="51">
        <f>IF('[1]Panel de Control'!$C$56="Precio",'Esc Precios'!I261,'Particip. Energético'!I261)</f>
        <v>0</v>
      </c>
      <c r="J57" s="51">
        <f>IF('[1]Panel de Control'!$C$56="Precio",'Esc Precios'!J261,'Particip. Energético'!J261)</f>
        <v>0</v>
      </c>
      <c r="K57" s="51">
        <f>IF('[1]Panel de Control'!$C$56="Precio",'Esc Precios'!K261,'Particip. Energético'!K261)</f>
        <v>0</v>
      </c>
      <c r="L57" s="51">
        <f>IF('[1]Panel de Control'!$C$56="Precio",'Esc Precios'!L261,'Particip. Energético'!L261)</f>
        <v>0</v>
      </c>
      <c r="M57" s="51">
        <f>IF('[1]Panel de Control'!$C$56="Precio",'Esc Precios'!M261,'Particip. Energético'!M261)</f>
        <v>0</v>
      </c>
      <c r="N57" s="51">
        <f>IF('[1]Panel de Control'!$C$56="Precio",'Esc Precios'!N261,'Particip. Energético'!N261)</f>
        <v>0</v>
      </c>
      <c r="O57" s="51">
        <f>IF('[1]Panel de Control'!$C$56="Precio",'Esc Precios'!O261,'Particip. Energético'!O261)</f>
        <v>0</v>
      </c>
      <c r="P57" s="51">
        <f>IF('[1]Panel de Control'!$C$56="Precio",'Esc Precios'!P261,'Particip. Energético'!P261)</f>
        <v>0</v>
      </c>
      <c r="Q57" s="51">
        <f>IF('[1]Panel de Control'!$C$56="Precio",'Esc Precios'!Q261,'Particip. Energético'!Q261)</f>
        <v>0</v>
      </c>
      <c r="R57" s="51">
        <f>IF('[1]Panel de Control'!$C$56="Precio",'Esc Precios'!R261,'Particip. Energético'!R261)</f>
        <v>0</v>
      </c>
      <c r="S57" s="51">
        <f>IF('[1]Panel de Control'!$C$56="Precio",'Esc Precios'!S261,'Particip. Energético'!S261)</f>
        <v>0</v>
      </c>
      <c r="T57" s="51">
        <f>IF('[1]Panel de Control'!$C$56="Precio",'Esc Precios'!T261,'Particip. Energético'!T261)</f>
        <v>0</v>
      </c>
      <c r="U57" s="51">
        <f>IF('[1]Panel de Control'!$C$56="Precio",'Esc Precios'!U261,'Particip. Energético'!U261)</f>
        <v>0</v>
      </c>
      <c r="V57" s="51">
        <f>IF('[1]Panel de Control'!$C$56="Precio",'Esc Precios'!V261,'Particip. Energético'!V261)</f>
        <v>0</v>
      </c>
      <c r="W57" s="51">
        <f>IF('[1]Panel de Control'!$C$56="Precio",'Esc Precios'!W261,'Particip. Energético'!W261)</f>
        <v>4.3104073353439293E-3</v>
      </c>
      <c r="X57" s="51">
        <f>IF('[1]Panel de Control'!$C$56="Precio",'Esc Precios'!X261,'Particip. Energético'!X261)</f>
        <v>8.620814670686849E-3</v>
      </c>
      <c r="Y57" s="51">
        <f>IF('[1]Panel de Control'!$C$56="Precio",'Esc Precios'!Y261,'Particip. Energético'!Y261)</f>
        <v>1.293122200602977E-2</v>
      </c>
      <c r="Z57" s="51">
        <f>IF('[1]Panel de Control'!$C$56="Precio",'Esc Precios'!Z261,'Particip. Energético'!Z261)</f>
        <v>1.7241629341373698E-2</v>
      </c>
      <c r="AA57" s="51">
        <f>IF('[1]Panel de Control'!$C$56="Precio",'Esc Precios'!AA261,'Particip. Energético'!AA261)</f>
        <v>2.1552036676716617E-2</v>
      </c>
      <c r="AB57" s="51">
        <f>IF('[1]Panel de Control'!$C$56="Precio",'Esc Precios'!AB261,'Particip. Energético'!AB261)</f>
        <v>4.565258867454617E-2</v>
      </c>
      <c r="AC57" s="51">
        <f>IF('[1]Panel de Control'!$C$56="Precio",'Esc Precios'!AC261,'Particip. Energético'!AC261)</f>
        <v>6.9753140672375716E-2</v>
      </c>
      <c r="AD57" s="51">
        <f>IF('[1]Panel de Control'!$C$56="Precio",'Esc Precios'!AD261,'Particip. Energético'!AD261)</f>
        <v>9.3853692670197192E-2</v>
      </c>
      <c r="AE57" s="51">
        <f>IF('[1]Panel de Control'!$C$56="Precio",'Esc Precios'!AE261,'Particip. Energético'!AE261)</f>
        <v>0.11795424466801867</v>
      </c>
      <c r="AF57" s="51">
        <f>IF('[1]Panel de Control'!$C$56="Precio",'Esc Precios'!AF261,'Particip. Energético'!AF261)</f>
        <v>0.14205479666584822</v>
      </c>
      <c r="AG57" s="51">
        <f>IF('[1]Panel de Control'!$C$56="Precio",'Esc Precios'!AG261,'Particip. Energético'!AG261)</f>
        <v>0.16615534866366161</v>
      </c>
      <c r="AH57" s="51">
        <f>IF('[1]Panel de Control'!$C$56="Precio",'Esc Precios'!AH261,'Particip. Energético'!AH261)</f>
        <v>0.19025590066149117</v>
      </c>
      <c r="AI57" s="51">
        <f>IF('[1]Panel de Control'!$C$56="Precio",'Esc Precios'!AI261,'Particip. Energético'!AI261)</f>
        <v>0.21435645265931264</v>
      </c>
      <c r="AJ57" s="51">
        <f>IF('[1]Panel de Control'!$C$56="Precio",'Esc Precios'!AJ261,'Particip. Energético'!AJ261)</f>
        <v>0.23845700465713413</v>
      </c>
      <c r="AK57" s="51">
        <f>IF('[1]Panel de Control'!$C$56="Precio",'Esc Precios'!AK261,'Particip. Energético'!AK261)</f>
        <v>0.26255755665496366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0.2656074655465625</v>
      </c>
      <c r="E60" s="51">
        <f>IF('[1]Panel de Control'!$C$56="Precio",'Esc Precios'!E264,'Particip. Energético'!E264)</f>
        <v>0.2656074655465625</v>
      </c>
      <c r="F60" s="51">
        <f>IF('[1]Panel de Control'!$C$56="Precio",'Esc Precios'!F264,'Particip. Energético'!F264)</f>
        <v>0.2656074655465625</v>
      </c>
      <c r="G60" s="51">
        <f>IF('[1]Panel de Control'!$C$56="Precio",'Esc Precios'!G264,'Particip. Energético'!G264)</f>
        <v>0.2656074655465625</v>
      </c>
      <c r="H60" s="51">
        <f>IF('[1]Panel de Control'!$C$56="Precio",'Esc Precios'!H264,'Particip. Energético'!H264)</f>
        <v>0.2656074655465625</v>
      </c>
      <c r="I60" s="51">
        <f>IF('[1]Panel de Control'!$C$56="Precio",'Esc Precios'!I264,'Particip. Energético'!I264)</f>
        <v>0.2656074655465625</v>
      </c>
      <c r="J60" s="51">
        <f>IF('[1]Panel de Control'!$C$56="Precio",'Esc Precios'!J264,'Particip. Energético'!J264)</f>
        <v>0.26560743898581596</v>
      </c>
      <c r="K60" s="51">
        <f>IF('[1]Panel de Control'!$C$56="Precio",'Esc Precios'!K264,'Particip. Energético'!K264)</f>
        <v>0.26560728960343916</v>
      </c>
      <c r="L60" s="51">
        <f>IF('[1]Panel de Control'!$C$56="Precio",'Esc Precios'!L264,'Particip. Energético'!L264)</f>
        <v>0.26560630007161307</v>
      </c>
      <c r="M60" s="51">
        <f>IF('[1]Panel de Control'!$C$56="Precio",'Esc Precios'!M264,'Particip. Energético'!M264)</f>
        <v>0.26559974541876735</v>
      </c>
      <c r="N60" s="51">
        <f>IF('[1]Panel de Control'!$C$56="Precio",'Esc Precios'!N264,'Particip. Energético'!N264)</f>
        <v>0.26555633437260129</v>
      </c>
      <c r="O60" s="51">
        <f>IF('[1]Panel de Control'!$C$56="Precio",'Esc Precios'!O264,'Particip. Energético'!O264)</f>
        <v>0.26526912965190613</v>
      </c>
      <c r="P60" s="51">
        <f>IF('[1]Panel de Control'!$C$56="Precio",'Esc Precios'!P264,'Particip. Energético'!P264)</f>
        <v>0.2633821825655871</v>
      </c>
      <c r="Q60" s="51">
        <f>IF('[1]Panel de Control'!$C$56="Precio",'Esc Precios'!Q264,'Particip. Energético'!Q264)</f>
        <v>0.24621812056166345</v>
      </c>
      <c r="R60" s="51">
        <f>IF('[1]Panel de Control'!$C$56="Precio",'Esc Precios'!R264,'Particip. Energético'!R264)</f>
        <v>0.24510264379511212</v>
      </c>
      <c r="S60" s="51">
        <f>IF('[1]Panel de Control'!$C$56="Precio",'Esc Precios'!S264,'Particip. Energético'!S264)</f>
        <v>0.24392116021674959</v>
      </c>
      <c r="T60" s="51">
        <f>IF('[1]Panel de Control'!$C$56="Precio",'Esc Precios'!T264,'Particip. Energético'!T264)</f>
        <v>0.24266976535065216</v>
      </c>
      <c r="U60" s="51">
        <f>IF('[1]Panel de Control'!$C$56="Precio",'Esc Precios'!U264,'Particip. Energético'!U264)</f>
        <v>0.24134434458893936</v>
      </c>
      <c r="V60" s="51">
        <f>IF('[1]Panel de Control'!$C$56="Precio",'Esc Precios'!V264,'Particip. Energético'!V264)</f>
        <v>0.23994056663162441</v>
      </c>
      <c r="W60" s="51">
        <f>IF('[1]Panel de Control'!$C$56="Precio",'Esc Precios'!W264,'Particip. Energético'!W264)</f>
        <v>0.23845387765745951</v>
      </c>
      <c r="X60" s="51">
        <f>IF('[1]Panel de Control'!$C$56="Precio",'Esc Precios'!X264,'Particip. Energético'!X264)</f>
        <v>0.23687949643999834</v>
      </c>
      <c r="Y60" s="51">
        <f>IF('[1]Panel de Control'!$C$56="Precio",'Esc Precios'!Y264,'Particip. Energético'!Y264)</f>
        <v>0.23521241065550963</v>
      </c>
      <c r="Z60" s="51">
        <f>IF('[1]Panel de Control'!$C$56="Precio",'Esc Precios'!Z264,'Particip. Energético'!Z264)</f>
        <v>0.23344737466450646</v>
      </c>
      <c r="AA60" s="51">
        <f>IF('[1]Panel de Control'!$C$56="Precio",'Esc Precios'!AA264,'Particip. Energético'!AA264)</f>
        <v>0.23157890908624984</v>
      </c>
      <c r="AB60" s="51">
        <f>IF('[1]Panel de Control'!$C$56="Precio",'Esc Precios'!AB264,'Particip. Energético'!AB264)</f>
        <v>0.22960130252519437</v>
      </c>
      <c r="AC60" s="51">
        <f>IF('[1]Panel de Control'!$C$56="Precio",'Esc Precios'!AC264,'Particip. Energético'!AC264)</f>
        <v>0.22750861584930718</v>
      </c>
      <c r="AD60" s="51">
        <f>IF('[1]Panel de Control'!$C$56="Precio",'Esc Precios'!AD264,'Particip. Energético'!AD264)</f>
        <v>0.22529468946156511</v>
      </c>
      <c r="AE60" s="51">
        <f>IF('[1]Panel de Control'!$C$56="Precio",'Esc Precios'!AE264,'Particip. Energético'!AE264)</f>
        <v>0.22295315404645008</v>
      </c>
      <c r="AF60" s="51">
        <f>IF('[1]Panel de Control'!$C$56="Precio",'Esc Precios'!AF264,'Particip. Energético'!AF264)</f>
        <v>0.22047744531126734</v>
      </c>
      <c r="AG60" s="51">
        <f>IF('[1]Panel de Control'!$C$56="Precio",'Esc Precios'!AG264,'Particip. Energético'!AG264)</f>
        <v>0.21786082327551889</v>
      </c>
      <c r="AH60" s="51">
        <f>IF('[1]Panel de Control'!$C$56="Precio",'Esc Precios'!AH264,'Particip. Energético'!AH264)</f>
        <v>0.21509639668780281</v>
      </c>
      <c r="AI60" s="51">
        <f>IF('[1]Panel de Control'!$C$56="Precio",'Esc Precios'!AI264,'Particip. Energético'!AI264)</f>
        <v>0.2121771531656983</v>
      </c>
      <c r="AJ60" s="51">
        <f>IF('[1]Panel de Control'!$C$56="Precio",'Esc Precios'!AJ264,'Particip. Energético'!AJ264)</f>
        <v>0.20909599565622156</v>
      </c>
      <c r="AK60" s="51">
        <f>IF('[1]Panel de Control'!$C$56="Precio",'Esc Precios'!AK264,'Particip. Energético'!AK264)</f>
        <v>0.20584578579858598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</v>
      </c>
      <c r="E61" s="51">
        <f>IF('[1]Panel de Control'!$C$56="Precio",'Esc Precios'!E265,'Particip. Energético'!E265)</f>
        <v>0</v>
      </c>
      <c r="F61" s="51">
        <f>IF('[1]Panel de Control'!$C$56="Precio",'Esc Precios'!F265,'Particip. Energético'!F265)</f>
        <v>0</v>
      </c>
      <c r="G61" s="51">
        <f>IF('[1]Panel de Control'!$C$56="Precio",'Esc Precios'!G265,'Particip. Energético'!G265)</f>
        <v>0</v>
      </c>
      <c r="H61" s="51">
        <f>IF('[1]Panel de Control'!$C$56="Precio",'Esc Precios'!H265,'Particip. Energético'!H265)</f>
        <v>0</v>
      </c>
      <c r="I61" s="51">
        <f>IF('[1]Panel de Control'!$C$56="Precio",'Esc Precios'!I265,'Particip. Energético'!I265)</f>
        <v>0</v>
      </c>
      <c r="J61" s="51">
        <f>IF('[1]Panel de Control'!$C$56="Precio",'Esc Precios'!J265,'Particip. Energético'!J265)</f>
        <v>0</v>
      </c>
      <c r="K61" s="51">
        <f>IF('[1]Panel de Control'!$C$56="Precio",'Esc Precios'!K265,'Particip. Energético'!K265)</f>
        <v>0</v>
      </c>
      <c r="L61" s="51">
        <f>IF('[1]Panel de Control'!$C$56="Precio",'Esc Precios'!L265,'Particip. Energético'!L265)</f>
        <v>0</v>
      </c>
      <c r="M61" s="51">
        <f>IF('[1]Panel de Control'!$C$56="Precio",'Esc Precios'!M265,'Particip. Energético'!M265)</f>
        <v>0</v>
      </c>
      <c r="N61" s="51">
        <f>IF('[1]Panel de Control'!$C$56="Precio",'Esc Precios'!N265,'Particip. Energético'!N265)</f>
        <v>0</v>
      </c>
      <c r="O61" s="51">
        <f>IF('[1]Panel de Control'!$C$56="Precio",'Esc Precios'!O265,'Particip. Energético'!O265)</f>
        <v>0</v>
      </c>
      <c r="P61" s="51">
        <f>IF('[1]Panel de Control'!$C$56="Precio",'Esc Precios'!P265,'Particip. Energético'!P265)</f>
        <v>0</v>
      </c>
      <c r="Q61" s="51">
        <f>IF('[1]Panel de Control'!$C$56="Precio",'Esc Precios'!Q265,'Particip. Energético'!Q265)</f>
        <v>0</v>
      </c>
      <c r="R61" s="51">
        <f>IF('[1]Panel de Control'!$C$56="Precio",'Esc Precios'!R265,'Particip. Energético'!R265)</f>
        <v>0</v>
      </c>
      <c r="S61" s="51">
        <f>IF('[1]Panel de Control'!$C$56="Precio",'Esc Precios'!S265,'Particip. Energético'!S265)</f>
        <v>0</v>
      </c>
      <c r="T61" s="51">
        <f>IF('[1]Panel de Control'!$C$56="Precio",'Esc Precios'!T265,'Particip. Energético'!T265)</f>
        <v>0</v>
      </c>
      <c r="U61" s="51">
        <f>IF('[1]Panel de Control'!$C$56="Precio",'Esc Precios'!U265,'Particip. Energético'!U265)</f>
        <v>0</v>
      </c>
      <c r="V61" s="51">
        <f>IF('[1]Panel de Control'!$C$56="Precio",'Esc Precios'!V265,'Particip. Energético'!V265)</f>
        <v>0</v>
      </c>
      <c r="W61" s="51">
        <f>IF('[1]Panel de Control'!$C$56="Precio",'Esc Precios'!W265,'Particip. Energético'!W265)</f>
        <v>0</v>
      </c>
      <c r="X61" s="51">
        <f>IF('[1]Panel de Control'!$C$56="Precio",'Esc Precios'!X265,'Particip. Energético'!X265)</f>
        <v>0</v>
      </c>
      <c r="Y61" s="51">
        <f>IF('[1]Panel de Control'!$C$56="Precio",'Esc Precios'!Y265,'Particip. Energético'!Y265)</f>
        <v>0</v>
      </c>
      <c r="Z61" s="51">
        <f>IF('[1]Panel de Control'!$C$56="Precio",'Esc Precios'!Z265,'Particip. Energético'!Z265)</f>
        <v>0</v>
      </c>
      <c r="AA61" s="51">
        <f>IF('[1]Panel de Control'!$C$56="Precio",'Esc Precios'!AA265,'Particip. Energético'!AA265)</f>
        <v>0</v>
      </c>
      <c r="AB61" s="51">
        <f>IF('[1]Panel de Control'!$C$56="Precio",'Esc Precios'!AB265,'Particip. Energético'!AB265)</f>
        <v>0</v>
      </c>
      <c r="AC61" s="51">
        <f>IF('[1]Panel de Control'!$C$56="Precio",'Esc Precios'!AC265,'Particip. Energético'!AC265)</f>
        <v>0</v>
      </c>
      <c r="AD61" s="51">
        <f>IF('[1]Panel de Control'!$C$56="Precio",'Esc Precios'!AD265,'Particip. Energético'!AD265)</f>
        <v>0</v>
      </c>
      <c r="AE61" s="51">
        <f>IF('[1]Panel de Control'!$C$56="Precio",'Esc Precios'!AE265,'Particip. Energético'!AE265)</f>
        <v>0</v>
      </c>
      <c r="AF61" s="51">
        <f>IF('[1]Panel de Control'!$C$56="Precio",'Esc Precios'!AF265,'Particip. Energético'!AF265)</f>
        <v>0</v>
      </c>
      <c r="AG61" s="51">
        <f>IF('[1]Panel de Control'!$C$56="Precio",'Esc Precios'!AG265,'Particip. Energético'!AG265)</f>
        <v>0</v>
      </c>
      <c r="AH61" s="51">
        <f>IF('[1]Panel de Control'!$C$56="Precio",'Esc Precios'!AH265,'Particip. Energético'!AH265)</f>
        <v>0</v>
      </c>
      <c r="AI61" s="51">
        <f>IF('[1]Panel de Control'!$C$56="Precio",'Esc Precios'!AI265,'Particip. Energético'!AI265)</f>
        <v>0</v>
      </c>
      <c r="AJ61" s="51">
        <f>IF('[1]Panel de Control'!$C$56="Precio",'Esc Precios'!AJ265,'Particip. Energético'!AJ265)</f>
        <v>0</v>
      </c>
      <c r="AK61" s="51">
        <f>IF('[1]Panel de Control'!$C$56="Precio",'Esc Precios'!AK265,'Particip. Energético'!AK265)</f>
        <v>0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Precios'!E266,'Particip. Energético'!E266)</f>
        <v>0</v>
      </c>
      <c r="F62" s="51">
        <f>IF('[1]Panel de Control'!$C$56="Precio",'Esc Precios'!F266,'Particip. Energético'!F266)</f>
        <v>0</v>
      </c>
      <c r="G62" s="51">
        <f>IF('[1]Panel de Control'!$C$56="Precio",'Esc Precios'!G266,'Particip. Energético'!G266)</f>
        <v>0</v>
      </c>
      <c r="H62" s="51">
        <f>IF('[1]Panel de Control'!$C$56="Precio",'Esc Precios'!H266,'Particip. Energético'!H266)</f>
        <v>0</v>
      </c>
      <c r="I62" s="51">
        <f>IF('[1]Panel de Control'!$C$56="Precio",'Esc Precios'!I266,'Particip. Energético'!I266)</f>
        <v>0</v>
      </c>
      <c r="J62" s="51">
        <f>IF('[1]Panel de Control'!$C$56="Precio",'Esc Precios'!J266,'Particip. Energético'!J266)</f>
        <v>0</v>
      </c>
      <c r="K62" s="51">
        <f>IF('[1]Panel de Control'!$C$56="Precio",'Esc Precios'!K266,'Particip. Energético'!K266)</f>
        <v>0</v>
      </c>
      <c r="L62" s="51">
        <f>IF('[1]Panel de Control'!$C$56="Precio",'Esc Precios'!L266,'Particip. Energético'!L266)</f>
        <v>0</v>
      </c>
      <c r="M62" s="51">
        <f>IF('[1]Panel de Control'!$C$56="Precio",'Esc Precios'!M266,'Particip. Energético'!M266)</f>
        <v>0</v>
      </c>
      <c r="N62" s="51">
        <f>IF('[1]Panel de Control'!$C$56="Precio",'Esc Precios'!N266,'Particip. Energético'!N266)</f>
        <v>0</v>
      </c>
      <c r="O62" s="51">
        <f>IF('[1]Panel de Control'!$C$56="Precio",'Esc Precios'!O266,'Particip. Energético'!O266)</f>
        <v>0</v>
      </c>
      <c r="P62" s="51">
        <f>IF('[1]Panel de Control'!$C$56="Precio",'Esc Precios'!P266,'Particip. Energético'!P266)</f>
        <v>0</v>
      </c>
      <c r="Q62" s="51">
        <f>IF('[1]Panel de Control'!$C$56="Precio",'Esc Precios'!Q266,'Particip. Energético'!Q266)</f>
        <v>0</v>
      </c>
      <c r="R62" s="51">
        <f>IF('[1]Panel de Control'!$C$56="Precio",'Esc Precios'!R266,'Particip. Energético'!R266)</f>
        <v>0</v>
      </c>
      <c r="S62" s="51">
        <f>IF('[1]Panel de Control'!$C$56="Precio",'Esc Precios'!S266,'Particip. Energético'!S266)</f>
        <v>0</v>
      </c>
      <c r="T62" s="51">
        <f>IF('[1]Panel de Control'!$C$56="Precio",'Esc Precios'!T266,'Particip. Energético'!T266)</f>
        <v>0</v>
      </c>
      <c r="U62" s="51">
        <f>IF('[1]Panel de Control'!$C$56="Precio",'Esc Precios'!U266,'Particip. Energético'!U266)</f>
        <v>0</v>
      </c>
      <c r="V62" s="51">
        <f>IF('[1]Panel de Control'!$C$56="Precio",'Esc Precios'!V266,'Particip. Energético'!V266)</f>
        <v>0</v>
      </c>
      <c r="W62" s="51">
        <f>IF('[1]Panel de Control'!$C$56="Precio",'Esc Precios'!W266,'Particip. Energético'!W266)</f>
        <v>0</v>
      </c>
      <c r="X62" s="51">
        <f>IF('[1]Panel de Control'!$C$56="Precio",'Esc Precios'!X266,'Particip. Energético'!X266)</f>
        <v>0</v>
      </c>
      <c r="Y62" s="51">
        <f>IF('[1]Panel de Control'!$C$56="Precio",'Esc Precios'!Y266,'Particip. Energético'!Y266)</f>
        <v>0</v>
      </c>
      <c r="Z62" s="51">
        <f>IF('[1]Panel de Control'!$C$56="Precio",'Esc Precios'!Z266,'Particip. Energético'!Z266)</f>
        <v>0</v>
      </c>
      <c r="AA62" s="51">
        <f>IF('[1]Panel de Control'!$C$56="Precio",'Esc Precios'!AA266,'Particip. Energético'!AA266)</f>
        <v>0</v>
      </c>
      <c r="AB62" s="51">
        <f>IF('[1]Panel de Control'!$C$56="Precio",'Esc Precios'!AB266,'Particip. Energético'!AB266)</f>
        <v>0</v>
      </c>
      <c r="AC62" s="51">
        <f>IF('[1]Panel de Control'!$C$56="Precio",'Esc Precios'!AC266,'Particip. Energético'!AC266)</f>
        <v>0</v>
      </c>
      <c r="AD62" s="51">
        <f>IF('[1]Panel de Control'!$C$56="Precio",'Esc Precios'!AD266,'Particip. Energético'!AD266)</f>
        <v>0</v>
      </c>
      <c r="AE62" s="51">
        <f>IF('[1]Panel de Control'!$C$56="Precio",'Esc Precios'!AE266,'Particip. Energético'!AE266)</f>
        <v>0</v>
      </c>
      <c r="AF62" s="51">
        <f>IF('[1]Panel de Control'!$C$56="Precio",'Esc Precios'!AF266,'Particip. Energético'!AF266)</f>
        <v>0</v>
      </c>
      <c r="AG62" s="51">
        <f>IF('[1]Panel de Control'!$C$56="Precio",'Esc Precios'!AG266,'Particip. Energético'!AG266)</f>
        <v>0</v>
      </c>
      <c r="AH62" s="51">
        <f>IF('[1]Panel de Control'!$C$56="Precio",'Esc Precios'!AH266,'Particip. Energético'!AH266)</f>
        <v>0</v>
      </c>
      <c r="AI62" s="51">
        <f>IF('[1]Panel de Control'!$C$56="Precio",'Esc Precios'!AI266,'Particip. Energético'!AI266)</f>
        <v>0</v>
      </c>
      <c r="AJ62" s="51">
        <f>IF('[1]Panel de Control'!$C$56="Precio",'Esc Precios'!AJ266,'Particip. Energético'!AJ266)</f>
        <v>0</v>
      </c>
      <c r="AK62" s="51">
        <f>IF('[1]Panel de Control'!$C$56="Precio",'Esc Precios'!AK266,'Particip. Energético'!AK266)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0.51820244234182122</v>
      </c>
      <c r="E63" s="51">
        <f>IF('[1]Panel de Control'!$C$56="Precio",'Esc Precios'!E267,'Particip. Energético'!E267)</f>
        <v>0.51820244234182122</v>
      </c>
      <c r="F63" s="51">
        <f>IF('[1]Panel de Control'!$C$56="Precio",'Esc Precios'!F267,'Particip. Energético'!F267)</f>
        <v>0.51820244234182122</v>
      </c>
      <c r="G63" s="51">
        <f>IF('[1]Panel de Control'!$C$56="Precio",'Esc Precios'!G267,'Particip. Energético'!G267)</f>
        <v>0.51820244234182122</v>
      </c>
      <c r="H63" s="51">
        <f>IF('[1]Panel de Control'!$C$56="Precio",'Esc Precios'!H267,'Particip. Energético'!H267)</f>
        <v>0.51820244234182122</v>
      </c>
      <c r="I63" s="51">
        <f>IF('[1]Panel de Control'!$C$56="Precio",'Esc Precios'!I267,'Particip. Energético'!I267)</f>
        <v>0.51820244234182122</v>
      </c>
      <c r="J63" s="51">
        <f>IF('[1]Panel de Control'!$C$56="Precio",'Esc Precios'!J267,'Particip. Energético'!J267)</f>
        <v>0.51820239052157702</v>
      </c>
      <c r="K63" s="51">
        <f>IF('[1]Panel de Control'!$C$56="Precio",'Esc Precios'!K267,'Particip. Energético'!K267)</f>
        <v>0.51820209907527914</v>
      </c>
      <c r="L63" s="51">
        <f>IF('[1]Panel de Control'!$C$56="Precio",'Esc Precios'!L267,'Particip. Energético'!L267)</f>
        <v>0.51820016849020323</v>
      </c>
      <c r="M63" s="51">
        <f>IF('[1]Panel de Control'!$C$56="Precio",'Esc Precios'!M267,'Particip. Energético'!M267)</f>
        <v>0.51818738030630795</v>
      </c>
      <c r="N63" s="51">
        <f>IF('[1]Panel de Control'!$C$56="Precio",'Esc Precios'!N267,'Particip. Energético'!N267)</f>
        <v>0.51810268498307388</v>
      </c>
      <c r="O63" s="51">
        <f>IF('[1]Panel de Control'!$C$56="Precio",'Esc Precios'!O267,'Particip. Energético'!O267)</f>
        <v>0.51754234611078331</v>
      </c>
      <c r="P63" s="51">
        <f>IF('[1]Panel de Control'!$C$56="Precio",'Esc Precios'!P267,'Particip. Energético'!P267)</f>
        <v>0.51386089616852293</v>
      </c>
      <c r="Q63" s="51">
        <f>IF('[1]Panel de Control'!$C$56="Precio",'Esc Precios'!Q267,'Particip. Energético'!Q267)</f>
        <v>0.48037366405086834</v>
      </c>
      <c r="R63" s="51">
        <f>IF('[1]Panel de Control'!$C$56="Precio",'Esc Precios'!R267,'Particip. Energético'!R267)</f>
        <v>0.47819735931631219</v>
      </c>
      <c r="S63" s="51">
        <f>IF('[1]Panel de Control'!$C$56="Precio",'Esc Precios'!S267,'Particip. Energético'!S267)</f>
        <v>0.47589227472603401</v>
      </c>
      <c r="T63" s="51">
        <f>IF('[1]Panel de Control'!$C$56="Precio",'Esc Precios'!T267,'Particip. Energético'!T267)</f>
        <v>0.47345079261403356</v>
      </c>
      <c r="U63" s="51">
        <f>IF('[1]Panel de Control'!$C$56="Precio",'Esc Precios'!U267,'Particip. Energético'!U267)</f>
        <v>0.47086488534506138</v>
      </c>
      <c r="V63" s="51">
        <f>IF('[1]Panel de Control'!$C$56="Precio",'Esc Precios'!V267,'Particip. Energético'!V267)</f>
        <v>0.46812610251571096</v>
      </c>
      <c r="W63" s="51">
        <f>IF('[1]Panel de Control'!$C$56="Precio",'Esc Precios'!W267,'Particip. Energético'!W267)</f>
        <v>0.46522555958168771</v>
      </c>
      <c r="X63" s="51">
        <f>IF('[1]Panel de Control'!$C$56="Precio",'Esc Precios'!X267,'Particip. Energético'!X267)</f>
        <v>0.46215392832920532</v>
      </c>
      <c r="Y63" s="51">
        <f>IF('[1]Panel de Control'!$C$56="Precio",'Esc Precios'!Y267,'Particip. Energético'!Y267)</f>
        <v>0.45890142967169323</v>
      </c>
      <c r="Z63" s="51">
        <f>IF('[1]Panel de Control'!$C$56="Precio",'Esc Precios'!Z267,'Particip. Energético'!Z267)</f>
        <v>0.4554578293215415</v>
      </c>
      <c r="AA63" s="51">
        <f>IF('[1]Panel de Control'!$C$56="Precio",'Esc Precios'!AA267,'Particip. Energético'!AA267)</f>
        <v>0.45181243695995343</v>
      </c>
      <c r="AB63" s="51">
        <f>IF('[1]Panel de Control'!$C$56="Precio",'Esc Precios'!AB267,'Particip. Energético'!AB267)</f>
        <v>0.447954109605256</v>
      </c>
      <c r="AC63" s="51">
        <f>IF('[1]Panel de Control'!$C$56="Precio",'Esc Precios'!AC267,'Particip. Energético'!AC267)</f>
        <v>0.44387125995993676</v>
      </c>
      <c r="AD63" s="51">
        <f>IF('[1]Panel de Control'!$C$56="Precio",'Esc Precios'!AD267,'Particip. Energético'!AD267)</f>
        <v>0.43955187059739709</v>
      </c>
      <c r="AE63" s="51">
        <f>IF('[1]Panel de Control'!$C$56="Precio",'Esc Precios'!AE267,'Particip. Energético'!AE267)</f>
        <v>0.43498351492845688</v>
      </c>
      <c r="AF63" s="51">
        <f>IF('[1]Panel de Control'!$C$56="Precio",'Esc Precios'!AF267,'Particip. Energético'!AF267)</f>
        <v>0.43015338596179281</v>
      </c>
      <c r="AG63" s="51">
        <f>IF('[1]Panel de Control'!$C$56="Precio",'Esc Precios'!AG267,'Particip. Energético'!AG267)</f>
        <v>0.42504833393767127</v>
      </c>
      <c r="AH63" s="51">
        <f>IF('[1]Panel de Control'!$C$56="Precio",'Esc Precios'!AH267,'Particip. Energético'!AH267)</f>
        <v>0.41965491396552818</v>
      </c>
      <c r="AI63" s="51">
        <f>IF('[1]Panel de Control'!$C$56="Precio",'Esc Precios'!AI267,'Particip. Energético'!AI267)</f>
        <v>0.4139594448271432</v>
      </c>
      <c r="AJ63" s="51">
        <f>IF('[1]Panel de Control'!$C$56="Precio",'Esc Precios'!AJ267,'Particip. Energético'!AJ267)</f>
        <v>0.40794808011130168</v>
      </c>
      <c r="AK63" s="51">
        <f>IF('[1]Panel de Control'!$C$56="Precio",'Esc Precios'!AK267,'Particip. Energético'!AK267)</f>
        <v>0.40160689281491163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0.21619009211161627</v>
      </c>
      <c r="E64" s="51">
        <f>IF('[1]Panel de Control'!$C$56="Precio",'Esc Precios'!E268,'Particip. Energético'!E268)</f>
        <v>0.21619009211161627</v>
      </c>
      <c r="F64" s="51">
        <f>IF('[1]Panel de Control'!$C$56="Precio",'Esc Precios'!F268,'Particip. Energético'!F268)</f>
        <v>0.21619009211161627</v>
      </c>
      <c r="G64" s="51">
        <f>IF('[1]Panel de Control'!$C$56="Precio",'Esc Precios'!G268,'Particip. Energético'!G268)</f>
        <v>0.21619009211161627</v>
      </c>
      <c r="H64" s="51">
        <f>IF('[1]Panel de Control'!$C$56="Precio",'Esc Precios'!H268,'Particip. Energético'!H268)</f>
        <v>0.21619009211161627</v>
      </c>
      <c r="I64" s="51">
        <f>IF('[1]Panel de Control'!$C$56="Precio",'Esc Precios'!I268,'Particip. Energético'!I268)</f>
        <v>0.21619009211161627</v>
      </c>
      <c r="J64" s="51">
        <f>IF('[1]Panel de Control'!$C$56="Precio",'Esc Precios'!J268,'Particip. Energético'!J268)</f>
        <v>0.21619007049260705</v>
      </c>
      <c r="K64" s="51">
        <f>IF('[1]Panel de Control'!$C$56="Precio",'Esc Precios'!K268,'Particip. Energético'!K268)</f>
        <v>0.21618994890344259</v>
      </c>
      <c r="L64" s="51">
        <f>IF('[1]Panel de Control'!$C$56="Precio",'Esc Precios'!L268,'Particip. Energético'!L268)</f>
        <v>0.21618914347812751</v>
      </c>
      <c r="M64" s="51">
        <f>IF('[1]Panel de Control'!$C$56="Precio",'Esc Precios'!M268,'Particip. Energético'!M268)</f>
        <v>0.21618380834569981</v>
      </c>
      <c r="N64" s="51">
        <f>IF('[1]Panel de Control'!$C$56="Precio",'Esc Precios'!N268,'Particip. Energético'!N268)</f>
        <v>0.2161484741051882</v>
      </c>
      <c r="O64" s="51">
        <f>IF('[1]Panel de Control'!$C$56="Precio",'Esc Precios'!O268,'Particip. Energético'!O268)</f>
        <v>0.21591470501705581</v>
      </c>
      <c r="P64" s="51">
        <f>IF('[1]Panel de Control'!$C$56="Precio",'Esc Precios'!P268,'Particip. Energético'!P268)</f>
        <v>0.2143788322825993</v>
      </c>
      <c r="Q64" s="51">
        <f>IF('[1]Panel de Control'!$C$56="Precio",'Esc Precios'!Q268,'Particip. Energético'!Q268)</f>
        <v>0.20040821538746825</v>
      </c>
      <c r="R64" s="51">
        <f>IF('[1]Panel de Control'!$C$56="Precio",'Esc Precios'!R268,'Particip. Energético'!R268)</f>
        <v>0.19950027771179768</v>
      </c>
      <c r="S64" s="51">
        <f>IF('[1]Panel de Control'!$C$56="Precio",'Esc Precios'!S268,'Particip. Energético'!S268)</f>
        <v>0.19853861406612813</v>
      </c>
      <c r="T64" s="51">
        <f>IF('[1]Panel de Control'!$C$56="Precio",'Esc Precios'!T268,'Particip. Energético'!T268)</f>
        <v>0.19752004641851739</v>
      </c>
      <c r="U64" s="51">
        <f>IF('[1]Panel de Control'!$C$56="Precio",'Esc Precios'!U268,'Particip. Energético'!U268)</f>
        <v>0.1964412257009909</v>
      </c>
      <c r="V64" s="51">
        <f>IF('[1]Panel de Control'!$C$56="Precio",'Esc Precios'!V268,'Particip. Energético'!V268)</f>
        <v>0.19529862646993515</v>
      </c>
      <c r="W64" s="51">
        <f>IF('[1]Panel de Control'!$C$56="Precio",'Esc Precios'!W268,'Particip. Energético'!W268)</f>
        <v>0.1940885421614815</v>
      </c>
      <c r="X64" s="51">
        <f>IF('[1]Panel de Control'!$C$56="Precio",'Esc Precios'!X268,'Particip. Energético'!X268)</f>
        <v>0.19280708111624573</v>
      </c>
      <c r="Y64" s="51">
        <f>IF('[1]Panel de Control'!$C$56="Precio",'Esc Precios'!Y268,'Particip. Energético'!Y268)</f>
        <v>0.19145016357416933</v>
      </c>
      <c r="Z64" s="51">
        <f>IF('[1]Panel de Control'!$C$56="Precio",'Esc Precios'!Z268,'Particip. Energético'!Z268)</f>
        <v>0.1900135198688048</v>
      </c>
      <c r="AA64" s="51">
        <f>IF('[1]Panel de Control'!$C$56="Precio",'Esc Precios'!AA268,'Particip. Energético'!AA268)</f>
        <v>0.18849269008098443</v>
      </c>
      <c r="AB64" s="51">
        <f>IF('[1]Panel de Control'!$C$56="Precio",'Esc Precios'!AB268,'Particip. Energético'!AB268)</f>
        <v>0.18688302544405361</v>
      </c>
      <c r="AC64" s="51">
        <f>IF('[1]Panel de Control'!$C$56="Precio",'Esc Precios'!AC268,'Particip. Energético'!AC268)</f>
        <v>0.18517969182619076</v>
      </c>
      <c r="AD64" s="51">
        <f>IF('[1]Panel de Control'!$C$56="Precio",'Esc Precios'!AD268,'Particip. Energético'!AD268)</f>
        <v>0.18337767564901222</v>
      </c>
      <c r="AE64" s="51">
        <f>IF('[1]Panel de Control'!$C$56="Precio",'Esc Precios'!AE268,'Particip. Energético'!AE268)</f>
        <v>0.18147179263463745</v>
      </c>
      <c r="AF64" s="51">
        <f>IF('[1]Panel de Control'!$C$56="Precio",'Esc Precios'!AF268,'Particip. Energético'!AF268)</f>
        <v>0.17945669980432369</v>
      </c>
      <c r="AG64" s="51">
        <f>IF('[1]Panel de Control'!$C$56="Precio",'Esc Precios'!AG268,'Particip. Energético'!AG268)</f>
        <v>0.17732691117897131</v>
      </c>
      <c r="AH64" s="51">
        <f>IF('[1]Panel de Control'!$C$56="Precio",'Esc Precios'!AH268,'Particip. Energético'!AH268)</f>
        <v>0.17507681765315747</v>
      </c>
      <c r="AI64" s="51">
        <f>IF('[1]Panel de Control'!$C$56="Precio",'Esc Precios'!AI268,'Particip. Energético'!AI268)</f>
        <v>0.17270071152737021</v>
      </c>
      <c r="AJ64" s="51">
        <f>IF('[1]Panel de Control'!$C$56="Precio",'Esc Precios'!AJ268,'Particip. Energético'!AJ268)</f>
        <v>0.17019281618484489</v>
      </c>
      <c r="AK64" s="51">
        <f>IF('[1]Panel de Control'!$C$56="Precio",'Esc Precios'!AK268,'Particip. Energético'!AK268)</f>
        <v>0.16754732138650255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Precios'!E269,'Particip. Energético'!E269)</f>
        <v>0</v>
      </c>
      <c r="F65" s="51">
        <f>IF('[1]Panel de Control'!$C$56="Precio",'Esc Precios'!F269,'Particip. Energético'!F269)</f>
        <v>0</v>
      </c>
      <c r="G65" s="51">
        <f>IF('[1]Panel de Control'!$C$56="Precio",'Esc Precios'!G269,'Particip. Energético'!G269)</f>
        <v>0</v>
      </c>
      <c r="H65" s="51">
        <f>IF('[1]Panel de Control'!$C$56="Precio",'Esc Precios'!H269,'Particip. Energético'!H269)</f>
        <v>0</v>
      </c>
      <c r="I65" s="51">
        <f>IF('[1]Panel de Control'!$C$56="Precio",'Esc Precios'!I269,'Particip. Energético'!I269)</f>
        <v>0</v>
      </c>
      <c r="J65" s="51">
        <f>IF('[1]Panel de Control'!$C$56="Precio",'Esc Precios'!J269,'Particip. Energético'!J269)</f>
        <v>0</v>
      </c>
      <c r="K65" s="51">
        <f>IF('[1]Panel de Control'!$C$56="Precio",'Esc Precios'!K269,'Particip. Energético'!K269)</f>
        <v>0</v>
      </c>
      <c r="L65" s="51">
        <f>IF('[1]Panel de Control'!$C$56="Precio",'Esc Precios'!L269,'Particip. Energético'!L269)</f>
        <v>0</v>
      </c>
      <c r="M65" s="51">
        <f>IF('[1]Panel de Control'!$C$56="Precio",'Esc Precios'!M269,'Particip. Energético'!M269)</f>
        <v>0</v>
      </c>
      <c r="N65" s="51">
        <f>IF('[1]Panel de Control'!$C$56="Precio",'Esc Precios'!N269,'Particip. Energético'!N269)</f>
        <v>0</v>
      </c>
      <c r="O65" s="51">
        <f>IF('[1]Panel de Control'!$C$56="Precio",'Esc Precios'!O269,'Particip. Energético'!O269)</f>
        <v>0</v>
      </c>
      <c r="P65" s="51">
        <f>IF('[1]Panel de Control'!$C$56="Precio",'Esc Precios'!P269,'Particip. Energético'!P269)</f>
        <v>0</v>
      </c>
      <c r="Q65" s="51">
        <f>IF('[1]Panel de Control'!$C$56="Precio",'Esc Precios'!Q269,'Particip. Energético'!Q269)</f>
        <v>0</v>
      </c>
      <c r="R65" s="51">
        <f>IF('[1]Panel de Control'!$C$56="Precio",'Esc Precios'!R269,'Particip. Energético'!R269)</f>
        <v>0</v>
      </c>
      <c r="S65" s="51">
        <f>IF('[1]Panel de Control'!$C$56="Precio",'Esc Precios'!S269,'Particip. Energético'!S269)</f>
        <v>0</v>
      </c>
      <c r="T65" s="51">
        <f>IF('[1]Panel de Control'!$C$56="Precio",'Esc Precios'!T269,'Particip. Energético'!T269)</f>
        <v>0</v>
      </c>
      <c r="U65" s="51">
        <f>IF('[1]Panel de Control'!$C$56="Precio",'Esc Precios'!U269,'Particip. Energético'!U269)</f>
        <v>0</v>
      </c>
      <c r="V65" s="51">
        <f>IF('[1]Panel de Control'!$C$56="Precio",'Esc Precios'!V269,'Particip. Energético'!V269)</f>
        <v>0</v>
      </c>
      <c r="W65" s="51">
        <f>IF('[1]Panel de Control'!$C$56="Precio",'Esc Precios'!W269,'Particip. Energético'!W269)</f>
        <v>0</v>
      </c>
      <c r="X65" s="51">
        <f>IF('[1]Panel de Control'!$C$56="Precio",'Esc Precios'!X269,'Particip. Energético'!X269)</f>
        <v>0</v>
      </c>
      <c r="Y65" s="51">
        <f>IF('[1]Panel de Control'!$C$56="Precio",'Esc Precios'!Y269,'Particip. Energético'!Y269)</f>
        <v>0</v>
      </c>
      <c r="Z65" s="51">
        <f>IF('[1]Panel de Control'!$C$56="Precio",'Esc Precios'!Z269,'Particip. Energético'!Z269)</f>
        <v>0</v>
      </c>
      <c r="AA65" s="51">
        <f>IF('[1]Panel de Control'!$C$56="Precio",'Esc Precios'!AA269,'Particip. Energético'!AA269)</f>
        <v>0</v>
      </c>
      <c r="AB65" s="51">
        <f>IF('[1]Panel de Control'!$C$56="Precio",'Esc Precios'!AB269,'Particip. Energético'!AB269)</f>
        <v>0</v>
      </c>
      <c r="AC65" s="51">
        <f>IF('[1]Panel de Control'!$C$56="Precio",'Esc Precios'!AC269,'Particip. Energético'!AC269)</f>
        <v>0</v>
      </c>
      <c r="AD65" s="51">
        <f>IF('[1]Panel de Control'!$C$56="Precio",'Esc Precios'!AD269,'Particip. Energético'!AD269)</f>
        <v>0</v>
      </c>
      <c r="AE65" s="51">
        <f>IF('[1]Panel de Control'!$C$56="Precio",'Esc Precios'!AE269,'Particip. Energético'!AE269)</f>
        <v>0</v>
      </c>
      <c r="AF65" s="51">
        <f>IF('[1]Panel de Control'!$C$56="Precio",'Esc Precios'!AF269,'Particip. Energético'!AF269)</f>
        <v>0</v>
      </c>
      <c r="AG65" s="51">
        <f>IF('[1]Panel de Control'!$C$56="Precio",'Esc Precios'!AG269,'Particip. Energético'!AG269)</f>
        <v>0</v>
      </c>
      <c r="AH65" s="51">
        <f>IF('[1]Panel de Control'!$C$56="Precio",'Esc Precios'!AH269,'Particip. Energético'!AH269)</f>
        <v>0</v>
      </c>
      <c r="AI65" s="51">
        <f>IF('[1]Panel de Control'!$C$56="Precio",'Esc Precios'!AI269,'Particip. Energético'!AI269)</f>
        <v>0</v>
      </c>
      <c r="AJ65" s="51">
        <f>IF('[1]Panel de Control'!$C$56="Precio",'Esc Precios'!AJ269,'Particip. Energético'!AJ269)</f>
        <v>0</v>
      </c>
      <c r="AK65" s="51">
        <f>IF('[1]Panel de Control'!$C$56="Precio",'Esc Precios'!AK269,'Particip. Energético'!AK269)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Precios'!E270,'Particip. Energético'!E270)</f>
        <v>0</v>
      </c>
      <c r="F66" s="51">
        <f>IF('[1]Panel de Control'!$C$56="Precio",'Esc Precios'!F270,'Particip. Energético'!F270)</f>
        <v>0</v>
      </c>
      <c r="G66" s="51">
        <f>IF('[1]Panel de Control'!$C$56="Precio",'Esc Precios'!G270,'Particip. Energético'!G270)</f>
        <v>0</v>
      </c>
      <c r="H66" s="51">
        <f>IF('[1]Panel de Control'!$C$56="Precio",'Esc Precios'!H270,'Particip. Energético'!H270)</f>
        <v>0</v>
      </c>
      <c r="I66" s="51">
        <f>IF('[1]Panel de Control'!$C$56="Precio",'Esc Precios'!I270,'Particip. Energético'!I270)</f>
        <v>0</v>
      </c>
      <c r="J66" s="51">
        <f>IF('[1]Panel de Control'!$C$56="Precio",'Esc Precios'!J270,'Particip. Energético'!J270)</f>
        <v>0</v>
      </c>
      <c r="K66" s="51">
        <f>IF('[1]Panel de Control'!$C$56="Precio",'Esc Precios'!K270,'Particip. Energético'!K270)</f>
        <v>0</v>
      </c>
      <c r="L66" s="51">
        <f>IF('[1]Panel de Control'!$C$56="Precio",'Esc Precios'!L270,'Particip. Energético'!L270)</f>
        <v>0</v>
      </c>
      <c r="M66" s="51">
        <f>IF('[1]Panel de Control'!$C$56="Precio",'Esc Precios'!M270,'Particip. Energético'!M270)</f>
        <v>0</v>
      </c>
      <c r="N66" s="51">
        <f>IF('[1]Panel de Control'!$C$56="Precio",'Esc Precios'!N270,'Particip. Energético'!N270)</f>
        <v>0</v>
      </c>
      <c r="O66" s="51">
        <f>IF('[1]Panel de Control'!$C$56="Precio",'Esc Precios'!O270,'Particip. Energético'!O270)</f>
        <v>0</v>
      </c>
      <c r="P66" s="51">
        <f>IF('[1]Panel de Control'!$C$56="Precio",'Esc Precios'!P270,'Particip. Energético'!P270)</f>
        <v>0</v>
      </c>
      <c r="Q66" s="51">
        <f>IF('[1]Panel de Control'!$C$56="Precio",'Esc Precios'!Q270,'Particip. Energético'!Q270)</f>
        <v>0</v>
      </c>
      <c r="R66" s="51">
        <f>IF('[1]Panel de Control'!$C$56="Precio",'Esc Precios'!R270,'Particip. Energético'!R270)</f>
        <v>0</v>
      </c>
      <c r="S66" s="51">
        <f>IF('[1]Panel de Control'!$C$56="Precio",'Esc Precios'!S270,'Particip. Energético'!S270)</f>
        <v>0</v>
      </c>
      <c r="T66" s="51">
        <f>IF('[1]Panel de Control'!$C$56="Precio",'Esc Precios'!T270,'Particip. Energético'!T270)</f>
        <v>0</v>
      </c>
      <c r="U66" s="51">
        <f>IF('[1]Panel de Control'!$C$56="Precio",'Esc Precios'!U270,'Particip. Energético'!U270)</f>
        <v>0</v>
      </c>
      <c r="V66" s="51">
        <f>IF('[1]Panel de Control'!$C$56="Precio",'Esc Precios'!V270,'Particip. Energético'!V270)</f>
        <v>0</v>
      </c>
      <c r="W66" s="51">
        <f>IF('[1]Panel de Control'!$C$56="Precio",'Esc Precios'!W270,'Particip. Energético'!W270)</f>
        <v>0</v>
      </c>
      <c r="X66" s="51">
        <f>IF('[1]Panel de Control'!$C$56="Precio",'Esc Precios'!X270,'Particip. Energético'!X270)</f>
        <v>0</v>
      </c>
      <c r="Y66" s="51">
        <f>IF('[1]Panel de Control'!$C$56="Precio",'Esc Precios'!Y270,'Particip. Energético'!Y270)</f>
        <v>0</v>
      </c>
      <c r="Z66" s="51">
        <f>IF('[1]Panel de Control'!$C$56="Precio",'Esc Precios'!Z270,'Particip. Energético'!Z270)</f>
        <v>0</v>
      </c>
      <c r="AA66" s="51">
        <f>IF('[1]Panel de Control'!$C$56="Precio",'Esc Precios'!AA270,'Particip. Energético'!AA270)</f>
        <v>0</v>
      </c>
      <c r="AB66" s="51">
        <f>IF('[1]Panel de Control'!$C$56="Precio",'Esc Precios'!AB270,'Particip. Energético'!AB270)</f>
        <v>0</v>
      </c>
      <c r="AC66" s="51">
        <f>IF('[1]Panel de Control'!$C$56="Precio",'Esc Precios'!AC270,'Particip. Energético'!AC270)</f>
        <v>0</v>
      </c>
      <c r="AD66" s="51">
        <f>IF('[1]Panel de Control'!$C$56="Precio",'Esc Precios'!AD270,'Particip. Energético'!AD270)</f>
        <v>0</v>
      </c>
      <c r="AE66" s="51">
        <f>IF('[1]Panel de Control'!$C$56="Precio",'Esc Precios'!AE270,'Particip. Energético'!AE270)</f>
        <v>0</v>
      </c>
      <c r="AF66" s="51">
        <f>IF('[1]Panel de Control'!$C$56="Precio",'Esc Precios'!AF270,'Particip. Energético'!AF270)</f>
        <v>0</v>
      </c>
      <c r="AG66" s="51">
        <f>IF('[1]Panel de Control'!$C$56="Precio",'Esc Precios'!AG270,'Particip. Energético'!AG270)</f>
        <v>0</v>
      </c>
      <c r="AH66" s="51">
        <f>IF('[1]Panel de Control'!$C$56="Precio",'Esc Precios'!AH270,'Particip. Energético'!AH270)</f>
        <v>0</v>
      </c>
      <c r="AI66" s="51">
        <f>IF('[1]Panel de Control'!$C$56="Precio",'Esc Precios'!AI270,'Particip. Energético'!AI270)</f>
        <v>0</v>
      </c>
      <c r="AJ66" s="51">
        <f>IF('[1]Panel de Control'!$C$56="Precio",'Esc Precios'!AJ270,'Particip. Energético'!AJ270)</f>
        <v>0</v>
      </c>
      <c r="AK66" s="51">
        <f>IF('[1]Panel de Control'!$C$56="Precio",'Esc Precios'!AK270,'Particip. Energético'!AK270)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Precios'!E271,'Particip. Energético'!E271)</f>
        <v>0</v>
      </c>
      <c r="F67" s="51">
        <f>IF('[1]Panel de Control'!$C$56="Precio",'Esc Precios'!F271,'Particip. Energético'!F271)</f>
        <v>0</v>
      </c>
      <c r="G67" s="51">
        <f>IF('[1]Panel de Control'!$C$56="Precio",'Esc Precios'!G271,'Particip. Energético'!G271)</f>
        <v>0</v>
      </c>
      <c r="H67" s="51">
        <f>IF('[1]Panel de Control'!$C$56="Precio",'Esc Precios'!H271,'Particip. Energético'!H271)</f>
        <v>0</v>
      </c>
      <c r="I67" s="51">
        <f>IF('[1]Panel de Control'!$C$56="Precio",'Esc Precios'!I271,'Particip. Energético'!I271)</f>
        <v>0</v>
      </c>
      <c r="J67" s="51">
        <f>IF('[1]Panel de Control'!$C$56="Precio",'Esc Precios'!J271,'Particip. Energético'!J271)</f>
        <v>0</v>
      </c>
      <c r="K67" s="51">
        <f>IF('[1]Panel de Control'!$C$56="Precio",'Esc Precios'!K271,'Particip. Energético'!K271)</f>
        <v>0</v>
      </c>
      <c r="L67" s="51">
        <f>IF('[1]Panel de Control'!$C$56="Precio",'Esc Precios'!L271,'Particip. Energético'!L271)</f>
        <v>0</v>
      </c>
      <c r="M67" s="51">
        <f>IF('[1]Panel de Control'!$C$56="Precio",'Esc Precios'!M271,'Particip. Energético'!M271)</f>
        <v>0</v>
      </c>
      <c r="N67" s="51">
        <f>IF('[1]Panel de Control'!$C$56="Precio",'Esc Precios'!N271,'Particip. Energético'!N271)</f>
        <v>0</v>
      </c>
      <c r="O67" s="51">
        <f>IF('[1]Panel de Control'!$C$56="Precio",'Esc Precios'!O271,'Particip. Energético'!O271)</f>
        <v>0</v>
      </c>
      <c r="P67" s="51">
        <f>IF('[1]Panel de Control'!$C$56="Precio",'Esc Precios'!P271,'Particip. Energético'!P271)</f>
        <v>0</v>
      </c>
      <c r="Q67" s="51">
        <f>IF('[1]Panel de Control'!$C$56="Precio",'Esc Precios'!Q271,'Particip. Energético'!Q271)</f>
        <v>0</v>
      </c>
      <c r="R67" s="51">
        <f>IF('[1]Panel de Control'!$C$56="Precio",'Esc Precios'!R271,'Particip. Energético'!R271)</f>
        <v>0</v>
      </c>
      <c r="S67" s="51">
        <f>IF('[1]Panel de Control'!$C$56="Precio",'Esc Precios'!S271,'Particip. Energético'!S271)</f>
        <v>0</v>
      </c>
      <c r="T67" s="51">
        <f>IF('[1]Panel de Control'!$C$56="Precio",'Esc Precios'!T271,'Particip. Energético'!T271)</f>
        <v>0</v>
      </c>
      <c r="U67" s="51">
        <f>IF('[1]Panel de Control'!$C$56="Precio",'Esc Precios'!U271,'Particip. Energético'!U271)</f>
        <v>0</v>
      </c>
      <c r="V67" s="51">
        <f>IF('[1]Panel de Control'!$C$56="Precio",'Esc Precios'!V271,'Particip. Energético'!V271)</f>
        <v>0</v>
      </c>
      <c r="W67" s="51">
        <f>IF('[1]Panel de Control'!$C$56="Precio",'Esc Precios'!W271,'Particip. Energético'!W271)</f>
        <v>0</v>
      </c>
      <c r="X67" s="51">
        <f>IF('[1]Panel de Control'!$C$56="Precio",'Esc Precios'!X271,'Particip. Energético'!X271)</f>
        <v>0</v>
      </c>
      <c r="Y67" s="51">
        <f>IF('[1]Panel de Control'!$C$56="Precio",'Esc Precios'!Y271,'Particip. Energético'!Y271)</f>
        <v>0</v>
      </c>
      <c r="Z67" s="51">
        <f>IF('[1]Panel de Control'!$C$56="Precio",'Esc Precios'!Z271,'Particip. Energético'!Z271)</f>
        <v>0</v>
      </c>
      <c r="AA67" s="51">
        <f>IF('[1]Panel de Control'!$C$56="Precio",'Esc Precios'!AA271,'Particip. Energético'!AA271)</f>
        <v>0</v>
      </c>
      <c r="AB67" s="51">
        <f>IF('[1]Panel de Control'!$C$56="Precio",'Esc Precios'!AB271,'Particip. Energético'!AB271)</f>
        <v>0</v>
      </c>
      <c r="AC67" s="51">
        <f>IF('[1]Panel de Control'!$C$56="Precio",'Esc Precios'!AC271,'Particip. Energético'!AC271)</f>
        <v>0</v>
      </c>
      <c r="AD67" s="51">
        <f>IF('[1]Panel de Control'!$C$56="Precio",'Esc Precios'!AD271,'Particip. Energético'!AD271)</f>
        <v>0</v>
      </c>
      <c r="AE67" s="51">
        <f>IF('[1]Panel de Control'!$C$56="Precio",'Esc Precios'!AE271,'Particip. Energético'!AE271)</f>
        <v>0</v>
      </c>
      <c r="AF67" s="51">
        <f>IF('[1]Panel de Control'!$C$56="Precio",'Esc Precios'!AF271,'Particip. Energético'!AF271)</f>
        <v>0</v>
      </c>
      <c r="AG67" s="51">
        <f>IF('[1]Panel de Control'!$C$56="Precio",'Esc Precios'!AG271,'Particip. Energético'!AG271)</f>
        <v>0</v>
      </c>
      <c r="AH67" s="51">
        <f>IF('[1]Panel de Control'!$C$56="Precio",'Esc Precios'!AH271,'Particip. Energético'!AH271)</f>
        <v>0</v>
      </c>
      <c r="AI67" s="51">
        <f>IF('[1]Panel de Control'!$C$56="Precio",'Esc Precios'!AI271,'Particip. Energético'!AI271)</f>
        <v>0</v>
      </c>
      <c r="AJ67" s="51">
        <f>IF('[1]Panel de Control'!$C$56="Precio",'Esc Precios'!AJ271,'Particip. Energético'!AJ271)</f>
        <v>0</v>
      </c>
      <c r="AK67" s="51">
        <f>IF('[1]Panel de Control'!$C$56="Precio",'Esc Precios'!AK271,'Particip. Energético'!AK271)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Precios'!E272,'Particip. Energético'!E272)</f>
        <v>0</v>
      </c>
      <c r="F68" s="51">
        <f>IF('[1]Panel de Control'!$C$56="Precio",'Esc Precios'!F272,'Particip. Energético'!F272)</f>
        <v>0</v>
      </c>
      <c r="G68" s="51">
        <f>IF('[1]Panel de Control'!$C$56="Precio",'Esc Precios'!G272,'Particip. Energético'!G272)</f>
        <v>0</v>
      </c>
      <c r="H68" s="51">
        <f>IF('[1]Panel de Control'!$C$56="Precio",'Esc Precios'!H272,'Particip. Energético'!H272)</f>
        <v>0</v>
      </c>
      <c r="I68" s="51">
        <f>IF('[1]Panel de Control'!$C$56="Precio",'Esc Precios'!I272,'Particip. Energético'!I272)</f>
        <v>0</v>
      </c>
      <c r="J68" s="51">
        <f>IF('[1]Panel de Control'!$C$56="Precio",'Esc Precios'!J272,'Particip. Energético'!J272)</f>
        <v>0</v>
      </c>
      <c r="K68" s="51">
        <f>IF('[1]Panel de Control'!$C$56="Precio",'Esc Precios'!K272,'Particip. Energético'!K272)</f>
        <v>0</v>
      </c>
      <c r="L68" s="51">
        <f>IF('[1]Panel de Control'!$C$56="Precio",'Esc Precios'!L272,'Particip. Energético'!L272)</f>
        <v>0</v>
      </c>
      <c r="M68" s="51">
        <f>IF('[1]Panel de Control'!$C$56="Precio",'Esc Precios'!M272,'Particip. Energético'!M272)</f>
        <v>0</v>
      </c>
      <c r="N68" s="51">
        <f>IF('[1]Panel de Control'!$C$56="Precio",'Esc Precios'!N272,'Particip. Energético'!N272)</f>
        <v>0</v>
      </c>
      <c r="O68" s="51">
        <f>IF('[1]Panel de Control'!$C$56="Precio",'Esc Precios'!O272,'Particip. Energético'!O272)</f>
        <v>0</v>
      </c>
      <c r="P68" s="51">
        <f>IF('[1]Panel de Control'!$C$56="Precio",'Esc Precios'!P272,'Particip. Energético'!P272)</f>
        <v>0</v>
      </c>
      <c r="Q68" s="51">
        <f>IF('[1]Panel de Control'!$C$56="Precio",'Esc Precios'!Q272,'Particip. Energético'!Q272)</f>
        <v>0</v>
      </c>
      <c r="R68" s="51">
        <f>IF('[1]Panel de Control'!$C$56="Precio",'Esc Precios'!R272,'Particip. Energético'!R272)</f>
        <v>0</v>
      </c>
      <c r="S68" s="51">
        <f>IF('[1]Panel de Control'!$C$56="Precio",'Esc Precios'!S272,'Particip. Energético'!S272)</f>
        <v>0</v>
      </c>
      <c r="T68" s="51">
        <f>IF('[1]Panel de Control'!$C$56="Precio",'Esc Precios'!T272,'Particip. Energético'!T272)</f>
        <v>0</v>
      </c>
      <c r="U68" s="51">
        <f>IF('[1]Panel de Control'!$C$56="Precio",'Esc Precios'!U272,'Particip. Energético'!U272)</f>
        <v>0</v>
      </c>
      <c r="V68" s="51">
        <f>IF('[1]Panel de Control'!$C$56="Precio",'Esc Precios'!V272,'Particip. Energético'!V272)</f>
        <v>0</v>
      </c>
      <c r="W68" s="51">
        <f>IF('[1]Panel de Control'!$C$56="Precio",'Esc Precios'!W272,'Particip. Energético'!W272)</f>
        <v>0</v>
      </c>
      <c r="X68" s="51">
        <f>IF('[1]Panel de Control'!$C$56="Precio",'Esc Precios'!X272,'Particip. Energético'!X272)</f>
        <v>0</v>
      </c>
      <c r="Y68" s="51">
        <f>IF('[1]Panel de Control'!$C$56="Precio",'Esc Precios'!Y272,'Particip. Energético'!Y272)</f>
        <v>0</v>
      </c>
      <c r="Z68" s="51">
        <f>IF('[1]Panel de Control'!$C$56="Precio",'Esc Precios'!Z272,'Particip. Energético'!Z272)</f>
        <v>0</v>
      </c>
      <c r="AA68" s="51">
        <f>IF('[1]Panel de Control'!$C$56="Precio",'Esc Precios'!AA272,'Particip. Energético'!AA272)</f>
        <v>0</v>
      </c>
      <c r="AB68" s="51">
        <f>IF('[1]Panel de Control'!$C$56="Precio",'Esc Precios'!AB272,'Particip. Energético'!AB272)</f>
        <v>0</v>
      </c>
      <c r="AC68" s="51">
        <f>IF('[1]Panel de Control'!$C$56="Precio",'Esc Precios'!AC272,'Particip. Energético'!AC272)</f>
        <v>0</v>
      </c>
      <c r="AD68" s="51">
        <f>IF('[1]Panel de Control'!$C$56="Precio",'Esc Precios'!AD272,'Particip. Energético'!AD272)</f>
        <v>0</v>
      </c>
      <c r="AE68" s="51">
        <f>IF('[1]Panel de Control'!$C$56="Precio",'Esc Precios'!AE272,'Particip. Energético'!AE272)</f>
        <v>0</v>
      </c>
      <c r="AF68" s="51">
        <f>IF('[1]Panel de Control'!$C$56="Precio",'Esc Precios'!AF272,'Particip. Energético'!AF272)</f>
        <v>0</v>
      </c>
      <c r="AG68" s="51">
        <f>IF('[1]Panel de Control'!$C$56="Precio",'Esc Precios'!AG272,'Particip. Energético'!AG272)</f>
        <v>0</v>
      </c>
      <c r="AH68" s="51">
        <f>IF('[1]Panel de Control'!$C$56="Precio",'Esc Precios'!AH272,'Particip. Energético'!AH272)</f>
        <v>0</v>
      </c>
      <c r="AI68" s="51">
        <f>IF('[1]Panel de Control'!$C$56="Precio",'Esc Precios'!AI272,'Particip. Energético'!AI272)</f>
        <v>0</v>
      </c>
      <c r="AJ68" s="51">
        <f>IF('[1]Panel de Control'!$C$56="Precio",'Esc Precios'!AJ272,'Particip. Energético'!AJ272)</f>
        <v>0</v>
      </c>
      <c r="AK68" s="51">
        <f>IF('[1]Panel de Control'!$C$56="Precio",'Esc Precios'!AK272,'Particip. Energético'!AK272)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Precios'!E273,'Particip. Energético'!E273)</f>
        <v>0</v>
      </c>
      <c r="F69" s="51">
        <f>IF('[1]Panel de Control'!$C$56="Precio",'Esc Precios'!F273,'Particip. Energético'!F273)</f>
        <v>0</v>
      </c>
      <c r="G69" s="51">
        <f>IF('[1]Panel de Control'!$C$56="Precio",'Esc Precios'!G273,'Particip. Energético'!G273)</f>
        <v>0</v>
      </c>
      <c r="H69" s="51">
        <f>IF('[1]Panel de Control'!$C$56="Precio",'Esc Precios'!H273,'Particip. Energético'!H273)</f>
        <v>0</v>
      </c>
      <c r="I69" s="51">
        <f>IF('[1]Panel de Control'!$C$56="Precio",'Esc Precios'!I273,'Particip. Energético'!I273)</f>
        <v>0</v>
      </c>
      <c r="J69" s="51">
        <f>IF('[1]Panel de Control'!$C$56="Precio",'Esc Precios'!J273,'Particip. Energético'!J273)</f>
        <v>0</v>
      </c>
      <c r="K69" s="51">
        <f>IF('[1]Panel de Control'!$C$56="Precio",'Esc Precios'!K273,'Particip. Energético'!K273)</f>
        <v>0</v>
      </c>
      <c r="L69" s="51">
        <f>IF('[1]Panel de Control'!$C$56="Precio",'Esc Precios'!L273,'Particip. Energético'!L273)</f>
        <v>0</v>
      </c>
      <c r="M69" s="51">
        <f>IF('[1]Panel de Control'!$C$56="Precio",'Esc Precios'!M273,'Particip. Energético'!M273)</f>
        <v>0</v>
      </c>
      <c r="N69" s="51">
        <f>IF('[1]Panel de Control'!$C$56="Precio",'Esc Precios'!N273,'Particip. Energético'!N273)</f>
        <v>0</v>
      </c>
      <c r="O69" s="51">
        <f>IF('[1]Panel de Control'!$C$56="Precio",'Esc Precios'!O273,'Particip. Energético'!O273)</f>
        <v>0</v>
      </c>
      <c r="P69" s="51">
        <f>IF('[1]Panel de Control'!$C$56="Precio",'Esc Precios'!P273,'Particip. Energético'!P273)</f>
        <v>0</v>
      </c>
      <c r="Q69" s="51">
        <f>IF('[1]Panel de Control'!$C$56="Precio",'Esc Precios'!Q273,'Particip. Energético'!Q273)</f>
        <v>0</v>
      </c>
      <c r="R69" s="51">
        <f>IF('[1]Panel de Control'!$C$56="Precio",'Esc Precios'!R273,'Particip. Energético'!R273)</f>
        <v>0</v>
      </c>
      <c r="S69" s="51">
        <f>IF('[1]Panel de Control'!$C$56="Precio",'Esc Precios'!S273,'Particip. Energético'!S273)</f>
        <v>0</v>
      </c>
      <c r="T69" s="51">
        <f>IF('[1]Panel de Control'!$C$56="Precio",'Esc Precios'!T273,'Particip. Energético'!T273)</f>
        <v>0</v>
      </c>
      <c r="U69" s="51">
        <f>IF('[1]Panel de Control'!$C$56="Precio",'Esc Precios'!U273,'Particip. Energético'!U273)</f>
        <v>0</v>
      </c>
      <c r="V69" s="51">
        <f>IF('[1]Panel de Control'!$C$56="Precio",'Esc Precios'!V273,'Particip. Energético'!V273)</f>
        <v>0</v>
      </c>
      <c r="W69" s="51">
        <f>IF('[1]Panel de Control'!$C$56="Precio",'Esc Precios'!W273,'Particip. Energético'!W273)</f>
        <v>0</v>
      </c>
      <c r="X69" s="51">
        <f>IF('[1]Panel de Control'!$C$56="Precio",'Esc Precios'!X273,'Particip. Energético'!X273)</f>
        <v>0</v>
      </c>
      <c r="Y69" s="51">
        <f>IF('[1]Panel de Control'!$C$56="Precio",'Esc Precios'!Y273,'Particip. Energético'!Y273)</f>
        <v>0</v>
      </c>
      <c r="Z69" s="51">
        <f>IF('[1]Panel de Control'!$C$56="Precio",'Esc Precios'!Z273,'Particip. Energético'!Z273)</f>
        <v>0</v>
      </c>
      <c r="AA69" s="51">
        <f>IF('[1]Panel de Control'!$C$56="Precio",'Esc Precios'!AA273,'Particip. Energético'!AA273)</f>
        <v>0</v>
      </c>
      <c r="AB69" s="51">
        <f>IF('[1]Panel de Control'!$C$56="Precio",'Esc Precios'!AB273,'Particip. Energético'!AB273)</f>
        <v>0</v>
      </c>
      <c r="AC69" s="51">
        <f>IF('[1]Panel de Control'!$C$56="Precio",'Esc Precios'!AC273,'Particip. Energético'!AC273)</f>
        <v>0</v>
      </c>
      <c r="AD69" s="51">
        <f>IF('[1]Panel de Control'!$C$56="Precio",'Esc Precios'!AD273,'Particip. Energético'!AD273)</f>
        <v>0</v>
      </c>
      <c r="AE69" s="51">
        <f>IF('[1]Panel de Control'!$C$56="Precio",'Esc Precios'!AE273,'Particip. Energético'!AE273)</f>
        <v>0</v>
      </c>
      <c r="AF69" s="51">
        <f>IF('[1]Panel de Control'!$C$56="Precio",'Esc Precios'!AF273,'Particip. Energético'!AF273)</f>
        <v>0</v>
      </c>
      <c r="AG69" s="51">
        <f>IF('[1]Panel de Control'!$C$56="Precio",'Esc Precios'!AG273,'Particip. Energético'!AG273)</f>
        <v>0</v>
      </c>
      <c r="AH69" s="51">
        <f>IF('[1]Panel de Control'!$C$56="Precio",'Esc Precios'!AH273,'Particip. Energético'!AH273)</f>
        <v>0</v>
      </c>
      <c r="AI69" s="51">
        <f>IF('[1]Panel de Control'!$C$56="Precio",'Esc Precios'!AI273,'Particip. Energético'!AI273)</f>
        <v>0</v>
      </c>
      <c r="AJ69" s="51">
        <f>IF('[1]Panel de Control'!$C$56="Precio",'Esc Precios'!AJ273,'Particip. Energético'!AJ273)</f>
        <v>0</v>
      </c>
      <c r="AK69" s="51">
        <f>IF('[1]Panel de Control'!$C$56="Precio",'Esc Precios'!AK273,'Particip. Energético'!AK273)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Precios'!E274,'Particip. Energético'!E274)</f>
        <v>0</v>
      </c>
      <c r="F70" s="51">
        <f>IF('[1]Panel de Control'!$C$56="Precio",'Esc Precios'!F274,'Particip. Energético'!F274)</f>
        <v>0</v>
      </c>
      <c r="G70" s="51">
        <f>IF('[1]Panel de Control'!$C$56="Precio",'Esc Precios'!G274,'Particip. Energético'!G274)</f>
        <v>0</v>
      </c>
      <c r="H70" s="51">
        <f>IF('[1]Panel de Control'!$C$56="Precio",'Esc Precios'!H274,'Particip. Energético'!H274)</f>
        <v>0</v>
      </c>
      <c r="I70" s="51">
        <f>IF('[1]Panel de Control'!$C$56="Precio",'Esc Precios'!I274,'Particip. Energético'!I274)</f>
        <v>0</v>
      </c>
      <c r="J70" s="51">
        <f>IF('[1]Panel de Control'!$C$56="Precio",'Esc Precios'!J274,'Particip. Energético'!J274)</f>
        <v>0</v>
      </c>
      <c r="K70" s="51">
        <f>IF('[1]Panel de Control'!$C$56="Precio",'Esc Precios'!K274,'Particip. Energético'!K274)</f>
        <v>0</v>
      </c>
      <c r="L70" s="51">
        <f>IF('[1]Panel de Control'!$C$56="Precio",'Esc Precios'!L274,'Particip. Energético'!L274)</f>
        <v>0</v>
      </c>
      <c r="M70" s="51">
        <f>IF('[1]Panel de Control'!$C$56="Precio",'Esc Precios'!M274,'Particip. Energético'!M274)</f>
        <v>0</v>
      </c>
      <c r="N70" s="51">
        <f>IF('[1]Panel de Control'!$C$56="Precio",'Esc Precios'!N274,'Particip. Energético'!N274)</f>
        <v>0</v>
      </c>
      <c r="O70" s="51">
        <f>IF('[1]Panel de Control'!$C$56="Precio",'Esc Precios'!O274,'Particip. Energético'!O274)</f>
        <v>0</v>
      </c>
      <c r="P70" s="51">
        <f>IF('[1]Panel de Control'!$C$56="Precio",'Esc Precios'!P274,'Particip. Energético'!P274)</f>
        <v>0</v>
      </c>
      <c r="Q70" s="51">
        <f>IF('[1]Panel de Control'!$C$56="Precio",'Esc Precios'!Q274,'Particip. Energético'!Q274)</f>
        <v>0</v>
      </c>
      <c r="R70" s="51">
        <f>IF('[1]Panel de Control'!$C$56="Precio",'Esc Precios'!R274,'Particip. Energético'!R274)</f>
        <v>0</v>
      </c>
      <c r="S70" s="51">
        <f>IF('[1]Panel de Control'!$C$56="Precio",'Esc Precios'!S274,'Particip. Energético'!S274)</f>
        <v>0</v>
      </c>
      <c r="T70" s="51">
        <f>IF('[1]Panel de Control'!$C$56="Precio",'Esc Precios'!T274,'Particip. Energético'!T274)</f>
        <v>0</v>
      </c>
      <c r="U70" s="51">
        <f>IF('[1]Panel de Control'!$C$56="Precio",'Esc Precios'!U274,'Particip. Energético'!U274)</f>
        <v>0</v>
      </c>
      <c r="V70" s="51">
        <f>IF('[1]Panel de Control'!$C$56="Precio",'Esc Precios'!V274,'Particip. Energético'!V274)</f>
        <v>0</v>
      </c>
      <c r="W70" s="51">
        <f>IF('[1]Panel de Control'!$C$56="Precio",'Esc Precios'!W274,'Particip. Energético'!W274)</f>
        <v>0</v>
      </c>
      <c r="X70" s="51">
        <f>IF('[1]Panel de Control'!$C$56="Precio",'Esc Precios'!X274,'Particip. Energético'!X274)</f>
        <v>0</v>
      </c>
      <c r="Y70" s="51">
        <f>IF('[1]Panel de Control'!$C$56="Precio",'Esc Precios'!Y274,'Particip. Energético'!Y274)</f>
        <v>0</v>
      </c>
      <c r="Z70" s="51">
        <f>IF('[1]Panel de Control'!$C$56="Precio",'Esc Precios'!Z274,'Particip. Energético'!Z274)</f>
        <v>0</v>
      </c>
      <c r="AA70" s="51">
        <f>IF('[1]Panel de Control'!$C$56="Precio",'Esc Precios'!AA274,'Particip. Energético'!AA274)</f>
        <v>0</v>
      </c>
      <c r="AB70" s="51">
        <f>IF('[1]Panel de Control'!$C$56="Precio",'Esc Precios'!AB274,'Particip. Energético'!AB274)</f>
        <v>0</v>
      </c>
      <c r="AC70" s="51">
        <f>IF('[1]Panel de Control'!$C$56="Precio",'Esc Precios'!AC274,'Particip. Energético'!AC274)</f>
        <v>0</v>
      </c>
      <c r="AD70" s="51">
        <f>IF('[1]Panel de Control'!$C$56="Precio",'Esc Precios'!AD274,'Particip. Energético'!AD274)</f>
        <v>0</v>
      </c>
      <c r="AE70" s="51">
        <f>IF('[1]Panel de Control'!$C$56="Precio",'Esc Precios'!AE274,'Particip. Energético'!AE274)</f>
        <v>0</v>
      </c>
      <c r="AF70" s="51">
        <f>IF('[1]Panel de Control'!$C$56="Precio",'Esc Precios'!AF274,'Particip. Energético'!AF274)</f>
        <v>0</v>
      </c>
      <c r="AG70" s="51">
        <f>IF('[1]Panel de Control'!$C$56="Precio",'Esc Precios'!AG274,'Particip. Energético'!AG274)</f>
        <v>0</v>
      </c>
      <c r="AH70" s="51">
        <f>IF('[1]Panel de Control'!$C$56="Precio",'Esc Precios'!AH274,'Particip. Energético'!AH274)</f>
        <v>0</v>
      </c>
      <c r="AI70" s="51">
        <f>IF('[1]Panel de Control'!$C$56="Precio",'Esc Precios'!AI274,'Particip. Energético'!AI274)</f>
        <v>0</v>
      </c>
      <c r="AJ70" s="51">
        <f>IF('[1]Panel de Control'!$C$56="Precio",'Esc Precios'!AJ274,'Particip. Energético'!AJ274)</f>
        <v>0</v>
      </c>
      <c r="AK70" s="51">
        <f>IF('[1]Panel de Control'!$C$56="Precio",'Esc Precios'!AK274,'Particip. Energético'!AK274)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Precios'!E275,'Particip. Energético'!E275)</f>
        <v>0</v>
      </c>
      <c r="F71" s="51">
        <f>IF('[1]Panel de Control'!$C$56="Precio",'Esc Precios'!F275,'Particip. Energético'!F275)</f>
        <v>0</v>
      </c>
      <c r="G71" s="51">
        <f>IF('[1]Panel de Control'!$C$56="Precio",'Esc Precios'!G275,'Particip. Energético'!G275)</f>
        <v>0</v>
      </c>
      <c r="H71" s="51">
        <f>IF('[1]Panel de Control'!$C$56="Precio",'Esc Precios'!H275,'Particip. Energético'!H275)</f>
        <v>0</v>
      </c>
      <c r="I71" s="51">
        <f>IF('[1]Panel de Control'!$C$56="Precio",'Esc Precios'!I275,'Particip. Energético'!I275)</f>
        <v>0</v>
      </c>
      <c r="J71" s="51">
        <f>IF('[1]Panel de Control'!$C$56="Precio",'Esc Precios'!J275,'Particip. Energético'!J275)</f>
        <v>9.9999999999999903E-8</v>
      </c>
      <c r="K71" s="51">
        <f>IF('[1]Panel de Control'!$C$56="Precio",'Esc Precios'!K275,'Particip. Energético'!K275)</f>
        <v>6.6241783912806007E-7</v>
      </c>
      <c r="L71" s="51">
        <f>IF('[1]Panel de Control'!$C$56="Precio",'Esc Precios'!L275,'Particip. Energético'!L275)</f>
        <v>4.3879600562251737E-6</v>
      </c>
      <c r="M71" s="51">
        <f>IF('[1]Panel de Control'!$C$56="Precio",'Esc Precios'!M275,'Particip. Energético'!M275)</f>
        <v>2.9065929224896882E-5</v>
      </c>
      <c r="N71" s="51">
        <f>IF('[1]Panel de Control'!$C$56="Precio",'Esc Precios'!N275,'Particip. Energético'!N275)</f>
        <v>1.9250653913663269E-4</v>
      </c>
      <c r="O71" s="51">
        <f>IF('[1]Panel de Control'!$C$56="Precio",'Esc Precios'!O275,'Particip. Energético'!O275)</f>
        <v>1.2738192202547179E-3</v>
      </c>
      <c r="P71" s="51">
        <f>IF('[1]Panel de Control'!$C$56="Precio",'Esc Precios'!P275,'Particip. Energético'!P275)</f>
        <v>8.377988983290667E-3</v>
      </c>
      <c r="Q71" s="51">
        <f>IF('[1]Panel de Control'!$C$56="Precio",'Esc Precios'!Q275,'Particip. Energético'!Q275)</f>
        <v>5.2999999999999964E-2</v>
      </c>
      <c r="R71" s="51">
        <f>IF('[1]Panel de Control'!$C$56="Precio",'Esc Precios'!R275,'Particip. Energético'!R275)</f>
        <v>5.5542399509892405E-2</v>
      </c>
      <c r="S71" s="51">
        <f>IF('[1]Panel de Control'!$C$56="Precio",'Esc Precios'!S275,'Particip. Energético'!S275)</f>
        <v>5.8199262290142391E-2</v>
      </c>
      <c r="T71" s="51">
        <f>IF('[1]Panel de Control'!$C$56="Precio",'Esc Precios'!T275,'Particip. Energético'!T275)</f>
        <v>6.0975010639593E-2</v>
      </c>
      <c r="U71" s="51">
        <f>IF('[1]Panel de Control'!$C$56="Precio",'Esc Precios'!U275,'Particip. Energético'!U275)</f>
        <v>6.3874166578128153E-2</v>
      </c>
      <c r="V71" s="51">
        <f>IF('[1]Panel de Control'!$C$56="Precio",'Esc Precios'!V275,'Particip. Energético'!V275)</f>
        <v>6.6901346747900228E-2</v>
      </c>
      <c r="W71" s="51">
        <f>IF('[1]Panel de Control'!$C$56="Precio",'Esc Precios'!W275,'Particip. Energético'!W275)</f>
        <v>7.0061256381072912E-2</v>
      </c>
      <c r="X71" s="51">
        <f>IF('[1]Panel de Control'!$C$56="Precio",'Esc Precios'!X275,'Particip. Energético'!X275)</f>
        <v>7.3358682264357031E-2</v>
      </c>
      <c r="Y71" s="51">
        <f>IF('[1]Panel de Control'!$C$56="Precio",'Esc Precios'!Y275,'Particip. Energético'!Y275)</f>
        <v>7.6798484629974587E-2</v>
      </c>
      <c r="Z71" s="51">
        <f>IF('[1]Panel de Control'!$C$56="Precio",'Esc Precios'!Z275,'Particip. Energético'!Z275)</f>
        <v>8.0385587902734687E-2</v>
      </c>
      <c r="AA71" s="51">
        <f>IF('[1]Panel de Control'!$C$56="Precio",'Esc Precios'!AA275,'Particip. Energético'!AA275)</f>
        <v>8.4124970233759394E-2</v>
      </c>
      <c r="AB71" s="51">
        <f>IF('[1]Panel de Control'!$C$56="Precio",'Esc Precios'!AB275,'Particip. Energético'!AB275)</f>
        <v>8.8021651753181038E-2</v>
      </c>
      <c r="AC71" s="51">
        <f>IF('[1]Panel de Control'!$C$56="Precio",'Esc Precios'!AC275,'Particip. Energético'!AC275)</f>
        <v>9.2080681476971751E-2</v>
      </c>
      <c r="AD71" s="51">
        <f>IF('[1]Panel de Control'!$C$56="Precio",'Esc Precios'!AD275,'Particip. Energético'!AD275)</f>
        <v>9.6307122807095483E-2</v>
      </c>
      <c r="AE71" s="51">
        <f>IF('[1]Panel de Control'!$C$56="Precio",'Esc Precios'!AE275,'Particip. Energético'!AE275)</f>
        <v>0.10070603756952731</v>
      </c>
      <c r="AF71" s="51">
        <f>IF('[1]Panel de Control'!$C$56="Precio",'Esc Precios'!AF275,'Particip. Energético'!AF275)</f>
        <v>0.1052824685414991</v>
      </c>
      <c r="AG71" s="51">
        <f>IF('[1]Panel de Control'!$C$56="Precio",'Esc Precios'!AG275,'Particip. Energético'!AG275)</f>
        <v>0.11004142042773479</v>
      </c>
      <c r="AH71" s="51">
        <f>IF('[1]Panel de Control'!$C$56="Precio",'Esc Precios'!AH275,'Particip. Energético'!AH275)</f>
        <v>0.11498783925556323</v>
      </c>
      <c r="AI71" s="51">
        <f>IF('[1]Panel de Control'!$C$56="Precio",'Esc Precios'!AI275,'Particip. Energético'!AI275)</f>
        <v>0.12012659017074631</v>
      </c>
      <c r="AJ71" s="51">
        <f>IF('[1]Panel de Control'!$C$56="Precio",'Esc Precios'!AJ275,'Particip. Energético'!AJ275)</f>
        <v>0.1254624336297416</v>
      </c>
      <c r="AK71" s="51">
        <f>IF('[1]Panel de Control'!$C$56="Precio",'Esc Precios'!AK275,'Particip. Energético'!AK275)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Precios'!E276,'Particip. Energético'!E276)</f>
        <v>0</v>
      </c>
      <c r="F72" s="51">
        <f>IF('[1]Panel de Control'!$C$56="Precio",'Esc Precios'!F276,'Particip. Energético'!F276)</f>
        <v>0</v>
      </c>
      <c r="G72" s="51">
        <f>IF('[1]Panel de Control'!$C$56="Precio",'Esc Precios'!G276,'Particip. Energético'!G276)</f>
        <v>0</v>
      </c>
      <c r="H72" s="51">
        <f>IF('[1]Panel de Control'!$C$56="Precio",'Esc Precios'!H276,'Particip. Energético'!H276)</f>
        <v>0</v>
      </c>
      <c r="I72" s="51">
        <f>IF('[1]Panel de Control'!$C$56="Precio",'Esc Precios'!I276,'Particip. Energético'!I276)</f>
        <v>0</v>
      </c>
      <c r="J72" s="51">
        <f>IF('[1]Panel de Control'!$C$56="Precio",'Esc Precios'!J276,'Particip. Energético'!J276)</f>
        <v>0</v>
      </c>
      <c r="K72" s="51">
        <f>IF('[1]Panel de Control'!$C$56="Precio",'Esc Precios'!K276,'Particip. Energético'!K276)</f>
        <v>0</v>
      </c>
      <c r="L72" s="51">
        <f>IF('[1]Panel de Control'!$C$56="Precio",'Esc Precios'!L276,'Particip. Energético'!L276)</f>
        <v>0</v>
      </c>
      <c r="M72" s="51">
        <f>IF('[1]Panel de Control'!$C$56="Precio",'Esc Precios'!M276,'Particip. Energético'!M276)</f>
        <v>0</v>
      </c>
      <c r="N72" s="51">
        <f>IF('[1]Panel de Control'!$C$56="Precio",'Esc Precios'!N276,'Particip. Energético'!N276)</f>
        <v>0</v>
      </c>
      <c r="O72" s="51">
        <f>IF('[1]Panel de Control'!$C$56="Precio",'Esc Precios'!O276,'Particip. Energético'!O276)</f>
        <v>0</v>
      </c>
      <c r="P72" s="51">
        <f>IF('[1]Panel de Control'!$C$56="Precio",'Esc Precios'!P276,'Particip. Energético'!P276)</f>
        <v>9.9999999999999903E-8</v>
      </c>
      <c r="Q72" s="51">
        <f>IF('[1]Panel de Control'!$C$56="Precio",'Esc Precios'!Q276,'Particip. Energético'!Q276)</f>
        <v>2.0000000000000004E-2</v>
      </c>
      <c r="R72" s="51">
        <f>IF('[1]Panel de Control'!$C$56="Precio",'Esc Precios'!R276,'Particip. Energético'!R276)</f>
        <v>2.1657319666885624E-2</v>
      </c>
      <c r="S72" s="51">
        <f>IF('[1]Panel de Control'!$C$56="Precio",'Esc Precios'!S276,'Particip. Energético'!S276)</f>
        <v>2.3448688700945873E-2</v>
      </c>
      <c r="T72" s="51">
        <f>IF('[1]Panel de Control'!$C$56="Precio",'Esc Precios'!T276,'Particip. Energético'!T276)</f>
        <v>2.5384384977203911E-2</v>
      </c>
      <c r="U72" s="51">
        <f>IF('[1]Panel de Control'!$C$56="Precio",'Esc Precios'!U276,'Particip. Energético'!U276)</f>
        <v>2.7475377786880185E-2</v>
      </c>
      <c r="V72" s="51">
        <f>IF('[1]Panel de Control'!$C$56="Precio",'Esc Precios'!V276,'Particip. Energético'!V276)</f>
        <v>2.9733357634829229E-2</v>
      </c>
      <c r="W72" s="51">
        <f>IF('[1]Panel de Control'!$C$56="Precio",'Esc Precios'!W276,'Particip. Energético'!W276)</f>
        <v>3.2170764218298405E-2</v>
      </c>
      <c r="X72" s="51">
        <f>IF('[1]Panel de Control'!$C$56="Precio",'Esc Precios'!X276,'Particip. Energético'!X276)</f>
        <v>3.4800811850193569E-2</v>
      </c>
      <c r="Y72" s="51">
        <f>IF('[1]Panel de Control'!$C$56="Precio",'Esc Precios'!Y276,'Particip. Energético'!Y276)</f>
        <v>3.7637511468653219E-2</v>
      </c>
      <c r="Z72" s="51">
        <f>IF('[1]Panel de Control'!$C$56="Precio",'Esc Precios'!Z276,'Particip. Energético'!Z276)</f>
        <v>4.0695688242412591E-2</v>
      </c>
      <c r="AA72" s="51">
        <f>IF('[1]Panel de Control'!$C$56="Precio",'Esc Precios'!AA276,'Particip. Energético'!AA276)</f>
        <v>4.3990993639052942E-2</v>
      </c>
      <c r="AB72" s="51">
        <f>IF('[1]Panel de Control'!$C$56="Precio",'Esc Precios'!AB276,'Particip. Energético'!AB276)</f>
        <v>4.7539910672315035E-2</v>
      </c>
      <c r="AC72" s="51">
        <f>IF('[1]Panel de Control'!$C$56="Precio",'Esc Precios'!AC276,'Particip. Energético'!AC276)</f>
        <v>5.1359750887593647E-2</v>
      </c>
      <c r="AD72" s="51">
        <f>IF('[1]Panel de Control'!$C$56="Precio",'Esc Precios'!AD276,'Particip. Energético'!AD276)</f>
        <v>5.5468641484930165E-2</v>
      </c>
      <c r="AE72" s="51">
        <f>IF('[1]Panel de Control'!$C$56="Precio",'Esc Precios'!AE276,'Particip. Energético'!AE276)</f>
        <v>5.9885500820928313E-2</v>
      </c>
      <c r="AF72" s="51">
        <f>IF('[1]Panel de Control'!$C$56="Precio",'Esc Precios'!AF276,'Particip. Energético'!AF276)</f>
        <v>6.4630000381117075E-2</v>
      </c>
      <c r="AG72" s="51">
        <f>IF('[1]Panel de Control'!$C$56="Precio",'Esc Precios'!AG276,'Particip. Energético'!AG276)</f>
        <v>6.9722511180103794E-2</v>
      </c>
      <c r="AH72" s="51">
        <f>IF('[1]Panel de Control'!$C$56="Precio",'Esc Precios'!AH276,'Particip. Energético'!AH276)</f>
        <v>7.5184032437948384E-2</v>
      </c>
      <c r="AI72" s="51">
        <f>IF('[1]Panel de Control'!$C$56="Precio",'Esc Precios'!AI276,'Particip. Energético'!AI276)</f>
        <v>8.1036100309042083E-2</v>
      </c>
      <c r="AJ72" s="51">
        <f>IF('[1]Panel de Control'!$C$56="Precio",'Esc Precios'!AJ276,'Particip. Energético'!AJ276)</f>
        <v>8.7300674417890398E-2</v>
      </c>
      <c r="AK72" s="51">
        <f>IF('[1]Panel de Control'!$C$56="Precio",'Esc Precios'!AK276,'Particip. Energético'!AK276)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653.33088616229054</v>
      </c>
      <c r="E79" s="49">
        <f>D79</f>
        <v>653.33088616229054</v>
      </c>
      <c r="F79" s="49">
        <f t="shared" ref="F79:AK79" si="3">E79</f>
        <v>653.33088616229054</v>
      </c>
      <c r="G79" s="49">
        <f t="shared" si="3"/>
        <v>653.33088616229054</v>
      </c>
      <c r="H79" s="49">
        <f t="shared" si="3"/>
        <v>653.33088616229054</v>
      </c>
      <c r="I79" s="49">
        <f t="shared" si="3"/>
        <v>653.33088616229054</v>
      </c>
      <c r="J79" s="49">
        <f t="shared" si="3"/>
        <v>653.33088616229054</v>
      </c>
      <c r="K79" s="49">
        <f t="shared" si="3"/>
        <v>653.33088616229054</v>
      </c>
      <c r="L79" s="49">
        <f t="shared" si="3"/>
        <v>653.33088616229054</v>
      </c>
      <c r="M79" s="49">
        <f t="shared" si="3"/>
        <v>653.33088616229054</v>
      </c>
      <c r="N79" s="49">
        <f t="shared" si="3"/>
        <v>653.33088616229054</v>
      </c>
      <c r="O79" s="49">
        <f t="shared" si="3"/>
        <v>653.33088616229054</v>
      </c>
      <c r="P79" s="49">
        <f t="shared" si="3"/>
        <v>653.33088616229054</v>
      </c>
      <c r="Q79" s="49">
        <f t="shared" si="3"/>
        <v>653.33088616229054</v>
      </c>
      <c r="R79" s="49">
        <f t="shared" si="3"/>
        <v>653.33088616229054</v>
      </c>
      <c r="S79" s="49">
        <f t="shared" si="3"/>
        <v>653.33088616229054</v>
      </c>
      <c r="T79" s="49">
        <f t="shared" si="3"/>
        <v>653.33088616229054</v>
      </c>
      <c r="U79" s="49">
        <f t="shared" si="3"/>
        <v>653.33088616229054</v>
      </c>
      <c r="V79" s="49">
        <f t="shared" si="3"/>
        <v>653.33088616229054</v>
      </c>
      <c r="W79" s="49">
        <f t="shared" si="3"/>
        <v>653.33088616229054</v>
      </c>
      <c r="X79" s="49">
        <f t="shared" si="3"/>
        <v>653.33088616229054</v>
      </c>
      <c r="Y79" s="49">
        <f t="shared" si="3"/>
        <v>653.33088616229054</v>
      </c>
      <c r="Z79" s="49">
        <f t="shared" si="3"/>
        <v>653.33088616229054</v>
      </c>
      <c r="AA79" s="49">
        <f t="shared" si="3"/>
        <v>653.33088616229054</v>
      </c>
      <c r="AB79" s="49">
        <f t="shared" si="3"/>
        <v>653.33088616229054</v>
      </c>
      <c r="AC79" s="49">
        <f t="shared" si="3"/>
        <v>653.33088616229054</v>
      </c>
      <c r="AD79" s="49">
        <f t="shared" si="3"/>
        <v>653.33088616229054</v>
      </c>
      <c r="AE79" s="49">
        <f t="shared" si="3"/>
        <v>653.33088616229054</v>
      </c>
      <c r="AF79" s="49">
        <f t="shared" si="3"/>
        <v>653.33088616229054</v>
      </c>
      <c r="AG79" s="49">
        <f t="shared" si="3"/>
        <v>653.33088616229054</v>
      </c>
      <c r="AH79" s="49">
        <f t="shared" si="3"/>
        <v>653.33088616229054</v>
      </c>
      <c r="AI79" s="49">
        <f t="shared" si="3"/>
        <v>653.33088616229054</v>
      </c>
      <c r="AJ79" s="49">
        <f t="shared" si="3"/>
        <v>653.33088616229054</v>
      </c>
      <c r="AK79" s="49">
        <f t="shared" si="3"/>
        <v>653.33088616229054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49.448429875529328</v>
      </c>
      <c r="E80" s="49">
        <f t="shared" ref="E80:AK81" si="4">D80</f>
        <v>49.448429875529328</v>
      </c>
      <c r="F80" s="49">
        <f t="shared" si="4"/>
        <v>49.448429875529328</v>
      </c>
      <c r="G80" s="49">
        <f t="shared" si="4"/>
        <v>49.448429875529328</v>
      </c>
      <c r="H80" s="49">
        <f t="shared" si="4"/>
        <v>49.448429875529328</v>
      </c>
      <c r="I80" s="49">
        <f t="shared" si="4"/>
        <v>49.448429875529328</v>
      </c>
      <c r="J80" s="49">
        <f t="shared" si="4"/>
        <v>49.448429875529328</v>
      </c>
      <c r="K80" s="49">
        <f t="shared" si="4"/>
        <v>49.448429875529328</v>
      </c>
      <c r="L80" s="49">
        <f t="shared" si="4"/>
        <v>49.448429875529328</v>
      </c>
      <c r="M80" s="49">
        <f t="shared" si="4"/>
        <v>49.448429875529328</v>
      </c>
      <c r="N80" s="49">
        <f t="shared" si="4"/>
        <v>49.448429875529328</v>
      </c>
      <c r="O80" s="49">
        <f t="shared" si="4"/>
        <v>49.448429875529328</v>
      </c>
      <c r="P80" s="49">
        <f t="shared" si="4"/>
        <v>49.448429875529328</v>
      </c>
      <c r="Q80" s="49">
        <f t="shared" si="4"/>
        <v>49.448429875529328</v>
      </c>
      <c r="R80" s="49">
        <f t="shared" si="4"/>
        <v>49.448429875529328</v>
      </c>
      <c r="S80" s="49">
        <f t="shared" si="4"/>
        <v>49.448429875529328</v>
      </c>
      <c r="T80" s="49">
        <f t="shared" si="4"/>
        <v>49.448429875529328</v>
      </c>
      <c r="U80" s="49">
        <f t="shared" si="4"/>
        <v>49.448429875529328</v>
      </c>
      <c r="V80" s="49">
        <f t="shared" si="4"/>
        <v>49.448429875529328</v>
      </c>
      <c r="W80" s="49">
        <f t="shared" si="4"/>
        <v>49.448429875529328</v>
      </c>
      <c r="X80" s="49">
        <f t="shared" si="4"/>
        <v>49.448429875529328</v>
      </c>
      <c r="Y80" s="49">
        <f t="shared" si="4"/>
        <v>49.448429875529328</v>
      </c>
      <c r="Z80" s="49">
        <f t="shared" si="4"/>
        <v>49.448429875529328</v>
      </c>
      <c r="AA80" s="49">
        <f t="shared" si="4"/>
        <v>49.448429875529328</v>
      </c>
      <c r="AB80" s="49">
        <f t="shared" si="4"/>
        <v>49.448429875529328</v>
      </c>
      <c r="AC80" s="49">
        <f t="shared" si="4"/>
        <v>49.448429875529328</v>
      </c>
      <c r="AD80" s="49">
        <f t="shared" si="4"/>
        <v>49.448429875529328</v>
      </c>
      <c r="AE80" s="49">
        <f t="shared" si="4"/>
        <v>49.448429875529328</v>
      </c>
      <c r="AF80" s="49">
        <f t="shared" si="4"/>
        <v>49.448429875529328</v>
      </c>
      <c r="AG80" s="49">
        <f t="shared" si="4"/>
        <v>49.448429875529328</v>
      </c>
      <c r="AH80" s="49">
        <f t="shared" si="4"/>
        <v>49.448429875529328</v>
      </c>
      <c r="AI80" s="49">
        <f t="shared" si="4"/>
        <v>49.448429875529328</v>
      </c>
      <c r="AJ80" s="49">
        <f t="shared" si="4"/>
        <v>49.448429875529328</v>
      </c>
      <c r="AK80" s="49">
        <f t="shared" si="4"/>
        <v>49.448429875529328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6.7480252499454583</v>
      </c>
      <c r="E81" s="49">
        <f t="shared" si="4"/>
        <v>6.7480252499454583</v>
      </c>
      <c r="F81" s="49">
        <f t="shared" si="4"/>
        <v>6.7480252499454583</v>
      </c>
      <c r="G81" s="49">
        <f t="shared" si="4"/>
        <v>6.7480252499454583</v>
      </c>
      <c r="H81" s="49">
        <f t="shared" si="4"/>
        <v>6.7480252499454583</v>
      </c>
      <c r="I81" s="49">
        <f t="shared" si="4"/>
        <v>6.7480252499454583</v>
      </c>
      <c r="J81" s="49">
        <f t="shared" si="4"/>
        <v>6.7480252499454583</v>
      </c>
      <c r="K81" s="49">
        <f t="shared" si="4"/>
        <v>6.7480252499454583</v>
      </c>
      <c r="L81" s="49">
        <f t="shared" si="4"/>
        <v>6.7480252499454583</v>
      </c>
      <c r="M81" s="49">
        <f t="shared" si="4"/>
        <v>6.7480252499454583</v>
      </c>
      <c r="N81" s="49">
        <f t="shared" si="4"/>
        <v>6.7480252499454583</v>
      </c>
      <c r="O81" s="49">
        <f t="shared" si="4"/>
        <v>6.7480252499454583</v>
      </c>
      <c r="P81" s="49">
        <f t="shared" si="4"/>
        <v>6.7480252499454583</v>
      </c>
      <c r="Q81" s="49">
        <f t="shared" si="4"/>
        <v>6.7480252499454583</v>
      </c>
      <c r="R81" s="49">
        <f t="shared" si="4"/>
        <v>6.7480252499454583</v>
      </c>
      <c r="S81" s="49">
        <f t="shared" si="4"/>
        <v>6.7480252499454583</v>
      </c>
      <c r="T81" s="49">
        <f t="shared" si="4"/>
        <v>6.7480252499454583</v>
      </c>
      <c r="U81" s="49">
        <f t="shared" si="4"/>
        <v>6.7480252499454583</v>
      </c>
      <c r="V81" s="49">
        <f t="shared" si="4"/>
        <v>6.7480252499454583</v>
      </c>
      <c r="W81" s="49">
        <f t="shared" si="4"/>
        <v>6.7480252499454583</v>
      </c>
      <c r="X81" s="49">
        <f t="shared" si="4"/>
        <v>6.7480252499454583</v>
      </c>
      <c r="Y81" s="49">
        <f t="shared" si="4"/>
        <v>6.7480252499454583</v>
      </c>
      <c r="Z81" s="49">
        <f t="shared" si="4"/>
        <v>6.7480252499454583</v>
      </c>
      <c r="AA81" s="49">
        <f t="shared" si="4"/>
        <v>6.7480252499454583</v>
      </c>
      <c r="AB81" s="49">
        <f t="shared" si="4"/>
        <v>6.7480252499454583</v>
      </c>
      <c r="AC81" s="49">
        <f t="shared" si="4"/>
        <v>6.7480252499454583</v>
      </c>
      <c r="AD81" s="49">
        <f t="shared" si="4"/>
        <v>6.7480252499454583</v>
      </c>
      <c r="AE81" s="49">
        <f t="shared" si="4"/>
        <v>6.7480252499454583</v>
      </c>
      <c r="AF81" s="49">
        <f t="shared" si="4"/>
        <v>6.7480252499454583</v>
      </c>
      <c r="AG81" s="49">
        <f t="shared" si="4"/>
        <v>6.7480252499454583</v>
      </c>
      <c r="AH81" s="49">
        <f t="shared" si="4"/>
        <v>6.7480252499454583</v>
      </c>
      <c r="AI81" s="49">
        <f t="shared" si="4"/>
        <v>6.7480252499454583</v>
      </c>
      <c r="AJ81" s="49">
        <f t="shared" si="4"/>
        <v>6.7480252499454583</v>
      </c>
      <c r="AK81" s="49">
        <f t="shared" si="4"/>
        <v>6.7480252499454583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0.11928225860557852</v>
      </c>
      <c r="E86" s="50">
        <f t="shared" ref="E86:AK86" si="5">E52*E113/SUMPRODUCT(E$52:E$57,E$113:E$118)</f>
        <v>0.11893093471763604</v>
      </c>
      <c r="F86" s="50">
        <f t="shared" si="5"/>
        <v>0.11858167427160789</v>
      </c>
      <c r="G86" s="50">
        <f t="shared" si="5"/>
        <v>0.11823445914180331</v>
      </c>
      <c r="H86" s="50">
        <f t="shared" si="5"/>
        <v>0.11788927141420476</v>
      </c>
      <c r="I86" s="50">
        <f t="shared" si="5"/>
        <v>0.11754609338338685</v>
      </c>
      <c r="J86" s="50">
        <f t="shared" si="5"/>
        <v>0.11720490754948937</v>
      </c>
      <c r="K86" s="50">
        <f t="shared" si="5"/>
        <v>0.1168656966152422</v>
      </c>
      <c r="L86" s="50">
        <f t="shared" si="5"/>
        <v>0.11652844348304241</v>
      </c>
      <c r="M86" s="50">
        <f t="shared" si="5"/>
        <v>0.11619313125208143</v>
      </c>
      <c r="N86" s="50">
        <f t="shared" si="5"/>
        <v>0.1158597432155218</v>
      </c>
      <c r="O86" s="50">
        <f t="shared" si="5"/>
        <v>0.11552826285772232</v>
      </c>
      <c r="P86" s="50">
        <f t="shared" si="5"/>
        <v>0.11519867385151081</v>
      </c>
      <c r="Q86" s="50">
        <f t="shared" si="5"/>
        <v>0.11487096005550332</v>
      </c>
      <c r="R86" s="50">
        <f t="shared" si="5"/>
        <v>0.11487096005550332</v>
      </c>
      <c r="S86" s="50">
        <f t="shared" si="5"/>
        <v>0.11487096005550332</v>
      </c>
      <c r="T86" s="50">
        <f t="shared" si="5"/>
        <v>0.11487096005550332</v>
      </c>
      <c r="U86" s="50">
        <f t="shared" si="5"/>
        <v>0.11487096005550332</v>
      </c>
      <c r="V86" s="50">
        <f t="shared" si="5"/>
        <v>0.11487096005550332</v>
      </c>
      <c r="W86" s="50">
        <f t="shared" si="5"/>
        <v>0.11272388191829985</v>
      </c>
      <c r="X86" s="50">
        <f t="shared" si="5"/>
        <v>0.11059209559655672</v>
      </c>
      <c r="Y86" s="50">
        <f t="shared" si="5"/>
        <v>0.10847543830403138</v>
      </c>
      <c r="Z86" s="50">
        <f t="shared" si="5"/>
        <v>0.10637374955685977</v>
      </c>
      <c r="AA86" s="50">
        <f t="shared" si="5"/>
        <v>0.10428687113299663</v>
      </c>
      <c r="AB86" s="50">
        <f t="shared" si="5"/>
        <v>9.2884364590360008E-2</v>
      </c>
      <c r="AC86" s="50">
        <f t="shared" si="5"/>
        <v>8.1914095215390906E-2</v>
      </c>
      <c r="AD86" s="50">
        <f t="shared" si="5"/>
        <v>6.5564655617860318E-2</v>
      </c>
      <c r="AE86" s="50">
        <f t="shared" si="5"/>
        <v>4.5881340744933288E-2</v>
      </c>
      <c r="AF86" s="50">
        <f t="shared" si="5"/>
        <v>2.7554679568978994E-2</v>
      </c>
      <c r="AG86" s="50">
        <f t="shared" si="5"/>
        <v>1.0449085582884267E-2</v>
      </c>
      <c r="AH86" s="50">
        <f t="shared" si="5"/>
        <v>0</v>
      </c>
      <c r="AI86" s="50">
        <f t="shared" si="5"/>
        <v>0</v>
      </c>
      <c r="AJ86" s="50">
        <f t="shared" si="5"/>
        <v>0</v>
      </c>
      <c r="AK86" s="50">
        <f t="shared" si="5"/>
        <v>0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6"/>
        <v>0.88071774139442149</v>
      </c>
      <c r="E88" s="50">
        <f t="shared" si="6"/>
        <v>0.88106906528236395</v>
      </c>
      <c r="F88" s="50">
        <f t="shared" si="6"/>
        <v>0.88141832572839218</v>
      </c>
      <c r="G88" s="50">
        <f t="shared" si="6"/>
        <v>0.88176554085819669</v>
      </c>
      <c r="H88" s="50">
        <f t="shared" si="6"/>
        <v>0.88211072858579531</v>
      </c>
      <c r="I88" s="50">
        <f t="shared" si="6"/>
        <v>0.88245390661661316</v>
      </c>
      <c r="J88" s="50">
        <f t="shared" si="6"/>
        <v>0.88279509245051069</v>
      </c>
      <c r="K88" s="50">
        <f t="shared" si="6"/>
        <v>0.88313430338475785</v>
      </c>
      <c r="L88" s="50">
        <f t="shared" si="6"/>
        <v>0.88347155651695763</v>
      </c>
      <c r="M88" s="50">
        <f t="shared" si="6"/>
        <v>0.88380686874791858</v>
      </c>
      <c r="N88" s="50">
        <f t="shared" si="6"/>
        <v>0.88414025678447827</v>
      </c>
      <c r="O88" s="50">
        <f t="shared" si="6"/>
        <v>0.88447173714227767</v>
      </c>
      <c r="P88" s="50">
        <f t="shared" si="6"/>
        <v>0.88480132614848916</v>
      </c>
      <c r="Q88" s="50">
        <f t="shared" si="6"/>
        <v>0.88512903994449665</v>
      </c>
      <c r="R88" s="50">
        <f t="shared" si="6"/>
        <v>0.88512903994449665</v>
      </c>
      <c r="S88" s="50">
        <f t="shared" si="6"/>
        <v>0.88512903994449665</v>
      </c>
      <c r="T88" s="50">
        <f t="shared" si="6"/>
        <v>0.88512903994449665</v>
      </c>
      <c r="U88" s="50">
        <f t="shared" si="6"/>
        <v>0.88512903994449665</v>
      </c>
      <c r="V88" s="50">
        <f t="shared" si="6"/>
        <v>0.88512903994449665</v>
      </c>
      <c r="W88" s="50">
        <f t="shared" si="6"/>
        <v>0.88196576378399538</v>
      </c>
      <c r="X88" s="50">
        <f t="shared" si="6"/>
        <v>0.8788250169550812</v>
      </c>
      <c r="Y88" s="50">
        <f t="shared" si="6"/>
        <v>0.87570655962584887</v>
      </c>
      <c r="Z88" s="50">
        <f t="shared" si="6"/>
        <v>0.87261015535647235</v>
      </c>
      <c r="AA88" s="50">
        <f t="shared" si="6"/>
        <v>0.86953557103944812</v>
      </c>
      <c r="AB88" s="50">
        <f t="shared" si="6"/>
        <v>0.85273633281365058</v>
      </c>
      <c r="AC88" s="50">
        <f t="shared" si="6"/>
        <v>0.83657390677669397</v>
      </c>
      <c r="AD88" s="50">
        <f t="shared" si="6"/>
        <v>0.82791785690527175</v>
      </c>
      <c r="AE88" s="50">
        <f t="shared" si="6"/>
        <v>0.82502679474166718</v>
      </c>
      <c r="AF88" s="50">
        <f t="shared" si="6"/>
        <v>0.82233499627920592</v>
      </c>
      <c r="AG88" s="50">
        <f t="shared" si="6"/>
        <v>0.81982254673102972</v>
      </c>
      <c r="AH88" s="50">
        <f t="shared" si="6"/>
        <v>0.80974409933850877</v>
      </c>
      <c r="AI88" s="50">
        <f t="shared" si="6"/>
        <v>0.78564354734068731</v>
      </c>
      <c r="AJ88" s="50">
        <f t="shared" si="6"/>
        <v>0.76154299534286585</v>
      </c>
      <c r="AK88" s="50">
        <f t="shared" si="6"/>
        <v>0.73744244334503639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5.3103542977047955E-3</v>
      </c>
      <c r="X91" s="50">
        <f t="shared" si="6"/>
        <v>1.0582887448362076E-2</v>
      </c>
      <c r="Y91" s="50">
        <f t="shared" si="6"/>
        <v>1.5818002070119814E-2</v>
      </c>
      <c r="Z91" s="50">
        <f t="shared" si="6"/>
        <v>2.1016095086667977E-2</v>
      </c>
      <c r="AA91" s="50">
        <f t="shared" si="6"/>
        <v>2.6177557827555153E-2</v>
      </c>
      <c r="AB91" s="50">
        <f t="shared" si="6"/>
        <v>5.4379302595989443E-2</v>
      </c>
      <c r="AC91" s="50">
        <f t="shared" si="6"/>
        <v>8.1511998007915171E-2</v>
      </c>
      <c r="AD91" s="50">
        <f t="shared" si="6"/>
        <v>0.10651748747686801</v>
      </c>
      <c r="AE91" s="50">
        <f t="shared" si="6"/>
        <v>0.1290918645133996</v>
      </c>
      <c r="AF91" s="50">
        <f t="shared" si="6"/>
        <v>0.15011032415181513</v>
      </c>
      <c r="AG91" s="50">
        <f t="shared" si="6"/>
        <v>0.16972836768608604</v>
      </c>
      <c r="AH91" s="50">
        <f t="shared" si="6"/>
        <v>0.19025590066149117</v>
      </c>
      <c r="AI91" s="50">
        <f t="shared" si="6"/>
        <v>0.21435645265931264</v>
      </c>
      <c r="AJ91" s="50">
        <f t="shared" si="6"/>
        <v>0.23845700465713413</v>
      </c>
      <c r="AK91" s="50">
        <f t="shared" si="6"/>
        <v>0.26255755665496366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7">D$46/D$80*D60*D121</f>
        <v>0.27496190759509642</v>
      </c>
      <c r="E94" s="50">
        <f>E60*E121/SUMPRODUCT(E$60:E$72,E$121:E$133)</f>
        <v>0.27496190759509642</v>
      </c>
      <c r="F94" s="50">
        <f t="shared" ref="F94:AK94" si="8">F60*F121/SUMPRODUCT(F$60:F$72,F$121:F$133)</f>
        <v>0.27496190759509642</v>
      </c>
      <c r="G94" s="50">
        <f t="shared" si="8"/>
        <v>0.27494729466952533</v>
      </c>
      <c r="H94" s="50">
        <f t="shared" si="8"/>
        <v>0.27494729466952528</v>
      </c>
      <c r="I94" s="50">
        <f t="shared" si="8"/>
        <v>0.27494729466952528</v>
      </c>
      <c r="J94" s="50">
        <f t="shared" si="8"/>
        <v>0.27494726004686948</v>
      </c>
      <c r="K94" s="50">
        <f t="shared" si="8"/>
        <v>0.27494706551339709</v>
      </c>
      <c r="L94" s="50">
        <f t="shared" si="8"/>
        <v>0.27494577796442887</v>
      </c>
      <c r="M94" s="50">
        <f t="shared" si="8"/>
        <v>0.27493725638067068</v>
      </c>
      <c r="N94" s="50">
        <f t="shared" si="8"/>
        <v>0.27488086793415339</v>
      </c>
      <c r="O94" s="50">
        <f t="shared" si="8"/>
        <v>0.27450823214703179</v>
      </c>
      <c r="P94" s="50">
        <f t="shared" si="8"/>
        <v>0.27206707830957122</v>
      </c>
      <c r="Q94" s="50">
        <f t="shared" si="8"/>
        <v>0.25027281511833704</v>
      </c>
      <c r="R94" s="50">
        <f t="shared" si="8"/>
        <v>0.24889985343100618</v>
      </c>
      <c r="S94" s="50">
        <f t="shared" si="8"/>
        <v>0.24744957101435727</v>
      </c>
      <c r="T94" s="50">
        <f t="shared" si="8"/>
        <v>0.24591777269494822</v>
      </c>
      <c r="U94" s="50">
        <f t="shared" si="8"/>
        <v>0.24430007902240305</v>
      </c>
      <c r="V94" s="50">
        <f t="shared" si="8"/>
        <v>0.24259192608988203</v>
      </c>
      <c r="W94" s="50">
        <f t="shared" si="8"/>
        <v>0.24078856691457576</v>
      </c>
      <c r="X94" s="50">
        <f t="shared" si="8"/>
        <v>0.23888507465702322</v>
      </c>
      <c r="Y94" s="50">
        <f t="shared" si="8"/>
        <v>0.23687634798718665</v>
      </c>
      <c r="Z94" s="50">
        <f t="shared" si="8"/>
        <v>0.23475711893438533</v>
      </c>
      <c r="AA94" s="50">
        <f t="shared" si="8"/>
        <v>0.23252196358650185</v>
      </c>
      <c r="AB94" s="50">
        <f t="shared" si="8"/>
        <v>0.2301653160301568</v>
      </c>
      <c r="AC94" s="50">
        <f t="shared" si="8"/>
        <v>0.22768148594635926</v>
      </c>
      <c r="AD94" s="50">
        <f t="shared" si="8"/>
        <v>0.22506468029369844</v>
      </c>
      <c r="AE94" s="50">
        <f t="shared" si="8"/>
        <v>0.2223090295213245</v>
      </c>
      <c r="AF94" s="50">
        <f t="shared" si="8"/>
        <v>0.21940861875428591</v>
      </c>
      <c r="AG94" s="50">
        <f t="shared" si="8"/>
        <v>0.21635752438141131</v>
      </c>
      <c r="AH94" s="50">
        <f t="shared" si="8"/>
        <v>0.2131498564476835</v>
      </c>
      <c r="AI94" s="50">
        <f t="shared" si="8"/>
        <v>0.20977980720554479</v>
      </c>
      <c r="AJ94" s="50">
        <f t="shared" si="8"/>
        <v>0.20624170610923154</v>
      </c>
      <c r="AK94" s="50">
        <f t="shared" si="8"/>
        <v>0.20253008143953644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7"/>
        <v>0</v>
      </c>
      <c r="E95" s="50">
        <f t="shared" ref="E95:AK102" si="9">E61*E122/SUMPRODUCT(E$60:E$72,E$121:E$133)</f>
        <v>0</v>
      </c>
      <c r="F95" s="50">
        <f t="shared" si="9"/>
        <v>0</v>
      </c>
      <c r="G95" s="50">
        <f t="shared" si="9"/>
        <v>0</v>
      </c>
      <c r="H95" s="50">
        <f t="shared" si="9"/>
        <v>0</v>
      </c>
      <c r="I95" s="50">
        <f t="shared" si="9"/>
        <v>0</v>
      </c>
      <c r="J95" s="50">
        <f t="shared" si="9"/>
        <v>0</v>
      </c>
      <c r="K95" s="50">
        <f t="shared" si="9"/>
        <v>0</v>
      </c>
      <c r="L95" s="50">
        <f t="shared" si="9"/>
        <v>0</v>
      </c>
      <c r="M95" s="50">
        <f t="shared" si="9"/>
        <v>0</v>
      </c>
      <c r="N95" s="50">
        <f t="shared" si="9"/>
        <v>0</v>
      </c>
      <c r="O95" s="50">
        <f t="shared" si="9"/>
        <v>0</v>
      </c>
      <c r="P95" s="50">
        <f t="shared" si="9"/>
        <v>0</v>
      </c>
      <c r="Q95" s="50">
        <f t="shared" si="9"/>
        <v>0</v>
      </c>
      <c r="R95" s="50">
        <f t="shared" si="9"/>
        <v>0</v>
      </c>
      <c r="S95" s="50">
        <f t="shared" si="9"/>
        <v>0</v>
      </c>
      <c r="T95" s="50">
        <f t="shared" si="9"/>
        <v>0</v>
      </c>
      <c r="U95" s="50">
        <f t="shared" si="9"/>
        <v>0</v>
      </c>
      <c r="V95" s="50">
        <f t="shared" si="9"/>
        <v>0</v>
      </c>
      <c r="W95" s="50">
        <f t="shared" si="9"/>
        <v>0</v>
      </c>
      <c r="X95" s="50">
        <f t="shared" si="9"/>
        <v>0</v>
      </c>
      <c r="Y95" s="50">
        <f t="shared" si="9"/>
        <v>0</v>
      </c>
      <c r="Z95" s="50">
        <f t="shared" si="9"/>
        <v>0</v>
      </c>
      <c r="AA95" s="50">
        <f t="shared" si="9"/>
        <v>0</v>
      </c>
      <c r="AB95" s="50">
        <f t="shared" si="9"/>
        <v>0</v>
      </c>
      <c r="AC95" s="50">
        <f t="shared" si="9"/>
        <v>0</v>
      </c>
      <c r="AD95" s="50">
        <f t="shared" si="9"/>
        <v>0</v>
      </c>
      <c r="AE95" s="50">
        <f t="shared" si="9"/>
        <v>0</v>
      </c>
      <c r="AF95" s="50">
        <f t="shared" si="9"/>
        <v>0</v>
      </c>
      <c r="AG95" s="50">
        <f t="shared" si="9"/>
        <v>0</v>
      </c>
      <c r="AH95" s="50">
        <f t="shared" si="9"/>
        <v>0</v>
      </c>
      <c r="AI95" s="50">
        <f t="shared" si="9"/>
        <v>0</v>
      </c>
      <c r="AJ95" s="50">
        <f t="shared" si="9"/>
        <v>0</v>
      </c>
      <c r="AK95" s="50">
        <f t="shared" si="9"/>
        <v>0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7"/>
        <v>0.50177985474801801</v>
      </c>
      <c r="E97" s="50">
        <f t="shared" si="9"/>
        <v>0.5017798547480179</v>
      </c>
      <c r="F97" s="50">
        <f t="shared" si="9"/>
        <v>0.5017798547480179</v>
      </c>
      <c r="G97" s="50">
        <f t="shared" si="9"/>
        <v>0.50175318752078402</v>
      </c>
      <c r="H97" s="50">
        <f t="shared" si="9"/>
        <v>0.50175318752078402</v>
      </c>
      <c r="I97" s="50">
        <f t="shared" si="9"/>
        <v>0.50175318752078402</v>
      </c>
      <c r="J97" s="50">
        <f t="shared" si="9"/>
        <v>0.50175312433766395</v>
      </c>
      <c r="K97" s="50">
        <f t="shared" si="9"/>
        <v>0.50175276933220747</v>
      </c>
      <c r="L97" s="50">
        <f t="shared" si="9"/>
        <v>0.50175041967534084</v>
      </c>
      <c r="M97" s="50">
        <f t="shared" si="9"/>
        <v>0.5017348685791988</v>
      </c>
      <c r="N97" s="50">
        <f t="shared" si="9"/>
        <v>0.50163196491974138</v>
      </c>
      <c r="O97" s="50">
        <f t="shared" si="9"/>
        <v>0.50095193933812121</v>
      </c>
      <c r="P97" s="50">
        <f t="shared" si="9"/>
        <v>0.49649706110174252</v>
      </c>
      <c r="Q97" s="50">
        <f t="shared" si="9"/>
        <v>0.45672456201600892</v>
      </c>
      <c r="R97" s="50">
        <f t="shared" si="9"/>
        <v>0.45421903489747451</v>
      </c>
      <c r="S97" s="50">
        <f t="shared" si="9"/>
        <v>0.45157240465427251</v>
      </c>
      <c r="T97" s="50">
        <f t="shared" si="9"/>
        <v>0.44877701548586379</v>
      </c>
      <c r="U97" s="50">
        <f t="shared" si="9"/>
        <v>0.44582487530347953</v>
      </c>
      <c r="V97" s="50">
        <f t="shared" si="9"/>
        <v>0.44270765540249613</v>
      </c>
      <c r="W97" s="50">
        <f t="shared" si="9"/>
        <v>0.43941669298170799</v>
      </c>
      <c r="X97" s="50">
        <f t="shared" si="9"/>
        <v>0.43594299701828321</v>
      </c>
      <c r="Y97" s="50">
        <f t="shared" si="9"/>
        <v>0.43227725806034967</v>
      </c>
      <c r="Z97" s="50">
        <f t="shared" si="9"/>
        <v>0.42840986255239322</v>
      </c>
      <c r="AA97" s="50">
        <f t="shared" si="9"/>
        <v>0.42433091236031117</v>
      </c>
      <c r="AB97" s="50">
        <f t="shared" si="9"/>
        <v>0.42003025021093288</v>
      </c>
      <c r="AC97" s="50">
        <f t="shared" si="9"/>
        <v>0.41549749180244083</v>
      </c>
      <c r="AD97" s="50">
        <f t="shared" si="9"/>
        <v>0.41072206537417527</v>
      </c>
      <c r="AE97" s="50">
        <f t="shared" si="9"/>
        <v>0.40569325954288088</v>
      </c>
      <c r="AF97" s="50">
        <f t="shared" si="9"/>
        <v>0.40040028021304097</v>
      </c>
      <c r="AG97" s="50">
        <f t="shared" si="9"/>
        <v>0.39483231734635182</v>
      </c>
      <c r="AH97" s="50">
        <f t="shared" si="9"/>
        <v>0.38897862232385433</v>
      </c>
      <c r="AI97" s="50">
        <f t="shared" si="9"/>
        <v>0.38282859654754131</v>
      </c>
      <c r="AJ97" s="50">
        <f t="shared" si="9"/>
        <v>0.37637189179989239</v>
      </c>
      <c r="AK97" s="50">
        <f t="shared" si="9"/>
        <v>0.36959852270332161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7"/>
        <v>0.2232582376568856</v>
      </c>
      <c r="E98" s="50">
        <f t="shared" si="9"/>
        <v>0.22325823765688554</v>
      </c>
      <c r="F98" s="50">
        <f t="shared" si="9"/>
        <v>0.22325823765688554</v>
      </c>
      <c r="G98" s="50">
        <f t="shared" si="9"/>
        <v>0.22329951780969076</v>
      </c>
      <c r="H98" s="50">
        <f t="shared" si="9"/>
        <v>0.22329951780969073</v>
      </c>
      <c r="I98" s="50">
        <f t="shared" si="9"/>
        <v>0.22329951780969073</v>
      </c>
      <c r="J98" s="50">
        <f t="shared" si="9"/>
        <v>0.22329948969076574</v>
      </c>
      <c r="K98" s="50">
        <f t="shared" si="9"/>
        <v>0.22329933169964733</v>
      </c>
      <c r="L98" s="50">
        <f t="shared" si="9"/>
        <v>0.22329828601173066</v>
      </c>
      <c r="M98" s="50">
        <f t="shared" si="9"/>
        <v>0.22329136517424264</v>
      </c>
      <c r="N98" s="50">
        <f t="shared" si="9"/>
        <v>0.22324556907745804</v>
      </c>
      <c r="O98" s="50">
        <f t="shared" si="9"/>
        <v>0.22294293146946526</v>
      </c>
      <c r="P98" s="50">
        <f t="shared" si="9"/>
        <v>0.22096033885854524</v>
      </c>
      <c r="Q98" s="50">
        <f t="shared" si="9"/>
        <v>0.20326004299831657</v>
      </c>
      <c r="R98" s="50">
        <f t="shared" si="9"/>
        <v>0.20214498680865428</v>
      </c>
      <c r="S98" s="50">
        <f t="shared" si="9"/>
        <v>0.20096713428708352</v>
      </c>
      <c r="T98" s="50">
        <f t="shared" si="9"/>
        <v>0.19972307830712971</v>
      </c>
      <c r="U98" s="50">
        <f t="shared" si="9"/>
        <v>0.19840926208108786</v>
      </c>
      <c r="V98" s="50">
        <f t="shared" si="9"/>
        <v>0.19702197901421639</v>
      </c>
      <c r="W98" s="50">
        <f t="shared" si="9"/>
        <v>0.19555737382591082</v>
      </c>
      <c r="X98" s="50">
        <f t="shared" si="9"/>
        <v>0.19401144516428553</v>
      </c>
      <c r="Y98" s="50">
        <f t="shared" si="9"/>
        <v>0.19238004996425234</v>
      </c>
      <c r="Z98" s="50">
        <f t="shared" si="9"/>
        <v>0.19065890982287501</v>
      </c>
      <c r="AA98" s="50">
        <f t="shared" si="9"/>
        <v>0.18884361968877114</v>
      </c>
      <c r="AB98" s="50">
        <f t="shared" si="9"/>
        <v>0.1869296591836796</v>
      </c>
      <c r="AC98" s="50">
        <f t="shared" si="9"/>
        <v>0.18491240689283656</v>
      </c>
      <c r="AD98" s="50">
        <f t="shared" si="9"/>
        <v>0.1827871579750642</v>
      </c>
      <c r="AE98" s="50">
        <f t="shared" si="9"/>
        <v>0.1805491454517455</v>
      </c>
      <c r="AF98" s="50">
        <f t="shared" si="9"/>
        <v>0.17819356553411728</v>
      </c>
      <c r="AG98" s="50">
        <f t="shared" si="9"/>
        <v>0.17571560733826136</v>
      </c>
      <c r="AH98" s="50">
        <f t="shared" si="9"/>
        <v>0.17311048731423656</v>
      </c>
      <c r="AI98" s="50">
        <f t="shared" si="9"/>
        <v>0.17037348867721047</v>
      </c>
      <c r="AJ98" s="50">
        <f t="shared" si="9"/>
        <v>0.16750000607132307</v>
      </c>
      <c r="AK98" s="50">
        <f t="shared" si="9"/>
        <v>0.16448559561847731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7"/>
        <v>0</v>
      </c>
      <c r="E99" s="50">
        <f t="shared" si="9"/>
        <v>0</v>
      </c>
      <c r="F99" s="50">
        <f t="shared" si="9"/>
        <v>0</v>
      </c>
      <c r="G99" s="50">
        <f t="shared" si="9"/>
        <v>0</v>
      </c>
      <c r="H99" s="50">
        <f t="shared" si="9"/>
        <v>0</v>
      </c>
      <c r="I99" s="50">
        <f t="shared" si="9"/>
        <v>0</v>
      </c>
      <c r="J99" s="50">
        <f t="shared" si="9"/>
        <v>0</v>
      </c>
      <c r="K99" s="50">
        <f t="shared" si="9"/>
        <v>0</v>
      </c>
      <c r="L99" s="50">
        <f t="shared" si="9"/>
        <v>0</v>
      </c>
      <c r="M99" s="50">
        <f t="shared" si="9"/>
        <v>0</v>
      </c>
      <c r="N99" s="50">
        <f t="shared" si="9"/>
        <v>0</v>
      </c>
      <c r="O99" s="50">
        <f t="shared" si="9"/>
        <v>0</v>
      </c>
      <c r="P99" s="50">
        <f t="shared" si="9"/>
        <v>0</v>
      </c>
      <c r="Q99" s="50">
        <f t="shared" si="9"/>
        <v>0</v>
      </c>
      <c r="R99" s="50">
        <f t="shared" si="9"/>
        <v>0</v>
      </c>
      <c r="S99" s="50">
        <f t="shared" si="9"/>
        <v>0</v>
      </c>
      <c r="T99" s="50">
        <f t="shared" si="9"/>
        <v>0</v>
      </c>
      <c r="U99" s="50">
        <f t="shared" si="9"/>
        <v>0</v>
      </c>
      <c r="V99" s="50">
        <f t="shared" si="9"/>
        <v>0</v>
      </c>
      <c r="W99" s="50">
        <f t="shared" si="9"/>
        <v>0</v>
      </c>
      <c r="X99" s="50">
        <f t="shared" si="9"/>
        <v>0</v>
      </c>
      <c r="Y99" s="50">
        <f t="shared" si="9"/>
        <v>0</v>
      </c>
      <c r="Z99" s="50">
        <f t="shared" si="9"/>
        <v>0</v>
      </c>
      <c r="AA99" s="50">
        <f t="shared" si="9"/>
        <v>0</v>
      </c>
      <c r="AB99" s="50">
        <f t="shared" si="9"/>
        <v>0</v>
      </c>
      <c r="AC99" s="50">
        <f t="shared" si="9"/>
        <v>0</v>
      </c>
      <c r="AD99" s="50">
        <f t="shared" si="9"/>
        <v>0</v>
      </c>
      <c r="AE99" s="50">
        <f t="shared" si="9"/>
        <v>0</v>
      </c>
      <c r="AF99" s="50">
        <f t="shared" si="9"/>
        <v>0</v>
      </c>
      <c r="AG99" s="50">
        <f t="shared" si="9"/>
        <v>0</v>
      </c>
      <c r="AH99" s="50">
        <f t="shared" si="9"/>
        <v>0</v>
      </c>
      <c r="AI99" s="50">
        <f t="shared" si="9"/>
        <v>0</v>
      </c>
      <c r="AJ99" s="50">
        <f t="shared" si="9"/>
        <v>0</v>
      </c>
      <c r="AK99" s="50">
        <f t="shared" si="9"/>
        <v>0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7"/>
        <v>0</v>
      </c>
      <c r="E102" s="50">
        <f t="shared" si="9"/>
        <v>0</v>
      </c>
      <c r="F102" s="50">
        <f t="shared" si="9"/>
        <v>0</v>
      </c>
      <c r="G102" s="50">
        <f t="shared" si="9"/>
        <v>0</v>
      </c>
      <c r="H102" s="50">
        <f t="shared" si="9"/>
        <v>0</v>
      </c>
      <c r="I102" s="50">
        <f t="shared" si="9"/>
        <v>0</v>
      </c>
      <c r="J102" s="50">
        <f t="shared" si="9"/>
        <v>0</v>
      </c>
      <c r="K102" s="50">
        <f t="shared" si="9"/>
        <v>0</v>
      </c>
      <c r="L102" s="50">
        <f t="shared" si="9"/>
        <v>0</v>
      </c>
      <c r="M102" s="50">
        <f t="shared" si="9"/>
        <v>0</v>
      </c>
      <c r="N102" s="50">
        <f t="shared" si="9"/>
        <v>0</v>
      </c>
      <c r="O102" s="50">
        <f t="shared" si="9"/>
        <v>0</v>
      </c>
      <c r="P102" s="50">
        <f t="shared" si="9"/>
        <v>0</v>
      </c>
      <c r="Q102" s="50">
        <f t="shared" si="9"/>
        <v>0</v>
      </c>
      <c r="R102" s="50">
        <f t="shared" si="9"/>
        <v>0</v>
      </c>
      <c r="S102" s="50">
        <f t="shared" si="9"/>
        <v>0</v>
      </c>
      <c r="T102" s="50">
        <f t="shared" si="9"/>
        <v>0</v>
      </c>
      <c r="U102" s="50">
        <f t="shared" si="9"/>
        <v>0</v>
      </c>
      <c r="V102" s="50">
        <f t="shared" si="9"/>
        <v>0</v>
      </c>
      <c r="W102" s="50">
        <f t="shared" si="9"/>
        <v>0</v>
      </c>
      <c r="X102" s="50">
        <f t="shared" si="9"/>
        <v>0</v>
      </c>
      <c r="Y102" s="50">
        <f t="shared" si="9"/>
        <v>0</v>
      </c>
      <c r="Z102" s="50">
        <f t="shared" si="9"/>
        <v>0</v>
      </c>
      <c r="AA102" s="50">
        <f t="shared" si="9"/>
        <v>0</v>
      </c>
      <c r="AB102" s="50">
        <f t="shared" si="9"/>
        <v>0</v>
      </c>
      <c r="AC102" s="50">
        <f t="shared" ref="AC102:AK102" si="10">AC68*AC129/SUMPRODUCT(AC$60:AC$72,AC$121:AC$133)</f>
        <v>0</v>
      </c>
      <c r="AD102" s="50">
        <f t="shared" si="10"/>
        <v>0</v>
      </c>
      <c r="AE102" s="50">
        <f t="shared" si="10"/>
        <v>0</v>
      </c>
      <c r="AF102" s="50">
        <f t="shared" si="10"/>
        <v>0</v>
      </c>
      <c r="AG102" s="50">
        <f t="shared" si="10"/>
        <v>0</v>
      </c>
      <c r="AH102" s="50">
        <f t="shared" si="10"/>
        <v>0</v>
      </c>
      <c r="AI102" s="50">
        <f t="shared" si="10"/>
        <v>0</v>
      </c>
      <c r="AJ102" s="50">
        <f t="shared" si="10"/>
        <v>0</v>
      </c>
      <c r="AK102" s="50">
        <f t="shared" si="10"/>
        <v>0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7"/>
        <v>0</v>
      </c>
      <c r="E104" s="50">
        <f t="shared" si="11"/>
        <v>0</v>
      </c>
      <c r="F104" s="50">
        <f t="shared" si="11"/>
        <v>0</v>
      </c>
      <c r="G104" s="50">
        <f t="shared" si="11"/>
        <v>0</v>
      </c>
      <c r="H104" s="50">
        <f t="shared" si="11"/>
        <v>0</v>
      </c>
      <c r="I104" s="50">
        <f t="shared" si="11"/>
        <v>0</v>
      </c>
      <c r="J104" s="50">
        <f t="shared" si="11"/>
        <v>0</v>
      </c>
      <c r="K104" s="50">
        <f t="shared" si="11"/>
        <v>0</v>
      </c>
      <c r="L104" s="50">
        <f t="shared" si="11"/>
        <v>0</v>
      </c>
      <c r="M104" s="50">
        <f t="shared" si="11"/>
        <v>0</v>
      </c>
      <c r="N104" s="50">
        <f t="shared" si="11"/>
        <v>0</v>
      </c>
      <c r="O104" s="50">
        <f t="shared" si="11"/>
        <v>0</v>
      </c>
      <c r="P104" s="50">
        <f t="shared" si="11"/>
        <v>0</v>
      </c>
      <c r="Q104" s="50">
        <f t="shared" si="11"/>
        <v>0</v>
      </c>
      <c r="R104" s="50">
        <f t="shared" si="11"/>
        <v>0</v>
      </c>
      <c r="S104" s="50">
        <f t="shared" si="11"/>
        <v>0</v>
      </c>
      <c r="T104" s="50">
        <f t="shared" si="11"/>
        <v>0</v>
      </c>
      <c r="U104" s="50">
        <f t="shared" si="11"/>
        <v>0</v>
      </c>
      <c r="V104" s="50">
        <f t="shared" si="11"/>
        <v>0</v>
      </c>
      <c r="W104" s="50">
        <f t="shared" si="11"/>
        <v>0</v>
      </c>
      <c r="X104" s="50">
        <f t="shared" si="11"/>
        <v>0</v>
      </c>
      <c r="Y104" s="50">
        <f t="shared" si="11"/>
        <v>0</v>
      </c>
      <c r="Z104" s="50">
        <f t="shared" si="11"/>
        <v>0</v>
      </c>
      <c r="AA104" s="50">
        <f t="shared" si="11"/>
        <v>0</v>
      </c>
      <c r="AB104" s="50">
        <f t="shared" si="11"/>
        <v>0</v>
      </c>
      <c r="AC104" s="50">
        <f t="shared" si="11"/>
        <v>0</v>
      </c>
      <c r="AD104" s="50">
        <f t="shared" si="11"/>
        <v>0</v>
      </c>
      <c r="AE104" s="50">
        <f t="shared" si="11"/>
        <v>0</v>
      </c>
      <c r="AF104" s="50">
        <f t="shared" si="11"/>
        <v>0</v>
      </c>
      <c r="AG104" s="50">
        <f t="shared" si="11"/>
        <v>0</v>
      </c>
      <c r="AH104" s="50">
        <f t="shared" si="11"/>
        <v>0</v>
      </c>
      <c r="AI104" s="50">
        <f t="shared" si="11"/>
        <v>0</v>
      </c>
      <c r="AJ104" s="50">
        <f t="shared" si="11"/>
        <v>0</v>
      </c>
      <c r="AK104" s="50">
        <f t="shared" si="11"/>
        <v>0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1.259247009370701E-7</v>
      </c>
      <c r="K105" s="50">
        <f t="shared" si="11"/>
        <v>8.3345474824114446E-7</v>
      </c>
      <c r="L105" s="50">
        <f t="shared" si="11"/>
        <v>5.5163484996212503E-6</v>
      </c>
      <c r="M105" s="50">
        <f t="shared" si="11"/>
        <v>3.650986588797923E-5</v>
      </c>
      <c r="N105" s="50">
        <f t="shared" si="11"/>
        <v>2.4159806864707656E-4</v>
      </c>
      <c r="O105" s="50">
        <f t="shared" si="11"/>
        <v>1.5968970453817321E-3</v>
      </c>
      <c r="P105" s="50">
        <f t="shared" si="11"/>
        <v>1.0475396695401647E-2</v>
      </c>
      <c r="Q105" s="50">
        <f t="shared" si="11"/>
        <v>6.5155571684505198E-2</v>
      </c>
      <c r="R105" s="50">
        <f t="shared" si="11"/>
        <v>6.8159207718142739E-2</v>
      </c>
      <c r="S105" s="50">
        <f t="shared" si="11"/>
        <v>7.128850082463592E-2</v>
      </c>
      <c r="T105" s="50">
        <f t="shared" si="11"/>
        <v>7.4547438275454028E-2</v>
      </c>
      <c r="U105" s="50">
        <f t="shared" si="11"/>
        <v>7.794000592421127E-2</v>
      </c>
      <c r="V105" s="50">
        <f t="shared" si="11"/>
        <v>8.1470173014852695E-2</v>
      </c>
      <c r="W105" s="50">
        <f t="shared" si="11"/>
        <v>8.5141875508935413E-2</v>
      </c>
      <c r="X105" s="50">
        <f t="shared" si="11"/>
        <v>8.8958997900023526E-2</v>
      </c>
      <c r="Y105" s="50">
        <f t="shared" si="11"/>
        <v>9.2925353499631269E-2</v>
      </c>
      <c r="Z105" s="50">
        <f t="shared" si="11"/>
        <v>9.7044663199171932E-2</v>
      </c>
      <c r="AA105" s="50">
        <f t="shared" si="11"/>
        <v>0.1013205327363261</v>
      </c>
      <c r="AB105" s="50">
        <f t="shared" si="11"/>
        <v>0.1057564285224146</v>
      </c>
      <c r="AC105" s="50">
        <f t="shared" si="11"/>
        <v>0.11035565211996051</v>
      </c>
      <c r="AD105" s="50">
        <f t="shared" si="11"/>
        <v>0.11512131349675259</v>
      </c>
      <c r="AE105" s="50">
        <f t="shared" si="11"/>
        <v>0.12005630322434604</v>
      </c>
      <c r="AF105" s="50">
        <f t="shared" si="11"/>
        <v>0.12516326383481982</v>
      </c>
      <c r="AG105" s="50">
        <f t="shared" si="11"/>
        <v>0.13044456059928791</v>
      </c>
      <c r="AH105" s="50">
        <f t="shared" si="11"/>
        <v>0.13590225204438039</v>
      </c>
      <c r="AI105" s="50">
        <f t="shared" si="11"/>
        <v>0.14153806057755194</v>
      </c>
      <c r="AJ105" s="50">
        <f t="shared" si="11"/>
        <v>0.14735334364715033</v>
      </c>
      <c r="AK105" s="50">
        <f t="shared" si="11"/>
        <v>0.15334906591673358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1.2503473943799768E-7</v>
      </c>
      <c r="Q106" s="50">
        <f t="shared" si="11"/>
        <v>2.4587008182832173E-2</v>
      </c>
      <c r="R106" s="50">
        <f t="shared" si="11"/>
        <v>2.6576917144722302E-2</v>
      </c>
      <c r="S106" s="50">
        <f t="shared" si="11"/>
        <v>2.8722389219650729E-2</v>
      </c>
      <c r="T106" s="50">
        <f t="shared" si="11"/>
        <v>3.1034695236604262E-2</v>
      </c>
      <c r="U106" s="50">
        <f t="shared" si="11"/>
        <v>3.3525777668818223E-2</v>
      </c>
      <c r="V106" s="50">
        <f t="shared" si="11"/>
        <v>3.6208266478552735E-2</v>
      </c>
      <c r="W106" s="50">
        <f t="shared" si="11"/>
        <v>3.9095490768870089E-2</v>
      </c>
      <c r="X106" s="50">
        <f t="shared" si="11"/>
        <v>4.2201485260384371E-2</v>
      </c>
      <c r="Y106" s="50">
        <f t="shared" si="11"/>
        <v>4.5540990488579951E-2</v>
      </c>
      <c r="Z106" s="50">
        <f t="shared" si="11"/>
        <v>4.912944549117463E-2</v>
      </c>
      <c r="AA106" s="50">
        <f t="shared" si="11"/>
        <v>5.2982971628089848E-2</v>
      </c>
      <c r="AB106" s="50">
        <f t="shared" si="11"/>
        <v>5.7118346052816085E-2</v>
      </c>
      <c r="AC106" s="50">
        <f t="shared" si="11"/>
        <v>6.1552963238402772E-2</v>
      </c>
      <c r="AD106" s="50">
        <f t="shared" si="11"/>
        <v>6.6304782860309441E-2</v>
      </c>
      <c r="AE106" s="50">
        <f t="shared" si="11"/>
        <v>7.1392262259702965E-2</v>
      </c>
      <c r="AF106" s="50">
        <f t="shared" si="11"/>
        <v>7.6834271663735826E-2</v>
      </c>
      <c r="AG106" s="50">
        <f t="shared" si="11"/>
        <v>8.2649990334687617E-2</v>
      </c>
      <c r="AH106" s="50">
        <f t="shared" si="11"/>
        <v>8.8858781869845332E-2</v>
      </c>
      <c r="AI106" s="50">
        <f t="shared" si="11"/>
        <v>9.5480046992151429E-2</v>
      </c>
      <c r="AJ106" s="50">
        <f t="shared" si="11"/>
        <v>0.10253305237240266</v>
      </c>
      <c r="AK106" s="50">
        <f t="shared" si="11"/>
        <v>0.11003673432193097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2">E109</f>
        <v>1</v>
      </c>
      <c r="G109" s="54">
        <f t="shared" si="12"/>
        <v>1</v>
      </c>
      <c r="H109" s="54">
        <f t="shared" si="12"/>
        <v>1</v>
      </c>
      <c r="I109" s="54">
        <f t="shared" si="12"/>
        <v>1</v>
      </c>
      <c r="J109" s="54">
        <f t="shared" si="12"/>
        <v>1</v>
      </c>
      <c r="K109" s="54">
        <f t="shared" si="12"/>
        <v>1</v>
      </c>
      <c r="L109" s="54">
        <f t="shared" si="12"/>
        <v>1</v>
      </c>
      <c r="M109" s="54">
        <f t="shared" si="12"/>
        <v>1</v>
      </c>
      <c r="N109" s="54">
        <f t="shared" si="12"/>
        <v>1</v>
      </c>
      <c r="O109" s="54">
        <f t="shared" si="12"/>
        <v>1</v>
      </c>
      <c r="P109" s="54">
        <f t="shared" si="12"/>
        <v>1</v>
      </c>
      <c r="Q109" s="54">
        <f t="shared" si="12"/>
        <v>1</v>
      </c>
      <c r="R109" s="54">
        <f t="shared" si="12"/>
        <v>1</v>
      </c>
      <c r="S109" s="54">
        <f t="shared" si="12"/>
        <v>1</v>
      </c>
      <c r="T109" s="54">
        <f t="shared" si="12"/>
        <v>1</v>
      </c>
      <c r="U109" s="54">
        <f t="shared" si="12"/>
        <v>1</v>
      </c>
      <c r="V109" s="54">
        <f t="shared" si="12"/>
        <v>1</v>
      </c>
      <c r="W109" s="54">
        <f t="shared" si="12"/>
        <v>1</v>
      </c>
      <c r="X109" s="54">
        <f t="shared" si="12"/>
        <v>1</v>
      </c>
      <c r="Y109" s="54">
        <f t="shared" si="12"/>
        <v>1</v>
      </c>
      <c r="Z109" s="54">
        <f t="shared" si="12"/>
        <v>1</v>
      </c>
      <c r="AA109" s="54">
        <f t="shared" si="12"/>
        <v>1</v>
      </c>
      <c r="AB109" s="54">
        <f t="shared" si="12"/>
        <v>1</v>
      </c>
      <c r="AC109" s="54">
        <f t="shared" si="12"/>
        <v>1</v>
      </c>
      <c r="AD109" s="54">
        <f t="shared" si="12"/>
        <v>1</v>
      </c>
      <c r="AE109" s="54">
        <f t="shared" si="12"/>
        <v>1</v>
      </c>
      <c r="AF109" s="54">
        <f t="shared" si="12"/>
        <v>1</v>
      </c>
      <c r="AG109" s="54">
        <f t="shared" si="12"/>
        <v>1</v>
      </c>
      <c r="AH109" s="54">
        <f t="shared" si="12"/>
        <v>1</v>
      </c>
      <c r="AI109" s="54">
        <f t="shared" si="12"/>
        <v>1</v>
      </c>
      <c r="AJ109" s="54">
        <f t="shared" si="12"/>
        <v>1</v>
      </c>
      <c r="AK109" s="54">
        <f t="shared" si="12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36.348645915123008</v>
      </c>
      <c r="E139" s="22">
        <f t="shared" ref="E139:AK139" si="13">E$79*E$11/1000</f>
        <v>37.098738088104589</v>
      </c>
      <c r="F139" s="22">
        <f t="shared" si="13"/>
        <v>37.304518018519886</v>
      </c>
      <c r="G139" s="22">
        <f t="shared" si="13"/>
        <v>36.147409308671058</v>
      </c>
      <c r="H139" s="22">
        <f t="shared" si="13"/>
        <v>37.561218332348076</v>
      </c>
      <c r="I139" s="22">
        <f t="shared" si="13"/>
        <v>38.13451269102346</v>
      </c>
      <c r="J139" s="22">
        <f t="shared" si="13"/>
        <v>38.695515367212849</v>
      </c>
      <c r="K139" s="22">
        <f t="shared" si="13"/>
        <v>39.243029738042949</v>
      </c>
      <c r="L139" s="22">
        <f t="shared" si="13"/>
        <v>39.753194488170898</v>
      </c>
      <c r="M139" s="22">
        <f t="shared" si="13"/>
        <v>40.2532958618282</v>
      </c>
      <c r="N139" s="22">
        <f t="shared" si="13"/>
        <v>40.724348877509023</v>
      </c>
      <c r="O139" s="22">
        <f t="shared" si="13"/>
        <v>41.196525365117559</v>
      </c>
      <c r="P139" s="22">
        <f t="shared" si="13"/>
        <v>41.673704130380116</v>
      </c>
      <c r="Q139" s="22">
        <f t="shared" si="13"/>
        <v>42.1562600384935</v>
      </c>
      <c r="R139" s="22">
        <f t="shared" si="13"/>
        <v>42.64432577891229</v>
      </c>
      <c r="S139" s="22">
        <f t="shared" si="13"/>
        <v>43.137167574295987</v>
      </c>
      <c r="T139" s="22">
        <f t="shared" si="13"/>
        <v>43.635658103523447</v>
      </c>
      <c r="U139" s="22">
        <f t="shared" si="13"/>
        <v>44.139688041714585</v>
      </c>
      <c r="V139" s="22">
        <f t="shared" si="13"/>
        <v>44.649507614499463</v>
      </c>
      <c r="W139" s="22">
        <f t="shared" si="13"/>
        <v>45.149884721201758</v>
      </c>
      <c r="X139" s="22">
        <f t="shared" si="13"/>
        <v>45.643920999080137</v>
      </c>
      <c r="Y139" s="22">
        <f t="shared" si="13"/>
        <v>46.130619134026155</v>
      </c>
      <c r="Z139" s="22">
        <f t="shared" si="13"/>
        <v>46.608101607401593</v>
      </c>
      <c r="AA139" s="22">
        <f t="shared" si="13"/>
        <v>47.074378771807616</v>
      </c>
      <c r="AB139" s="22">
        <f t="shared" si="13"/>
        <v>47.531210760262219</v>
      </c>
      <c r="AC139" s="22">
        <f t="shared" si="13"/>
        <v>47.97530723720606</v>
      </c>
      <c r="AD139" s="22">
        <f t="shared" si="13"/>
        <v>48.405922746800137</v>
      </c>
      <c r="AE139" s="22">
        <f t="shared" si="13"/>
        <v>48.823064401498691</v>
      </c>
      <c r="AF139" s="22">
        <f t="shared" si="13"/>
        <v>49.226340483246744</v>
      </c>
      <c r="AG139" s="22">
        <f t="shared" si="13"/>
        <v>49.618027168773125</v>
      </c>
      <c r="AH139" s="22">
        <f t="shared" si="13"/>
        <v>49.997842177363523</v>
      </c>
      <c r="AI139" s="22">
        <f t="shared" si="13"/>
        <v>50.365309011755372</v>
      </c>
      <c r="AJ139" s="22">
        <f t="shared" si="13"/>
        <v>50.719231671572402</v>
      </c>
      <c r="AK139" s="22">
        <f t="shared" si="13"/>
        <v>51.057779106030331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4.3357485820103081</v>
      </c>
      <c r="E140" s="22">
        <f t="shared" ref="E140:AK140" si="14">E$139*E86</f>
        <v>4.4121875976630447</v>
      </c>
      <c r="F140" s="22">
        <f t="shared" si="14"/>
        <v>4.4236322045314527</v>
      </c>
      <c r="G140" s="22">
        <f t="shared" si="14"/>
        <v>4.2738693889881088</v>
      </c>
      <c r="H140" s="22">
        <f t="shared" si="14"/>
        <v>4.4280646626303861</v>
      </c>
      <c r="I140" s="22">
        <f t="shared" si="14"/>
        <v>4.4825629899089945</v>
      </c>
      <c r="J140" s="22">
        <f t="shared" si="14"/>
        <v>4.5353043011940271</v>
      </c>
      <c r="K140" s="22">
        <f t="shared" si="14"/>
        <v>4.5861640076290549</v>
      </c>
      <c r="L140" s="22">
        <f t="shared" si="14"/>
        <v>4.6323778771852151</v>
      </c>
      <c r="M140" s="22">
        <f t="shared" si="14"/>
        <v>4.6771564894022699</v>
      </c>
      <c r="N140" s="22">
        <f t="shared" si="14"/>
        <v>4.7183126035675187</v>
      </c>
      <c r="O140" s="22">
        <f t="shared" si="14"/>
        <v>4.7593630112061263</v>
      </c>
      <c r="P140" s="22">
        <f t="shared" si="14"/>
        <v>4.8007554503000183</v>
      </c>
      <c r="Q140" s="22">
        <f t="shared" si="14"/>
        <v>4.8425300629711971</v>
      </c>
      <c r="R140" s="22">
        <f t="shared" si="14"/>
        <v>4.8985946431433041</v>
      </c>
      <c r="S140" s="22">
        <f t="shared" si="14"/>
        <v>4.9552078533345076</v>
      </c>
      <c r="T140" s="22">
        <f t="shared" si="14"/>
        <v>5.0124699390054417</v>
      </c>
      <c r="U140" s="22">
        <f t="shared" si="14"/>
        <v>5.0703683419021734</v>
      </c>
      <c r="V140" s="22">
        <f t="shared" si="14"/>
        <v>5.1289318056830586</v>
      </c>
      <c r="W140" s="22">
        <f t="shared" si="14"/>
        <v>5.0894702739375974</v>
      </c>
      <c r="X140" s="22">
        <f t="shared" si="14"/>
        <v>5.047856874531953</v>
      </c>
      <c r="Y140" s="22">
        <f t="shared" si="14"/>
        <v>5.0040391297998239</v>
      </c>
      <c r="Z140" s="22">
        <f t="shared" si="14"/>
        <v>4.9578785277064101</v>
      </c>
      <c r="AA140" s="22">
        <f t="shared" si="14"/>
        <v>4.9092396726413732</v>
      </c>
      <c r="AB140" s="22">
        <f t="shared" si="14"/>
        <v>4.4149063096774386</v>
      </c>
      <c r="AC140" s="22">
        <f t="shared" si="14"/>
        <v>3.9298538850161298</v>
      </c>
      <c r="AD140" s="22">
        <f t="shared" si="14"/>
        <v>3.1737176547587023</v>
      </c>
      <c r="AE140" s="22">
        <f t="shared" si="14"/>
        <v>2.2400676540169839</v>
      </c>
      <c r="AF140" s="22">
        <f t="shared" si="14"/>
        <v>1.3564160383693227</v>
      </c>
      <c r="AG140" s="22">
        <f t="shared" si="14"/>
        <v>0.51846301234038716</v>
      </c>
      <c r="AH140" s="22">
        <f t="shared" si="14"/>
        <v>0</v>
      </c>
      <c r="AI140" s="22">
        <f t="shared" si="14"/>
        <v>0</v>
      </c>
      <c r="AJ140" s="22">
        <f t="shared" si="14"/>
        <v>0</v>
      </c>
      <c r="AK140" s="22">
        <f t="shared" si="14"/>
        <v>0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5">D$139*D87</f>
        <v>0</v>
      </c>
      <c r="E141" s="22">
        <f t="shared" si="15"/>
        <v>0</v>
      </c>
      <c r="F141" s="22">
        <f t="shared" si="15"/>
        <v>0</v>
      </c>
      <c r="G141" s="22">
        <f t="shared" si="15"/>
        <v>0</v>
      </c>
      <c r="H141" s="22">
        <f t="shared" si="15"/>
        <v>0</v>
      </c>
      <c r="I141" s="22">
        <f t="shared" si="15"/>
        <v>0</v>
      </c>
      <c r="J141" s="22">
        <f t="shared" si="15"/>
        <v>0</v>
      </c>
      <c r="K141" s="22">
        <f t="shared" si="15"/>
        <v>0</v>
      </c>
      <c r="L141" s="22">
        <f t="shared" si="15"/>
        <v>0</v>
      </c>
      <c r="M141" s="22">
        <f t="shared" si="15"/>
        <v>0</v>
      </c>
      <c r="N141" s="22">
        <f t="shared" si="15"/>
        <v>0</v>
      </c>
      <c r="O141" s="22">
        <f t="shared" si="15"/>
        <v>0</v>
      </c>
      <c r="P141" s="22">
        <f t="shared" si="15"/>
        <v>0</v>
      </c>
      <c r="Q141" s="22">
        <f t="shared" si="15"/>
        <v>0</v>
      </c>
      <c r="R141" s="22">
        <f t="shared" si="15"/>
        <v>0</v>
      </c>
      <c r="S141" s="22">
        <f t="shared" si="15"/>
        <v>0</v>
      </c>
      <c r="T141" s="22">
        <f t="shared" si="15"/>
        <v>0</v>
      </c>
      <c r="U141" s="22">
        <f t="shared" si="15"/>
        <v>0</v>
      </c>
      <c r="V141" s="22">
        <f t="shared" si="15"/>
        <v>0</v>
      </c>
      <c r="W141" s="22">
        <f t="shared" si="15"/>
        <v>0</v>
      </c>
      <c r="X141" s="22">
        <f t="shared" si="15"/>
        <v>0</v>
      </c>
      <c r="Y141" s="22">
        <f t="shared" si="15"/>
        <v>0</v>
      </c>
      <c r="Z141" s="22">
        <f t="shared" si="15"/>
        <v>0</v>
      </c>
      <c r="AA141" s="22">
        <f t="shared" si="15"/>
        <v>0</v>
      </c>
      <c r="AB141" s="22">
        <f t="shared" si="15"/>
        <v>0</v>
      </c>
      <c r="AC141" s="22">
        <f t="shared" si="15"/>
        <v>0</v>
      </c>
      <c r="AD141" s="22">
        <f t="shared" si="15"/>
        <v>0</v>
      </c>
      <c r="AE141" s="22">
        <f t="shared" si="15"/>
        <v>0</v>
      </c>
      <c r="AF141" s="22">
        <f t="shared" si="15"/>
        <v>0</v>
      </c>
      <c r="AG141" s="22">
        <f t="shared" si="15"/>
        <v>0</v>
      </c>
      <c r="AH141" s="22">
        <f t="shared" si="15"/>
        <v>0</v>
      </c>
      <c r="AI141" s="22">
        <f t="shared" si="15"/>
        <v>0</v>
      </c>
      <c r="AJ141" s="22">
        <f t="shared" si="15"/>
        <v>0</v>
      </c>
      <c r="AK141" s="22">
        <f t="shared" si="15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5"/>
        <v>32.012897333112697</v>
      </c>
      <c r="E142" s="22">
        <f t="shared" si="15"/>
        <v>32.686550490441547</v>
      </c>
      <c r="F142" s="22">
        <f t="shared" si="15"/>
        <v>32.880885813988435</v>
      </c>
      <c r="G142" s="22">
        <f t="shared" si="15"/>
        <v>31.873539919682951</v>
      </c>
      <c r="H142" s="22">
        <f t="shared" si="15"/>
        <v>33.133153669717693</v>
      </c>
      <c r="I142" s="22">
        <f t="shared" si="15"/>
        <v>33.651949701114468</v>
      </c>
      <c r="J142" s="22">
        <f t="shared" si="15"/>
        <v>34.160211066018825</v>
      </c>
      <c r="K142" s="22">
        <f t="shared" si="15"/>
        <v>34.656865730413898</v>
      </c>
      <c r="L142" s="22">
        <f t="shared" si="15"/>
        <v>35.120816610985685</v>
      </c>
      <c r="M142" s="22">
        <f t="shared" si="15"/>
        <v>35.576139372425928</v>
      </c>
      <c r="N142" s="22">
        <f t="shared" si="15"/>
        <v>36.006036273941504</v>
      </c>
      <c r="O142" s="22">
        <f t="shared" si="15"/>
        <v>36.437162353911432</v>
      </c>
      <c r="P142" s="22">
        <f t="shared" si="15"/>
        <v>36.8729486800801</v>
      </c>
      <c r="Q142" s="22">
        <f t="shared" si="15"/>
        <v>37.3137299755223</v>
      </c>
      <c r="R142" s="22">
        <f t="shared" si="15"/>
        <v>37.745731135768985</v>
      </c>
      <c r="S142" s="22">
        <f t="shared" si="15"/>
        <v>38.18195972096148</v>
      </c>
      <c r="T142" s="22">
        <f t="shared" si="15"/>
        <v>38.623188164518005</v>
      </c>
      <c r="U142" s="22">
        <f t="shared" si="15"/>
        <v>39.069319699812411</v>
      </c>
      <c r="V142" s="22">
        <f t="shared" si="15"/>
        <v>39.520575808816403</v>
      </c>
      <c r="W142" s="22">
        <f t="shared" si="15"/>
        <v>39.820652562894054</v>
      </c>
      <c r="X142" s="22">
        <f t="shared" si="15"/>
        <v>40.113019645912985</v>
      </c>
      <c r="Y142" s="22">
        <f t="shared" si="15"/>
        <v>40.396885775268402</v>
      </c>
      <c r="Z142" s="22">
        <f t="shared" si="15"/>
        <v>40.670702784504954</v>
      </c>
      <c r="AA142" s="22">
        <f t="shared" si="15"/>
        <v>40.93284682667101</v>
      </c>
      <c r="AB142" s="22">
        <f t="shared" si="15"/>
        <v>40.531590357898736</v>
      </c>
      <c r="AC142" s="22">
        <f t="shared" si="15"/>
        <v>40.134890204241671</v>
      </c>
      <c r="AD142" s="22">
        <f t="shared" si="15"/>
        <v>40.076127822052918</v>
      </c>
      <c r="AE142" s="22">
        <f t="shared" si="15"/>
        <v>40.280336332634455</v>
      </c>
      <c r="AF142" s="22">
        <f t="shared" si="15"/>
        <v>40.480542518129639</v>
      </c>
      <c r="AG142" s="22">
        <f t="shared" si="15"/>
        <v>40.677977397273004</v>
      </c>
      <c r="AH142" s="22">
        <f t="shared" si="15"/>
        <v>40.485457682778133</v>
      </c>
      <c r="AI142" s="22">
        <f t="shared" si="15"/>
        <v>39.569180034905379</v>
      </c>
      <c r="AJ142" s="22">
        <f t="shared" si="15"/>
        <v>38.624875608657995</v>
      </c>
      <c r="AK142" s="22">
        <f t="shared" si="15"/>
        <v>37.652173375722157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5"/>
        <v>0</v>
      </c>
      <c r="E143" s="22">
        <f t="shared" si="15"/>
        <v>0</v>
      </c>
      <c r="F143" s="22">
        <f t="shared" si="15"/>
        <v>0</v>
      </c>
      <c r="G143" s="22">
        <f t="shared" si="15"/>
        <v>0</v>
      </c>
      <c r="H143" s="22">
        <f t="shared" si="15"/>
        <v>0</v>
      </c>
      <c r="I143" s="22">
        <f t="shared" si="15"/>
        <v>0</v>
      </c>
      <c r="J143" s="22">
        <f t="shared" si="15"/>
        <v>0</v>
      </c>
      <c r="K143" s="22">
        <f t="shared" si="15"/>
        <v>0</v>
      </c>
      <c r="L143" s="22">
        <f t="shared" si="15"/>
        <v>0</v>
      </c>
      <c r="M143" s="22">
        <f t="shared" si="15"/>
        <v>0</v>
      </c>
      <c r="N143" s="22">
        <f t="shared" si="15"/>
        <v>0</v>
      </c>
      <c r="O143" s="22">
        <f t="shared" si="15"/>
        <v>0</v>
      </c>
      <c r="P143" s="22">
        <f t="shared" si="15"/>
        <v>0</v>
      </c>
      <c r="Q143" s="22">
        <f t="shared" si="15"/>
        <v>0</v>
      </c>
      <c r="R143" s="22">
        <f t="shared" si="15"/>
        <v>0</v>
      </c>
      <c r="S143" s="22">
        <f t="shared" si="15"/>
        <v>0</v>
      </c>
      <c r="T143" s="22">
        <f t="shared" si="15"/>
        <v>0</v>
      </c>
      <c r="U143" s="22">
        <f t="shared" si="15"/>
        <v>0</v>
      </c>
      <c r="V143" s="22">
        <f t="shared" si="15"/>
        <v>0</v>
      </c>
      <c r="W143" s="22">
        <f t="shared" si="15"/>
        <v>0</v>
      </c>
      <c r="X143" s="22">
        <f t="shared" si="15"/>
        <v>0</v>
      </c>
      <c r="Y143" s="22">
        <f t="shared" si="15"/>
        <v>0</v>
      </c>
      <c r="Z143" s="22">
        <f t="shared" si="15"/>
        <v>0</v>
      </c>
      <c r="AA143" s="22">
        <f t="shared" si="15"/>
        <v>0</v>
      </c>
      <c r="AB143" s="22">
        <f t="shared" si="15"/>
        <v>0</v>
      </c>
      <c r="AC143" s="22">
        <f t="shared" si="15"/>
        <v>0</v>
      </c>
      <c r="AD143" s="22">
        <f t="shared" si="15"/>
        <v>0</v>
      </c>
      <c r="AE143" s="22">
        <f t="shared" si="15"/>
        <v>0</v>
      </c>
      <c r="AF143" s="22">
        <f t="shared" si="15"/>
        <v>0</v>
      </c>
      <c r="AG143" s="22">
        <f t="shared" si="15"/>
        <v>0</v>
      </c>
      <c r="AH143" s="22">
        <f t="shared" si="15"/>
        <v>0</v>
      </c>
      <c r="AI143" s="22">
        <f t="shared" si="15"/>
        <v>0</v>
      </c>
      <c r="AJ143" s="22">
        <f t="shared" si="15"/>
        <v>0</v>
      </c>
      <c r="AK143" s="22">
        <f t="shared" si="15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5"/>
        <v>0</v>
      </c>
      <c r="E144" s="22">
        <f t="shared" si="15"/>
        <v>0</v>
      </c>
      <c r="F144" s="22">
        <f t="shared" si="15"/>
        <v>0</v>
      </c>
      <c r="G144" s="22">
        <f t="shared" si="15"/>
        <v>0</v>
      </c>
      <c r="H144" s="22">
        <f t="shared" si="15"/>
        <v>0</v>
      </c>
      <c r="I144" s="22">
        <f t="shared" si="15"/>
        <v>0</v>
      </c>
      <c r="J144" s="22">
        <f t="shared" si="15"/>
        <v>0</v>
      </c>
      <c r="K144" s="22">
        <f t="shared" si="15"/>
        <v>0</v>
      </c>
      <c r="L144" s="22">
        <f t="shared" si="15"/>
        <v>0</v>
      </c>
      <c r="M144" s="22">
        <f t="shared" si="15"/>
        <v>0</v>
      </c>
      <c r="N144" s="22">
        <f t="shared" si="15"/>
        <v>0</v>
      </c>
      <c r="O144" s="22">
        <f t="shared" si="15"/>
        <v>0</v>
      </c>
      <c r="P144" s="22">
        <f t="shared" si="15"/>
        <v>0</v>
      </c>
      <c r="Q144" s="22">
        <f t="shared" si="15"/>
        <v>0</v>
      </c>
      <c r="R144" s="22">
        <f t="shared" si="15"/>
        <v>0</v>
      </c>
      <c r="S144" s="22">
        <f t="shared" si="15"/>
        <v>0</v>
      </c>
      <c r="T144" s="22">
        <f t="shared" si="15"/>
        <v>0</v>
      </c>
      <c r="U144" s="22">
        <f t="shared" si="15"/>
        <v>0</v>
      </c>
      <c r="V144" s="22">
        <f t="shared" si="15"/>
        <v>0</v>
      </c>
      <c r="W144" s="22">
        <f t="shared" si="15"/>
        <v>0</v>
      </c>
      <c r="X144" s="22">
        <f t="shared" si="15"/>
        <v>0</v>
      </c>
      <c r="Y144" s="22">
        <f t="shared" si="15"/>
        <v>0</v>
      </c>
      <c r="Z144" s="22">
        <f t="shared" si="15"/>
        <v>0</v>
      </c>
      <c r="AA144" s="22">
        <f t="shared" si="15"/>
        <v>0</v>
      </c>
      <c r="AB144" s="22">
        <f t="shared" si="15"/>
        <v>0</v>
      </c>
      <c r="AC144" s="22">
        <f t="shared" si="15"/>
        <v>0</v>
      </c>
      <c r="AD144" s="22">
        <f t="shared" si="15"/>
        <v>0</v>
      </c>
      <c r="AE144" s="22">
        <f t="shared" si="15"/>
        <v>0</v>
      </c>
      <c r="AF144" s="22">
        <f t="shared" si="15"/>
        <v>0</v>
      </c>
      <c r="AG144" s="22">
        <f t="shared" si="15"/>
        <v>0</v>
      </c>
      <c r="AH144" s="22">
        <f t="shared" si="15"/>
        <v>0</v>
      </c>
      <c r="AI144" s="22">
        <f t="shared" si="15"/>
        <v>0</v>
      </c>
      <c r="AJ144" s="22">
        <f t="shared" si="15"/>
        <v>0</v>
      </c>
      <c r="AK144" s="22">
        <f t="shared" si="15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5"/>
        <v>0</v>
      </c>
      <c r="E145" s="22">
        <f t="shared" si="15"/>
        <v>0</v>
      </c>
      <c r="F145" s="22">
        <f t="shared" si="15"/>
        <v>0</v>
      </c>
      <c r="G145" s="22">
        <f t="shared" si="15"/>
        <v>0</v>
      </c>
      <c r="H145" s="22">
        <f t="shared" si="15"/>
        <v>0</v>
      </c>
      <c r="I145" s="22">
        <f t="shared" si="15"/>
        <v>0</v>
      </c>
      <c r="J145" s="22">
        <f t="shared" si="15"/>
        <v>0</v>
      </c>
      <c r="K145" s="22">
        <f t="shared" si="15"/>
        <v>0</v>
      </c>
      <c r="L145" s="22">
        <f t="shared" si="15"/>
        <v>0</v>
      </c>
      <c r="M145" s="22">
        <f t="shared" si="15"/>
        <v>0</v>
      </c>
      <c r="N145" s="22">
        <f t="shared" si="15"/>
        <v>0</v>
      </c>
      <c r="O145" s="22">
        <f t="shared" si="15"/>
        <v>0</v>
      </c>
      <c r="P145" s="22">
        <f t="shared" si="15"/>
        <v>0</v>
      </c>
      <c r="Q145" s="22">
        <f t="shared" si="15"/>
        <v>0</v>
      </c>
      <c r="R145" s="22">
        <f t="shared" si="15"/>
        <v>0</v>
      </c>
      <c r="S145" s="22">
        <f t="shared" si="15"/>
        <v>0</v>
      </c>
      <c r="T145" s="22">
        <f t="shared" si="15"/>
        <v>0</v>
      </c>
      <c r="U145" s="22">
        <f t="shared" si="15"/>
        <v>0</v>
      </c>
      <c r="V145" s="22">
        <f t="shared" si="15"/>
        <v>0</v>
      </c>
      <c r="W145" s="22">
        <f t="shared" si="15"/>
        <v>0.23976188437010984</v>
      </c>
      <c r="X145" s="22">
        <f t="shared" si="15"/>
        <v>0.48304447863519534</v>
      </c>
      <c r="Y145" s="22">
        <f t="shared" si="15"/>
        <v>0.72969422895793445</v>
      </c>
      <c r="Z145" s="22">
        <f t="shared" si="15"/>
        <v>0.97952029519023442</v>
      </c>
      <c r="AA145" s="22">
        <f t="shared" si="15"/>
        <v>1.2322922724952285</v>
      </c>
      <c r="AB145" s="22">
        <f t="shared" si="15"/>
        <v>2.5847140926860486</v>
      </c>
      <c r="AC145" s="22">
        <f t="shared" si="15"/>
        <v>3.9105631479482588</v>
      </c>
      <c r="AD145" s="22">
        <f t="shared" si="15"/>
        <v>5.1560772699885238</v>
      </c>
      <c r="AE145" s="22">
        <f t="shared" si="15"/>
        <v>6.302660414847252</v>
      </c>
      <c r="AF145" s="22">
        <f t="shared" si="15"/>
        <v>7.3893819267477889</v>
      </c>
      <c r="AG145" s="22">
        <f t="shared" si="15"/>
        <v>8.421586759159732</v>
      </c>
      <c r="AH145" s="22">
        <f t="shared" si="15"/>
        <v>9.5123844945853886</v>
      </c>
      <c r="AI145" s="22">
        <f t="shared" si="15"/>
        <v>10.796128976849992</v>
      </c>
      <c r="AJ145" s="22">
        <f t="shared" si="15"/>
        <v>12.094356062914406</v>
      </c>
      <c r="AK145" s="22">
        <f t="shared" si="15"/>
        <v>13.405605730308178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2.7511074505636137</v>
      </c>
      <c r="E147" s="22">
        <f t="shared" ref="E147:AK147" si="16">E$80*E$11/1000</f>
        <v>2.807879418645113</v>
      </c>
      <c r="F147" s="22">
        <f t="shared" si="16"/>
        <v>2.8234542133998861</v>
      </c>
      <c r="G147" s="22">
        <f t="shared" si="16"/>
        <v>2.73587652480564</v>
      </c>
      <c r="H147" s="22">
        <f t="shared" si="16"/>
        <v>2.8428830016849802</v>
      </c>
      <c r="I147" s="22">
        <f t="shared" si="16"/>
        <v>2.8862737344567262</v>
      </c>
      <c r="J147" s="22">
        <f t="shared" si="16"/>
        <v>2.9287341508874976</v>
      </c>
      <c r="K147" s="22">
        <f t="shared" si="16"/>
        <v>2.9701736825938116</v>
      </c>
      <c r="L147" s="22">
        <f t="shared" si="16"/>
        <v>3.0087863464154365</v>
      </c>
      <c r="M147" s="22">
        <f t="shared" si="16"/>
        <v>3.0466373469263877</v>
      </c>
      <c r="N147" s="22">
        <f t="shared" si="16"/>
        <v>3.0822897743669051</v>
      </c>
      <c r="O147" s="22">
        <f t="shared" si="16"/>
        <v>3.1180272336404653</v>
      </c>
      <c r="P147" s="22">
        <f t="shared" si="16"/>
        <v>3.1541432985808209</v>
      </c>
      <c r="Q147" s="22">
        <f t="shared" si="16"/>
        <v>3.1906663414810761</v>
      </c>
      <c r="R147" s="22">
        <f t="shared" si="16"/>
        <v>3.2276064051623021</v>
      </c>
      <c r="S147" s="22">
        <f t="shared" si="16"/>
        <v>3.2649079524715274</v>
      </c>
      <c r="T147" s="22">
        <f t="shared" si="16"/>
        <v>3.3026370335546411</v>
      </c>
      <c r="U147" s="22">
        <f t="shared" si="16"/>
        <v>3.340785373977079</v>
      </c>
      <c r="V147" s="22">
        <f t="shared" si="16"/>
        <v>3.3793719124799635</v>
      </c>
      <c r="W147" s="22">
        <f t="shared" si="16"/>
        <v>3.4172437823029718</v>
      </c>
      <c r="X147" s="22">
        <f t="shared" si="16"/>
        <v>3.4546357359975786</v>
      </c>
      <c r="Y147" s="22">
        <f t="shared" si="16"/>
        <v>3.4914722901941775</v>
      </c>
      <c r="Z147" s="22">
        <f t="shared" si="16"/>
        <v>3.5276113417859225</v>
      </c>
      <c r="AA147" s="22">
        <f t="shared" si="16"/>
        <v>3.5629023010150633</v>
      </c>
      <c r="AB147" s="22">
        <f t="shared" si="16"/>
        <v>3.5974783864634174</v>
      </c>
      <c r="AC147" s="22">
        <f t="shared" si="16"/>
        <v>3.6310905636361834</v>
      </c>
      <c r="AD147" s="22">
        <f t="shared" si="16"/>
        <v>3.6636824114738933</v>
      </c>
      <c r="AE147" s="22">
        <f t="shared" si="16"/>
        <v>3.6952544682944248</v>
      </c>
      <c r="AF147" s="22">
        <f t="shared" si="16"/>
        <v>3.725777086268196</v>
      </c>
      <c r="AG147" s="22">
        <f t="shared" si="16"/>
        <v>3.7554225415997209</v>
      </c>
      <c r="AH147" s="22">
        <f t="shared" si="16"/>
        <v>3.7841694694057488</v>
      </c>
      <c r="AI147" s="22">
        <f t="shared" si="16"/>
        <v>3.8119818052020005</v>
      </c>
      <c r="AJ147" s="22">
        <f t="shared" si="16"/>
        <v>3.838769027719712</v>
      </c>
      <c r="AK147" s="22">
        <f t="shared" si="16"/>
        <v>3.8643925508485037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0.75644975260605363</v>
      </c>
      <c r="E148" s="22">
        <f t="shared" ref="E148:AK148" si="17">E$147*E94</f>
        <v>0.77205988124767067</v>
      </c>
      <c r="F148" s="22">
        <f t="shared" si="17"/>
        <v>0.77634235652384509</v>
      </c>
      <c r="G148" s="22">
        <f t="shared" si="17"/>
        <v>0.7522218490451732</v>
      </c>
      <c r="H148" s="22">
        <f t="shared" si="17"/>
        <v>0.78164299037526475</v>
      </c>
      <c r="I148" s="22">
        <f t="shared" si="17"/>
        <v>0.79357315496458469</v>
      </c>
      <c r="J148" s="22">
        <f t="shared" si="17"/>
        <v>0.80524743019221223</v>
      </c>
      <c r="K148" s="22">
        <f t="shared" si="17"/>
        <v>0.8166405380942886</v>
      </c>
      <c r="L148" s="22">
        <f t="shared" si="17"/>
        <v>0.82725310274394381</v>
      </c>
      <c r="M148" s="22">
        <f t="shared" si="17"/>
        <v>0.8376341133508266</v>
      </c>
      <c r="N148" s="22">
        <f t="shared" si="17"/>
        <v>0.8472624884025407</v>
      </c>
      <c r="O148" s="22">
        <f t="shared" si="17"/>
        <v>0.85592414369294423</v>
      </c>
      <c r="P148" s="22">
        <f t="shared" si="17"/>
        <v>0.85813855181459742</v>
      </c>
      <c r="Q148" s="22">
        <f t="shared" si="17"/>
        <v>0.79853704738579423</v>
      </c>
      <c r="R148" s="22">
        <f t="shared" si="17"/>
        <v>0.80335076117787374</v>
      </c>
      <c r="S148" s="22">
        <f t="shared" si="17"/>
        <v>0.80790007224044302</v>
      </c>
      <c r="T148" s="22">
        <f t="shared" si="17"/>
        <v>0.81217714331160829</v>
      </c>
      <c r="U148" s="22">
        <f t="shared" si="17"/>
        <v>0.81615413085948874</v>
      </c>
      <c r="V148" s="22">
        <f t="shared" si="17"/>
        <v>0.81980834122256263</v>
      </c>
      <c r="W148" s="22">
        <f t="shared" si="17"/>
        <v>0.82283323313847712</v>
      </c>
      <c r="X148" s="22">
        <f t="shared" si="17"/>
        <v>0.82526091570660187</v>
      </c>
      <c r="Y148" s="22">
        <f t="shared" si="17"/>
        <v>0.82704720519965558</v>
      </c>
      <c r="Z148" s="22">
        <f t="shared" si="17"/>
        <v>0.82813187531792443</v>
      </c>
      <c r="AA148" s="22">
        <f t="shared" si="17"/>
        <v>0.82845303909888823</v>
      </c>
      <c r="AB148" s="22">
        <f t="shared" si="17"/>
        <v>0.82801474973201106</v>
      </c>
      <c r="AC148" s="22">
        <f t="shared" si="17"/>
        <v>0.82673209513448942</v>
      </c>
      <c r="AD148" s="22">
        <f t="shared" si="17"/>
        <v>0.82456551063601791</v>
      </c>
      <c r="AE148" s="22">
        <f t="shared" si="17"/>
        <v>0.82148843468087152</v>
      </c>
      <c r="AF148" s="22">
        <f t="shared" si="17"/>
        <v>0.81746760428447285</v>
      </c>
      <c r="AG148" s="22">
        <f t="shared" si="17"/>
        <v>0.81251392410666323</v>
      </c>
      <c r="AH148" s="22">
        <f t="shared" si="17"/>
        <v>0.80659517917754198</v>
      </c>
      <c r="AI148" s="22">
        <f t="shared" si="17"/>
        <v>0.79967680816632025</v>
      </c>
      <c r="AJ148" s="22">
        <f t="shared" si="17"/>
        <v>0.79171427363618929</v>
      </c>
      <c r="AK148" s="22">
        <f t="shared" si="17"/>
        <v>0.7826557380376854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8">D$147*D95</f>
        <v>0</v>
      </c>
      <c r="E149" s="22">
        <f t="shared" si="18"/>
        <v>0</v>
      </c>
      <c r="F149" s="22">
        <f t="shared" si="18"/>
        <v>0</v>
      </c>
      <c r="G149" s="22">
        <f t="shared" si="18"/>
        <v>0</v>
      </c>
      <c r="H149" s="22">
        <f t="shared" si="18"/>
        <v>0</v>
      </c>
      <c r="I149" s="22">
        <f t="shared" si="18"/>
        <v>0</v>
      </c>
      <c r="J149" s="22">
        <f t="shared" si="18"/>
        <v>0</v>
      </c>
      <c r="K149" s="22">
        <f t="shared" si="18"/>
        <v>0</v>
      </c>
      <c r="L149" s="22">
        <f t="shared" si="18"/>
        <v>0</v>
      </c>
      <c r="M149" s="22">
        <f t="shared" si="18"/>
        <v>0</v>
      </c>
      <c r="N149" s="22">
        <f t="shared" si="18"/>
        <v>0</v>
      </c>
      <c r="O149" s="22">
        <f t="shared" si="18"/>
        <v>0</v>
      </c>
      <c r="P149" s="22">
        <f t="shared" si="18"/>
        <v>0</v>
      </c>
      <c r="Q149" s="22">
        <f t="shared" si="18"/>
        <v>0</v>
      </c>
      <c r="R149" s="22">
        <f t="shared" si="18"/>
        <v>0</v>
      </c>
      <c r="S149" s="22">
        <f t="shared" si="18"/>
        <v>0</v>
      </c>
      <c r="T149" s="22">
        <f t="shared" si="18"/>
        <v>0</v>
      </c>
      <c r="U149" s="22">
        <f t="shared" si="18"/>
        <v>0</v>
      </c>
      <c r="V149" s="22">
        <f t="shared" si="18"/>
        <v>0</v>
      </c>
      <c r="W149" s="22">
        <f t="shared" si="18"/>
        <v>0</v>
      </c>
      <c r="X149" s="22">
        <f t="shared" si="18"/>
        <v>0</v>
      </c>
      <c r="Y149" s="22">
        <f t="shared" si="18"/>
        <v>0</v>
      </c>
      <c r="Z149" s="22">
        <f t="shared" si="18"/>
        <v>0</v>
      </c>
      <c r="AA149" s="22">
        <f t="shared" si="18"/>
        <v>0</v>
      </c>
      <c r="AB149" s="22">
        <f t="shared" si="18"/>
        <v>0</v>
      </c>
      <c r="AC149" s="22">
        <f t="shared" si="18"/>
        <v>0</v>
      </c>
      <c r="AD149" s="22">
        <f t="shared" si="18"/>
        <v>0</v>
      </c>
      <c r="AE149" s="22">
        <f t="shared" si="18"/>
        <v>0</v>
      </c>
      <c r="AF149" s="22">
        <f t="shared" si="18"/>
        <v>0</v>
      </c>
      <c r="AG149" s="22">
        <f t="shared" si="18"/>
        <v>0</v>
      </c>
      <c r="AH149" s="22">
        <f t="shared" si="18"/>
        <v>0</v>
      </c>
      <c r="AI149" s="22">
        <f t="shared" si="18"/>
        <v>0</v>
      </c>
      <c r="AJ149" s="22">
        <f t="shared" si="18"/>
        <v>0</v>
      </c>
      <c r="AK149" s="22">
        <f t="shared" si="18"/>
        <v>0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8"/>
        <v>0</v>
      </c>
      <c r="E150" s="22">
        <f t="shared" si="18"/>
        <v>0</v>
      </c>
      <c r="F150" s="22">
        <f t="shared" si="18"/>
        <v>0</v>
      </c>
      <c r="G150" s="22">
        <f t="shared" si="18"/>
        <v>0</v>
      </c>
      <c r="H150" s="22">
        <f t="shared" si="18"/>
        <v>0</v>
      </c>
      <c r="I150" s="22">
        <f t="shared" si="18"/>
        <v>0</v>
      </c>
      <c r="J150" s="22">
        <f t="shared" si="18"/>
        <v>0</v>
      </c>
      <c r="K150" s="22">
        <f t="shared" si="18"/>
        <v>0</v>
      </c>
      <c r="L150" s="22">
        <f t="shared" si="18"/>
        <v>0</v>
      </c>
      <c r="M150" s="22">
        <f t="shared" si="18"/>
        <v>0</v>
      </c>
      <c r="N150" s="22">
        <f t="shared" si="18"/>
        <v>0</v>
      </c>
      <c r="O150" s="22">
        <f t="shared" si="18"/>
        <v>0</v>
      </c>
      <c r="P150" s="22">
        <f t="shared" si="18"/>
        <v>0</v>
      </c>
      <c r="Q150" s="22">
        <f t="shared" si="18"/>
        <v>0</v>
      </c>
      <c r="R150" s="22">
        <f t="shared" si="18"/>
        <v>0</v>
      </c>
      <c r="S150" s="22">
        <f t="shared" si="18"/>
        <v>0</v>
      </c>
      <c r="T150" s="22">
        <f t="shared" si="18"/>
        <v>0</v>
      </c>
      <c r="U150" s="22">
        <f t="shared" si="18"/>
        <v>0</v>
      </c>
      <c r="V150" s="22">
        <f t="shared" si="18"/>
        <v>0</v>
      </c>
      <c r="W150" s="22">
        <f t="shared" si="18"/>
        <v>0</v>
      </c>
      <c r="X150" s="22">
        <f t="shared" si="18"/>
        <v>0</v>
      </c>
      <c r="Y150" s="22">
        <f t="shared" si="18"/>
        <v>0</v>
      </c>
      <c r="Z150" s="22">
        <f t="shared" si="18"/>
        <v>0</v>
      </c>
      <c r="AA150" s="22">
        <f t="shared" si="18"/>
        <v>0</v>
      </c>
      <c r="AB150" s="22">
        <f t="shared" si="18"/>
        <v>0</v>
      </c>
      <c r="AC150" s="22">
        <f t="shared" si="18"/>
        <v>0</v>
      </c>
      <c r="AD150" s="22">
        <f t="shared" si="18"/>
        <v>0</v>
      </c>
      <c r="AE150" s="22">
        <f t="shared" si="18"/>
        <v>0</v>
      </c>
      <c r="AF150" s="22">
        <f t="shared" si="18"/>
        <v>0</v>
      </c>
      <c r="AG150" s="22">
        <f t="shared" si="18"/>
        <v>0</v>
      </c>
      <c r="AH150" s="22">
        <f t="shared" si="18"/>
        <v>0</v>
      </c>
      <c r="AI150" s="22">
        <f t="shared" si="18"/>
        <v>0</v>
      </c>
      <c r="AJ150" s="22">
        <f t="shared" si="18"/>
        <v>0</v>
      </c>
      <c r="AK150" s="22">
        <f t="shared" si="18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8"/>
        <v>1.3804502969400003</v>
      </c>
      <c r="E151" s="22">
        <f t="shared" si="18"/>
        <v>1.4089373268376937</v>
      </c>
      <c r="F151" s="22">
        <f t="shared" si="18"/>
        <v>1.416752445087474</v>
      </c>
      <c r="G151" s="22">
        <f t="shared" si="18"/>
        <v>1.3727347669845151</v>
      </c>
      <c r="H151" s="22">
        <f t="shared" si="18"/>
        <v>1.4264256078440931</v>
      </c>
      <c r="I151" s="22">
        <f t="shared" si="18"/>
        <v>1.4481970463211793</v>
      </c>
      <c r="J151" s="22">
        <f t="shared" si="18"/>
        <v>1.4695015105622171</v>
      </c>
      <c r="K151" s="22">
        <f t="shared" si="18"/>
        <v>1.4902928706390859</v>
      </c>
      <c r="L151" s="22">
        <f t="shared" si="18"/>
        <v>1.5096598120273808</v>
      </c>
      <c r="M151" s="22">
        <f t="shared" si="18"/>
        <v>1.52860418886859</v>
      </c>
      <c r="N151" s="22">
        <f t="shared" si="18"/>
        <v>1.5461750759676969</v>
      </c>
      <c r="O151" s="22">
        <f t="shared" si="18"/>
        <v>1.5619817896012682</v>
      </c>
      <c r="P151" s="22">
        <f t="shared" si="18"/>
        <v>1.5660228780391334</v>
      </c>
      <c r="Q151" s="22">
        <f t="shared" si="18"/>
        <v>1.457255687352166</v>
      </c>
      <c r="R151" s="22">
        <f t="shared" si="18"/>
        <v>1.466040266381728</v>
      </c>
      <c r="S151" s="22">
        <f t="shared" si="18"/>
        <v>1.474342335072425</v>
      </c>
      <c r="T151" s="22">
        <f t="shared" si="18"/>
        <v>1.4821475911517383</v>
      </c>
      <c r="U151" s="22">
        <f t="shared" si="18"/>
        <v>1.4894052227690195</v>
      </c>
      <c r="V151" s="22">
        <f t="shared" si="18"/>
        <v>1.4960738161070539</v>
      </c>
      <c r="W151" s="22">
        <f t="shared" si="18"/>
        <v>1.5015939619318754</v>
      </c>
      <c r="X151" s="22">
        <f t="shared" si="18"/>
        <v>1.506024256357247</v>
      </c>
      <c r="Y151" s="22">
        <f t="shared" si="18"/>
        <v>1.5092840681988284</v>
      </c>
      <c r="Z151" s="22">
        <f t="shared" si="18"/>
        <v>1.5112634900727704</v>
      </c>
      <c r="AA151" s="22">
        <f t="shared" si="18"/>
        <v>1.5118495840403738</v>
      </c>
      <c r="AB151" s="22">
        <f t="shared" si="18"/>
        <v>1.5110497467946522</v>
      </c>
      <c r="AC151" s="22">
        <f t="shared" si="18"/>
        <v>1.5087090216983454</v>
      </c>
      <c r="AD151" s="22">
        <f t="shared" si="18"/>
        <v>1.5047552069155965</v>
      </c>
      <c r="AE151" s="22">
        <f t="shared" si="18"/>
        <v>1.4991398300827603</v>
      </c>
      <c r="AF151" s="22">
        <f t="shared" si="18"/>
        <v>1.491802189353113</v>
      </c>
      <c r="AG151" s="22">
        <f t="shared" si="18"/>
        <v>1.4827621847145442</v>
      </c>
      <c r="AH151" s="22">
        <f t="shared" si="18"/>
        <v>1.471961026849439</v>
      </c>
      <c r="AI151" s="22">
        <f t="shared" si="18"/>
        <v>1.4593356445502448</v>
      </c>
      <c r="AJ151" s="22">
        <f t="shared" si="18"/>
        <v>1.4448047611457016</v>
      </c>
      <c r="AK151" s="22">
        <f t="shared" si="18"/>
        <v>1.4282737779393275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8"/>
        <v>0.61420740101755988</v>
      </c>
      <c r="E152" s="22">
        <f t="shared" si="18"/>
        <v>0.62688221055974824</v>
      </c>
      <c r="F152" s="22">
        <f t="shared" si="18"/>
        <v>0.63035941178856658</v>
      </c>
      <c r="G152" s="22">
        <f t="shared" si="18"/>
        <v>0.61091990877595193</v>
      </c>
      <c r="H152" s="22">
        <f t="shared" si="18"/>
        <v>0.63481440346562235</v>
      </c>
      <c r="I152" s="22">
        <f t="shared" si="18"/>
        <v>0.64450353317096232</v>
      </c>
      <c r="J152" s="22">
        <f t="shared" si="18"/>
        <v>0.65398484133309631</v>
      </c>
      <c r="K152" s="22">
        <f t="shared" si="18"/>
        <v>0.66323779835507857</v>
      </c>
      <c r="L152" s="22">
        <f t="shared" si="18"/>
        <v>0.67185683413006425</v>
      </c>
      <c r="M152" s="22">
        <f t="shared" si="18"/>
        <v>0.68028781238602576</v>
      </c>
      <c r="N152" s="22">
        <f t="shared" si="18"/>
        <v>0.6881075347401695</v>
      </c>
      <c r="O152" s="22">
        <f t="shared" si="18"/>
        <v>0.69514213186943263</v>
      </c>
      <c r="P152" s="22">
        <f t="shared" si="18"/>
        <v>0.69694057206282778</v>
      </c>
      <c r="Q152" s="22">
        <f t="shared" si="18"/>
        <v>0.64853497776272495</v>
      </c>
      <c r="R152" s="22">
        <f t="shared" si="18"/>
        <v>0.65244445419506159</v>
      </c>
      <c r="S152" s="22">
        <f t="shared" si="18"/>
        <v>0.65613919491931239</v>
      </c>
      <c r="T152" s="22">
        <f t="shared" si="18"/>
        <v>0.6596128348726602</v>
      </c>
      <c r="U152" s="22">
        <f t="shared" si="18"/>
        <v>0.66284276082208338</v>
      </c>
      <c r="V152" s="22">
        <f t="shared" si="18"/>
        <v>0.66581054202185963</v>
      </c>
      <c r="W152" s="22">
        <f t="shared" si="18"/>
        <v>0.66826721979009163</v>
      </c>
      <c r="X152" s="22">
        <f t="shared" si="18"/>
        <v>0.67023887165707541</v>
      </c>
      <c r="Y152" s="22">
        <f t="shared" si="18"/>
        <v>0.67168961363635837</v>
      </c>
      <c r="Z152" s="22">
        <f t="shared" si="18"/>
        <v>0.67257053270371325</v>
      </c>
      <c r="AA152" s="22">
        <f t="shared" si="18"/>
        <v>0.67283136712113623</v>
      </c>
      <c r="AB152" s="22">
        <f t="shared" si="18"/>
        <v>0.67247540870226019</v>
      </c>
      <c r="AC152" s="22">
        <f t="shared" si="18"/>
        <v>0.67143369576783318</v>
      </c>
      <c r="AD152" s="22">
        <f t="shared" si="18"/>
        <v>0.66967409571654268</v>
      </c>
      <c r="AE152" s="22">
        <f t="shared" si="18"/>
        <v>0.66717503647730259</v>
      </c>
      <c r="AF152" s="22">
        <f t="shared" si="18"/>
        <v>0.66390950338744426</v>
      </c>
      <c r="AG152" s="22">
        <f t="shared" si="18"/>
        <v>0.65988635270899199</v>
      </c>
      <c r="AH152" s="22">
        <f t="shared" si="18"/>
        <v>0.65507942092848515</v>
      </c>
      <c r="AI152" s="22">
        <f t="shared" si="18"/>
        <v>0.64946063892631534</v>
      </c>
      <c r="AJ152" s="22">
        <f t="shared" si="18"/>
        <v>0.64299383544945865</v>
      </c>
      <c r="AK152" s="22">
        <f t="shared" si="18"/>
        <v>0.63563691042992299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8"/>
        <v>0</v>
      </c>
      <c r="E153" s="22">
        <f t="shared" si="18"/>
        <v>0</v>
      </c>
      <c r="F153" s="22">
        <f t="shared" si="18"/>
        <v>0</v>
      </c>
      <c r="G153" s="22">
        <f t="shared" si="18"/>
        <v>0</v>
      </c>
      <c r="H153" s="22">
        <f t="shared" si="18"/>
        <v>0</v>
      </c>
      <c r="I153" s="22">
        <f t="shared" si="18"/>
        <v>0</v>
      </c>
      <c r="J153" s="22">
        <f t="shared" si="18"/>
        <v>0</v>
      </c>
      <c r="K153" s="22">
        <f t="shared" si="18"/>
        <v>0</v>
      </c>
      <c r="L153" s="22">
        <f t="shared" si="18"/>
        <v>0</v>
      </c>
      <c r="M153" s="22">
        <f t="shared" si="18"/>
        <v>0</v>
      </c>
      <c r="N153" s="22">
        <f t="shared" si="18"/>
        <v>0</v>
      </c>
      <c r="O153" s="22">
        <f t="shared" si="18"/>
        <v>0</v>
      </c>
      <c r="P153" s="22">
        <f t="shared" si="18"/>
        <v>0</v>
      </c>
      <c r="Q153" s="22">
        <f t="shared" si="18"/>
        <v>0</v>
      </c>
      <c r="R153" s="22">
        <f t="shared" si="18"/>
        <v>0</v>
      </c>
      <c r="S153" s="22">
        <f t="shared" si="18"/>
        <v>0</v>
      </c>
      <c r="T153" s="22">
        <f t="shared" si="18"/>
        <v>0</v>
      </c>
      <c r="U153" s="22">
        <f t="shared" si="18"/>
        <v>0</v>
      </c>
      <c r="V153" s="22">
        <f t="shared" si="18"/>
        <v>0</v>
      </c>
      <c r="W153" s="22">
        <f t="shared" si="18"/>
        <v>0</v>
      </c>
      <c r="X153" s="22">
        <f t="shared" si="18"/>
        <v>0</v>
      </c>
      <c r="Y153" s="22">
        <f t="shared" si="18"/>
        <v>0</v>
      </c>
      <c r="Z153" s="22">
        <f t="shared" si="18"/>
        <v>0</v>
      </c>
      <c r="AA153" s="22">
        <f t="shared" si="18"/>
        <v>0</v>
      </c>
      <c r="AB153" s="22">
        <f t="shared" si="18"/>
        <v>0</v>
      </c>
      <c r="AC153" s="22">
        <f t="shared" si="18"/>
        <v>0</v>
      </c>
      <c r="AD153" s="22">
        <f t="shared" si="18"/>
        <v>0</v>
      </c>
      <c r="AE153" s="22">
        <f t="shared" si="18"/>
        <v>0</v>
      </c>
      <c r="AF153" s="22">
        <f t="shared" si="18"/>
        <v>0</v>
      </c>
      <c r="AG153" s="22">
        <f t="shared" si="18"/>
        <v>0</v>
      </c>
      <c r="AH153" s="22">
        <f t="shared" si="18"/>
        <v>0</v>
      </c>
      <c r="AI153" s="22">
        <f t="shared" si="18"/>
        <v>0</v>
      </c>
      <c r="AJ153" s="22">
        <f t="shared" si="18"/>
        <v>0</v>
      </c>
      <c r="AK153" s="22">
        <f t="shared" si="18"/>
        <v>0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8"/>
        <v>0</v>
      </c>
      <c r="E154" s="22">
        <f t="shared" si="18"/>
        <v>0</v>
      </c>
      <c r="F154" s="22">
        <f t="shared" si="18"/>
        <v>0</v>
      </c>
      <c r="G154" s="22">
        <f t="shared" si="18"/>
        <v>0</v>
      </c>
      <c r="H154" s="22">
        <f t="shared" si="18"/>
        <v>0</v>
      </c>
      <c r="I154" s="22">
        <f t="shared" si="18"/>
        <v>0</v>
      </c>
      <c r="J154" s="22">
        <f t="shared" si="18"/>
        <v>0</v>
      </c>
      <c r="K154" s="22">
        <f t="shared" si="18"/>
        <v>0</v>
      </c>
      <c r="L154" s="22">
        <f t="shared" si="18"/>
        <v>0</v>
      </c>
      <c r="M154" s="22">
        <f t="shared" si="18"/>
        <v>0</v>
      </c>
      <c r="N154" s="22">
        <f t="shared" si="18"/>
        <v>0</v>
      </c>
      <c r="O154" s="22">
        <f t="shared" si="18"/>
        <v>0</v>
      </c>
      <c r="P154" s="22">
        <f t="shared" si="18"/>
        <v>0</v>
      </c>
      <c r="Q154" s="22">
        <f t="shared" si="18"/>
        <v>0</v>
      </c>
      <c r="R154" s="22">
        <f t="shared" si="18"/>
        <v>0</v>
      </c>
      <c r="S154" s="22">
        <f t="shared" si="18"/>
        <v>0</v>
      </c>
      <c r="T154" s="22">
        <f t="shared" si="18"/>
        <v>0</v>
      </c>
      <c r="U154" s="22">
        <f t="shared" si="18"/>
        <v>0</v>
      </c>
      <c r="V154" s="22">
        <f t="shared" si="18"/>
        <v>0</v>
      </c>
      <c r="W154" s="22">
        <f t="shared" si="18"/>
        <v>0</v>
      </c>
      <c r="X154" s="22">
        <f t="shared" si="18"/>
        <v>0</v>
      </c>
      <c r="Y154" s="22">
        <f t="shared" si="18"/>
        <v>0</v>
      </c>
      <c r="Z154" s="22">
        <f t="shared" si="18"/>
        <v>0</v>
      </c>
      <c r="AA154" s="22">
        <f t="shared" si="18"/>
        <v>0</v>
      </c>
      <c r="AB154" s="22">
        <f t="shared" si="18"/>
        <v>0</v>
      </c>
      <c r="AC154" s="22">
        <f t="shared" si="18"/>
        <v>0</v>
      </c>
      <c r="AD154" s="22">
        <f t="shared" si="18"/>
        <v>0</v>
      </c>
      <c r="AE154" s="22">
        <f t="shared" si="18"/>
        <v>0</v>
      </c>
      <c r="AF154" s="22">
        <f t="shared" si="18"/>
        <v>0</v>
      </c>
      <c r="AG154" s="22">
        <f t="shared" si="18"/>
        <v>0</v>
      </c>
      <c r="AH154" s="22">
        <f t="shared" si="18"/>
        <v>0</v>
      </c>
      <c r="AI154" s="22">
        <f t="shared" si="18"/>
        <v>0</v>
      </c>
      <c r="AJ154" s="22">
        <f t="shared" si="18"/>
        <v>0</v>
      </c>
      <c r="AK154" s="22">
        <f t="shared" si="18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8"/>
        <v>0</v>
      </c>
      <c r="E155" s="22">
        <f t="shared" si="18"/>
        <v>0</v>
      </c>
      <c r="F155" s="22">
        <f t="shared" si="18"/>
        <v>0</v>
      </c>
      <c r="G155" s="22">
        <f t="shared" si="18"/>
        <v>0</v>
      </c>
      <c r="H155" s="22">
        <f t="shared" si="18"/>
        <v>0</v>
      </c>
      <c r="I155" s="22">
        <f t="shared" si="18"/>
        <v>0</v>
      </c>
      <c r="J155" s="22">
        <f t="shared" si="18"/>
        <v>0</v>
      </c>
      <c r="K155" s="22">
        <f t="shared" si="18"/>
        <v>0</v>
      </c>
      <c r="L155" s="22">
        <f t="shared" si="18"/>
        <v>0</v>
      </c>
      <c r="M155" s="22">
        <f t="shared" si="18"/>
        <v>0</v>
      </c>
      <c r="N155" s="22">
        <f t="shared" si="18"/>
        <v>0</v>
      </c>
      <c r="O155" s="22">
        <f t="shared" si="18"/>
        <v>0</v>
      </c>
      <c r="P155" s="22">
        <f t="shared" si="18"/>
        <v>0</v>
      </c>
      <c r="Q155" s="22">
        <f t="shared" si="18"/>
        <v>0</v>
      </c>
      <c r="R155" s="22">
        <f t="shared" si="18"/>
        <v>0</v>
      </c>
      <c r="S155" s="22">
        <f t="shared" si="18"/>
        <v>0</v>
      </c>
      <c r="T155" s="22">
        <f t="shared" si="18"/>
        <v>0</v>
      </c>
      <c r="U155" s="22">
        <f t="shared" si="18"/>
        <v>0</v>
      </c>
      <c r="V155" s="22">
        <f t="shared" si="18"/>
        <v>0</v>
      </c>
      <c r="W155" s="22">
        <f t="shared" si="18"/>
        <v>0</v>
      </c>
      <c r="X155" s="22">
        <f t="shared" si="18"/>
        <v>0</v>
      </c>
      <c r="Y155" s="22">
        <f t="shared" si="18"/>
        <v>0</v>
      </c>
      <c r="Z155" s="22">
        <f t="shared" si="18"/>
        <v>0</v>
      </c>
      <c r="AA155" s="22">
        <f t="shared" si="18"/>
        <v>0</v>
      </c>
      <c r="AB155" s="22">
        <f t="shared" si="18"/>
        <v>0</v>
      </c>
      <c r="AC155" s="22">
        <f t="shared" si="18"/>
        <v>0</v>
      </c>
      <c r="AD155" s="22">
        <f t="shared" si="18"/>
        <v>0</v>
      </c>
      <c r="AE155" s="22">
        <f t="shared" si="18"/>
        <v>0</v>
      </c>
      <c r="AF155" s="22">
        <f t="shared" si="18"/>
        <v>0</v>
      </c>
      <c r="AG155" s="22">
        <f t="shared" si="18"/>
        <v>0</v>
      </c>
      <c r="AH155" s="22">
        <f t="shared" si="18"/>
        <v>0</v>
      </c>
      <c r="AI155" s="22">
        <f t="shared" si="18"/>
        <v>0</v>
      </c>
      <c r="AJ155" s="22">
        <f t="shared" si="18"/>
        <v>0</v>
      </c>
      <c r="AK155" s="22">
        <f t="shared" si="18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8"/>
        <v>0</v>
      </c>
      <c r="E156" s="22">
        <f t="shared" si="18"/>
        <v>0</v>
      </c>
      <c r="F156" s="22">
        <f t="shared" si="18"/>
        <v>0</v>
      </c>
      <c r="G156" s="22">
        <f t="shared" si="18"/>
        <v>0</v>
      </c>
      <c r="H156" s="22">
        <f t="shared" si="18"/>
        <v>0</v>
      </c>
      <c r="I156" s="22">
        <f t="shared" si="18"/>
        <v>0</v>
      </c>
      <c r="J156" s="22">
        <f t="shared" si="18"/>
        <v>0</v>
      </c>
      <c r="K156" s="22">
        <f t="shared" si="18"/>
        <v>0</v>
      </c>
      <c r="L156" s="22">
        <f t="shared" si="18"/>
        <v>0</v>
      </c>
      <c r="M156" s="22">
        <f t="shared" si="18"/>
        <v>0</v>
      </c>
      <c r="N156" s="22">
        <f t="shared" si="18"/>
        <v>0</v>
      </c>
      <c r="O156" s="22">
        <f t="shared" si="18"/>
        <v>0</v>
      </c>
      <c r="P156" s="22">
        <f t="shared" si="18"/>
        <v>0</v>
      </c>
      <c r="Q156" s="22">
        <f t="shared" si="18"/>
        <v>0</v>
      </c>
      <c r="R156" s="22">
        <f t="shared" si="18"/>
        <v>0</v>
      </c>
      <c r="S156" s="22">
        <f t="shared" si="18"/>
        <v>0</v>
      </c>
      <c r="T156" s="22">
        <f t="shared" si="18"/>
        <v>0</v>
      </c>
      <c r="U156" s="22">
        <f t="shared" ref="U156:AK156" si="19">U$147*U102</f>
        <v>0</v>
      </c>
      <c r="V156" s="22">
        <f t="shared" si="19"/>
        <v>0</v>
      </c>
      <c r="W156" s="22">
        <f t="shared" si="19"/>
        <v>0</v>
      </c>
      <c r="X156" s="22">
        <f t="shared" si="19"/>
        <v>0</v>
      </c>
      <c r="Y156" s="22">
        <f t="shared" si="19"/>
        <v>0</v>
      </c>
      <c r="Z156" s="22">
        <f t="shared" si="19"/>
        <v>0</v>
      </c>
      <c r="AA156" s="22">
        <f t="shared" si="19"/>
        <v>0</v>
      </c>
      <c r="AB156" s="22">
        <f t="shared" si="19"/>
        <v>0</v>
      </c>
      <c r="AC156" s="22">
        <f t="shared" si="19"/>
        <v>0</v>
      </c>
      <c r="AD156" s="22">
        <f t="shared" si="19"/>
        <v>0</v>
      </c>
      <c r="AE156" s="22">
        <f t="shared" si="19"/>
        <v>0</v>
      </c>
      <c r="AF156" s="22">
        <f t="shared" si="19"/>
        <v>0</v>
      </c>
      <c r="AG156" s="22">
        <f t="shared" si="19"/>
        <v>0</v>
      </c>
      <c r="AH156" s="22">
        <f t="shared" si="19"/>
        <v>0</v>
      </c>
      <c r="AI156" s="22">
        <f t="shared" si="19"/>
        <v>0</v>
      </c>
      <c r="AJ156" s="22">
        <f t="shared" si="19"/>
        <v>0</v>
      </c>
      <c r="AK156" s="22">
        <f t="shared" si="19"/>
        <v>0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0">D$147*D103</f>
        <v>0</v>
      </c>
      <c r="E157" s="22">
        <f t="shared" si="20"/>
        <v>0</v>
      </c>
      <c r="F157" s="22">
        <f t="shared" si="20"/>
        <v>0</v>
      </c>
      <c r="G157" s="22">
        <f t="shared" si="20"/>
        <v>0</v>
      </c>
      <c r="H157" s="22">
        <f t="shared" si="20"/>
        <v>0</v>
      </c>
      <c r="I157" s="22">
        <f t="shared" si="20"/>
        <v>0</v>
      </c>
      <c r="J157" s="22">
        <f t="shared" si="20"/>
        <v>0</v>
      </c>
      <c r="K157" s="22">
        <f t="shared" si="20"/>
        <v>0</v>
      </c>
      <c r="L157" s="22">
        <f t="shared" si="20"/>
        <v>0</v>
      </c>
      <c r="M157" s="22">
        <f t="shared" si="20"/>
        <v>0</v>
      </c>
      <c r="N157" s="22">
        <f t="shared" si="20"/>
        <v>0</v>
      </c>
      <c r="O157" s="22">
        <f t="shared" si="20"/>
        <v>0</v>
      </c>
      <c r="P157" s="22">
        <f t="shared" si="20"/>
        <v>0</v>
      </c>
      <c r="Q157" s="22">
        <f t="shared" si="20"/>
        <v>0</v>
      </c>
      <c r="R157" s="22">
        <f t="shared" si="20"/>
        <v>0</v>
      </c>
      <c r="S157" s="22">
        <f t="shared" si="20"/>
        <v>0</v>
      </c>
      <c r="T157" s="22">
        <f t="shared" si="20"/>
        <v>0</v>
      </c>
      <c r="U157" s="22">
        <f t="shared" si="20"/>
        <v>0</v>
      </c>
      <c r="V157" s="22">
        <f t="shared" si="20"/>
        <v>0</v>
      </c>
      <c r="W157" s="22">
        <f t="shared" si="20"/>
        <v>0</v>
      </c>
      <c r="X157" s="22">
        <f t="shared" si="20"/>
        <v>0</v>
      </c>
      <c r="Y157" s="22">
        <f t="shared" si="20"/>
        <v>0</v>
      </c>
      <c r="Z157" s="22">
        <f t="shared" si="20"/>
        <v>0</v>
      </c>
      <c r="AA157" s="22">
        <f t="shared" si="20"/>
        <v>0</v>
      </c>
      <c r="AB157" s="22">
        <f t="shared" si="20"/>
        <v>0</v>
      </c>
      <c r="AC157" s="22">
        <f t="shared" si="20"/>
        <v>0</v>
      </c>
      <c r="AD157" s="22">
        <f t="shared" si="20"/>
        <v>0</v>
      </c>
      <c r="AE157" s="22">
        <f t="shared" si="20"/>
        <v>0</v>
      </c>
      <c r="AF157" s="22">
        <f t="shared" si="20"/>
        <v>0</v>
      </c>
      <c r="AG157" s="22">
        <f t="shared" si="20"/>
        <v>0</v>
      </c>
      <c r="AH157" s="22">
        <f t="shared" si="20"/>
        <v>0</v>
      </c>
      <c r="AI157" s="22">
        <f t="shared" si="20"/>
        <v>0</v>
      </c>
      <c r="AJ157" s="22">
        <f t="shared" si="20"/>
        <v>0</v>
      </c>
      <c r="AK157" s="22">
        <f t="shared" si="20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0"/>
        <v>0</v>
      </c>
      <c r="E158" s="22">
        <f t="shared" si="20"/>
        <v>0</v>
      </c>
      <c r="F158" s="22">
        <f t="shared" si="20"/>
        <v>0</v>
      </c>
      <c r="G158" s="22">
        <f t="shared" si="20"/>
        <v>0</v>
      </c>
      <c r="H158" s="22">
        <f t="shared" si="20"/>
        <v>0</v>
      </c>
      <c r="I158" s="22">
        <f t="shared" si="20"/>
        <v>0</v>
      </c>
      <c r="J158" s="22">
        <f t="shared" si="20"/>
        <v>0</v>
      </c>
      <c r="K158" s="22">
        <f t="shared" si="20"/>
        <v>0</v>
      </c>
      <c r="L158" s="22">
        <f t="shared" si="20"/>
        <v>0</v>
      </c>
      <c r="M158" s="22">
        <f t="shared" si="20"/>
        <v>0</v>
      </c>
      <c r="N158" s="22">
        <f t="shared" si="20"/>
        <v>0</v>
      </c>
      <c r="O158" s="22">
        <f t="shared" si="20"/>
        <v>0</v>
      </c>
      <c r="P158" s="22">
        <f t="shared" si="20"/>
        <v>0</v>
      </c>
      <c r="Q158" s="22">
        <f t="shared" si="20"/>
        <v>0</v>
      </c>
      <c r="R158" s="22">
        <f t="shared" si="20"/>
        <v>0</v>
      </c>
      <c r="S158" s="22">
        <f t="shared" si="20"/>
        <v>0</v>
      </c>
      <c r="T158" s="22">
        <f t="shared" si="20"/>
        <v>0</v>
      </c>
      <c r="U158" s="22">
        <f t="shared" si="20"/>
        <v>0</v>
      </c>
      <c r="V158" s="22">
        <f t="shared" si="20"/>
        <v>0</v>
      </c>
      <c r="W158" s="22">
        <f t="shared" si="20"/>
        <v>0</v>
      </c>
      <c r="X158" s="22">
        <f t="shared" si="20"/>
        <v>0</v>
      </c>
      <c r="Y158" s="22">
        <f t="shared" si="20"/>
        <v>0</v>
      </c>
      <c r="Z158" s="22">
        <f t="shared" si="20"/>
        <v>0</v>
      </c>
      <c r="AA158" s="22">
        <f t="shared" si="20"/>
        <v>0</v>
      </c>
      <c r="AB158" s="22">
        <f t="shared" si="20"/>
        <v>0</v>
      </c>
      <c r="AC158" s="22">
        <f t="shared" si="20"/>
        <v>0</v>
      </c>
      <c r="AD158" s="22">
        <f t="shared" si="20"/>
        <v>0</v>
      </c>
      <c r="AE158" s="22">
        <f t="shared" si="20"/>
        <v>0</v>
      </c>
      <c r="AF158" s="22">
        <f t="shared" si="20"/>
        <v>0</v>
      </c>
      <c r="AG158" s="22">
        <f t="shared" si="20"/>
        <v>0</v>
      </c>
      <c r="AH158" s="22">
        <f t="shared" si="20"/>
        <v>0</v>
      </c>
      <c r="AI158" s="22">
        <f t="shared" si="20"/>
        <v>0</v>
      </c>
      <c r="AJ158" s="22">
        <f t="shared" si="20"/>
        <v>0</v>
      </c>
      <c r="AK158" s="22">
        <f t="shared" si="20"/>
        <v>0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0"/>
        <v>0</v>
      </c>
      <c r="E159" s="22">
        <f t="shared" si="20"/>
        <v>0</v>
      </c>
      <c r="F159" s="22">
        <f t="shared" si="20"/>
        <v>0</v>
      </c>
      <c r="G159" s="22">
        <f t="shared" si="20"/>
        <v>0</v>
      </c>
      <c r="H159" s="22">
        <f t="shared" si="20"/>
        <v>0</v>
      </c>
      <c r="I159" s="22">
        <f t="shared" si="20"/>
        <v>0</v>
      </c>
      <c r="J159" s="22">
        <f t="shared" si="20"/>
        <v>3.6879997207469208E-7</v>
      </c>
      <c r="K159" s="22">
        <f t="shared" si="20"/>
        <v>2.4755053588586983E-6</v>
      </c>
      <c r="L159" s="22">
        <f t="shared" si="20"/>
        <v>1.6597514047729697E-5</v>
      </c>
      <c r="M159" s="22">
        <f t="shared" si="20"/>
        <v>1.1123232094559127E-4</v>
      </c>
      <c r="N159" s="22">
        <f t="shared" si="20"/>
        <v>7.4467525649767768E-4</v>
      </c>
      <c r="O159" s="22">
        <f t="shared" si="20"/>
        <v>4.9791684768202352E-3</v>
      </c>
      <c r="P159" s="22">
        <f t="shared" si="20"/>
        <v>3.304090228677678E-2</v>
      </c>
      <c r="Q159" s="22">
        <f t="shared" si="20"/>
        <v>0.20788968953370821</v>
      </c>
      <c r="R159" s="22">
        <f t="shared" si="20"/>
        <v>0.21999109540186532</v>
      </c>
      <c r="S159" s="22">
        <f t="shared" si="20"/>
        <v>0.23275039326212685</v>
      </c>
      <c r="T159" s="22">
        <f t="shared" si="20"/>
        <v>0.24620313040514319</v>
      </c>
      <c r="U159" s="22">
        <f t="shared" si="20"/>
        <v>0.26038083183929189</v>
      </c>
      <c r="V159" s="22">
        <f t="shared" si="20"/>
        <v>0.27531801439127629</v>
      </c>
      <c r="W159" s="22">
        <f t="shared" si="20"/>
        <v>0.29095054469652321</v>
      </c>
      <c r="X159" s="22">
        <f t="shared" si="20"/>
        <v>0.30732093318395481</v>
      </c>
      <c r="Y159" s="22">
        <f t="shared" si="20"/>
        <v>0.32444629680046111</v>
      </c>
      <c r="Z159" s="22">
        <f t="shared" si="20"/>
        <v>0.34233585456119381</v>
      </c>
      <c r="AA159" s="22">
        <f t="shared" si="20"/>
        <v>0.3609951592263283</v>
      </c>
      <c r="AB159" s="22">
        <f t="shared" si="20"/>
        <v>0.38045646583894982</v>
      </c>
      <c r="AC159" s="22">
        <f t="shared" si="20"/>
        <v>0.40071136705670601</v>
      </c>
      <c r="AD159" s="22">
        <f t="shared" si="20"/>
        <v>0.42176793144382457</v>
      </c>
      <c r="AE159" s="22">
        <f t="shared" si="20"/>
        <v>0.44363859093667507</v>
      </c>
      <c r="AF159" s="22">
        <f t="shared" si="20"/>
        <v>0.46633042043831247</v>
      </c>
      <c r="AG159" s="22">
        <f t="shared" si="20"/>
        <v>0.48987444330363661</v>
      </c>
      <c r="AH159" s="22">
        <f t="shared" si="20"/>
        <v>0.51427715300982924</v>
      </c>
      <c r="AI159" s="22">
        <f t="shared" si="20"/>
        <v>0.53954051166520656</v>
      </c>
      <c r="AJ159" s="22">
        <f t="shared" si="20"/>
        <v>0.56565545172361986</v>
      </c>
      <c r="AK159" s="22">
        <f t="shared" si="20"/>
        <v>0.59260098800820149</v>
      </c>
    </row>
    <row r="160" spans="1:37" x14ac:dyDescent="0.25">
      <c r="A160" s="26" t="s">
        <v>80</v>
      </c>
      <c r="B160" s="26"/>
      <c r="D160" s="22">
        <f t="shared" si="20"/>
        <v>0</v>
      </c>
      <c r="E160" s="22">
        <f t="shared" si="20"/>
        <v>0</v>
      </c>
      <c r="F160" s="22">
        <f t="shared" si="20"/>
        <v>0</v>
      </c>
      <c r="G160" s="22">
        <f t="shared" si="20"/>
        <v>0</v>
      </c>
      <c r="H160" s="22">
        <f t="shared" si="20"/>
        <v>0</v>
      </c>
      <c r="I160" s="22">
        <f t="shared" si="20"/>
        <v>0</v>
      </c>
      <c r="J160" s="22">
        <f t="shared" si="20"/>
        <v>0</v>
      </c>
      <c r="K160" s="22">
        <f t="shared" si="20"/>
        <v>0</v>
      </c>
      <c r="L160" s="22">
        <f t="shared" si="20"/>
        <v>0</v>
      </c>
      <c r="M160" s="22">
        <f t="shared" si="20"/>
        <v>0</v>
      </c>
      <c r="N160" s="22">
        <f t="shared" si="20"/>
        <v>0</v>
      </c>
      <c r="O160" s="22">
        <f t="shared" si="20"/>
        <v>0</v>
      </c>
      <c r="P160" s="22">
        <f t="shared" si="20"/>
        <v>3.9437748548815943E-7</v>
      </c>
      <c r="Q160" s="22">
        <f t="shared" si="20"/>
        <v>7.8448939446682409E-2</v>
      </c>
      <c r="R160" s="22">
        <f t="shared" si="20"/>
        <v>8.5779828005773509E-2</v>
      </c>
      <c r="S160" s="22">
        <f t="shared" si="20"/>
        <v>9.3775956977220132E-2</v>
      </c>
      <c r="T160" s="22">
        <f t="shared" si="20"/>
        <v>0.10249633381349105</v>
      </c>
      <c r="U160" s="22">
        <f t="shared" si="20"/>
        <v>0.11200242768719529</v>
      </c>
      <c r="V160" s="22">
        <f t="shared" si="20"/>
        <v>0.12236119873721091</v>
      </c>
      <c r="W160" s="22">
        <f t="shared" si="20"/>
        <v>0.13359882274600454</v>
      </c>
      <c r="X160" s="22">
        <f t="shared" si="20"/>
        <v>0.14579075909269892</v>
      </c>
      <c r="Y160" s="22">
        <f t="shared" si="20"/>
        <v>0.15900510635887349</v>
      </c>
      <c r="Z160" s="22">
        <f t="shared" si="20"/>
        <v>0.17330958913032088</v>
      </c>
      <c r="AA160" s="22">
        <f t="shared" si="20"/>
        <v>0.18877315152833712</v>
      </c>
      <c r="AB160" s="22">
        <f t="shared" si="20"/>
        <v>0.20548201539554392</v>
      </c>
      <c r="AC160" s="22">
        <f t="shared" si="20"/>
        <v>0.2235043839788092</v>
      </c>
      <c r="AD160" s="22">
        <f t="shared" si="20"/>
        <v>0.24291966676191137</v>
      </c>
      <c r="AE160" s="22">
        <f t="shared" si="20"/>
        <v>0.2638125761168148</v>
      </c>
      <c r="AF160" s="22">
        <f t="shared" si="20"/>
        <v>0.28626736880485271</v>
      </c>
      <c r="AG160" s="22">
        <f t="shared" si="20"/>
        <v>0.31038563676588493</v>
      </c>
      <c r="AH160" s="22">
        <f t="shared" si="20"/>
        <v>0.33625668944045378</v>
      </c>
      <c r="AI160" s="22">
        <f t="shared" si="20"/>
        <v>0.36396820189391327</v>
      </c>
      <c r="AJ160" s="22">
        <f t="shared" si="20"/>
        <v>0.39360070576474249</v>
      </c>
      <c r="AK160" s="22">
        <f t="shared" si="20"/>
        <v>0.4252251364333659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0.37543239671000006</v>
      </c>
      <c r="E162">
        <f t="shared" ref="E162:AK162" si="21">E$81*E$11/1000</f>
        <v>0.38317983530546973</v>
      </c>
      <c r="F162">
        <f t="shared" si="21"/>
        <v>0.38530526392944181</v>
      </c>
      <c r="G162">
        <f t="shared" si="21"/>
        <v>0.37335389448346695</v>
      </c>
      <c r="H162">
        <f t="shared" si="21"/>
        <v>0.38795663130862207</v>
      </c>
      <c r="I162">
        <f t="shared" si="21"/>
        <v>0.39387798737785246</v>
      </c>
      <c r="J162">
        <f t="shared" si="21"/>
        <v>0.39967238697596452</v>
      </c>
      <c r="K162">
        <f t="shared" si="21"/>
        <v>0.40532747060559676</v>
      </c>
      <c r="L162">
        <f t="shared" si="21"/>
        <v>0.41059678312152204</v>
      </c>
      <c r="M162">
        <f t="shared" si="21"/>
        <v>0.41576215455650056</v>
      </c>
      <c r="N162">
        <f t="shared" si="21"/>
        <v>0.42062749570476454</v>
      </c>
      <c r="O162">
        <f t="shared" si="21"/>
        <v>0.42550444079996619</v>
      </c>
      <c r="P162">
        <f t="shared" si="21"/>
        <v>0.43043305266407705</v>
      </c>
      <c r="Q162">
        <f t="shared" si="21"/>
        <v>0.43541720314804883</v>
      </c>
      <c r="R162">
        <f t="shared" si="21"/>
        <v>0.4404582627546525</v>
      </c>
      <c r="S162">
        <f t="shared" si="21"/>
        <v>0.44554865255546705</v>
      </c>
      <c r="T162">
        <f t="shared" si="21"/>
        <v>0.45069738614411603</v>
      </c>
      <c r="U162">
        <f t="shared" si="21"/>
        <v>0.45590333434231184</v>
      </c>
      <c r="V162">
        <f t="shared" si="21"/>
        <v>0.46116908164269915</v>
      </c>
      <c r="W162">
        <f t="shared" si="21"/>
        <v>0.46633730102745202</v>
      </c>
      <c r="X162">
        <f t="shared" si="21"/>
        <v>0.47144002821840919</v>
      </c>
      <c r="Y162">
        <f t="shared" si="21"/>
        <v>0.4764669623084366</v>
      </c>
      <c r="Z162">
        <f t="shared" si="21"/>
        <v>0.4813987110669723</v>
      </c>
      <c r="AA162">
        <f t="shared" si="21"/>
        <v>0.48621472412486894</v>
      </c>
      <c r="AB162">
        <f t="shared" si="21"/>
        <v>0.49093318127784785</v>
      </c>
      <c r="AC162">
        <f t="shared" si="21"/>
        <v>0.49552009780560013</v>
      </c>
      <c r="AD162">
        <f t="shared" si="21"/>
        <v>0.49996777415659555</v>
      </c>
      <c r="AE162">
        <f t="shared" si="21"/>
        <v>0.50427628379287603</v>
      </c>
      <c r="AF162">
        <f t="shared" si="21"/>
        <v>0.50844158079623691</v>
      </c>
      <c r="AG162">
        <f t="shared" si="21"/>
        <v>0.51248717499663565</v>
      </c>
      <c r="AH162">
        <f t="shared" si="21"/>
        <v>0.51641015081572095</v>
      </c>
      <c r="AI162">
        <f t="shared" si="21"/>
        <v>0.52020558668063088</v>
      </c>
      <c r="AJ162">
        <f t="shared" si="21"/>
        <v>0.52386112952355701</v>
      </c>
      <c r="AK162">
        <f t="shared" si="21"/>
        <v>0.52735786706407928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0.37543239671000006</v>
      </c>
      <c r="E163" s="22">
        <f t="shared" ref="E163:AK163" si="22">E162</f>
        <v>0.38317983530546973</v>
      </c>
      <c r="F163" s="22">
        <f t="shared" si="22"/>
        <v>0.38530526392944181</v>
      </c>
      <c r="G163" s="22">
        <f t="shared" si="22"/>
        <v>0.37335389448346695</v>
      </c>
      <c r="H163" s="22">
        <f t="shared" si="22"/>
        <v>0.38795663130862207</v>
      </c>
      <c r="I163" s="22">
        <f t="shared" si="22"/>
        <v>0.39387798737785246</v>
      </c>
      <c r="J163" s="22">
        <f t="shared" si="22"/>
        <v>0.39967238697596452</v>
      </c>
      <c r="K163" s="22">
        <f t="shared" si="22"/>
        <v>0.40532747060559676</v>
      </c>
      <c r="L163" s="22">
        <f t="shared" si="22"/>
        <v>0.41059678312152204</v>
      </c>
      <c r="M163" s="22">
        <f t="shared" si="22"/>
        <v>0.41576215455650056</v>
      </c>
      <c r="N163" s="22">
        <f t="shared" si="22"/>
        <v>0.42062749570476454</v>
      </c>
      <c r="O163" s="22">
        <f t="shared" si="22"/>
        <v>0.42550444079996619</v>
      </c>
      <c r="P163" s="22">
        <f t="shared" si="22"/>
        <v>0.43043305266407705</v>
      </c>
      <c r="Q163" s="22">
        <f t="shared" si="22"/>
        <v>0.43541720314804883</v>
      </c>
      <c r="R163" s="22">
        <f t="shared" si="22"/>
        <v>0.4404582627546525</v>
      </c>
      <c r="S163" s="22">
        <f t="shared" si="22"/>
        <v>0.44554865255546705</v>
      </c>
      <c r="T163" s="22">
        <f t="shared" si="22"/>
        <v>0.45069738614411603</v>
      </c>
      <c r="U163" s="22">
        <f t="shared" si="22"/>
        <v>0.45590333434231184</v>
      </c>
      <c r="V163" s="22">
        <f t="shared" si="22"/>
        <v>0.46116908164269915</v>
      </c>
      <c r="W163" s="22">
        <f t="shared" si="22"/>
        <v>0.46633730102745202</v>
      </c>
      <c r="X163" s="22">
        <f t="shared" si="22"/>
        <v>0.47144002821840919</v>
      </c>
      <c r="Y163" s="22">
        <f t="shared" si="22"/>
        <v>0.4764669623084366</v>
      </c>
      <c r="Z163" s="22">
        <f t="shared" si="22"/>
        <v>0.4813987110669723</v>
      </c>
      <c r="AA163" s="22">
        <f t="shared" si="22"/>
        <v>0.48621472412486894</v>
      </c>
      <c r="AB163" s="22">
        <f t="shared" si="22"/>
        <v>0.49093318127784785</v>
      </c>
      <c r="AC163" s="22">
        <f t="shared" si="22"/>
        <v>0.49552009780560013</v>
      </c>
      <c r="AD163" s="22">
        <f t="shared" si="22"/>
        <v>0.49996777415659555</v>
      </c>
      <c r="AE163" s="22">
        <f t="shared" si="22"/>
        <v>0.50427628379287603</v>
      </c>
      <c r="AF163" s="22">
        <f t="shared" si="22"/>
        <v>0.50844158079623691</v>
      </c>
      <c r="AG163" s="22">
        <f t="shared" si="22"/>
        <v>0.51248717499663565</v>
      </c>
      <c r="AH163" s="22">
        <f t="shared" si="22"/>
        <v>0.51641015081572095</v>
      </c>
      <c r="AI163" s="22">
        <f t="shared" si="22"/>
        <v>0.52020558668063088</v>
      </c>
      <c r="AJ163" s="22">
        <f t="shared" si="22"/>
        <v>0.52386112952355701</v>
      </c>
      <c r="AK163" s="22">
        <f t="shared" si="22"/>
        <v>0.52735786706407928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14.452495273367694</v>
      </c>
      <c r="E167" s="22">
        <f t="shared" ref="E167:AK167" si="23">E140/E113</f>
        <v>14.70729199221015</v>
      </c>
      <c r="F167" s="22">
        <f t="shared" si="23"/>
        <v>14.745440681771509</v>
      </c>
      <c r="G167" s="22">
        <f t="shared" si="23"/>
        <v>14.24623129662703</v>
      </c>
      <c r="H167" s="22">
        <f t="shared" si="23"/>
        <v>14.760215542101287</v>
      </c>
      <c r="I167" s="22">
        <f t="shared" si="23"/>
        <v>14.941876633029983</v>
      </c>
      <c r="J167" s="22">
        <f t="shared" si="23"/>
        <v>15.11768100398009</v>
      </c>
      <c r="K167" s="22">
        <f t="shared" si="23"/>
        <v>15.287213358763516</v>
      </c>
      <c r="L167" s="22">
        <f t="shared" si="23"/>
        <v>15.441259590617385</v>
      </c>
      <c r="M167" s="22">
        <f t="shared" si="23"/>
        <v>15.5905216313409</v>
      </c>
      <c r="N167" s="22">
        <f t="shared" si="23"/>
        <v>15.727708678558397</v>
      </c>
      <c r="O167" s="22">
        <f t="shared" si="23"/>
        <v>15.864543370687088</v>
      </c>
      <c r="P167" s="22">
        <f t="shared" si="23"/>
        <v>16.002518167666729</v>
      </c>
      <c r="Q167" s="22">
        <f t="shared" si="23"/>
        <v>16.141766876570657</v>
      </c>
      <c r="R167" s="22">
        <f t="shared" si="23"/>
        <v>16.328648810477681</v>
      </c>
      <c r="S167" s="22">
        <f t="shared" si="23"/>
        <v>16.517359511115025</v>
      </c>
      <c r="T167" s="22">
        <f t="shared" si="23"/>
        <v>16.70823313001814</v>
      </c>
      <c r="U167" s="22">
        <f t="shared" si="23"/>
        <v>16.901227806340579</v>
      </c>
      <c r="V167" s="22">
        <f t="shared" si="23"/>
        <v>17.096439352276864</v>
      </c>
      <c r="W167" s="22">
        <f t="shared" si="23"/>
        <v>16.964900913125327</v>
      </c>
      <c r="X167" s="22">
        <f t="shared" si="23"/>
        <v>16.826189581773178</v>
      </c>
      <c r="Y167" s="22">
        <f t="shared" si="23"/>
        <v>16.680130432666079</v>
      </c>
      <c r="Z167" s="22">
        <f t="shared" si="23"/>
        <v>16.526261759021367</v>
      </c>
      <c r="AA167" s="22">
        <f t="shared" si="23"/>
        <v>16.364132242137913</v>
      </c>
      <c r="AB167" s="22">
        <f t="shared" si="23"/>
        <v>14.716354365591462</v>
      </c>
      <c r="AC167" s="22">
        <f t="shared" si="23"/>
        <v>13.099512950053766</v>
      </c>
      <c r="AD167" s="22">
        <f t="shared" si="23"/>
        <v>10.579058849195675</v>
      </c>
      <c r="AE167" s="22">
        <f t="shared" si="23"/>
        <v>7.4668921800566137</v>
      </c>
      <c r="AF167" s="22">
        <f t="shared" si="23"/>
        <v>4.5213867945644095</v>
      </c>
      <c r="AG167" s="22">
        <f t="shared" si="23"/>
        <v>1.728210041134624</v>
      </c>
      <c r="AH167" s="22">
        <f t="shared" si="23"/>
        <v>0</v>
      </c>
      <c r="AI167" s="22">
        <f t="shared" si="23"/>
        <v>0</v>
      </c>
      <c r="AJ167" s="22">
        <f t="shared" si="23"/>
        <v>0</v>
      </c>
      <c r="AK167" s="22">
        <f t="shared" si="23"/>
        <v>0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4">D141/D114</f>
        <v>0</v>
      </c>
      <c r="E168" s="22">
        <f t="shared" si="24"/>
        <v>0</v>
      </c>
      <c r="F168" s="22">
        <f t="shared" si="24"/>
        <v>0</v>
      </c>
      <c r="G168" s="22">
        <f t="shared" si="24"/>
        <v>0</v>
      </c>
      <c r="H168" s="22">
        <f t="shared" si="24"/>
        <v>0</v>
      </c>
      <c r="I168" s="22">
        <f t="shared" si="24"/>
        <v>0</v>
      </c>
      <c r="J168" s="22">
        <f t="shared" si="24"/>
        <v>0</v>
      </c>
      <c r="K168" s="22">
        <f t="shared" si="24"/>
        <v>0</v>
      </c>
      <c r="L168" s="22">
        <f t="shared" si="24"/>
        <v>0</v>
      </c>
      <c r="M168" s="22">
        <f t="shared" si="24"/>
        <v>0</v>
      </c>
      <c r="N168" s="22">
        <f t="shared" si="24"/>
        <v>0</v>
      </c>
      <c r="O168" s="22">
        <f t="shared" si="24"/>
        <v>0</v>
      </c>
      <c r="P168" s="22">
        <f t="shared" si="24"/>
        <v>0</v>
      </c>
      <c r="Q168" s="22">
        <f t="shared" si="24"/>
        <v>0</v>
      </c>
      <c r="R168" s="22">
        <f t="shared" si="24"/>
        <v>0</v>
      </c>
      <c r="S168" s="22">
        <f t="shared" si="24"/>
        <v>0</v>
      </c>
      <c r="T168" s="22">
        <f t="shared" si="24"/>
        <v>0</v>
      </c>
      <c r="U168" s="22">
        <f t="shared" si="24"/>
        <v>0</v>
      </c>
      <c r="V168" s="22">
        <f t="shared" si="24"/>
        <v>0</v>
      </c>
      <c r="W168" s="22">
        <f t="shared" si="24"/>
        <v>0</v>
      </c>
      <c r="X168" s="22">
        <f t="shared" si="24"/>
        <v>0</v>
      </c>
      <c r="Y168" s="22">
        <f t="shared" si="24"/>
        <v>0</v>
      </c>
      <c r="Z168" s="22">
        <f t="shared" si="24"/>
        <v>0</v>
      </c>
      <c r="AA168" s="22">
        <f t="shared" si="24"/>
        <v>0</v>
      </c>
      <c r="AB168" s="22">
        <f t="shared" si="24"/>
        <v>0</v>
      </c>
      <c r="AC168" s="22">
        <f t="shared" si="24"/>
        <v>0</v>
      </c>
      <c r="AD168" s="22">
        <f t="shared" si="24"/>
        <v>0</v>
      </c>
      <c r="AE168" s="22">
        <f t="shared" si="24"/>
        <v>0</v>
      </c>
      <c r="AF168" s="22">
        <f t="shared" si="24"/>
        <v>0</v>
      </c>
      <c r="AG168" s="22">
        <f t="shared" si="24"/>
        <v>0</v>
      </c>
      <c r="AH168" s="22">
        <f t="shared" si="24"/>
        <v>0</v>
      </c>
      <c r="AI168" s="22">
        <f t="shared" si="24"/>
        <v>0</v>
      </c>
      <c r="AJ168" s="22">
        <f t="shared" si="24"/>
        <v>0</v>
      </c>
      <c r="AK168" s="22">
        <f t="shared" si="24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36.416942480869984</v>
      </c>
      <c r="E169" s="22">
        <f t="shared" si="24"/>
        <v>37.05897122946255</v>
      </c>
      <c r="F169" s="22">
        <f t="shared" si="24"/>
        <v>37.155097096117331</v>
      </c>
      <c r="G169" s="22">
        <f t="shared" si="24"/>
        <v>35.89720500752987</v>
      </c>
      <c r="H169" s="22">
        <f t="shared" si="24"/>
        <v>37.19232632391607</v>
      </c>
      <c r="I169" s="22">
        <f t="shared" si="24"/>
        <v>37.650070220331884</v>
      </c>
      <c r="J169" s="22">
        <f t="shared" si="24"/>
        <v>38.093056538173713</v>
      </c>
      <c r="K169" s="22">
        <f t="shared" si="24"/>
        <v>38.520238827184478</v>
      </c>
      <c r="L169" s="22">
        <f t="shared" si="24"/>
        <v>38.908399671295228</v>
      </c>
      <c r="M169" s="22">
        <f t="shared" si="24"/>
        <v>39.284505461249864</v>
      </c>
      <c r="N169" s="22">
        <f t="shared" si="24"/>
        <v>39.630185062809474</v>
      </c>
      <c r="O169" s="22">
        <f t="shared" si="24"/>
        <v>39.974976811111979</v>
      </c>
      <c r="P169" s="22">
        <f t="shared" si="24"/>
        <v>40.322641359716009</v>
      </c>
      <c r="Q169" s="22">
        <f t="shared" si="24"/>
        <v>40.673515871471388</v>
      </c>
      <c r="R169" s="22">
        <f t="shared" si="24"/>
        <v>41.144415083619684</v>
      </c>
      <c r="S169" s="22">
        <f t="shared" si="24"/>
        <v>41.61992236458719</v>
      </c>
      <c r="T169" s="22">
        <f t="shared" si="24"/>
        <v>42.100879698890509</v>
      </c>
      <c r="U169" s="22">
        <f t="shared" si="24"/>
        <v>42.587181606886958</v>
      </c>
      <c r="V169" s="22">
        <f t="shared" si="24"/>
        <v>43.079069513127173</v>
      </c>
      <c r="W169" s="22">
        <f t="shared" si="24"/>
        <v>43.406165641754448</v>
      </c>
      <c r="X169" s="22">
        <f t="shared" si="24"/>
        <v>43.724857908629595</v>
      </c>
      <c r="Y169" s="22">
        <f t="shared" si="24"/>
        <v>44.034283782839566</v>
      </c>
      <c r="Z169" s="22">
        <f t="shared" si="24"/>
        <v>44.332755698629477</v>
      </c>
      <c r="AA169" s="22">
        <f t="shared" si="24"/>
        <v>44.618503595359378</v>
      </c>
      <c r="AB169" s="22">
        <f t="shared" si="24"/>
        <v>44.181117374205769</v>
      </c>
      <c r="AC169" s="22">
        <f t="shared" si="24"/>
        <v>43.748697725819767</v>
      </c>
      <c r="AD169" s="22">
        <f t="shared" si="24"/>
        <v>43.684644287952054</v>
      </c>
      <c r="AE169" s="22">
        <f t="shared" si="24"/>
        <v>43.90724004832434</v>
      </c>
      <c r="AF169" s="22">
        <f t="shared" si="24"/>
        <v>44.125473108075994</v>
      </c>
      <c r="AG169" s="22">
        <f t="shared" si="24"/>
        <v>44.340685328770292</v>
      </c>
      <c r="AH169" s="22">
        <f t="shared" si="24"/>
        <v>44.130830841743268</v>
      </c>
      <c r="AI169" s="22">
        <f t="shared" si="24"/>
        <v>43.13205013882574</v>
      </c>
      <c r="AJ169" s="22">
        <f t="shared" si="24"/>
        <v>42.102719083107928</v>
      </c>
      <c r="AK169" s="22">
        <f t="shared" si="24"/>
        <v>41.042433238313407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5">D143/D116</f>
        <v>0</v>
      </c>
      <c r="E170" s="22">
        <f t="shared" si="25"/>
        <v>0</v>
      </c>
      <c r="F170" s="22">
        <f t="shared" si="25"/>
        <v>0</v>
      </c>
      <c r="G170" s="22">
        <f t="shared" si="25"/>
        <v>0</v>
      </c>
      <c r="H170" s="22">
        <f t="shared" si="25"/>
        <v>0</v>
      </c>
      <c r="I170" s="22">
        <f t="shared" si="25"/>
        <v>0</v>
      </c>
      <c r="J170" s="22">
        <f t="shared" si="25"/>
        <v>0</v>
      </c>
      <c r="K170" s="22">
        <f t="shared" si="25"/>
        <v>0</v>
      </c>
      <c r="L170" s="22">
        <f t="shared" si="25"/>
        <v>0</v>
      </c>
      <c r="M170" s="22">
        <f t="shared" si="25"/>
        <v>0</v>
      </c>
      <c r="N170" s="22">
        <f t="shared" si="25"/>
        <v>0</v>
      </c>
      <c r="O170" s="22">
        <f t="shared" si="25"/>
        <v>0</v>
      </c>
      <c r="P170" s="22">
        <f t="shared" si="25"/>
        <v>0</v>
      </c>
      <c r="Q170" s="22">
        <f t="shared" si="25"/>
        <v>0</v>
      </c>
      <c r="R170" s="22">
        <f t="shared" si="25"/>
        <v>0</v>
      </c>
      <c r="S170" s="22">
        <f t="shared" si="25"/>
        <v>0</v>
      </c>
      <c r="T170" s="22">
        <f t="shared" si="25"/>
        <v>0</v>
      </c>
      <c r="U170" s="22">
        <f t="shared" si="25"/>
        <v>0</v>
      </c>
      <c r="V170" s="22">
        <f t="shared" si="25"/>
        <v>0</v>
      </c>
      <c r="W170" s="22">
        <f t="shared" si="25"/>
        <v>0</v>
      </c>
      <c r="X170" s="22">
        <f t="shared" si="25"/>
        <v>0</v>
      </c>
      <c r="Y170" s="22">
        <f t="shared" si="25"/>
        <v>0</v>
      </c>
      <c r="Z170" s="22">
        <f t="shared" si="25"/>
        <v>0</v>
      </c>
      <c r="AA170" s="22">
        <f t="shared" si="25"/>
        <v>0</v>
      </c>
      <c r="AB170" s="22">
        <f t="shared" si="25"/>
        <v>0</v>
      </c>
      <c r="AC170" s="22">
        <f t="shared" si="25"/>
        <v>0</v>
      </c>
      <c r="AD170" s="22">
        <f t="shared" si="25"/>
        <v>0</v>
      </c>
      <c r="AE170" s="22">
        <f t="shared" si="25"/>
        <v>0</v>
      </c>
      <c r="AF170" s="22">
        <f t="shared" si="25"/>
        <v>0</v>
      </c>
      <c r="AG170" s="22">
        <f t="shared" si="25"/>
        <v>0</v>
      </c>
      <c r="AH170" s="22">
        <f t="shared" si="25"/>
        <v>0</v>
      </c>
      <c r="AI170" s="22">
        <f t="shared" si="25"/>
        <v>0</v>
      </c>
      <c r="AJ170" s="22">
        <f t="shared" si="25"/>
        <v>0</v>
      </c>
      <c r="AK170" s="22">
        <f t="shared" si="25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5"/>
        <v>0</v>
      </c>
      <c r="E171" s="22">
        <f t="shared" si="25"/>
        <v>0</v>
      </c>
      <c r="F171" s="22">
        <f t="shared" si="25"/>
        <v>0</v>
      </c>
      <c r="G171" s="22">
        <f t="shared" si="25"/>
        <v>0</v>
      </c>
      <c r="H171" s="22">
        <f t="shared" si="25"/>
        <v>0</v>
      </c>
      <c r="I171" s="22">
        <f t="shared" si="25"/>
        <v>0</v>
      </c>
      <c r="J171" s="22">
        <f t="shared" si="25"/>
        <v>0</v>
      </c>
      <c r="K171" s="22">
        <f t="shared" si="25"/>
        <v>0</v>
      </c>
      <c r="L171" s="22">
        <f t="shared" si="25"/>
        <v>0</v>
      </c>
      <c r="M171" s="22">
        <f t="shared" si="25"/>
        <v>0</v>
      </c>
      <c r="N171" s="22">
        <f t="shared" si="25"/>
        <v>0</v>
      </c>
      <c r="O171" s="22">
        <f t="shared" si="25"/>
        <v>0</v>
      </c>
      <c r="P171" s="22">
        <f t="shared" si="25"/>
        <v>0</v>
      </c>
      <c r="Q171" s="22">
        <f t="shared" si="25"/>
        <v>0</v>
      </c>
      <c r="R171" s="22">
        <f t="shared" si="25"/>
        <v>0</v>
      </c>
      <c r="S171" s="22">
        <f t="shared" si="25"/>
        <v>0</v>
      </c>
      <c r="T171" s="22">
        <f t="shared" si="25"/>
        <v>0</v>
      </c>
      <c r="U171" s="22">
        <f t="shared" si="25"/>
        <v>0</v>
      </c>
      <c r="V171" s="22">
        <f t="shared" si="25"/>
        <v>0</v>
      </c>
      <c r="W171" s="22">
        <f t="shared" si="25"/>
        <v>0</v>
      </c>
      <c r="X171" s="22">
        <f t="shared" si="25"/>
        <v>0</v>
      </c>
      <c r="Y171" s="22">
        <f t="shared" si="25"/>
        <v>0</v>
      </c>
      <c r="Z171" s="22">
        <f t="shared" si="25"/>
        <v>0</v>
      </c>
      <c r="AA171" s="22">
        <f t="shared" si="25"/>
        <v>0</v>
      </c>
      <c r="AB171" s="22">
        <f t="shared" si="25"/>
        <v>0</v>
      </c>
      <c r="AC171" s="22">
        <f t="shared" si="25"/>
        <v>0</v>
      </c>
      <c r="AD171" s="22">
        <f t="shared" si="25"/>
        <v>0</v>
      </c>
      <c r="AE171" s="22">
        <f t="shared" si="25"/>
        <v>0</v>
      </c>
      <c r="AF171" s="22">
        <f t="shared" si="25"/>
        <v>0</v>
      </c>
      <c r="AG171" s="22">
        <f t="shared" si="25"/>
        <v>0</v>
      </c>
      <c r="AH171" s="22">
        <f t="shared" si="25"/>
        <v>0</v>
      </c>
      <c r="AI171" s="22">
        <f t="shared" si="25"/>
        <v>0</v>
      </c>
      <c r="AJ171" s="22">
        <f t="shared" si="25"/>
        <v>0</v>
      </c>
      <c r="AK171" s="22">
        <f t="shared" si="25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5"/>
        <v>0</v>
      </c>
      <c r="E172" s="22">
        <f t="shared" si="25"/>
        <v>0</v>
      </c>
      <c r="F172" s="22">
        <f t="shared" si="25"/>
        <v>0</v>
      </c>
      <c r="G172" s="22">
        <f t="shared" si="25"/>
        <v>0</v>
      </c>
      <c r="H172" s="22">
        <f t="shared" si="25"/>
        <v>0</v>
      </c>
      <c r="I172" s="22">
        <f t="shared" si="25"/>
        <v>0</v>
      </c>
      <c r="J172" s="22">
        <f t="shared" si="25"/>
        <v>0</v>
      </c>
      <c r="K172" s="22">
        <f t="shared" si="25"/>
        <v>0</v>
      </c>
      <c r="L172" s="22">
        <f t="shared" si="25"/>
        <v>0</v>
      </c>
      <c r="M172" s="22">
        <f t="shared" si="25"/>
        <v>0</v>
      </c>
      <c r="N172" s="22">
        <f t="shared" si="25"/>
        <v>0</v>
      </c>
      <c r="O172" s="22">
        <f t="shared" si="25"/>
        <v>0</v>
      </c>
      <c r="P172" s="22">
        <f t="shared" si="25"/>
        <v>0</v>
      </c>
      <c r="Q172" s="22">
        <f t="shared" si="25"/>
        <v>0</v>
      </c>
      <c r="R172" s="22">
        <f t="shared" si="25"/>
        <v>0</v>
      </c>
      <c r="S172" s="22">
        <f t="shared" si="25"/>
        <v>0</v>
      </c>
      <c r="T172" s="22">
        <f t="shared" si="25"/>
        <v>0</v>
      </c>
      <c r="U172" s="22">
        <f t="shared" si="25"/>
        <v>0</v>
      </c>
      <c r="V172" s="22">
        <f t="shared" si="25"/>
        <v>0</v>
      </c>
      <c r="W172" s="22">
        <f t="shared" si="25"/>
        <v>0.26135041486602406</v>
      </c>
      <c r="X172" s="22">
        <f t="shared" si="25"/>
        <v>0.5265385497853925</v>
      </c>
      <c r="Y172" s="22">
        <f t="shared" si="25"/>
        <v>0.79539702469603324</v>
      </c>
      <c r="Z172" s="22">
        <f t="shared" si="25"/>
        <v>1.0677178159080751</v>
      </c>
      <c r="AA172" s="22">
        <f t="shared" si="25"/>
        <v>1.343249772577169</v>
      </c>
      <c r="AB172" s="22">
        <f t="shared" si="25"/>
        <v>2.8174457429221458</v>
      </c>
      <c r="AC172" s="22">
        <f t="shared" si="25"/>
        <v>4.2626762955299604</v>
      </c>
      <c r="AD172" s="22">
        <f t="shared" si="25"/>
        <v>5.6203384334126891</v>
      </c>
      <c r="AE172" s="22">
        <f t="shared" si="25"/>
        <v>6.8701616960821106</v>
      </c>
      <c r="AF172" s="22">
        <f t="shared" si="25"/>
        <v>8.0547332918767811</v>
      </c>
      <c r="AG172" s="22">
        <f t="shared" si="25"/>
        <v>9.1798794421345438</v>
      </c>
      <c r="AH172" s="22">
        <f t="shared" si="25"/>
        <v>10.368894290918218</v>
      </c>
      <c r="AI172" s="22">
        <f t="shared" si="25"/>
        <v>11.768229109725013</v>
      </c>
      <c r="AJ172" s="22">
        <f t="shared" si="25"/>
        <v>13.183350568353081</v>
      </c>
      <c r="AK172" s="22">
        <f t="shared" si="25"/>
        <v>14.612667181653027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0.92249969830006551</v>
      </c>
      <c r="E175" s="22">
        <f t="shared" ref="E175:AK175" si="26">E148/E121</f>
        <v>0.94153644054593988</v>
      </c>
      <c r="F175" s="22">
        <f t="shared" si="26"/>
        <v>0.94675897137054288</v>
      </c>
      <c r="G175" s="22">
        <f t="shared" si="26"/>
        <v>0.91734371834777229</v>
      </c>
      <c r="H175" s="22">
        <f t="shared" si="26"/>
        <v>0.95242946777108284</v>
      </c>
      <c r="I175" s="22">
        <f t="shared" si="26"/>
        <v>0.96616187041668522</v>
      </c>
      <c r="J175" s="22">
        <f t="shared" si="26"/>
        <v>0.97956016080799502</v>
      </c>
      <c r="K175" s="22">
        <f t="shared" si="26"/>
        <v>0.99259444708000399</v>
      </c>
      <c r="L175" s="22">
        <f t="shared" si="26"/>
        <v>1.0046591673846095</v>
      </c>
      <c r="M175" s="22">
        <f t="shared" si="26"/>
        <v>1.0164229017726329</v>
      </c>
      <c r="N175" s="22">
        <f t="shared" si="26"/>
        <v>1.0272546184685361</v>
      </c>
      <c r="O175" s="22">
        <f t="shared" si="26"/>
        <v>1.0368972827809857</v>
      </c>
      <c r="P175" s="22">
        <f t="shared" si="26"/>
        <v>1.038720028825997</v>
      </c>
      <c r="Q175" s="22">
        <f t="shared" si="26"/>
        <v>0.96577752153089402</v>
      </c>
      <c r="R175" s="22">
        <f t="shared" si="26"/>
        <v>0.97079707701098517</v>
      </c>
      <c r="S175" s="22">
        <f t="shared" si="26"/>
        <v>0.97548909954170859</v>
      </c>
      <c r="T175" s="22">
        <f t="shared" si="26"/>
        <v>0.9798449439747553</v>
      </c>
      <c r="U175" s="22">
        <f t="shared" si="26"/>
        <v>0.98383187711595055</v>
      </c>
      <c r="V175" s="22">
        <f t="shared" si="26"/>
        <v>0.98742347632949434</v>
      </c>
      <c r="W175" s="22">
        <f t="shared" si="26"/>
        <v>0.99025180496447029</v>
      </c>
      <c r="X175" s="22">
        <f t="shared" si="26"/>
        <v>0.99235735499922073</v>
      </c>
      <c r="Y175" s="22">
        <f t="shared" si="26"/>
        <v>0.99368882037685424</v>
      </c>
      <c r="Z175" s="22">
        <f t="shared" si="26"/>
        <v>0.99417580421928142</v>
      </c>
      <c r="AA175" s="22">
        <f t="shared" si="26"/>
        <v>0.99374614845928233</v>
      </c>
      <c r="AB175" s="22">
        <f t="shared" si="26"/>
        <v>0.99240696318332955</v>
      </c>
      <c r="AC175" s="22">
        <f t="shared" si="26"/>
        <v>0.99005879422117615</v>
      </c>
      <c r="AD175" s="22">
        <f t="shared" si="26"/>
        <v>0.98665677438847055</v>
      </c>
      <c r="AE175" s="22">
        <f t="shared" si="26"/>
        <v>0.98217172965192678</v>
      </c>
      <c r="AF175" s="22">
        <f t="shared" si="26"/>
        <v>0.97656657555138637</v>
      </c>
      <c r="AG175" s="22">
        <f t="shared" si="26"/>
        <v>0.96985706931921767</v>
      </c>
      <c r="AH175" s="22">
        <f t="shared" si="26"/>
        <v>0.96200748903040378</v>
      </c>
      <c r="AI175" s="22">
        <f t="shared" si="26"/>
        <v>0.95297943294627818</v>
      </c>
      <c r="AJ175" s="22">
        <f t="shared" si="26"/>
        <v>0.94272274540418266</v>
      </c>
      <c r="AK175" s="22">
        <f t="shared" si="26"/>
        <v>0.93117874840890602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7">D149/D122</f>
        <v>0</v>
      </c>
      <c r="E176" s="22">
        <f t="shared" si="27"/>
        <v>0</v>
      </c>
      <c r="F176" s="22">
        <f t="shared" si="27"/>
        <v>0</v>
      </c>
      <c r="G176" s="22">
        <f t="shared" si="27"/>
        <v>0</v>
      </c>
      <c r="H176" s="22">
        <f t="shared" si="27"/>
        <v>0</v>
      </c>
      <c r="I176" s="22">
        <f t="shared" si="27"/>
        <v>0</v>
      </c>
      <c r="J176" s="22">
        <f t="shared" si="27"/>
        <v>0</v>
      </c>
      <c r="K176" s="22">
        <f t="shared" si="27"/>
        <v>0</v>
      </c>
      <c r="L176" s="22">
        <f t="shared" si="27"/>
        <v>0</v>
      </c>
      <c r="M176" s="22">
        <f t="shared" si="27"/>
        <v>0</v>
      </c>
      <c r="N176" s="22">
        <f t="shared" si="27"/>
        <v>0</v>
      </c>
      <c r="O176" s="22">
        <f t="shared" si="27"/>
        <v>0</v>
      </c>
      <c r="P176" s="22">
        <f t="shared" si="27"/>
        <v>0</v>
      </c>
      <c r="Q176" s="22">
        <f t="shared" si="27"/>
        <v>0</v>
      </c>
      <c r="R176" s="22">
        <f t="shared" si="27"/>
        <v>0</v>
      </c>
      <c r="S176" s="22">
        <f t="shared" si="27"/>
        <v>0</v>
      </c>
      <c r="T176" s="22">
        <f t="shared" si="27"/>
        <v>0</v>
      </c>
      <c r="U176" s="22">
        <f t="shared" si="27"/>
        <v>0</v>
      </c>
      <c r="V176" s="22">
        <f t="shared" si="27"/>
        <v>0</v>
      </c>
      <c r="W176" s="22">
        <f t="shared" si="27"/>
        <v>0</v>
      </c>
      <c r="X176" s="22">
        <f t="shared" si="27"/>
        <v>0</v>
      </c>
      <c r="Y176" s="22">
        <f t="shared" si="27"/>
        <v>0</v>
      </c>
      <c r="Z176" s="22">
        <f t="shared" si="27"/>
        <v>0</v>
      </c>
      <c r="AA176" s="22">
        <f t="shared" si="27"/>
        <v>0</v>
      </c>
      <c r="AB176" s="22">
        <f t="shared" si="27"/>
        <v>0</v>
      </c>
      <c r="AC176" s="22">
        <f t="shared" si="27"/>
        <v>0</v>
      </c>
      <c r="AD176" s="22">
        <f t="shared" si="27"/>
        <v>0</v>
      </c>
      <c r="AE176" s="22">
        <f t="shared" si="27"/>
        <v>0</v>
      </c>
      <c r="AF176" s="22">
        <f t="shared" si="27"/>
        <v>0</v>
      </c>
      <c r="AG176" s="22">
        <f t="shared" si="27"/>
        <v>0</v>
      </c>
      <c r="AH176" s="22">
        <f t="shared" si="27"/>
        <v>0</v>
      </c>
      <c r="AI176" s="22">
        <f t="shared" si="27"/>
        <v>0</v>
      </c>
      <c r="AJ176" s="22">
        <f t="shared" si="27"/>
        <v>0</v>
      </c>
      <c r="AK176" s="22">
        <f t="shared" si="27"/>
        <v>0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7"/>
        <v>0</v>
      </c>
      <c r="E177" s="22">
        <f t="shared" si="27"/>
        <v>0</v>
      </c>
      <c r="F177" s="22">
        <f t="shared" si="27"/>
        <v>0</v>
      </c>
      <c r="G177" s="22">
        <f t="shared" si="27"/>
        <v>0</v>
      </c>
      <c r="H177" s="22">
        <f t="shared" si="27"/>
        <v>0</v>
      </c>
      <c r="I177" s="22">
        <f t="shared" si="27"/>
        <v>0</v>
      </c>
      <c r="J177" s="22">
        <f t="shared" si="27"/>
        <v>0</v>
      </c>
      <c r="K177" s="22">
        <f t="shared" si="27"/>
        <v>0</v>
      </c>
      <c r="L177" s="22">
        <f t="shared" si="27"/>
        <v>0</v>
      </c>
      <c r="M177" s="22">
        <f t="shared" si="27"/>
        <v>0</v>
      </c>
      <c r="N177" s="22">
        <f t="shared" si="27"/>
        <v>0</v>
      </c>
      <c r="O177" s="22">
        <f t="shared" si="27"/>
        <v>0</v>
      </c>
      <c r="P177" s="22">
        <f t="shared" si="27"/>
        <v>0</v>
      </c>
      <c r="Q177" s="22">
        <f t="shared" si="27"/>
        <v>0</v>
      </c>
      <c r="R177" s="22">
        <f t="shared" si="27"/>
        <v>0</v>
      </c>
      <c r="S177" s="22">
        <f t="shared" si="27"/>
        <v>0</v>
      </c>
      <c r="T177" s="22">
        <f t="shared" si="27"/>
        <v>0</v>
      </c>
      <c r="U177" s="22">
        <f t="shared" si="27"/>
        <v>0</v>
      </c>
      <c r="V177" s="22">
        <f t="shared" si="27"/>
        <v>0</v>
      </c>
      <c r="W177" s="22">
        <f t="shared" si="27"/>
        <v>0</v>
      </c>
      <c r="X177" s="22">
        <f t="shared" si="27"/>
        <v>0</v>
      </c>
      <c r="Y177" s="22">
        <f t="shared" si="27"/>
        <v>0</v>
      </c>
      <c r="Z177" s="22">
        <f t="shared" si="27"/>
        <v>0</v>
      </c>
      <c r="AA177" s="22">
        <f t="shared" si="27"/>
        <v>0</v>
      </c>
      <c r="AB177" s="22">
        <f t="shared" si="27"/>
        <v>0</v>
      </c>
      <c r="AC177" s="22">
        <f t="shared" si="27"/>
        <v>0</v>
      </c>
      <c r="AD177" s="22">
        <f t="shared" si="27"/>
        <v>0</v>
      </c>
      <c r="AE177" s="22">
        <f t="shared" si="27"/>
        <v>0</v>
      </c>
      <c r="AF177" s="22">
        <f t="shared" si="27"/>
        <v>0</v>
      </c>
      <c r="AG177" s="22">
        <f t="shared" si="27"/>
        <v>0</v>
      </c>
      <c r="AH177" s="22">
        <f t="shared" si="27"/>
        <v>0</v>
      </c>
      <c r="AI177" s="22">
        <f t="shared" si="27"/>
        <v>0</v>
      </c>
      <c r="AJ177" s="22">
        <f t="shared" si="27"/>
        <v>0</v>
      </c>
      <c r="AK177" s="22">
        <f t="shared" si="27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7"/>
        <v>1.7998048200000003</v>
      </c>
      <c r="E178" s="22">
        <f t="shared" si="27"/>
        <v>1.8369456673242421</v>
      </c>
      <c r="F178" s="22">
        <f t="shared" si="27"/>
        <v>1.8471348697359504</v>
      </c>
      <c r="G178" s="22">
        <f t="shared" si="27"/>
        <v>1.7897454589107107</v>
      </c>
      <c r="H178" s="22">
        <f t="shared" si="27"/>
        <v>1.8581980568267336</v>
      </c>
      <c r="I178" s="22">
        <f t="shared" si="27"/>
        <v>1.8849900921165885</v>
      </c>
      <c r="J178" s="22">
        <f t="shared" si="27"/>
        <v>1.9111302715339646</v>
      </c>
      <c r="K178" s="22">
        <f t="shared" si="27"/>
        <v>1.9365602757939666</v>
      </c>
      <c r="L178" s="22">
        <f t="shared" si="27"/>
        <v>1.9600986485394483</v>
      </c>
      <c r="M178" s="22">
        <f t="shared" si="27"/>
        <v>1.9830497951813164</v>
      </c>
      <c r="N178" s="22">
        <f t="shared" si="27"/>
        <v>2.0041825673156439</v>
      </c>
      <c r="O178" s="22">
        <f t="shared" si="27"/>
        <v>2.0229954880560732</v>
      </c>
      <c r="P178" s="22">
        <f t="shared" si="27"/>
        <v>2.0265516812163447</v>
      </c>
      <c r="Q178" s="22">
        <f t="shared" si="27"/>
        <v>1.8842402241453762</v>
      </c>
      <c r="R178" s="22">
        <f t="shared" si="27"/>
        <v>1.8940334199198281</v>
      </c>
      <c r="S178" s="22">
        <f t="shared" si="27"/>
        <v>1.9031875961021145</v>
      </c>
      <c r="T178" s="22">
        <f t="shared" si="27"/>
        <v>1.9116858859337684</v>
      </c>
      <c r="U178" s="22">
        <f t="shared" si="27"/>
        <v>1.9194644266723337</v>
      </c>
      <c r="V178" s="22">
        <f t="shared" si="27"/>
        <v>1.9264716675288411</v>
      </c>
      <c r="W178" s="22">
        <f t="shared" si="27"/>
        <v>1.9319897609430221</v>
      </c>
      <c r="X178" s="22">
        <f t="shared" si="27"/>
        <v>1.9360977071117624</v>
      </c>
      <c r="Y178" s="22">
        <f t="shared" si="27"/>
        <v>1.9386954074782161</v>
      </c>
      <c r="Z178" s="22">
        <f t="shared" si="27"/>
        <v>1.9396455171297184</v>
      </c>
      <c r="AA178" s="22">
        <f t="shared" si="27"/>
        <v>1.9388072550585085</v>
      </c>
      <c r="AB178" s="22">
        <f t="shared" si="27"/>
        <v>1.9361944931042507</v>
      </c>
      <c r="AC178" s="22">
        <f t="shared" si="27"/>
        <v>1.9316131953281692</v>
      </c>
      <c r="AD178" s="22">
        <f t="shared" si="27"/>
        <v>1.9249758254689464</v>
      </c>
      <c r="AE178" s="22">
        <f t="shared" si="27"/>
        <v>1.9162254647375312</v>
      </c>
      <c r="AF178" s="22">
        <f t="shared" si="27"/>
        <v>1.905289761034229</v>
      </c>
      <c r="AG178" s="22">
        <f t="shared" si="27"/>
        <v>1.8921994568544773</v>
      </c>
      <c r="AH178" s="22">
        <f t="shared" si="27"/>
        <v>1.8768848584163225</v>
      </c>
      <c r="AI178" s="22">
        <f t="shared" si="27"/>
        <v>1.8592710435984072</v>
      </c>
      <c r="AJ178" s="22">
        <f t="shared" si="27"/>
        <v>1.8392601582729007</v>
      </c>
      <c r="AK178" s="22">
        <f t="shared" si="27"/>
        <v>1.8167377211680957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7"/>
        <v>0.7508647934199999</v>
      </c>
      <c r="E179" s="22">
        <f t="shared" si="27"/>
        <v>0.76635967061093924</v>
      </c>
      <c r="F179" s="22">
        <f t="shared" si="27"/>
        <v>0.7706105278588834</v>
      </c>
      <c r="G179" s="22">
        <f t="shared" si="27"/>
        <v>0.7466681049778352</v>
      </c>
      <c r="H179" s="22">
        <f t="shared" si="27"/>
        <v>0.77522600482459569</v>
      </c>
      <c r="I179" s="22">
        <f t="shared" si="27"/>
        <v>0.78640343685481884</v>
      </c>
      <c r="J179" s="22">
        <f t="shared" si="27"/>
        <v>0.79730891960499262</v>
      </c>
      <c r="K179" s="22">
        <f t="shared" si="27"/>
        <v>0.80791812271589236</v>
      </c>
      <c r="L179" s="22">
        <f t="shared" si="27"/>
        <v>0.81773815163935004</v>
      </c>
      <c r="M179" s="22">
        <f t="shared" si="27"/>
        <v>0.82731319432758921</v>
      </c>
      <c r="N179" s="22">
        <f t="shared" si="27"/>
        <v>0.83612962509091704</v>
      </c>
      <c r="O179" s="22">
        <f t="shared" si="27"/>
        <v>0.84397823161114494</v>
      </c>
      <c r="P179" s="22">
        <f t="shared" si="27"/>
        <v>0.84546184817499448</v>
      </c>
      <c r="Q179" s="22">
        <f t="shared" si="27"/>
        <v>0.78609059767745904</v>
      </c>
      <c r="R179" s="22">
        <f t="shared" si="27"/>
        <v>0.79017624398776576</v>
      </c>
      <c r="S179" s="22">
        <f t="shared" si="27"/>
        <v>0.79399529621590859</v>
      </c>
      <c r="T179" s="22">
        <f t="shared" si="27"/>
        <v>0.79754071767936929</v>
      </c>
      <c r="U179" s="22">
        <f t="shared" si="27"/>
        <v>0.80078586533086382</v>
      </c>
      <c r="V179" s="22">
        <f t="shared" si="27"/>
        <v>0.80370923257585525</v>
      </c>
      <c r="W179" s="22">
        <f t="shared" si="27"/>
        <v>0.80601133890731369</v>
      </c>
      <c r="X179" s="22">
        <f t="shared" si="27"/>
        <v>0.80772514260263417</v>
      </c>
      <c r="Y179" s="22">
        <f t="shared" si="27"/>
        <v>0.80880888331015388</v>
      </c>
      <c r="Z179" s="22">
        <f t="shared" si="27"/>
        <v>0.80920526178368279</v>
      </c>
      <c r="AA179" s="22">
        <f t="shared" si="27"/>
        <v>0.80885554526446013</v>
      </c>
      <c r="AB179" s="22">
        <f t="shared" si="27"/>
        <v>0.80776552097780463</v>
      </c>
      <c r="AC179" s="22">
        <f t="shared" si="27"/>
        <v>0.80585423861540206</v>
      </c>
      <c r="AD179" s="22">
        <f t="shared" si="27"/>
        <v>0.80308517871911966</v>
      </c>
      <c r="AE179" s="22">
        <f t="shared" si="27"/>
        <v>0.79943459520587834</v>
      </c>
      <c r="AF179" s="22">
        <f t="shared" si="27"/>
        <v>0.79487230333353942</v>
      </c>
      <c r="AG179" s="22">
        <f t="shared" si="27"/>
        <v>0.78941112863586604</v>
      </c>
      <c r="AH179" s="22">
        <f t="shared" si="27"/>
        <v>0.78302199540053274</v>
      </c>
      <c r="AI179" s="22">
        <f t="shared" si="27"/>
        <v>0.77567364669203664</v>
      </c>
      <c r="AJ179" s="22">
        <f t="shared" si="27"/>
        <v>0.76732525851731892</v>
      </c>
      <c r="AK179" s="22">
        <f t="shared" si="27"/>
        <v>0.75792907016617628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7"/>
        <v>0</v>
      </c>
      <c r="E180" s="22">
        <f t="shared" si="27"/>
        <v>0</v>
      </c>
      <c r="F180" s="22">
        <f t="shared" si="27"/>
        <v>0</v>
      </c>
      <c r="G180" s="22">
        <f t="shared" si="27"/>
        <v>0</v>
      </c>
      <c r="H180" s="22">
        <f t="shared" si="27"/>
        <v>0</v>
      </c>
      <c r="I180" s="22">
        <f t="shared" si="27"/>
        <v>0</v>
      </c>
      <c r="J180" s="22">
        <f t="shared" si="27"/>
        <v>0</v>
      </c>
      <c r="K180" s="22">
        <f t="shared" si="27"/>
        <v>0</v>
      </c>
      <c r="L180" s="22">
        <f t="shared" si="27"/>
        <v>0</v>
      </c>
      <c r="M180" s="22">
        <f t="shared" si="27"/>
        <v>0</v>
      </c>
      <c r="N180" s="22">
        <f t="shared" si="27"/>
        <v>0</v>
      </c>
      <c r="O180" s="22">
        <f t="shared" si="27"/>
        <v>0</v>
      </c>
      <c r="P180" s="22">
        <f t="shared" si="27"/>
        <v>0</v>
      </c>
      <c r="Q180" s="22">
        <f t="shared" si="27"/>
        <v>0</v>
      </c>
      <c r="R180" s="22">
        <f t="shared" si="27"/>
        <v>0</v>
      </c>
      <c r="S180" s="22">
        <f t="shared" si="27"/>
        <v>0</v>
      </c>
      <c r="T180" s="22">
        <f t="shared" si="27"/>
        <v>0</v>
      </c>
      <c r="U180" s="22">
        <f t="shared" si="27"/>
        <v>0</v>
      </c>
      <c r="V180" s="22">
        <f t="shared" si="27"/>
        <v>0</v>
      </c>
      <c r="W180" s="22">
        <f t="shared" si="27"/>
        <v>0</v>
      </c>
      <c r="X180" s="22">
        <f t="shared" si="27"/>
        <v>0</v>
      </c>
      <c r="Y180" s="22">
        <f t="shared" si="27"/>
        <v>0</v>
      </c>
      <c r="Z180" s="22">
        <f t="shared" si="27"/>
        <v>0</v>
      </c>
      <c r="AA180" s="22">
        <f t="shared" si="27"/>
        <v>0</v>
      </c>
      <c r="AB180" s="22">
        <f t="shared" si="27"/>
        <v>0</v>
      </c>
      <c r="AC180" s="22">
        <f t="shared" si="27"/>
        <v>0</v>
      </c>
      <c r="AD180" s="22">
        <f t="shared" si="27"/>
        <v>0</v>
      </c>
      <c r="AE180" s="22">
        <f t="shared" si="27"/>
        <v>0</v>
      </c>
      <c r="AF180" s="22">
        <f t="shared" si="27"/>
        <v>0</v>
      </c>
      <c r="AG180" s="22">
        <f t="shared" si="27"/>
        <v>0</v>
      </c>
      <c r="AH180" s="22">
        <f t="shared" si="27"/>
        <v>0</v>
      </c>
      <c r="AI180" s="22">
        <f t="shared" si="27"/>
        <v>0</v>
      </c>
      <c r="AJ180" s="22">
        <f t="shared" si="27"/>
        <v>0</v>
      </c>
      <c r="AK180" s="22">
        <f t="shared" si="27"/>
        <v>0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7"/>
        <v>0</v>
      </c>
      <c r="E181" s="22">
        <f t="shared" si="27"/>
        <v>0</v>
      </c>
      <c r="F181" s="22">
        <f t="shared" si="27"/>
        <v>0</v>
      </c>
      <c r="G181" s="22">
        <f t="shared" si="27"/>
        <v>0</v>
      </c>
      <c r="H181" s="22">
        <f t="shared" si="27"/>
        <v>0</v>
      </c>
      <c r="I181" s="22">
        <f t="shared" si="27"/>
        <v>0</v>
      </c>
      <c r="J181" s="22">
        <f t="shared" si="27"/>
        <v>0</v>
      </c>
      <c r="K181" s="22">
        <f t="shared" si="27"/>
        <v>0</v>
      </c>
      <c r="L181" s="22">
        <f t="shared" si="27"/>
        <v>0</v>
      </c>
      <c r="M181" s="22">
        <f t="shared" si="27"/>
        <v>0</v>
      </c>
      <c r="N181" s="22">
        <f t="shared" si="27"/>
        <v>0</v>
      </c>
      <c r="O181" s="22">
        <f t="shared" si="27"/>
        <v>0</v>
      </c>
      <c r="P181" s="22">
        <f t="shared" si="27"/>
        <v>0</v>
      </c>
      <c r="Q181" s="22">
        <f t="shared" si="27"/>
        <v>0</v>
      </c>
      <c r="R181" s="22">
        <f t="shared" si="27"/>
        <v>0</v>
      </c>
      <c r="S181" s="22">
        <f t="shared" si="27"/>
        <v>0</v>
      </c>
      <c r="T181" s="22">
        <f t="shared" si="27"/>
        <v>0</v>
      </c>
      <c r="U181" s="22">
        <f t="shared" si="27"/>
        <v>0</v>
      </c>
      <c r="V181" s="22">
        <f t="shared" si="27"/>
        <v>0</v>
      </c>
      <c r="W181" s="22">
        <f t="shared" si="27"/>
        <v>0</v>
      </c>
      <c r="X181" s="22">
        <f t="shared" si="27"/>
        <v>0</v>
      </c>
      <c r="Y181" s="22">
        <f t="shared" si="27"/>
        <v>0</v>
      </c>
      <c r="Z181" s="22">
        <f t="shared" si="27"/>
        <v>0</v>
      </c>
      <c r="AA181" s="22">
        <f t="shared" si="27"/>
        <v>0</v>
      </c>
      <c r="AB181" s="22">
        <f t="shared" si="27"/>
        <v>0</v>
      </c>
      <c r="AC181" s="22">
        <f t="shared" si="27"/>
        <v>0</v>
      </c>
      <c r="AD181" s="22">
        <f t="shared" si="27"/>
        <v>0</v>
      </c>
      <c r="AE181" s="22">
        <f t="shared" si="27"/>
        <v>0</v>
      </c>
      <c r="AF181" s="22">
        <f t="shared" si="27"/>
        <v>0</v>
      </c>
      <c r="AG181" s="22">
        <f t="shared" si="27"/>
        <v>0</v>
      </c>
      <c r="AH181" s="22">
        <f t="shared" si="27"/>
        <v>0</v>
      </c>
      <c r="AI181" s="22">
        <f t="shared" si="27"/>
        <v>0</v>
      </c>
      <c r="AJ181" s="22">
        <f t="shared" si="27"/>
        <v>0</v>
      </c>
      <c r="AK181" s="22">
        <f t="shared" si="27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7"/>
        <v>0</v>
      </c>
      <c r="E182" s="22">
        <f t="shared" si="27"/>
        <v>0</v>
      </c>
      <c r="F182" s="22">
        <f t="shared" si="27"/>
        <v>0</v>
      </c>
      <c r="G182" s="22">
        <f t="shared" si="27"/>
        <v>0</v>
      </c>
      <c r="H182" s="22">
        <f t="shared" si="27"/>
        <v>0</v>
      </c>
      <c r="I182" s="22">
        <f t="shared" si="27"/>
        <v>0</v>
      </c>
      <c r="J182" s="22">
        <f t="shared" si="27"/>
        <v>0</v>
      </c>
      <c r="K182" s="22">
        <f t="shared" si="27"/>
        <v>0</v>
      </c>
      <c r="L182" s="22">
        <f t="shared" si="27"/>
        <v>0</v>
      </c>
      <c r="M182" s="22">
        <f t="shared" si="27"/>
        <v>0</v>
      </c>
      <c r="N182" s="22">
        <f t="shared" si="27"/>
        <v>0</v>
      </c>
      <c r="O182" s="22">
        <f t="shared" si="27"/>
        <v>0</v>
      </c>
      <c r="P182" s="22">
        <f t="shared" si="27"/>
        <v>0</v>
      </c>
      <c r="Q182" s="22">
        <f t="shared" si="27"/>
        <v>0</v>
      </c>
      <c r="R182" s="22">
        <f t="shared" si="27"/>
        <v>0</v>
      </c>
      <c r="S182" s="22">
        <f t="shared" si="27"/>
        <v>0</v>
      </c>
      <c r="T182" s="22">
        <f t="shared" si="27"/>
        <v>0</v>
      </c>
      <c r="U182" s="22">
        <f t="shared" si="27"/>
        <v>0</v>
      </c>
      <c r="V182" s="22">
        <f t="shared" si="27"/>
        <v>0</v>
      </c>
      <c r="W182" s="22">
        <f t="shared" si="27"/>
        <v>0</v>
      </c>
      <c r="X182" s="22">
        <f t="shared" si="27"/>
        <v>0</v>
      </c>
      <c r="Y182" s="22">
        <f t="shared" si="27"/>
        <v>0</v>
      </c>
      <c r="Z182" s="22">
        <f t="shared" si="27"/>
        <v>0</v>
      </c>
      <c r="AA182" s="22">
        <f t="shared" si="27"/>
        <v>0</v>
      </c>
      <c r="AB182" s="22">
        <f t="shared" si="27"/>
        <v>0</v>
      </c>
      <c r="AC182" s="22">
        <f t="shared" si="27"/>
        <v>0</v>
      </c>
      <c r="AD182" s="22">
        <f t="shared" si="27"/>
        <v>0</v>
      </c>
      <c r="AE182" s="22">
        <f t="shared" si="27"/>
        <v>0</v>
      </c>
      <c r="AF182" s="22">
        <f t="shared" si="27"/>
        <v>0</v>
      </c>
      <c r="AG182" s="22">
        <f t="shared" si="27"/>
        <v>0</v>
      </c>
      <c r="AH182" s="22">
        <f t="shared" si="27"/>
        <v>0</v>
      </c>
      <c r="AI182" s="22">
        <f t="shared" si="27"/>
        <v>0</v>
      </c>
      <c r="AJ182" s="22">
        <f t="shared" si="27"/>
        <v>0</v>
      </c>
      <c r="AK182" s="22">
        <f t="shared" si="27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7"/>
        <v>0</v>
      </c>
      <c r="E183" s="22">
        <f t="shared" si="27"/>
        <v>0</v>
      </c>
      <c r="F183" s="22">
        <f t="shared" si="27"/>
        <v>0</v>
      </c>
      <c r="G183" s="22">
        <f t="shared" si="27"/>
        <v>0</v>
      </c>
      <c r="H183" s="22">
        <f t="shared" si="27"/>
        <v>0</v>
      </c>
      <c r="I183" s="22">
        <f t="shared" si="27"/>
        <v>0</v>
      </c>
      <c r="J183" s="22">
        <f t="shared" si="27"/>
        <v>0</v>
      </c>
      <c r="K183" s="22">
        <f t="shared" si="27"/>
        <v>0</v>
      </c>
      <c r="L183" s="22">
        <f t="shared" si="27"/>
        <v>0</v>
      </c>
      <c r="M183" s="22">
        <f t="shared" si="27"/>
        <v>0</v>
      </c>
      <c r="N183" s="22">
        <f t="shared" si="27"/>
        <v>0</v>
      </c>
      <c r="O183" s="22">
        <f t="shared" si="27"/>
        <v>0</v>
      </c>
      <c r="P183" s="22">
        <f t="shared" si="27"/>
        <v>0</v>
      </c>
      <c r="Q183" s="22">
        <f t="shared" si="27"/>
        <v>0</v>
      </c>
      <c r="R183" s="22">
        <f t="shared" si="27"/>
        <v>0</v>
      </c>
      <c r="S183" s="22">
        <f t="shared" si="27"/>
        <v>0</v>
      </c>
      <c r="T183" s="22">
        <f t="shared" si="27"/>
        <v>0</v>
      </c>
      <c r="U183" s="22">
        <f t="shared" ref="U183:AK183" si="28">U156/U129</f>
        <v>0</v>
      </c>
      <c r="V183" s="22">
        <f t="shared" si="28"/>
        <v>0</v>
      </c>
      <c r="W183" s="22">
        <f t="shared" si="28"/>
        <v>0</v>
      </c>
      <c r="X183" s="22">
        <f t="shared" si="28"/>
        <v>0</v>
      </c>
      <c r="Y183" s="22">
        <f t="shared" si="28"/>
        <v>0</v>
      </c>
      <c r="Z183" s="22">
        <f t="shared" si="28"/>
        <v>0</v>
      </c>
      <c r="AA183" s="22">
        <f t="shared" si="28"/>
        <v>0</v>
      </c>
      <c r="AB183" s="22">
        <f t="shared" si="28"/>
        <v>0</v>
      </c>
      <c r="AC183" s="22">
        <f t="shared" si="28"/>
        <v>0</v>
      </c>
      <c r="AD183" s="22">
        <f t="shared" si="28"/>
        <v>0</v>
      </c>
      <c r="AE183" s="22">
        <f t="shared" si="28"/>
        <v>0</v>
      </c>
      <c r="AF183" s="22">
        <f t="shared" si="28"/>
        <v>0</v>
      </c>
      <c r="AG183" s="22">
        <f t="shared" si="28"/>
        <v>0</v>
      </c>
      <c r="AH183" s="22">
        <f t="shared" si="28"/>
        <v>0</v>
      </c>
      <c r="AI183" s="22">
        <f t="shared" si="28"/>
        <v>0</v>
      </c>
      <c r="AJ183" s="22">
        <f t="shared" si="28"/>
        <v>0</v>
      </c>
      <c r="AK183" s="22">
        <f t="shared" si="28"/>
        <v>0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29">D157/D130</f>
        <v>0</v>
      </c>
      <c r="E184" s="22">
        <f t="shared" si="29"/>
        <v>0</v>
      </c>
      <c r="F184" s="22">
        <f t="shared" si="29"/>
        <v>0</v>
      </c>
      <c r="G184" s="22">
        <f t="shared" si="29"/>
        <v>0</v>
      </c>
      <c r="H184" s="22">
        <f t="shared" si="29"/>
        <v>0</v>
      </c>
      <c r="I184" s="22">
        <f t="shared" si="29"/>
        <v>0</v>
      </c>
      <c r="J184" s="22">
        <f t="shared" si="29"/>
        <v>0</v>
      </c>
      <c r="K184" s="22">
        <f t="shared" si="29"/>
        <v>0</v>
      </c>
      <c r="L184" s="22">
        <f t="shared" si="29"/>
        <v>0</v>
      </c>
      <c r="M184" s="22">
        <f t="shared" si="29"/>
        <v>0</v>
      </c>
      <c r="N184" s="22">
        <f t="shared" si="29"/>
        <v>0</v>
      </c>
      <c r="O184" s="22">
        <f t="shared" si="29"/>
        <v>0</v>
      </c>
      <c r="P184" s="22">
        <f t="shared" si="29"/>
        <v>0</v>
      </c>
      <c r="Q184" s="22">
        <f t="shared" si="29"/>
        <v>0</v>
      </c>
      <c r="R184" s="22">
        <f t="shared" si="29"/>
        <v>0</v>
      </c>
      <c r="S184" s="22">
        <f t="shared" si="29"/>
        <v>0</v>
      </c>
      <c r="T184" s="22">
        <f t="shared" si="29"/>
        <v>0</v>
      </c>
      <c r="U184" s="22">
        <f t="shared" si="29"/>
        <v>0</v>
      </c>
      <c r="V184" s="22">
        <f t="shared" si="29"/>
        <v>0</v>
      </c>
      <c r="W184" s="22">
        <f t="shared" si="29"/>
        <v>0</v>
      </c>
      <c r="X184" s="22">
        <f t="shared" si="29"/>
        <v>0</v>
      </c>
      <c r="Y184" s="22">
        <f t="shared" si="29"/>
        <v>0</v>
      </c>
      <c r="Z184" s="22">
        <f t="shared" si="29"/>
        <v>0</v>
      </c>
      <c r="AA184" s="22">
        <f t="shared" si="29"/>
        <v>0</v>
      </c>
      <c r="AB184" s="22">
        <f t="shared" si="29"/>
        <v>0</v>
      </c>
      <c r="AC184" s="22">
        <f t="shared" si="29"/>
        <v>0</v>
      </c>
      <c r="AD184" s="22">
        <f t="shared" si="29"/>
        <v>0</v>
      </c>
      <c r="AE184" s="22">
        <f t="shared" si="29"/>
        <v>0</v>
      </c>
      <c r="AF184" s="22">
        <f t="shared" si="29"/>
        <v>0</v>
      </c>
      <c r="AG184" s="22">
        <f t="shared" si="29"/>
        <v>0</v>
      </c>
      <c r="AH184" s="22">
        <f t="shared" si="29"/>
        <v>0</v>
      </c>
      <c r="AI184" s="22">
        <f t="shared" si="29"/>
        <v>0</v>
      </c>
      <c r="AJ184" s="22">
        <f t="shared" si="29"/>
        <v>0</v>
      </c>
      <c r="AK184" s="22">
        <f t="shared" si="29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29"/>
        <v>0</v>
      </c>
      <c r="E185" s="22">
        <f t="shared" si="29"/>
        <v>0</v>
      </c>
      <c r="F185" s="22">
        <f t="shared" si="29"/>
        <v>0</v>
      </c>
      <c r="G185" s="22">
        <f t="shared" si="29"/>
        <v>0</v>
      </c>
      <c r="H185" s="22">
        <f t="shared" si="29"/>
        <v>0</v>
      </c>
      <c r="I185" s="22">
        <f t="shared" si="29"/>
        <v>0</v>
      </c>
      <c r="J185" s="22">
        <f t="shared" si="29"/>
        <v>0</v>
      </c>
      <c r="K185" s="22">
        <f t="shared" si="29"/>
        <v>0</v>
      </c>
      <c r="L185" s="22">
        <f t="shared" si="29"/>
        <v>0</v>
      </c>
      <c r="M185" s="22">
        <f t="shared" si="29"/>
        <v>0</v>
      </c>
      <c r="N185" s="22">
        <f t="shared" si="29"/>
        <v>0</v>
      </c>
      <c r="O185" s="22">
        <f t="shared" si="29"/>
        <v>0</v>
      </c>
      <c r="P185" s="22">
        <f t="shared" si="29"/>
        <v>0</v>
      </c>
      <c r="Q185" s="22">
        <f t="shared" si="29"/>
        <v>0</v>
      </c>
      <c r="R185" s="22">
        <f t="shared" si="29"/>
        <v>0</v>
      </c>
      <c r="S185" s="22">
        <f t="shared" si="29"/>
        <v>0</v>
      </c>
      <c r="T185" s="22">
        <f t="shared" si="29"/>
        <v>0</v>
      </c>
      <c r="U185" s="22">
        <f t="shared" si="29"/>
        <v>0</v>
      </c>
      <c r="V185" s="22">
        <f t="shared" si="29"/>
        <v>0</v>
      </c>
      <c r="W185" s="22">
        <f t="shared" si="29"/>
        <v>0</v>
      </c>
      <c r="X185" s="22">
        <f t="shared" si="29"/>
        <v>0</v>
      </c>
      <c r="Y185" s="22">
        <f t="shared" si="29"/>
        <v>0</v>
      </c>
      <c r="Z185" s="22">
        <f t="shared" si="29"/>
        <v>0</v>
      </c>
      <c r="AA185" s="22">
        <f t="shared" si="29"/>
        <v>0</v>
      </c>
      <c r="AB185" s="22">
        <f t="shared" si="29"/>
        <v>0</v>
      </c>
      <c r="AC185" s="22">
        <f t="shared" si="29"/>
        <v>0</v>
      </c>
      <c r="AD185" s="22">
        <f t="shared" si="29"/>
        <v>0</v>
      </c>
      <c r="AE185" s="22">
        <f t="shared" si="29"/>
        <v>0</v>
      </c>
      <c r="AF185" s="22">
        <f t="shared" si="29"/>
        <v>0</v>
      </c>
      <c r="AG185" s="22">
        <f t="shared" si="29"/>
        <v>0</v>
      </c>
      <c r="AH185" s="22">
        <f t="shared" si="29"/>
        <v>0</v>
      </c>
      <c r="AI185" s="22">
        <f t="shared" si="29"/>
        <v>0</v>
      </c>
      <c r="AJ185" s="22">
        <f t="shared" si="29"/>
        <v>0</v>
      </c>
      <c r="AK185" s="22">
        <f t="shared" si="29"/>
        <v>0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29"/>
        <v>0</v>
      </c>
      <c r="E186" s="22">
        <f t="shared" si="29"/>
        <v>0</v>
      </c>
      <c r="F186" s="22">
        <f t="shared" si="29"/>
        <v>0</v>
      </c>
      <c r="G186" s="22">
        <f t="shared" si="29"/>
        <v>0</v>
      </c>
      <c r="H186" s="22">
        <f t="shared" si="29"/>
        <v>0</v>
      </c>
      <c r="I186" s="22">
        <f t="shared" si="29"/>
        <v>0</v>
      </c>
      <c r="J186" s="22">
        <f t="shared" si="29"/>
        <v>3.6879997207469208E-7</v>
      </c>
      <c r="K186" s="22">
        <f t="shared" si="29"/>
        <v>2.4755053588586983E-6</v>
      </c>
      <c r="L186" s="22">
        <f t="shared" si="29"/>
        <v>1.6597514047729697E-5</v>
      </c>
      <c r="M186" s="22">
        <f t="shared" si="29"/>
        <v>1.1123232094559127E-4</v>
      </c>
      <c r="N186" s="22">
        <f t="shared" si="29"/>
        <v>7.4467525649767768E-4</v>
      </c>
      <c r="O186" s="22">
        <f t="shared" si="29"/>
        <v>4.9791684768202352E-3</v>
      </c>
      <c r="P186" s="22">
        <f t="shared" si="29"/>
        <v>3.304090228677678E-2</v>
      </c>
      <c r="Q186" s="22">
        <f t="shared" si="29"/>
        <v>0.20788968953370821</v>
      </c>
      <c r="R186" s="22">
        <f t="shared" si="29"/>
        <v>0.21999109540186532</v>
      </c>
      <c r="S186" s="22">
        <f t="shared" si="29"/>
        <v>0.23275039326212685</v>
      </c>
      <c r="T186" s="22">
        <f t="shared" si="29"/>
        <v>0.24620313040514319</v>
      </c>
      <c r="U186" s="22">
        <f t="shared" si="29"/>
        <v>0.26038083183929189</v>
      </c>
      <c r="V186" s="22">
        <f t="shared" si="29"/>
        <v>0.27531801439127629</v>
      </c>
      <c r="W186" s="22">
        <f t="shared" si="29"/>
        <v>0.29095054469652321</v>
      </c>
      <c r="X186" s="22">
        <f t="shared" si="29"/>
        <v>0.30732093318395481</v>
      </c>
      <c r="Y186" s="22">
        <f t="shared" si="29"/>
        <v>0.32444629680046111</v>
      </c>
      <c r="Z186" s="22">
        <f t="shared" si="29"/>
        <v>0.34233585456119381</v>
      </c>
      <c r="AA186" s="22">
        <f t="shared" si="29"/>
        <v>0.3609951592263283</v>
      </c>
      <c r="AB186" s="22">
        <f t="shared" si="29"/>
        <v>0.38045646583894982</v>
      </c>
      <c r="AC186" s="22">
        <f t="shared" si="29"/>
        <v>0.40071136705670601</v>
      </c>
      <c r="AD186" s="22">
        <f t="shared" si="29"/>
        <v>0.42176793144382457</v>
      </c>
      <c r="AE186" s="22">
        <f t="shared" si="29"/>
        <v>0.44363859093667507</v>
      </c>
      <c r="AF186" s="22">
        <f t="shared" si="29"/>
        <v>0.46633042043831247</v>
      </c>
      <c r="AG186" s="22">
        <f t="shared" si="29"/>
        <v>0.48987444330363661</v>
      </c>
      <c r="AH186" s="22">
        <f t="shared" si="29"/>
        <v>0.51427715300982924</v>
      </c>
      <c r="AI186" s="22">
        <f t="shared" si="29"/>
        <v>0.53954051166520656</v>
      </c>
      <c r="AJ186" s="22">
        <f t="shared" si="29"/>
        <v>0.56565545172361986</v>
      </c>
      <c r="AK186" s="22">
        <f t="shared" si="29"/>
        <v>0.59260098800820149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29"/>
        <v>0</v>
      </c>
      <c r="E187" s="22">
        <f t="shared" si="29"/>
        <v>0</v>
      </c>
      <c r="F187" s="22">
        <f t="shared" si="29"/>
        <v>0</v>
      </c>
      <c r="G187" s="22">
        <f t="shared" si="29"/>
        <v>0</v>
      </c>
      <c r="H187" s="22">
        <f t="shared" si="29"/>
        <v>0</v>
      </c>
      <c r="I187" s="22">
        <f t="shared" si="29"/>
        <v>0</v>
      </c>
      <c r="J187" s="22">
        <f t="shared" si="29"/>
        <v>0</v>
      </c>
      <c r="K187" s="22">
        <f t="shared" si="29"/>
        <v>0</v>
      </c>
      <c r="L187" s="22">
        <f t="shared" si="29"/>
        <v>0</v>
      </c>
      <c r="M187" s="22">
        <f t="shared" si="29"/>
        <v>0</v>
      </c>
      <c r="N187" s="22">
        <f t="shared" si="29"/>
        <v>0</v>
      </c>
      <c r="O187" s="22">
        <f t="shared" si="29"/>
        <v>0</v>
      </c>
      <c r="P187" s="22">
        <f t="shared" si="29"/>
        <v>3.9437748548815943E-7</v>
      </c>
      <c r="Q187" s="22">
        <f t="shared" si="29"/>
        <v>7.8448939446682409E-2</v>
      </c>
      <c r="R187" s="22">
        <f t="shared" si="29"/>
        <v>8.5779828005773509E-2</v>
      </c>
      <c r="S187" s="22">
        <f t="shared" si="29"/>
        <v>9.3775956977220132E-2</v>
      </c>
      <c r="T187" s="22">
        <f t="shared" si="29"/>
        <v>0.10249633381349105</v>
      </c>
      <c r="U187" s="22">
        <f t="shared" si="29"/>
        <v>0.11200242768719529</v>
      </c>
      <c r="V187" s="22">
        <f t="shared" si="29"/>
        <v>0.12236119873721091</v>
      </c>
      <c r="W187" s="22">
        <f t="shared" si="29"/>
        <v>0.13359882274600454</v>
      </c>
      <c r="X187" s="22">
        <f t="shared" si="29"/>
        <v>0.14579075909269892</v>
      </c>
      <c r="Y187" s="22">
        <f t="shared" si="29"/>
        <v>0.15900510635887349</v>
      </c>
      <c r="Z187" s="22">
        <f t="shared" si="29"/>
        <v>0.17330958913032088</v>
      </c>
      <c r="AA187" s="22">
        <f t="shared" si="29"/>
        <v>0.18877315152833712</v>
      </c>
      <c r="AB187" s="22">
        <f t="shared" si="29"/>
        <v>0.20548201539554392</v>
      </c>
      <c r="AC187" s="22">
        <f t="shared" si="29"/>
        <v>0.2235043839788092</v>
      </c>
      <c r="AD187" s="22">
        <f t="shared" si="29"/>
        <v>0.24291966676191137</v>
      </c>
      <c r="AE187" s="22">
        <f t="shared" si="29"/>
        <v>0.2638125761168148</v>
      </c>
      <c r="AF187" s="22">
        <f t="shared" si="29"/>
        <v>0.28626736880485271</v>
      </c>
      <c r="AG187" s="22">
        <f t="shared" si="29"/>
        <v>0.31038563676588493</v>
      </c>
      <c r="AH187" s="22">
        <f t="shared" si="29"/>
        <v>0.33625668944045378</v>
      </c>
      <c r="AI187" s="22">
        <f t="shared" si="29"/>
        <v>0.36396820189391327</v>
      </c>
      <c r="AJ187" s="22">
        <f t="shared" si="29"/>
        <v>0.39360070576474249</v>
      </c>
      <c r="AK187" s="22">
        <f t="shared" si="29"/>
        <v>0.4252251364333659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0">D163/D136</f>
        <v>0.37543239671000006</v>
      </c>
      <c r="E190" s="22">
        <f t="shared" si="30"/>
        <v>0.38317983530546973</v>
      </c>
      <c r="F190" s="22">
        <f t="shared" si="30"/>
        <v>0.38530526392944181</v>
      </c>
      <c r="G190" s="22">
        <f t="shared" si="30"/>
        <v>0.37335389448346695</v>
      </c>
      <c r="H190" s="22">
        <f t="shared" si="30"/>
        <v>0.38795663130862207</v>
      </c>
      <c r="I190" s="22">
        <f t="shared" si="30"/>
        <v>0.39387798737785246</v>
      </c>
      <c r="J190" s="22">
        <f t="shared" si="30"/>
        <v>0.39967238697596452</v>
      </c>
      <c r="K190" s="22">
        <f t="shared" si="30"/>
        <v>0.40532747060559676</v>
      </c>
      <c r="L190" s="22">
        <f t="shared" si="30"/>
        <v>0.41059678312152204</v>
      </c>
      <c r="M190" s="22">
        <f t="shared" si="30"/>
        <v>0.41576215455650056</v>
      </c>
      <c r="N190" s="22">
        <f t="shared" si="30"/>
        <v>0.42062749570476454</v>
      </c>
      <c r="O190" s="22">
        <f t="shared" si="30"/>
        <v>0.42550444079996619</v>
      </c>
      <c r="P190" s="22">
        <f t="shared" si="30"/>
        <v>0.43043305266407705</v>
      </c>
      <c r="Q190" s="22">
        <f t="shared" si="30"/>
        <v>0.43541720314804883</v>
      </c>
      <c r="R190" s="22">
        <f t="shared" si="30"/>
        <v>0.4404582627546525</v>
      </c>
      <c r="S190" s="22">
        <f t="shared" si="30"/>
        <v>0.44554865255546705</v>
      </c>
      <c r="T190" s="22">
        <f t="shared" si="30"/>
        <v>0.45069738614411603</v>
      </c>
      <c r="U190" s="22">
        <f t="shared" si="30"/>
        <v>0.45590333434231184</v>
      </c>
      <c r="V190" s="22">
        <f t="shared" si="30"/>
        <v>0.46116908164269915</v>
      </c>
      <c r="W190" s="22">
        <f t="shared" si="30"/>
        <v>0.46633730102745202</v>
      </c>
      <c r="X190" s="22">
        <f t="shared" si="30"/>
        <v>0.47144002821840919</v>
      </c>
      <c r="Y190" s="22">
        <f t="shared" si="30"/>
        <v>0.4764669623084366</v>
      </c>
      <c r="Z190" s="22">
        <f t="shared" si="30"/>
        <v>0.4813987110669723</v>
      </c>
      <c r="AA190" s="22">
        <f t="shared" si="30"/>
        <v>0.48621472412486894</v>
      </c>
      <c r="AB190" s="22">
        <f t="shared" si="30"/>
        <v>0.49093318127784785</v>
      </c>
      <c r="AC190" s="22">
        <f t="shared" si="30"/>
        <v>0.49552009780560013</v>
      </c>
      <c r="AD190" s="22">
        <f t="shared" si="30"/>
        <v>0.49996777415659555</v>
      </c>
      <c r="AE190" s="22">
        <f t="shared" si="30"/>
        <v>0.50427628379287603</v>
      </c>
      <c r="AF190" s="22">
        <f t="shared" si="30"/>
        <v>0.50844158079623691</v>
      </c>
      <c r="AG190" s="22">
        <f t="shared" si="30"/>
        <v>0.51248717499663565</v>
      </c>
      <c r="AH190" s="22">
        <f t="shared" si="30"/>
        <v>0.51641015081572095</v>
      </c>
      <c r="AI190" s="22">
        <f t="shared" si="30"/>
        <v>0.52020558668063088</v>
      </c>
      <c r="AJ190" s="22">
        <f t="shared" si="30"/>
        <v>0.52386112952355701</v>
      </c>
      <c r="AK190" s="22">
        <f t="shared" si="30"/>
        <v>0.52735786706407928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15.374994971667759</v>
      </c>
      <c r="E193" s="22">
        <f t="shared" ref="E193:AK193" si="31">E175+E167</f>
        <v>15.64882843275609</v>
      </c>
      <c r="F193" s="22">
        <f t="shared" si="31"/>
        <v>15.692199653142051</v>
      </c>
      <c r="G193" s="22">
        <f t="shared" si="31"/>
        <v>15.163575014974803</v>
      </c>
      <c r="H193" s="22">
        <f t="shared" si="31"/>
        <v>15.71264500987237</v>
      </c>
      <c r="I193" s="22">
        <f t="shared" si="31"/>
        <v>15.908038503446669</v>
      </c>
      <c r="J193" s="22">
        <f t="shared" si="31"/>
        <v>16.097241164788084</v>
      </c>
      <c r="K193" s="22">
        <f t="shared" si="31"/>
        <v>16.279807805843522</v>
      </c>
      <c r="L193" s="22">
        <f t="shared" si="31"/>
        <v>16.445918758001994</v>
      </c>
      <c r="M193" s="22">
        <f t="shared" si="31"/>
        <v>16.606944533113534</v>
      </c>
      <c r="N193" s="22">
        <f t="shared" si="31"/>
        <v>16.754963297026933</v>
      </c>
      <c r="O193" s="22">
        <f t="shared" si="31"/>
        <v>16.901440653468072</v>
      </c>
      <c r="P193" s="22">
        <f t="shared" si="31"/>
        <v>17.041238196492724</v>
      </c>
      <c r="Q193" s="22">
        <f t="shared" si="31"/>
        <v>17.107544398101549</v>
      </c>
      <c r="R193" s="22">
        <f t="shared" si="31"/>
        <v>17.299445887488666</v>
      </c>
      <c r="S193" s="22">
        <f t="shared" si="31"/>
        <v>17.492848610656733</v>
      </c>
      <c r="T193" s="22">
        <f t="shared" si="31"/>
        <v>17.688078073992894</v>
      </c>
      <c r="U193" s="22">
        <f t="shared" si="31"/>
        <v>17.885059683456529</v>
      </c>
      <c r="V193" s="22">
        <f t="shared" si="31"/>
        <v>18.083862828606357</v>
      </c>
      <c r="W193" s="22">
        <f t="shared" si="31"/>
        <v>17.955152718089796</v>
      </c>
      <c r="X193" s="22">
        <f t="shared" si="31"/>
        <v>17.8185469367724</v>
      </c>
      <c r="Y193" s="22">
        <f t="shared" si="31"/>
        <v>17.673819253042932</v>
      </c>
      <c r="Z193" s="22">
        <f t="shared" si="31"/>
        <v>17.520437563240648</v>
      </c>
      <c r="AA193" s="22">
        <f t="shared" si="31"/>
        <v>17.357878390597197</v>
      </c>
      <c r="AB193" s="22">
        <f t="shared" si="31"/>
        <v>15.708761328774791</v>
      </c>
      <c r="AC193" s="22">
        <f t="shared" si="31"/>
        <v>14.089571744274942</v>
      </c>
      <c r="AD193" s="22">
        <f t="shared" si="31"/>
        <v>11.565715623584145</v>
      </c>
      <c r="AE193" s="22">
        <f t="shared" si="31"/>
        <v>8.4490639097085403</v>
      </c>
      <c r="AF193" s="22">
        <f t="shared" si="31"/>
        <v>5.4979533701157957</v>
      </c>
      <c r="AG193" s="22">
        <f t="shared" si="31"/>
        <v>2.6980671104538416</v>
      </c>
      <c r="AH193" s="22">
        <f t="shared" si="31"/>
        <v>0.96200748903040378</v>
      </c>
      <c r="AI193" s="22">
        <f t="shared" si="31"/>
        <v>0.95297943294627818</v>
      </c>
      <c r="AJ193" s="22">
        <f t="shared" si="31"/>
        <v>0.94272274540418266</v>
      </c>
      <c r="AK193" s="22">
        <f t="shared" si="31"/>
        <v>0.93117874840890602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0</v>
      </c>
      <c r="E194" s="22">
        <f t="shared" ref="E194:AK195" si="32">E176</f>
        <v>0</v>
      </c>
      <c r="F194" s="22">
        <f t="shared" si="32"/>
        <v>0</v>
      </c>
      <c r="G194" s="22">
        <f t="shared" si="32"/>
        <v>0</v>
      </c>
      <c r="H194" s="22">
        <f t="shared" si="32"/>
        <v>0</v>
      </c>
      <c r="I194" s="22">
        <f t="shared" si="32"/>
        <v>0</v>
      </c>
      <c r="J194" s="22">
        <f t="shared" si="32"/>
        <v>0</v>
      </c>
      <c r="K194" s="22">
        <f t="shared" si="32"/>
        <v>0</v>
      </c>
      <c r="L194" s="22">
        <f t="shared" si="32"/>
        <v>0</v>
      </c>
      <c r="M194" s="22">
        <f t="shared" si="32"/>
        <v>0</v>
      </c>
      <c r="N194" s="22">
        <f t="shared" si="32"/>
        <v>0</v>
      </c>
      <c r="O194" s="22">
        <f t="shared" si="32"/>
        <v>0</v>
      </c>
      <c r="P194" s="22">
        <f t="shared" si="32"/>
        <v>0</v>
      </c>
      <c r="Q194" s="22">
        <f t="shared" si="32"/>
        <v>0</v>
      </c>
      <c r="R194" s="22">
        <f t="shared" si="32"/>
        <v>0</v>
      </c>
      <c r="S194" s="22">
        <f t="shared" si="32"/>
        <v>0</v>
      </c>
      <c r="T194" s="22">
        <f t="shared" si="32"/>
        <v>0</v>
      </c>
      <c r="U194" s="22">
        <f t="shared" si="32"/>
        <v>0</v>
      </c>
      <c r="V194" s="22">
        <f t="shared" si="32"/>
        <v>0</v>
      </c>
      <c r="W194" s="22">
        <f t="shared" si="32"/>
        <v>0</v>
      </c>
      <c r="X194" s="22">
        <f t="shared" si="32"/>
        <v>0</v>
      </c>
      <c r="Y194" s="22">
        <f t="shared" si="32"/>
        <v>0</v>
      </c>
      <c r="Z194" s="22">
        <f t="shared" si="32"/>
        <v>0</v>
      </c>
      <c r="AA194" s="22">
        <f t="shared" si="32"/>
        <v>0</v>
      </c>
      <c r="AB194" s="22">
        <f t="shared" si="32"/>
        <v>0</v>
      </c>
      <c r="AC194" s="22">
        <f t="shared" si="32"/>
        <v>0</v>
      </c>
      <c r="AD194" s="22">
        <f t="shared" si="32"/>
        <v>0</v>
      </c>
      <c r="AE194" s="22">
        <f t="shared" si="32"/>
        <v>0</v>
      </c>
      <c r="AF194" s="22">
        <f t="shared" si="32"/>
        <v>0</v>
      </c>
      <c r="AG194" s="22">
        <f t="shared" si="32"/>
        <v>0</v>
      </c>
      <c r="AH194" s="22">
        <f t="shared" si="32"/>
        <v>0</v>
      </c>
      <c r="AI194" s="22">
        <f t="shared" si="32"/>
        <v>0</v>
      </c>
      <c r="AJ194" s="22">
        <f t="shared" si="32"/>
        <v>0</v>
      </c>
      <c r="AK194" s="22">
        <f t="shared" si="32"/>
        <v>0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2"/>
        <v>0</v>
      </c>
      <c r="F195" s="22">
        <f t="shared" si="32"/>
        <v>0</v>
      </c>
      <c r="G195" s="22">
        <f t="shared" si="32"/>
        <v>0</v>
      </c>
      <c r="H195" s="22">
        <f t="shared" si="32"/>
        <v>0</v>
      </c>
      <c r="I195" s="22">
        <f t="shared" si="32"/>
        <v>0</v>
      </c>
      <c r="J195" s="22">
        <f t="shared" si="32"/>
        <v>0</v>
      </c>
      <c r="K195" s="22">
        <f t="shared" si="32"/>
        <v>0</v>
      </c>
      <c r="L195" s="22">
        <f t="shared" si="32"/>
        <v>0</v>
      </c>
      <c r="M195" s="22">
        <f t="shared" si="32"/>
        <v>0</v>
      </c>
      <c r="N195" s="22">
        <f t="shared" si="32"/>
        <v>0</v>
      </c>
      <c r="O195" s="22">
        <f t="shared" si="32"/>
        <v>0</v>
      </c>
      <c r="P195" s="22">
        <f t="shared" si="32"/>
        <v>0</v>
      </c>
      <c r="Q195" s="22">
        <f t="shared" si="32"/>
        <v>0</v>
      </c>
      <c r="R195" s="22">
        <f t="shared" si="32"/>
        <v>0</v>
      </c>
      <c r="S195" s="22">
        <f t="shared" si="32"/>
        <v>0</v>
      </c>
      <c r="T195" s="22">
        <f t="shared" si="32"/>
        <v>0</v>
      </c>
      <c r="U195" s="22">
        <f t="shared" si="32"/>
        <v>0</v>
      </c>
      <c r="V195" s="22">
        <f t="shared" si="32"/>
        <v>0</v>
      </c>
      <c r="W195" s="22">
        <f t="shared" si="32"/>
        <v>0</v>
      </c>
      <c r="X195" s="22">
        <f t="shared" si="32"/>
        <v>0</v>
      </c>
      <c r="Y195" s="22">
        <f t="shared" si="32"/>
        <v>0</v>
      </c>
      <c r="Z195" s="22">
        <f t="shared" si="32"/>
        <v>0</v>
      </c>
      <c r="AA195" s="22">
        <f t="shared" si="32"/>
        <v>0</v>
      </c>
      <c r="AB195" s="22">
        <f t="shared" si="32"/>
        <v>0</v>
      </c>
      <c r="AC195" s="22">
        <f t="shared" si="32"/>
        <v>0</v>
      </c>
      <c r="AD195" s="22">
        <f t="shared" si="32"/>
        <v>0</v>
      </c>
      <c r="AE195" s="22">
        <f t="shared" si="32"/>
        <v>0</v>
      </c>
      <c r="AF195" s="22">
        <f t="shared" si="32"/>
        <v>0</v>
      </c>
      <c r="AG195" s="22">
        <f t="shared" si="32"/>
        <v>0</v>
      </c>
      <c r="AH195" s="22">
        <f t="shared" si="32"/>
        <v>0</v>
      </c>
      <c r="AI195" s="22">
        <f t="shared" si="32"/>
        <v>0</v>
      </c>
      <c r="AJ195" s="22">
        <f t="shared" si="32"/>
        <v>0</v>
      </c>
      <c r="AK195" s="22">
        <f t="shared" si="32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1.7998048200000003</v>
      </c>
      <c r="E196" s="22">
        <f t="shared" ref="E196:AK196" si="33">E178+E168</f>
        <v>1.8369456673242421</v>
      </c>
      <c r="F196" s="22">
        <f t="shared" si="33"/>
        <v>1.8471348697359504</v>
      </c>
      <c r="G196" s="22">
        <f t="shared" si="33"/>
        <v>1.7897454589107107</v>
      </c>
      <c r="H196" s="22">
        <f t="shared" si="33"/>
        <v>1.8581980568267336</v>
      </c>
      <c r="I196" s="22">
        <f t="shared" si="33"/>
        <v>1.8849900921165885</v>
      </c>
      <c r="J196" s="22">
        <f t="shared" si="33"/>
        <v>1.9111302715339646</v>
      </c>
      <c r="K196" s="22">
        <f t="shared" si="33"/>
        <v>1.9365602757939666</v>
      </c>
      <c r="L196" s="22">
        <f t="shared" si="33"/>
        <v>1.9600986485394483</v>
      </c>
      <c r="M196" s="22">
        <f t="shared" si="33"/>
        <v>1.9830497951813164</v>
      </c>
      <c r="N196" s="22">
        <f t="shared" si="33"/>
        <v>2.0041825673156439</v>
      </c>
      <c r="O196" s="22">
        <f t="shared" si="33"/>
        <v>2.0229954880560732</v>
      </c>
      <c r="P196" s="22">
        <f t="shared" si="33"/>
        <v>2.0265516812163447</v>
      </c>
      <c r="Q196" s="22">
        <f t="shared" si="33"/>
        <v>1.8842402241453762</v>
      </c>
      <c r="R196" s="22">
        <f t="shared" si="33"/>
        <v>1.8940334199198281</v>
      </c>
      <c r="S196" s="22">
        <f t="shared" si="33"/>
        <v>1.9031875961021145</v>
      </c>
      <c r="T196" s="22">
        <f t="shared" si="33"/>
        <v>1.9116858859337684</v>
      </c>
      <c r="U196" s="22">
        <f t="shared" si="33"/>
        <v>1.9194644266723337</v>
      </c>
      <c r="V196" s="22">
        <f t="shared" si="33"/>
        <v>1.9264716675288411</v>
      </c>
      <c r="W196" s="22">
        <f t="shared" si="33"/>
        <v>1.9319897609430221</v>
      </c>
      <c r="X196" s="22">
        <f t="shared" si="33"/>
        <v>1.9360977071117624</v>
      </c>
      <c r="Y196" s="22">
        <f t="shared" si="33"/>
        <v>1.9386954074782161</v>
      </c>
      <c r="Z196" s="22">
        <f t="shared" si="33"/>
        <v>1.9396455171297184</v>
      </c>
      <c r="AA196" s="22">
        <f t="shared" si="33"/>
        <v>1.9388072550585085</v>
      </c>
      <c r="AB196" s="22">
        <f t="shared" si="33"/>
        <v>1.9361944931042507</v>
      </c>
      <c r="AC196" s="22">
        <f t="shared" si="33"/>
        <v>1.9316131953281692</v>
      </c>
      <c r="AD196" s="22">
        <f t="shared" si="33"/>
        <v>1.9249758254689464</v>
      </c>
      <c r="AE196" s="22">
        <f t="shared" si="33"/>
        <v>1.9162254647375312</v>
      </c>
      <c r="AF196" s="22">
        <f t="shared" si="33"/>
        <v>1.905289761034229</v>
      </c>
      <c r="AG196" s="22">
        <f t="shared" si="33"/>
        <v>1.8921994568544773</v>
      </c>
      <c r="AH196" s="22">
        <f t="shared" si="33"/>
        <v>1.8768848584163225</v>
      </c>
      <c r="AI196" s="22">
        <f t="shared" si="33"/>
        <v>1.8592710435984072</v>
      </c>
      <c r="AJ196" s="22">
        <f t="shared" si="33"/>
        <v>1.8392601582729007</v>
      </c>
      <c r="AK196" s="22">
        <f t="shared" si="33"/>
        <v>1.8167377211680957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37.543239670999988</v>
      </c>
      <c r="E197" s="22">
        <f t="shared" ref="E197:AK197" si="34">E179+E169+E190</f>
        <v>38.208510735378958</v>
      </c>
      <c r="F197" s="22">
        <f t="shared" si="34"/>
        <v>38.311012887905655</v>
      </c>
      <c r="G197" s="22">
        <f t="shared" si="34"/>
        <v>37.01722700699117</v>
      </c>
      <c r="H197" s="22">
        <f t="shared" si="34"/>
        <v>38.355508960049285</v>
      </c>
      <c r="I197" s="22">
        <f t="shared" si="34"/>
        <v>38.830351644564558</v>
      </c>
      <c r="J197" s="22">
        <f t="shared" si="34"/>
        <v>39.290037844754671</v>
      </c>
      <c r="K197" s="22">
        <f t="shared" si="34"/>
        <v>39.733484420505967</v>
      </c>
      <c r="L197" s="22">
        <f t="shared" si="34"/>
        <v>40.136734606056095</v>
      </c>
      <c r="M197" s="22">
        <f t="shared" si="34"/>
        <v>40.527580810133955</v>
      </c>
      <c r="N197" s="22">
        <f t="shared" si="34"/>
        <v>40.886942183605157</v>
      </c>
      <c r="O197" s="22">
        <f t="shared" si="34"/>
        <v>41.244459483523094</v>
      </c>
      <c r="P197" s="22">
        <f t="shared" si="34"/>
        <v>41.598536260555079</v>
      </c>
      <c r="Q197" s="22">
        <f t="shared" si="34"/>
        <v>41.895023672296894</v>
      </c>
      <c r="R197" s="22">
        <f t="shared" si="34"/>
        <v>42.375049590362103</v>
      </c>
      <c r="S197" s="22">
        <f t="shared" si="34"/>
        <v>42.859466313358567</v>
      </c>
      <c r="T197" s="22">
        <f t="shared" si="34"/>
        <v>43.349117802713991</v>
      </c>
      <c r="U197" s="22">
        <f t="shared" si="34"/>
        <v>43.843870806560133</v>
      </c>
      <c r="V197" s="22">
        <f t="shared" si="34"/>
        <v>44.34394782734573</v>
      </c>
      <c r="W197" s="22">
        <f t="shared" si="34"/>
        <v>44.67851428168921</v>
      </c>
      <c r="X197" s="22">
        <f t="shared" si="34"/>
        <v>45.00402307945064</v>
      </c>
      <c r="Y197" s="22">
        <f t="shared" si="34"/>
        <v>45.319559628458158</v>
      </c>
      <c r="Z197" s="22">
        <f t="shared" si="34"/>
        <v>45.623359671480131</v>
      </c>
      <c r="AA197" s="22">
        <f t="shared" si="34"/>
        <v>45.913573864748706</v>
      </c>
      <c r="AB197" s="22">
        <f t="shared" si="34"/>
        <v>45.479816076461418</v>
      </c>
      <c r="AC197" s="22">
        <f t="shared" si="34"/>
        <v>45.050072062240773</v>
      </c>
      <c r="AD197" s="22">
        <f t="shared" si="34"/>
        <v>44.987697240827771</v>
      </c>
      <c r="AE197" s="22">
        <f t="shared" si="34"/>
        <v>45.210950927323097</v>
      </c>
      <c r="AF197" s="22">
        <f t="shared" si="34"/>
        <v>45.428786992205772</v>
      </c>
      <c r="AG197" s="22">
        <f t="shared" si="34"/>
        <v>45.642583632402797</v>
      </c>
      <c r="AH197" s="22">
        <f t="shared" si="34"/>
        <v>45.430262987959523</v>
      </c>
      <c r="AI197" s="22">
        <f t="shared" si="34"/>
        <v>44.427929372198406</v>
      </c>
      <c r="AJ197" s="22">
        <f t="shared" si="34"/>
        <v>43.393905471148805</v>
      </c>
      <c r="AK197" s="22">
        <f t="shared" si="34"/>
        <v>42.327720175543661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5">E181</f>
        <v>0</v>
      </c>
      <c r="F198" s="22">
        <f t="shared" si="35"/>
        <v>0</v>
      </c>
      <c r="G198" s="22">
        <f t="shared" si="35"/>
        <v>0</v>
      </c>
      <c r="H198" s="22">
        <f t="shared" si="35"/>
        <v>0</v>
      </c>
      <c r="I198" s="22">
        <f t="shared" si="35"/>
        <v>0</v>
      </c>
      <c r="J198" s="22">
        <f t="shared" si="35"/>
        <v>0</v>
      </c>
      <c r="K198" s="22">
        <f t="shared" si="35"/>
        <v>0</v>
      </c>
      <c r="L198" s="22">
        <f t="shared" si="35"/>
        <v>0</v>
      </c>
      <c r="M198" s="22">
        <f t="shared" si="35"/>
        <v>0</v>
      </c>
      <c r="N198" s="22">
        <f t="shared" si="35"/>
        <v>0</v>
      </c>
      <c r="O198" s="22">
        <f t="shared" si="35"/>
        <v>0</v>
      </c>
      <c r="P198" s="22">
        <f t="shared" si="35"/>
        <v>0</v>
      </c>
      <c r="Q198" s="22">
        <f t="shared" si="35"/>
        <v>0</v>
      </c>
      <c r="R198" s="22">
        <f t="shared" si="35"/>
        <v>0</v>
      </c>
      <c r="S198" s="22">
        <f t="shared" si="35"/>
        <v>0</v>
      </c>
      <c r="T198" s="22">
        <f t="shared" si="35"/>
        <v>0</v>
      </c>
      <c r="U198" s="22">
        <f t="shared" si="35"/>
        <v>0</v>
      </c>
      <c r="V198" s="22">
        <f t="shared" si="35"/>
        <v>0</v>
      </c>
      <c r="W198" s="22">
        <f t="shared" si="35"/>
        <v>0</v>
      </c>
      <c r="X198" s="22">
        <f t="shared" si="35"/>
        <v>0</v>
      </c>
      <c r="Y198" s="22">
        <f t="shared" si="35"/>
        <v>0</v>
      </c>
      <c r="Z198" s="22">
        <f t="shared" si="35"/>
        <v>0</v>
      </c>
      <c r="AA198" s="22">
        <f t="shared" si="35"/>
        <v>0</v>
      </c>
      <c r="AB198" s="22">
        <f t="shared" si="35"/>
        <v>0</v>
      </c>
      <c r="AC198" s="22">
        <f t="shared" si="35"/>
        <v>0</v>
      </c>
      <c r="AD198" s="22">
        <f t="shared" si="35"/>
        <v>0</v>
      </c>
      <c r="AE198" s="22">
        <f t="shared" si="35"/>
        <v>0</v>
      </c>
      <c r="AF198" s="22">
        <f t="shared" si="35"/>
        <v>0</v>
      </c>
      <c r="AG198" s="22">
        <f t="shared" si="35"/>
        <v>0</v>
      </c>
      <c r="AH198" s="22">
        <f t="shared" si="35"/>
        <v>0</v>
      </c>
      <c r="AI198" s="22">
        <f t="shared" si="35"/>
        <v>0</v>
      </c>
      <c r="AJ198" s="22">
        <f t="shared" si="35"/>
        <v>0</v>
      </c>
      <c r="AK198" s="22">
        <f t="shared" si="35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5"/>
        <v>0</v>
      </c>
      <c r="F199" s="22">
        <f t="shared" si="35"/>
        <v>0</v>
      </c>
      <c r="G199" s="22">
        <f t="shared" si="35"/>
        <v>0</v>
      </c>
      <c r="H199" s="22">
        <f t="shared" si="35"/>
        <v>0</v>
      </c>
      <c r="I199" s="22">
        <f t="shared" si="35"/>
        <v>0</v>
      </c>
      <c r="J199" s="22">
        <f t="shared" si="35"/>
        <v>0</v>
      </c>
      <c r="K199" s="22">
        <f t="shared" si="35"/>
        <v>0</v>
      </c>
      <c r="L199" s="22">
        <f t="shared" si="35"/>
        <v>0</v>
      </c>
      <c r="M199" s="22">
        <f t="shared" si="35"/>
        <v>0</v>
      </c>
      <c r="N199" s="22">
        <f t="shared" si="35"/>
        <v>0</v>
      </c>
      <c r="O199" s="22">
        <f t="shared" si="35"/>
        <v>0</v>
      </c>
      <c r="P199" s="22">
        <f t="shared" si="35"/>
        <v>0</v>
      </c>
      <c r="Q199" s="22">
        <f t="shared" si="35"/>
        <v>0</v>
      </c>
      <c r="R199" s="22">
        <f t="shared" si="35"/>
        <v>0</v>
      </c>
      <c r="S199" s="22">
        <f t="shared" si="35"/>
        <v>0</v>
      </c>
      <c r="T199" s="22">
        <f t="shared" si="35"/>
        <v>0</v>
      </c>
      <c r="U199" s="22">
        <f t="shared" si="35"/>
        <v>0</v>
      </c>
      <c r="V199" s="22">
        <f t="shared" si="35"/>
        <v>0</v>
      </c>
      <c r="W199" s="22">
        <f t="shared" si="35"/>
        <v>0</v>
      </c>
      <c r="X199" s="22">
        <f t="shared" si="35"/>
        <v>0</v>
      </c>
      <c r="Y199" s="22">
        <f t="shared" si="35"/>
        <v>0</v>
      </c>
      <c r="Z199" s="22">
        <f t="shared" si="35"/>
        <v>0</v>
      </c>
      <c r="AA199" s="22">
        <f t="shared" si="35"/>
        <v>0</v>
      </c>
      <c r="AB199" s="22">
        <f t="shared" si="35"/>
        <v>0</v>
      </c>
      <c r="AC199" s="22">
        <f t="shared" si="35"/>
        <v>0</v>
      </c>
      <c r="AD199" s="22">
        <f t="shared" si="35"/>
        <v>0</v>
      </c>
      <c r="AE199" s="22">
        <f t="shared" si="35"/>
        <v>0</v>
      </c>
      <c r="AF199" s="22">
        <f t="shared" si="35"/>
        <v>0</v>
      </c>
      <c r="AG199" s="22">
        <f t="shared" si="35"/>
        <v>0</v>
      </c>
      <c r="AH199" s="22">
        <f t="shared" si="35"/>
        <v>0</v>
      </c>
      <c r="AI199" s="22">
        <f t="shared" si="35"/>
        <v>0</v>
      </c>
      <c r="AJ199" s="22">
        <f t="shared" si="35"/>
        <v>0</v>
      </c>
      <c r="AK199" s="22">
        <f t="shared" si="35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0</v>
      </c>
      <c r="E200" s="22">
        <f t="shared" ref="E200:AK200" si="36">E183+E170</f>
        <v>0</v>
      </c>
      <c r="F200" s="22">
        <f t="shared" si="36"/>
        <v>0</v>
      </c>
      <c r="G200" s="22">
        <f t="shared" si="36"/>
        <v>0</v>
      </c>
      <c r="H200" s="22">
        <f t="shared" si="36"/>
        <v>0</v>
      </c>
      <c r="I200" s="22">
        <f t="shared" si="36"/>
        <v>0</v>
      </c>
      <c r="J200" s="22">
        <f t="shared" si="36"/>
        <v>0</v>
      </c>
      <c r="K200" s="22">
        <f t="shared" si="36"/>
        <v>0</v>
      </c>
      <c r="L200" s="22">
        <f t="shared" si="36"/>
        <v>0</v>
      </c>
      <c r="M200" s="22">
        <f t="shared" si="36"/>
        <v>0</v>
      </c>
      <c r="N200" s="22">
        <f t="shared" si="36"/>
        <v>0</v>
      </c>
      <c r="O200" s="22">
        <f t="shared" si="36"/>
        <v>0</v>
      </c>
      <c r="P200" s="22">
        <f t="shared" si="36"/>
        <v>0</v>
      </c>
      <c r="Q200" s="22">
        <f t="shared" si="36"/>
        <v>0</v>
      </c>
      <c r="R200" s="22">
        <f t="shared" si="36"/>
        <v>0</v>
      </c>
      <c r="S200" s="22">
        <f t="shared" si="36"/>
        <v>0</v>
      </c>
      <c r="T200" s="22">
        <f t="shared" si="36"/>
        <v>0</v>
      </c>
      <c r="U200" s="22">
        <f t="shared" si="36"/>
        <v>0</v>
      </c>
      <c r="V200" s="22">
        <f t="shared" si="36"/>
        <v>0</v>
      </c>
      <c r="W200" s="22">
        <f t="shared" si="36"/>
        <v>0</v>
      </c>
      <c r="X200" s="22">
        <f t="shared" si="36"/>
        <v>0</v>
      </c>
      <c r="Y200" s="22">
        <f t="shared" si="36"/>
        <v>0</v>
      </c>
      <c r="Z200" s="22">
        <f t="shared" si="36"/>
        <v>0</v>
      </c>
      <c r="AA200" s="22">
        <f t="shared" si="36"/>
        <v>0</v>
      </c>
      <c r="AB200" s="22">
        <f t="shared" si="36"/>
        <v>0</v>
      </c>
      <c r="AC200" s="22">
        <f t="shared" si="36"/>
        <v>0</v>
      </c>
      <c r="AD200" s="22">
        <f t="shared" si="36"/>
        <v>0</v>
      </c>
      <c r="AE200" s="22">
        <f t="shared" si="36"/>
        <v>0</v>
      </c>
      <c r="AF200" s="22">
        <f t="shared" si="36"/>
        <v>0</v>
      </c>
      <c r="AG200" s="22">
        <f t="shared" si="36"/>
        <v>0</v>
      </c>
      <c r="AH200" s="22">
        <f t="shared" si="36"/>
        <v>0</v>
      </c>
      <c r="AI200" s="22">
        <f t="shared" si="36"/>
        <v>0</v>
      </c>
      <c r="AJ200" s="22">
        <f t="shared" si="36"/>
        <v>0</v>
      </c>
      <c r="AK200" s="22">
        <f t="shared" si="36"/>
        <v>0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7">E184</f>
        <v>0</v>
      </c>
      <c r="F201" s="22">
        <f t="shared" si="37"/>
        <v>0</v>
      </c>
      <c r="G201" s="22">
        <f t="shared" si="37"/>
        <v>0</v>
      </c>
      <c r="H201" s="22">
        <f t="shared" si="37"/>
        <v>0</v>
      </c>
      <c r="I201" s="22">
        <f t="shared" si="37"/>
        <v>0</v>
      </c>
      <c r="J201" s="22">
        <f t="shared" si="37"/>
        <v>0</v>
      </c>
      <c r="K201" s="22">
        <f t="shared" si="37"/>
        <v>0</v>
      </c>
      <c r="L201" s="22">
        <f t="shared" si="37"/>
        <v>0</v>
      </c>
      <c r="M201" s="22">
        <f t="shared" si="37"/>
        <v>0</v>
      </c>
      <c r="N201" s="22">
        <f t="shared" si="37"/>
        <v>0</v>
      </c>
      <c r="O201" s="22">
        <f t="shared" si="37"/>
        <v>0</v>
      </c>
      <c r="P201" s="22">
        <f t="shared" si="37"/>
        <v>0</v>
      </c>
      <c r="Q201" s="22">
        <f t="shared" si="37"/>
        <v>0</v>
      </c>
      <c r="R201" s="22">
        <f t="shared" si="37"/>
        <v>0</v>
      </c>
      <c r="S201" s="22">
        <f t="shared" si="37"/>
        <v>0</v>
      </c>
      <c r="T201" s="22">
        <f t="shared" si="37"/>
        <v>0</v>
      </c>
      <c r="U201" s="22">
        <f t="shared" si="37"/>
        <v>0</v>
      </c>
      <c r="V201" s="22">
        <f t="shared" si="37"/>
        <v>0</v>
      </c>
      <c r="W201" s="22">
        <f t="shared" si="37"/>
        <v>0</v>
      </c>
      <c r="X201" s="22">
        <f t="shared" si="37"/>
        <v>0</v>
      </c>
      <c r="Y201" s="22">
        <f t="shared" si="37"/>
        <v>0</v>
      </c>
      <c r="Z201" s="22">
        <f t="shared" si="37"/>
        <v>0</v>
      </c>
      <c r="AA201" s="22">
        <f t="shared" si="37"/>
        <v>0</v>
      </c>
      <c r="AB201" s="22">
        <f t="shared" si="37"/>
        <v>0</v>
      </c>
      <c r="AC201" s="22">
        <f t="shared" si="37"/>
        <v>0</v>
      </c>
      <c r="AD201" s="22">
        <f t="shared" si="37"/>
        <v>0</v>
      </c>
      <c r="AE201" s="22">
        <f t="shared" si="37"/>
        <v>0</v>
      </c>
      <c r="AF201" s="22">
        <f t="shared" si="37"/>
        <v>0</v>
      </c>
      <c r="AG201" s="22">
        <f t="shared" si="37"/>
        <v>0</v>
      </c>
      <c r="AH201" s="22">
        <f t="shared" si="37"/>
        <v>0</v>
      </c>
      <c r="AI201" s="22">
        <f t="shared" si="37"/>
        <v>0</v>
      </c>
      <c r="AJ201" s="22">
        <f t="shared" si="37"/>
        <v>0</v>
      </c>
      <c r="AK201" s="22">
        <f t="shared" si="37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0</v>
      </c>
      <c r="E202" s="22">
        <f t="shared" si="37"/>
        <v>0</v>
      </c>
      <c r="F202" s="22">
        <f t="shared" si="37"/>
        <v>0</v>
      </c>
      <c r="G202" s="22">
        <f t="shared" si="37"/>
        <v>0</v>
      </c>
      <c r="H202" s="22">
        <f t="shared" si="37"/>
        <v>0</v>
      </c>
      <c r="I202" s="22">
        <f t="shared" si="37"/>
        <v>0</v>
      </c>
      <c r="J202" s="22">
        <f t="shared" si="37"/>
        <v>0</v>
      </c>
      <c r="K202" s="22">
        <f t="shared" si="37"/>
        <v>0</v>
      </c>
      <c r="L202" s="22">
        <f t="shared" si="37"/>
        <v>0</v>
      </c>
      <c r="M202" s="22">
        <f t="shared" si="37"/>
        <v>0</v>
      </c>
      <c r="N202" s="22">
        <f t="shared" si="37"/>
        <v>0</v>
      </c>
      <c r="O202" s="22">
        <f t="shared" si="37"/>
        <v>0</v>
      </c>
      <c r="P202" s="22">
        <f t="shared" si="37"/>
        <v>0</v>
      </c>
      <c r="Q202" s="22">
        <f t="shared" si="37"/>
        <v>0</v>
      </c>
      <c r="R202" s="22">
        <f t="shared" si="37"/>
        <v>0</v>
      </c>
      <c r="S202" s="22">
        <f t="shared" si="37"/>
        <v>0</v>
      </c>
      <c r="T202" s="22">
        <f t="shared" si="37"/>
        <v>0</v>
      </c>
      <c r="U202" s="22">
        <f t="shared" si="37"/>
        <v>0</v>
      </c>
      <c r="V202" s="22">
        <f t="shared" si="37"/>
        <v>0</v>
      </c>
      <c r="W202" s="22">
        <f t="shared" si="37"/>
        <v>0</v>
      </c>
      <c r="X202" s="22">
        <f t="shared" si="37"/>
        <v>0</v>
      </c>
      <c r="Y202" s="22">
        <f t="shared" si="37"/>
        <v>0</v>
      </c>
      <c r="Z202" s="22">
        <f t="shared" si="37"/>
        <v>0</v>
      </c>
      <c r="AA202" s="22">
        <f t="shared" si="37"/>
        <v>0</v>
      </c>
      <c r="AB202" s="22">
        <f t="shared" si="37"/>
        <v>0</v>
      </c>
      <c r="AC202" s="22">
        <f t="shared" si="37"/>
        <v>0</v>
      </c>
      <c r="AD202" s="22">
        <f t="shared" si="37"/>
        <v>0</v>
      </c>
      <c r="AE202" s="22">
        <f t="shared" si="37"/>
        <v>0</v>
      </c>
      <c r="AF202" s="22">
        <f t="shared" si="37"/>
        <v>0</v>
      </c>
      <c r="AG202" s="22">
        <f t="shared" si="37"/>
        <v>0</v>
      </c>
      <c r="AH202" s="22">
        <f t="shared" si="37"/>
        <v>0</v>
      </c>
      <c r="AI202" s="22">
        <f t="shared" si="37"/>
        <v>0</v>
      </c>
      <c r="AJ202" s="22">
        <f t="shared" si="37"/>
        <v>0</v>
      </c>
      <c r="AK202" s="22">
        <f t="shared" si="37"/>
        <v>0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7"/>
        <v>0</v>
      </c>
      <c r="F203" s="22">
        <f t="shared" si="37"/>
        <v>0</v>
      </c>
      <c r="G203" s="22">
        <f t="shared" si="37"/>
        <v>0</v>
      </c>
      <c r="H203" s="22">
        <f t="shared" si="37"/>
        <v>0</v>
      </c>
      <c r="I203" s="22">
        <f t="shared" si="37"/>
        <v>0</v>
      </c>
      <c r="J203" s="22">
        <f t="shared" si="37"/>
        <v>3.6879997207469208E-7</v>
      </c>
      <c r="K203" s="22">
        <f t="shared" si="37"/>
        <v>2.4755053588586983E-6</v>
      </c>
      <c r="L203" s="22">
        <f t="shared" si="37"/>
        <v>1.6597514047729697E-5</v>
      </c>
      <c r="M203" s="22">
        <f t="shared" si="37"/>
        <v>1.1123232094559127E-4</v>
      </c>
      <c r="N203" s="22">
        <f t="shared" si="37"/>
        <v>7.4467525649767768E-4</v>
      </c>
      <c r="O203" s="22">
        <f t="shared" si="37"/>
        <v>4.9791684768202352E-3</v>
      </c>
      <c r="P203" s="22">
        <f t="shared" si="37"/>
        <v>3.304090228677678E-2</v>
      </c>
      <c r="Q203" s="22">
        <f t="shared" si="37"/>
        <v>0.20788968953370821</v>
      </c>
      <c r="R203" s="22">
        <f t="shared" si="37"/>
        <v>0.21999109540186532</v>
      </c>
      <c r="S203" s="22">
        <f t="shared" si="37"/>
        <v>0.23275039326212685</v>
      </c>
      <c r="T203" s="22">
        <f t="shared" si="37"/>
        <v>0.24620313040514319</v>
      </c>
      <c r="U203" s="22">
        <f t="shared" si="37"/>
        <v>0.26038083183929189</v>
      </c>
      <c r="V203" s="22">
        <f t="shared" si="37"/>
        <v>0.27531801439127629</v>
      </c>
      <c r="W203" s="22">
        <f t="shared" si="37"/>
        <v>0.29095054469652321</v>
      </c>
      <c r="X203" s="22">
        <f t="shared" si="37"/>
        <v>0.30732093318395481</v>
      </c>
      <c r="Y203" s="22">
        <f t="shared" si="37"/>
        <v>0.32444629680046111</v>
      </c>
      <c r="Z203" s="22">
        <f t="shared" si="37"/>
        <v>0.34233585456119381</v>
      </c>
      <c r="AA203" s="22">
        <f t="shared" si="37"/>
        <v>0.3609951592263283</v>
      </c>
      <c r="AB203" s="22">
        <f t="shared" si="37"/>
        <v>0.38045646583894982</v>
      </c>
      <c r="AC203" s="22">
        <f t="shared" si="37"/>
        <v>0.40071136705670601</v>
      </c>
      <c r="AD203" s="22">
        <f t="shared" si="37"/>
        <v>0.42176793144382457</v>
      </c>
      <c r="AE203" s="22">
        <f t="shared" si="37"/>
        <v>0.44363859093667507</v>
      </c>
      <c r="AF203" s="22">
        <f t="shared" si="37"/>
        <v>0.46633042043831247</v>
      </c>
      <c r="AG203" s="22">
        <f t="shared" si="37"/>
        <v>0.48987444330363661</v>
      </c>
      <c r="AH203" s="22">
        <f t="shared" si="37"/>
        <v>0.51427715300982924</v>
      </c>
      <c r="AI203" s="22">
        <f t="shared" si="37"/>
        <v>0.53954051166520656</v>
      </c>
      <c r="AJ203" s="22">
        <f t="shared" si="37"/>
        <v>0.56565545172361986</v>
      </c>
      <c r="AK203" s="22">
        <f t="shared" si="37"/>
        <v>0.59260098800820149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8">E187+E172</f>
        <v>0</v>
      </c>
      <c r="F204" s="22">
        <f t="shared" si="38"/>
        <v>0</v>
      </c>
      <c r="G204" s="22">
        <f t="shared" si="38"/>
        <v>0</v>
      </c>
      <c r="H204" s="22">
        <f t="shared" si="38"/>
        <v>0</v>
      </c>
      <c r="I204" s="22">
        <f t="shared" si="38"/>
        <v>0</v>
      </c>
      <c r="J204" s="22">
        <f t="shared" si="38"/>
        <v>0</v>
      </c>
      <c r="K204" s="22">
        <f t="shared" si="38"/>
        <v>0</v>
      </c>
      <c r="L204" s="22">
        <f t="shared" si="38"/>
        <v>0</v>
      </c>
      <c r="M204" s="22">
        <f t="shared" si="38"/>
        <v>0</v>
      </c>
      <c r="N204" s="22">
        <f t="shared" si="38"/>
        <v>0</v>
      </c>
      <c r="O204" s="22">
        <f t="shared" si="38"/>
        <v>0</v>
      </c>
      <c r="P204" s="22">
        <f t="shared" si="38"/>
        <v>3.9437748548815943E-7</v>
      </c>
      <c r="Q204" s="22">
        <f t="shared" si="38"/>
        <v>7.8448939446682409E-2</v>
      </c>
      <c r="R204" s="22">
        <f t="shared" si="38"/>
        <v>8.5779828005773509E-2</v>
      </c>
      <c r="S204" s="22">
        <f t="shared" si="38"/>
        <v>9.3775956977220132E-2</v>
      </c>
      <c r="T204" s="22">
        <f t="shared" si="38"/>
        <v>0.10249633381349105</v>
      </c>
      <c r="U204" s="22">
        <f t="shared" si="38"/>
        <v>0.11200242768719529</v>
      </c>
      <c r="V204" s="22">
        <f t="shared" si="38"/>
        <v>0.12236119873721091</v>
      </c>
      <c r="W204" s="22">
        <f t="shared" si="38"/>
        <v>0.3949492376120286</v>
      </c>
      <c r="X204" s="22">
        <f t="shared" si="38"/>
        <v>0.67232930887809139</v>
      </c>
      <c r="Y204" s="22">
        <f t="shared" si="38"/>
        <v>0.95440213105490668</v>
      </c>
      <c r="Z204" s="22">
        <f t="shared" si="38"/>
        <v>1.241027405038396</v>
      </c>
      <c r="AA204" s="22">
        <f t="shared" si="38"/>
        <v>1.5320229241055061</v>
      </c>
      <c r="AB204" s="22">
        <f t="shared" si="38"/>
        <v>3.0229277583176897</v>
      </c>
      <c r="AC204" s="22">
        <f t="shared" si="38"/>
        <v>4.4861806795087693</v>
      </c>
      <c r="AD204" s="22">
        <f t="shared" si="38"/>
        <v>5.8632581001746003</v>
      </c>
      <c r="AE204" s="22">
        <f t="shared" si="38"/>
        <v>7.133974272198925</v>
      </c>
      <c r="AF204" s="22">
        <f t="shared" si="38"/>
        <v>8.3410006606816331</v>
      </c>
      <c r="AG204" s="22">
        <f t="shared" si="38"/>
        <v>9.4902650789004284</v>
      </c>
      <c r="AH204" s="22">
        <f t="shared" si="38"/>
        <v>10.705150980358672</v>
      </c>
      <c r="AI204" s="22">
        <f t="shared" si="38"/>
        <v>12.132197311618926</v>
      </c>
      <c r="AJ204" s="22">
        <f t="shared" si="38"/>
        <v>13.576951274117823</v>
      </c>
      <c r="AK204" s="22">
        <f t="shared" si="38"/>
        <v>15.037892318086392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54.718039462667747</v>
      </c>
      <c r="E205" s="22">
        <f t="shared" ref="E205:AK205" si="39">SUM(E193:E204)</f>
        <v>55.694284835459293</v>
      </c>
      <c r="F205" s="22">
        <f t="shared" si="39"/>
        <v>55.850347410783655</v>
      </c>
      <c r="G205" s="22">
        <f t="shared" si="39"/>
        <v>53.970547480876689</v>
      </c>
      <c r="H205" s="22">
        <f t="shared" si="39"/>
        <v>55.92635202674839</v>
      </c>
      <c r="I205" s="22">
        <f t="shared" si="39"/>
        <v>56.623380240127815</v>
      </c>
      <c r="J205" s="22">
        <f t="shared" si="39"/>
        <v>57.298409649876689</v>
      </c>
      <c r="K205" s="22">
        <f t="shared" si="39"/>
        <v>57.949854977648819</v>
      </c>
      <c r="L205" s="22">
        <f t="shared" si="39"/>
        <v>58.542768610111587</v>
      </c>
      <c r="M205" s="22">
        <f t="shared" si="39"/>
        <v>59.117686370749752</v>
      </c>
      <c r="N205" s="22">
        <f t="shared" si="39"/>
        <v>59.646832723204234</v>
      </c>
      <c r="O205" s="22">
        <f t="shared" si="39"/>
        <v>60.173874793524064</v>
      </c>
      <c r="P205" s="22">
        <f t="shared" si="39"/>
        <v>60.699367434928412</v>
      </c>
      <c r="Q205" s="22">
        <f t="shared" si="39"/>
        <v>61.173146923524207</v>
      </c>
      <c r="R205" s="22">
        <f t="shared" si="39"/>
        <v>61.874299821178241</v>
      </c>
      <c r="S205" s="22">
        <f t="shared" si="39"/>
        <v>62.582028870356766</v>
      </c>
      <c r="T205" s="22">
        <f t="shared" si="39"/>
        <v>63.297581226859286</v>
      </c>
      <c r="U205" s="22">
        <f t="shared" si="39"/>
        <v>64.020778176215487</v>
      </c>
      <c r="V205" s="22">
        <f t="shared" si="39"/>
        <v>64.751961536609414</v>
      </c>
      <c r="W205" s="22">
        <f t="shared" si="39"/>
        <v>65.251556543030574</v>
      </c>
      <c r="X205" s="22">
        <f t="shared" si="39"/>
        <v>65.73831796539686</v>
      </c>
      <c r="Y205" s="22">
        <f t="shared" si="39"/>
        <v>66.210922716834673</v>
      </c>
      <c r="Z205" s="22">
        <f t="shared" si="39"/>
        <v>66.666806011450092</v>
      </c>
      <c r="AA205" s="22">
        <f t="shared" si="39"/>
        <v>67.103277593736252</v>
      </c>
      <c r="AB205" s="22">
        <f t="shared" si="39"/>
        <v>66.528156122497094</v>
      </c>
      <c r="AC205" s="22">
        <f t="shared" si="39"/>
        <v>65.958149048409354</v>
      </c>
      <c r="AD205" s="22">
        <f t="shared" si="39"/>
        <v>64.763414721499288</v>
      </c>
      <c r="AE205" s="22">
        <f t="shared" si="39"/>
        <v>63.153853164904767</v>
      </c>
      <c r="AF205" s="22">
        <f t="shared" si="39"/>
        <v>61.639361204475748</v>
      </c>
      <c r="AG205" s="22">
        <f t="shared" si="39"/>
        <v>60.212989721915179</v>
      </c>
      <c r="AH205" s="22">
        <f t="shared" si="39"/>
        <v>59.488583468774749</v>
      </c>
      <c r="AI205" s="22">
        <f t="shared" si="39"/>
        <v>59.911917672027222</v>
      </c>
      <c r="AJ205" s="22">
        <f t="shared" si="39"/>
        <v>60.318495100667334</v>
      </c>
      <c r="AK205" s="22">
        <f t="shared" si="39"/>
        <v>60.706129951215253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39.47518576239662</v>
      </c>
      <c r="E208" s="87">
        <f t="shared" ref="E208:AK208" si="40">E162+E147+E139</f>
        <v>40.289797342055174</v>
      </c>
      <c r="F208" s="87">
        <f t="shared" si="40"/>
        <v>40.513277495849216</v>
      </c>
      <c r="G208" s="87">
        <f t="shared" si="40"/>
        <v>39.256639727960163</v>
      </c>
      <c r="H208" s="87">
        <f t="shared" si="40"/>
        <v>40.792057965341677</v>
      </c>
      <c r="I208" s="87">
        <f t="shared" si="40"/>
        <v>41.414664412858038</v>
      </c>
      <c r="J208" s="87">
        <f t="shared" si="40"/>
        <v>42.023921905076314</v>
      </c>
      <c r="K208" s="87">
        <f t="shared" si="40"/>
        <v>42.618530891242358</v>
      </c>
      <c r="L208" s="87">
        <f t="shared" si="40"/>
        <v>43.172577617707859</v>
      </c>
      <c r="M208" s="87">
        <f t="shared" si="40"/>
        <v>43.715695363311085</v>
      </c>
      <c r="N208" s="87">
        <f t="shared" si="40"/>
        <v>44.227266147580693</v>
      </c>
      <c r="O208" s="87">
        <f t="shared" si="40"/>
        <v>44.740057039557989</v>
      </c>
      <c r="P208" s="87">
        <f t="shared" si="40"/>
        <v>45.258280481625015</v>
      </c>
      <c r="Q208" s="87">
        <f t="shared" si="40"/>
        <v>45.782343583122625</v>
      </c>
      <c r="R208" s="87">
        <f t="shared" si="40"/>
        <v>46.312390446829241</v>
      </c>
      <c r="S208" s="87">
        <f t="shared" si="40"/>
        <v>46.847624179322978</v>
      </c>
      <c r="T208" s="87">
        <f t="shared" si="40"/>
        <v>47.388992523222207</v>
      </c>
      <c r="U208" s="87">
        <f t="shared" si="40"/>
        <v>47.936376750033979</v>
      </c>
      <c r="V208" s="87">
        <f t="shared" si="40"/>
        <v>48.490048608622125</v>
      </c>
      <c r="W208" s="87">
        <f t="shared" si="40"/>
        <v>49.033465804532185</v>
      </c>
      <c r="X208" s="87">
        <f t="shared" si="40"/>
        <v>49.569996763296125</v>
      </c>
      <c r="Y208" s="87">
        <f t="shared" si="40"/>
        <v>50.098558386528772</v>
      </c>
      <c r="Z208" s="87">
        <f t="shared" si="40"/>
        <v>50.617111660254487</v>
      </c>
      <c r="AA208" s="87">
        <f t="shared" si="40"/>
        <v>51.123495796947552</v>
      </c>
      <c r="AB208" s="87">
        <f t="shared" si="40"/>
        <v>51.619622328003487</v>
      </c>
      <c r="AC208" s="87">
        <f t="shared" si="40"/>
        <v>52.101917898647841</v>
      </c>
      <c r="AD208" s="87">
        <f t="shared" si="40"/>
        <v>52.569572932430624</v>
      </c>
      <c r="AE208" s="87">
        <f t="shared" si="40"/>
        <v>53.022595153585989</v>
      </c>
      <c r="AF208" s="87">
        <f t="shared" si="40"/>
        <v>53.460559150311177</v>
      </c>
      <c r="AG208" s="87">
        <f t="shared" si="40"/>
        <v>53.885936885369482</v>
      </c>
      <c r="AH208" s="87">
        <f t="shared" si="40"/>
        <v>54.298421797584993</v>
      </c>
      <c r="AI208" s="87">
        <f t="shared" si="40"/>
        <v>54.697496403638006</v>
      </c>
      <c r="AJ208" s="87">
        <f t="shared" si="40"/>
        <v>55.081861828815669</v>
      </c>
      <c r="AK208" s="87">
        <f t="shared" si="40"/>
        <v>55.449529523942914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1.1512501371867554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1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1"/>
        <v>8.5002282188150833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1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1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1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2">D148*1163/8760*2</f>
        <v>0.20085640691343387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2"/>
        <v>0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2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2"/>
        <v>0.36654422268064391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2"/>
        <v>0.16308749027018771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2"/>
        <v>0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2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2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2"/>
        <v>0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2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2"/>
        <v>0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2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2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3">D163*1163/8760*2</f>
        <v>9.9686729994002299E-2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0.92079733668405173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4">D80/SUM($D$79:$D$81)</f>
        <v>6.9692071042367854E-2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9.510592273580391E-3</v>
      </c>
    </row>
    <row r="243" spans="1:4" x14ac:dyDescent="0.25">
      <c r="A243" s="26" t="s">
        <v>173</v>
      </c>
      <c r="D243" s="48">
        <f>D220</f>
        <v>0.20085640691343387</v>
      </c>
    </row>
    <row r="244" spans="1:4" x14ac:dyDescent="0.25">
      <c r="A244" s="26" t="s">
        <v>174</v>
      </c>
      <c r="D244" s="48">
        <f>D221</f>
        <v>0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0.36654422268064391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5">D224</f>
        <v>0.16308749027018771</v>
      </c>
    </row>
    <row r="251" spans="1:4" x14ac:dyDescent="0.25">
      <c r="A251" s="26" t="s">
        <v>181</v>
      </c>
      <c r="D251" s="48">
        <f t="shared" si="45"/>
        <v>0</v>
      </c>
    </row>
    <row r="252" spans="1:4" x14ac:dyDescent="0.25">
      <c r="A252" s="26" t="s">
        <v>182</v>
      </c>
      <c r="D252" s="48">
        <f t="shared" si="45"/>
        <v>0</v>
      </c>
    </row>
    <row r="253" spans="1:4" x14ac:dyDescent="0.25">
      <c r="A253" s="26" t="s">
        <v>183</v>
      </c>
      <c r="D253" s="48">
        <f t="shared" si="45"/>
        <v>0</v>
      </c>
    </row>
    <row r="254" spans="1:4" x14ac:dyDescent="0.25">
      <c r="A254" s="26" t="s">
        <v>184</v>
      </c>
      <c r="D254" s="48">
        <f t="shared" si="45"/>
        <v>0</v>
      </c>
    </row>
    <row r="255" spans="1:4" x14ac:dyDescent="0.25">
      <c r="A255" s="26" t="s">
        <v>185</v>
      </c>
      <c r="D255" s="48">
        <f t="shared" si="45"/>
        <v>0</v>
      </c>
    </row>
    <row r="256" spans="1:4" x14ac:dyDescent="0.25">
      <c r="A256" s="26" t="s">
        <v>186</v>
      </c>
      <c r="D256" s="48">
        <f t="shared" si="45"/>
        <v>0</v>
      </c>
    </row>
    <row r="257" spans="1:4" x14ac:dyDescent="0.25">
      <c r="A257" s="26" t="s">
        <v>187</v>
      </c>
      <c r="D257" s="48">
        <f t="shared" si="45"/>
        <v>0</v>
      </c>
    </row>
    <row r="258" spans="1:4" x14ac:dyDescent="0.25">
      <c r="A258" s="26" t="s">
        <v>188</v>
      </c>
      <c r="D258" s="48">
        <f t="shared" si="45"/>
        <v>0</v>
      </c>
    </row>
    <row r="259" spans="1:4" x14ac:dyDescent="0.25">
      <c r="A259" s="26" t="s">
        <v>189</v>
      </c>
      <c r="D259" s="48">
        <f>D214</f>
        <v>8.5002282188150833</v>
      </c>
    </row>
    <row r="260" spans="1:4" x14ac:dyDescent="0.25">
      <c r="A260" s="26" t="s">
        <v>190</v>
      </c>
      <c r="D260" s="48">
        <f>D212</f>
        <v>1.1512501371867554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9.9686729994002299E-2</v>
      </c>
    </row>
  </sheetData>
  <conditionalFormatting sqref="D11:AK11 E8:AK8 D5:AK5">
    <cfRule type="cellIs" dxfId="344" priority="21" operator="equal">
      <formula>0</formula>
    </cfRule>
  </conditionalFormatting>
  <conditionalFormatting sqref="D14:AK26">
    <cfRule type="cellIs" dxfId="343" priority="49" operator="equal">
      <formula>0</formula>
    </cfRule>
  </conditionalFormatting>
  <conditionalFormatting sqref="D86:AK91">
    <cfRule type="cellIs" dxfId="342" priority="8" operator="equal">
      <formula>0</formula>
    </cfRule>
  </conditionalFormatting>
  <conditionalFormatting sqref="D61:AK72 D60 F60:AK60">
    <cfRule type="cellIs" dxfId="341" priority="18" operator="equal">
      <formula>0</formula>
    </cfRule>
  </conditionalFormatting>
  <conditionalFormatting sqref="D75:AK75">
    <cfRule type="cellIs" dxfId="340" priority="17" operator="equal">
      <formula>0</formula>
    </cfRule>
  </conditionalFormatting>
  <conditionalFormatting sqref="D79:AK81">
    <cfRule type="cellIs" dxfId="339" priority="16" operator="equal">
      <formula>0</formula>
    </cfRule>
  </conditionalFormatting>
  <conditionalFormatting sqref="D87:D91">
    <cfRule type="cellIs" dxfId="338" priority="15" operator="equal">
      <formula>0</formula>
    </cfRule>
  </conditionalFormatting>
  <conditionalFormatting sqref="D94:D106">
    <cfRule type="cellIs" dxfId="337" priority="14" operator="equal">
      <formula>0</formula>
    </cfRule>
  </conditionalFormatting>
  <conditionalFormatting sqref="D109">
    <cfRule type="cellIs" dxfId="336" priority="13" operator="equal">
      <formula>0</formula>
    </cfRule>
  </conditionalFormatting>
  <conditionalFormatting sqref="D113:AK118">
    <cfRule type="cellIs" dxfId="335" priority="12" operator="equal">
      <formula>0</formula>
    </cfRule>
  </conditionalFormatting>
  <conditionalFormatting sqref="D121:AK133">
    <cfRule type="cellIs" dxfId="334" priority="11" operator="equal">
      <formula>0</formula>
    </cfRule>
  </conditionalFormatting>
  <conditionalFormatting sqref="D136:AK136">
    <cfRule type="cellIs" dxfId="333" priority="10" operator="equal">
      <formula>0</formula>
    </cfRule>
  </conditionalFormatting>
  <conditionalFormatting sqref="E94:AK106">
    <cfRule type="cellIs" dxfId="332" priority="7" operator="equal">
      <formula>0</formula>
    </cfRule>
  </conditionalFormatting>
  <conditionalFormatting sqref="D45:AK47">
    <cfRule type="cellIs" dxfId="331" priority="20" operator="equal">
      <formula>0</formula>
    </cfRule>
  </conditionalFormatting>
  <conditionalFormatting sqref="D53:AK57 D52 F52:AK52">
    <cfRule type="cellIs" dxfId="330" priority="19" operator="equal">
      <formula>0</formula>
    </cfRule>
  </conditionalFormatting>
  <conditionalFormatting sqref="E61:AK72 F60:AK60">
    <cfRule type="cellIs" dxfId="329" priority="6" operator="equal">
      <formula>0</formula>
    </cfRule>
  </conditionalFormatting>
  <conditionalFormatting sqref="D8">
    <cfRule type="cellIs" dxfId="328" priority="5" operator="equal">
      <formula>0</formula>
    </cfRule>
  </conditionalFormatting>
  <conditionalFormatting sqref="D239:D241">
    <cfRule type="cellIs" dxfId="327" priority="4" operator="equal">
      <formula>0</formula>
    </cfRule>
  </conditionalFormatting>
  <conditionalFormatting sqref="D243:D266">
    <cfRule type="cellIs" dxfId="326" priority="3" operator="equal">
      <formula>0</formula>
    </cfRule>
  </conditionalFormatting>
  <conditionalFormatting sqref="E52:AK57">
    <cfRule type="cellIs" dxfId="325" priority="2" operator="equal">
      <formula>0</formula>
    </cfRule>
  </conditionalFormatting>
  <conditionalFormatting sqref="E60:AK72">
    <cfRule type="cellIs" dxfId="32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tabColor rgb="FF00B050"/>
  </sheetPr>
  <dimension ref="A1:AN266"/>
  <sheetViews>
    <sheetView topLeftCell="A169" workbookViewId="0">
      <selection activeCell="D204" sqref="D204:AK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Específicos'!D26</f>
        <v>515.15885626215322</v>
      </c>
      <c r="E5" s="29">
        <f>'Datos Específicos'!E12*'Datos Específicos'!E26</f>
        <v>525.78969590406712</v>
      </c>
      <c r="F5" s="29">
        <f>'Datos Específicos'!F12*'Datos Específicos'!F26</f>
        <v>528.70615540140261</v>
      </c>
      <c r="G5" s="29">
        <f>'Datos Específicos'!G12*'Datos Específicos'!G26</f>
        <v>512.30678798263762</v>
      </c>
      <c r="H5" s="29">
        <f>'Datos Específicos'!H12*'Datos Específicos'!H26</f>
        <v>532.34429478031279</v>
      </c>
      <c r="I5" s="29">
        <f>'Datos Específicos'!I12*'Datos Específicos'!I26</f>
        <v>540.46943008263986</v>
      </c>
      <c r="J5" s="29">
        <f>'Datos Específicos'!J12*'Datos Específicos'!J26</f>
        <v>548.42035892055549</v>
      </c>
      <c r="K5" s="29">
        <f>'Datos Específicos'!K12*'Datos Específicos'!K26</f>
        <v>556.18012190381899</v>
      </c>
      <c r="L5" s="29">
        <f>'Datos Específicos'!L12*'Datos Específicos'!L26</f>
        <v>563.41053950437777</v>
      </c>
      <c r="M5" s="29">
        <f>'Datos Específicos'!M12*'Datos Específicos'!M26</f>
        <v>570.49833177785115</v>
      </c>
      <c r="N5" s="29">
        <f>'Datos Específicos'!N12*'Datos Específicos'!N26</f>
        <v>577.17443006672875</v>
      </c>
      <c r="O5" s="29">
        <f>'Datos Específicos'!O12*'Datos Específicos'!O26</f>
        <v>583.86645099863051</v>
      </c>
      <c r="P5" s="29">
        <f>'Datos Específicos'!P12*'Datos Específicos'!P26</f>
        <v>590.62936776640402</v>
      </c>
      <c r="Q5" s="29">
        <f>'Datos Específicos'!Q12*'Datos Específicos'!Q26</f>
        <v>597.46849322617265</v>
      </c>
      <c r="R5" s="29">
        <f>'Datos Específicos'!R12*'Datos Específicos'!R26</f>
        <v>604.38570794723819</v>
      </c>
      <c r="S5" s="29">
        <f>'Datos Específicos'!S12*'Datos Específicos'!S26</f>
        <v>611.37061231536541</v>
      </c>
      <c r="T5" s="29">
        <f>'Datos Específicos'!T12*'Datos Específicos'!T26</f>
        <v>618.43557455615939</v>
      </c>
      <c r="U5" s="29">
        <f>'Datos Específicos'!U12*'Datos Específicos'!U26</f>
        <v>625.57904523968216</v>
      </c>
      <c r="V5" s="29">
        <f>'Datos Específicos'!V12*'Datos Específicos'!V26</f>
        <v>632.80457074149035</v>
      </c>
      <c r="W5" s="29">
        <f>'Datos Específicos'!W12*'Datos Específicos'!W26</f>
        <v>639.89627089974215</v>
      </c>
      <c r="X5" s="29">
        <f>'Datos Específicos'!X12*'Datos Específicos'!X26</f>
        <v>646.89810432314221</v>
      </c>
      <c r="Y5" s="29">
        <f>'Datos Específicos'!Y12*'Datos Específicos'!Y26</f>
        <v>653.79593636698723</v>
      </c>
      <c r="Z5" s="29">
        <f>'Datos Específicos'!Z12*'Datos Específicos'!Z26</f>
        <v>660.56315750209353</v>
      </c>
      <c r="AA5" s="29">
        <f>'Datos Específicos'!AA12*'Datos Específicos'!AA26</f>
        <v>667.17156903075033</v>
      </c>
      <c r="AB5" s="29">
        <f>'Datos Específicos'!AB12*'Datos Específicos'!AB26</f>
        <v>673.646116809663</v>
      </c>
      <c r="AC5" s="29">
        <f>'Datos Específicos'!AC12*'Datos Específicos'!AC26</f>
        <v>679.94016786363238</v>
      </c>
      <c r="AD5" s="29">
        <f>'Datos Específicos'!AD12*'Datos Específicos'!AD26</f>
        <v>686.04315706243858</v>
      </c>
      <c r="AE5" s="29">
        <f>'Datos Específicos'!AE12*'Datos Específicos'!AE26</f>
        <v>691.9551852088407</v>
      </c>
      <c r="AF5" s="29">
        <f>'Datos Específicos'!AF12*'Datos Específicos'!AF26</f>
        <v>697.6707005960252</v>
      </c>
      <c r="AG5" s="29">
        <f>'Datos Específicos'!AG12*'Datos Específicos'!AG26</f>
        <v>703.22196281910942</v>
      </c>
      <c r="AH5" s="29">
        <f>'Datos Específicos'!AH12*'Datos Específicos'!AH26</f>
        <v>708.60497119508909</v>
      </c>
      <c r="AI5" s="29">
        <f>'Datos Específicos'!AI12*'Datos Específicos'!AI26</f>
        <v>713.81297246593749</v>
      </c>
      <c r="AJ5" s="29">
        <f>'Datos Específicos'!AJ12*'Datos Específicos'!AJ26</f>
        <v>718.82901606388464</v>
      </c>
      <c r="AK5" s="29">
        <f>'Datos Específicos'!AK12*'Datos Específicos'!AK26</f>
        <v>723.62715103521441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Generales'!E16</f>
        <v>0</v>
      </c>
      <c r="F8" s="31">
        <f>'Datos Generales'!F16</f>
        <v>0</v>
      </c>
      <c r="G8" s="31">
        <f>'Datos Generales'!G16</f>
        <v>0</v>
      </c>
      <c r="H8" s="31">
        <f>'Datos Generales'!H16</f>
        <v>0</v>
      </c>
      <c r="I8" s="31">
        <f>'Datos Generales'!I16</f>
        <v>0</v>
      </c>
      <c r="J8" s="31">
        <f>'Datos Generales'!J16</f>
        <v>0</v>
      </c>
      <c r="K8" s="31">
        <f>'Datos Generales'!K16</f>
        <v>0</v>
      </c>
      <c r="L8" s="31">
        <f>'Datos Generales'!L16</f>
        <v>0</v>
      </c>
      <c r="M8" s="31">
        <f>'Datos Generales'!M16</f>
        <v>0</v>
      </c>
      <c r="N8" s="31">
        <f>'Datos Generales'!N16</f>
        <v>0</v>
      </c>
      <c r="O8" s="31">
        <f>'Datos Generales'!O16</f>
        <v>0</v>
      </c>
      <c r="P8" s="31">
        <f>'Datos Generales'!P16</f>
        <v>0</v>
      </c>
      <c r="Q8" s="31">
        <f>'Datos Generales'!Q16</f>
        <v>0</v>
      </c>
      <c r="R8" s="31">
        <f>'Datos Generales'!R16</f>
        <v>0</v>
      </c>
      <c r="S8" s="31">
        <f>'Datos Generales'!S16</f>
        <v>0</v>
      </c>
      <c r="T8" s="31">
        <f>'Datos Generales'!T16</f>
        <v>0</v>
      </c>
      <c r="U8" s="31">
        <f>'Datos Generales'!U16</f>
        <v>0</v>
      </c>
      <c r="V8" s="31">
        <f>'Datos Generales'!V16</f>
        <v>0</v>
      </c>
      <c r="W8" s="31">
        <f>'Datos Generales'!W16</f>
        <v>0</v>
      </c>
      <c r="X8" s="31">
        <f>'Datos Generales'!X16</f>
        <v>0</v>
      </c>
      <c r="Y8" s="31">
        <f>'Datos Generales'!Y16</f>
        <v>0</v>
      </c>
      <c r="Z8" s="31">
        <f>'Datos Generales'!Z16</f>
        <v>0</v>
      </c>
      <c r="AA8" s="31">
        <f>'Datos Generales'!AA16</f>
        <v>0</v>
      </c>
      <c r="AB8" s="31">
        <f>'Datos Generales'!AB16</f>
        <v>0</v>
      </c>
      <c r="AC8" s="31">
        <f>'Datos Generales'!AC16</f>
        <v>0</v>
      </c>
      <c r="AD8" s="31">
        <f>'Datos Generales'!AD16</f>
        <v>0</v>
      </c>
      <c r="AE8" s="31">
        <f>'Datos Generales'!AE16</f>
        <v>0</v>
      </c>
      <c r="AF8" s="31">
        <f>'Datos Generales'!AF16</f>
        <v>0</v>
      </c>
      <c r="AG8" s="31">
        <f>'Datos Generales'!AG16</f>
        <v>0</v>
      </c>
      <c r="AH8" s="31">
        <f>'Datos Generales'!AH16</f>
        <v>0</v>
      </c>
      <c r="AI8" s="31">
        <f>'Datos Generales'!AI16</f>
        <v>0</v>
      </c>
      <c r="AJ8" s="31">
        <f>'Datos Generales'!AJ16</f>
        <v>0</v>
      </c>
      <c r="AK8" s="31">
        <f>'Datos Generales'!AK16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515.15885626215322</v>
      </c>
      <c r="E11" s="29">
        <f t="shared" si="1"/>
        <v>525.78969590406712</v>
      </c>
      <c r="F11" s="29">
        <f t="shared" si="1"/>
        <v>528.70615540140261</v>
      </c>
      <c r="G11" s="29">
        <f t="shared" si="1"/>
        <v>512.30678798263762</v>
      </c>
      <c r="H11" s="29">
        <f t="shared" si="1"/>
        <v>532.34429478031279</v>
      </c>
      <c r="I11" s="29">
        <f t="shared" si="1"/>
        <v>540.46943008263986</v>
      </c>
      <c r="J11" s="29">
        <f t="shared" si="1"/>
        <v>548.42035892055549</v>
      </c>
      <c r="K11" s="29">
        <f t="shared" si="1"/>
        <v>556.18012190381899</v>
      </c>
      <c r="L11" s="29">
        <f t="shared" si="1"/>
        <v>563.41053950437777</v>
      </c>
      <c r="M11" s="29">
        <f t="shared" si="1"/>
        <v>570.49833177785115</v>
      </c>
      <c r="N11" s="29">
        <f t="shared" si="1"/>
        <v>577.17443006672875</v>
      </c>
      <c r="O11" s="29">
        <f t="shared" si="1"/>
        <v>583.86645099863051</v>
      </c>
      <c r="P11" s="29">
        <f t="shared" si="1"/>
        <v>590.62936776640402</v>
      </c>
      <c r="Q11" s="29">
        <f t="shared" si="1"/>
        <v>597.46849322617265</v>
      </c>
      <c r="R11" s="29">
        <f t="shared" si="1"/>
        <v>604.38570794723819</v>
      </c>
      <c r="S11" s="29">
        <f t="shared" si="1"/>
        <v>611.37061231536541</v>
      </c>
      <c r="T11" s="29">
        <f t="shared" si="1"/>
        <v>618.43557455615939</v>
      </c>
      <c r="U11" s="29">
        <f t="shared" si="1"/>
        <v>625.57904523968216</v>
      </c>
      <c r="V11" s="29">
        <f t="shared" si="1"/>
        <v>632.80457074149035</v>
      </c>
      <c r="W11" s="29">
        <f t="shared" si="1"/>
        <v>639.89627089974215</v>
      </c>
      <c r="X11" s="29">
        <f t="shared" si="1"/>
        <v>646.89810432314221</v>
      </c>
      <c r="Y11" s="29">
        <f t="shared" si="1"/>
        <v>653.79593636698723</v>
      </c>
      <c r="Z11" s="29">
        <f t="shared" si="1"/>
        <v>660.56315750209353</v>
      </c>
      <c r="AA11" s="29">
        <f t="shared" si="1"/>
        <v>667.17156903075033</v>
      </c>
      <c r="AB11" s="29">
        <f t="shared" si="1"/>
        <v>673.646116809663</v>
      </c>
      <c r="AC11" s="29">
        <f t="shared" si="1"/>
        <v>679.94016786363238</v>
      </c>
      <c r="AD11" s="29">
        <f t="shared" si="1"/>
        <v>686.04315706243858</v>
      </c>
      <c r="AE11" s="29">
        <f t="shared" si="1"/>
        <v>691.9551852088407</v>
      </c>
      <c r="AF11" s="29">
        <f t="shared" si="1"/>
        <v>697.6707005960252</v>
      </c>
      <c r="AG11" s="29">
        <f t="shared" si="1"/>
        <v>703.22196281910942</v>
      </c>
      <c r="AH11" s="29">
        <f t="shared" si="1"/>
        <v>708.60497119508909</v>
      </c>
      <c r="AI11" s="29">
        <f t="shared" si="1"/>
        <v>713.81297246593749</v>
      </c>
      <c r="AJ11" s="29">
        <f t="shared" si="1"/>
        <v>718.82901606388464</v>
      </c>
      <c r="AK11" s="29">
        <f t="shared" si="1"/>
        <v>723.62715103521441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Generales'!D211</f>
        <v>153.62625516151198</v>
      </c>
      <c r="E14" s="31">
        <f>'Datos Generales'!E211</f>
        <v>0</v>
      </c>
      <c r="F14" s="31">
        <f>'Datos Generales'!F211</f>
        <v>0</v>
      </c>
      <c r="G14" s="31">
        <f>'Datos Generales'!G211</f>
        <v>0</v>
      </c>
      <c r="H14" s="31">
        <f>'Datos Generales'!H211</f>
        <v>0</v>
      </c>
      <c r="I14" s="31">
        <f>'Datos Generales'!I211</f>
        <v>0</v>
      </c>
      <c r="J14" s="31">
        <f>'Datos Generales'!J211</f>
        <v>0</v>
      </c>
      <c r="K14" s="31">
        <f>'Datos Generales'!K211</f>
        <v>0</v>
      </c>
      <c r="L14" s="31">
        <f>'Datos Generales'!L211</f>
        <v>0</v>
      </c>
      <c r="M14" s="31">
        <f>'Datos Generales'!M211</f>
        <v>0</v>
      </c>
      <c r="N14" s="31">
        <f>'Datos Generales'!N211</f>
        <v>0</v>
      </c>
      <c r="O14" s="31">
        <f>'Datos Generales'!O211</f>
        <v>0</v>
      </c>
      <c r="P14" s="31">
        <f>'Datos Generales'!P211</f>
        <v>0</v>
      </c>
      <c r="Q14" s="31">
        <f>'Datos Generales'!Q211</f>
        <v>0</v>
      </c>
      <c r="R14" s="31">
        <f>'Datos Generales'!R211</f>
        <v>0</v>
      </c>
      <c r="S14" s="31">
        <f>'Datos Generales'!S211</f>
        <v>0</v>
      </c>
      <c r="T14" s="31">
        <f>'Datos Generales'!T211</f>
        <v>0</v>
      </c>
      <c r="U14" s="31">
        <f>'Datos Generales'!U211</f>
        <v>0</v>
      </c>
      <c r="V14" s="31">
        <f>'Datos Generales'!V211</f>
        <v>0</v>
      </c>
      <c r="W14" s="31">
        <f>'Datos Generales'!W211</f>
        <v>0</v>
      </c>
      <c r="X14" s="31">
        <f>'Datos Generales'!X211</f>
        <v>0</v>
      </c>
      <c r="Y14" s="31">
        <f>'Datos Generales'!Y211</f>
        <v>0</v>
      </c>
      <c r="Z14" s="31">
        <f>'Datos Generales'!Z211</f>
        <v>0</v>
      </c>
      <c r="AA14" s="31">
        <f>'Datos Generales'!AA211</f>
        <v>0</v>
      </c>
      <c r="AB14" s="31">
        <f>'Datos Generales'!AB211</f>
        <v>0</v>
      </c>
      <c r="AC14" s="31">
        <f>'Datos Generales'!AC211</f>
        <v>0</v>
      </c>
      <c r="AD14" s="31">
        <f>'Datos Generales'!AD211</f>
        <v>0</v>
      </c>
      <c r="AE14" s="31">
        <f>'Datos Generales'!AE211</f>
        <v>0</v>
      </c>
      <c r="AF14" s="31">
        <f>'Datos Generales'!AF211</f>
        <v>0</v>
      </c>
      <c r="AG14" s="31">
        <f>'Datos Generales'!AG211</f>
        <v>0</v>
      </c>
      <c r="AH14" s="31">
        <f>'Datos Generales'!AH211</f>
        <v>0</v>
      </c>
      <c r="AI14" s="31">
        <f>'Datos Generales'!AI211</f>
        <v>0</v>
      </c>
      <c r="AJ14" s="31">
        <f>'Datos Generales'!AJ211</f>
        <v>0</v>
      </c>
      <c r="AK14" s="31">
        <f>'Datos Generales'!AK211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Generales'!D212</f>
        <v>0</v>
      </c>
      <c r="E15" s="31">
        <f>'Datos Generales'!E212</f>
        <v>0</v>
      </c>
      <c r="F15" s="31">
        <f>'Datos Generales'!F212</f>
        <v>0</v>
      </c>
      <c r="G15" s="31">
        <f>'Datos Generales'!G212</f>
        <v>0</v>
      </c>
      <c r="H15" s="31">
        <f>'Datos Generales'!H212</f>
        <v>0</v>
      </c>
      <c r="I15" s="31">
        <f>'Datos Generales'!I212</f>
        <v>0</v>
      </c>
      <c r="J15" s="31">
        <f>'Datos Generales'!J212</f>
        <v>0</v>
      </c>
      <c r="K15" s="31">
        <f>'Datos Generales'!K212</f>
        <v>0</v>
      </c>
      <c r="L15" s="31">
        <f>'Datos Generales'!L212</f>
        <v>0</v>
      </c>
      <c r="M15" s="31">
        <f>'Datos Generales'!M212</f>
        <v>0</v>
      </c>
      <c r="N15" s="31">
        <f>'Datos Generales'!N212</f>
        <v>0</v>
      </c>
      <c r="O15" s="31">
        <f>'Datos Generales'!O212</f>
        <v>0</v>
      </c>
      <c r="P15" s="31">
        <f>'Datos Generales'!P212</f>
        <v>0</v>
      </c>
      <c r="Q15" s="31">
        <f>'Datos Generales'!Q212</f>
        <v>0</v>
      </c>
      <c r="R15" s="31">
        <f>'Datos Generales'!R212</f>
        <v>0</v>
      </c>
      <c r="S15" s="31">
        <f>'Datos Generales'!S212</f>
        <v>0</v>
      </c>
      <c r="T15" s="31">
        <f>'Datos Generales'!T212</f>
        <v>0</v>
      </c>
      <c r="U15" s="31">
        <f>'Datos Generales'!U212</f>
        <v>0</v>
      </c>
      <c r="V15" s="31">
        <f>'Datos Generales'!V212</f>
        <v>0</v>
      </c>
      <c r="W15" s="31">
        <f>'Datos Generales'!W212</f>
        <v>0</v>
      </c>
      <c r="X15" s="31">
        <f>'Datos Generales'!X212</f>
        <v>0</v>
      </c>
      <c r="Y15" s="31">
        <f>'Datos Generales'!Y212</f>
        <v>0</v>
      </c>
      <c r="Z15" s="31">
        <f>'Datos Generales'!Z212</f>
        <v>0</v>
      </c>
      <c r="AA15" s="31">
        <f>'Datos Generales'!AA212</f>
        <v>0</v>
      </c>
      <c r="AB15" s="31">
        <f>'Datos Generales'!AB212</f>
        <v>0</v>
      </c>
      <c r="AC15" s="31">
        <f>'Datos Generales'!AC212</f>
        <v>0</v>
      </c>
      <c r="AD15" s="31">
        <f>'Datos Generales'!AD212</f>
        <v>0</v>
      </c>
      <c r="AE15" s="31">
        <f>'Datos Generales'!AE212</f>
        <v>0</v>
      </c>
      <c r="AF15" s="31">
        <f>'Datos Generales'!AF212</f>
        <v>0</v>
      </c>
      <c r="AG15" s="31">
        <f>'Datos Generales'!AG212</f>
        <v>0</v>
      </c>
      <c r="AH15" s="31">
        <f>'Datos Generales'!AH212</f>
        <v>0</v>
      </c>
      <c r="AI15" s="31">
        <f>'Datos Generales'!AI212</f>
        <v>0</v>
      </c>
      <c r="AJ15" s="31">
        <f>'Datos Generales'!AJ212</f>
        <v>0</v>
      </c>
      <c r="AK15" s="31">
        <f>'Datos Generales'!AK212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Generales'!D213</f>
        <v>0</v>
      </c>
      <c r="E16" s="31">
        <f>'Datos Generales'!E213</f>
        <v>0</v>
      </c>
      <c r="F16" s="31">
        <f>'Datos Generales'!F213</f>
        <v>0</v>
      </c>
      <c r="G16" s="31">
        <f>'Datos Generales'!G213</f>
        <v>0</v>
      </c>
      <c r="H16" s="31">
        <f>'Datos Generales'!H213</f>
        <v>0</v>
      </c>
      <c r="I16" s="31">
        <f>'Datos Generales'!I213</f>
        <v>0</v>
      </c>
      <c r="J16" s="31">
        <f>'Datos Generales'!J213</f>
        <v>0</v>
      </c>
      <c r="K16" s="31">
        <f>'Datos Generales'!K213</f>
        <v>0</v>
      </c>
      <c r="L16" s="31">
        <f>'Datos Generales'!L213</f>
        <v>0</v>
      </c>
      <c r="M16" s="31">
        <f>'Datos Generales'!M213</f>
        <v>0</v>
      </c>
      <c r="N16" s="31">
        <f>'Datos Generales'!N213</f>
        <v>0</v>
      </c>
      <c r="O16" s="31">
        <f>'Datos Generales'!O213</f>
        <v>0</v>
      </c>
      <c r="P16" s="31">
        <f>'Datos Generales'!P213</f>
        <v>0</v>
      </c>
      <c r="Q16" s="31">
        <f>'Datos Generales'!Q213</f>
        <v>0</v>
      </c>
      <c r="R16" s="31">
        <f>'Datos Generales'!R213</f>
        <v>0</v>
      </c>
      <c r="S16" s="31">
        <f>'Datos Generales'!S213</f>
        <v>0</v>
      </c>
      <c r="T16" s="31">
        <f>'Datos Generales'!T213</f>
        <v>0</v>
      </c>
      <c r="U16" s="31">
        <f>'Datos Generales'!U213</f>
        <v>0</v>
      </c>
      <c r="V16" s="31">
        <f>'Datos Generales'!V213</f>
        <v>0</v>
      </c>
      <c r="W16" s="31">
        <f>'Datos Generales'!W213</f>
        <v>0</v>
      </c>
      <c r="X16" s="31">
        <f>'Datos Generales'!X213</f>
        <v>0</v>
      </c>
      <c r="Y16" s="31">
        <f>'Datos Generales'!Y213</f>
        <v>0</v>
      </c>
      <c r="Z16" s="31">
        <f>'Datos Generales'!Z213</f>
        <v>0</v>
      </c>
      <c r="AA16" s="31">
        <f>'Datos Generales'!AA213</f>
        <v>0</v>
      </c>
      <c r="AB16" s="31">
        <f>'Datos Generales'!AB213</f>
        <v>0</v>
      </c>
      <c r="AC16" s="31">
        <f>'Datos Generales'!AC213</f>
        <v>0</v>
      </c>
      <c r="AD16" s="31">
        <f>'Datos Generales'!AD213</f>
        <v>0</v>
      </c>
      <c r="AE16" s="31">
        <f>'Datos Generales'!AE213</f>
        <v>0</v>
      </c>
      <c r="AF16" s="31">
        <f>'Datos Generales'!AF213</f>
        <v>0</v>
      </c>
      <c r="AG16" s="31">
        <f>'Datos Generales'!AG213</f>
        <v>0</v>
      </c>
      <c r="AH16" s="31">
        <f>'Datos Generales'!AH213</f>
        <v>0</v>
      </c>
      <c r="AI16" s="31">
        <f>'Datos Generales'!AI213</f>
        <v>0</v>
      </c>
      <c r="AJ16" s="31">
        <f>'Datos Generales'!AJ213</f>
        <v>0</v>
      </c>
      <c r="AK16" s="31">
        <f>'Datos Generales'!AK213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Generales'!D214</f>
        <v>0</v>
      </c>
      <c r="E17" s="31">
        <f>'Datos Generales'!E214</f>
        <v>0</v>
      </c>
      <c r="F17" s="31">
        <f>'Datos Generales'!F214</f>
        <v>0</v>
      </c>
      <c r="G17" s="31">
        <f>'Datos Generales'!G214</f>
        <v>0</v>
      </c>
      <c r="H17" s="31">
        <f>'Datos Generales'!H214</f>
        <v>0</v>
      </c>
      <c r="I17" s="31">
        <f>'Datos Generales'!I214</f>
        <v>0</v>
      </c>
      <c r="J17" s="31">
        <f>'Datos Generales'!J214</f>
        <v>0</v>
      </c>
      <c r="K17" s="31">
        <f>'Datos Generales'!K214</f>
        <v>0</v>
      </c>
      <c r="L17" s="31">
        <f>'Datos Generales'!L214</f>
        <v>0</v>
      </c>
      <c r="M17" s="31">
        <f>'Datos Generales'!M214</f>
        <v>0</v>
      </c>
      <c r="N17" s="31">
        <f>'Datos Generales'!N214</f>
        <v>0</v>
      </c>
      <c r="O17" s="31">
        <f>'Datos Generales'!O214</f>
        <v>0</v>
      </c>
      <c r="P17" s="31">
        <f>'Datos Generales'!P214</f>
        <v>0</v>
      </c>
      <c r="Q17" s="31">
        <f>'Datos Generales'!Q214</f>
        <v>0</v>
      </c>
      <c r="R17" s="31">
        <f>'Datos Generales'!R214</f>
        <v>0</v>
      </c>
      <c r="S17" s="31">
        <f>'Datos Generales'!S214</f>
        <v>0</v>
      </c>
      <c r="T17" s="31">
        <f>'Datos Generales'!T214</f>
        <v>0</v>
      </c>
      <c r="U17" s="31">
        <f>'Datos Generales'!U214</f>
        <v>0</v>
      </c>
      <c r="V17" s="31">
        <f>'Datos Generales'!V214</f>
        <v>0</v>
      </c>
      <c r="W17" s="31">
        <f>'Datos Generales'!W214</f>
        <v>0</v>
      </c>
      <c r="X17" s="31">
        <f>'Datos Generales'!X214</f>
        <v>0</v>
      </c>
      <c r="Y17" s="31">
        <f>'Datos Generales'!Y214</f>
        <v>0</v>
      </c>
      <c r="Z17" s="31">
        <f>'Datos Generales'!Z214</f>
        <v>0</v>
      </c>
      <c r="AA17" s="31">
        <f>'Datos Generales'!AA214</f>
        <v>0</v>
      </c>
      <c r="AB17" s="31">
        <f>'Datos Generales'!AB214</f>
        <v>0</v>
      </c>
      <c r="AC17" s="31">
        <f>'Datos Generales'!AC214</f>
        <v>0</v>
      </c>
      <c r="AD17" s="31">
        <f>'Datos Generales'!AD214</f>
        <v>0</v>
      </c>
      <c r="AE17" s="31">
        <f>'Datos Generales'!AE214</f>
        <v>0</v>
      </c>
      <c r="AF17" s="31">
        <f>'Datos Generales'!AF214</f>
        <v>0</v>
      </c>
      <c r="AG17" s="31">
        <f>'Datos Generales'!AG214</f>
        <v>0</v>
      </c>
      <c r="AH17" s="31">
        <f>'Datos Generales'!AH214</f>
        <v>0</v>
      </c>
      <c r="AI17" s="31">
        <f>'Datos Generales'!AI214</f>
        <v>0</v>
      </c>
      <c r="AJ17" s="31">
        <f>'Datos Generales'!AJ214</f>
        <v>0</v>
      </c>
      <c r="AK17" s="31">
        <f>'Datos Generales'!AK214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Generales'!D215</f>
        <v>7.9252439999999993</v>
      </c>
      <c r="E18" s="31">
        <f>'Datos Generales'!E215</f>
        <v>0</v>
      </c>
      <c r="F18" s="31">
        <f>'Datos Generales'!F215</f>
        <v>0</v>
      </c>
      <c r="G18" s="31">
        <f>'Datos Generales'!G215</f>
        <v>0</v>
      </c>
      <c r="H18" s="31">
        <f>'Datos Generales'!H215</f>
        <v>0</v>
      </c>
      <c r="I18" s="31">
        <f>'Datos Generales'!I215</f>
        <v>0</v>
      </c>
      <c r="J18" s="31">
        <f>'Datos Generales'!J215</f>
        <v>0</v>
      </c>
      <c r="K18" s="31">
        <f>'Datos Generales'!K215</f>
        <v>0</v>
      </c>
      <c r="L18" s="31">
        <f>'Datos Generales'!L215</f>
        <v>0</v>
      </c>
      <c r="M18" s="31">
        <f>'Datos Generales'!M215</f>
        <v>0</v>
      </c>
      <c r="N18" s="31">
        <f>'Datos Generales'!N215</f>
        <v>0</v>
      </c>
      <c r="O18" s="31">
        <f>'Datos Generales'!O215</f>
        <v>0</v>
      </c>
      <c r="P18" s="31">
        <f>'Datos Generales'!P215</f>
        <v>0</v>
      </c>
      <c r="Q18" s="31">
        <f>'Datos Generales'!Q215</f>
        <v>0</v>
      </c>
      <c r="R18" s="31">
        <f>'Datos Generales'!R215</f>
        <v>0</v>
      </c>
      <c r="S18" s="31">
        <f>'Datos Generales'!S215</f>
        <v>0</v>
      </c>
      <c r="T18" s="31">
        <f>'Datos Generales'!T215</f>
        <v>0</v>
      </c>
      <c r="U18" s="31">
        <f>'Datos Generales'!U215</f>
        <v>0</v>
      </c>
      <c r="V18" s="31">
        <f>'Datos Generales'!V215</f>
        <v>0</v>
      </c>
      <c r="W18" s="31">
        <f>'Datos Generales'!W215</f>
        <v>0</v>
      </c>
      <c r="X18" s="31">
        <f>'Datos Generales'!X215</f>
        <v>0</v>
      </c>
      <c r="Y18" s="31">
        <f>'Datos Generales'!Y215</f>
        <v>0</v>
      </c>
      <c r="Z18" s="31">
        <f>'Datos Generales'!Z215</f>
        <v>0</v>
      </c>
      <c r="AA18" s="31">
        <f>'Datos Generales'!AA215</f>
        <v>0</v>
      </c>
      <c r="AB18" s="31">
        <f>'Datos Generales'!AB215</f>
        <v>0</v>
      </c>
      <c r="AC18" s="31">
        <f>'Datos Generales'!AC215</f>
        <v>0</v>
      </c>
      <c r="AD18" s="31">
        <f>'Datos Generales'!AD215</f>
        <v>0</v>
      </c>
      <c r="AE18" s="31">
        <f>'Datos Generales'!AE215</f>
        <v>0</v>
      </c>
      <c r="AF18" s="31">
        <f>'Datos Generales'!AF215</f>
        <v>0</v>
      </c>
      <c r="AG18" s="31">
        <f>'Datos Generales'!AG215</f>
        <v>0</v>
      </c>
      <c r="AH18" s="31">
        <f>'Datos Generales'!AH215</f>
        <v>0</v>
      </c>
      <c r="AI18" s="31">
        <f>'Datos Generales'!AI215</f>
        <v>0</v>
      </c>
      <c r="AJ18" s="31">
        <f>'Datos Generales'!AJ215</f>
        <v>0</v>
      </c>
      <c r="AK18" s="31">
        <f>'Datos Generales'!AK215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Generales'!D216</f>
        <v>0</v>
      </c>
      <c r="E19" s="31">
        <f>'Datos Generales'!E216</f>
        <v>0</v>
      </c>
      <c r="F19" s="31">
        <f>'Datos Generales'!F216</f>
        <v>0</v>
      </c>
      <c r="G19" s="31">
        <f>'Datos Generales'!G216</f>
        <v>0</v>
      </c>
      <c r="H19" s="31">
        <f>'Datos Generales'!H216</f>
        <v>0</v>
      </c>
      <c r="I19" s="31">
        <f>'Datos Generales'!I216</f>
        <v>0</v>
      </c>
      <c r="J19" s="31">
        <f>'Datos Generales'!J216</f>
        <v>0</v>
      </c>
      <c r="K19" s="31">
        <f>'Datos Generales'!K216</f>
        <v>0</v>
      </c>
      <c r="L19" s="31">
        <f>'Datos Generales'!L216</f>
        <v>0</v>
      </c>
      <c r="M19" s="31">
        <f>'Datos Generales'!M216</f>
        <v>0</v>
      </c>
      <c r="N19" s="31">
        <f>'Datos Generales'!N216</f>
        <v>0</v>
      </c>
      <c r="O19" s="31">
        <f>'Datos Generales'!O216</f>
        <v>0</v>
      </c>
      <c r="P19" s="31">
        <f>'Datos Generales'!P216</f>
        <v>0</v>
      </c>
      <c r="Q19" s="31">
        <f>'Datos Generales'!Q216</f>
        <v>0</v>
      </c>
      <c r="R19" s="31">
        <f>'Datos Generales'!R216</f>
        <v>0</v>
      </c>
      <c r="S19" s="31">
        <f>'Datos Generales'!S216</f>
        <v>0</v>
      </c>
      <c r="T19" s="31">
        <f>'Datos Generales'!T216</f>
        <v>0</v>
      </c>
      <c r="U19" s="31">
        <f>'Datos Generales'!U216</f>
        <v>0</v>
      </c>
      <c r="V19" s="31">
        <f>'Datos Generales'!V216</f>
        <v>0</v>
      </c>
      <c r="W19" s="31">
        <f>'Datos Generales'!W216</f>
        <v>0</v>
      </c>
      <c r="X19" s="31">
        <f>'Datos Generales'!X216</f>
        <v>0</v>
      </c>
      <c r="Y19" s="31">
        <f>'Datos Generales'!Y216</f>
        <v>0</v>
      </c>
      <c r="Z19" s="31">
        <f>'Datos Generales'!Z216</f>
        <v>0</v>
      </c>
      <c r="AA19" s="31">
        <f>'Datos Generales'!AA216</f>
        <v>0</v>
      </c>
      <c r="AB19" s="31">
        <f>'Datos Generales'!AB216</f>
        <v>0</v>
      </c>
      <c r="AC19" s="31">
        <f>'Datos Generales'!AC216</f>
        <v>0</v>
      </c>
      <c r="AD19" s="31">
        <f>'Datos Generales'!AD216</f>
        <v>0</v>
      </c>
      <c r="AE19" s="31">
        <f>'Datos Generales'!AE216</f>
        <v>0</v>
      </c>
      <c r="AF19" s="31">
        <f>'Datos Generales'!AF216</f>
        <v>0</v>
      </c>
      <c r="AG19" s="31">
        <f>'Datos Generales'!AG216</f>
        <v>0</v>
      </c>
      <c r="AH19" s="31">
        <f>'Datos Generales'!AH216</f>
        <v>0</v>
      </c>
      <c r="AI19" s="31">
        <f>'Datos Generales'!AI216</f>
        <v>0</v>
      </c>
      <c r="AJ19" s="31">
        <f>'Datos Generales'!AJ216</f>
        <v>0</v>
      </c>
      <c r="AK19" s="31">
        <f>'Datos Generales'!AK216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Generales'!D217</f>
        <v>0</v>
      </c>
      <c r="E20" s="31">
        <f>'Datos Generales'!E217</f>
        <v>0</v>
      </c>
      <c r="F20" s="31">
        <f>'Datos Generales'!F217</f>
        <v>0</v>
      </c>
      <c r="G20" s="31">
        <f>'Datos Generales'!G217</f>
        <v>0</v>
      </c>
      <c r="H20" s="31">
        <f>'Datos Generales'!H217</f>
        <v>0</v>
      </c>
      <c r="I20" s="31">
        <f>'Datos Generales'!I217</f>
        <v>0</v>
      </c>
      <c r="J20" s="31">
        <f>'Datos Generales'!J217</f>
        <v>0</v>
      </c>
      <c r="K20" s="31">
        <f>'Datos Generales'!K217</f>
        <v>0</v>
      </c>
      <c r="L20" s="31">
        <f>'Datos Generales'!L217</f>
        <v>0</v>
      </c>
      <c r="M20" s="31">
        <f>'Datos Generales'!M217</f>
        <v>0</v>
      </c>
      <c r="N20" s="31">
        <f>'Datos Generales'!N217</f>
        <v>0</v>
      </c>
      <c r="O20" s="31">
        <f>'Datos Generales'!O217</f>
        <v>0</v>
      </c>
      <c r="P20" s="31">
        <f>'Datos Generales'!P217</f>
        <v>0</v>
      </c>
      <c r="Q20" s="31">
        <f>'Datos Generales'!Q217</f>
        <v>0</v>
      </c>
      <c r="R20" s="31">
        <f>'Datos Generales'!R217</f>
        <v>0</v>
      </c>
      <c r="S20" s="31">
        <f>'Datos Generales'!S217</f>
        <v>0</v>
      </c>
      <c r="T20" s="31">
        <f>'Datos Generales'!T217</f>
        <v>0</v>
      </c>
      <c r="U20" s="31">
        <f>'Datos Generales'!U217</f>
        <v>0</v>
      </c>
      <c r="V20" s="31">
        <f>'Datos Generales'!V217</f>
        <v>0</v>
      </c>
      <c r="W20" s="31">
        <f>'Datos Generales'!W217</f>
        <v>0</v>
      </c>
      <c r="X20" s="31">
        <f>'Datos Generales'!X217</f>
        <v>0</v>
      </c>
      <c r="Y20" s="31">
        <f>'Datos Generales'!Y217</f>
        <v>0</v>
      </c>
      <c r="Z20" s="31">
        <f>'Datos Generales'!Z217</f>
        <v>0</v>
      </c>
      <c r="AA20" s="31">
        <f>'Datos Generales'!AA217</f>
        <v>0</v>
      </c>
      <c r="AB20" s="31">
        <f>'Datos Generales'!AB217</f>
        <v>0</v>
      </c>
      <c r="AC20" s="31">
        <f>'Datos Generales'!AC217</f>
        <v>0</v>
      </c>
      <c r="AD20" s="31">
        <f>'Datos Generales'!AD217</f>
        <v>0</v>
      </c>
      <c r="AE20" s="31">
        <f>'Datos Generales'!AE217</f>
        <v>0</v>
      </c>
      <c r="AF20" s="31">
        <f>'Datos Generales'!AF217</f>
        <v>0</v>
      </c>
      <c r="AG20" s="31">
        <f>'Datos Generales'!AG217</f>
        <v>0</v>
      </c>
      <c r="AH20" s="31">
        <f>'Datos Generales'!AH217</f>
        <v>0</v>
      </c>
      <c r="AI20" s="31">
        <f>'Datos Generales'!AI217</f>
        <v>0</v>
      </c>
      <c r="AJ20" s="31">
        <f>'Datos Generales'!AJ217</f>
        <v>0</v>
      </c>
      <c r="AK20" s="31">
        <f>'Datos Generales'!AK217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Generales'!D218</f>
        <v>0</v>
      </c>
      <c r="E21" s="31">
        <f>'Datos Generales'!E218</f>
        <v>0</v>
      </c>
      <c r="F21" s="31">
        <f>'Datos Generales'!F218</f>
        <v>0</v>
      </c>
      <c r="G21" s="31">
        <f>'Datos Generales'!G218</f>
        <v>0</v>
      </c>
      <c r="H21" s="31">
        <f>'Datos Generales'!H218</f>
        <v>0</v>
      </c>
      <c r="I21" s="31">
        <f>'Datos Generales'!I218</f>
        <v>0</v>
      </c>
      <c r="J21" s="31">
        <f>'Datos Generales'!J218</f>
        <v>0</v>
      </c>
      <c r="K21" s="31">
        <f>'Datos Generales'!K218</f>
        <v>0</v>
      </c>
      <c r="L21" s="31">
        <f>'Datos Generales'!L218</f>
        <v>0</v>
      </c>
      <c r="M21" s="31">
        <f>'Datos Generales'!M218</f>
        <v>0</v>
      </c>
      <c r="N21" s="31">
        <f>'Datos Generales'!N218</f>
        <v>0</v>
      </c>
      <c r="O21" s="31">
        <f>'Datos Generales'!O218</f>
        <v>0</v>
      </c>
      <c r="P21" s="31">
        <f>'Datos Generales'!P218</f>
        <v>0</v>
      </c>
      <c r="Q21" s="31">
        <f>'Datos Generales'!Q218</f>
        <v>0</v>
      </c>
      <c r="R21" s="31">
        <f>'Datos Generales'!R218</f>
        <v>0</v>
      </c>
      <c r="S21" s="31">
        <f>'Datos Generales'!S218</f>
        <v>0</v>
      </c>
      <c r="T21" s="31">
        <f>'Datos Generales'!T218</f>
        <v>0</v>
      </c>
      <c r="U21" s="31">
        <f>'Datos Generales'!U218</f>
        <v>0</v>
      </c>
      <c r="V21" s="31">
        <f>'Datos Generales'!V218</f>
        <v>0</v>
      </c>
      <c r="W21" s="31">
        <f>'Datos Generales'!W218</f>
        <v>0</v>
      </c>
      <c r="X21" s="31">
        <f>'Datos Generales'!X218</f>
        <v>0</v>
      </c>
      <c r="Y21" s="31">
        <f>'Datos Generales'!Y218</f>
        <v>0</v>
      </c>
      <c r="Z21" s="31">
        <f>'Datos Generales'!Z218</f>
        <v>0</v>
      </c>
      <c r="AA21" s="31">
        <f>'Datos Generales'!AA218</f>
        <v>0</v>
      </c>
      <c r="AB21" s="31">
        <f>'Datos Generales'!AB218</f>
        <v>0</v>
      </c>
      <c r="AC21" s="31">
        <f>'Datos Generales'!AC218</f>
        <v>0</v>
      </c>
      <c r="AD21" s="31">
        <f>'Datos Generales'!AD218</f>
        <v>0</v>
      </c>
      <c r="AE21" s="31">
        <f>'Datos Generales'!AE218</f>
        <v>0</v>
      </c>
      <c r="AF21" s="31">
        <f>'Datos Generales'!AF218</f>
        <v>0</v>
      </c>
      <c r="AG21" s="31">
        <f>'Datos Generales'!AG218</f>
        <v>0</v>
      </c>
      <c r="AH21" s="31">
        <f>'Datos Generales'!AH218</f>
        <v>0</v>
      </c>
      <c r="AI21" s="31">
        <f>'Datos Generales'!AI218</f>
        <v>0</v>
      </c>
      <c r="AJ21" s="31">
        <f>'Datos Generales'!AJ218</f>
        <v>0</v>
      </c>
      <c r="AK21" s="31">
        <f>'Datos Generales'!AK218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Generales'!D219</f>
        <v>0</v>
      </c>
      <c r="E22" s="31">
        <f>'Datos Generales'!E219</f>
        <v>0</v>
      </c>
      <c r="F22" s="31">
        <f>'Datos Generales'!F219</f>
        <v>0</v>
      </c>
      <c r="G22" s="31">
        <f>'Datos Generales'!G219</f>
        <v>0</v>
      </c>
      <c r="H22" s="31">
        <f>'Datos Generales'!H219</f>
        <v>0</v>
      </c>
      <c r="I22" s="31">
        <f>'Datos Generales'!I219</f>
        <v>0</v>
      </c>
      <c r="J22" s="31">
        <f>'Datos Generales'!J219</f>
        <v>0</v>
      </c>
      <c r="K22" s="31">
        <f>'Datos Generales'!K219</f>
        <v>0</v>
      </c>
      <c r="L22" s="31">
        <f>'Datos Generales'!L219</f>
        <v>0</v>
      </c>
      <c r="M22" s="31">
        <f>'Datos Generales'!M219</f>
        <v>0</v>
      </c>
      <c r="N22" s="31">
        <f>'Datos Generales'!N219</f>
        <v>0</v>
      </c>
      <c r="O22" s="31">
        <f>'Datos Generales'!O219</f>
        <v>0</v>
      </c>
      <c r="P22" s="31">
        <f>'Datos Generales'!P219</f>
        <v>0</v>
      </c>
      <c r="Q22" s="31">
        <f>'Datos Generales'!Q219</f>
        <v>0</v>
      </c>
      <c r="R22" s="31">
        <f>'Datos Generales'!R219</f>
        <v>0</v>
      </c>
      <c r="S22" s="31">
        <f>'Datos Generales'!S219</f>
        <v>0</v>
      </c>
      <c r="T22" s="31">
        <f>'Datos Generales'!T219</f>
        <v>0</v>
      </c>
      <c r="U22" s="31">
        <f>'Datos Generales'!U219</f>
        <v>0</v>
      </c>
      <c r="V22" s="31">
        <f>'Datos Generales'!V219</f>
        <v>0</v>
      </c>
      <c r="W22" s="31">
        <f>'Datos Generales'!W219</f>
        <v>0</v>
      </c>
      <c r="X22" s="31">
        <f>'Datos Generales'!X219</f>
        <v>0</v>
      </c>
      <c r="Y22" s="31">
        <f>'Datos Generales'!Y219</f>
        <v>0</v>
      </c>
      <c r="Z22" s="31">
        <f>'Datos Generales'!Z219</f>
        <v>0</v>
      </c>
      <c r="AA22" s="31">
        <f>'Datos Generales'!AA219</f>
        <v>0</v>
      </c>
      <c r="AB22" s="31">
        <f>'Datos Generales'!AB219</f>
        <v>0</v>
      </c>
      <c r="AC22" s="31">
        <f>'Datos Generales'!AC219</f>
        <v>0</v>
      </c>
      <c r="AD22" s="31">
        <f>'Datos Generales'!AD219</f>
        <v>0</v>
      </c>
      <c r="AE22" s="31">
        <f>'Datos Generales'!AE219</f>
        <v>0</v>
      </c>
      <c r="AF22" s="31">
        <f>'Datos Generales'!AF219</f>
        <v>0</v>
      </c>
      <c r="AG22" s="31">
        <f>'Datos Generales'!AG219</f>
        <v>0</v>
      </c>
      <c r="AH22" s="31">
        <f>'Datos Generales'!AH219</f>
        <v>0</v>
      </c>
      <c r="AI22" s="31">
        <f>'Datos Generales'!AI219</f>
        <v>0</v>
      </c>
      <c r="AJ22" s="31">
        <f>'Datos Generales'!AJ219</f>
        <v>0</v>
      </c>
      <c r="AK22" s="31">
        <f>'Datos Generales'!AK219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Generales'!D220</f>
        <v>0</v>
      </c>
      <c r="E23" s="31">
        <f>'Datos Generales'!E220</f>
        <v>0</v>
      </c>
      <c r="F23" s="31">
        <f>'Datos Generales'!F220</f>
        <v>0</v>
      </c>
      <c r="G23" s="31">
        <f>'Datos Generales'!G220</f>
        <v>0</v>
      </c>
      <c r="H23" s="31">
        <f>'Datos Generales'!H220</f>
        <v>0</v>
      </c>
      <c r="I23" s="31">
        <f>'Datos Generales'!I220</f>
        <v>0</v>
      </c>
      <c r="J23" s="31">
        <f>'Datos Generales'!J220</f>
        <v>0</v>
      </c>
      <c r="K23" s="31">
        <f>'Datos Generales'!K220</f>
        <v>0</v>
      </c>
      <c r="L23" s="31">
        <f>'Datos Generales'!L220</f>
        <v>0</v>
      </c>
      <c r="M23" s="31">
        <f>'Datos Generales'!M220</f>
        <v>0</v>
      </c>
      <c r="N23" s="31">
        <f>'Datos Generales'!N220</f>
        <v>0</v>
      </c>
      <c r="O23" s="31">
        <f>'Datos Generales'!O220</f>
        <v>0</v>
      </c>
      <c r="P23" s="31">
        <f>'Datos Generales'!P220</f>
        <v>0</v>
      </c>
      <c r="Q23" s="31">
        <f>'Datos Generales'!Q220</f>
        <v>0</v>
      </c>
      <c r="R23" s="31">
        <f>'Datos Generales'!R220</f>
        <v>0</v>
      </c>
      <c r="S23" s="31">
        <f>'Datos Generales'!S220</f>
        <v>0</v>
      </c>
      <c r="T23" s="31">
        <f>'Datos Generales'!T220</f>
        <v>0</v>
      </c>
      <c r="U23" s="31">
        <f>'Datos Generales'!U220</f>
        <v>0</v>
      </c>
      <c r="V23" s="31">
        <f>'Datos Generales'!V220</f>
        <v>0</v>
      </c>
      <c r="W23" s="31">
        <f>'Datos Generales'!W220</f>
        <v>0</v>
      </c>
      <c r="X23" s="31">
        <f>'Datos Generales'!X220</f>
        <v>0</v>
      </c>
      <c r="Y23" s="31">
        <f>'Datos Generales'!Y220</f>
        <v>0</v>
      </c>
      <c r="Z23" s="31">
        <f>'Datos Generales'!Z220</f>
        <v>0</v>
      </c>
      <c r="AA23" s="31">
        <f>'Datos Generales'!AA220</f>
        <v>0</v>
      </c>
      <c r="AB23" s="31">
        <f>'Datos Generales'!AB220</f>
        <v>0</v>
      </c>
      <c r="AC23" s="31">
        <f>'Datos Generales'!AC220</f>
        <v>0</v>
      </c>
      <c r="AD23" s="31">
        <f>'Datos Generales'!AD220</f>
        <v>0</v>
      </c>
      <c r="AE23" s="31">
        <f>'Datos Generales'!AE220</f>
        <v>0</v>
      </c>
      <c r="AF23" s="31">
        <f>'Datos Generales'!AF220</f>
        <v>0</v>
      </c>
      <c r="AG23" s="31">
        <f>'Datos Generales'!AG220</f>
        <v>0</v>
      </c>
      <c r="AH23" s="31">
        <f>'Datos Generales'!AH220</f>
        <v>0</v>
      </c>
      <c r="AI23" s="31">
        <f>'Datos Generales'!AI220</f>
        <v>0</v>
      </c>
      <c r="AJ23" s="31">
        <f>'Datos Generales'!AJ220</f>
        <v>0</v>
      </c>
      <c r="AK23" s="31">
        <f>'Datos Generales'!AK220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Generales'!D221</f>
        <v>0</v>
      </c>
      <c r="E24" s="31">
        <f>'Datos Generales'!E221</f>
        <v>0</v>
      </c>
      <c r="F24" s="31">
        <f>'Datos Generales'!F221</f>
        <v>0</v>
      </c>
      <c r="G24" s="31">
        <f>'Datos Generales'!G221</f>
        <v>0</v>
      </c>
      <c r="H24" s="31">
        <f>'Datos Generales'!H221</f>
        <v>0</v>
      </c>
      <c r="I24" s="31">
        <f>'Datos Generales'!I221</f>
        <v>0</v>
      </c>
      <c r="J24" s="31">
        <f>'Datos Generales'!J221</f>
        <v>0</v>
      </c>
      <c r="K24" s="31">
        <f>'Datos Generales'!K221</f>
        <v>0</v>
      </c>
      <c r="L24" s="31">
        <f>'Datos Generales'!L221</f>
        <v>0</v>
      </c>
      <c r="M24" s="31">
        <f>'Datos Generales'!M221</f>
        <v>0</v>
      </c>
      <c r="N24" s="31">
        <f>'Datos Generales'!N221</f>
        <v>0</v>
      </c>
      <c r="O24" s="31">
        <f>'Datos Generales'!O221</f>
        <v>0</v>
      </c>
      <c r="P24" s="31">
        <f>'Datos Generales'!P221</f>
        <v>0</v>
      </c>
      <c r="Q24" s="31">
        <f>'Datos Generales'!Q221</f>
        <v>0</v>
      </c>
      <c r="R24" s="31">
        <f>'Datos Generales'!R221</f>
        <v>0</v>
      </c>
      <c r="S24" s="31">
        <f>'Datos Generales'!S221</f>
        <v>0</v>
      </c>
      <c r="T24" s="31">
        <f>'Datos Generales'!T221</f>
        <v>0</v>
      </c>
      <c r="U24" s="31">
        <f>'Datos Generales'!U221</f>
        <v>0</v>
      </c>
      <c r="V24" s="31">
        <f>'Datos Generales'!V221</f>
        <v>0</v>
      </c>
      <c r="W24" s="31">
        <f>'Datos Generales'!W221</f>
        <v>0</v>
      </c>
      <c r="X24" s="31">
        <f>'Datos Generales'!X221</f>
        <v>0</v>
      </c>
      <c r="Y24" s="31">
        <f>'Datos Generales'!Y221</f>
        <v>0</v>
      </c>
      <c r="Z24" s="31">
        <f>'Datos Generales'!Z221</f>
        <v>0</v>
      </c>
      <c r="AA24" s="31">
        <f>'Datos Generales'!AA221</f>
        <v>0</v>
      </c>
      <c r="AB24" s="31">
        <f>'Datos Generales'!AB221</f>
        <v>0</v>
      </c>
      <c r="AC24" s="31">
        <f>'Datos Generales'!AC221</f>
        <v>0</v>
      </c>
      <c r="AD24" s="31">
        <f>'Datos Generales'!AD221</f>
        <v>0</v>
      </c>
      <c r="AE24" s="31">
        <f>'Datos Generales'!AE221</f>
        <v>0</v>
      </c>
      <c r="AF24" s="31">
        <f>'Datos Generales'!AF221</f>
        <v>0</v>
      </c>
      <c r="AG24" s="31">
        <f>'Datos Generales'!AG221</f>
        <v>0</v>
      </c>
      <c r="AH24" s="31">
        <f>'Datos Generales'!AH221</f>
        <v>0</v>
      </c>
      <c r="AI24" s="31">
        <f>'Datos Generales'!AI221</f>
        <v>0</v>
      </c>
      <c r="AJ24" s="31">
        <f>'Datos Generales'!AJ221</f>
        <v>0</v>
      </c>
      <c r="AK24" s="31">
        <f>'Datos Generales'!AK221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Generales'!D223</f>
        <v>0</v>
      </c>
      <c r="E25" s="31">
        <f>'Datos Generales'!E223</f>
        <v>0</v>
      </c>
      <c r="F25" s="31">
        <f>'Datos Generales'!F223</f>
        <v>0</v>
      </c>
      <c r="G25" s="31">
        <f>'Datos Generales'!G223</f>
        <v>0</v>
      </c>
      <c r="H25" s="31">
        <f>'Datos Generales'!H223</f>
        <v>0</v>
      </c>
      <c r="I25" s="31">
        <f>'Datos Generales'!I223</f>
        <v>0</v>
      </c>
      <c r="J25" s="31">
        <f>'Datos Generales'!J223</f>
        <v>0</v>
      </c>
      <c r="K25" s="31">
        <f>'Datos Generales'!K223</f>
        <v>0</v>
      </c>
      <c r="L25" s="31">
        <f>'Datos Generales'!L223</f>
        <v>0</v>
      </c>
      <c r="M25" s="31">
        <f>'Datos Generales'!M223</f>
        <v>0</v>
      </c>
      <c r="N25" s="31">
        <f>'Datos Generales'!N223</f>
        <v>0</v>
      </c>
      <c r="O25" s="31">
        <f>'Datos Generales'!O223</f>
        <v>0</v>
      </c>
      <c r="P25" s="31">
        <f>'Datos Generales'!P223</f>
        <v>0</v>
      </c>
      <c r="Q25" s="31">
        <f>'Datos Generales'!Q223</f>
        <v>0</v>
      </c>
      <c r="R25" s="31">
        <f>'Datos Generales'!R223</f>
        <v>0</v>
      </c>
      <c r="S25" s="31">
        <f>'Datos Generales'!S223</f>
        <v>0</v>
      </c>
      <c r="T25" s="31">
        <f>'Datos Generales'!T223</f>
        <v>0</v>
      </c>
      <c r="U25" s="31">
        <f>'Datos Generales'!U223</f>
        <v>0</v>
      </c>
      <c r="V25" s="31">
        <f>'Datos Generales'!V223</f>
        <v>0</v>
      </c>
      <c r="W25" s="31">
        <f>'Datos Generales'!W223</f>
        <v>0</v>
      </c>
      <c r="X25" s="31">
        <f>'Datos Generales'!X223</f>
        <v>0</v>
      </c>
      <c r="Y25" s="31">
        <f>'Datos Generales'!Y223</f>
        <v>0</v>
      </c>
      <c r="Z25" s="31">
        <f>'Datos Generales'!Z223</f>
        <v>0</v>
      </c>
      <c r="AA25" s="31">
        <f>'Datos Generales'!AA223</f>
        <v>0</v>
      </c>
      <c r="AB25" s="31">
        <f>'Datos Generales'!AB223</f>
        <v>0</v>
      </c>
      <c r="AC25" s="31">
        <f>'Datos Generales'!AC223</f>
        <v>0</v>
      </c>
      <c r="AD25" s="31">
        <f>'Datos Generales'!AD223</f>
        <v>0</v>
      </c>
      <c r="AE25" s="31">
        <f>'Datos Generales'!AE223</f>
        <v>0</v>
      </c>
      <c r="AF25" s="31">
        <f>'Datos Generales'!AF223</f>
        <v>0</v>
      </c>
      <c r="AG25" s="31">
        <f>'Datos Generales'!AG223</f>
        <v>0</v>
      </c>
      <c r="AH25" s="31">
        <f>'Datos Generales'!AH223</f>
        <v>0</v>
      </c>
      <c r="AI25" s="31">
        <f>'Datos Generales'!AI223</f>
        <v>0</v>
      </c>
      <c r="AJ25" s="31">
        <f>'Datos Generales'!AJ223</f>
        <v>0</v>
      </c>
      <c r="AK25" s="31">
        <f>'Datos Generales'!AK223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Generales'!D224</f>
        <v>0</v>
      </c>
      <c r="E26" s="31">
        <f>'Datos Generales'!E224</f>
        <v>0</v>
      </c>
      <c r="F26" s="31">
        <f>'Datos Generales'!F224</f>
        <v>0</v>
      </c>
      <c r="G26" s="31">
        <f>'Datos Generales'!G224</f>
        <v>0</v>
      </c>
      <c r="H26" s="31">
        <f>'Datos Generales'!H224</f>
        <v>0</v>
      </c>
      <c r="I26" s="31">
        <f>'Datos Generales'!I224</f>
        <v>0</v>
      </c>
      <c r="J26" s="31">
        <f>'Datos Generales'!J224</f>
        <v>0</v>
      </c>
      <c r="K26" s="31">
        <f>'Datos Generales'!K224</f>
        <v>0</v>
      </c>
      <c r="L26" s="31">
        <f>'Datos Generales'!L224</f>
        <v>0</v>
      </c>
      <c r="M26" s="31">
        <f>'Datos Generales'!M224</f>
        <v>0</v>
      </c>
      <c r="N26" s="31">
        <f>'Datos Generales'!N224</f>
        <v>0</v>
      </c>
      <c r="O26" s="31">
        <f>'Datos Generales'!O224</f>
        <v>0</v>
      </c>
      <c r="P26" s="31">
        <f>'Datos Generales'!P224</f>
        <v>0</v>
      </c>
      <c r="Q26" s="31">
        <f>'Datos Generales'!Q224</f>
        <v>0</v>
      </c>
      <c r="R26" s="31">
        <f>'Datos Generales'!R224</f>
        <v>0</v>
      </c>
      <c r="S26" s="31">
        <f>'Datos Generales'!S224</f>
        <v>0</v>
      </c>
      <c r="T26" s="31">
        <f>'Datos Generales'!T224</f>
        <v>0</v>
      </c>
      <c r="U26" s="31">
        <f>'Datos Generales'!U224</f>
        <v>0</v>
      </c>
      <c r="V26" s="31">
        <f>'Datos Generales'!V224</f>
        <v>0</v>
      </c>
      <c r="W26" s="31">
        <f>'Datos Generales'!W224</f>
        <v>0</v>
      </c>
      <c r="X26" s="31">
        <f>'Datos Generales'!X224</f>
        <v>0</v>
      </c>
      <c r="Y26" s="31">
        <f>'Datos Generales'!Y224</f>
        <v>0</v>
      </c>
      <c r="Z26" s="31">
        <f>'Datos Generales'!Z224</f>
        <v>0</v>
      </c>
      <c r="AA26" s="31">
        <f>'Datos Generales'!AA224</f>
        <v>0</v>
      </c>
      <c r="AB26" s="31">
        <f>'Datos Generales'!AB224</f>
        <v>0</v>
      </c>
      <c r="AC26" s="31">
        <f>'Datos Generales'!AC224</f>
        <v>0</v>
      </c>
      <c r="AD26" s="31">
        <f>'Datos Generales'!AD224</f>
        <v>0</v>
      </c>
      <c r="AE26" s="31">
        <f>'Datos Generales'!AE224</f>
        <v>0</v>
      </c>
      <c r="AF26" s="31">
        <f>'Datos Generales'!AF224</f>
        <v>0</v>
      </c>
      <c r="AG26" s="31">
        <f>'Datos Generales'!AG224</f>
        <v>0</v>
      </c>
      <c r="AH26" s="31">
        <f>'Datos Generales'!AH224</f>
        <v>0</v>
      </c>
      <c r="AI26" s="31">
        <f>'Datos Generales'!AI224</f>
        <v>0</v>
      </c>
      <c r="AJ26" s="31">
        <f>'Datos Generales'!AJ224</f>
        <v>0</v>
      </c>
      <c r="AK26" s="31">
        <f>'Datos Generales'!AK224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295.24129243431429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18.200366888227258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0.15384077947340993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0.94945640738163084</v>
      </c>
      <c r="E52" s="51">
        <f>IF('[1]Panel de Control'!$C$56="Precio",'Esc Precios'!E281,'Particip. Energético'!E281)</f>
        <v>0.94945640738163095</v>
      </c>
      <c r="F52" s="51">
        <f>IF('[1]Panel de Control'!$C$56="Precio",'Esc Precios'!F281,'Particip. Energético'!F281)</f>
        <v>0.94945640738163095</v>
      </c>
      <c r="G52" s="51">
        <f>IF('[1]Panel de Control'!$C$56="Precio",'Esc Precios'!G281,'Particip. Energético'!G281)</f>
        <v>0.94945640738163095</v>
      </c>
      <c r="H52" s="51">
        <f>IF('[1]Panel de Control'!$C$56="Precio",'Esc Precios'!H281,'Particip. Energético'!H281)</f>
        <v>0.94945640738163095</v>
      </c>
      <c r="I52" s="51">
        <f>IF('[1]Panel de Control'!$C$56="Precio",'Esc Precios'!I281,'Particip. Energético'!I281)</f>
        <v>0.94945640738163095</v>
      </c>
      <c r="J52" s="51">
        <f>IF('[1]Panel de Control'!$C$56="Precio",'Esc Precios'!J281,'Particip. Energético'!J281)</f>
        <v>0.91222010548755317</v>
      </c>
      <c r="K52" s="51">
        <f>IF('[1]Panel de Control'!$C$56="Precio",'Esc Precios'!K281,'Particip. Energético'!K281)</f>
        <v>0.8749838035934755</v>
      </c>
      <c r="L52" s="51">
        <f>IF('[1]Panel de Control'!$C$56="Precio",'Esc Precios'!L281,'Particip. Energético'!L281)</f>
        <v>0.83774750169939782</v>
      </c>
      <c r="M52" s="51">
        <f>IF('[1]Panel de Control'!$C$56="Precio",'Esc Precios'!M281,'Particip. Energético'!M281)</f>
        <v>0.80051119980532004</v>
      </c>
      <c r="N52" s="51">
        <f>IF('[1]Panel de Control'!$C$56="Precio",'Esc Precios'!N281,'Particip. Energético'!N281)</f>
        <v>0.76327489791124237</v>
      </c>
      <c r="O52" s="51">
        <f>IF('[1]Panel de Control'!$C$56="Precio",'Esc Precios'!O281,'Particip. Energético'!O281)</f>
        <v>0.72603859601716469</v>
      </c>
      <c r="P52" s="51">
        <f>IF('[1]Panel de Control'!$C$56="Precio",'Esc Precios'!P281,'Particip. Energético'!P281)</f>
        <v>0.68880229412308702</v>
      </c>
      <c r="Q52" s="51">
        <f>IF('[1]Panel de Control'!$C$56="Precio",'Esc Precios'!Q281,'Particip. Energético'!Q281)</f>
        <v>0.65156599222900935</v>
      </c>
      <c r="R52" s="51">
        <f>IF('[1]Panel de Control'!$C$56="Precio",'Esc Precios'!R281,'Particip. Energético'!R281)</f>
        <v>0.61432969033493168</v>
      </c>
      <c r="S52" s="51">
        <f>IF('[1]Panel de Control'!$C$56="Precio",'Esc Precios'!S281,'Particip. Energético'!S281)</f>
        <v>0.577093388440854</v>
      </c>
      <c r="T52" s="51">
        <f>IF('[1]Panel de Control'!$C$56="Precio",'Esc Precios'!T281,'Particip. Energético'!T281)</f>
        <v>0.53985708654677633</v>
      </c>
      <c r="U52" s="51">
        <f>IF('[1]Panel de Control'!$C$56="Precio",'Esc Precios'!U281,'Particip. Energético'!U281)</f>
        <v>0.50262078465269866</v>
      </c>
      <c r="V52" s="51">
        <f>IF('[1]Panel de Control'!$C$56="Precio",'Esc Precios'!V281,'Particip. Energético'!V281)</f>
        <v>0.46538448275862077</v>
      </c>
      <c r="W52" s="51">
        <f>IF('[1]Panel de Control'!$C$56="Precio",'Esc Precios'!W281,'Particip. Energético'!W281)</f>
        <v>0.4266207102266818</v>
      </c>
      <c r="X52" s="51">
        <f>IF('[1]Panel de Control'!$C$56="Precio",'Esc Precios'!X281,'Particip. Energético'!X281)</f>
        <v>0.38785693769474616</v>
      </c>
      <c r="Y52" s="51">
        <f>IF('[1]Panel de Control'!$C$56="Precio",'Esc Precios'!Y281,'Particip. Energético'!Y281)</f>
        <v>0.34909316516281053</v>
      </c>
      <c r="Z52" s="51">
        <f>IF('[1]Panel de Control'!$C$56="Precio",'Esc Precios'!Z281,'Particip. Energético'!Z281)</f>
        <v>0.31032939263087156</v>
      </c>
      <c r="AA52" s="51">
        <f>IF('[1]Panel de Control'!$C$56="Precio",'Esc Precios'!AA281,'Particip. Energético'!AA281)</f>
        <v>0.27156562009893592</v>
      </c>
      <c r="AB52" s="51">
        <f>IF('[1]Panel de Control'!$C$56="Precio",'Esc Precios'!AB281,'Particip. Energético'!AB281)</f>
        <v>0.16666582085821091</v>
      </c>
      <c r="AC52" s="51">
        <f>IF('[1]Panel de Control'!$C$56="Precio",'Esc Precios'!AC281,'Particip. Energético'!AC281)</f>
        <v>6.1766021617485789E-2</v>
      </c>
      <c r="AD52" s="51">
        <f>IF('[1]Panel de Control'!$C$56="Precio",'Esc Precios'!AD281,'Particip. Energético'!AD281)</f>
        <v>0</v>
      </c>
      <c r="AE52" s="51">
        <f>IF('[1]Panel de Control'!$C$56="Precio",'Esc Precios'!AE281,'Particip. Energético'!AE281)</f>
        <v>0</v>
      </c>
      <c r="AF52" s="51">
        <f>IF('[1]Panel de Control'!$C$56="Precio",'Esc Precios'!AF281,'Particip. Energético'!AF281)</f>
        <v>0</v>
      </c>
      <c r="AG52" s="51">
        <f>IF('[1]Panel de Control'!$C$56="Precio",'Esc Precios'!AG281,'Particip. Energético'!AG281)</f>
        <v>0</v>
      </c>
      <c r="AH52" s="51">
        <f>IF('[1]Panel de Control'!$C$56="Precio",'Esc Precios'!AH281,'Particip. Energético'!AH281)</f>
        <v>0</v>
      </c>
      <c r="AI52" s="51">
        <f>IF('[1]Panel de Control'!$C$56="Precio",'Esc Precios'!AI281,'Particip. Energético'!AI281)</f>
        <v>0</v>
      </c>
      <c r="AJ52" s="51">
        <f>IF('[1]Panel de Control'!$C$56="Precio",'Esc Precios'!AJ281,'Particip. Energético'!AJ281)</f>
        <v>0</v>
      </c>
      <c r="AK52" s="51">
        <f>IF('[1]Panel de Control'!$C$56="Precio",'Esc Precios'!AK281,'Particip. Energético'!AK281)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Precios'!E282,'Particip. Energético'!E282)</f>
        <v>0</v>
      </c>
      <c r="F53" s="51">
        <f>IF('[1]Panel de Control'!$C$56="Precio",'Esc Precios'!F282,'Particip. Energético'!F282)</f>
        <v>0</v>
      </c>
      <c r="G53" s="51">
        <f>IF('[1]Panel de Control'!$C$56="Precio",'Esc Precios'!G282,'Particip. Energético'!G282)</f>
        <v>0</v>
      </c>
      <c r="H53" s="51">
        <f>IF('[1]Panel de Control'!$C$56="Precio",'Esc Precios'!H282,'Particip. Energético'!H282)</f>
        <v>0</v>
      </c>
      <c r="I53" s="51">
        <f>IF('[1]Panel de Control'!$C$56="Precio",'Esc Precios'!I282,'Particip. Energético'!I282)</f>
        <v>0</v>
      </c>
      <c r="J53" s="51">
        <f>IF('[1]Panel de Control'!$C$56="Precio",'Esc Precios'!J282,'Particip. Energético'!J282)</f>
        <v>0</v>
      </c>
      <c r="K53" s="51">
        <f>IF('[1]Panel de Control'!$C$56="Precio",'Esc Precios'!K282,'Particip. Energético'!K282)</f>
        <v>0</v>
      </c>
      <c r="L53" s="51">
        <f>IF('[1]Panel de Control'!$C$56="Precio",'Esc Precios'!L282,'Particip. Energético'!L282)</f>
        <v>0</v>
      </c>
      <c r="M53" s="51">
        <f>IF('[1]Panel de Control'!$C$56="Precio",'Esc Precios'!M282,'Particip. Energético'!M282)</f>
        <v>0</v>
      </c>
      <c r="N53" s="51">
        <f>IF('[1]Panel de Control'!$C$56="Precio",'Esc Precios'!N282,'Particip. Energético'!N282)</f>
        <v>0</v>
      </c>
      <c r="O53" s="51">
        <f>IF('[1]Panel de Control'!$C$56="Precio",'Esc Precios'!O282,'Particip. Energético'!O282)</f>
        <v>0</v>
      </c>
      <c r="P53" s="51">
        <f>IF('[1]Panel de Control'!$C$56="Precio",'Esc Precios'!P282,'Particip. Energético'!P282)</f>
        <v>0</v>
      </c>
      <c r="Q53" s="51">
        <f>IF('[1]Panel de Control'!$C$56="Precio",'Esc Precios'!Q282,'Particip. Energético'!Q282)</f>
        <v>0</v>
      </c>
      <c r="R53" s="51">
        <f>IF('[1]Panel de Control'!$C$56="Precio",'Esc Precios'!R282,'Particip. Energético'!R282)</f>
        <v>0</v>
      </c>
      <c r="S53" s="51">
        <f>IF('[1]Panel de Control'!$C$56="Precio",'Esc Precios'!S282,'Particip. Energético'!S282)</f>
        <v>0</v>
      </c>
      <c r="T53" s="51">
        <f>IF('[1]Panel de Control'!$C$56="Precio",'Esc Precios'!T282,'Particip. Energético'!T282)</f>
        <v>0</v>
      </c>
      <c r="U53" s="51">
        <f>IF('[1]Panel de Control'!$C$56="Precio",'Esc Precios'!U282,'Particip. Energético'!U282)</f>
        <v>0</v>
      </c>
      <c r="V53" s="51">
        <f>IF('[1]Panel de Control'!$C$56="Precio",'Esc Precios'!V282,'Particip. Energético'!V282)</f>
        <v>0</v>
      </c>
      <c r="W53" s="51">
        <f>IF('[1]Panel de Control'!$C$56="Precio",'Esc Precios'!W282,'Particip. Energético'!W282)</f>
        <v>0</v>
      </c>
      <c r="X53" s="51">
        <f>IF('[1]Panel de Control'!$C$56="Precio",'Esc Precios'!X282,'Particip. Energético'!X282)</f>
        <v>0</v>
      </c>
      <c r="Y53" s="51">
        <f>IF('[1]Panel de Control'!$C$56="Precio",'Esc Precios'!Y282,'Particip. Energético'!Y282)</f>
        <v>0</v>
      </c>
      <c r="Z53" s="51">
        <f>IF('[1]Panel de Control'!$C$56="Precio",'Esc Precios'!Z282,'Particip. Energético'!Z282)</f>
        <v>0</v>
      </c>
      <c r="AA53" s="51">
        <f>IF('[1]Panel de Control'!$C$56="Precio",'Esc Precios'!AA282,'Particip. Energético'!AA282)</f>
        <v>0</v>
      </c>
      <c r="AB53" s="51">
        <f>IF('[1]Panel de Control'!$C$56="Precio",'Esc Precios'!AB282,'Particip. Energético'!AB282)</f>
        <v>0</v>
      </c>
      <c r="AC53" s="51">
        <f>IF('[1]Panel de Control'!$C$56="Precio",'Esc Precios'!AC282,'Particip. Energético'!AC282)</f>
        <v>0</v>
      </c>
      <c r="AD53" s="51">
        <f>IF('[1]Panel de Control'!$C$56="Precio",'Esc Precios'!AD282,'Particip. Energético'!AD282)</f>
        <v>0</v>
      </c>
      <c r="AE53" s="51">
        <f>IF('[1]Panel de Control'!$C$56="Precio",'Esc Precios'!AE282,'Particip. Energético'!AE282)</f>
        <v>0</v>
      </c>
      <c r="AF53" s="51">
        <f>IF('[1]Panel de Control'!$C$56="Precio",'Esc Precios'!AF282,'Particip. Energético'!AF282)</f>
        <v>0</v>
      </c>
      <c r="AG53" s="51">
        <f>IF('[1]Panel de Control'!$C$56="Precio",'Esc Precios'!AG282,'Particip. Energético'!AG282)</f>
        <v>0</v>
      </c>
      <c r="AH53" s="51">
        <f>IF('[1]Panel de Control'!$C$56="Precio",'Esc Precios'!AH282,'Particip. Energético'!AH282)</f>
        <v>0</v>
      </c>
      <c r="AI53" s="51">
        <f>IF('[1]Panel de Control'!$C$56="Precio",'Esc Precios'!AI282,'Particip. Energético'!AI282)</f>
        <v>0</v>
      </c>
      <c r="AJ53" s="51">
        <f>IF('[1]Panel de Control'!$C$56="Precio",'Esc Precios'!AJ282,'Particip. Energético'!AJ282)</f>
        <v>0</v>
      </c>
      <c r="AK53" s="51">
        <f>IF('[1]Panel de Control'!$C$56="Precio",'Esc Precios'!AK282,'Particip. Energético'!AK282)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5.0543592618369104E-2</v>
      </c>
      <c r="E54" s="51">
        <f>IF('[1]Panel de Control'!$C$56="Precio",'Esc Precios'!E283,'Particip. Energético'!E283)</f>
        <v>5.0543592618369104E-2</v>
      </c>
      <c r="F54" s="51">
        <f>IF('[1]Panel de Control'!$C$56="Precio",'Esc Precios'!F283,'Particip. Energético'!F283)</f>
        <v>5.0543592618369104E-2</v>
      </c>
      <c r="G54" s="51">
        <f>IF('[1]Panel de Control'!$C$56="Precio",'Esc Precios'!G283,'Particip. Energético'!G283)</f>
        <v>5.0543592618369104E-2</v>
      </c>
      <c r="H54" s="51">
        <f>IF('[1]Panel de Control'!$C$56="Precio",'Esc Precios'!H283,'Particip. Energético'!H283)</f>
        <v>5.0543592618369104E-2</v>
      </c>
      <c r="I54" s="51">
        <f>IF('[1]Panel de Control'!$C$56="Precio",'Esc Precios'!I283,'Particip. Energético'!I283)</f>
        <v>5.0543592618369104E-2</v>
      </c>
      <c r="J54" s="51">
        <f>IF('[1]Panel de Control'!$C$56="Precio",'Esc Precios'!J283,'Particip. Energético'!J283)</f>
        <v>8.7779894512446804E-2</v>
      </c>
      <c r="K54" s="51">
        <f>IF('[1]Panel de Control'!$C$56="Precio",'Esc Precios'!K283,'Particip. Energético'!K283)</f>
        <v>0.1250161964065245</v>
      </c>
      <c r="L54" s="51">
        <f>IF('[1]Panel de Control'!$C$56="Precio",'Esc Precios'!L283,'Particip. Energético'!L283)</f>
        <v>0.1622524983006022</v>
      </c>
      <c r="M54" s="51">
        <f>IF('[1]Panel de Control'!$C$56="Precio",'Esc Precios'!M283,'Particip. Energético'!M283)</f>
        <v>0.1994888001946799</v>
      </c>
      <c r="N54" s="51">
        <f>IF('[1]Panel de Control'!$C$56="Precio",'Esc Precios'!N283,'Particip. Energético'!N283)</f>
        <v>0.23672510208875761</v>
      </c>
      <c r="O54" s="51">
        <f>IF('[1]Panel de Control'!$C$56="Precio",'Esc Precios'!O283,'Particip. Energético'!O283)</f>
        <v>0.27396140398283531</v>
      </c>
      <c r="P54" s="51">
        <f>IF('[1]Panel de Control'!$C$56="Precio",'Esc Precios'!P283,'Particip. Energético'!P283)</f>
        <v>0.31119770587691298</v>
      </c>
      <c r="Q54" s="51">
        <f>IF('[1]Panel de Control'!$C$56="Precio",'Esc Precios'!Q283,'Particip. Energético'!Q283)</f>
        <v>0.34843400777099065</v>
      </c>
      <c r="R54" s="51">
        <f>IF('[1]Panel de Control'!$C$56="Precio",'Esc Precios'!R283,'Particip. Energético'!R283)</f>
        <v>0.38567030966506832</v>
      </c>
      <c r="S54" s="51">
        <f>IF('[1]Panel de Control'!$C$56="Precio",'Esc Precios'!S283,'Particip. Energético'!S283)</f>
        <v>0.422906611559146</v>
      </c>
      <c r="T54" s="51">
        <f>IF('[1]Panel de Control'!$C$56="Precio",'Esc Precios'!T283,'Particip. Energético'!T283)</f>
        <v>0.46014291345322367</v>
      </c>
      <c r="U54" s="51">
        <f>IF('[1]Panel de Control'!$C$56="Precio",'Esc Precios'!U283,'Particip. Energético'!U283)</f>
        <v>0.49737921534730134</v>
      </c>
      <c r="V54" s="51">
        <f>IF('[1]Panel de Control'!$C$56="Precio",'Esc Precios'!V283,'Particip. Energético'!V283)</f>
        <v>0.53461551724137923</v>
      </c>
      <c r="W54" s="51">
        <f>IF('[1]Panel de Control'!$C$56="Precio",'Esc Precios'!W283,'Particip. Energético'!W283)</f>
        <v>0.55897448275862061</v>
      </c>
      <c r="X54" s="51">
        <f>IF('[1]Panel de Control'!$C$56="Precio",'Esc Precios'!X283,'Particip. Energético'!X283)</f>
        <v>0.58333344827586198</v>
      </c>
      <c r="Y54" s="51">
        <f>IF('[1]Panel de Control'!$C$56="Precio",'Esc Precios'!Y283,'Particip. Energético'!Y283)</f>
        <v>0.60769241379310335</v>
      </c>
      <c r="Z54" s="51">
        <f>IF('[1]Panel de Control'!$C$56="Precio",'Esc Precios'!Z283,'Particip. Energético'!Z283)</f>
        <v>0.63205137931034472</v>
      </c>
      <c r="AA54" s="51">
        <f>IF('[1]Panel de Control'!$C$56="Precio",'Esc Precios'!AA283,'Particip. Energético'!AA283)</f>
        <v>0.65641034482758609</v>
      </c>
      <c r="AB54" s="51">
        <f>IF('[1]Panel de Control'!$C$56="Precio",'Esc Precios'!AB283,'Particip. Energético'!AB283)</f>
        <v>0.68076931034482746</v>
      </c>
      <c r="AC54" s="51">
        <f>IF('[1]Panel de Control'!$C$56="Precio",'Esc Precios'!AC283,'Particip. Energético'!AC283)</f>
        <v>0.70512827586206883</v>
      </c>
      <c r="AD54" s="51">
        <f>IF('[1]Panel de Control'!$C$56="Precio",'Esc Precios'!AD283,'Particip. Energético'!AD283)</f>
        <v>0.68635346375609796</v>
      </c>
      <c r="AE54" s="51">
        <f>IF('[1]Panel de Control'!$C$56="Precio",'Esc Precios'!AE283,'Particip. Energético'!AE283)</f>
        <v>0.6058126300326413</v>
      </c>
      <c r="AF54" s="51">
        <f>IF('[1]Panel de Control'!$C$56="Precio",'Esc Precios'!AF283,'Particip. Energético'!AF283)</f>
        <v>0.52527179630915755</v>
      </c>
      <c r="AG54" s="51">
        <f>IF('[1]Panel de Control'!$C$56="Precio",'Esc Precios'!AG283,'Particip. Energético'!AG283)</f>
        <v>0.44473096258572786</v>
      </c>
      <c r="AH54" s="51">
        <f>IF('[1]Panel de Control'!$C$56="Precio",'Esc Precios'!AH283,'Particip. Energético'!AH283)</f>
        <v>0.36419012886224422</v>
      </c>
      <c r="AI54" s="51">
        <f>IF('[1]Panel de Control'!$C$56="Precio",'Esc Precios'!AI283,'Particip. Energético'!AI283)</f>
        <v>0.28364929513878745</v>
      </c>
      <c r="AJ54" s="51">
        <f>IF('[1]Panel de Control'!$C$56="Precio",'Esc Precios'!AJ283,'Particip. Energético'!AJ283)</f>
        <v>0.20310846141533079</v>
      </c>
      <c r="AK54" s="51">
        <f>IF('[1]Panel de Control'!$C$56="Precio",'Esc Precios'!AK283,'Particip. Energético'!AK283)</f>
        <v>0.12256762769184715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Precios'!E284,'Particip. Energético'!E284)</f>
        <v>0</v>
      </c>
      <c r="F55" s="51">
        <f>IF('[1]Panel de Control'!$C$56="Precio",'Esc Precios'!F284,'Particip. Energético'!F284)</f>
        <v>0</v>
      </c>
      <c r="G55" s="51">
        <f>IF('[1]Panel de Control'!$C$56="Precio",'Esc Precios'!G284,'Particip. Energético'!G284)</f>
        <v>0</v>
      </c>
      <c r="H55" s="51">
        <f>IF('[1]Panel de Control'!$C$56="Precio",'Esc Precios'!H284,'Particip. Energético'!H284)</f>
        <v>0</v>
      </c>
      <c r="I55" s="51">
        <f>IF('[1]Panel de Control'!$C$56="Precio",'Esc Precios'!I284,'Particip. Energético'!I284)</f>
        <v>0</v>
      </c>
      <c r="J55" s="51">
        <f>IF('[1]Panel de Control'!$C$56="Precio",'Esc Precios'!J284,'Particip. Energético'!J284)</f>
        <v>0</v>
      </c>
      <c r="K55" s="51">
        <f>IF('[1]Panel de Control'!$C$56="Precio",'Esc Precios'!K284,'Particip. Energético'!K284)</f>
        <v>0</v>
      </c>
      <c r="L55" s="51">
        <f>IF('[1]Panel de Control'!$C$56="Precio",'Esc Precios'!L284,'Particip. Energético'!L284)</f>
        <v>0</v>
      </c>
      <c r="M55" s="51">
        <f>IF('[1]Panel de Control'!$C$56="Precio",'Esc Precios'!M284,'Particip. Energético'!M284)</f>
        <v>0</v>
      </c>
      <c r="N55" s="51">
        <f>IF('[1]Panel de Control'!$C$56="Precio",'Esc Precios'!N284,'Particip. Energético'!N284)</f>
        <v>0</v>
      </c>
      <c r="O55" s="51">
        <f>IF('[1]Panel de Control'!$C$56="Precio",'Esc Precios'!O284,'Particip. Energético'!O284)</f>
        <v>0</v>
      </c>
      <c r="P55" s="51">
        <f>IF('[1]Panel de Control'!$C$56="Precio",'Esc Precios'!P284,'Particip. Energético'!P284)</f>
        <v>0</v>
      </c>
      <c r="Q55" s="51">
        <f>IF('[1]Panel de Control'!$C$56="Precio",'Esc Precios'!Q284,'Particip. Energético'!Q284)</f>
        <v>0</v>
      </c>
      <c r="R55" s="51">
        <f>IF('[1]Panel de Control'!$C$56="Precio",'Esc Precios'!R284,'Particip. Energético'!R284)</f>
        <v>0</v>
      </c>
      <c r="S55" s="51">
        <f>IF('[1]Panel de Control'!$C$56="Precio",'Esc Precios'!S284,'Particip. Energético'!S284)</f>
        <v>0</v>
      </c>
      <c r="T55" s="51">
        <f>IF('[1]Panel de Control'!$C$56="Precio",'Esc Precios'!T284,'Particip. Energético'!T284)</f>
        <v>0</v>
      </c>
      <c r="U55" s="51">
        <f>IF('[1]Panel de Control'!$C$56="Precio",'Esc Precios'!U284,'Particip. Energético'!U284)</f>
        <v>0</v>
      </c>
      <c r="V55" s="51">
        <f>IF('[1]Panel de Control'!$C$56="Precio",'Esc Precios'!V284,'Particip. Energético'!V284)</f>
        <v>0</v>
      </c>
      <c r="W55" s="51">
        <f>IF('[1]Panel de Control'!$C$56="Precio",'Esc Precios'!W284,'Particip. Energético'!W284)</f>
        <v>0</v>
      </c>
      <c r="X55" s="51">
        <f>IF('[1]Panel de Control'!$C$56="Precio",'Esc Precios'!X284,'Particip. Energético'!X284)</f>
        <v>0</v>
      </c>
      <c r="Y55" s="51">
        <f>IF('[1]Panel de Control'!$C$56="Precio",'Esc Precios'!Y284,'Particip. Energético'!Y284)</f>
        <v>0</v>
      </c>
      <c r="Z55" s="51">
        <f>IF('[1]Panel de Control'!$C$56="Precio",'Esc Precios'!Z284,'Particip. Energético'!Z284)</f>
        <v>0</v>
      </c>
      <c r="AA55" s="51">
        <f>IF('[1]Panel de Control'!$C$56="Precio",'Esc Precios'!AA284,'Particip. Energético'!AA284)</f>
        <v>0</v>
      </c>
      <c r="AB55" s="51">
        <f>IF('[1]Panel de Control'!$C$56="Precio",'Esc Precios'!AB284,'Particip. Energético'!AB284)</f>
        <v>0</v>
      </c>
      <c r="AC55" s="51">
        <f>IF('[1]Panel de Control'!$C$56="Precio",'Esc Precios'!AC284,'Particip. Energético'!AC284)</f>
        <v>0</v>
      </c>
      <c r="AD55" s="51">
        <f>IF('[1]Panel de Control'!$C$56="Precio",'Esc Precios'!AD284,'Particip. Energético'!AD284)</f>
        <v>0</v>
      </c>
      <c r="AE55" s="51">
        <f>IF('[1]Panel de Control'!$C$56="Precio",'Esc Precios'!AE284,'Particip. Energético'!AE284)</f>
        <v>0</v>
      </c>
      <c r="AF55" s="51">
        <f>IF('[1]Panel de Control'!$C$56="Precio",'Esc Precios'!AF284,'Particip. Energético'!AF284)</f>
        <v>0</v>
      </c>
      <c r="AG55" s="51">
        <f>IF('[1]Panel de Control'!$C$56="Precio",'Esc Precios'!AG284,'Particip. Energético'!AG284)</f>
        <v>0</v>
      </c>
      <c r="AH55" s="51">
        <f>IF('[1]Panel de Control'!$C$56="Precio",'Esc Precios'!AH284,'Particip. Energético'!AH284)</f>
        <v>0</v>
      </c>
      <c r="AI55" s="51">
        <f>IF('[1]Panel de Control'!$C$56="Precio",'Esc Precios'!AI284,'Particip. Energético'!AI284)</f>
        <v>0</v>
      </c>
      <c r="AJ55" s="51">
        <f>IF('[1]Panel de Control'!$C$56="Precio",'Esc Precios'!AJ284,'Particip. Energético'!AJ284)</f>
        <v>0</v>
      </c>
      <c r="AK55" s="51">
        <f>IF('[1]Panel de Control'!$C$56="Precio",'Esc Precios'!AK284,'Particip. Energético'!AK284)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Precios'!E285,'Particip. Energético'!E285)</f>
        <v>0</v>
      </c>
      <c r="F56" s="51">
        <f>IF('[1]Panel de Control'!$C$56="Precio",'Esc Precios'!F285,'Particip. Energético'!F285)</f>
        <v>0</v>
      </c>
      <c r="G56" s="51">
        <f>IF('[1]Panel de Control'!$C$56="Precio",'Esc Precios'!G285,'Particip. Energético'!G285)</f>
        <v>0</v>
      </c>
      <c r="H56" s="51">
        <f>IF('[1]Panel de Control'!$C$56="Precio",'Esc Precios'!H285,'Particip. Energético'!H285)</f>
        <v>0</v>
      </c>
      <c r="I56" s="51">
        <f>IF('[1]Panel de Control'!$C$56="Precio",'Esc Precios'!I285,'Particip. Energético'!I285)</f>
        <v>0</v>
      </c>
      <c r="J56" s="51">
        <f>IF('[1]Panel de Control'!$C$56="Precio",'Esc Precios'!J285,'Particip. Energético'!J285)</f>
        <v>0</v>
      </c>
      <c r="K56" s="51">
        <f>IF('[1]Panel de Control'!$C$56="Precio",'Esc Precios'!K285,'Particip. Energético'!K285)</f>
        <v>0</v>
      </c>
      <c r="L56" s="51">
        <f>IF('[1]Panel de Control'!$C$56="Precio",'Esc Precios'!L285,'Particip. Energético'!L285)</f>
        <v>0</v>
      </c>
      <c r="M56" s="51">
        <f>IF('[1]Panel de Control'!$C$56="Precio",'Esc Precios'!M285,'Particip. Energético'!M285)</f>
        <v>0</v>
      </c>
      <c r="N56" s="51">
        <f>IF('[1]Panel de Control'!$C$56="Precio",'Esc Precios'!N285,'Particip. Energético'!N285)</f>
        <v>0</v>
      </c>
      <c r="O56" s="51">
        <f>IF('[1]Panel de Control'!$C$56="Precio",'Esc Precios'!O285,'Particip. Energético'!O285)</f>
        <v>0</v>
      </c>
      <c r="P56" s="51">
        <f>IF('[1]Panel de Control'!$C$56="Precio",'Esc Precios'!P285,'Particip. Energético'!P285)</f>
        <v>0</v>
      </c>
      <c r="Q56" s="51">
        <f>IF('[1]Panel de Control'!$C$56="Precio",'Esc Precios'!Q285,'Particip. Energético'!Q285)</f>
        <v>0</v>
      </c>
      <c r="R56" s="51">
        <f>IF('[1]Panel de Control'!$C$56="Precio",'Esc Precios'!R285,'Particip. Energético'!R285)</f>
        <v>0</v>
      </c>
      <c r="S56" s="51">
        <f>IF('[1]Panel de Control'!$C$56="Precio",'Esc Precios'!S285,'Particip. Energético'!S285)</f>
        <v>0</v>
      </c>
      <c r="T56" s="51">
        <f>IF('[1]Panel de Control'!$C$56="Precio",'Esc Precios'!T285,'Particip. Energético'!T285)</f>
        <v>0</v>
      </c>
      <c r="U56" s="51">
        <f>IF('[1]Panel de Control'!$C$56="Precio",'Esc Precios'!U285,'Particip. Energético'!U285)</f>
        <v>0</v>
      </c>
      <c r="V56" s="51">
        <f>IF('[1]Panel de Control'!$C$56="Precio",'Esc Precios'!V285,'Particip. Energético'!V285)</f>
        <v>0</v>
      </c>
      <c r="W56" s="51">
        <f>IF('[1]Panel de Control'!$C$56="Precio",'Esc Precios'!W285,'Particip. Energético'!W285)</f>
        <v>0</v>
      </c>
      <c r="X56" s="51">
        <f>IF('[1]Panel de Control'!$C$56="Precio",'Esc Precios'!X285,'Particip. Energético'!X285)</f>
        <v>0</v>
      </c>
      <c r="Y56" s="51">
        <f>IF('[1]Panel de Control'!$C$56="Precio",'Esc Precios'!Y285,'Particip. Energético'!Y285)</f>
        <v>0</v>
      </c>
      <c r="Z56" s="51">
        <f>IF('[1]Panel de Control'!$C$56="Precio",'Esc Precios'!Z285,'Particip. Energético'!Z285)</f>
        <v>0</v>
      </c>
      <c r="AA56" s="51">
        <f>IF('[1]Panel de Control'!$C$56="Precio",'Esc Precios'!AA285,'Particip. Energético'!AA285)</f>
        <v>0</v>
      </c>
      <c r="AB56" s="51">
        <f>IF('[1]Panel de Control'!$C$56="Precio",'Esc Precios'!AB285,'Particip. Energético'!AB285)</f>
        <v>0</v>
      </c>
      <c r="AC56" s="51">
        <f>IF('[1]Panel de Control'!$C$56="Precio",'Esc Precios'!AC285,'Particip. Energético'!AC285)</f>
        <v>0</v>
      </c>
      <c r="AD56" s="51">
        <f>IF('[1]Panel de Control'!$C$56="Precio",'Esc Precios'!AD285,'Particip. Energético'!AD285)</f>
        <v>0</v>
      </c>
      <c r="AE56" s="51">
        <f>IF('[1]Panel de Control'!$C$56="Precio",'Esc Precios'!AE285,'Particip. Energético'!AE285)</f>
        <v>0</v>
      </c>
      <c r="AF56" s="51">
        <f>IF('[1]Panel de Control'!$C$56="Precio",'Esc Precios'!AF285,'Particip. Energético'!AF285)</f>
        <v>0</v>
      </c>
      <c r="AG56" s="51">
        <f>IF('[1]Panel de Control'!$C$56="Precio",'Esc Precios'!AG285,'Particip. Energético'!AG285)</f>
        <v>0</v>
      </c>
      <c r="AH56" s="51">
        <f>IF('[1]Panel de Control'!$C$56="Precio",'Esc Precios'!AH285,'Particip. Energético'!AH285)</f>
        <v>0</v>
      </c>
      <c r="AI56" s="51">
        <f>IF('[1]Panel de Control'!$C$56="Precio",'Esc Precios'!AI285,'Particip. Energético'!AI285)</f>
        <v>0</v>
      </c>
      <c r="AJ56" s="51">
        <f>IF('[1]Panel de Control'!$C$56="Precio",'Esc Precios'!AJ285,'Particip. Energético'!AJ285)</f>
        <v>0</v>
      </c>
      <c r="AK56" s="51">
        <f>IF('[1]Panel de Control'!$C$56="Precio",'Esc Precios'!AK285,'Particip. Energético'!AK285)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Precios'!E286,'Particip. Energético'!E286)</f>
        <v>0</v>
      </c>
      <c r="F57" s="51">
        <f>IF('[1]Panel de Control'!$C$56="Precio",'Esc Precios'!F286,'Particip. Energético'!F286)</f>
        <v>0</v>
      </c>
      <c r="G57" s="51">
        <f>IF('[1]Panel de Control'!$C$56="Precio",'Esc Precios'!G286,'Particip. Energético'!G286)</f>
        <v>0</v>
      </c>
      <c r="H57" s="51">
        <f>IF('[1]Panel de Control'!$C$56="Precio",'Esc Precios'!H286,'Particip. Energético'!H286)</f>
        <v>0</v>
      </c>
      <c r="I57" s="51">
        <f>IF('[1]Panel de Control'!$C$56="Precio",'Esc Precios'!I286,'Particip. Energético'!I286)</f>
        <v>0</v>
      </c>
      <c r="J57" s="51">
        <f>IF('[1]Panel de Control'!$C$56="Precio",'Esc Precios'!J286,'Particip. Energético'!J286)</f>
        <v>0</v>
      </c>
      <c r="K57" s="51">
        <f>IF('[1]Panel de Control'!$C$56="Precio",'Esc Precios'!K286,'Particip. Energético'!K286)</f>
        <v>0</v>
      </c>
      <c r="L57" s="51">
        <f>IF('[1]Panel de Control'!$C$56="Precio",'Esc Precios'!L286,'Particip. Energético'!L286)</f>
        <v>0</v>
      </c>
      <c r="M57" s="51">
        <f>IF('[1]Panel de Control'!$C$56="Precio",'Esc Precios'!M286,'Particip. Energético'!M286)</f>
        <v>0</v>
      </c>
      <c r="N57" s="51">
        <f>IF('[1]Panel de Control'!$C$56="Precio",'Esc Precios'!N286,'Particip. Energético'!N286)</f>
        <v>0</v>
      </c>
      <c r="O57" s="51">
        <f>IF('[1]Panel de Control'!$C$56="Precio",'Esc Precios'!O286,'Particip. Energético'!O286)</f>
        <v>0</v>
      </c>
      <c r="P57" s="51">
        <f>IF('[1]Panel de Control'!$C$56="Precio",'Esc Precios'!P286,'Particip. Energético'!P286)</f>
        <v>0</v>
      </c>
      <c r="Q57" s="51">
        <f>IF('[1]Panel de Control'!$C$56="Precio",'Esc Precios'!Q286,'Particip. Energético'!Q286)</f>
        <v>0</v>
      </c>
      <c r="R57" s="51">
        <f>IF('[1]Panel de Control'!$C$56="Precio",'Esc Precios'!R286,'Particip. Energético'!R286)</f>
        <v>0</v>
      </c>
      <c r="S57" s="51">
        <f>IF('[1]Panel de Control'!$C$56="Precio",'Esc Precios'!S286,'Particip. Energético'!S286)</f>
        <v>0</v>
      </c>
      <c r="T57" s="51">
        <f>IF('[1]Panel de Control'!$C$56="Precio",'Esc Precios'!T286,'Particip. Energético'!T286)</f>
        <v>0</v>
      </c>
      <c r="U57" s="51">
        <f>IF('[1]Panel de Control'!$C$56="Precio",'Esc Precios'!U286,'Particip. Energético'!U286)</f>
        <v>0</v>
      </c>
      <c r="V57" s="51">
        <f>IF('[1]Panel de Control'!$C$56="Precio",'Esc Precios'!V286,'Particip. Energético'!V286)</f>
        <v>0</v>
      </c>
      <c r="W57" s="51">
        <f>IF('[1]Panel de Control'!$C$56="Precio",'Esc Precios'!W286,'Particip. Energético'!W286)</f>
        <v>1.4404807014697617E-2</v>
      </c>
      <c r="X57" s="51">
        <f>IF('[1]Panel de Control'!$C$56="Precio",'Esc Precios'!X286,'Particip. Energético'!X286)</f>
        <v>2.8809614029391861E-2</v>
      </c>
      <c r="Y57" s="51">
        <f>IF('[1]Panel de Control'!$C$56="Precio",'Esc Precios'!Y286,'Particip. Energético'!Y286)</f>
        <v>4.3214421044086106E-2</v>
      </c>
      <c r="Z57" s="51">
        <f>IF('[1]Panel de Control'!$C$56="Precio",'Esc Precios'!Z286,'Particip. Energético'!Z286)</f>
        <v>5.7619228058783722E-2</v>
      </c>
      <c r="AA57" s="51">
        <f>IF('[1]Panel de Control'!$C$56="Precio",'Esc Precios'!AA286,'Particip. Energético'!AA286)</f>
        <v>7.202403507347796E-2</v>
      </c>
      <c r="AB57" s="51">
        <f>IF('[1]Panel de Control'!$C$56="Precio",'Esc Precios'!AB286,'Particip. Energético'!AB286)</f>
        <v>0.15256486879696166</v>
      </c>
      <c r="AC57" s="51">
        <f>IF('[1]Panel de Control'!$C$56="Precio",'Esc Precios'!AC286,'Particip. Energético'!AC286)</f>
        <v>0.23310570252044532</v>
      </c>
      <c r="AD57" s="51">
        <f>IF('[1]Panel de Control'!$C$56="Precio",'Esc Precios'!AD286,'Particip. Energético'!AD286)</f>
        <v>0.31364653624390204</v>
      </c>
      <c r="AE57" s="51">
        <f>IF('[1]Panel de Control'!$C$56="Precio",'Esc Precios'!AE286,'Particip. Energético'!AE286)</f>
        <v>0.3941873699673587</v>
      </c>
      <c r="AF57" s="51">
        <f>IF('[1]Panel de Control'!$C$56="Precio",'Esc Precios'!AF286,'Particip. Energético'!AF286)</f>
        <v>0.4747282036908424</v>
      </c>
      <c r="AG57" s="51">
        <f>IF('[1]Panel de Control'!$C$56="Precio",'Esc Precios'!AG286,'Particip. Energético'!AG286)</f>
        <v>0.55526903741427214</v>
      </c>
      <c r="AH57" s="51">
        <f>IF('[1]Panel de Control'!$C$56="Precio",'Esc Precios'!AH286,'Particip. Energético'!AH286)</f>
        <v>0.63580987113775578</v>
      </c>
      <c r="AI57" s="51">
        <f>IF('[1]Panel de Control'!$C$56="Precio",'Esc Precios'!AI286,'Particip. Energético'!AI286)</f>
        <v>0.71635070486121255</v>
      </c>
      <c r="AJ57" s="51">
        <f>IF('[1]Panel de Control'!$C$56="Precio",'Esc Precios'!AJ286,'Particip. Energético'!AJ286)</f>
        <v>0.79689153858466921</v>
      </c>
      <c r="AK57" s="51">
        <f>IF('[1]Panel de Control'!$C$56="Precio",'Esc Precios'!AK286,'Particip. Energético'!AK286)</f>
        <v>0.87743237230815285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0.98309476062563106</v>
      </c>
      <c r="E60" s="51">
        <f>IF('[1]Panel de Control'!$C$56="Precio",'Esc Precios'!E289,'Particip. Energético'!E289)</f>
        <v>0.98309476062563106</v>
      </c>
      <c r="F60" s="51">
        <f>IF('[1]Panel de Control'!$C$56="Precio",'Esc Precios'!F289,'Particip. Energético'!F289)</f>
        <v>0.98309476062563106</v>
      </c>
      <c r="G60" s="51">
        <f>IF('[1]Panel de Control'!$C$56="Precio",'Esc Precios'!G289,'Particip. Energético'!G289)</f>
        <v>0.98309476062563106</v>
      </c>
      <c r="H60" s="51">
        <f>IF('[1]Panel de Control'!$C$56="Precio",'Esc Precios'!H289,'Particip. Energético'!H289)</f>
        <v>0.98309476062563106</v>
      </c>
      <c r="I60" s="51">
        <f>IF('[1]Panel de Control'!$C$56="Precio",'Esc Precios'!I289,'Particip. Energético'!I289)</f>
        <v>0.98309476062563106</v>
      </c>
      <c r="J60" s="51">
        <f>IF('[1]Panel de Control'!$C$56="Precio",'Esc Precios'!J289,'Particip. Energético'!J289)</f>
        <v>0.98309466231615494</v>
      </c>
      <c r="K60" s="51">
        <f>IF('[1]Panel de Control'!$C$56="Precio",'Esc Precios'!K289,'Particip. Energético'!K289)</f>
        <v>0.98309410940612407</v>
      </c>
      <c r="L60" s="51">
        <f>IF('[1]Panel de Control'!$C$56="Precio",'Esc Precios'!L289,'Particip. Energético'!L289)</f>
        <v>0.98309044684508995</v>
      </c>
      <c r="M60" s="51">
        <f>IF('[1]Panel de Control'!$C$56="Precio",'Esc Precios'!M289,'Particip. Energético'!M289)</f>
        <v>0.98306618606289731</v>
      </c>
      <c r="N60" s="51">
        <f>IF('[1]Panel de Control'!$C$56="Precio",'Esc Precios'!N289,'Particip. Energético'!N289)</f>
        <v>0.98290550845561964</v>
      </c>
      <c r="O60" s="51">
        <f>IF('[1]Panel de Control'!$C$56="Precio",'Esc Precios'!O289,'Particip. Energético'!O289)</f>
        <v>0.98184247562421434</v>
      </c>
      <c r="P60" s="51">
        <f>IF('[1]Panel de Control'!$C$56="Precio",'Esc Precios'!P289,'Particip. Energético'!P289)</f>
        <v>0.9748583052421026</v>
      </c>
      <c r="Q60" s="51">
        <f>IF('[1]Panel de Control'!$C$56="Precio",'Esc Precios'!Q289,'Particip. Energético'!Q289)</f>
        <v>0.91132884309995998</v>
      </c>
      <c r="R60" s="51">
        <f>IF('[1]Panel de Control'!$C$56="Precio",'Esc Precios'!R289,'Particip. Energético'!R289)</f>
        <v>0.90720012118117044</v>
      </c>
      <c r="S60" s="51">
        <f>IF('[1]Panel de Control'!$C$56="Precio",'Esc Precios'!S289,'Particip. Energético'!S289)</f>
        <v>0.90282708779047383</v>
      </c>
      <c r="T60" s="51">
        <f>IF('[1]Panel de Control'!$C$56="Precio",'Esc Precios'!T289,'Particip. Energético'!T289)</f>
        <v>0.89819529126396191</v>
      </c>
      <c r="U60" s="51">
        <f>IF('[1]Panel de Control'!$C$56="Precio",'Esc Precios'!U289,'Particip. Energético'!U289)</f>
        <v>0.8932895021748527</v>
      </c>
      <c r="V60" s="51">
        <f>IF('[1]Panel de Control'!$C$56="Precio",'Esc Precios'!V289,'Particip. Energético'!V289)</f>
        <v>0.88809368905236297</v>
      </c>
      <c r="W60" s="51">
        <f>IF('[1]Panel de Control'!$C$56="Precio",'Esc Precios'!W289,'Particip. Energético'!W289)</f>
        <v>0.88259099680621744</v>
      </c>
      <c r="X60" s="51">
        <f>IF('[1]Panel de Control'!$C$56="Precio",'Esc Precios'!X289,'Particip. Energético'!X289)</f>
        <v>0.87676372864969754</v>
      </c>
      <c r="Y60" s="51">
        <f>IF('[1]Panel de Control'!$C$56="Precio",'Esc Precios'!Y289,'Particip. Energético'!Y289)</f>
        <v>0.87059333243409487</v>
      </c>
      <c r="Z60" s="51">
        <f>IF('[1]Panel de Control'!$C$56="Precio",'Esc Precios'!Z289,'Particip. Energético'!Z289)</f>
        <v>0.86406039243747146</v>
      </c>
      <c r="AA60" s="51">
        <f>IF('[1]Panel de Control'!$C$56="Precio",'Esc Precios'!AA289,'Particip. Energético'!AA289)</f>
        <v>0.85714462778976652</v>
      </c>
      <c r="AB60" s="51">
        <f>IF('[1]Panel de Control'!$C$56="Precio",'Esc Precios'!AB289,'Particip. Energético'!AB289)</f>
        <v>0.84982489886290136</v>
      </c>
      <c r="AC60" s="51">
        <f>IF('[1]Panel de Control'!$C$56="Precio",'Esc Precios'!AC289,'Particip. Energético'!AC289)</f>
        <v>0.84207922310615158</v>
      </c>
      <c r="AD60" s="51">
        <f>IF('[1]Panel de Control'!$C$56="Precio",'Esc Precios'!AD289,'Particip. Energético'!AD289)</f>
        <v>0.83388480196018988</v>
      </c>
      <c r="AE60" s="51">
        <f>IF('[1]Panel de Control'!$C$56="Precio",'Esc Precios'!AE289,'Particip. Energético'!AE289)</f>
        <v>0.82521806063316416</v>
      </c>
      <c r="AF60" s="51">
        <f>IF('[1]Panel de Control'!$C$56="Precio",'Esc Precios'!AF289,'Particip. Energético'!AF289)</f>
        <v>0.81605470266284164</v>
      </c>
      <c r="AG60" s="51">
        <f>IF('[1]Panel de Control'!$C$56="Precio",'Esc Precios'!AG289,'Particip. Energético'!AG289)</f>
        <v>0.80636978131250059</v>
      </c>
      <c r="AH60" s="51">
        <f>IF('[1]Panel de Control'!$C$56="Precio",'Esc Precios'!AH289,'Particip. Energético'!AH289)</f>
        <v>0.79613778994536999</v>
      </c>
      <c r="AI60" s="51">
        <f>IF('[1]Panel de Control'!$C$56="Precio",'Esc Precios'!AI289,'Particip. Energético'!AI289)</f>
        <v>0.78533277358159559</v>
      </c>
      <c r="AJ60" s="51">
        <f>IF('[1]Panel de Control'!$C$56="Precio",'Esc Precios'!AJ289,'Particip. Energético'!AJ289)</f>
        <v>0.77392846384957903</v>
      </c>
      <c r="AK60" s="51">
        <f>IF('[1]Panel de Control'!$C$56="Precio",'Esc Precios'!AK289,'Particip. Energético'!AK289)</f>
        <v>0.76189843948486413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</v>
      </c>
      <c r="E61" s="51">
        <f>IF('[1]Panel de Control'!$C$56="Precio",'Esc Precios'!E290,'Particip. Energético'!E290)</f>
        <v>0</v>
      </c>
      <c r="F61" s="51">
        <f>IF('[1]Panel de Control'!$C$56="Precio",'Esc Precios'!F290,'Particip. Energético'!F290)</f>
        <v>0</v>
      </c>
      <c r="G61" s="51">
        <f>IF('[1]Panel de Control'!$C$56="Precio",'Esc Precios'!G290,'Particip. Energético'!G290)</f>
        <v>0</v>
      </c>
      <c r="H61" s="51">
        <f>IF('[1]Panel de Control'!$C$56="Precio",'Esc Precios'!H290,'Particip. Energético'!H290)</f>
        <v>0</v>
      </c>
      <c r="I61" s="51">
        <f>IF('[1]Panel de Control'!$C$56="Precio",'Esc Precios'!I290,'Particip. Energético'!I290)</f>
        <v>0</v>
      </c>
      <c r="J61" s="51">
        <f>IF('[1]Panel de Control'!$C$56="Precio",'Esc Precios'!J290,'Particip. Energético'!J290)</f>
        <v>0</v>
      </c>
      <c r="K61" s="51">
        <f>IF('[1]Panel de Control'!$C$56="Precio",'Esc Precios'!K290,'Particip. Energético'!K290)</f>
        <v>0</v>
      </c>
      <c r="L61" s="51">
        <f>IF('[1]Panel de Control'!$C$56="Precio",'Esc Precios'!L290,'Particip. Energético'!L290)</f>
        <v>0</v>
      </c>
      <c r="M61" s="51">
        <f>IF('[1]Panel de Control'!$C$56="Precio",'Esc Precios'!M290,'Particip. Energético'!M290)</f>
        <v>0</v>
      </c>
      <c r="N61" s="51">
        <f>IF('[1]Panel de Control'!$C$56="Precio",'Esc Precios'!N290,'Particip. Energético'!N290)</f>
        <v>0</v>
      </c>
      <c r="O61" s="51">
        <f>IF('[1]Panel de Control'!$C$56="Precio",'Esc Precios'!O290,'Particip. Energético'!O290)</f>
        <v>0</v>
      </c>
      <c r="P61" s="51">
        <f>IF('[1]Panel de Control'!$C$56="Precio",'Esc Precios'!P290,'Particip. Energético'!P290)</f>
        <v>0</v>
      </c>
      <c r="Q61" s="51">
        <f>IF('[1]Panel de Control'!$C$56="Precio",'Esc Precios'!Q290,'Particip. Energético'!Q290)</f>
        <v>0</v>
      </c>
      <c r="R61" s="51">
        <f>IF('[1]Panel de Control'!$C$56="Precio",'Esc Precios'!R290,'Particip. Energético'!R290)</f>
        <v>0</v>
      </c>
      <c r="S61" s="51">
        <f>IF('[1]Panel de Control'!$C$56="Precio",'Esc Precios'!S290,'Particip. Energético'!S290)</f>
        <v>0</v>
      </c>
      <c r="T61" s="51">
        <f>IF('[1]Panel de Control'!$C$56="Precio",'Esc Precios'!T290,'Particip. Energético'!T290)</f>
        <v>0</v>
      </c>
      <c r="U61" s="51">
        <f>IF('[1]Panel de Control'!$C$56="Precio",'Esc Precios'!U290,'Particip. Energético'!U290)</f>
        <v>0</v>
      </c>
      <c r="V61" s="51">
        <f>IF('[1]Panel de Control'!$C$56="Precio",'Esc Precios'!V290,'Particip. Energético'!V290)</f>
        <v>0</v>
      </c>
      <c r="W61" s="51">
        <f>IF('[1]Panel de Control'!$C$56="Precio",'Esc Precios'!W290,'Particip. Energético'!W290)</f>
        <v>0</v>
      </c>
      <c r="X61" s="51">
        <f>IF('[1]Panel de Control'!$C$56="Precio",'Esc Precios'!X290,'Particip. Energético'!X290)</f>
        <v>0</v>
      </c>
      <c r="Y61" s="51">
        <f>IF('[1]Panel de Control'!$C$56="Precio",'Esc Precios'!Y290,'Particip. Energético'!Y290)</f>
        <v>0</v>
      </c>
      <c r="Z61" s="51">
        <f>IF('[1]Panel de Control'!$C$56="Precio",'Esc Precios'!Z290,'Particip. Energético'!Z290)</f>
        <v>0</v>
      </c>
      <c r="AA61" s="51">
        <f>IF('[1]Panel de Control'!$C$56="Precio",'Esc Precios'!AA290,'Particip. Energético'!AA290)</f>
        <v>0</v>
      </c>
      <c r="AB61" s="51">
        <f>IF('[1]Panel de Control'!$C$56="Precio",'Esc Precios'!AB290,'Particip. Energético'!AB290)</f>
        <v>0</v>
      </c>
      <c r="AC61" s="51">
        <f>IF('[1]Panel de Control'!$C$56="Precio",'Esc Precios'!AC290,'Particip. Energético'!AC290)</f>
        <v>0</v>
      </c>
      <c r="AD61" s="51">
        <f>IF('[1]Panel de Control'!$C$56="Precio",'Esc Precios'!AD290,'Particip. Energético'!AD290)</f>
        <v>0</v>
      </c>
      <c r="AE61" s="51">
        <f>IF('[1]Panel de Control'!$C$56="Precio",'Esc Precios'!AE290,'Particip. Energético'!AE290)</f>
        <v>0</v>
      </c>
      <c r="AF61" s="51">
        <f>IF('[1]Panel de Control'!$C$56="Precio",'Esc Precios'!AF290,'Particip. Energético'!AF290)</f>
        <v>0</v>
      </c>
      <c r="AG61" s="51">
        <f>IF('[1]Panel de Control'!$C$56="Precio",'Esc Precios'!AG290,'Particip. Energético'!AG290)</f>
        <v>0</v>
      </c>
      <c r="AH61" s="51">
        <f>IF('[1]Panel de Control'!$C$56="Precio",'Esc Precios'!AH290,'Particip. Energético'!AH290)</f>
        <v>0</v>
      </c>
      <c r="AI61" s="51">
        <f>IF('[1]Panel de Control'!$C$56="Precio",'Esc Precios'!AI290,'Particip. Energético'!AI290)</f>
        <v>0</v>
      </c>
      <c r="AJ61" s="51">
        <f>IF('[1]Panel de Control'!$C$56="Precio",'Esc Precios'!AJ290,'Particip. Energético'!AJ290)</f>
        <v>0</v>
      </c>
      <c r="AK61" s="51">
        <f>IF('[1]Panel de Control'!$C$56="Precio",'Esc Precios'!AK290,'Particip. Energético'!AK290)</f>
        <v>0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Precios'!E291,'Particip. Energético'!E291)</f>
        <v>0</v>
      </c>
      <c r="F62" s="51">
        <f>IF('[1]Panel de Control'!$C$56="Precio",'Esc Precios'!F291,'Particip. Energético'!F291)</f>
        <v>0</v>
      </c>
      <c r="G62" s="51">
        <f>IF('[1]Panel de Control'!$C$56="Precio",'Esc Precios'!G291,'Particip. Energético'!G291)</f>
        <v>0</v>
      </c>
      <c r="H62" s="51">
        <f>IF('[1]Panel de Control'!$C$56="Precio",'Esc Precios'!H291,'Particip. Energético'!H291)</f>
        <v>0</v>
      </c>
      <c r="I62" s="51">
        <f>IF('[1]Panel de Control'!$C$56="Precio",'Esc Precios'!I291,'Particip. Energético'!I291)</f>
        <v>0</v>
      </c>
      <c r="J62" s="51">
        <f>IF('[1]Panel de Control'!$C$56="Precio",'Esc Precios'!J291,'Particip. Energético'!J291)</f>
        <v>0</v>
      </c>
      <c r="K62" s="51">
        <f>IF('[1]Panel de Control'!$C$56="Precio",'Esc Precios'!K291,'Particip. Energético'!K291)</f>
        <v>0</v>
      </c>
      <c r="L62" s="51">
        <f>IF('[1]Panel de Control'!$C$56="Precio",'Esc Precios'!L291,'Particip. Energético'!L291)</f>
        <v>0</v>
      </c>
      <c r="M62" s="51">
        <f>IF('[1]Panel de Control'!$C$56="Precio",'Esc Precios'!M291,'Particip. Energético'!M291)</f>
        <v>0</v>
      </c>
      <c r="N62" s="51">
        <f>IF('[1]Panel de Control'!$C$56="Precio",'Esc Precios'!N291,'Particip. Energético'!N291)</f>
        <v>0</v>
      </c>
      <c r="O62" s="51">
        <f>IF('[1]Panel de Control'!$C$56="Precio",'Esc Precios'!O291,'Particip. Energético'!O291)</f>
        <v>0</v>
      </c>
      <c r="P62" s="51">
        <f>IF('[1]Panel de Control'!$C$56="Precio",'Esc Precios'!P291,'Particip. Energético'!P291)</f>
        <v>0</v>
      </c>
      <c r="Q62" s="51">
        <f>IF('[1]Panel de Control'!$C$56="Precio",'Esc Precios'!Q291,'Particip. Energético'!Q291)</f>
        <v>0</v>
      </c>
      <c r="R62" s="51">
        <f>IF('[1]Panel de Control'!$C$56="Precio",'Esc Precios'!R291,'Particip. Energético'!R291)</f>
        <v>0</v>
      </c>
      <c r="S62" s="51">
        <f>IF('[1]Panel de Control'!$C$56="Precio",'Esc Precios'!S291,'Particip. Energético'!S291)</f>
        <v>0</v>
      </c>
      <c r="T62" s="51">
        <f>IF('[1]Panel de Control'!$C$56="Precio",'Esc Precios'!T291,'Particip. Energético'!T291)</f>
        <v>0</v>
      </c>
      <c r="U62" s="51">
        <f>IF('[1]Panel de Control'!$C$56="Precio",'Esc Precios'!U291,'Particip. Energético'!U291)</f>
        <v>0</v>
      </c>
      <c r="V62" s="51">
        <f>IF('[1]Panel de Control'!$C$56="Precio",'Esc Precios'!V291,'Particip. Energético'!V291)</f>
        <v>0</v>
      </c>
      <c r="W62" s="51">
        <f>IF('[1]Panel de Control'!$C$56="Precio",'Esc Precios'!W291,'Particip. Energético'!W291)</f>
        <v>0</v>
      </c>
      <c r="X62" s="51">
        <f>IF('[1]Panel de Control'!$C$56="Precio",'Esc Precios'!X291,'Particip. Energético'!X291)</f>
        <v>0</v>
      </c>
      <c r="Y62" s="51">
        <f>IF('[1]Panel de Control'!$C$56="Precio",'Esc Precios'!Y291,'Particip. Energético'!Y291)</f>
        <v>0</v>
      </c>
      <c r="Z62" s="51">
        <f>IF('[1]Panel de Control'!$C$56="Precio",'Esc Precios'!Z291,'Particip. Energético'!Z291)</f>
        <v>0</v>
      </c>
      <c r="AA62" s="51">
        <f>IF('[1]Panel de Control'!$C$56="Precio",'Esc Precios'!AA291,'Particip. Energético'!AA291)</f>
        <v>0</v>
      </c>
      <c r="AB62" s="51">
        <f>IF('[1]Panel de Control'!$C$56="Precio",'Esc Precios'!AB291,'Particip. Energético'!AB291)</f>
        <v>0</v>
      </c>
      <c r="AC62" s="51">
        <f>IF('[1]Panel de Control'!$C$56="Precio",'Esc Precios'!AC291,'Particip. Energético'!AC291)</f>
        <v>0</v>
      </c>
      <c r="AD62" s="51">
        <f>IF('[1]Panel de Control'!$C$56="Precio",'Esc Precios'!AD291,'Particip. Energético'!AD291)</f>
        <v>0</v>
      </c>
      <c r="AE62" s="51">
        <f>IF('[1]Panel de Control'!$C$56="Precio",'Esc Precios'!AE291,'Particip. Energético'!AE291)</f>
        <v>0</v>
      </c>
      <c r="AF62" s="51">
        <f>IF('[1]Panel de Control'!$C$56="Precio",'Esc Precios'!AF291,'Particip. Energético'!AF291)</f>
        <v>0</v>
      </c>
      <c r="AG62" s="51">
        <f>IF('[1]Panel de Control'!$C$56="Precio",'Esc Precios'!AG291,'Particip. Energético'!AG291)</f>
        <v>0</v>
      </c>
      <c r="AH62" s="51">
        <f>IF('[1]Panel de Control'!$C$56="Precio",'Esc Precios'!AH291,'Particip. Energético'!AH291)</f>
        <v>0</v>
      </c>
      <c r="AI62" s="51">
        <f>IF('[1]Panel de Control'!$C$56="Precio",'Esc Precios'!AI291,'Particip. Energético'!AI291)</f>
        <v>0</v>
      </c>
      <c r="AJ62" s="51">
        <f>IF('[1]Panel de Control'!$C$56="Precio",'Esc Precios'!AJ291,'Particip. Energético'!AJ291)</f>
        <v>0</v>
      </c>
      <c r="AK62" s="51">
        <f>IF('[1]Panel de Control'!$C$56="Precio",'Esc Precios'!AK291,'Particip. Energético'!AK291)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0</v>
      </c>
      <c r="E63" s="51">
        <f>IF('[1]Panel de Control'!$C$56="Precio",'Esc Precios'!E292,'Particip. Energético'!E292)</f>
        <v>0</v>
      </c>
      <c r="F63" s="51">
        <f>IF('[1]Panel de Control'!$C$56="Precio",'Esc Precios'!F292,'Particip. Energético'!F292)</f>
        <v>0</v>
      </c>
      <c r="G63" s="51">
        <f>IF('[1]Panel de Control'!$C$56="Precio",'Esc Precios'!G292,'Particip. Energético'!G292)</f>
        <v>0</v>
      </c>
      <c r="H63" s="51">
        <f>IF('[1]Panel de Control'!$C$56="Precio",'Esc Precios'!H292,'Particip. Energético'!H292)</f>
        <v>0</v>
      </c>
      <c r="I63" s="51">
        <f>IF('[1]Panel de Control'!$C$56="Precio",'Esc Precios'!I292,'Particip. Energético'!I292)</f>
        <v>0</v>
      </c>
      <c r="J63" s="51">
        <f>IF('[1]Panel de Control'!$C$56="Precio",'Esc Precios'!J292,'Particip. Energético'!J292)</f>
        <v>0</v>
      </c>
      <c r="K63" s="51">
        <f>IF('[1]Panel de Control'!$C$56="Precio",'Esc Precios'!K292,'Particip. Energético'!K292)</f>
        <v>0</v>
      </c>
      <c r="L63" s="51">
        <f>IF('[1]Panel de Control'!$C$56="Precio",'Esc Precios'!L292,'Particip. Energético'!L292)</f>
        <v>0</v>
      </c>
      <c r="M63" s="51">
        <f>IF('[1]Panel de Control'!$C$56="Precio",'Esc Precios'!M292,'Particip. Energético'!M292)</f>
        <v>0</v>
      </c>
      <c r="N63" s="51">
        <f>IF('[1]Panel de Control'!$C$56="Precio",'Esc Precios'!N292,'Particip. Energético'!N292)</f>
        <v>0</v>
      </c>
      <c r="O63" s="51">
        <f>IF('[1]Panel de Control'!$C$56="Precio",'Esc Precios'!O292,'Particip. Energético'!O292)</f>
        <v>0</v>
      </c>
      <c r="P63" s="51">
        <f>IF('[1]Panel de Control'!$C$56="Precio",'Esc Precios'!P292,'Particip. Energético'!P292)</f>
        <v>0</v>
      </c>
      <c r="Q63" s="51">
        <f>IF('[1]Panel de Control'!$C$56="Precio",'Esc Precios'!Q292,'Particip. Energético'!Q292)</f>
        <v>0</v>
      </c>
      <c r="R63" s="51">
        <f>IF('[1]Panel de Control'!$C$56="Precio",'Esc Precios'!R292,'Particip. Energético'!R292)</f>
        <v>0</v>
      </c>
      <c r="S63" s="51">
        <f>IF('[1]Panel de Control'!$C$56="Precio",'Esc Precios'!S292,'Particip. Energético'!S292)</f>
        <v>0</v>
      </c>
      <c r="T63" s="51">
        <f>IF('[1]Panel de Control'!$C$56="Precio",'Esc Precios'!T292,'Particip. Energético'!T292)</f>
        <v>0</v>
      </c>
      <c r="U63" s="51">
        <f>IF('[1]Panel de Control'!$C$56="Precio",'Esc Precios'!U292,'Particip. Energético'!U292)</f>
        <v>0</v>
      </c>
      <c r="V63" s="51">
        <f>IF('[1]Panel de Control'!$C$56="Precio",'Esc Precios'!V292,'Particip. Energético'!V292)</f>
        <v>0</v>
      </c>
      <c r="W63" s="51">
        <f>IF('[1]Panel de Control'!$C$56="Precio",'Esc Precios'!W292,'Particip. Energético'!W292)</f>
        <v>0</v>
      </c>
      <c r="X63" s="51">
        <f>IF('[1]Panel de Control'!$C$56="Precio",'Esc Precios'!X292,'Particip. Energético'!X292)</f>
        <v>0</v>
      </c>
      <c r="Y63" s="51">
        <f>IF('[1]Panel de Control'!$C$56="Precio",'Esc Precios'!Y292,'Particip. Energético'!Y292)</f>
        <v>0</v>
      </c>
      <c r="Z63" s="51">
        <f>IF('[1]Panel de Control'!$C$56="Precio",'Esc Precios'!Z292,'Particip. Energético'!Z292)</f>
        <v>0</v>
      </c>
      <c r="AA63" s="51">
        <f>IF('[1]Panel de Control'!$C$56="Precio",'Esc Precios'!AA292,'Particip. Energético'!AA292)</f>
        <v>0</v>
      </c>
      <c r="AB63" s="51">
        <f>IF('[1]Panel de Control'!$C$56="Precio",'Esc Precios'!AB292,'Particip. Energético'!AB292)</f>
        <v>0</v>
      </c>
      <c r="AC63" s="51">
        <f>IF('[1]Panel de Control'!$C$56="Precio",'Esc Precios'!AC292,'Particip. Energético'!AC292)</f>
        <v>0</v>
      </c>
      <c r="AD63" s="51">
        <f>IF('[1]Panel de Control'!$C$56="Precio",'Esc Precios'!AD292,'Particip. Energético'!AD292)</f>
        <v>0</v>
      </c>
      <c r="AE63" s="51">
        <f>IF('[1]Panel de Control'!$C$56="Precio",'Esc Precios'!AE292,'Particip. Energético'!AE292)</f>
        <v>0</v>
      </c>
      <c r="AF63" s="51">
        <f>IF('[1]Panel de Control'!$C$56="Precio",'Esc Precios'!AF292,'Particip. Energético'!AF292)</f>
        <v>0</v>
      </c>
      <c r="AG63" s="51">
        <f>IF('[1]Panel de Control'!$C$56="Precio",'Esc Precios'!AG292,'Particip. Energético'!AG292)</f>
        <v>0</v>
      </c>
      <c r="AH63" s="51">
        <f>IF('[1]Panel de Control'!$C$56="Precio",'Esc Precios'!AH292,'Particip. Energético'!AH292)</f>
        <v>0</v>
      </c>
      <c r="AI63" s="51">
        <f>IF('[1]Panel de Control'!$C$56="Precio",'Esc Precios'!AI292,'Particip. Energético'!AI292)</f>
        <v>0</v>
      </c>
      <c r="AJ63" s="51">
        <f>IF('[1]Panel de Control'!$C$56="Precio",'Esc Precios'!AJ292,'Particip. Energético'!AJ292)</f>
        <v>0</v>
      </c>
      <c r="AK63" s="51">
        <f>IF('[1]Panel de Control'!$C$56="Precio",'Esc Precios'!AK292,'Particip. Energético'!AK292)</f>
        <v>0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1.6905239374368924E-2</v>
      </c>
      <c r="E64" s="51">
        <f>IF('[1]Panel de Control'!$C$56="Precio",'Esc Precios'!E293,'Particip. Energético'!E293)</f>
        <v>1.6905239374368924E-2</v>
      </c>
      <c r="F64" s="51">
        <f>IF('[1]Panel de Control'!$C$56="Precio",'Esc Precios'!F293,'Particip. Energético'!F293)</f>
        <v>1.6905239374368924E-2</v>
      </c>
      <c r="G64" s="51">
        <f>IF('[1]Panel de Control'!$C$56="Precio",'Esc Precios'!G293,'Particip. Energético'!G293)</f>
        <v>1.6905239374368924E-2</v>
      </c>
      <c r="H64" s="51">
        <f>IF('[1]Panel de Control'!$C$56="Precio",'Esc Precios'!H293,'Particip. Energético'!H293)</f>
        <v>1.6905239374368924E-2</v>
      </c>
      <c r="I64" s="51">
        <f>IF('[1]Panel de Control'!$C$56="Precio",'Esc Precios'!I293,'Particip. Energético'!I293)</f>
        <v>1.6905239374368924E-2</v>
      </c>
      <c r="J64" s="51">
        <f>IF('[1]Panel de Control'!$C$56="Precio",'Esc Precios'!J293,'Particip. Energético'!J293)</f>
        <v>1.6905237683844988E-2</v>
      </c>
      <c r="K64" s="51">
        <f>IF('[1]Panel de Control'!$C$56="Precio",'Esc Precios'!K293,'Particip. Energético'!K293)</f>
        <v>1.6905228176036787E-2</v>
      </c>
      <c r="L64" s="51">
        <f>IF('[1]Panel de Control'!$C$56="Precio",'Esc Precios'!L293,'Particip. Energético'!L293)</f>
        <v>1.6905165194853806E-2</v>
      </c>
      <c r="M64" s="51">
        <f>IF('[1]Panel de Control'!$C$56="Precio",'Esc Precios'!M293,'Particip. Energético'!M293)</f>
        <v>1.6904748007877737E-2</v>
      </c>
      <c r="N64" s="51">
        <f>IF('[1]Panel de Control'!$C$56="Precio",'Esc Precios'!N293,'Particip. Energético'!N293)</f>
        <v>1.6901985005243685E-2</v>
      </c>
      <c r="O64" s="51">
        <f>IF('[1]Panel de Control'!$C$56="Precio",'Esc Precios'!O293,'Particip. Energético'!O293)</f>
        <v>1.6883705155530844E-2</v>
      </c>
      <c r="P64" s="51">
        <f>IF('[1]Panel de Control'!$C$56="Precio",'Esc Precios'!P293,'Particip. Energético'!P293)</f>
        <v>1.676360577460663E-2</v>
      </c>
      <c r="Q64" s="51">
        <f>IF('[1]Panel de Control'!$C$56="Precio",'Esc Precios'!Q293,'Particip. Energético'!Q293)</f>
        <v>1.5671156900039993E-2</v>
      </c>
      <c r="R64" s="51">
        <f>IF('[1]Panel de Control'!$C$56="Precio",'Esc Precios'!R293,'Particip. Energético'!R293)</f>
        <v>1.5600159642051432E-2</v>
      </c>
      <c r="S64" s="51">
        <f>IF('[1]Panel de Control'!$C$56="Precio",'Esc Precios'!S293,'Particip. Energético'!S293)</f>
        <v>1.5524961218437834E-2</v>
      </c>
      <c r="T64" s="51">
        <f>IF('[1]Panel de Control'!$C$56="Precio",'Esc Precios'!T293,'Particip. Energético'!T293)</f>
        <v>1.5445313119241145E-2</v>
      </c>
      <c r="U64" s="51">
        <f>IF('[1]Panel de Control'!$C$56="Precio",'Esc Precios'!U293,'Particip. Energético'!U293)</f>
        <v>1.5360953460138924E-2</v>
      </c>
      <c r="V64" s="51">
        <f>IF('[1]Panel de Control'!$C$56="Precio",'Esc Precios'!V293,'Particip. Energético'!V293)</f>
        <v>1.5271606564907505E-2</v>
      </c>
      <c r="W64" s="51">
        <f>IF('[1]Panel de Control'!$C$56="Precio",'Esc Precios'!W293,'Particip. Energético'!W293)</f>
        <v>1.5176982594411137E-2</v>
      </c>
      <c r="X64" s="51">
        <f>IF('[1]Panel de Control'!$C$56="Precio",'Esc Precios'!X293,'Particip. Energético'!X293)</f>
        <v>1.50767772357518E-2</v>
      </c>
      <c r="Y64" s="51">
        <f>IF('[1]Panel de Control'!$C$56="Precio",'Esc Precios'!Y293,'Particip. Energético'!Y293)</f>
        <v>1.4970671467277272E-2</v>
      </c>
      <c r="Z64" s="51">
        <f>IF('[1]Panel de Control'!$C$56="Precio",'Esc Precios'!Z293,'Particip. Energético'!Z293)</f>
        <v>1.4858331417381142E-2</v>
      </c>
      <c r="AA64" s="51">
        <f>IF('[1]Panel de Control'!$C$56="Precio",'Esc Precios'!AA293,'Particip. Energético'!AA293)</f>
        <v>1.4739408337421029E-2</v>
      </c>
      <c r="AB64" s="51">
        <f>IF('[1]Panel de Control'!$C$56="Precio",'Esc Precios'!AB293,'Particip. Energético'!AB293)</f>
        <v>1.4613538711602456E-2</v>
      </c>
      <c r="AC64" s="51">
        <f>IF('[1]Panel de Control'!$C$56="Precio",'Esc Precios'!AC293,'Particip. Energético'!AC293)</f>
        <v>1.4480344529282971E-2</v>
      </c>
      <c r="AD64" s="51">
        <f>IF('[1]Panel de Control'!$C$56="Precio",'Esc Precios'!AD293,'Particip. Energético'!AD293)</f>
        <v>1.4339433747784435E-2</v>
      </c>
      <c r="AE64" s="51">
        <f>IF('[1]Panel de Control'!$C$56="Precio",'Esc Precios'!AE293,'Particip. Energético'!AE293)</f>
        <v>1.4190400976380116E-2</v>
      </c>
      <c r="AF64" s="51">
        <f>IF('[1]Panel de Control'!$C$56="Precio",'Esc Precios'!AF293,'Particip. Energético'!AF293)</f>
        <v>1.4032828414542078E-2</v>
      </c>
      <c r="AG64" s="51">
        <f>IF('[1]Panel de Control'!$C$56="Precio",'Esc Precios'!AG293,'Particip. Energético'!AG293)</f>
        <v>1.3866287079660731E-2</v>
      </c>
      <c r="AH64" s="51">
        <f>IF('[1]Panel de Control'!$C$56="Precio",'Esc Precios'!AH293,'Particip. Energético'!AH293)</f>
        <v>1.3690338361118338E-2</v>
      </c>
      <c r="AI64" s="51">
        <f>IF('[1]Panel de Control'!$C$56="Precio",'Esc Precios'!AI293,'Particip. Energético'!AI293)</f>
        <v>1.3504535938616018E-2</v>
      </c>
      <c r="AJ64" s="51">
        <f>IF('[1]Panel de Control'!$C$56="Precio",'Esc Precios'!AJ293,'Particip. Energético'!AJ293)</f>
        <v>1.3308428102788988E-2</v>
      </c>
      <c r="AK64" s="51">
        <f>IF('[1]Panel de Control'!$C$56="Precio",'Esc Precios'!AK293,'Particip. Energético'!AK293)</f>
        <v>1.3101560515135918E-2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Precios'!E294,'Particip. Energético'!E294)</f>
        <v>0</v>
      </c>
      <c r="F65" s="51">
        <f>IF('[1]Panel de Control'!$C$56="Precio",'Esc Precios'!F294,'Particip. Energético'!F294)</f>
        <v>0</v>
      </c>
      <c r="G65" s="51">
        <f>IF('[1]Panel de Control'!$C$56="Precio",'Esc Precios'!G294,'Particip. Energético'!G294)</f>
        <v>0</v>
      </c>
      <c r="H65" s="51">
        <f>IF('[1]Panel de Control'!$C$56="Precio",'Esc Precios'!H294,'Particip. Energético'!H294)</f>
        <v>0</v>
      </c>
      <c r="I65" s="51">
        <f>IF('[1]Panel de Control'!$C$56="Precio",'Esc Precios'!I294,'Particip. Energético'!I294)</f>
        <v>0</v>
      </c>
      <c r="J65" s="51">
        <f>IF('[1]Panel de Control'!$C$56="Precio",'Esc Precios'!J294,'Particip. Energético'!J294)</f>
        <v>0</v>
      </c>
      <c r="K65" s="51">
        <f>IF('[1]Panel de Control'!$C$56="Precio",'Esc Precios'!K294,'Particip. Energético'!K294)</f>
        <v>0</v>
      </c>
      <c r="L65" s="51">
        <f>IF('[1]Panel de Control'!$C$56="Precio",'Esc Precios'!L294,'Particip. Energético'!L294)</f>
        <v>0</v>
      </c>
      <c r="M65" s="51">
        <f>IF('[1]Panel de Control'!$C$56="Precio",'Esc Precios'!M294,'Particip. Energético'!M294)</f>
        <v>0</v>
      </c>
      <c r="N65" s="51">
        <f>IF('[1]Panel de Control'!$C$56="Precio",'Esc Precios'!N294,'Particip. Energético'!N294)</f>
        <v>0</v>
      </c>
      <c r="O65" s="51">
        <f>IF('[1]Panel de Control'!$C$56="Precio",'Esc Precios'!O294,'Particip. Energético'!O294)</f>
        <v>0</v>
      </c>
      <c r="P65" s="51">
        <f>IF('[1]Panel de Control'!$C$56="Precio",'Esc Precios'!P294,'Particip. Energético'!P294)</f>
        <v>0</v>
      </c>
      <c r="Q65" s="51">
        <f>IF('[1]Panel de Control'!$C$56="Precio",'Esc Precios'!Q294,'Particip. Energético'!Q294)</f>
        <v>0</v>
      </c>
      <c r="R65" s="51">
        <f>IF('[1]Panel de Control'!$C$56="Precio",'Esc Precios'!R294,'Particip. Energético'!R294)</f>
        <v>0</v>
      </c>
      <c r="S65" s="51">
        <f>IF('[1]Panel de Control'!$C$56="Precio",'Esc Precios'!S294,'Particip. Energético'!S294)</f>
        <v>0</v>
      </c>
      <c r="T65" s="51">
        <f>IF('[1]Panel de Control'!$C$56="Precio",'Esc Precios'!T294,'Particip. Energético'!T294)</f>
        <v>0</v>
      </c>
      <c r="U65" s="51">
        <f>IF('[1]Panel de Control'!$C$56="Precio",'Esc Precios'!U294,'Particip. Energético'!U294)</f>
        <v>0</v>
      </c>
      <c r="V65" s="51">
        <f>IF('[1]Panel de Control'!$C$56="Precio",'Esc Precios'!V294,'Particip. Energético'!V294)</f>
        <v>0</v>
      </c>
      <c r="W65" s="51">
        <f>IF('[1]Panel de Control'!$C$56="Precio",'Esc Precios'!W294,'Particip. Energético'!W294)</f>
        <v>0</v>
      </c>
      <c r="X65" s="51">
        <f>IF('[1]Panel de Control'!$C$56="Precio",'Esc Precios'!X294,'Particip. Energético'!X294)</f>
        <v>0</v>
      </c>
      <c r="Y65" s="51">
        <f>IF('[1]Panel de Control'!$C$56="Precio",'Esc Precios'!Y294,'Particip. Energético'!Y294)</f>
        <v>0</v>
      </c>
      <c r="Z65" s="51">
        <f>IF('[1]Panel de Control'!$C$56="Precio",'Esc Precios'!Z294,'Particip. Energético'!Z294)</f>
        <v>0</v>
      </c>
      <c r="AA65" s="51">
        <f>IF('[1]Panel de Control'!$C$56="Precio",'Esc Precios'!AA294,'Particip. Energético'!AA294)</f>
        <v>0</v>
      </c>
      <c r="AB65" s="51">
        <f>IF('[1]Panel de Control'!$C$56="Precio",'Esc Precios'!AB294,'Particip. Energético'!AB294)</f>
        <v>0</v>
      </c>
      <c r="AC65" s="51">
        <f>IF('[1]Panel de Control'!$C$56="Precio",'Esc Precios'!AC294,'Particip. Energético'!AC294)</f>
        <v>0</v>
      </c>
      <c r="AD65" s="51">
        <f>IF('[1]Panel de Control'!$C$56="Precio",'Esc Precios'!AD294,'Particip. Energético'!AD294)</f>
        <v>0</v>
      </c>
      <c r="AE65" s="51">
        <f>IF('[1]Panel de Control'!$C$56="Precio",'Esc Precios'!AE294,'Particip. Energético'!AE294)</f>
        <v>0</v>
      </c>
      <c r="AF65" s="51">
        <f>IF('[1]Panel de Control'!$C$56="Precio",'Esc Precios'!AF294,'Particip. Energético'!AF294)</f>
        <v>0</v>
      </c>
      <c r="AG65" s="51">
        <f>IF('[1]Panel de Control'!$C$56="Precio",'Esc Precios'!AG294,'Particip. Energético'!AG294)</f>
        <v>0</v>
      </c>
      <c r="AH65" s="51">
        <f>IF('[1]Panel de Control'!$C$56="Precio",'Esc Precios'!AH294,'Particip. Energético'!AH294)</f>
        <v>0</v>
      </c>
      <c r="AI65" s="51">
        <f>IF('[1]Panel de Control'!$C$56="Precio",'Esc Precios'!AI294,'Particip. Energético'!AI294)</f>
        <v>0</v>
      </c>
      <c r="AJ65" s="51">
        <f>IF('[1]Panel de Control'!$C$56="Precio",'Esc Precios'!AJ294,'Particip. Energético'!AJ294)</f>
        <v>0</v>
      </c>
      <c r="AK65" s="51">
        <f>IF('[1]Panel de Control'!$C$56="Precio",'Esc Precios'!AK294,'Particip. Energético'!AK294)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Precios'!E295,'Particip. Energético'!E295)</f>
        <v>0</v>
      </c>
      <c r="F66" s="51">
        <f>IF('[1]Panel de Control'!$C$56="Precio",'Esc Precios'!F295,'Particip. Energético'!F295)</f>
        <v>0</v>
      </c>
      <c r="G66" s="51">
        <f>IF('[1]Panel de Control'!$C$56="Precio",'Esc Precios'!G295,'Particip. Energético'!G295)</f>
        <v>0</v>
      </c>
      <c r="H66" s="51">
        <f>IF('[1]Panel de Control'!$C$56="Precio",'Esc Precios'!H295,'Particip. Energético'!H295)</f>
        <v>0</v>
      </c>
      <c r="I66" s="51">
        <f>IF('[1]Panel de Control'!$C$56="Precio",'Esc Precios'!I295,'Particip. Energético'!I295)</f>
        <v>0</v>
      </c>
      <c r="J66" s="51">
        <f>IF('[1]Panel de Control'!$C$56="Precio",'Esc Precios'!J295,'Particip. Energético'!J295)</f>
        <v>0</v>
      </c>
      <c r="K66" s="51">
        <f>IF('[1]Panel de Control'!$C$56="Precio",'Esc Precios'!K295,'Particip. Energético'!K295)</f>
        <v>0</v>
      </c>
      <c r="L66" s="51">
        <f>IF('[1]Panel de Control'!$C$56="Precio",'Esc Precios'!L295,'Particip. Energético'!L295)</f>
        <v>0</v>
      </c>
      <c r="M66" s="51">
        <f>IF('[1]Panel de Control'!$C$56="Precio",'Esc Precios'!M295,'Particip. Energético'!M295)</f>
        <v>0</v>
      </c>
      <c r="N66" s="51">
        <f>IF('[1]Panel de Control'!$C$56="Precio",'Esc Precios'!N295,'Particip. Energético'!N295)</f>
        <v>0</v>
      </c>
      <c r="O66" s="51">
        <f>IF('[1]Panel de Control'!$C$56="Precio",'Esc Precios'!O295,'Particip. Energético'!O295)</f>
        <v>0</v>
      </c>
      <c r="P66" s="51">
        <f>IF('[1]Panel de Control'!$C$56="Precio",'Esc Precios'!P295,'Particip. Energético'!P295)</f>
        <v>0</v>
      </c>
      <c r="Q66" s="51">
        <f>IF('[1]Panel de Control'!$C$56="Precio",'Esc Precios'!Q295,'Particip. Energético'!Q295)</f>
        <v>0</v>
      </c>
      <c r="R66" s="51">
        <f>IF('[1]Panel de Control'!$C$56="Precio",'Esc Precios'!R295,'Particip. Energético'!R295)</f>
        <v>0</v>
      </c>
      <c r="S66" s="51">
        <f>IF('[1]Panel de Control'!$C$56="Precio",'Esc Precios'!S295,'Particip. Energético'!S295)</f>
        <v>0</v>
      </c>
      <c r="T66" s="51">
        <f>IF('[1]Panel de Control'!$C$56="Precio",'Esc Precios'!T295,'Particip. Energético'!T295)</f>
        <v>0</v>
      </c>
      <c r="U66" s="51">
        <f>IF('[1]Panel de Control'!$C$56="Precio",'Esc Precios'!U295,'Particip. Energético'!U295)</f>
        <v>0</v>
      </c>
      <c r="V66" s="51">
        <f>IF('[1]Panel de Control'!$C$56="Precio",'Esc Precios'!V295,'Particip. Energético'!V295)</f>
        <v>0</v>
      </c>
      <c r="W66" s="51">
        <f>IF('[1]Panel de Control'!$C$56="Precio",'Esc Precios'!W295,'Particip. Energético'!W295)</f>
        <v>0</v>
      </c>
      <c r="X66" s="51">
        <f>IF('[1]Panel de Control'!$C$56="Precio",'Esc Precios'!X295,'Particip. Energético'!X295)</f>
        <v>0</v>
      </c>
      <c r="Y66" s="51">
        <f>IF('[1]Panel de Control'!$C$56="Precio",'Esc Precios'!Y295,'Particip. Energético'!Y295)</f>
        <v>0</v>
      </c>
      <c r="Z66" s="51">
        <f>IF('[1]Panel de Control'!$C$56="Precio",'Esc Precios'!Z295,'Particip. Energético'!Z295)</f>
        <v>0</v>
      </c>
      <c r="AA66" s="51">
        <f>IF('[1]Panel de Control'!$C$56="Precio",'Esc Precios'!AA295,'Particip. Energético'!AA295)</f>
        <v>0</v>
      </c>
      <c r="AB66" s="51">
        <f>IF('[1]Panel de Control'!$C$56="Precio",'Esc Precios'!AB295,'Particip. Energético'!AB295)</f>
        <v>0</v>
      </c>
      <c r="AC66" s="51">
        <f>IF('[1]Panel de Control'!$C$56="Precio",'Esc Precios'!AC295,'Particip. Energético'!AC295)</f>
        <v>0</v>
      </c>
      <c r="AD66" s="51">
        <f>IF('[1]Panel de Control'!$C$56="Precio",'Esc Precios'!AD295,'Particip. Energético'!AD295)</f>
        <v>0</v>
      </c>
      <c r="AE66" s="51">
        <f>IF('[1]Panel de Control'!$C$56="Precio",'Esc Precios'!AE295,'Particip. Energético'!AE295)</f>
        <v>0</v>
      </c>
      <c r="AF66" s="51">
        <f>IF('[1]Panel de Control'!$C$56="Precio",'Esc Precios'!AF295,'Particip. Energético'!AF295)</f>
        <v>0</v>
      </c>
      <c r="AG66" s="51">
        <f>IF('[1]Panel de Control'!$C$56="Precio",'Esc Precios'!AG295,'Particip. Energético'!AG295)</f>
        <v>0</v>
      </c>
      <c r="AH66" s="51">
        <f>IF('[1]Panel de Control'!$C$56="Precio",'Esc Precios'!AH295,'Particip. Energético'!AH295)</f>
        <v>0</v>
      </c>
      <c r="AI66" s="51">
        <f>IF('[1]Panel de Control'!$C$56="Precio",'Esc Precios'!AI295,'Particip. Energético'!AI295)</f>
        <v>0</v>
      </c>
      <c r="AJ66" s="51">
        <f>IF('[1]Panel de Control'!$C$56="Precio",'Esc Precios'!AJ295,'Particip. Energético'!AJ295)</f>
        <v>0</v>
      </c>
      <c r="AK66" s="51">
        <f>IF('[1]Panel de Control'!$C$56="Precio",'Esc Precios'!AK295,'Particip. Energético'!AK295)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Precios'!E296,'Particip. Energético'!E296)</f>
        <v>0</v>
      </c>
      <c r="F67" s="51">
        <f>IF('[1]Panel de Control'!$C$56="Precio",'Esc Precios'!F296,'Particip. Energético'!F296)</f>
        <v>0</v>
      </c>
      <c r="G67" s="51">
        <f>IF('[1]Panel de Control'!$C$56="Precio",'Esc Precios'!G296,'Particip. Energético'!G296)</f>
        <v>0</v>
      </c>
      <c r="H67" s="51">
        <f>IF('[1]Panel de Control'!$C$56="Precio",'Esc Precios'!H296,'Particip. Energético'!H296)</f>
        <v>0</v>
      </c>
      <c r="I67" s="51">
        <f>IF('[1]Panel de Control'!$C$56="Precio",'Esc Precios'!I296,'Particip. Energético'!I296)</f>
        <v>0</v>
      </c>
      <c r="J67" s="51">
        <f>IF('[1]Panel de Control'!$C$56="Precio",'Esc Precios'!J296,'Particip. Energético'!J296)</f>
        <v>0</v>
      </c>
      <c r="K67" s="51">
        <f>IF('[1]Panel de Control'!$C$56="Precio",'Esc Precios'!K296,'Particip. Energético'!K296)</f>
        <v>0</v>
      </c>
      <c r="L67" s="51">
        <f>IF('[1]Panel de Control'!$C$56="Precio",'Esc Precios'!L296,'Particip. Energético'!L296)</f>
        <v>0</v>
      </c>
      <c r="M67" s="51">
        <f>IF('[1]Panel de Control'!$C$56="Precio",'Esc Precios'!M296,'Particip. Energético'!M296)</f>
        <v>0</v>
      </c>
      <c r="N67" s="51">
        <f>IF('[1]Panel de Control'!$C$56="Precio",'Esc Precios'!N296,'Particip. Energético'!N296)</f>
        <v>0</v>
      </c>
      <c r="O67" s="51">
        <f>IF('[1]Panel de Control'!$C$56="Precio",'Esc Precios'!O296,'Particip. Energético'!O296)</f>
        <v>0</v>
      </c>
      <c r="P67" s="51">
        <f>IF('[1]Panel de Control'!$C$56="Precio",'Esc Precios'!P296,'Particip. Energético'!P296)</f>
        <v>0</v>
      </c>
      <c r="Q67" s="51">
        <f>IF('[1]Panel de Control'!$C$56="Precio",'Esc Precios'!Q296,'Particip. Energético'!Q296)</f>
        <v>0</v>
      </c>
      <c r="R67" s="51">
        <f>IF('[1]Panel de Control'!$C$56="Precio",'Esc Precios'!R296,'Particip. Energético'!R296)</f>
        <v>0</v>
      </c>
      <c r="S67" s="51">
        <f>IF('[1]Panel de Control'!$C$56="Precio",'Esc Precios'!S296,'Particip. Energético'!S296)</f>
        <v>0</v>
      </c>
      <c r="T67" s="51">
        <f>IF('[1]Panel de Control'!$C$56="Precio",'Esc Precios'!T296,'Particip. Energético'!T296)</f>
        <v>0</v>
      </c>
      <c r="U67" s="51">
        <f>IF('[1]Panel de Control'!$C$56="Precio",'Esc Precios'!U296,'Particip. Energético'!U296)</f>
        <v>0</v>
      </c>
      <c r="V67" s="51">
        <f>IF('[1]Panel de Control'!$C$56="Precio",'Esc Precios'!V296,'Particip. Energético'!V296)</f>
        <v>0</v>
      </c>
      <c r="W67" s="51">
        <f>IF('[1]Panel de Control'!$C$56="Precio",'Esc Precios'!W296,'Particip. Energético'!W296)</f>
        <v>0</v>
      </c>
      <c r="X67" s="51">
        <f>IF('[1]Panel de Control'!$C$56="Precio",'Esc Precios'!X296,'Particip. Energético'!X296)</f>
        <v>0</v>
      </c>
      <c r="Y67" s="51">
        <f>IF('[1]Panel de Control'!$C$56="Precio",'Esc Precios'!Y296,'Particip. Energético'!Y296)</f>
        <v>0</v>
      </c>
      <c r="Z67" s="51">
        <f>IF('[1]Panel de Control'!$C$56="Precio",'Esc Precios'!Z296,'Particip. Energético'!Z296)</f>
        <v>0</v>
      </c>
      <c r="AA67" s="51">
        <f>IF('[1]Panel de Control'!$C$56="Precio",'Esc Precios'!AA296,'Particip. Energético'!AA296)</f>
        <v>0</v>
      </c>
      <c r="AB67" s="51">
        <f>IF('[1]Panel de Control'!$C$56="Precio",'Esc Precios'!AB296,'Particip. Energético'!AB296)</f>
        <v>0</v>
      </c>
      <c r="AC67" s="51">
        <f>IF('[1]Panel de Control'!$C$56="Precio",'Esc Precios'!AC296,'Particip. Energético'!AC296)</f>
        <v>0</v>
      </c>
      <c r="AD67" s="51">
        <f>IF('[1]Panel de Control'!$C$56="Precio",'Esc Precios'!AD296,'Particip. Energético'!AD296)</f>
        <v>0</v>
      </c>
      <c r="AE67" s="51">
        <f>IF('[1]Panel de Control'!$C$56="Precio",'Esc Precios'!AE296,'Particip. Energético'!AE296)</f>
        <v>0</v>
      </c>
      <c r="AF67" s="51">
        <f>IF('[1]Panel de Control'!$C$56="Precio",'Esc Precios'!AF296,'Particip. Energético'!AF296)</f>
        <v>0</v>
      </c>
      <c r="AG67" s="51">
        <f>IF('[1]Panel de Control'!$C$56="Precio",'Esc Precios'!AG296,'Particip. Energético'!AG296)</f>
        <v>0</v>
      </c>
      <c r="AH67" s="51">
        <f>IF('[1]Panel de Control'!$C$56="Precio",'Esc Precios'!AH296,'Particip. Energético'!AH296)</f>
        <v>0</v>
      </c>
      <c r="AI67" s="51">
        <f>IF('[1]Panel de Control'!$C$56="Precio",'Esc Precios'!AI296,'Particip. Energético'!AI296)</f>
        <v>0</v>
      </c>
      <c r="AJ67" s="51">
        <f>IF('[1]Panel de Control'!$C$56="Precio",'Esc Precios'!AJ296,'Particip. Energético'!AJ296)</f>
        <v>0</v>
      </c>
      <c r="AK67" s="51">
        <f>IF('[1]Panel de Control'!$C$56="Precio",'Esc Precios'!AK296,'Particip. Energético'!AK296)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Precios'!E297,'Particip. Energético'!E297)</f>
        <v>0</v>
      </c>
      <c r="F68" s="51">
        <f>IF('[1]Panel de Control'!$C$56="Precio",'Esc Precios'!F297,'Particip. Energético'!F297)</f>
        <v>0</v>
      </c>
      <c r="G68" s="51">
        <f>IF('[1]Panel de Control'!$C$56="Precio",'Esc Precios'!G297,'Particip. Energético'!G297)</f>
        <v>0</v>
      </c>
      <c r="H68" s="51">
        <f>IF('[1]Panel de Control'!$C$56="Precio",'Esc Precios'!H297,'Particip. Energético'!H297)</f>
        <v>0</v>
      </c>
      <c r="I68" s="51">
        <f>IF('[1]Panel de Control'!$C$56="Precio",'Esc Precios'!I297,'Particip. Energético'!I297)</f>
        <v>0</v>
      </c>
      <c r="J68" s="51">
        <f>IF('[1]Panel de Control'!$C$56="Precio",'Esc Precios'!J297,'Particip. Energético'!J297)</f>
        <v>0</v>
      </c>
      <c r="K68" s="51">
        <f>IF('[1]Panel de Control'!$C$56="Precio",'Esc Precios'!K297,'Particip. Energético'!K297)</f>
        <v>0</v>
      </c>
      <c r="L68" s="51">
        <f>IF('[1]Panel de Control'!$C$56="Precio",'Esc Precios'!L297,'Particip. Energético'!L297)</f>
        <v>0</v>
      </c>
      <c r="M68" s="51">
        <f>IF('[1]Panel de Control'!$C$56="Precio",'Esc Precios'!M297,'Particip. Energético'!M297)</f>
        <v>0</v>
      </c>
      <c r="N68" s="51">
        <f>IF('[1]Panel de Control'!$C$56="Precio",'Esc Precios'!N297,'Particip. Energético'!N297)</f>
        <v>0</v>
      </c>
      <c r="O68" s="51">
        <f>IF('[1]Panel de Control'!$C$56="Precio",'Esc Precios'!O297,'Particip. Energético'!O297)</f>
        <v>0</v>
      </c>
      <c r="P68" s="51">
        <f>IF('[1]Panel de Control'!$C$56="Precio",'Esc Precios'!P297,'Particip. Energético'!P297)</f>
        <v>0</v>
      </c>
      <c r="Q68" s="51">
        <f>IF('[1]Panel de Control'!$C$56="Precio",'Esc Precios'!Q297,'Particip. Energético'!Q297)</f>
        <v>0</v>
      </c>
      <c r="R68" s="51">
        <f>IF('[1]Panel de Control'!$C$56="Precio",'Esc Precios'!R297,'Particip. Energético'!R297)</f>
        <v>0</v>
      </c>
      <c r="S68" s="51">
        <f>IF('[1]Panel de Control'!$C$56="Precio",'Esc Precios'!S297,'Particip. Energético'!S297)</f>
        <v>0</v>
      </c>
      <c r="T68" s="51">
        <f>IF('[1]Panel de Control'!$C$56="Precio",'Esc Precios'!T297,'Particip. Energético'!T297)</f>
        <v>0</v>
      </c>
      <c r="U68" s="51">
        <f>IF('[1]Panel de Control'!$C$56="Precio",'Esc Precios'!U297,'Particip. Energético'!U297)</f>
        <v>0</v>
      </c>
      <c r="V68" s="51">
        <f>IF('[1]Panel de Control'!$C$56="Precio",'Esc Precios'!V297,'Particip. Energético'!V297)</f>
        <v>0</v>
      </c>
      <c r="W68" s="51">
        <f>IF('[1]Panel de Control'!$C$56="Precio",'Esc Precios'!W297,'Particip. Energético'!W297)</f>
        <v>0</v>
      </c>
      <c r="X68" s="51">
        <f>IF('[1]Panel de Control'!$C$56="Precio",'Esc Precios'!X297,'Particip. Energético'!X297)</f>
        <v>0</v>
      </c>
      <c r="Y68" s="51">
        <f>IF('[1]Panel de Control'!$C$56="Precio",'Esc Precios'!Y297,'Particip. Energético'!Y297)</f>
        <v>0</v>
      </c>
      <c r="Z68" s="51">
        <f>IF('[1]Panel de Control'!$C$56="Precio",'Esc Precios'!Z297,'Particip. Energético'!Z297)</f>
        <v>0</v>
      </c>
      <c r="AA68" s="51">
        <f>IF('[1]Panel de Control'!$C$56="Precio",'Esc Precios'!AA297,'Particip. Energético'!AA297)</f>
        <v>0</v>
      </c>
      <c r="AB68" s="51">
        <f>IF('[1]Panel de Control'!$C$56="Precio",'Esc Precios'!AB297,'Particip. Energético'!AB297)</f>
        <v>0</v>
      </c>
      <c r="AC68" s="51">
        <f>IF('[1]Panel de Control'!$C$56="Precio",'Esc Precios'!AC297,'Particip. Energético'!AC297)</f>
        <v>0</v>
      </c>
      <c r="AD68" s="51">
        <f>IF('[1]Panel de Control'!$C$56="Precio",'Esc Precios'!AD297,'Particip. Energético'!AD297)</f>
        <v>0</v>
      </c>
      <c r="AE68" s="51">
        <f>IF('[1]Panel de Control'!$C$56="Precio",'Esc Precios'!AE297,'Particip. Energético'!AE297)</f>
        <v>0</v>
      </c>
      <c r="AF68" s="51">
        <f>IF('[1]Panel de Control'!$C$56="Precio",'Esc Precios'!AF297,'Particip. Energético'!AF297)</f>
        <v>0</v>
      </c>
      <c r="AG68" s="51">
        <f>IF('[1]Panel de Control'!$C$56="Precio",'Esc Precios'!AG297,'Particip. Energético'!AG297)</f>
        <v>0</v>
      </c>
      <c r="AH68" s="51">
        <f>IF('[1]Panel de Control'!$C$56="Precio",'Esc Precios'!AH297,'Particip. Energético'!AH297)</f>
        <v>0</v>
      </c>
      <c r="AI68" s="51">
        <f>IF('[1]Panel de Control'!$C$56="Precio",'Esc Precios'!AI297,'Particip. Energético'!AI297)</f>
        <v>0</v>
      </c>
      <c r="AJ68" s="51">
        <f>IF('[1]Panel de Control'!$C$56="Precio",'Esc Precios'!AJ297,'Particip. Energético'!AJ297)</f>
        <v>0</v>
      </c>
      <c r="AK68" s="51">
        <f>IF('[1]Panel de Control'!$C$56="Precio",'Esc Precios'!AK297,'Particip. Energético'!AK297)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Precios'!E298,'Particip. Energético'!E298)</f>
        <v>0</v>
      </c>
      <c r="F69" s="51">
        <f>IF('[1]Panel de Control'!$C$56="Precio",'Esc Precios'!F298,'Particip. Energético'!F298)</f>
        <v>0</v>
      </c>
      <c r="G69" s="51">
        <f>IF('[1]Panel de Control'!$C$56="Precio",'Esc Precios'!G298,'Particip. Energético'!G298)</f>
        <v>0</v>
      </c>
      <c r="H69" s="51">
        <f>IF('[1]Panel de Control'!$C$56="Precio",'Esc Precios'!H298,'Particip. Energético'!H298)</f>
        <v>0</v>
      </c>
      <c r="I69" s="51">
        <f>IF('[1]Panel de Control'!$C$56="Precio",'Esc Precios'!I298,'Particip. Energético'!I298)</f>
        <v>0</v>
      </c>
      <c r="J69" s="51">
        <f>IF('[1]Panel de Control'!$C$56="Precio",'Esc Precios'!J298,'Particip. Energético'!J298)</f>
        <v>0</v>
      </c>
      <c r="K69" s="51">
        <f>IF('[1]Panel de Control'!$C$56="Precio",'Esc Precios'!K298,'Particip. Energético'!K298)</f>
        <v>0</v>
      </c>
      <c r="L69" s="51">
        <f>IF('[1]Panel de Control'!$C$56="Precio",'Esc Precios'!L298,'Particip. Energético'!L298)</f>
        <v>0</v>
      </c>
      <c r="M69" s="51">
        <f>IF('[1]Panel de Control'!$C$56="Precio",'Esc Precios'!M298,'Particip. Energético'!M298)</f>
        <v>0</v>
      </c>
      <c r="N69" s="51">
        <f>IF('[1]Panel de Control'!$C$56="Precio",'Esc Precios'!N298,'Particip. Energético'!N298)</f>
        <v>0</v>
      </c>
      <c r="O69" s="51">
        <f>IF('[1]Panel de Control'!$C$56="Precio",'Esc Precios'!O298,'Particip. Energético'!O298)</f>
        <v>0</v>
      </c>
      <c r="P69" s="51">
        <f>IF('[1]Panel de Control'!$C$56="Precio",'Esc Precios'!P298,'Particip. Energético'!P298)</f>
        <v>0</v>
      </c>
      <c r="Q69" s="51">
        <f>IF('[1]Panel de Control'!$C$56="Precio",'Esc Precios'!Q298,'Particip. Energético'!Q298)</f>
        <v>0</v>
      </c>
      <c r="R69" s="51">
        <f>IF('[1]Panel de Control'!$C$56="Precio",'Esc Precios'!R298,'Particip. Energético'!R298)</f>
        <v>0</v>
      </c>
      <c r="S69" s="51">
        <f>IF('[1]Panel de Control'!$C$56="Precio",'Esc Precios'!S298,'Particip. Energético'!S298)</f>
        <v>0</v>
      </c>
      <c r="T69" s="51">
        <f>IF('[1]Panel de Control'!$C$56="Precio",'Esc Precios'!T298,'Particip. Energético'!T298)</f>
        <v>0</v>
      </c>
      <c r="U69" s="51">
        <f>IF('[1]Panel de Control'!$C$56="Precio",'Esc Precios'!U298,'Particip. Energético'!U298)</f>
        <v>0</v>
      </c>
      <c r="V69" s="51">
        <f>IF('[1]Panel de Control'!$C$56="Precio",'Esc Precios'!V298,'Particip. Energético'!V298)</f>
        <v>0</v>
      </c>
      <c r="W69" s="51">
        <f>IF('[1]Panel de Control'!$C$56="Precio",'Esc Precios'!W298,'Particip. Energético'!W298)</f>
        <v>0</v>
      </c>
      <c r="X69" s="51">
        <f>IF('[1]Panel de Control'!$C$56="Precio",'Esc Precios'!X298,'Particip. Energético'!X298)</f>
        <v>0</v>
      </c>
      <c r="Y69" s="51">
        <f>IF('[1]Panel de Control'!$C$56="Precio",'Esc Precios'!Y298,'Particip. Energético'!Y298)</f>
        <v>0</v>
      </c>
      <c r="Z69" s="51">
        <f>IF('[1]Panel de Control'!$C$56="Precio",'Esc Precios'!Z298,'Particip. Energético'!Z298)</f>
        <v>0</v>
      </c>
      <c r="AA69" s="51">
        <f>IF('[1]Panel de Control'!$C$56="Precio",'Esc Precios'!AA298,'Particip. Energético'!AA298)</f>
        <v>0</v>
      </c>
      <c r="AB69" s="51">
        <f>IF('[1]Panel de Control'!$C$56="Precio",'Esc Precios'!AB298,'Particip. Energético'!AB298)</f>
        <v>0</v>
      </c>
      <c r="AC69" s="51">
        <f>IF('[1]Panel de Control'!$C$56="Precio",'Esc Precios'!AC298,'Particip. Energético'!AC298)</f>
        <v>0</v>
      </c>
      <c r="AD69" s="51">
        <f>IF('[1]Panel de Control'!$C$56="Precio",'Esc Precios'!AD298,'Particip. Energético'!AD298)</f>
        <v>0</v>
      </c>
      <c r="AE69" s="51">
        <f>IF('[1]Panel de Control'!$C$56="Precio",'Esc Precios'!AE298,'Particip. Energético'!AE298)</f>
        <v>0</v>
      </c>
      <c r="AF69" s="51">
        <f>IF('[1]Panel de Control'!$C$56="Precio",'Esc Precios'!AF298,'Particip. Energético'!AF298)</f>
        <v>0</v>
      </c>
      <c r="AG69" s="51">
        <f>IF('[1]Panel de Control'!$C$56="Precio",'Esc Precios'!AG298,'Particip. Energético'!AG298)</f>
        <v>0</v>
      </c>
      <c r="AH69" s="51">
        <f>IF('[1]Panel de Control'!$C$56="Precio",'Esc Precios'!AH298,'Particip. Energético'!AH298)</f>
        <v>0</v>
      </c>
      <c r="AI69" s="51">
        <f>IF('[1]Panel de Control'!$C$56="Precio",'Esc Precios'!AI298,'Particip. Energético'!AI298)</f>
        <v>0</v>
      </c>
      <c r="AJ69" s="51">
        <f>IF('[1]Panel de Control'!$C$56="Precio",'Esc Precios'!AJ298,'Particip. Energético'!AJ298)</f>
        <v>0</v>
      </c>
      <c r="AK69" s="51">
        <f>IF('[1]Panel de Control'!$C$56="Precio",'Esc Precios'!AK298,'Particip. Energético'!AK298)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Precios'!E299,'Particip. Energético'!E299)</f>
        <v>0</v>
      </c>
      <c r="F70" s="51">
        <f>IF('[1]Panel de Control'!$C$56="Precio",'Esc Precios'!F299,'Particip. Energético'!F299)</f>
        <v>0</v>
      </c>
      <c r="G70" s="51">
        <f>IF('[1]Panel de Control'!$C$56="Precio",'Esc Precios'!G299,'Particip. Energético'!G299)</f>
        <v>0</v>
      </c>
      <c r="H70" s="51">
        <f>IF('[1]Panel de Control'!$C$56="Precio",'Esc Precios'!H299,'Particip. Energético'!H299)</f>
        <v>0</v>
      </c>
      <c r="I70" s="51">
        <f>IF('[1]Panel de Control'!$C$56="Precio",'Esc Precios'!I299,'Particip. Energético'!I299)</f>
        <v>0</v>
      </c>
      <c r="J70" s="51">
        <f>IF('[1]Panel de Control'!$C$56="Precio",'Esc Precios'!J299,'Particip. Energético'!J299)</f>
        <v>0</v>
      </c>
      <c r="K70" s="51">
        <f>IF('[1]Panel de Control'!$C$56="Precio",'Esc Precios'!K299,'Particip. Energético'!K299)</f>
        <v>0</v>
      </c>
      <c r="L70" s="51">
        <f>IF('[1]Panel de Control'!$C$56="Precio",'Esc Precios'!L299,'Particip. Energético'!L299)</f>
        <v>0</v>
      </c>
      <c r="M70" s="51">
        <f>IF('[1]Panel de Control'!$C$56="Precio",'Esc Precios'!M299,'Particip. Energético'!M299)</f>
        <v>0</v>
      </c>
      <c r="N70" s="51">
        <f>IF('[1]Panel de Control'!$C$56="Precio",'Esc Precios'!N299,'Particip. Energético'!N299)</f>
        <v>0</v>
      </c>
      <c r="O70" s="51">
        <f>IF('[1]Panel de Control'!$C$56="Precio",'Esc Precios'!O299,'Particip. Energético'!O299)</f>
        <v>0</v>
      </c>
      <c r="P70" s="51">
        <f>IF('[1]Panel de Control'!$C$56="Precio",'Esc Precios'!P299,'Particip. Energético'!P299)</f>
        <v>0</v>
      </c>
      <c r="Q70" s="51">
        <f>IF('[1]Panel de Control'!$C$56="Precio",'Esc Precios'!Q299,'Particip. Energético'!Q299)</f>
        <v>0</v>
      </c>
      <c r="R70" s="51">
        <f>IF('[1]Panel de Control'!$C$56="Precio",'Esc Precios'!R299,'Particip. Energético'!R299)</f>
        <v>0</v>
      </c>
      <c r="S70" s="51">
        <f>IF('[1]Panel de Control'!$C$56="Precio",'Esc Precios'!S299,'Particip. Energético'!S299)</f>
        <v>0</v>
      </c>
      <c r="T70" s="51">
        <f>IF('[1]Panel de Control'!$C$56="Precio",'Esc Precios'!T299,'Particip. Energético'!T299)</f>
        <v>0</v>
      </c>
      <c r="U70" s="51">
        <f>IF('[1]Panel de Control'!$C$56="Precio",'Esc Precios'!U299,'Particip. Energético'!U299)</f>
        <v>0</v>
      </c>
      <c r="V70" s="51">
        <f>IF('[1]Panel de Control'!$C$56="Precio",'Esc Precios'!V299,'Particip. Energético'!V299)</f>
        <v>0</v>
      </c>
      <c r="W70" s="51">
        <f>IF('[1]Panel de Control'!$C$56="Precio",'Esc Precios'!W299,'Particip. Energético'!W299)</f>
        <v>0</v>
      </c>
      <c r="X70" s="51">
        <f>IF('[1]Panel de Control'!$C$56="Precio",'Esc Precios'!X299,'Particip. Energético'!X299)</f>
        <v>0</v>
      </c>
      <c r="Y70" s="51">
        <f>IF('[1]Panel de Control'!$C$56="Precio",'Esc Precios'!Y299,'Particip. Energético'!Y299)</f>
        <v>0</v>
      </c>
      <c r="Z70" s="51">
        <f>IF('[1]Panel de Control'!$C$56="Precio",'Esc Precios'!Z299,'Particip. Energético'!Z299)</f>
        <v>0</v>
      </c>
      <c r="AA70" s="51">
        <f>IF('[1]Panel de Control'!$C$56="Precio",'Esc Precios'!AA299,'Particip. Energético'!AA299)</f>
        <v>0</v>
      </c>
      <c r="AB70" s="51">
        <f>IF('[1]Panel de Control'!$C$56="Precio",'Esc Precios'!AB299,'Particip. Energético'!AB299)</f>
        <v>0</v>
      </c>
      <c r="AC70" s="51">
        <f>IF('[1]Panel de Control'!$C$56="Precio",'Esc Precios'!AC299,'Particip. Energético'!AC299)</f>
        <v>0</v>
      </c>
      <c r="AD70" s="51">
        <f>IF('[1]Panel de Control'!$C$56="Precio",'Esc Precios'!AD299,'Particip. Energético'!AD299)</f>
        <v>0</v>
      </c>
      <c r="AE70" s="51">
        <f>IF('[1]Panel de Control'!$C$56="Precio",'Esc Precios'!AE299,'Particip. Energético'!AE299)</f>
        <v>0</v>
      </c>
      <c r="AF70" s="51">
        <f>IF('[1]Panel de Control'!$C$56="Precio",'Esc Precios'!AF299,'Particip. Energético'!AF299)</f>
        <v>0</v>
      </c>
      <c r="AG70" s="51">
        <f>IF('[1]Panel de Control'!$C$56="Precio",'Esc Precios'!AG299,'Particip. Energético'!AG299)</f>
        <v>0</v>
      </c>
      <c r="AH70" s="51">
        <f>IF('[1]Panel de Control'!$C$56="Precio",'Esc Precios'!AH299,'Particip. Energético'!AH299)</f>
        <v>0</v>
      </c>
      <c r="AI70" s="51">
        <f>IF('[1]Panel de Control'!$C$56="Precio",'Esc Precios'!AI299,'Particip. Energético'!AI299)</f>
        <v>0</v>
      </c>
      <c r="AJ70" s="51">
        <f>IF('[1]Panel de Control'!$C$56="Precio",'Esc Precios'!AJ299,'Particip. Energético'!AJ299)</f>
        <v>0</v>
      </c>
      <c r="AK70" s="51">
        <f>IF('[1]Panel de Control'!$C$56="Precio",'Esc Precios'!AK299,'Particip. Energético'!AK299)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Precios'!E300,'Particip. Energético'!E300)</f>
        <v>0</v>
      </c>
      <c r="F71" s="51">
        <f>IF('[1]Panel de Control'!$C$56="Precio",'Esc Precios'!F300,'Particip. Energético'!F300)</f>
        <v>0</v>
      </c>
      <c r="G71" s="51">
        <f>IF('[1]Panel de Control'!$C$56="Precio",'Esc Precios'!G300,'Particip. Energético'!G300)</f>
        <v>0</v>
      </c>
      <c r="H71" s="51">
        <f>IF('[1]Panel de Control'!$C$56="Precio",'Esc Precios'!H300,'Particip. Energético'!H300)</f>
        <v>0</v>
      </c>
      <c r="I71" s="51">
        <f>IF('[1]Panel de Control'!$C$56="Precio",'Esc Precios'!I300,'Particip. Energético'!I300)</f>
        <v>0</v>
      </c>
      <c r="J71" s="51">
        <f>IF('[1]Panel de Control'!$C$56="Precio",'Esc Precios'!J300,'Particip. Energético'!J300)</f>
        <v>9.9999999999999903E-8</v>
      </c>
      <c r="K71" s="51">
        <f>IF('[1]Panel de Control'!$C$56="Precio",'Esc Precios'!K300,'Particip. Energético'!K300)</f>
        <v>6.6241783912806007E-7</v>
      </c>
      <c r="L71" s="51">
        <f>IF('[1]Panel de Control'!$C$56="Precio",'Esc Precios'!L300,'Particip. Energético'!L300)</f>
        <v>4.3879600562251737E-6</v>
      </c>
      <c r="M71" s="51">
        <f>IF('[1]Panel de Control'!$C$56="Precio",'Esc Precios'!M300,'Particip. Energético'!M300)</f>
        <v>2.9065929224896882E-5</v>
      </c>
      <c r="N71" s="51">
        <f>IF('[1]Panel de Control'!$C$56="Precio",'Esc Precios'!N300,'Particip. Energético'!N300)</f>
        <v>1.9250653913663269E-4</v>
      </c>
      <c r="O71" s="51">
        <f>IF('[1]Panel de Control'!$C$56="Precio",'Esc Precios'!O300,'Particip. Energético'!O300)</f>
        <v>1.2738192202547179E-3</v>
      </c>
      <c r="P71" s="51">
        <f>IF('[1]Panel de Control'!$C$56="Precio",'Esc Precios'!P300,'Particip. Energético'!P300)</f>
        <v>8.377988983290667E-3</v>
      </c>
      <c r="Q71" s="51">
        <f>IF('[1]Panel de Control'!$C$56="Precio",'Esc Precios'!Q300,'Particip. Energético'!Q300)</f>
        <v>5.2999999999999964E-2</v>
      </c>
      <c r="R71" s="51">
        <f>IF('[1]Panel de Control'!$C$56="Precio",'Esc Precios'!R300,'Particip. Energético'!R300)</f>
        <v>5.5542399509892405E-2</v>
      </c>
      <c r="S71" s="51">
        <f>IF('[1]Panel de Control'!$C$56="Precio",'Esc Precios'!S300,'Particip. Energético'!S300)</f>
        <v>5.8199262290142391E-2</v>
      </c>
      <c r="T71" s="51">
        <f>IF('[1]Panel de Control'!$C$56="Precio",'Esc Precios'!T300,'Particip. Energético'!T300)</f>
        <v>6.0975010639593E-2</v>
      </c>
      <c r="U71" s="51">
        <f>IF('[1]Panel de Control'!$C$56="Precio",'Esc Precios'!U300,'Particip. Energético'!U300)</f>
        <v>6.3874166578128153E-2</v>
      </c>
      <c r="V71" s="51">
        <f>IF('[1]Panel de Control'!$C$56="Precio",'Esc Precios'!V300,'Particip. Energético'!V300)</f>
        <v>6.6901346747900228E-2</v>
      </c>
      <c r="W71" s="51">
        <f>IF('[1]Panel de Control'!$C$56="Precio",'Esc Precios'!W300,'Particip. Energético'!W300)</f>
        <v>7.0061256381072912E-2</v>
      </c>
      <c r="X71" s="51">
        <f>IF('[1]Panel de Control'!$C$56="Precio",'Esc Precios'!X300,'Particip. Energético'!X300)</f>
        <v>7.3358682264357031E-2</v>
      </c>
      <c r="Y71" s="51">
        <f>IF('[1]Panel de Control'!$C$56="Precio",'Esc Precios'!Y300,'Particip. Energético'!Y300)</f>
        <v>7.6798484629974587E-2</v>
      </c>
      <c r="Z71" s="51">
        <f>IF('[1]Panel de Control'!$C$56="Precio",'Esc Precios'!Z300,'Particip. Energético'!Z300)</f>
        <v>8.0385587902734687E-2</v>
      </c>
      <c r="AA71" s="51">
        <f>IF('[1]Panel de Control'!$C$56="Precio",'Esc Precios'!AA300,'Particip. Energético'!AA300)</f>
        <v>8.4124970233759394E-2</v>
      </c>
      <c r="AB71" s="51">
        <f>IF('[1]Panel de Control'!$C$56="Precio",'Esc Precios'!AB300,'Particip. Energético'!AB300)</f>
        <v>8.8021651753181038E-2</v>
      </c>
      <c r="AC71" s="51">
        <f>IF('[1]Panel de Control'!$C$56="Precio",'Esc Precios'!AC300,'Particip. Energético'!AC300)</f>
        <v>9.2080681476971751E-2</v>
      </c>
      <c r="AD71" s="51">
        <f>IF('[1]Panel de Control'!$C$56="Precio",'Esc Precios'!AD300,'Particip. Energético'!AD300)</f>
        <v>9.6307122807095483E-2</v>
      </c>
      <c r="AE71" s="51">
        <f>IF('[1]Panel de Control'!$C$56="Precio",'Esc Precios'!AE300,'Particip. Energético'!AE300)</f>
        <v>0.10070603756952731</v>
      </c>
      <c r="AF71" s="51">
        <f>IF('[1]Panel de Control'!$C$56="Precio",'Esc Precios'!AF300,'Particip. Energético'!AF300)</f>
        <v>0.1052824685414991</v>
      </c>
      <c r="AG71" s="51">
        <f>IF('[1]Panel de Control'!$C$56="Precio",'Esc Precios'!AG300,'Particip. Energético'!AG300)</f>
        <v>0.11004142042773479</v>
      </c>
      <c r="AH71" s="51">
        <f>IF('[1]Panel de Control'!$C$56="Precio",'Esc Precios'!AH300,'Particip. Energético'!AH300)</f>
        <v>0.11498783925556323</v>
      </c>
      <c r="AI71" s="51">
        <f>IF('[1]Panel de Control'!$C$56="Precio",'Esc Precios'!AI300,'Particip. Energético'!AI300)</f>
        <v>0.12012659017074631</v>
      </c>
      <c r="AJ71" s="51">
        <f>IF('[1]Panel de Control'!$C$56="Precio",'Esc Precios'!AJ300,'Particip. Energético'!AJ300)</f>
        <v>0.1254624336297416</v>
      </c>
      <c r="AK71" s="51">
        <f>IF('[1]Panel de Control'!$C$56="Precio",'Esc Precios'!AK300,'Particip. Energético'!AK300)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Precios'!E301,'Particip. Energético'!E301)</f>
        <v>0</v>
      </c>
      <c r="F72" s="51">
        <f>IF('[1]Panel de Control'!$C$56="Precio",'Esc Precios'!F301,'Particip. Energético'!F301)</f>
        <v>0</v>
      </c>
      <c r="G72" s="51">
        <f>IF('[1]Panel de Control'!$C$56="Precio",'Esc Precios'!G301,'Particip. Energético'!G301)</f>
        <v>0</v>
      </c>
      <c r="H72" s="51">
        <f>IF('[1]Panel de Control'!$C$56="Precio",'Esc Precios'!H301,'Particip. Energético'!H301)</f>
        <v>0</v>
      </c>
      <c r="I72" s="51">
        <f>IF('[1]Panel de Control'!$C$56="Precio",'Esc Precios'!I301,'Particip. Energético'!I301)</f>
        <v>0</v>
      </c>
      <c r="J72" s="51">
        <f>IF('[1]Panel de Control'!$C$56="Precio",'Esc Precios'!J301,'Particip. Energético'!J301)</f>
        <v>0</v>
      </c>
      <c r="K72" s="51">
        <f>IF('[1]Panel de Control'!$C$56="Precio",'Esc Precios'!K301,'Particip. Energético'!K301)</f>
        <v>0</v>
      </c>
      <c r="L72" s="51">
        <f>IF('[1]Panel de Control'!$C$56="Precio",'Esc Precios'!L301,'Particip. Energético'!L301)</f>
        <v>0</v>
      </c>
      <c r="M72" s="51">
        <f>IF('[1]Panel de Control'!$C$56="Precio",'Esc Precios'!M301,'Particip. Energético'!M301)</f>
        <v>0</v>
      </c>
      <c r="N72" s="51">
        <f>IF('[1]Panel de Control'!$C$56="Precio",'Esc Precios'!N301,'Particip. Energético'!N301)</f>
        <v>0</v>
      </c>
      <c r="O72" s="51">
        <f>IF('[1]Panel de Control'!$C$56="Precio",'Esc Precios'!O301,'Particip. Energético'!O301)</f>
        <v>0</v>
      </c>
      <c r="P72" s="51">
        <f>IF('[1]Panel de Control'!$C$56="Precio",'Esc Precios'!P301,'Particip. Energético'!P301)</f>
        <v>9.9999999999999903E-8</v>
      </c>
      <c r="Q72" s="51">
        <f>IF('[1]Panel de Control'!$C$56="Precio",'Esc Precios'!Q301,'Particip. Energético'!Q301)</f>
        <v>2.0000000000000004E-2</v>
      </c>
      <c r="R72" s="51">
        <f>IF('[1]Panel de Control'!$C$56="Precio",'Esc Precios'!R301,'Particip. Energético'!R301)</f>
        <v>2.1657319666885624E-2</v>
      </c>
      <c r="S72" s="51">
        <f>IF('[1]Panel de Control'!$C$56="Precio",'Esc Precios'!S301,'Particip. Energético'!S301)</f>
        <v>2.3448688700945873E-2</v>
      </c>
      <c r="T72" s="51">
        <f>IF('[1]Panel de Control'!$C$56="Precio",'Esc Precios'!T301,'Particip. Energético'!T301)</f>
        <v>2.5384384977203911E-2</v>
      </c>
      <c r="U72" s="51">
        <f>IF('[1]Panel de Control'!$C$56="Precio",'Esc Precios'!U301,'Particip. Energético'!U301)</f>
        <v>2.7475377786880185E-2</v>
      </c>
      <c r="V72" s="51">
        <f>IF('[1]Panel de Control'!$C$56="Precio",'Esc Precios'!V301,'Particip. Energético'!V301)</f>
        <v>2.9733357634829229E-2</v>
      </c>
      <c r="W72" s="51">
        <f>IF('[1]Panel de Control'!$C$56="Precio",'Esc Precios'!W301,'Particip. Energético'!W301)</f>
        <v>3.2170764218298405E-2</v>
      </c>
      <c r="X72" s="51">
        <f>IF('[1]Panel de Control'!$C$56="Precio",'Esc Precios'!X301,'Particip. Energético'!X301)</f>
        <v>3.4800811850193569E-2</v>
      </c>
      <c r="Y72" s="51">
        <f>IF('[1]Panel de Control'!$C$56="Precio",'Esc Precios'!Y301,'Particip. Energético'!Y301)</f>
        <v>3.7637511468653219E-2</v>
      </c>
      <c r="Z72" s="51">
        <f>IF('[1]Panel de Control'!$C$56="Precio",'Esc Precios'!Z301,'Particip. Energético'!Z301)</f>
        <v>4.0695688242412591E-2</v>
      </c>
      <c r="AA72" s="51">
        <f>IF('[1]Panel de Control'!$C$56="Precio",'Esc Precios'!AA301,'Particip. Energético'!AA301)</f>
        <v>4.3990993639052942E-2</v>
      </c>
      <c r="AB72" s="51">
        <f>IF('[1]Panel de Control'!$C$56="Precio",'Esc Precios'!AB301,'Particip. Energético'!AB301)</f>
        <v>4.7539910672315035E-2</v>
      </c>
      <c r="AC72" s="51">
        <f>IF('[1]Panel de Control'!$C$56="Precio",'Esc Precios'!AC301,'Particip. Energético'!AC301)</f>
        <v>5.1359750887593647E-2</v>
      </c>
      <c r="AD72" s="51">
        <f>IF('[1]Panel de Control'!$C$56="Precio",'Esc Precios'!AD301,'Particip. Energético'!AD301)</f>
        <v>5.5468641484930165E-2</v>
      </c>
      <c r="AE72" s="51">
        <f>IF('[1]Panel de Control'!$C$56="Precio",'Esc Precios'!AE301,'Particip. Energético'!AE301)</f>
        <v>5.9885500820928313E-2</v>
      </c>
      <c r="AF72" s="51">
        <f>IF('[1]Panel de Control'!$C$56="Precio",'Esc Precios'!AF301,'Particip. Energético'!AF301)</f>
        <v>6.4630000381117075E-2</v>
      </c>
      <c r="AG72" s="51">
        <f>IF('[1]Panel de Control'!$C$56="Precio",'Esc Precios'!AG301,'Particip. Energético'!AG301)</f>
        <v>6.9722511180103794E-2</v>
      </c>
      <c r="AH72" s="51">
        <f>IF('[1]Panel de Control'!$C$56="Precio",'Esc Precios'!AH301,'Particip. Energético'!AH301)</f>
        <v>7.5184032437948384E-2</v>
      </c>
      <c r="AI72" s="51">
        <f>IF('[1]Panel de Control'!$C$56="Precio",'Esc Precios'!AI301,'Particip. Energético'!AI301)</f>
        <v>8.1036100309042083E-2</v>
      </c>
      <c r="AJ72" s="51">
        <f>IF('[1]Panel de Control'!$C$56="Precio",'Esc Precios'!AJ301,'Particip. Energético'!AJ301)</f>
        <v>8.7300674417890398E-2</v>
      </c>
      <c r="AK72" s="51">
        <f>IF('[1]Panel de Control'!$C$56="Precio",'Esc Precios'!AK301,'Particip. Energético'!AK301)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97.213532879644887</v>
      </c>
      <c r="E79" s="49">
        <f>D79</f>
        <v>97.213532879644887</v>
      </c>
      <c r="F79" s="49">
        <f t="shared" ref="F79:AK79" si="3">E79</f>
        <v>97.213532879644887</v>
      </c>
      <c r="G79" s="49">
        <f t="shared" si="3"/>
        <v>97.213532879644887</v>
      </c>
      <c r="H79" s="49">
        <f t="shared" si="3"/>
        <v>97.213532879644887</v>
      </c>
      <c r="I79" s="49">
        <f t="shared" si="3"/>
        <v>97.213532879644887</v>
      </c>
      <c r="J79" s="49">
        <f t="shared" si="3"/>
        <v>97.213532879644887</v>
      </c>
      <c r="K79" s="49">
        <f t="shared" si="3"/>
        <v>97.213532879644887</v>
      </c>
      <c r="L79" s="49">
        <f t="shared" si="3"/>
        <v>97.213532879644887</v>
      </c>
      <c r="M79" s="49">
        <f t="shared" si="3"/>
        <v>97.213532879644887</v>
      </c>
      <c r="N79" s="49">
        <f t="shared" si="3"/>
        <v>97.213532879644887</v>
      </c>
      <c r="O79" s="49">
        <f t="shared" si="3"/>
        <v>97.213532879644887</v>
      </c>
      <c r="P79" s="49">
        <f t="shared" si="3"/>
        <v>97.213532879644887</v>
      </c>
      <c r="Q79" s="49">
        <f t="shared" si="3"/>
        <v>97.213532879644887</v>
      </c>
      <c r="R79" s="49">
        <f t="shared" si="3"/>
        <v>97.213532879644887</v>
      </c>
      <c r="S79" s="49">
        <f t="shared" si="3"/>
        <v>97.213532879644887</v>
      </c>
      <c r="T79" s="49">
        <f t="shared" si="3"/>
        <v>97.213532879644887</v>
      </c>
      <c r="U79" s="49">
        <f t="shared" si="3"/>
        <v>97.213532879644887</v>
      </c>
      <c r="V79" s="49">
        <f t="shared" si="3"/>
        <v>97.213532879644887</v>
      </c>
      <c r="W79" s="49">
        <f t="shared" si="3"/>
        <v>97.213532879644887</v>
      </c>
      <c r="X79" s="49">
        <f t="shared" si="3"/>
        <v>97.213532879644887</v>
      </c>
      <c r="Y79" s="49">
        <f t="shared" si="3"/>
        <v>97.213532879644887</v>
      </c>
      <c r="Z79" s="49">
        <f t="shared" si="3"/>
        <v>97.213532879644887</v>
      </c>
      <c r="AA79" s="49">
        <f t="shared" si="3"/>
        <v>97.213532879644887</v>
      </c>
      <c r="AB79" s="49">
        <f t="shared" si="3"/>
        <v>97.213532879644887</v>
      </c>
      <c r="AC79" s="49">
        <f t="shared" si="3"/>
        <v>97.213532879644887</v>
      </c>
      <c r="AD79" s="49">
        <f t="shared" si="3"/>
        <v>97.213532879644887</v>
      </c>
      <c r="AE79" s="49">
        <f t="shared" si="3"/>
        <v>97.213532879644887</v>
      </c>
      <c r="AF79" s="49">
        <f t="shared" si="3"/>
        <v>97.213532879644887</v>
      </c>
      <c r="AG79" s="49">
        <f t="shared" si="3"/>
        <v>97.213532879644887</v>
      </c>
      <c r="AH79" s="49">
        <f t="shared" si="3"/>
        <v>97.213532879644887</v>
      </c>
      <c r="AI79" s="49">
        <f t="shared" si="3"/>
        <v>97.213532879644887</v>
      </c>
      <c r="AJ79" s="49">
        <f t="shared" si="3"/>
        <v>97.213532879644887</v>
      </c>
      <c r="AK79" s="49">
        <f t="shared" si="3"/>
        <v>97.213532879644887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14.923685485228457</v>
      </c>
      <c r="E80" s="49">
        <f t="shared" ref="E80:AK81" si="4">D80</f>
        <v>14.923685485228457</v>
      </c>
      <c r="F80" s="49">
        <f t="shared" si="4"/>
        <v>14.923685485228457</v>
      </c>
      <c r="G80" s="49">
        <f t="shared" si="4"/>
        <v>14.923685485228457</v>
      </c>
      <c r="H80" s="49">
        <f t="shared" si="4"/>
        <v>14.923685485228457</v>
      </c>
      <c r="I80" s="49">
        <f t="shared" si="4"/>
        <v>14.923685485228457</v>
      </c>
      <c r="J80" s="49">
        <f t="shared" si="4"/>
        <v>14.923685485228457</v>
      </c>
      <c r="K80" s="49">
        <f t="shared" si="4"/>
        <v>14.923685485228457</v>
      </c>
      <c r="L80" s="49">
        <f t="shared" si="4"/>
        <v>14.923685485228457</v>
      </c>
      <c r="M80" s="49">
        <f t="shared" si="4"/>
        <v>14.923685485228457</v>
      </c>
      <c r="N80" s="49">
        <f t="shared" si="4"/>
        <v>14.923685485228457</v>
      </c>
      <c r="O80" s="49">
        <f t="shared" si="4"/>
        <v>14.923685485228457</v>
      </c>
      <c r="P80" s="49">
        <f t="shared" si="4"/>
        <v>14.923685485228457</v>
      </c>
      <c r="Q80" s="49">
        <f t="shared" si="4"/>
        <v>14.923685485228457</v>
      </c>
      <c r="R80" s="49">
        <f t="shared" si="4"/>
        <v>14.923685485228457</v>
      </c>
      <c r="S80" s="49">
        <f t="shared" si="4"/>
        <v>14.923685485228457</v>
      </c>
      <c r="T80" s="49">
        <f t="shared" si="4"/>
        <v>14.923685485228457</v>
      </c>
      <c r="U80" s="49">
        <f t="shared" si="4"/>
        <v>14.923685485228457</v>
      </c>
      <c r="V80" s="49">
        <f t="shared" si="4"/>
        <v>14.923685485228457</v>
      </c>
      <c r="W80" s="49">
        <f t="shared" si="4"/>
        <v>14.923685485228457</v>
      </c>
      <c r="X80" s="49">
        <f t="shared" si="4"/>
        <v>14.923685485228457</v>
      </c>
      <c r="Y80" s="49">
        <f t="shared" si="4"/>
        <v>14.923685485228457</v>
      </c>
      <c r="Z80" s="49">
        <f t="shared" si="4"/>
        <v>14.923685485228457</v>
      </c>
      <c r="AA80" s="49">
        <f t="shared" si="4"/>
        <v>14.923685485228457</v>
      </c>
      <c r="AB80" s="49">
        <f t="shared" si="4"/>
        <v>14.923685485228457</v>
      </c>
      <c r="AC80" s="49">
        <f t="shared" si="4"/>
        <v>14.923685485228457</v>
      </c>
      <c r="AD80" s="49">
        <f t="shared" si="4"/>
        <v>14.923685485228457</v>
      </c>
      <c r="AE80" s="49">
        <f t="shared" si="4"/>
        <v>14.923685485228457</v>
      </c>
      <c r="AF80" s="49">
        <f t="shared" si="4"/>
        <v>14.923685485228457</v>
      </c>
      <c r="AG80" s="49">
        <f t="shared" si="4"/>
        <v>14.923685485228457</v>
      </c>
      <c r="AH80" s="49">
        <f t="shared" si="4"/>
        <v>14.923685485228457</v>
      </c>
      <c r="AI80" s="49">
        <f t="shared" si="4"/>
        <v>14.923685485228457</v>
      </c>
      <c r="AJ80" s="49">
        <f t="shared" si="4"/>
        <v>14.923685485228457</v>
      </c>
      <c r="AK80" s="49">
        <f t="shared" si="4"/>
        <v>14.923685485228457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0.15384077947340993</v>
      </c>
      <c r="E81" s="49">
        <f t="shared" si="4"/>
        <v>0.15384077947340993</v>
      </c>
      <c r="F81" s="49">
        <f t="shared" si="4"/>
        <v>0.15384077947340993</v>
      </c>
      <c r="G81" s="49">
        <f t="shared" si="4"/>
        <v>0.15384077947340993</v>
      </c>
      <c r="H81" s="49">
        <f t="shared" si="4"/>
        <v>0.15384077947340993</v>
      </c>
      <c r="I81" s="49">
        <f t="shared" si="4"/>
        <v>0.15384077947340993</v>
      </c>
      <c r="J81" s="49">
        <f t="shared" si="4"/>
        <v>0.15384077947340993</v>
      </c>
      <c r="K81" s="49">
        <f t="shared" si="4"/>
        <v>0.15384077947340993</v>
      </c>
      <c r="L81" s="49">
        <f t="shared" si="4"/>
        <v>0.15384077947340993</v>
      </c>
      <c r="M81" s="49">
        <f t="shared" si="4"/>
        <v>0.15384077947340993</v>
      </c>
      <c r="N81" s="49">
        <f t="shared" si="4"/>
        <v>0.15384077947340993</v>
      </c>
      <c r="O81" s="49">
        <f t="shared" si="4"/>
        <v>0.15384077947340993</v>
      </c>
      <c r="P81" s="49">
        <f t="shared" si="4"/>
        <v>0.15384077947340993</v>
      </c>
      <c r="Q81" s="49">
        <f t="shared" si="4"/>
        <v>0.15384077947340993</v>
      </c>
      <c r="R81" s="49">
        <f t="shared" si="4"/>
        <v>0.15384077947340993</v>
      </c>
      <c r="S81" s="49">
        <f t="shared" si="4"/>
        <v>0.15384077947340993</v>
      </c>
      <c r="T81" s="49">
        <f t="shared" si="4"/>
        <v>0.15384077947340993</v>
      </c>
      <c r="U81" s="49">
        <f t="shared" si="4"/>
        <v>0.15384077947340993</v>
      </c>
      <c r="V81" s="49">
        <f t="shared" si="4"/>
        <v>0.15384077947340993</v>
      </c>
      <c r="W81" s="49">
        <f t="shared" si="4"/>
        <v>0.15384077947340993</v>
      </c>
      <c r="X81" s="49">
        <f t="shared" si="4"/>
        <v>0.15384077947340993</v>
      </c>
      <c r="Y81" s="49">
        <f t="shared" si="4"/>
        <v>0.15384077947340993</v>
      </c>
      <c r="Z81" s="49">
        <f t="shared" si="4"/>
        <v>0.15384077947340993</v>
      </c>
      <c r="AA81" s="49">
        <f t="shared" si="4"/>
        <v>0.15384077947340993</v>
      </c>
      <c r="AB81" s="49">
        <f t="shared" si="4"/>
        <v>0.15384077947340993</v>
      </c>
      <c r="AC81" s="49">
        <f t="shared" si="4"/>
        <v>0.15384077947340993</v>
      </c>
      <c r="AD81" s="49">
        <f t="shared" si="4"/>
        <v>0.15384077947340993</v>
      </c>
      <c r="AE81" s="49">
        <f t="shared" si="4"/>
        <v>0.15384077947340993</v>
      </c>
      <c r="AF81" s="49">
        <f t="shared" si="4"/>
        <v>0.15384077947340993</v>
      </c>
      <c r="AG81" s="49">
        <f t="shared" si="4"/>
        <v>0.15384077947340993</v>
      </c>
      <c r="AH81" s="49">
        <f t="shared" si="4"/>
        <v>0.15384077947340993</v>
      </c>
      <c r="AI81" s="49">
        <f t="shared" si="4"/>
        <v>0.15384077947340993</v>
      </c>
      <c r="AJ81" s="49">
        <f t="shared" si="4"/>
        <v>0.15384077947340993</v>
      </c>
      <c r="AK81" s="49">
        <f t="shared" si="4"/>
        <v>0.15384077947340993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0.86506084653597093</v>
      </c>
      <c r="E86" s="50">
        <f t="shared" ref="E86:AK86" si="5">E52*E113/SUMPRODUCT(E$52:E$57,E$113:E$118)</f>
        <v>0.8646694975405842</v>
      </c>
      <c r="F86" s="50">
        <f t="shared" si="5"/>
        <v>0.86427850247355298</v>
      </c>
      <c r="G86" s="50">
        <f t="shared" si="5"/>
        <v>0.86388786085496549</v>
      </c>
      <c r="H86" s="50">
        <f t="shared" si="5"/>
        <v>0.86349757220577739</v>
      </c>
      <c r="I86" s="50">
        <f t="shared" si="5"/>
        <v>0.86310763604780938</v>
      </c>
      <c r="J86" s="50">
        <f t="shared" si="5"/>
        <v>0.77661473991023677</v>
      </c>
      <c r="K86" s="50">
        <f t="shared" si="5"/>
        <v>0.7000376615066437</v>
      </c>
      <c r="L86" s="50">
        <f t="shared" si="5"/>
        <v>0.63181388873515287</v>
      </c>
      <c r="M86" s="50">
        <f t="shared" si="5"/>
        <v>0.57069189743739868</v>
      </c>
      <c r="N86" s="50">
        <f t="shared" si="5"/>
        <v>0.51565747015486318</v>
      </c>
      <c r="O86" s="50">
        <f t="shared" si="5"/>
        <v>0.4658800149669271</v>
      </c>
      <c r="P86" s="50">
        <f t="shared" si="5"/>
        <v>0.4206728249236058</v>
      </c>
      <c r="Q86" s="50">
        <f t="shared" si="5"/>
        <v>0.3794632296692898</v>
      </c>
      <c r="R86" s="50">
        <f t="shared" si="5"/>
        <v>0.34249211076831593</v>
      </c>
      <c r="S86" s="50">
        <f t="shared" si="5"/>
        <v>0.30855056961639049</v>
      </c>
      <c r="T86" s="50">
        <f t="shared" si="5"/>
        <v>0.27728087755899922</v>
      </c>
      <c r="U86" s="50">
        <f t="shared" si="5"/>
        <v>0.24837949333648213</v>
      </c>
      <c r="V86" s="50">
        <f t="shared" si="5"/>
        <v>0.22158717731950156</v>
      </c>
      <c r="W86" s="50">
        <f t="shared" si="5"/>
        <v>0.19569691225518471</v>
      </c>
      <c r="X86" s="50">
        <f t="shared" si="5"/>
        <v>0.17163461507397329</v>
      </c>
      <c r="Y86" s="50">
        <f t="shared" si="5"/>
        <v>0.14921329303932582</v>
      </c>
      <c r="Z86" s="50">
        <f t="shared" si="5"/>
        <v>0.12827061708770066</v>
      </c>
      <c r="AA86" s="50">
        <f t="shared" si="5"/>
        <v>0.10866498531865872</v>
      </c>
      <c r="AB86" s="50">
        <f t="shared" si="5"/>
        <v>6.1387240322587036E-2</v>
      </c>
      <c r="AC86" s="50">
        <f t="shared" si="5"/>
        <v>2.1074269107270893E-2</v>
      </c>
      <c r="AD86" s="50">
        <f t="shared" si="5"/>
        <v>0</v>
      </c>
      <c r="AE86" s="50">
        <f t="shared" si="5"/>
        <v>0</v>
      </c>
      <c r="AF86" s="50">
        <f t="shared" si="5"/>
        <v>0</v>
      </c>
      <c r="AG86" s="50">
        <f t="shared" si="5"/>
        <v>0</v>
      </c>
      <c r="AH86" s="50">
        <f t="shared" si="5"/>
        <v>0</v>
      </c>
      <c r="AI86" s="50">
        <f t="shared" si="5"/>
        <v>0</v>
      </c>
      <c r="AJ86" s="50">
        <f t="shared" si="5"/>
        <v>0</v>
      </c>
      <c r="AK86" s="50">
        <f t="shared" si="5"/>
        <v>0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6"/>
        <v>0.13493915346402913</v>
      </c>
      <c r="E88" s="50">
        <f t="shared" si="6"/>
        <v>0.13533050245941586</v>
      </c>
      <c r="F88" s="50">
        <f t="shared" si="6"/>
        <v>0.13572149752644702</v>
      </c>
      <c r="G88" s="50">
        <f t="shared" si="6"/>
        <v>0.13611213914503442</v>
      </c>
      <c r="H88" s="50">
        <f t="shared" si="6"/>
        <v>0.13650242779422256</v>
      </c>
      <c r="I88" s="50">
        <f t="shared" si="6"/>
        <v>0.13689236395219068</v>
      </c>
      <c r="J88" s="50">
        <f t="shared" si="6"/>
        <v>0.22338526008976317</v>
      </c>
      <c r="K88" s="50">
        <f t="shared" si="6"/>
        <v>0.2999623384933563</v>
      </c>
      <c r="L88" s="50">
        <f t="shared" si="6"/>
        <v>0.36818611126484707</v>
      </c>
      <c r="M88" s="50">
        <f t="shared" si="6"/>
        <v>0.42930810256260132</v>
      </c>
      <c r="N88" s="50">
        <f t="shared" si="6"/>
        <v>0.48434252984513682</v>
      </c>
      <c r="O88" s="50">
        <f t="shared" si="6"/>
        <v>0.5341199850330729</v>
      </c>
      <c r="P88" s="50">
        <f t="shared" si="6"/>
        <v>0.5793271750763942</v>
      </c>
      <c r="Q88" s="50">
        <f t="shared" si="6"/>
        <v>0.6205367703307102</v>
      </c>
      <c r="R88" s="50">
        <f t="shared" si="6"/>
        <v>0.65750788923168413</v>
      </c>
      <c r="S88" s="50">
        <f t="shared" si="6"/>
        <v>0.69144943038360951</v>
      </c>
      <c r="T88" s="50">
        <f t="shared" si="6"/>
        <v>0.72271912244100089</v>
      </c>
      <c r="U88" s="50">
        <f t="shared" si="6"/>
        <v>0.75162050666351787</v>
      </c>
      <c r="V88" s="50">
        <f t="shared" si="6"/>
        <v>0.77841282268049838</v>
      </c>
      <c r="W88" s="50">
        <f t="shared" si="6"/>
        <v>0.78409686305736648</v>
      </c>
      <c r="X88" s="50">
        <f t="shared" si="6"/>
        <v>0.78937958489889692</v>
      </c>
      <c r="Y88" s="50">
        <f t="shared" si="6"/>
        <v>0.79430204125193826</v>
      </c>
      <c r="Z88" s="50">
        <f t="shared" si="6"/>
        <v>0.798899870413323</v>
      </c>
      <c r="AA88" s="50">
        <f t="shared" si="6"/>
        <v>0.80320416016518403</v>
      </c>
      <c r="AB88" s="50">
        <f t="shared" si="6"/>
        <v>0.76677373505128676</v>
      </c>
      <c r="AC88" s="50">
        <f t="shared" si="6"/>
        <v>0.73571009868072168</v>
      </c>
      <c r="AD88" s="50">
        <f t="shared" si="6"/>
        <v>0.68635346375609796</v>
      </c>
      <c r="AE88" s="50">
        <f t="shared" si="6"/>
        <v>0.6058126300326413</v>
      </c>
      <c r="AF88" s="50">
        <f t="shared" si="6"/>
        <v>0.52527179630915755</v>
      </c>
      <c r="AG88" s="50">
        <f t="shared" si="6"/>
        <v>0.44473096258572786</v>
      </c>
      <c r="AH88" s="50">
        <f t="shared" si="6"/>
        <v>0.36419012886224422</v>
      </c>
      <c r="AI88" s="50">
        <f t="shared" si="6"/>
        <v>0.28364929513878745</v>
      </c>
      <c r="AJ88" s="50">
        <f t="shared" si="6"/>
        <v>0.20310846141533079</v>
      </c>
      <c r="AK88" s="50">
        <f t="shared" si="6"/>
        <v>0.12256762769184715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2.0206224687448777E-2</v>
      </c>
      <c r="X91" s="50">
        <f t="shared" si="6"/>
        <v>3.8985800027129744E-2</v>
      </c>
      <c r="Y91" s="50">
        <f t="shared" si="6"/>
        <v>5.6484665708735997E-2</v>
      </c>
      <c r="Z91" s="50">
        <f t="shared" si="6"/>
        <v>7.2829512498976387E-2</v>
      </c>
      <c r="AA91" s="50">
        <f t="shared" si="6"/>
        <v>8.8130854516157278E-2</v>
      </c>
      <c r="AB91" s="50">
        <f t="shared" si="6"/>
        <v>0.1718390246261263</v>
      </c>
      <c r="AC91" s="50">
        <f t="shared" si="6"/>
        <v>0.24321563221200737</v>
      </c>
      <c r="AD91" s="50">
        <f t="shared" si="6"/>
        <v>0.31364653624390204</v>
      </c>
      <c r="AE91" s="50">
        <f t="shared" si="6"/>
        <v>0.3941873699673587</v>
      </c>
      <c r="AF91" s="50">
        <f t="shared" si="6"/>
        <v>0.47472820369084234</v>
      </c>
      <c r="AG91" s="50">
        <f t="shared" si="6"/>
        <v>0.55526903741427214</v>
      </c>
      <c r="AH91" s="50">
        <f t="shared" si="6"/>
        <v>0.63580987113775578</v>
      </c>
      <c r="AI91" s="50">
        <f t="shared" si="6"/>
        <v>0.71635070486121255</v>
      </c>
      <c r="AJ91" s="50">
        <f t="shared" si="6"/>
        <v>0.79689153858466921</v>
      </c>
      <c r="AK91" s="50">
        <f t="shared" si="6"/>
        <v>0.87743237230815285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7">D$46/D$80*D60*D121</f>
        <v>0.98313529754646634</v>
      </c>
      <c r="E94" s="50">
        <f>E60*E121/SUMPRODUCT(E$60:E$72,E$121:E$133)</f>
        <v>0.98313529754646622</v>
      </c>
      <c r="F94" s="50">
        <f t="shared" ref="F94:AK94" si="8">F60*F121/SUMPRODUCT(F$60:F$72,F$121:F$133)</f>
        <v>0.98313529754646622</v>
      </c>
      <c r="G94" s="50">
        <f t="shared" si="8"/>
        <v>0.98313135051618916</v>
      </c>
      <c r="H94" s="50">
        <f t="shared" si="8"/>
        <v>0.98313135051618916</v>
      </c>
      <c r="I94" s="50">
        <f t="shared" si="8"/>
        <v>0.98313135051618916</v>
      </c>
      <c r="J94" s="50">
        <f t="shared" si="8"/>
        <v>0.98313123091666121</v>
      </c>
      <c r="K94" s="50">
        <f t="shared" si="8"/>
        <v>0.98313055892568946</v>
      </c>
      <c r="L94" s="50">
        <f t="shared" si="8"/>
        <v>0.98312611125182747</v>
      </c>
      <c r="M94" s="50">
        <f t="shared" si="8"/>
        <v>0.98309667449084492</v>
      </c>
      <c r="N94" s="50">
        <f t="shared" si="8"/>
        <v>0.98290188599060135</v>
      </c>
      <c r="O94" s="50">
        <f t="shared" si="8"/>
        <v>0.98161458310940686</v>
      </c>
      <c r="P94" s="50">
        <f t="shared" si="8"/>
        <v>0.97317847424968518</v>
      </c>
      <c r="Q94" s="50">
        <f t="shared" si="8"/>
        <v>0.89763616577948613</v>
      </c>
      <c r="R94" s="50">
        <f t="shared" si="8"/>
        <v>0.89286361604346642</v>
      </c>
      <c r="S94" s="50">
        <f t="shared" si="8"/>
        <v>0.8878205292717094</v>
      </c>
      <c r="T94" s="50">
        <f t="shared" si="8"/>
        <v>0.88249201869252147</v>
      </c>
      <c r="U94" s="50">
        <f t="shared" si="8"/>
        <v>0.87686251703978935</v>
      </c>
      <c r="V94" s="50">
        <f t="shared" si="8"/>
        <v>0.87091577146419008</v>
      </c>
      <c r="W94" s="50">
        <f t="shared" si="8"/>
        <v>0.86463484348303066</v>
      </c>
      <c r="X94" s="50">
        <f t="shared" si="8"/>
        <v>0.85800211492976475</v>
      </c>
      <c r="Y94" s="50">
        <f t="shared" si="8"/>
        <v>0.85099930097223564</v>
      </c>
      <c r="Z94" s="50">
        <f t="shared" si="8"/>
        <v>0.8436074713788434</v>
      </c>
      <c r="AA94" s="50">
        <f t="shared" si="8"/>
        <v>0.83580708132134818</v>
      </c>
      <c r="AB94" s="50">
        <f t="shared" si="8"/>
        <v>0.8275780131082221</v>
      </c>
      <c r="AC94" s="50">
        <f t="shared" si="8"/>
        <v>0.81889963033863822</v>
      </c>
      <c r="AD94" s="50">
        <f t="shared" si="8"/>
        <v>0.80975084604851577</v>
      </c>
      <c r="AE94" s="50">
        <f t="shared" si="8"/>
        <v>0.80011020647937448</v>
      </c>
      <c r="AF94" s="50">
        <f t="shared" si="8"/>
        <v>0.78995599212968903</v>
      </c>
      <c r="AG94" s="50">
        <f t="shared" si="8"/>
        <v>0.77926633773711651</v>
      </c>
      <c r="AH94" s="50">
        <f t="shared" si="8"/>
        <v>0.76801937277731536</v>
      </c>
      <c r="AI94" s="50">
        <f t="shared" si="8"/>
        <v>0.7561933839388093</v>
      </c>
      <c r="AJ94" s="50">
        <f t="shared" si="8"/>
        <v>0.74376700083039304</v>
      </c>
      <c r="AK94" s="50">
        <f t="shared" si="8"/>
        <v>0.73071940588451811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7"/>
        <v>0</v>
      </c>
      <c r="E95" s="50">
        <f t="shared" ref="E95:AK102" si="9">E61*E122/SUMPRODUCT(E$60:E$72,E$121:E$133)</f>
        <v>0</v>
      </c>
      <c r="F95" s="50">
        <f t="shared" si="9"/>
        <v>0</v>
      </c>
      <c r="G95" s="50">
        <f t="shared" si="9"/>
        <v>0</v>
      </c>
      <c r="H95" s="50">
        <f t="shared" si="9"/>
        <v>0</v>
      </c>
      <c r="I95" s="50">
        <f t="shared" si="9"/>
        <v>0</v>
      </c>
      <c r="J95" s="50">
        <f t="shared" si="9"/>
        <v>0</v>
      </c>
      <c r="K95" s="50">
        <f t="shared" si="9"/>
        <v>0</v>
      </c>
      <c r="L95" s="50">
        <f t="shared" si="9"/>
        <v>0</v>
      </c>
      <c r="M95" s="50">
        <f t="shared" si="9"/>
        <v>0</v>
      </c>
      <c r="N95" s="50">
        <f t="shared" si="9"/>
        <v>0</v>
      </c>
      <c r="O95" s="50">
        <f t="shared" si="9"/>
        <v>0</v>
      </c>
      <c r="P95" s="50">
        <f t="shared" si="9"/>
        <v>0</v>
      </c>
      <c r="Q95" s="50">
        <f t="shared" si="9"/>
        <v>0</v>
      </c>
      <c r="R95" s="50">
        <f t="shared" si="9"/>
        <v>0</v>
      </c>
      <c r="S95" s="50">
        <f t="shared" si="9"/>
        <v>0</v>
      </c>
      <c r="T95" s="50">
        <f t="shared" si="9"/>
        <v>0</v>
      </c>
      <c r="U95" s="50">
        <f t="shared" si="9"/>
        <v>0</v>
      </c>
      <c r="V95" s="50">
        <f t="shared" si="9"/>
        <v>0</v>
      </c>
      <c r="W95" s="50">
        <f t="shared" si="9"/>
        <v>0</v>
      </c>
      <c r="X95" s="50">
        <f t="shared" si="9"/>
        <v>0</v>
      </c>
      <c r="Y95" s="50">
        <f t="shared" si="9"/>
        <v>0</v>
      </c>
      <c r="Z95" s="50">
        <f t="shared" si="9"/>
        <v>0</v>
      </c>
      <c r="AA95" s="50">
        <f t="shared" si="9"/>
        <v>0</v>
      </c>
      <c r="AB95" s="50">
        <f t="shared" si="9"/>
        <v>0</v>
      </c>
      <c r="AC95" s="50">
        <f t="shared" si="9"/>
        <v>0</v>
      </c>
      <c r="AD95" s="50">
        <f t="shared" si="9"/>
        <v>0</v>
      </c>
      <c r="AE95" s="50">
        <f t="shared" si="9"/>
        <v>0</v>
      </c>
      <c r="AF95" s="50">
        <f t="shared" si="9"/>
        <v>0</v>
      </c>
      <c r="AG95" s="50">
        <f t="shared" si="9"/>
        <v>0</v>
      </c>
      <c r="AH95" s="50">
        <f t="shared" si="9"/>
        <v>0</v>
      </c>
      <c r="AI95" s="50">
        <f t="shared" si="9"/>
        <v>0</v>
      </c>
      <c r="AJ95" s="50">
        <f t="shared" si="9"/>
        <v>0</v>
      </c>
      <c r="AK95" s="50">
        <f t="shared" si="9"/>
        <v>0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7"/>
        <v>0</v>
      </c>
      <c r="E97" s="50">
        <f t="shared" si="9"/>
        <v>0</v>
      </c>
      <c r="F97" s="50">
        <f t="shared" si="9"/>
        <v>0</v>
      </c>
      <c r="G97" s="50">
        <f t="shared" si="9"/>
        <v>0</v>
      </c>
      <c r="H97" s="50">
        <f t="shared" si="9"/>
        <v>0</v>
      </c>
      <c r="I97" s="50">
        <f t="shared" si="9"/>
        <v>0</v>
      </c>
      <c r="J97" s="50">
        <f t="shared" si="9"/>
        <v>0</v>
      </c>
      <c r="K97" s="50">
        <f t="shared" si="9"/>
        <v>0</v>
      </c>
      <c r="L97" s="50">
        <f t="shared" si="9"/>
        <v>0</v>
      </c>
      <c r="M97" s="50">
        <f t="shared" si="9"/>
        <v>0</v>
      </c>
      <c r="N97" s="50">
        <f t="shared" si="9"/>
        <v>0</v>
      </c>
      <c r="O97" s="50">
        <f t="shared" si="9"/>
        <v>0</v>
      </c>
      <c r="P97" s="50">
        <f t="shared" si="9"/>
        <v>0</v>
      </c>
      <c r="Q97" s="50">
        <f t="shared" si="9"/>
        <v>0</v>
      </c>
      <c r="R97" s="50">
        <f t="shared" si="9"/>
        <v>0</v>
      </c>
      <c r="S97" s="50">
        <f t="shared" si="9"/>
        <v>0</v>
      </c>
      <c r="T97" s="50">
        <f t="shared" si="9"/>
        <v>0</v>
      </c>
      <c r="U97" s="50">
        <f t="shared" si="9"/>
        <v>0</v>
      </c>
      <c r="V97" s="50">
        <f t="shared" si="9"/>
        <v>0</v>
      </c>
      <c r="W97" s="50">
        <f t="shared" si="9"/>
        <v>0</v>
      </c>
      <c r="X97" s="50">
        <f t="shared" si="9"/>
        <v>0</v>
      </c>
      <c r="Y97" s="50">
        <f t="shared" si="9"/>
        <v>0</v>
      </c>
      <c r="Z97" s="50">
        <f t="shared" si="9"/>
        <v>0</v>
      </c>
      <c r="AA97" s="50">
        <f t="shared" si="9"/>
        <v>0</v>
      </c>
      <c r="AB97" s="50">
        <f t="shared" si="9"/>
        <v>0</v>
      </c>
      <c r="AC97" s="50">
        <f t="shared" si="9"/>
        <v>0</v>
      </c>
      <c r="AD97" s="50">
        <f t="shared" si="9"/>
        <v>0</v>
      </c>
      <c r="AE97" s="50">
        <f t="shared" si="9"/>
        <v>0</v>
      </c>
      <c r="AF97" s="50">
        <f t="shared" si="9"/>
        <v>0</v>
      </c>
      <c r="AG97" s="50">
        <f t="shared" si="9"/>
        <v>0</v>
      </c>
      <c r="AH97" s="50">
        <f t="shared" si="9"/>
        <v>0</v>
      </c>
      <c r="AI97" s="50">
        <f t="shared" si="9"/>
        <v>0</v>
      </c>
      <c r="AJ97" s="50">
        <f t="shared" si="9"/>
        <v>0</v>
      </c>
      <c r="AK97" s="50">
        <f t="shared" si="9"/>
        <v>0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7"/>
        <v>1.6864702453533768E-2</v>
      </c>
      <c r="E98" s="50">
        <f t="shared" si="9"/>
        <v>1.6864702453533765E-2</v>
      </c>
      <c r="F98" s="50">
        <f t="shared" si="9"/>
        <v>1.6864702453533765E-2</v>
      </c>
      <c r="G98" s="50">
        <f t="shared" si="9"/>
        <v>1.6868649483810821E-2</v>
      </c>
      <c r="H98" s="50">
        <f t="shared" si="9"/>
        <v>1.6868649483810824E-2</v>
      </c>
      <c r="I98" s="50">
        <f t="shared" si="9"/>
        <v>1.6868649483810824E-2</v>
      </c>
      <c r="J98" s="50">
        <f t="shared" si="9"/>
        <v>1.6868647431712177E-2</v>
      </c>
      <c r="K98" s="50">
        <f t="shared" si="9"/>
        <v>1.6868635901635187E-2</v>
      </c>
      <c r="L98" s="50">
        <f t="shared" si="9"/>
        <v>1.6868559588077127E-2</v>
      </c>
      <c r="M98" s="50">
        <f t="shared" si="9"/>
        <v>1.6868054509683799E-2</v>
      </c>
      <c r="N98" s="50">
        <f t="shared" si="9"/>
        <v>1.6864712312395141E-2</v>
      </c>
      <c r="O98" s="50">
        <f t="shared" si="9"/>
        <v>1.6842624662488578E-2</v>
      </c>
      <c r="P98" s="50">
        <f t="shared" si="9"/>
        <v>1.6697877205002657E-2</v>
      </c>
      <c r="Q98" s="50">
        <f t="shared" si="9"/>
        <v>1.5401715993062224E-2</v>
      </c>
      <c r="R98" s="50">
        <f t="shared" si="9"/>
        <v>1.5319828187736211E-2</v>
      </c>
      <c r="S98" s="50">
        <f t="shared" si="9"/>
        <v>1.5233298485449182E-2</v>
      </c>
      <c r="T98" s="50">
        <f t="shared" si="9"/>
        <v>1.5141871457734211E-2</v>
      </c>
      <c r="U98" s="50">
        <f t="shared" si="9"/>
        <v>1.5045280000144526E-2</v>
      </c>
      <c r="V98" s="50">
        <f t="shared" si="9"/>
        <v>1.4943245244939623E-2</v>
      </c>
      <c r="W98" s="50">
        <f t="shared" si="9"/>
        <v>1.4835476560224598E-2</v>
      </c>
      <c r="X98" s="50">
        <f t="shared" si="9"/>
        <v>1.4721671652032461E-2</v>
      </c>
      <c r="Y98" s="50">
        <f t="shared" si="9"/>
        <v>1.4601516787692233E-2</v>
      </c>
      <c r="Z98" s="50">
        <f t="shared" si="9"/>
        <v>1.4474687160715606E-2</v>
      </c>
      <c r="AA98" s="50">
        <f t="shared" si="9"/>
        <v>1.4340847419314009E-2</v>
      </c>
      <c r="AB98" s="50">
        <f t="shared" si="9"/>
        <v>1.4199652382462923E-2</v>
      </c>
      <c r="AC98" s="50">
        <f t="shared" si="9"/>
        <v>1.4050747969080528E-2</v>
      </c>
      <c r="AD98" s="50">
        <f t="shared" si="9"/>
        <v>1.389377236728323E-2</v>
      </c>
      <c r="AE98" s="50">
        <f t="shared" si="9"/>
        <v>1.3728357471698611E-2</v>
      </c>
      <c r="AF98" s="50">
        <f t="shared" si="9"/>
        <v>1.3554130617312988E-2</v>
      </c>
      <c r="AG98" s="50">
        <f t="shared" si="9"/>
        <v>1.3370716638136444E-2</v>
      </c>
      <c r="AH98" s="50">
        <f t="shared" si="9"/>
        <v>1.3177740277893252E-2</v>
      </c>
      <c r="AI98" s="50">
        <f t="shared" si="9"/>
        <v>1.2974828977779101E-2</v>
      </c>
      <c r="AJ98" s="50">
        <f t="shared" si="9"/>
        <v>1.2761616062844225E-2</v>
      </c>
      <c r="AK98" s="50">
        <f t="shared" si="9"/>
        <v>1.253774434353312E-2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7"/>
        <v>0</v>
      </c>
      <c r="E99" s="50">
        <f t="shared" si="9"/>
        <v>0</v>
      </c>
      <c r="F99" s="50">
        <f t="shared" si="9"/>
        <v>0</v>
      </c>
      <c r="G99" s="50">
        <f t="shared" si="9"/>
        <v>0</v>
      </c>
      <c r="H99" s="50">
        <f t="shared" si="9"/>
        <v>0</v>
      </c>
      <c r="I99" s="50">
        <f t="shared" si="9"/>
        <v>0</v>
      </c>
      <c r="J99" s="50">
        <f t="shared" si="9"/>
        <v>0</v>
      </c>
      <c r="K99" s="50">
        <f t="shared" si="9"/>
        <v>0</v>
      </c>
      <c r="L99" s="50">
        <f t="shared" si="9"/>
        <v>0</v>
      </c>
      <c r="M99" s="50">
        <f t="shared" si="9"/>
        <v>0</v>
      </c>
      <c r="N99" s="50">
        <f t="shared" si="9"/>
        <v>0</v>
      </c>
      <c r="O99" s="50">
        <f t="shared" si="9"/>
        <v>0</v>
      </c>
      <c r="P99" s="50">
        <f t="shared" si="9"/>
        <v>0</v>
      </c>
      <c r="Q99" s="50">
        <f t="shared" si="9"/>
        <v>0</v>
      </c>
      <c r="R99" s="50">
        <f t="shared" si="9"/>
        <v>0</v>
      </c>
      <c r="S99" s="50">
        <f t="shared" si="9"/>
        <v>0</v>
      </c>
      <c r="T99" s="50">
        <f t="shared" si="9"/>
        <v>0</v>
      </c>
      <c r="U99" s="50">
        <f t="shared" si="9"/>
        <v>0</v>
      </c>
      <c r="V99" s="50">
        <f t="shared" si="9"/>
        <v>0</v>
      </c>
      <c r="W99" s="50">
        <f t="shared" si="9"/>
        <v>0</v>
      </c>
      <c r="X99" s="50">
        <f t="shared" si="9"/>
        <v>0</v>
      </c>
      <c r="Y99" s="50">
        <f t="shared" si="9"/>
        <v>0</v>
      </c>
      <c r="Z99" s="50">
        <f t="shared" si="9"/>
        <v>0</v>
      </c>
      <c r="AA99" s="50">
        <f t="shared" si="9"/>
        <v>0</v>
      </c>
      <c r="AB99" s="50">
        <f t="shared" si="9"/>
        <v>0</v>
      </c>
      <c r="AC99" s="50">
        <f t="shared" si="9"/>
        <v>0</v>
      </c>
      <c r="AD99" s="50">
        <f t="shared" si="9"/>
        <v>0</v>
      </c>
      <c r="AE99" s="50">
        <f t="shared" si="9"/>
        <v>0</v>
      </c>
      <c r="AF99" s="50">
        <f t="shared" si="9"/>
        <v>0</v>
      </c>
      <c r="AG99" s="50">
        <f t="shared" si="9"/>
        <v>0</v>
      </c>
      <c r="AH99" s="50">
        <f t="shared" si="9"/>
        <v>0</v>
      </c>
      <c r="AI99" s="50">
        <f t="shared" si="9"/>
        <v>0</v>
      </c>
      <c r="AJ99" s="50">
        <f t="shared" si="9"/>
        <v>0</v>
      </c>
      <c r="AK99" s="50">
        <f t="shared" si="9"/>
        <v>0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7"/>
        <v>0</v>
      </c>
      <c r="E102" s="50">
        <f t="shared" si="9"/>
        <v>0</v>
      </c>
      <c r="F102" s="50">
        <f t="shared" si="9"/>
        <v>0</v>
      </c>
      <c r="G102" s="50">
        <f t="shared" si="9"/>
        <v>0</v>
      </c>
      <c r="H102" s="50">
        <f t="shared" si="9"/>
        <v>0</v>
      </c>
      <c r="I102" s="50">
        <f t="shared" si="9"/>
        <v>0</v>
      </c>
      <c r="J102" s="50">
        <f t="shared" si="9"/>
        <v>0</v>
      </c>
      <c r="K102" s="50">
        <f t="shared" si="9"/>
        <v>0</v>
      </c>
      <c r="L102" s="50">
        <f t="shared" si="9"/>
        <v>0</v>
      </c>
      <c r="M102" s="50">
        <f t="shared" si="9"/>
        <v>0</v>
      </c>
      <c r="N102" s="50">
        <f t="shared" si="9"/>
        <v>0</v>
      </c>
      <c r="O102" s="50">
        <f t="shared" si="9"/>
        <v>0</v>
      </c>
      <c r="P102" s="50">
        <f t="shared" si="9"/>
        <v>0</v>
      </c>
      <c r="Q102" s="50">
        <f t="shared" si="9"/>
        <v>0</v>
      </c>
      <c r="R102" s="50">
        <f t="shared" si="9"/>
        <v>0</v>
      </c>
      <c r="S102" s="50">
        <f t="shared" si="9"/>
        <v>0</v>
      </c>
      <c r="T102" s="50">
        <f t="shared" si="9"/>
        <v>0</v>
      </c>
      <c r="U102" s="50">
        <f t="shared" si="9"/>
        <v>0</v>
      </c>
      <c r="V102" s="50">
        <f t="shared" si="9"/>
        <v>0</v>
      </c>
      <c r="W102" s="50">
        <f t="shared" si="9"/>
        <v>0</v>
      </c>
      <c r="X102" s="50">
        <f t="shared" si="9"/>
        <v>0</v>
      </c>
      <c r="Y102" s="50">
        <f t="shared" si="9"/>
        <v>0</v>
      </c>
      <c r="Z102" s="50">
        <f t="shared" si="9"/>
        <v>0</v>
      </c>
      <c r="AA102" s="50">
        <f t="shared" si="9"/>
        <v>0</v>
      </c>
      <c r="AB102" s="50">
        <f t="shared" si="9"/>
        <v>0</v>
      </c>
      <c r="AC102" s="50">
        <f t="shared" ref="AC102:AK102" si="10">AC68*AC129/SUMPRODUCT(AC$60:AC$72,AC$121:AC$133)</f>
        <v>0</v>
      </c>
      <c r="AD102" s="50">
        <f t="shared" si="10"/>
        <v>0</v>
      </c>
      <c r="AE102" s="50">
        <f t="shared" si="10"/>
        <v>0</v>
      </c>
      <c r="AF102" s="50">
        <f t="shared" si="10"/>
        <v>0</v>
      </c>
      <c r="AG102" s="50">
        <f t="shared" si="10"/>
        <v>0</v>
      </c>
      <c r="AH102" s="50">
        <f t="shared" si="10"/>
        <v>0</v>
      </c>
      <c r="AI102" s="50">
        <f t="shared" si="10"/>
        <v>0</v>
      </c>
      <c r="AJ102" s="50">
        <f t="shared" si="10"/>
        <v>0</v>
      </c>
      <c r="AK102" s="50">
        <f t="shared" si="10"/>
        <v>0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7"/>
        <v>0</v>
      </c>
      <c r="E104" s="50">
        <f t="shared" si="11"/>
        <v>0</v>
      </c>
      <c r="F104" s="50">
        <f t="shared" si="11"/>
        <v>0</v>
      </c>
      <c r="G104" s="50">
        <f t="shared" si="11"/>
        <v>0</v>
      </c>
      <c r="H104" s="50">
        <f t="shared" si="11"/>
        <v>0</v>
      </c>
      <c r="I104" s="50">
        <f t="shared" si="11"/>
        <v>0</v>
      </c>
      <c r="J104" s="50">
        <f t="shared" si="11"/>
        <v>0</v>
      </c>
      <c r="K104" s="50">
        <f t="shared" si="11"/>
        <v>0</v>
      </c>
      <c r="L104" s="50">
        <f t="shared" si="11"/>
        <v>0</v>
      </c>
      <c r="M104" s="50">
        <f t="shared" si="11"/>
        <v>0</v>
      </c>
      <c r="N104" s="50">
        <f t="shared" si="11"/>
        <v>0</v>
      </c>
      <c r="O104" s="50">
        <f t="shared" si="11"/>
        <v>0</v>
      </c>
      <c r="P104" s="50">
        <f t="shared" si="11"/>
        <v>0</v>
      </c>
      <c r="Q104" s="50">
        <f t="shared" si="11"/>
        <v>0</v>
      </c>
      <c r="R104" s="50">
        <f t="shared" si="11"/>
        <v>0</v>
      </c>
      <c r="S104" s="50">
        <f t="shared" si="11"/>
        <v>0</v>
      </c>
      <c r="T104" s="50">
        <f t="shared" si="11"/>
        <v>0</v>
      </c>
      <c r="U104" s="50">
        <f t="shared" si="11"/>
        <v>0</v>
      </c>
      <c r="V104" s="50">
        <f t="shared" si="11"/>
        <v>0</v>
      </c>
      <c r="W104" s="50">
        <f t="shared" si="11"/>
        <v>0</v>
      </c>
      <c r="X104" s="50">
        <f t="shared" si="11"/>
        <v>0</v>
      </c>
      <c r="Y104" s="50">
        <f t="shared" si="11"/>
        <v>0</v>
      </c>
      <c r="Z104" s="50">
        <f t="shared" si="11"/>
        <v>0</v>
      </c>
      <c r="AA104" s="50">
        <f t="shared" si="11"/>
        <v>0</v>
      </c>
      <c r="AB104" s="50">
        <f t="shared" si="11"/>
        <v>0</v>
      </c>
      <c r="AC104" s="50">
        <f t="shared" si="11"/>
        <v>0</v>
      </c>
      <c r="AD104" s="50">
        <f t="shared" si="11"/>
        <v>0</v>
      </c>
      <c r="AE104" s="50">
        <f t="shared" si="11"/>
        <v>0</v>
      </c>
      <c r="AF104" s="50">
        <f t="shared" si="11"/>
        <v>0</v>
      </c>
      <c r="AG104" s="50">
        <f t="shared" si="11"/>
        <v>0</v>
      </c>
      <c r="AH104" s="50">
        <f t="shared" si="11"/>
        <v>0</v>
      </c>
      <c r="AI104" s="50">
        <f t="shared" si="11"/>
        <v>0</v>
      </c>
      <c r="AJ104" s="50">
        <f t="shared" si="11"/>
        <v>0</v>
      </c>
      <c r="AK104" s="50">
        <f t="shared" si="11"/>
        <v>0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1.2165162671804844E-7</v>
      </c>
      <c r="K105" s="50">
        <f t="shared" si="11"/>
        <v>8.0517267541010796E-7</v>
      </c>
      <c r="L105" s="50">
        <f t="shared" si="11"/>
        <v>5.3291600955093263E-6</v>
      </c>
      <c r="M105" s="50">
        <f t="shared" si="11"/>
        <v>3.5270999471169855E-5</v>
      </c>
      <c r="N105" s="50">
        <f t="shared" si="11"/>
        <v>2.3340169700360687E-4</v>
      </c>
      <c r="O105" s="50">
        <f t="shared" si="11"/>
        <v>1.5427922281044961E-3</v>
      </c>
      <c r="P105" s="50">
        <f t="shared" si="11"/>
        <v>1.0123527710494637E-2</v>
      </c>
      <c r="Q105" s="50">
        <f t="shared" si="11"/>
        <v>6.3136880356916877E-2</v>
      </c>
      <c r="R105" s="50">
        <f t="shared" si="11"/>
        <v>6.6058683587373337E-2</v>
      </c>
      <c r="S105" s="50">
        <f t="shared" si="11"/>
        <v>6.9103947348320982E-2</v>
      </c>
      <c r="T105" s="50">
        <f t="shared" si="11"/>
        <v>7.2276729041951274E-2</v>
      </c>
      <c r="U105" s="50">
        <f t="shared" si="11"/>
        <v>7.558110361317591E-2</v>
      </c>
      <c r="V105" s="50">
        <f t="shared" si="11"/>
        <v>7.9021150321369804E-2</v>
      </c>
      <c r="W105" s="50">
        <f t="shared" si="11"/>
        <v>8.260093813532704E-2</v>
      </c>
      <c r="X105" s="50">
        <f t="shared" si="11"/>
        <v>8.6324509710334826E-2</v>
      </c>
      <c r="Y105" s="50">
        <f t="shared" si="11"/>
        <v>9.0195863918984986E-2</v>
      </c>
      <c r="Z105" s="50">
        <f t="shared" si="11"/>
        <v>9.4218936923071664E-2</v>
      </c>
      <c r="AA105" s="50">
        <f t="shared" si="11"/>
        <v>9.8397581792960168E-2</v>
      </c>
      <c r="AB105" s="50">
        <f t="shared" si="11"/>
        <v>0.10273554670342817</v>
      </c>
      <c r="AC105" s="50">
        <f t="shared" si="11"/>
        <v>0.1072364517613895</v>
      </c>
      <c r="AD105" s="50">
        <f t="shared" si="11"/>
        <v>0.11190376455125645</v>
      </c>
      <c r="AE105" s="50">
        <f t="shared" si="11"/>
        <v>0.1167407745180091</v>
      </c>
      <c r="AF105" s="50">
        <f t="shared" si="11"/>
        <v>0.12175056634621265</v>
      </c>
      <c r="AG105" s="50">
        <f t="shared" si="11"/>
        <v>0.12693599253495247</v>
      </c>
      <c r="AH105" s="50">
        <f t="shared" si="11"/>
        <v>0.13229964541343506</v>
      </c>
      <c r="AI105" s="50">
        <f t="shared" si="11"/>
        <v>0.13784382888901556</v>
      </c>
      <c r="AJ105" s="50">
        <f t="shared" si="11"/>
        <v>0.14357053026756431</v>
      </c>
      <c r="AK105" s="50">
        <f t="shared" si="11"/>
        <v>0.14948139253389015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1.2083481764759203E-7</v>
      </c>
      <c r="Q106" s="50">
        <f t="shared" si="11"/>
        <v>2.3825237870534689E-2</v>
      </c>
      <c r="R106" s="50">
        <f t="shared" si="11"/>
        <v>2.5757872181423995E-2</v>
      </c>
      <c r="S106" s="50">
        <f t="shared" si="11"/>
        <v>2.7842224894520533E-2</v>
      </c>
      <c r="T106" s="50">
        <f t="shared" si="11"/>
        <v>3.0089380807793033E-2</v>
      </c>
      <c r="U106" s="50">
        <f t="shared" si="11"/>
        <v>3.2511099346890282E-2</v>
      </c>
      <c r="V106" s="50">
        <f t="shared" si="11"/>
        <v>3.5119832969500463E-2</v>
      </c>
      <c r="W106" s="50">
        <f t="shared" si="11"/>
        <v>3.7928741821417582E-2</v>
      </c>
      <c r="X106" s="50">
        <f t="shared" si="11"/>
        <v>4.0951703707867861E-2</v>
      </c>
      <c r="Y106" s="50">
        <f t="shared" si="11"/>
        <v>4.4203318321087114E-2</v>
      </c>
      <c r="Z106" s="50">
        <f t="shared" si="11"/>
        <v>4.7698904537369434E-2</v>
      </c>
      <c r="AA106" s="50">
        <f t="shared" si="11"/>
        <v>5.1454489466377602E-2</v>
      </c>
      <c r="AB106" s="50">
        <f t="shared" si="11"/>
        <v>5.5486787805886853E-2</v>
      </c>
      <c r="AC106" s="50">
        <f t="shared" si="11"/>
        <v>5.9813169930891648E-2</v>
      </c>
      <c r="AD106" s="50">
        <f t="shared" si="11"/>
        <v>6.445161703294458E-2</v>
      </c>
      <c r="AE106" s="50">
        <f t="shared" si="11"/>
        <v>6.9420661530917735E-2</v>
      </c>
      <c r="AF106" s="50">
        <f t="shared" si="11"/>
        <v>7.4739310906785303E-2</v>
      </c>
      <c r="AG106" s="50">
        <f t="shared" si="11"/>
        <v>8.0426953089794639E-2</v>
      </c>
      <c r="AH106" s="50">
        <f t="shared" si="11"/>
        <v>8.6503241531356384E-2</v>
      </c>
      <c r="AI106" s="50">
        <f t="shared" si="11"/>
        <v>9.2987958194395981E-2</v>
      </c>
      <c r="AJ106" s="50">
        <f t="shared" si="11"/>
        <v>9.9900852839198376E-2</v>
      </c>
      <c r="AK106" s="50">
        <f t="shared" si="11"/>
        <v>0.10726145723805856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2">E109</f>
        <v>1</v>
      </c>
      <c r="G109" s="54">
        <f t="shared" si="12"/>
        <v>1</v>
      </c>
      <c r="H109" s="54">
        <f t="shared" si="12"/>
        <v>1</v>
      </c>
      <c r="I109" s="54">
        <f t="shared" si="12"/>
        <v>1</v>
      </c>
      <c r="J109" s="54">
        <f t="shared" si="12"/>
        <v>1</v>
      </c>
      <c r="K109" s="54">
        <f t="shared" si="12"/>
        <v>1</v>
      </c>
      <c r="L109" s="54">
        <f t="shared" si="12"/>
        <v>1</v>
      </c>
      <c r="M109" s="54">
        <f t="shared" si="12"/>
        <v>1</v>
      </c>
      <c r="N109" s="54">
        <f t="shared" si="12"/>
        <v>1</v>
      </c>
      <c r="O109" s="54">
        <f t="shared" si="12"/>
        <v>1</v>
      </c>
      <c r="P109" s="54">
        <f t="shared" si="12"/>
        <v>1</v>
      </c>
      <c r="Q109" s="54">
        <f t="shared" si="12"/>
        <v>1</v>
      </c>
      <c r="R109" s="54">
        <f t="shared" si="12"/>
        <v>1</v>
      </c>
      <c r="S109" s="54">
        <f t="shared" si="12"/>
        <v>1</v>
      </c>
      <c r="T109" s="54">
        <f t="shared" si="12"/>
        <v>1</v>
      </c>
      <c r="U109" s="54">
        <f t="shared" si="12"/>
        <v>1</v>
      </c>
      <c r="V109" s="54">
        <f t="shared" si="12"/>
        <v>1</v>
      </c>
      <c r="W109" s="54">
        <f t="shared" si="12"/>
        <v>1</v>
      </c>
      <c r="X109" s="54">
        <f t="shared" si="12"/>
        <v>1</v>
      </c>
      <c r="Y109" s="54">
        <f t="shared" si="12"/>
        <v>1</v>
      </c>
      <c r="Z109" s="54">
        <f t="shared" si="12"/>
        <v>1</v>
      </c>
      <c r="AA109" s="54">
        <f t="shared" si="12"/>
        <v>1</v>
      </c>
      <c r="AB109" s="54">
        <f t="shared" si="12"/>
        <v>1</v>
      </c>
      <c r="AC109" s="54">
        <f t="shared" si="12"/>
        <v>1</v>
      </c>
      <c r="AD109" s="54">
        <f t="shared" si="12"/>
        <v>1</v>
      </c>
      <c r="AE109" s="54">
        <f t="shared" si="12"/>
        <v>1</v>
      </c>
      <c r="AF109" s="54">
        <f t="shared" si="12"/>
        <v>1</v>
      </c>
      <c r="AG109" s="54">
        <f t="shared" si="12"/>
        <v>1</v>
      </c>
      <c r="AH109" s="54">
        <f t="shared" si="12"/>
        <v>1</v>
      </c>
      <c r="AI109" s="54">
        <f t="shared" si="12"/>
        <v>1</v>
      </c>
      <c r="AJ109" s="54">
        <f t="shared" si="12"/>
        <v>1</v>
      </c>
      <c r="AK109" s="54">
        <f t="shared" si="12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50.080412411481085</v>
      </c>
      <c r="E139" s="22">
        <f t="shared" ref="E139:AK139" si="13">E$79*E$11/1000</f>
        <v>51.113873890548518</v>
      </c>
      <c r="F139" s="22">
        <f t="shared" si="13"/>
        <v>51.397393221784895</v>
      </c>
      <c r="G139" s="22">
        <f t="shared" si="13"/>
        <v>49.803152778015409</v>
      </c>
      <c r="H139" s="22">
        <f t="shared" si="13"/>
        <v>51.751069603917308</v>
      </c>
      <c r="I139" s="22">
        <f t="shared" si="13"/>
        <v>52.540942711781646</v>
      </c>
      <c r="J139" s="22">
        <f t="shared" si="13"/>
        <v>53.313880593790067</v>
      </c>
      <c r="K139" s="22">
        <f t="shared" si="13"/>
        <v>54.068234567701808</v>
      </c>
      <c r="L139" s="22">
        <f t="shared" si="13"/>
        <v>54.771129006847296</v>
      </c>
      <c r="M139" s="22">
        <f t="shared" si="13"/>
        <v>55.460158334068694</v>
      </c>
      <c r="N139" s="22">
        <f t="shared" si="13"/>
        <v>56.109165434582231</v>
      </c>
      <c r="O139" s="22">
        <f t="shared" si="13"/>
        <v>56.759720431476943</v>
      </c>
      <c r="P139" s="22">
        <f t="shared" si="13"/>
        <v>57.417167463043185</v>
      </c>
      <c r="Q139" s="22">
        <f t="shared" si="13"/>
        <v>58.082023010794423</v>
      </c>
      <c r="R139" s="22">
        <f t="shared" si="13"/>
        <v>58.754469891516294</v>
      </c>
      <c r="S139" s="22">
        <f t="shared" si="13"/>
        <v>59.433497121968401</v>
      </c>
      <c r="T139" s="22">
        <f t="shared" si="13"/>
        <v>60.120307061057275</v>
      </c>
      <c r="U139" s="22">
        <f t="shared" si="13"/>
        <v>60.814749083224697</v>
      </c>
      <c r="V139" s="22">
        <f t="shared" si="13"/>
        <v>61.51716794416744</v>
      </c>
      <c r="W139" s="22">
        <f t="shared" si="13"/>
        <v>62.206577170674237</v>
      </c>
      <c r="X139" s="22">
        <f t="shared" si="13"/>
        <v>62.887250134397732</v>
      </c>
      <c r="Y139" s="22">
        <f t="shared" si="13"/>
        <v>63.55781275659033</v>
      </c>
      <c r="Z139" s="22">
        <f t="shared" si="13"/>
        <v>64.21567823091182</v>
      </c>
      <c r="AA139" s="22">
        <f t="shared" si="13"/>
        <v>64.858105262335116</v>
      </c>
      <c r="AB139" s="22">
        <f t="shared" si="13"/>
        <v>65.487518925721275</v>
      </c>
      <c r="AC139" s="22">
        <f t="shared" si="13"/>
        <v>66.099385864802485</v>
      </c>
      <c r="AD139" s="22">
        <f t="shared" si="13"/>
        <v>66.692679005944754</v>
      </c>
      <c r="AE139" s="22">
        <f t="shared" si="13"/>
        <v>67.267408148540397</v>
      </c>
      <c r="AF139" s="22">
        <f t="shared" si="13"/>
        <v>67.82303359155658</v>
      </c>
      <c r="AG139" s="22">
        <f t="shared" si="13"/>
        <v>68.362691404203915</v>
      </c>
      <c r="AH139" s="22">
        <f t="shared" si="13"/>
        <v>68.885992665953609</v>
      </c>
      <c r="AI139" s="22">
        <f t="shared" si="13"/>
        <v>69.39228086873446</v>
      </c>
      <c r="AJ139" s="22">
        <f t="shared" si="13"/>
        <v>69.879908187969235</v>
      </c>
      <c r="AK139" s="22">
        <f t="shared" si="13"/>
        <v>70.346351839765575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43.32260395554637</v>
      </c>
      <c r="E140" s="22">
        <f t="shared" ref="E140:AK140" si="14">E$139*E86</f>
        <v>44.196607654293373</v>
      </c>
      <c r="F140" s="22">
        <f t="shared" si="14"/>
        <v>44.421662044768588</v>
      </c>
      <c r="G140" s="22">
        <f t="shared" si="14"/>
        <v>43.024339117232763</v>
      </c>
      <c r="H140" s="22">
        <f t="shared" si="14"/>
        <v>44.686922962034799</v>
      </c>
      <c r="I140" s="22">
        <f t="shared" si="14"/>
        <v>45.348488859689233</v>
      </c>
      <c r="J140" s="22">
        <f t="shared" si="14"/>
        <v>41.404345510951693</v>
      </c>
      <c r="K140" s="22">
        <f t="shared" si="14"/>
        <v>37.84980048856665</v>
      </c>
      <c r="L140" s="22">
        <f t="shared" si="14"/>
        <v>34.605160008230925</v>
      </c>
      <c r="M140" s="22">
        <f t="shared" si="14"/>
        <v>31.650662991848222</v>
      </c>
      <c r="N140" s="22">
        <f t="shared" si="14"/>
        <v>28.933110300497368</v>
      </c>
      <c r="O140" s="22">
        <f t="shared" si="14"/>
        <v>26.443219404135075</v>
      </c>
      <c r="P140" s="22">
        <f t="shared" si="14"/>
        <v>24.15384203579012</v>
      </c>
      <c r="Q140" s="22">
        <f t="shared" si="14"/>
        <v>22.039992037402058</v>
      </c>
      <c r="R140" s="22">
        <f t="shared" si="14"/>
        <v>20.122942410218883</v>
      </c>
      <c r="S140" s="22">
        <f t="shared" si="14"/>
        <v>18.338239391277455</v>
      </c>
      <c r="T140" s="22">
        <f t="shared" si="14"/>
        <v>16.67021150100646</v>
      </c>
      <c r="U140" s="22">
        <f t="shared" si="14"/>
        <v>15.105136564676641</v>
      </c>
      <c r="V140" s="22">
        <f t="shared" si="14"/>
        <v>13.631415601437787</v>
      </c>
      <c r="W140" s="22">
        <f t="shared" si="14"/>
        <v>12.173635074264812</v>
      </c>
      <c r="X140" s="22">
        <f t="shared" si="14"/>
        <v>10.79362896987803</v>
      </c>
      <c r="Y140" s="22">
        <f t="shared" si="14"/>
        <v>9.4836705397877132</v>
      </c>
      <c r="Z140" s="22">
        <f t="shared" si="14"/>
        <v>8.2369846733842849</v>
      </c>
      <c r="AA140" s="22">
        <f t="shared" si="14"/>
        <v>7.0478050561276673</v>
      </c>
      <c r="AB140" s="22">
        <f t="shared" si="14"/>
        <v>4.0200980624232185</v>
      </c>
      <c r="AC140" s="22">
        <f t="shared" si="14"/>
        <v>1.3929962455401854</v>
      </c>
      <c r="AD140" s="22">
        <f t="shared" si="14"/>
        <v>0</v>
      </c>
      <c r="AE140" s="22">
        <f t="shared" si="14"/>
        <v>0</v>
      </c>
      <c r="AF140" s="22">
        <f t="shared" si="14"/>
        <v>0</v>
      </c>
      <c r="AG140" s="22">
        <f t="shared" si="14"/>
        <v>0</v>
      </c>
      <c r="AH140" s="22">
        <f t="shared" si="14"/>
        <v>0</v>
      </c>
      <c r="AI140" s="22">
        <f t="shared" si="14"/>
        <v>0</v>
      </c>
      <c r="AJ140" s="22">
        <f t="shared" si="14"/>
        <v>0</v>
      </c>
      <c r="AK140" s="22">
        <f t="shared" si="14"/>
        <v>0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5">D$139*D87</f>
        <v>0</v>
      </c>
      <c r="E141" s="22">
        <f t="shared" si="15"/>
        <v>0</v>
      </c>
      <c r="F141" s="22">
        <f t="shared" si="15"/>
        <v>0</v>
      </c>
      <c r="G141" s="22">
        <f t="shared" si="15"/>
        <v>0</v>
      </c>
      <c r="H141" s="22">
        <f t="shared" si="15"/>
        <v>0</v>
      </c>
      <c r="I141" s="22">
        <f t="shared" si="15"/>
        <v>0</v>
      </c>
      <c r="J141" s="22">
        <f t="shared" si="15"/>
        <v>0</v>
      </c>
      <c r="K141" s="22">
        <f t="shared" si="15"/>
        <v>0</v>
      </c>
      <c r="L141" s="22">
        <f t="shared" si="15"/>
        <v>0</v>
      </c>
      <c r="M141" s="22">
        <f t="shared" si="15"/>
        <v>0</v>
      </c>
      <c r="N141" s="22">
        <f t="shared" si="15"/>
        <v>0</v>
      </c>
      <c r="O141" s="22">
        <f t="shared" si="15"/>
        <v>0</v>
      </c>
      <c r="P141" s="22">
        <f t="shared" si="15"/>
        <v>0</v>
      </c>
      <c r="Q141" s="22">
        <f t="shared" si="15"/>
        <v>0</v>
      </c>
      <c r="R141" s="22">
        <f t="shared" si="15"/>
        <v>0</v>
      </c>
      <c r="S141" s="22">
        <f t="shared" si="15"/>
        <v>0</v>
      </c>
      <c r="T141" s="22">
        <f t="shared" si="15"/>
        <v>0</v>
      </c>
      <c r="U141" s="22">
        <f t="shared" si="15"/>
        <v>0</v>
      </c>
      <c r="V141" s="22">
        <f t="shared" si="15"/>
        <v>0</v>
      </c>
      <c r="W141" s="22">
        <f t="shared" si="15"/>
        <v>0</v>
      </c>
      <c r="X141" s="22">
        <f t="shared" si="15"/>
        <v>0</v>
      </c>
      <c r="Y141" s="22">
        <f t="shared" si="15"/>
        <v>0</v>
      </c>
      <c r="Z141" s="22">
        <f t="shared" si="15"/>
        <v>0</v>
      </c>
      <c r="AA141" s="22">
        <f t="shared" si="15"/>
        <v>0</v>
      </c>
      <c r="AB141" s="22">
        <f t="shared" si="15"/>
        <v>0</v>
      </c>
      <c r="AC141" s="22">
        <f t="shared" si="15"/>
        <v>0</v>
      </c>
      <c r="AD141" s="22">
        <f t="shared" si="15"/>
        <v>0</v>
      </c>
      <c r="AE141" s="22">
        <f t="shared" si="15"/>
        <v>0</v>
      </c>
      <c r="AF141" s="22">
        <f t="shared" si="15"/>
        <v>0</v>
      </c>
      <c r="AG141" s="22">
        <f t="shared" si="15"/>
        <v>0</v>
      </c>
      <c r="AH141" s="22">
        <f t="shared" si="15"/>
        <v>0</v>
      </c>
      <c r="AI141" s="22">
        <f t="shared" si="15"/>
        <v>0</v>
      </c>
      <c r="AJ141" s="22">
        <f t="shared" si="15"/>
        <v>0</v>
      </c>
      <c r="AK141" s="22">
        <f t="shared" si="15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5"/>
        <v>6.7578084559347147</v>
      </c>
      <c r="E142" s="22">
        <f t="shared" si="15"/>
        <v>6.9172662362551485</v>
      </c>
      <c r="F142" s="22">
        <f t="shared" si="15"/>
        <v>6.9757311770163035</v>
      </c>
      <c r="G142" s="22">
        <f t="shared" si="15"/>
        <v>6.7788136607826406</v>
      </c>
      <c r="H142" s="22">
        <f t="shared" si="15"/>
        <v>7.0641466418825081</v>
      </c>
      <c r="I142" s="22">
        <f t="shared" si="15"/>
        <v>7.1924538520924131</v>
      </c>
      <c r="J142" s="22">
        <f t="shared" si="15"/>
        <v>11.909535082838371</v>
      </c>
      <c r="K142" s="22">
        <f t="shared" si="15"/>
        <v>16.218434079135157</v>
      </c>
      <c r="L142" s="22">
        <f t="shared" si="15"/>
        <v>20.165968998616371</v>
      </c>
      <c r="M142" s="22">
        <f t="shared" si="15"/>
        <v>23.809495342220472</v>
      </c>
      <c r="N142" s="22">
        <f t="shared" si="15"/>
        <v>27.176055134084862</v>
      </c>
      <c r="O142" s="22">
        <f t="shared" si="15"/>
        <v>30.316501027341868</v>
      </c>
      <c r="P142" s="22">
        <f t="shared" si="15"/>
        <v>33.263325427253065</v>
      </c>
      <c r="Q142" s="22">
        <f t="shared" si="15"/>
        <v>36.042030973392365</v>
      </c>
      <c r="R142" s="22">
        <f t="shared" si="15"/>
        <v>38.631527481297418</v>
      </c>
      <c r="S142" s="22">
        <f t="shared" si="15"/>
        <v>41.095257730690946</v>
      </c>
      <c r="T142" s="22">
        <f t="shared" si="15"/>
        <v>43.450095560050826</v>
      </c>
      <c r="U142" s="22">
        <f t="shared" si="15"/>
        <v>45.709612518548056</v>
      </c>
      <c r="V142" s="22">
        <f t="shared" si="15"/>
        <v>47.885752342729646</v>
      </c>
      <c r="W142" s="22">
        <f t="shared" si="15"/>
        <v>48.775982021061658</v>
      </c>
      <c r="X142" s="22">
        <f t="shared" si="15"/>
        <v>49.641911406523981</v>
      </c>
      <c r="Y142" s="22">
        <f t="shared" si="15"/>
        <v>50.48410041006818</v>
      </c>
      <c r="Z142" s="22">
        <f t="shared" si="15"/>
        <v>51.301897017179101</v>
      </c>
      <c r="AA142" s="22">
        <f t="shared" si="15"/>
        <v>52.09429996713898</v>
      </c>
      <c r="AB142" s="22">
        <f t="shared" si="15"/>
        <v>50.214109485917135</v>
      </c>
      <c r="AC142" s="22">
        <f t="shared" si="15"/>
        <v>48.629985697328934</v>
      </c>
      <c r="AD142" s="22">
        <f t="shared" si="15"/>
        <v>45.774751242903776</v>
      </c>
      <c r="AE142" s="22">
        <f t="shared" si="15"/>
        <v>40.751445445946388</v>
      </c>
      <c r="AF142" s="22">
        <f t="shared" si="15"/>
        <v>35.625526685773259</v>
      </c>
      <c r="AG142" s="22">
        <f t="shared" si="15"/>
        <v>30.40300555314267</v>
      </c>
      <c r="AH142" s="22">
        <f t="shared" si="15"/>
        <v>25.087598545817254</v>
      </c>
      <c r="AI142" s="22">
        <f t="shared" si="15"/>
        <v>19.683071556489296</v>
      </c>
      <c r="AJ142" s="22">
        <f t="shared" si="15"/>
        <v>14.193200635903008</v>
      </c>
      <c r="AK142" s="22">
        <f t="shared" si="15"/>
        <v>8.6221854617760734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5"/>
        <v>0</v>
      </c>
      <c r="E143" s="22">
        <f t="shared" si="15"/>
        <v>0</v>
      </c>
      <c r="F143" s="22">
        <f t="shared" si="15"/>
        <v>0</v>
      </c>
      <c r="G143" s="22">
        <f t="shared" si="15"/>
        <v>0</v>
      </c>
      <c r="H143" s="22">
        <f t="shared" si="15"/>
        <v>0</v>
      </c>
      <c r="I143" s="22">
        <f t="shared" si="15"/>
        <v>0</v>
      </c>
      <c r="J143" s="22">
        <f t="shared" si="15"/>
        <v>0</v>
      </c>
      <c r="K143" s="22">
        <f t="shared" si="15"/>
        <v>0</v>
      </c>
      <c r="L143" s="22">
        <f t="shared" si="15"/>
        <v>0</v>
      </c>
      <c r="M143" s="22">
        <f t="shared" si="15"/>
        <v>0</v>
      </c>
      <c r="N143" s="22">
        <f t="shared" si="15"/>
        <v>0</v>
      </c>
      <c r="O143" s="22">
        <f t="shared" si="15"/>
        <v>0</v>
      </c>
      <c r="P143" s="22">
        <f t="shared" si="15"/>
        <v>0</v>
      </c>
      <c r="Q143" s="22">
        <f t="shared" si="15"/>
        <v>0</v>
      </c>
      <c r="R143" s="22">
        <f t="shared" si="15"/>
        <v>0</v>
      </c>
      <c r="S143" s="22">
        <f t="shared" si="15"/>
        <v>0</v>
      </c>
      <c r="T143" s="22">
        <f t="shared" si="15"/>
        <v>0</v>
      </c>
      <c r="U143" s="22">
        <f t="shared" si="15"/>
        <v>0</v>
      </c>
      <c r="V143" s="22">
        <f t="shared" si="15"/>
        <v>0</v>
      </c>
      <c r="W143" s="22">
        <f t="shared" si="15"/>
        <v>0</v>
      </c>
      <c r="X143" s="22">
        <f t="shared" si="15"/>
        <v>0</v>
      </c>
      <c r="Y143" s="22">
        <f t="shared" si="15"/>
        <v>0</v>
      </c>
      <c r="Z143" s="22">
        <f t="shared" si="15"/>
        <v>0</v>
      </c>
      <c r="AA143" s="22">
        <f t="shared" si="15"/>
        <v>0</v>
      </c>
      <c r="AB143" s="22">
        <f t="shared" si="15"/>
        <v>0</v>
      </c>
      <c r="AC143" s="22">
        <f t="shared" si="15"/>
        <v>0</v>
      </c>
      <c r="AD143" s="22">
        <f t="shared" si="15"/>
        <v>0</v>
      </c>
      <c r="AE143" s="22">
        <f t="shared" si="15"/>
        <v>0</v>
      </c>
      <c r="AF143" s="22">
        <f t="shared" si="15"/>
        <v>0</v>
      </c>
      <c r="AG143" s="22">
        <f t="shared" si="15"/>
        <v>0</v>
      </c>
      <c r="AH143" s="22">
        <f t="shared" si="15"/>
        <v>0</v>
      </c>
      <c r="AI143" s="22">
        <f t="shared" si="15"/>
        <v>0</v>
      </c>
      <c r="AJ143" s="22">
        <f t="shared" si="15"/>
        <v>0</v>
      </c>
      <c r="AK143" s="22">
        <f t="shared" si="15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5"/>
        <v>0</v>
      </c>
      <c r="E144" s="22">
        <f t="shared" si="15"/>
        <v>0</v>
      </c>
      <c r="F144" s="22">
        <f t="shared" si="15"/>
        <v>0</v>
      </c>
      <c r="G144" s="22">
        <f t="shared" si="15"/>
        <v>0</v>
      </c>
      <c r="H144" s="22">
        <f t="shared" si="15"/>
        <v>0</v>
      </c>
      <c r="I144" s="22">
        <f t="shared" si="15"/>
        <v>0</v>
      </c>
      <c r="J144" s="22">
        <f t="shared" si="15"/>
        <v>0</v>
      </c>
      <c r="K144" s="22">
        <f t="shared" si="15"/>
        <v>0</v>
      </c>
      <c r="L144" s="22">
        <f t="shared" si="15"/>
        <v>0</v>
      </c>
      <c r="M144" s="22">
        <f t="shared" si="15"/>
        <v>0</v>
      </c>
      <c r="N144" s="22">
        <f t="shared" si="15"/>
        <v>0</v>
      </c>
      <c r="O144" s="22">
        <f t="shared" si="15"/>
        <v>0</v>
      </c>
      <c r="P144" s="22">
        <f t="shared" si="15"/>
        <v>0</v>
      </c>
      <c r="Q144" s="22">
        <f t="shared" si="15"/>
        <v>0</v>
      </c>
      <c r="R144" s="22">
        <f t="shared" si="15"/>
        <v>0</v>
      </c>
      <c r="S144" s="22">
        <f t="shared" si="15"/>
        <v>0</v>
      </c>
      <c r="T144" s="22">
        <f t="shared" si="15"/>
        <v>0</v>
      </c>
      <c r="U144" s="22">
        <f t="shared" si="15"/>
        <v>0</v>
      </c>
      <c r="V144" s="22">
        <f t="shared" si="15"/>
        <v>0</v>
      </c>
      <c r="W144" s="22">
        <f t="shared" si="15"/>
        <v>0</v>
      </c>
      <c r="X144" s="22">
        <f t="shared" si="15"/>
        <v>0</v>
      </c>
      <c r="Y144" s="22">
        <f t="shared" si="15"/>
        <v>0</v>
      </c>
      <c r="Z144" s="22">
        <f t="shared" si="15"/>
        <v>0</v>
      </c>
      <c r="AA144" s="22">
        <f t="shared" si="15"/>
        <v>0</v>
      </c>
      <c r="AB144" s="22">
        <f t="shared" si="15"/>
        <v>0</v>
      </c>
      <c r="AC144" s="22">
        <f t="shared" si="15"/>
        <v>0</v>
      </c>
      <c r="AD144" s="22">
        <f t="shared" si="15"/>
        <v>0</v>
      </c>
      <c r="AE144" s="22">
        <f t="shared" si="15"/>
        <v>0</v>
      </c>
      <c r="AF144" s="22">
        <f t="shared" si="15"/>
        <v>0</v>
      </c>
      <c r="AG144" s="22">
        <f t="shared" si="15"/>
        <v>0</v>
      </c>
      <c r="AH144" s="22">
        <f t="shared" si="15"/>
        <v>0</v>
      </c>
      <c r="AI144" s="22">
        <f t="shared" si="15"/>
        <v>0</v>
      </c>
      <c r="AJ144" s="22">
        <f t="shared" si="15"/>
        <v>0</v>
      </c>
      <c r="AK144" s="22">
        <f t="shared" si="15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5"/>
        <v>0</v>
      </c>
      <c r="E145" s="22">
        <f t="shared" si="15"/>
        <v>0</v>
      </c>
      <c r="F145" s="22">
        <f t="shared" si="15"/>
        <v>0</v>
      </c>
      <c r="G145" s="22">
        <f t="shared" si="15"/>
        <v>0</v>
      </c>
      <c r="H145" s="22">
        <f t="shared" si="15"/>
        <v>0</v>
      </c>
      <c r="I145" s="22">
        <f t="shared" si="15"/>
        <v>0</v>
      </c>
      <c r="J145" s="22">
        <f t="shared" si="15"/>
        <v>0</v>
      </c>
      <c r="K145" s="22">
        <f t="shared" si="15"/>
        <v>0</v>
      </c>
      <c r="L145" s="22">
        <f t="shared" si="15"/>
        <v>0</v>
      </c>
      <c r="M145" s="22">
        <f t="shared" si="15"/>
        <v>0</v>
      </c>
      <c r="N145" s="22">
        <f t="shared" si="15"/>
        <v>0</v>
      </c>
      <c r="O145" s="22">
        <f t="shared" si="15"/>
        <v>0</v>
      </c>
      <c r="P145" s="22">
        <f t="shared" si="15"/>
        <v>0</v>
      </c>
      <c r="Q145" s="22">
        <f t="shared" si="15"/>
        <v>0</v>
      </c>
      <c r="R145" s="22">
        <f t="shared" si="15"/>
        <v>0</v>
      </c>
      <c r="S145" s="22">
        <f t="shared" si="15"/>
        <v>0</v>
      </c>
      <c r="T145" s="22">
        <f t="shared" si="15"/>
        <v>0</v>
      </c>
      <c r="U145" s="22">
        <f t="shared" si="15"/>
        <v>0</v>
      </c>
      <c r="V145" s="22">
        <f t="shared" si="15"/>
        <v>0</v>
      </c>
      <c r="W145" s="22">
        <f t="shared" si="15"/>
        <v>1.2569600753477652</v>
      </c>
      <c r="X145" s="22">
        <f t="shared" si="15"/>
        <v>2.4517097579957179</v>
      </c>
      <c r="Y145" s="22">
        <f t="shared" si="15"/>
        <v>3.5900418067344413</v>
      </c>
      <c r="Z145" s="22">
        <f t="shared" si="15"/>
        <v>4.6767965403484384</v>
      </c>
      <c r="AA145" s="22">
        <f t="shared" si="15"/>
        <v>5.716000239068471</v>
      </c>
      <c r="AB145" s="22">
        <f t="shared" si="15"/>
        <v>11.25331137738093</v>
      </c>
      <c r="AC145" s="22">
        <f t="shared" si="15"/>
        <v>16.076403921933359</v>
      </c>
      <c r="AD145" s="22">
        <f t="shared" si="15"/>
        <v>20.917927763040975</v>
      </c>
      <c r="AE145" s="22">
        <f t="shared" si="15"/>
        <v>26.515962702594013</v>
      </c>
      <c r="AF145" s="22">
        <f t="shared" si="15"/>
        <v>32.197506905783314</v>
      </c>
      <c r="AG145" s="22">
        <f t="shared" si="15"/>
        <v>37.959685851061245</v>
      </c>
      <c r="AH145" s="22">
        <f t="shared" si="15"/>
        <v>43.798394120136351</v>
      </c>
      <c r="AI145" s="22">
        <f t="shared" si="15"/>
        <v>49.709209312245164</v>
      </c>
      <c r="AJ145" s="22">
        <f t="shared" si="15"/>
        <v>55.686707552066231</v>
      </c>
      <c r="AK145" s="22">
        <f t="shared" si="15"/>
        <v>61.724166377989498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7.6880687457863894</v>
      </c>
      <c r="E147" s="22">
        <f t="shared" ref="E147:AK147" si="16">E$80*E$11/1000</f>
        <v>7.8467200530462105</v>
      </c>
      <c r="F147" s="22">
        <f t="shared" si="16"/>
        <v>7.8902443773148532</v>
      </c>
      <c r="G147" s="22">
        <f t="shared" si="16"/>
        <v>7.6455053758005018</v>
      </c>
      <c r="H147" s="22">
        <f t="shared" si="16"/>
        <v>7.9445388251571334</v>
      </c>
      <c r="I147" s="22">
        <f t="shared" si="16"/>
        <v>8.065795788933988</v>
      </c>
      <c r="J147" s="22">
        <f t="shared" si="16"/>
        <v>8.1844529502264756</v>
      </c>
      <c r="K147" s="22">
        <f t="shared" si="16"/>
        <v>8.3002572124286171</v>
      </c>
      <c r="L147" s="22">
        <f t="shared" si="16"/>
        <v>8.4081616906262173</v>
      </c>
      <c r="M147" s="22">
        <f t="shared" si="16"/>
        <v>8.5139376733001662</v>
      </c>
      <c r="N147" s="22">
        <f t="shared" si="16"/>
        <v>8.6135696644318465</v>
      </c>
      <c r="O147" s="22">
        <f t="shared" si="16"/>
        <v>8.7134392800801148</v>
      </c>
      <c r="P147" s="22">
        <f t="shared" si="16"/>
        <v>8.8143669228851458</v>
      </c>
      <c r="Q147" s="22">
        <f t="shared" si="16"/>
        <v>8.916431880240749</v>
      </c>
      <c r="R147" s="22">
        <f t="shared" si="16"/>
        <v>9.0196622171717244</v>
      </c>
      <c r="S147" s="22">
        <f t="shared" si="16"/>
        <v>9.1239027331060534</v>
      </c>
      <c r="T147" s="22">
        <f t="shared" si="16"/>
        <v>9.229338007552677</v>
      </c>
      <c r="U147" s="22">
        <f t="shared" si="16"/>
        <v>9.3359449173065201</v>
      </c>
      <c r="V147" s="22">
        <f t="shared" si="16"/>
        <v>9.4437763873610034</v>
      </c>
      <c r="W147" s="22">
        <f t="shared" si="16"/>
        <v>9.549610690078298</v>
      </c>
      <c r="X147" s="22">
        <f t="shared" si="16"/>
        <v>9.654103849909081</v>
      </c>
      <c r="Y147" s="22">
        <f t="shared" si="16"/>
        <v>9.7570449258613561</v>
      </c>
      <c r="Z147" s="22">
        <f t="shared" si="16"/>
        <v>9.8580368056906718</v>
      </c>
      <c r="AA147" s="22">
        <f t="shared" si="16"/>
        <v>9.9566586609013044</v>
      </c>
      <c r="AB147" s="22">
        <f t="shared" si="16"/>
        <v>10.053282775612882</v>
      </c>
      <c r="AC147" s="22">
        <f t="shared" si="16"/>
        <v>10.147213213970291</v>
      </c>
      <c r="AD147" s="22">
        <f t="shared" si="16"/>
        <v>10.238292305293022</v>
      </c>
      <c r="AE147" s="22">
        <f t="shared" si="16"/>
        <v>10.326521553929744</v>
      </c>
      <c r="AF147" s="22">
        <f t="shared" si="16"/>
        <v>10.411818107954071</v>
      </c>
      <c r="AG147" s="22">
        <f t="shared" si="16"/>
        <v>10.49466339941741</v>
      </c>
      <c r="AH147" s="22">
        <f t="shared" si="16"/>
        <v>10.574997723384881</v>
      </c>
      <c r="AI147" s="22">
        <f t="shared" si="16"/>
        <v>10.652720296357691</v>
      </c>
      <c r="AJ147" s="22">
        <f t="shared" si="16"/>
        <v>10.727578153393647</v>
      </c>
      <c r="AK147" s="22">
        <f t="shared" si="16"/>
        <v>10.799184010621449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7.5584117539463902</v>
      </c>
      <c r="E148" s="22">
        <f t="shared" ref="E148:AK148" si="17">E$147*E94</f>
        <v>7.7143874541154096</v>
      </c>
      <c r="F148" s="22">
        <f t="shared" si="17"/>
        <v>7.7571777536057702</v>
      </c>
      <c r="G148" s="22">
        <f t="shared" si="17"/>
        <v>7.5165360254895317</v>
      </c>
      <c r="H148" s="22">
        <f t="shared" si="17"/>
        <v>7.810525184405031</v>
      </c>
      <c r="I148" s="22">
        <f t="shared" si="17"/>
        <v>7.9297367069624629</v>
      </c>
      <c r="J148" s="22">
        <f t="shared" si="17"/>
        <v>8.0463913033356551</v>
      </c>
      <c r="K148" s="22">
        <f t="shared" si="17"/>
        <v>8.1602365124819318</v>
      </c>
      <c r="L148" s="22">
        <f t="shared" si="17"/>
        <v>8.2662833056819451</v>
      </c>
      <c r="M148" s="22">
        <f t="shared" si="17"/>
        <v>8.3700238134437157</v>
      </c>
      <c r="N148" s="22">
        <f t="shared" si="17"/>
        <v>8.4662938682814932</v>
      </c>
      <c r="O148" s="22">
        <f t="shared" si="17"/>
        <v>8.5532390663649718</v>
      </c>
      <c r="P148" s="22">
        <f t="shared" si="17"/>
        <v>8.5779521534902585</v>
      </c>
      <c r="Q148" s="22">
        <f t="shared" si="17"/>
        <v>8.0037117254132806</v>
      </c>
      <c r="R148" s="22">
        <f t="shared" si="17"/>
        <v>8.0533282227145762</v>
      </c>
      <c r="S148" s="22">
        <f t="shared" si="17"/>
        <v>8.1003881535298117</v>
      </c>
      <c r="T148" s="22">
        <f t="shared" si="17"/>
        <v>8.1448171294807761</v>
      </c>
      <c r="U148" s="22">
        <f t="shared" si="17"/>
        <v>8.1863401591342235</v>
      </c>
      <c r="V148" s="22">
        <f t="shared" si="17"/>
        <v>8.2247337979338102</v>
      </c>
      <c r="W148" s="22">
        <f t="shared" si="17"/>
        <v>8.2569261443397259</v>
      </c>
      <c r="X148" s="22">
        <f t="shared" si="17"/>
        <v>8.2832415209735757</v>
      </c>
      <c r="Y148" s="22">
        <f t="shared" si="17"/>
        <v>8.3032384114627131</v>
      </c>
      <c r="Z148" s="22">
        <f t="shared" si="17"/>
        <v>8.3163135024082777</v>
      </c>
      <c r="AA148" s="22">
        <f t="shared" si="17"/>
        <v>8.3218458150808416</v>
      </c>
      <c r="AB148" s="22">
        <f t="shared" si="17"/>
        <v>8.319875784656821</v>
      </c>
      <c r="AC148" s="22">
        <f t="shared" si="17"/>
        <v>8.3095491498876157</v>
      </c>
      <c r="AD148" s="22">
        <f t="shared" si="17"/>
        <v>8.2904658563030331</v>
      </c>
      <c r="AE148" s="22">
        <f t="shared" si="17"/>
        <v>8.2623552927284383</v>
      </c>
      <c r="AF148" s="22">
        <f t="shared" si="17"/>
        <v>8.2248781033427196</v>
      </c>
      <c r="AG148" s="22">
        <f t="shared" si="17"/>
        <v>8.1781379130477632</v>
      </c>
      <c r="AH148" s="22">
        <f t="shared" si="17"/>
        <v>8.1218031186355937</v>
      </c>
      <c r="AI148" s="22">
        <f t="shared" si="17"/>
        <v>8.0555166090563581</v>
      </c>
      <c r="AJ148" s="22">
        <f t="shared" si="17"/>
        <v>7.9788186293232393</v>
      </c>
      <c r="AK148" s="22">
        <f t="shared" si="17"/>
        <v>7.8911733242788928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8">D$147*D95</f>
        <v>0</v>
      </c>
      <c r="E149" s="22">
        <f t="shared" si="18"/>
        <v>0</v>
      </c>
      <c r="F149" s="22">
        <f t="shared" si="18"/>
        <v>0</v>
      </c>
      <c r="G149" s="22">
        <f t="shared" si="18"/>
        <v>0</v>
      </c>
      <c r="H149" s="22">
        <f t="shared" si="18"/>
        <v>0</v>
      </c>
      <c r="I149" s="22">
        <f t="shared" si="18"/>
        <v>0</v>
      </c>
      <c r="J149" s="22">
        <f t="shared" si="18"/>
        <v>0</v>
      </c>
      <c r="K149" s="22">
        <f t="shared" si="18"/>
        <v>0</v>
      </c>
      <c r="L149" s="22">
        <f t="shared" si="18"/>
        <v>0</v>
      </c>
      <c r="M149" s="22">
        <f t="shared" si="18"/>
        <v>0</v>
      </c>
      <c r="N149" s="22">
        <f t="shared" si="18"/>
        <v>0</v>
      </c>
      <c r="O149" s="22">
        <f t="shared" si="18"/>
        <v>0</v>
      </c>
      <c r="P149" s="22">
        <f t="shared" si="18"/>
        <v>0</v>
      </c>
      <c r="Q149" s="22">
        <f t="shared" si="18"/>
        <v>0</v>
      </c>
      <c r="R149" s="22">
        <f t="shared" si="18"/>
        <v>0</v>
      </c>
      <c r="S149" s="22">
        <f t="shared" si="18"/>
        <v>0</v>
      </c>
      <c r="T149" s="22">
        <f t="shared" si="18"/>
        <v>0</v>
      </c>
      <c r="U149" s="22">
        <f t="shared" si="18"/>
        <v>0</v>
      </c>
      <c r="V149" s="22">
        <f t="shared" si="18"/>
        <v>0</v>
      </c>
      <c r="W149" s="22">
        <f t="shared" si="18"/>
        <v>0</v>
      </c>
      <c r="X149" s="22">
        <f t="shared" si="18"/>
        <v>0</v>
      </c>
      <c r="Y149" s="22">
        <f t="shared" si="18"/>
        <v>0</v>
      </c>
      <c r="Z149" s="22">
        <f t="shared" si="18"/>
        <v>0</v>
      </c>
      <c r="AA149" s="22">
        <f t="shared" si="18"/>
        <v>0</v>
      </c>
      <c r="AB149" s="22">
        <f t="shared" si="18"/>
        <v>0</v>
      </c>
      <c r="AC149" s="22">
        <f t="shared" si="18"/>
        <v>0</v>
      </c>
      <c r="AD149" s="22">
        <f t="shared" si="18"/>
        <v>0</v>
      </c>
      <c r="AE149" s="22">
        <f t="shared" si="18"/>
        <v>0</v>
      </c>
      <c r="AF149" s="22">
        <f t="shared" si="18"/>
        <v>0</v>
      </c>
      <c r="AG149" s="22">
        <f t="shared" si="18"/>
        <v>0</v>
      </c>
      <c r="AH149" s="22">
        <f t="shared" si="18"/>
        <v>0</v>
      </c>
      <c r="AI149" s="22">
        <f t="shared" si="18"/>
        <v>0</v>
      </c>
      <c r="AJ149" s="22">
        <f t="shared" si="18"/>
        <v>0</v>
      </c>
      <c r="AK149" s="22">
        <f t="shared" si="18"/>
        <v>0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8"/>
        <v>0</v>
      </c>
      <c r="E150" s="22">
        <f t="shared" si="18"/>
        <v>0</v>
      </c>
      <c r="F150" s="22">
        <f t="shared" si="18"/>
        <v>0</v>
      </c>
      <c r="G150" s="22">
        <f t="shared" si="18"/>
        <v>0</v>
      </c>
      <c r="H150" s="22">
        <f t="shared" si="18"/>
        <v>0</v>
      </c>
      <c r="I150" s="22">
        <f t="shared" si="18"/>
        <v>0</v>
      </c>
      <c r="J150" s="22">
        <f t="shared" si="18"/>
        <v>0</v>
      </c>
      <c r="K150" s="22">
        <f t="shared" si="18"/>
        <v>0</v>
      </c>
      <c r="L150" s="22">
        <f t="shared" si="18"/>
        <v>0</v>
      </c>
      <c r="M150" s="22">
        <f t="shared" si="18"/>
        <v>0</v>
      </c>
      <c r="N150" s="22">
        <f t="shared" si="18"/>
        <v>0</v>
      </c>
      <c r="O150" s="22">
        <f t="shared" si="18"/>
        <v>0</v>
      </c>
      <c r="P150" s="22">
        <f t="shared" si="18"/>
        <v>0</v>
      </c>
      <c r="Q150" s="22">
        <f t="shared" si="18"/>
        <v>0</v>
      </c>
      <c r="R150" s="22">
        <f t="shared" si="18"/>
        <v>0</v>
      </c>
      <c r="S150" s="22">
        <f t="shared" si="18"/>
        <v>0</v>
      </c>
      <c r="T150" s="22">
        <f t="shared" si="18"/>
        <v>0</v>
      </c>
      <c r="U150" s="22">
        <f t="shared" si="18"/>
        <v>0</v>
      </c>
      <c r="V150" s="22">
        <f t="shared" si="18"/>
        <v>0</v>
      </c>
      <c r="W150" s="22">
        <f t="shared" si="18"/>
        <v>0</v>
      </c>
      <c r="X150" s="22">
        <f t="shared" si="18"/>
        <v>0</v>
      </c>
      <c r="Y150" s="22">
        <f t="shared" si="18"/>
        <v>0</v>
      </c>
      <c r="Z150" s="22">
        <f t="shared" si="18"/>
        <v>0</v>
      </c>
      <c r="AA150" s="22">
        <f t="shared" si="18"/>
        <v>0</v>
      </c>
      <c r="AB150" s="22">
        <f t="shared" si="18"/>
        <v>0</v>
      </c>
      <c r="AC150" s="22">
        <f t="shared" si="18"/>
        <v>0</v>
      </c>
      <c r="AD150" s="22">
        <f t="shared" si="18"/>
        <v>0</v>
      </c>
      <c r="AE150" s="22">
        <f t="shared" si="18"/>
        <v>0</v>
      </c>
      <c r="AF150" s="22">
        <f t="shared" si="18"/>
        <v>0</v>
      </c>
      <c r="AG150" s="22">
        <f t="shared" si="18"/>
        <v>0</v>
      </c>
      <c r="AH150" s="22">
        <f t="shared" si="18"/>
        <v>0</v>
      </c>
      <c r="AI150" s="22">
        <f t="shared" si="18"/>
        <v>0</v>
      </c>
      <c r="AJ150" s="22">
        <f t="shared" si="18"/>
        <v>0</v>
      </c>
      <c r="AK150" s="22">
        <f t="shared" si="18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8"/>
        <v>0</v>
      </c>
      <c r="E151" s="22">
        <f t="shared" si="18"/>
        <v>0</v>
      </c>
      <c r="F151" s="22">
        <f t="shared" si="18"/>
        <v>0</v>
      </c>
      <c r="G151" s="22">
        <f t="shared" si="18"/>
        <v>0</v>
      </c>
      <c r="H151" s="22">
        <f t="shared" si="18"/>
        <v>0</v>
      </c>
      <c r="I151" s="22">
        <f t="shared" si="18"/>
        <v>0</v>
      </c>
      <c r="J151" s="22">
        <f t="shared" si="18"/>
        <v>0</v>
      </c>
      <c r="K151" s="22">
        <f t="shared" si="18"/>
        <v>0</v>
      </c>
      <c r="L151" s="22">
        <f t="shared" si="18"/>
        <v>0</v>
      </c>
      <c r="M151" s="22">
        <f t="shared" si="18"/>
        <v>0</v>
      </c>
      <c r="N151" s="22">
        <f t="shared" si="18"/>
        <v>0</v>
      </c>
      <c r="O151" s="22">
        <f t="shared" si="18"/>
        <v>0</v>
      </c>
      <c r="P151" s="22">
        <f t="shared" si="18"/>
        <v>0</v>
      </c>
      <c r="Q151" s="22">
        <f t="shared" si="18"/>
        <v>0</v>
      </c>
      <c r="R151" s="22">
        <f t="shared" si="18"/>
        <v>0</v>
      </c>
      <c r="S151" s="22">
        <f t="shared" si="18"/>
        <v>0</v>
      </c>
      <c r="T151" s="22">
        <f t="shared" si="18"/>
        <v>0</v>
      </c>
      <c r="U151" s="22">
        <f t="shared" si="18"/>
        <v>0</v>
      </c>
      <c r="V151" s="22">
        <f t="shared" si="18"/>
        <v>0</v>
      </c>
      <c r="W151" s="22">
        <f t="shared" si="18"/>
        <v>0</v>
      </c>
      <c r="X151" s="22">
        <f t="shared" si="18"/>
        <v>0</v>
      </c>
      <c r="Y151" s="22">
        <f t="shared" si="18"/>
        <v>0</v>
      </c>
      <c r="Z151" s="22">
        <f t="shared" si="18"/>
        <v>0</v>
      </c>
      <c r="AA151" s="22">
        <f t="shared" si="18"/>
        <v>0</v>
      </c>
      <c r="AB151" s="22">
        <f t="shared" si="18"/>
        <v>0</v>
      </c>
      <c r="AC151" s="22">
        <f t="shared" si="18"/>
        <v>0</v>
      </c>
      <c r="AD151" s="22">
        <f t="shared" si="18"/>
        <v>0</v>
      </c>
      <c r="AE151" s="22">
        <f t="shared" si="18"/>
        <v>0</v>
      </c>
      <c r="AF151" s="22">
        <f t="shared" si="18"/>
        <v>0</v>
      </c>
      <c r="AG151" s="22">
        <f t="shared" si="18"/>
        <v>0</v>
      </c>
      <c r="AH151" s="22">
        <f t="shared" si="18"/>
        <v>0</v>
      </c>
      <c r="AI151" s="22">
        <f t="shared" si="18"/>
        <v>0</v>
      </c>
      <c r="AJ151" s="22">
        <f t="shared" si="18"/>
        <v>0</v>
      </c>
      <c r="AK151" s="22">
        <f t="shared" si="18"/>
        <v>0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8"/>
        <v>0.12965699184000001</v>
      </c>
      <c r="E152" s="22">
        <f t="shared" si="18"/>
        <v>0.13233259893080102</v>
      </c>
      <c r="F152" s="22">
        <f t="shared" si="18"/>
        <v>0.13306662370908279</v>
      </c>
      <c r="G152" s="22">
        <f t="shared" si="18"/>
        <v>0.12896935031096998</v>
      </c>
      <c r="H152" s="22">
        <f t="shared" si="18"/>
        <v>0.13401364075210193</v>
      </c>
      <c r="I152" s="22">
        <f t="shared" si="18"/>
        <v>0.13605908197152483</v>
      </c>
      <c r="J152" s="22">
        <f t="shared" si="18"/>
        <v>0.13806065123880698</v>
      </c>
      <c r="K152" s="22">
        <f t="shared" si="18"/>
        <v>0.14001401680637976</v>
      </c>
      <c r="L152" s="22">
        <f t="shared" si="18"/>
        <v>0.14183357650451567</v>
      </c>
      <c r="M152" s="22">
        <f t="shared" si="18"/>
        <v>0.14361356476527765</v>
      </c>
      <c r="N152" s="22">
        <f t="shared" si="18"/>
        <v>0.14526537437341705</v>
      </c>
      <c r="O152" s="22">
        <f t="shared" si="18"/>
        <v>0.14675718731377407</v>
      </c>
      <c r="P152" s="22">
        <f t="shared" si="18"/>
        <v>0.14718121651817329</v>
      </c>
      <c r="Q152" s="22">
        <f t="shared" si="18"/>
        <v>0.13732835149095382</v>
      </c>
      <c r="R152" s="22">
        <f t="shared" si="18"/>
        <v>0.13817967547848667</v>
      </c>
      <c r="S152" s="22">
        <f t="shared" si="18"/>
        <v>0.13898713368561008</v>
      </c>
      <c r="T152" s="22">
        <f t="shared" si="18"/>
        <v>0.13974944975034342</v>
      </c>
      <c r="U152" s="22">
        <f t="shared" si="18"/>
        <v>0.14046190534680272</v>
      </c>
      <c r="V152" s="22">
        <f t="shared" si="18"/>
        <v>0.1411206665947054</v>
      </c>
      <c r="W152" s="22">
        <f t="shared" si="18"/>
        <v>0.14167302555192685</v>
      </c>
      <c r="X152" s="22">
        <f t="shared" si="18"/>
        <v>0.14212454697298396</v>
      </c>
      <c r="Y152" s="22">
        <f t="shared" si="18"/>
        <v>0.14246765528323191</v>
      </c>
      <c r="Z152" s="22">
        <f t="shared" si="18"/>
        <v>0.14269199878119265</v>
      </c>
      <c r="AA152" s="22">
        <f t="shared" si="18"/>
        <v>0.14278692266217696</v>
      </c>
      <c r="AB152" s="22">
        <f t="shared" si="18"/>
        <v>0.14275312071630492</v>
      </c>
      <c r="AC152" s="22">
        <f t="shared" si="18"/>
        <v>0.14257593545802016</v>
      </c>
      <c r="AD152" s="22">
        <f t="shared" si="18"/>
        <v>0.14224850271944872</v>
      </c>
      <c r="AE152" s="22">
        <f t="shared" si="18"/>
        <v>0.14176617933154814</v>
      </c>
      <c r="AF152" s="22">
        <f t="shared" si="18"/>
        <v>0.14112314259891406</v>
      </c>
      <c r="AG152" s="22">
        <f t="shared" si="18"/>
        <v>0.14032117052623194</v>
      </c>
      <c r="AH152" s="22">
        <f t="shared" si="18"/>
        <v>0.13935457343807839</v>
      </c>
      <c r="AI152" s="22">
        <f t="shared" si="18"/>
        <v>0.13821722399335734</v>
      </c>
      <c r="AJ152" s="22">
        <f t="shared" si="18"/>
        <v>0.13690123367776516</v>
      </c>
      <c r="AK152" s="22">
        <f t="shared" si="18"/>
        <v>0.13539740824394239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8"/>
        <v>0</v>
      </c>
      <c r="E153" s="22">
        <f t="shared" si="18"/>
        <v>0</v>
      </c>
      <c r="F153" s="22">
        <f t="shared" si="18"/>
        <v>0</v>
      </c>
      <c r="G153" s="22">
        <f t="shared" si="18"/>
        <v>0</v>
      </c>
      <c r="H153" s="22">
        <f t="shared" si="18"/>
        <v>0</v>
      </c>
      <c r="I153" s="22">
        <f t="shared" si="18"/>
        <v>0</v>
      </c>
      <c r="J153" s="22">
        <f t="shared" si="18"/>
        <v>0</v>
      </c>
      <c r="K153" s="22">
        <f t="shared" si="18"/>
        <v>0</v>
      </c>
      <c r="L153" s="22">
        <f t="shared" si="18"/>
        <v>0</v>
      </c>
      <c r="M153" s="22">
        <f t="shared" si="18"/>
        <v>0</v>
      </c>
      <c r="N153" s="22">
        <f t="shared" si="18"/>
        <v>0</v>
      </c>
      <c r="O153" s="22">
        <f t="shared" si="18"/>
        <v>0</v>
      </c>
      <c r="P153" s="22">
        <f t="shared" si="18"/>
        <v>0</v>
      </c>
      <c r="Q153" s="22">
        <f t="shared" si="18"/>
        <v>0</v>
      </c>
      <c r="R153" s="22">
        <f t="shared" si="18"/>
        <v>0</v>
      </c>
      <c r="S153" s="22">
        <f t="shared" si="18"/>
        <v>0</v>
      </c>
      <c r="T153" s="22">
        <f t="shared" si="18"/>
        <v>0</v>
      </c>
      <c r="U153" s="22">
        <f t="shared" si="18"/>
        <v>0</v>
      </c>
      <c r="V153" s="22">
        <f t="shared" si="18"/>
        <v>0</v>
      </c>
      <c r="W153" s="22">
        <f t="shared" si="18"/>
        <v>0</v>
      </c>
      <c r="X153" s="22">
        <f t="shared" si="18"/>
        <v>0</v>
      </c>
      <c r="Y153" s="22">
        <f t="shared" si="18"/>
        <v>0</v>
      </c>
      <c r="Z153" s="22">
        <f t="shared" si="18"/>
        <v>0</v>
      </c>
      <c r="AA153" s="22">
        <f t="shared" si="18"/>
        <v>0</v>
      </c>
      <c r="AB153" s="22">
        <f t="shared" si="18"/>
        <v>0</v>
      </c>
      <c r="AC153" s="22">
        <f t="shared" si="18"/>
        <v>0</v>
      </c>
      <c r="AD153" s="22">
        <f t="shared" si="18"/>
        <v>0</v>
      </c>
      <c r="AE153" s="22">
        <f t="shared" si="18"/>
        <v>0</v>
      </c>
      <c r="AF153" s="22">
        <f t="shared" si="18"/>
        <v>0</v>
      </c>
      <c r="AG153" s="22">
        <f t="shared" si="18"/>
        <v>0</v>
      </c>
      <c r="AH153" s="22">
        <f t="shared" si="18"/>
        <v>0</v>
      </c>
      <c r="AI153" s="22">
        <f t="shared" si="18"/>
        <v>0</v>
      </c>
      <c r="AJ153" s="22">
        <f t="shared" si="18"/>
        <v>0</v>
      </c>
      <c r="AK153" s="22">
        <f t="shared" si="18"/>
        <v>0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8"/>
        <v>0</v>
      </c>
      <c r="E154" s="22">
        <f t="shared" si="18"/>
        <v>0</v>
      </c>
      <c r="F154" s="22">
        <f t="shared" si="18"/>
        <v>0</v>
      </c>
      <c r="G154" s="22">
        <f t="shared" si="18"/>
        <v>0</v>
      </c>
      <c r="H154" s="22">
        <f t="shared" si="18"/>
        <v>0</v>
      </c>
      <c r="I154" s="22">
        <f t="shared" si="18"/>
        <v>0</v>
      </c>
      <c r="J154" s="22">
        <f t="shared" si="18"/>
        <v>0</v>
      </c>
      <c r="K154" s="22">
        <f t="shared" si="18"/>
        <v>0</v>
      </c>
      <c r="L154" s="22">
        <f t="shared" si="18"/>
        <v>0</v>
      </c>
      <c r="M154" s="22">
        <f t="shared" si="18"/>
        <v>0</v>
      </c>
      <c r="N154" s="22">
        <f t="shared" si="18"/>
        <v>0</v>
      </c>
      <c r="O154" s="22">
        <f t="shared" si="18"/>
        <v>0</v>
      </c>
      <c r="P154" s="22">
        <f t="shared" si="18"/>
        <v>0</v>
      </c>
      <c r="Q154" s="22">
        <f t="shared" si="18"/>
        <v>0</v>
      </c>
      <c r="R154" s="22">
        <f t="shared" si="18"/>
        <v>0</v>
      </c>
      <c r="S154" s="22">
        <f t="shared" si="18"/>
        <v>0</v>
      </c>
      <c r="T154" s="22">
        <f t="shared" si="18"/>
        <v>0</v>
      </c>
      <c r="U154" s="22">
        <f t="shared" si="18"/>
        <v>0</v>
      </c>
      <c r="V154" s="22">
        <f t="shared" si="18"/>
        <v>0</v>
      </c>
      <c r="W154" s="22">
        <f t="shared" si="18"/>
        <v>0</v>
      </c>
      <c r="X154" s="22">
        <f t="shared" si="18"/>
        <v>0</v>
      </c>
      <c r="Y154" s="22">
        <f t="shared" si="18"/>
        <v>0</v>
      </c>
      <c r="Z154" s="22">
        <f t="shared" si="18"/>
        <v>0</v>
      </c>
      <c r="AA154" s="22">
        <f t="shared" si="18"/>
        <v>0</v>
      </c>
      <c r="AB154" s="22">
        <f t="shared" si="18"/>
        <v>0</v>
      </c>
      <c r="AC154" s="22">
        <f t="shared" si="18"/>
        <v>0</v>
      </c>
      <c r="AD154" s="22">
        <f t="shared" si="18"/>
        <v>0</v>
      </c>
      <c r="AE154" s="22">
        <f t="shared" si="18"/>
        <v>0</v>
      </c>
      <c r="AF154" s="22">
        <f t="shared" si="18"/>
        <v>0</v>
      </c>
      <c r="AG154" s="22">
        <f t="shared" si="18"/>
        <v>0</v>
      </c>
      <c r="AH154" s="22">
        <f t="shared" si="18"/>
        <v>0</v>
      </c>
      <c r="AI154" s="22">
        <f t="shared" si="18"/>
        <v>0</v>
      </c>
      <c r="AJ154" s="22">
        <f t="shared" si="18"/>
        <v>0</v>
      </c>
      <c r="AK154" s="22">
        <f t="shared" si="18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8"/>
        <v>0</v>
      </c>
      <c r="E155" s="22">
        <f t="shared" si="18"/>
        <v>0</v>
      </c>
      <c r="F155" s="22">
        <f t="shared" si="18"/>
        <v>0</v>
      </c>
      <c r="G155" s="22">
        <f t="shared" si="18"/>
        <v>0</v>
      </c>
      <c r="H155" s="22">
        <f t="shared" si="18"/>
        <v>0</v>
      </c>
      <c r="I155" s="22">
        <f t="shared" si="18"/>
        <v>0</v>
      </c>
      <c r="J155" s="22">
        <f t="shared" si="18"/>
        <v>0</v>
      </c>
      <c r="K155" s="22">
        <f t="shared" si="18"/>
        <v>0</v>
      </c>
      <c r="L155" s="22">
        <f t="shared" si="18"/>
        <v>0</v>
      </c>
      <c r="M155" s="22">
        <f t="shared" si="18"/>
        <v>0</v>
      </c>
      <c r="N155" s="22">
        <f t="shared" si="18"/>
        <v>0</v>
      </c>
      <c r="O155" s="22">
        <f t="shared" si="18"/>
        <v>0</v>
      </c>
      <c r="P155" s="22">
        <f t="shared" si="18"/>
        <v>0</v>
      </c>
      <c r="Q155" s="22">
        <f t="shared" si="18"/>
        <v>0</v>
      </c>
      <c r="R155" s="22">
        <f t="shared" si="18"/>
        <v>0</v>
      </c>
      <c r="S155" s="22">
        <f t="shared" si="18"/>
        <v>0</v>
      </c>
      <c r="T155" s="22">
        <f t="shared" si="18"/>
        <v>0</v>
      </c>
      <c r="U155" s="22">
        <f t="shared" si="18"/>
        <v>0</v>
      </c>
      <c r="V155" s="22">
        <f t="shared" si="18"/>
        <v>0</v>
      </c>
      <c r="W155" s="22">
        <f t="shared" si="18"/>
        <v>0</v>
      </c>
      <c r="X155" s="22">
        <f t="shared" si="18"/>
        <v>0</v>
      </c>
      <c r="Y155" s="22">
        <f t="shared" si="18"/>
        <v>0</v>
      </c>
      <c r="Z155" s="22">
        <f t="shared" si="18"/>
        <v>0</v>
      </c>
      <c r="AA155" s="22">
        <f t="shared" si="18"/>
        <v>0</v>
      </c>
      <c r="AB155" s="22">
        <f t="shared" si="18"/>
        <v>0</v>
      </c>
      <c r="AC155" s="22">
        <f t="shared" si="18"/>
        <v>0</v>
      </c>
      <c r="AD155" s="22">
        <f t="shared" si="18"/>
        <v>0</v>
      </c>
      <c r="AE155" s="22">
        <f t="shared" si="18"/>
        <v>0</v>
      </c>
      <c r="AF155" s="22">
        <f t="shared" si="18"/>
        <v>0</v>
      </c>
      <c r="AG155" s="22">
        <f t="shared" si="18"/>
        <v>0</v>
      </c>
      <c r="AH155" s="22">
        <f t="shared" si="18"/>
        <v>0</v>
      </c>
      <c r="AI155" s="22">
        <f t="shared" si="18"/>
        <v>0</v>
      </c>
      <c r="AJ155" s="22">
        <f t="shared" si="18"/>
        <v>0</v>
      </c>
      <c r="AK155" s="22">
        <f t="shared" si="18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8"/>
        <v>0</v>
      </c>
      <c r="E156" s="22">
        <f t="shared" si="18"/>
        <v>0</v>
      </c>
      <c r="F156" s="22">
        <f t="shared" si="18"/>
        <v>0</v>
      </c>
      <c r="G156" s="22">
        <f t="shared" si="18"/>
        <v>0</v>
      </c>
      <c r="H156" s="22">
        <f t="shared" si="18"/>
        <v>0</v>
      </c>
      <c r="I156" s="22">
        <f t="shared" si="18"/>
        <v>0</v>
      </c>
      <c r="J156" s="22">
        <f t="shared" si="18"/>
        <v>0</v>
      </c>
      <c r="K156" s="22">
        <f t="shared" si="18"/>
        <v>0</v>
      </c>
      <c r="L156" s="22">
        <f t="shared" si="18"/>
        <v>0</v>
      </c>
      <c r="M156" s="22">
        <f t="shared" si="18"/>
        <v>0</v>
      </c>
      <c r="N156" s="22">
        <f t="shared" si="18"/>
        <v>0</v>
      </c>
      <c r="O156" s="22">
        <f t="shared" si="18"/>
        <v>0</v>
      </c>
      <c r="P156" s="22">
        <f t="shared" si="18"/>
        <v>0</v>
      </c>
      <c r="Q156" s="22">
        <f t="shared" si="18"/>
        <v>0</v>
      </c>
      <c r="R156" s="22">
        <f t="shared" si="18"/>
        <v>0</v>
      </c>
      <c r="S156" s="22">
        <f t="shared" si="18"/>
        <v>0</v>
      </c>
      <c r="T156" s="22">
        <f t="shared" si="18"/>
        <v>0</v>
      </c>
      <c r="U156" s="22">
        <f t="shared" ref="U156:AK156" si="19">U$147*U102</f>
        <v>0</v>
      </c>
      <c r="V156" s="22">
        <f t="shared" si="19"/>
        <v>0</v>
      </c>
      <c r="W156" s="22">
        <f t="shared" si="19"/>
        <v>0</v>
      </c>
      <c r="X156" s="22">
        <f t="shared" si="19"/>
        <v>0</v>
      </c>
      <c r="Y156" s="22">
        <f t="shared" si="19"/>
        <v>0</v>
      </c>
      <c r="Z156" s="22">
        <f t="shared" si="19"/>
        <v>0</v>
      </c>
      <c r="AA156" s="22">
        <f t="shared" si="19"/>
        <v>0</v>
      </c>
      <c r="AB156" s="22">
        <f t="shared" si="19"/>
        <v>0</v>
      </c>
      <c r="AC156" s="22">
        <f t="shared" si="19"/>
        <v>0</v>
      </c>
      <c r="AD156" s="22">
        <f t="shared" si="19"/>
        <v>0</v>
      </c>
      <c r="AE156" s="22">
        <f t="shared" si="19"/>
        <v>0</v>
      </c>
      <c r="AF156" s="22">
        <f t="shared" si="19"/>
        <v>0</v>
      </c>
      <c r="AG156" s="22">
        <f t="shared" si="19"/>
        <v>0</v>
      </c>
      <c r="AH156" s="22">
        <f t="shared" si="19"/>
        <v>0</v>
      </c>
      <c r="AI156" s="22">
        <f t="shared" si="19"/>
        <v>0</v>
      </c>
      <c r="AJ156" s="22">
        <f t="shared" si="19"/>
        <v>0</v>
      </c>
      <c r="AK156" s="22">
        <f t="shared" si="19"/>
        <v>0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0">D$147*D103</f>
        <v>0</v>
      </c>
      <c r="E157" s="22">
        <f t="shared" si="20"/>
        <v>0</v>
      </c>
      <c r="F157" s="22">
        <f t="shared" si="20"/>
        <v>0</v>
      </c>
      <c r="G157" s="22">
        <f t="shared" si="20"/>
        <v>0</v>
      </c>
      <c r="H157" s="22">
        <f t="shared" si="20"/>
        <v>0</v>
      </c>
      <c r="I157" s="22">
        <f t="shared" si="20"/>
        <v>0</v>
      </c>
      <c r="J157" s="22">
        <f t="shared" si="20"/>
        <v>0</v>
      </c>
      <c r="K157" s="22">
        <f t="shared" si="20"/>
        <v>0</v>
      </c>
      <c r="L157" s="22">
        <f t="shared" si="20"/>
        <v>0</v>
      </c>
      <c r="M157" s="22">
        <f t="shared" si="20"/>
        <v>0</v>
      </c>
      <c r="N157" s="22">
        <f t="shared" si="20"/>
        <v>0</v>
      </c>
      <c r="O157" s="22">
        <f t="shared" si="20"/>
        <v>0</v>
      </c>
      <c r="P157" s="22">
        <f t="shared" si="20"/>
        <v>0</v>
      </c>
      <c r="Q157" s="22">
        <f t="shared" si="20"/>
        <v>0</v>
      </c>
      <c r="R157" s="22">
        <f t="shared" si="20"/>
        <v>0</v>
      </c>
      <c r="S157" s="22">
        <f t="shared" si="20"/>
        <v>0</v>
      </c>
      <c r="T157" s="22">
        <f t="shared" si="20"/>
        <v>0</v>
      </c>
      <c r="U157" s="22">
        <f t="shared" si="20"/>
        <v>0</v>
      </c>
      <c r="V157" s="22">
        <f t="shared" si="20"/>
        <v>0</v>
      </c>
      <c r="W157" s="22">
        <f t="shared" si="20"/>
        <v>0</v>
      </c>
      <c r="X157" s="22">
        <f t="shared" si="20"/>
        <v>0</v>
      </c>
      <c r="Y157" s="22">
        <f t="shared" si="20"/>
        <v>0</v>
      </c>
      <c r="Z157" s="22">
        <f t="shared" si="20"/>
        <v>0</v>
      </c>
      <c r="AA157" s="22">
        <f t="shared" si="20"/>
        <v>0</v>
      </c>
      <c r="AB157" s="22">
        <f t="shared" si="20"/>
        <v>0</v>
      </c>
      <c r="AC157" s="22">
        <f t="shared" si="20"/>
        <v>0</v>
      </c>
      <c r="AD157" s="22">
        <f t="shared" si="20"/>
        <v>0</v>
      </c>
      <c r="AE157" s="22">
        <f t="shared" si="20"/>
        <v>0</v>
      </c>
      <c r="AF157" s="22">
        <f t="shared" si="20"/>
        <v>0</v>
      </c>
      <c r="AG157" s="22">
        <f t="shared" si="20"/>
        <v>0</v>
      </c>
      <c r="AH157" s="22">
        <f t="shared" si="20"/>
        <v>0</v>
      </c>
      <c r="AI157" s="22">
        <f t="shared" si="20"/>
        <v>0</v>
      </c>
      <c r="AJ157" s="22">
        <f t="shared" si="20"/>
        <v>0</v>
      </c>
      <c r="AK157" s="22">
        <f t="shared" si="20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0"/>
        <v>0</v>
      </c>
      <c r="E158" s="22">
        <f t="shared" si="20"/>
        <v>0</v>
      </c>
      <c r="F158" s="22">
        <f t="shared" si="20"/>
        <v>0</v>
      </c>
      <c r="G158" s="22">
        <f t="shared" si="20"/>
        <v>0</v>
      </c>
      <c r="H158" s="22">
        <f t="shared" si="20"/>
        <v>0</v>
      </c>
      <c r="I158" s="22">
        <f t="shared" si="20"/>
        <v>0</v>
      </c>
      <c r="J158" s="22">
        <f t="shared" si="20"/>
        <v>0</v>
      </c>
      <c r="K158" s="22">
        <f t="shared" si="20"/>
        <v>0</v>
      </c>
      <c r="L158" s="22">
        <f t="shared" si="20"/>
        <v>0</v>
      </c>
      <c r="M158" s="22">
        <f t="shared" si="20"/>
        <v>0</v>
      </c>
      <c r="N158" s="22">
        <f t="shared" si="20"/>
        <v>0</v>
      </c>
      <c r="O158" s="22">
        <f t="shared" si="20"/>
        <v>0</v>
      </c>
      <c r="P158" s="22">
        <f t="shared" si="20"/>
        <v>0</v>
      </c>
      <c r="Q158" s="22">
        <f t="shared" si="20"/>
        <v>0</v>
      </c>
      <c r="R158" s="22">
        <f t="shared" si="20"/>
        <v>0</v>
      </c>
      <c r="S158" s="22">
        <f t="shared" si="20"/>
        <v>0</v>
      </c>
      <c r="T158" s="22">
        <f t="shared" si="20"/>
        <v>0</v>
      </c>
      <c r="U158" s="22">
        <f t="shared" si="20"/>
        <v>0</v>
      </c>
      <c r="V158" s="22">
        <f t="shared" si="20"/>
        <v>0</v>
      </c>
      <c r="W158" s="22">
        <f t="shared" si="20"/>
        <v>0</v>
      </c>
      <c r="X158" s="22">
        <f t="shared" si="20"/>
        <v>0</v>
      </c>
      <c r="Y158" s="22">
        <f t="shared" si="20"/>
        <v>0</v>
      </c>
      <c r="Z158" s="22">
        <f t="shared" si="20"/>
        <v>0</v>
      </c>
      <c r="AA158" s="22">
        <f t="shared" si="20"/>
        <v>0</v>
      </c>
      <c r="AB158" s="22">
        <f t="shared" si="20"/>
        <v>0</v>
      </c>
      <c r="AC158" s="22">
        <f t="shared" si="20"/>
        <v>0</v>
      </c>
      <c r="AD158" s="22">
        <f t="shared" si="20"/>
        <v>0</v>
      </c>
      <c r="AE158" s="22">
        <f t="shared" si="20"/>
        <v>0</v>
      </c>
      <c r="AF158" s="22">
        <f t="shared" si="20"/>
        <v>0</v>
      </c>
      <c r="AG158" s="22">
        <f t="shared" si="20"/>
        <v>0</v>
      </c>
      <c r="AH158" s="22">
        <f t="shared" si="20"/>
        <v>0</v>
      </c>
      <c r="AI158" s="22">
        <f t="shared" si="20"/>
        <v>0</v>
      </c>
      <c r="AJ158" s="22">
        <f t="shared" si="20"/>
        <v>0</v>
      </c>
      <c r="AK158" s="22">
        <f t="shared" si="20"/>
        <v>0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0"/>
        <v>0</v>
      </c>
      <c r="E159" s="22">
        <f t="shared" si="20"/>
        <v>0</v>
      </c>
      <c r="F159" s="22">
        <f t="shared" si="20"/>
        <v>0</v>
      </c>
      <c r="G159" s="22">
        <f t="shared" si="20"/>
        <v>0</v>
      </c>
      <c r="H159" s="22">
        <f t="shared" si="20"/>
        <v>0</v>
      </c>
      <c r="I159" s="22">
        <f t="shared" si="20"/>
        <v>0</v>
      </c>
      <c r="J159" s="22">
        <f t="shared" si="20"/>
        <v>9.9565201519238146E-7</v>
      </c>
      <c r="K159" s="22">
        <f t="shared" si="20"/>
        <v>6.6831403063231946E-6</v>
      </c>
      <c r="L159" s="22">
        <f t="shared" si="20"/>
        <v>4.4808439758275471E-5</v>
      </c>
      <c r="M159" s="22">
        <f t="shared" si="20"/>
        <v>3.0029509117254327E-4</v>
      </c>
      <c r="N159" s="22">
        <f t="shared" si="20"/>
        <v>2.0104217769371818E-3</v>
      </c>
      <c r="O159" s="22">
        <f t="shared" si="20"/>
        <v>1.3443026401368036E-2</v>
      </c>
      <c r="P159" s="22">
        <f t="shared" si="20"/>
        <v>8.9232487794295115E-2</v>
      </c>
      <c r="Q159" s="22">
        <f t="shared" si="20"/>
        <v>0.56295569283335956</v>
      </c>
      <c r="R159" s="22">
        <f t="shared" si="20"/>
        <v>0.59582701246913317</v>
      </c>
      <c r="S159" s="22">
        <f t="shared" si="20"/>
        <v>0.63049769407976264</v>
      </c>
      <c r="T159" s="22">
        <f t="shared" si="20"/>
        <v>0.66706636240846728</v>
      </c>
      <c r="U159" s="22">
        <f t="shared" si="20"/>
        <v>0.70562102012184713</v>
      </c>
      <c r="V159" s="22">
        <f t="shared" si="20"/>
        <v>0.74625807350705653</v>
      </c>
      <c r="W159" s="22">
        <f t="shared" si="20"/>
        <v>0.7888068018276152</v>
      </c>
      <c r="X159" s="22">
        <f t="shared" si="20"/>
        <v>0.83338578153605725</v>
      </c>
      <c r="Y159" s="22">
        <f t="shared" si="20"/>
        <v>0.88004509638441386</v>
      </c>
      <c r="Z159" s="22">
        <f t="shared" si="20"/>
        <v>0.92881374798068828</v>
      </c>
      <c r="AA159" s="22">
        <f t="shared" si="20"/>
        <v>0.97971113497062134</v>
      </c>
      <c r="AB159" s="22">
        <f t="shared" si="20"/>
        <v>1.0328295021167473</v>
      </c>
      <c r="AC159" s="22">
        <f t="shared" si="20"/>
        <v>1.0881511403324593</v>
      </c>
      <c r="AD159" s="22">
        <f t="shared" si="20"/>
        <v>1.145703451538451</v>
      </c>
      <c r="AE159" s="22">
        <f t="shared" si="20"/>
        <v>1.2055261242826731</v>
      </c>
      <c r="AF159" s="22">
        <f t="shared" si="20"/>
        <v>1.2676447513371603</v>
      </c>
      <c r="AG159" s="22">
        <f t="shared" si="20"/>
        <v>1.3321505149252872</v>
      </c>
      <c r="AH159" s="22">
        <f t="shared" si="20"/>
        <v>1.3990684490517027</v>
      </c>
      <c r="AI159" s="22">
        <f t="shared" si="20"/>
        <v>1.4684117537336727</v>
      </c>
      <c r="AJ159" s="22">
        <f t="shared" si="20"/>
        <v>1.5401640839694644</v>
      </c>
      <c r="AK159" s="22">
        <f t="shared" si="20"/>
        <v>1.6142770641374149</v>
      </c>
    </row>
    <row r="160" spans="1:37" x14ac:dyDescent="0.25">
      <c r="A160" s="26" t="s">
        <v>80</v>
      </c>
      <c r="B160" s="26"/>
      <c r="D160" s="22">
        <f t="shared" si="20"/>
        <v>0</v>
      </c>
      <c r="E160" s="22">
        <f t="shared" si="20"/>
        <v>0</v>
      </c>
      <c r="F160" s="22">
        <f t="shared" si="20"/>
        <v>0</v>
      </c>
      <c r="G160" s="22">
        <f t="shared" si="20"/>
        <v>0</v>
      </c>
      <c r="H160" s="22">
        <f t="shared" si="20"/>
        <v>0</v>
      </c>
      <c r="I160" s="22">
        <f t="shared" si="20"/>
        <v>0</v>
      </c>
      <c r="J160" s="22">
        <f t="shared" si="20"/>
        <v>0</v>
      </c>
      <c r="K160" s="22">
        <f t="shared" si="20"/>
        <v>0</v>
      </c>
      <c r="L160" s="22">
        <f t="shared" si="20"/>
        <v>0</v>
      </c>
      <c r="M160" s="22">
        <f t="shared" si="20"/>
        <v>0</v>
      </c>
      <c r="N160" s="22">
        <f t="shared" si="20"/>
        <v>0</v>
      </c>
      <c r="O160" s="22">
        <f t="shared" si="20"/>
        <v>0</v>
      </c>
      <c r="P160" s="22">
        <f t="shared" si="20"/>
        <v>1.0650824198057935E-6</v>
      </c>
      <c r="Q160" s="22">
        <f t="shared" si="20"/>
        <v>0.21243611050315472</v>
      </c>
      <c r="R160" s="22">
        <f t="shared" si="20"/>
        <v>0.23232730650952862</v>
      </c>
      <c r="S160" s="22">
        <f t="shared" si="20"/>
        <v>0.25402975181086929</v>
      </c>
      <c r="T160" s="22">
        <f t="shared" si="20"/>
        <v>0.2777050659130903</v>
      </c>
      <c r="U160" s="22">
        <f t="shared" si="20"/>
        <v>0.30352183270364763</v>
      </c>
      <c r="V160" s="22">
        <f t="shared" si="20"/>
        <v>0.33166384932543092</v>
      </c>
      <c r="W160" s="22">
        <f t="shared" si="20"/>
        <v>0.36220471835902918</v>
      </c>
      <c r="X160" s="22">
        <f t="shared" si="20"/>
        <v>0.39535200042646312</v>
      </c>
      <c r="Y160" s="22">
        <f t="shared" si="20"/>
        <v>0.43129376273099734</v>
      </c>
      <c r="Z160" s="22">
        <f t="shared" si="20"/>
        <v>0.47021755652051367</v>
      </c>
      <c r="AA160" s="22">
        <f t="shared" si="20"/>
        <v>0.51231478818766352</v>
      </c>
      <c r="AB160" s="22">
        <f t="shared" si="20"/>
        <v>0.55782436812300917</v>
      </c>
      <c r="AC160" s="22">
        <f t="shared" si="20"/>
        <v>0.60693698829219422</v>
      </c>
      <c r="AD160" s="22">
        <f t="shared" si="20"/>
        <v>0.65987449473208915</v>
      </c>
      <c r="AE160" s="22">
        <f t="shared" si="20"/>
        <v>0.71687395758708339</v>
      </c>
      <c r="AF160" s="22">
        <f t="shared" si="20"/>
        <v>0.77817211067527636</v>
      </c>
      <c r="AG160" s="22">
        <f t="shared" si="20"/>
        <v>0.84405380091812876</v>
      </c>
      <c r="AH160" s="22">
        <f t="shared" si="20"/>
        <v>0.91477158225950617</v>
      </c>
      <c r="AI160" s="22">
        <f t="shared" si="20"/>
        <v>0.99057470957430249</v>
      </c>
      <c r="AJ160" s="22">
        <f t="shared" si="20"/>
        <v>1.0716942064231783</v>
      </c>
      <c r="AK160" s="22">
        <f t="shared" si="20"/>
        <v>1.1583362139611983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7.9252439999999993E-2</v>
      </c>
      <c r="E162">
        <f t="shared" ref="E162:AK162" si="21">E$81*E$11/1000</f>
        <v>8.0887896656968869E-2</v>
      </c>
      <c r="F162">
        <f t="shared" si="21"/>
        <v>8.1336567059341572E-2</v>
      </c>
      <c r="G162">
        <f t="shared" si="21"/>
        <v>7.8813675592767932E-2</v>
      </c>
      <c r="H162">
        <f t="shared" si="21"/>
        <v>8.189626125722603E-2</v>
      </c>
      <c r="I162">
        <f t="shared" si="21"/>
        <v>8.3146238405462952E-2</v>
      </c>
      <c r="J162">
        <f t="shared" si="21"/>
        <v>8.4369415495425495E-2</v>
      </c>
      <c r="K162">
        <f t="shared" si="21"/>
        <v>8.5563183481299668E-2</v>
      </c>
      <c r="L162">
        <f t="shared" si="21"/>
        <v>8.66755165608879E-2</v>
      </c>
      <c r="M162">
        <f t="shared" si="21"/>
        <v>8.7765908048984653E-2</v>
      </c>
      <c r="N162">
        <f t="shared" si="21"/>
        <v>8.8792964213586692E-2</v>
      </c>
      <c r="O162">
        <f t="shared" si="21"/>
        <v>8.9822469930002827E-2</v>
      </c>
      <c r="P162">
        <f t="shared" si="21"/>
        <v>9.0862882317070903E-2</v>
      </c>
      <c r="Q162">
        <f t="shared" si="21"/>
        <v>9.1915018708718155E-2</v>
      </c>
      <c r="R162">
        <f t="shared" si="21"/>
        <v>9.2979168413191815E-2</v>
      </c>
      <c r="S162">
        <f t="shared" si="21"/>
        <v>9.4053731545731725E-2</v>
      </c>
      <c r="T162">
        <f t="shared" si="21"/>
        <v>9.5140610843805692E-2</v>
      </c>
      <c r="U162">
        <f t="shared" si="21"/>
        <v>9.6239567941904289E-2</v>
      </c>
      <c r="V162">
        <f t="shared" si="21"/>
        <v>9.7351148417207461E-2</v>
      </c>
      <c r="W162">
        <f t="shared" si="21"/>
        <v>9.8442141097344615E-2</v>
      </c>
      <c r="X162">
        <f t="shared" si="21"/>
        <v>9.9519308608943452E-2</v>
      </c>
      <c r="Y162">
        <f t="shared" si="21"/>
        <v>0.10058047646724523</v>
      </c>
      <c r="Z162">
        <f t="shared" si="21"/>
        <v>0.10162155104153892</v>
      </c>
      <c r="AA162">
        <f t="shared" si="21"/>
        <v>0.10263819422218856</v>
      </c>
      <c r="AB162">
        <f t="shared" si="21"/>
        <v>0.10363424369923432</v>
      </c>
      <c r="AC162">
        <f t="shared" si="21"/>
        <v>0.1046025254194224</v>
      </c>
      <c r="AD162">
        <f t="shared" si="21"/>
        <v>0.10554141403488455</v>
      </c>
      <c r="AE162">
        <f t="shared" si="21"/>
        <v>0.10645092505319578</v>
      </c>
      <c r="AF162">
        <f t="shared" si="21"/>
        <v>0.10733020439545253</v>
      </c>
      <c r="AG162">
        <f t="shared" si="21"/>
        <v>0.10818421490291309</v>
      </c>
      <c r="AH162">
        <f t="shared" si="21"/>
        <v>0.1090123411073857</v>
      </c>
      <c r="AI162">
        <f t="shared" si="21"/>
        <v>0.10981354408239154</v>
      </c>
      <c r="AJ162">
        <f t="shared" si="21"/>
        <v>0.11058521613937232</v>
      </c>
      <c r="AK162">
        <f t="shared" si="21"/>
        <v>0.11132336496338033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7.9252439999999993E-2</v>
      </c>
      <c r="E163" s="22">
        <f t="shared" ref="E163:AK163" si="22">E162</f>
        <v>8.0887896656968869E-2</v>
      </c>
      <c r="F163" s="22">
        <f t="shared" si="22"/>
        <v>8.1336567059341572E-2</v>
      </c>
      <c r="G163" s="22">
        <f t="shared" si="22"/>
        <v>7.8813675592767932E-2</v>
      </c>
      <c r="H163" s="22">
        <f t="shared" si="22"/>
        <v>8.189626125722603E-2</v>
      </c>
      <c r="I163" s="22">
        <f t="shared" si="22"/>
        <v>8.3146238405462952E-2</v>
      </c>
      <c r="J163" s="22">
        <f t="shared" si="22"/>
        <v>8.4369415495425495E-2</v>
      </c>
      <c r="K163" s="22">
        <f t="shared" si="22"/>
        <v>8.5563183481299668E-2</v>
      </c>
      <c r="L163" s="22">
        <f t="shared" si="22"/>
        <v>8.66755165608879E-2</v>
      </c>
      <c r="M163" s="22">
        <f t="shared" si="22"/>
        <v>8.7765908048984653E-2</v>
      </c>
      <c r="N163" s="22">
        <f t="shared" si="22"/>
        <v>8.8792964213586692E-2</v>
      </c>
      <c r="O163" s="22">
        <f t="shared" si="22"/>
        <v>8.9822469930002827E-2</v>
      </c>
      <c r="P163" s="22">
        <f t="shared" si="22"/>
        <v>9.0862882317070903E-2</v>
      </c>
      <c r="Q163" s="22">
        <f t="shared" si="22"/>
        <v>9.1915018708718155E-2</v>
      </c>
      <c r="R163" s="22">
        <f t="shared" si="22"/>
        <v>9.2979168413191815E-2</v>
      </c>
      <c r="S163" s="22">
        <f t="shared" si="22"/>
        <v>9.4053731545731725E-2</v>
      </c>
      <c r="T163" s="22">
        <f t="shared" si="22"/>
        <v>9.5140610843805692E-2</v>
      </c>
      <c r="U163" s="22">
        <f t="shared" si="22"/>
        <v>9.6239567941904289E-2</v>
      </c>
      <c r="V163" s="22">
        <f t="shared" si="22"/>
        <v>9.7351148417207461E-2</v>
      </c>
      <c r="W163" s="22">
        <f t="shared" si="22"/>
        <v>9.8442141097344615E-2</v>
      </c>
      <c r="X163" s="22">
        <f t="shared" si="22"/>
        <v>9.9519308608943452E-2</v>
      </c>
      <c r="Y163" s="22">
        <f t="shared" si="22"/>
        <v>0.10058047646724523</v>
      </c>
      <c r="Z163" s="22">
        <f t="shared" si="22"/>
        <v>0.10162155104153892</v>
      </c>
      <c r="AA163" s="22">
        <f t="shared" si="22"/>
        <v>0.10263819422218856</v>
      </c>
      <c r="AB163" s="22">
        <f t="shared" si="22"/>
        <v>0.10363424369923432</v>
      </c>
      <c r="AC163" s="22">
        <f t="shared" si="22"/>
        <v>0.1046025254194224</v>
      </c>
      <c r="AD163" s="22">
        <f t="shared" si="22"/>
        <v>0.10554141403488455</v>
      </c>
      <c r="AE163" s="22">
        <f t="shared" si="22"/>
        <v>0.10645092505319578</v>
      </c>
      <c r="AF163" s="22">
        <f t="shared" si="22"/>
        <v>0.10733020439545253</v>
      </c>
      <c r="AG163" s="22">
        <f t="shared" si="22"/>
        <v>0.10818421490291309</v>
      </c>
      <c r="AH163" s="22">
        <f t="shared" si="22"/>
        <v>0.1090123411073857</v>
      </c>
      <c r="AI163" s="22">
        <f t="shared" si="22"/>
        <v>0.10981354408239154</v>
      </c>
      <c r="AJ163" s="22">
        <f t="shared" si="22"/>
        <v>0.11058521613937232</v>
      </c>
      <c r="AK163" s="22">
        <f t="shared" si="22"/>
        <v>0.11132336496338033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144.40867985182123</v>
      </c>
      <c r="E167" s="22">
        <f t="shared" ref="E167:AK167" si="23">E140/E113</f>
        <v>147.32202551431126</v>
      </c>
      <c r="F167" s="22">
        <f t="shared" si="23"/>
        <v>148.0722068158953</v>
      </c>
      <c r="G167" s="22">
        <f t="shared" si="23"/>
        <v>143.41446372410923</v>
      </c>
      <c r="H167" s="22">
        <f t="shared" si="23"/>
        <v>148.95640987344933</v>
      </c>
      <c r="I167" s="22">
        <f t="shared" si="23"/>
        <v>151.16162953229744</v>
      </c>
      <c r="J167" s="22">
        <f t="shared" si="23"/>
        <v>138.01448503650565</v>
      </c>
      <c r="K167" s="22">
        <f t="shared" si="23"/>
        <v>126.16600162855551</v>
      </c>
      <c r="L167" s="22">
        <f t="shared" si="23"/>
        <v>115.35053336076976</v>
      </c>
      <c r="M167" s="22">
        <f t="shared" si="23"/>
        <v>105.50220997282742</v>
      </c>
      <c r="N167" s="22">
        <f t="shared" si="23"/>
        <v>96.443701001657899</v>
      </c>
      <c r="O167" s="22">
        <f t="shared" si="23"/>
        <v>88.144064680450256</v>
      </c>
      <c r="P167" s="22">
        <f t="shared" si="23"/>
        <v>80.512806785967072</v>
      </c>
      <c r="Q167" s="22">
        <f t="shared" si="23"/>
        <v>73.466640124673532</v>
      </c>
      <c r="R167" s="22">
        <f t="shared" si="23"/>
        <v>67.076474700729619</v>
      </c>
      <c r="S167" s="22">
        <f t="shared" si="23"/>
        <v>61.127464637591515</v>
      </c>
      <c r="T167" s="22">
        <f t="shared" si="23"/>
        <v>55.567371670021537</v>
      </c>
      <c r="U167" s="22">
        <f t="shared" si="23"/>
        <v>50.350455215588809</v>
      </c>
      <c r="V167" s="22">
        <f t="shared" si="23"/>
        <v>45.438052004792624</v>
      </c>
      <c r="W167" s="22">
        <f t="shared" si="23"/>
        <v>40.578783580882707</v>
      </c>
      <c r="X167" s="22">
        <f t="shared" si="23"/>
        <v>35.978763232926767</v>
      </c>
      <c r="Y167" s="22">
        <f t="shared" si="23"/>
        <v>31.612235132625713</v>
      </c>
      <c r="Z167" s="22">
        <f t="shared" si="23"/>
        <v>27.456615577947616</v>
      </c>
      <c r="AA167" s="22">
        <f t="shared" si="23"/>
        <v>23.492683520425558</v>
      </c>
      <c r="AB167" s="22">
        <f t="shared" si="23"/>
        <v>13.400326874744062</v>
      </c>
      <c r="AC167" s="22">
        <f t="shared" si="23"/>
        <v>4.6433208184672852</v>
      </c>
      <c r="AD167" s="22">
        <f t="shared" si="23"/>
        <v>0</v>
      </c>
      <c r="AE167" s="22">
        <f t="shared" si="23"/>
        <v>0</v>
      </c>
      <c r="AF167" s="22">
        <f t="shared" si="23"/>
        <v>0</v>
      </c>
      <c r="AG167" s="22">
        <f t="shared" si="23"/>
        <v>0</v>
      </c>
      <c r="AH167" s="22">
        <f t="shared" si="23"/>
        <v>0</v>
      </c>
      <c r="AI167" s="22">
        <f t="shared" si="23"/>
        <v>0</v>
      </c>
      <c r="AJ167" s="22">
        <f t="shared" si="23"/>
        <v>0</v>
      </c>
      <c r="AK167" s="22">
        <f t="shared" si="23"/>
        <v>0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4">D141/D114</f>
        <v>0</v>
      </c>
      <c r="E168" s="22">
        <f t="shared" si="24"/>
        <v>0</v>
      </c>
      <c r="F168" s="22">
        <f t="shared" si="24"/>
        <v>0</v>
      </c>
      <c r="G168" s="22">
        <f t="shared" si="24"/>
        <v>0</v>
      </c>
      <c r="H168" s="22">
        <f t="shared" si="24"/>
        <v>0</v>
      </c>
      <c r="I168" s="22">
        <f t="shared" si="24"/>
        <v>0</v>
      </c>
      <c r="J168" s="22">
        <f t="shared" si="24"/>
        <v>0</v>
      </c>
      <c r="K168" s="22">
        <f t="shared" si="24"/>
        <v>0</v>
      </c>
      <c r="L168" s="22">
        <f t="shared" si="24"/>
        <v>0</v>
      </c>
      <c r="M168" s="22">
        <f t="shared" si="24"/>
        <v>0</v>
      </c>
      <c r="N168" s="22">
        <f t="shared" si="24"/>
        <v>0</v>
      </c>
      <c r="O168" s="22">
        <f t="shared" si="24"/>
        <v>0</v>
      </c>
      <c r="P168" s="22">
        <f t="shared" si="24"/>
        <v>0</v>
      </c>
      <c r="Q168" s="22">
        <f t="shared" si="24"/>
        <v>0</v>
      </c>
      <c r="R168" s="22">
        <f t="shared" si="24"/>
        <v>0</v>
      </c>
      <c r="S168" s="22">
        <f t="shared" si="24"/>
        <v>0</v>
      </c>
      <c r="T168" s="22">
        <f t="shared" si="24"/>
        <v>0</v>
      </c>
      <c r="U168" s="22">
        <f t="shared" si="24"/>
        <v>0</v>
      </c>
      <c r="V168" s="22">
        <f t="shared" si="24"/>
        <v>0</v>
      </c>
      <c r="W168" s="22">
        <f t="shared" si="24"/>
        <v>0</v>
      </c>
      <c r="X168" s="22">
        <f t="shared" si="24"/>
        <v>0</v>
      </c>
      <c r="Y168" s="22">
        <f t="shared" si="24"/>
        <v>0</v>
      </c>
      <c r="Z168" s="22">
        <f t="shared" si="24"/>
        <v>0</v>
      </c>
      <c r="AA168" s="22">
        <f t="shared" si="24"/>
        <v>0</v>
      </c>
      <c r="AB168" s="22">
        <f t="shared" si="24"/>
        <v>0</v>
      </c>
      <c r="AC168" s="22">
        <f t="shared" si="24"/>
        <v>0</v>
      </c>
      <c r="AD168" s="22">
        <f t="shared" si="24"/>
        <v>0</v>
      </c>
      <c r="AE168" s="22">
        <f t="shared" si="24"/>
        <v>0</v>
      </c>
      <c r="AF168" s="22">
        <f t="shared" si="24"/>
        <v>0</v>
      </c>
      <c r="AG168" s="22">
        <f t="shared" si="24"/>
        <v>0</v>
      </c>
      <c r="AH168" s="22">
        <f t="shared" si="24"/>
        <v>0</v>
      </c>
      <c r="AI168" s="22">
        <f t="shared" si="24"/>
        <v>0</v>
      </c>
      <c r="AJ168" s="22">
        <f t="shared" si="24"/>
        <v>0</v>
      </c>
      <c r="AK168" s="22">
        <f t="shared" si="24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7.6874866799999975</v>
      </c>
      <c r="E169" s="22">
        <f t="shared" si="24"/>
        <v>7.8425764294361722</v>
      </c>
      <c r="F169" s="22">
        <f t="shared" si="24"/>
        <v>7.8825117627515251</v>
      </c>
      <c r="G169" s="22">
        <f t="shared" si="24"/>
        <v>7.6345603375760529</v>
      </c>
      <c r="H169" s="22">
        <f t="shared" si="24"/>
        <v>7.9295816427222903</v>
      </c>
      <c r="I169" s="22">
        <f t="shared" si="24"/>
        <v>8.0469748407714938</v>
      </c>
      <c r="J169" s="22">
        <f t="shared" si="24"/>
        <v>13.280673013909398</v>
      </c>
      <c r="K169" s="22">
        <f t="shared" si="24"/>
        <v>18.026383545208517</v>
      </c>
      <c r="L169" s="22">
        <f t="shared" si="24"/>
        <v>22.340755633560253</v>
      </c>
      <c r="M169" s="22">
        <f t="shared" si="24"/>
        <v>26.291336449115175</v>
      </c>
      <c r="N169" s="22">
        <f t="shared" si="24"/>
        <v>29.911431684590717</v>
      </c>
      <c r="O169" s="22">
        <f t="shared" si="24"/>
        <v>33.26003857794786</v>
      </c>
      <c r="P169" s="22">
        <f t="shared" si="24"/>
        <v>36.375315499496253</v>
      </c>
      <c r="Q169" s="22">
        <f t="shared" si="24"/>
        <v>39.287311126440613</v>
      </c>
      <c r="R169" s="22">
        <f t="shared" si="24"/>
        <v>42.109969900636813</v>
      </c>
      <c r="S169" s="22">
        <f t="shared" si="24"/>
        <v>44.795538228098806</v>
      </c>
      <c r="T169" s="22">
        <f t="shared" si="24"/>
        <v>47.362409293790748</v>
      </c>
      <c r="U169" s="22">
        <f t="shared" si="24"/>
        <v>49.825376650138764</v>
      </c>
      <c r="V169" s="22">
        <f t="shared" si="24"/>
        <v>52.197459466181385</v>
      </c>
      <c r="W169" s="22">
        <f t="shared" si="24"/>
        <v>53.167846800137134</v>
      </c>
      <c r="X169" s="22">
        <f t="shared" si="24"/>
        <v>54.111745805309759</v>
      </c>
      <c r="Y169" s="22">
        <f t="shared" si="24"/>
        <v>55.029766807897936</v>
      </c>
      <c r="Z169" s="22">
        <f t="shared" si="24"/>
        <v>55.921199084992232</v>
      </c>
      <c r="AA169" s="22">
        <f t="shared" si="24"/>
        <v>56.784951220812921</v>
      </c>
      <c r="AB169" s="22">
        <f t="shared" si="24"/>
        <v>54.735465483805854</v>
      </c>
      <c r="AC169" s="22">
        <f t="shared" si="24"/>
        <v>53.008704741854174</v>
      </c>
      <c r="AD169" s="22">
        <f t="shared" si="24"/>
        <v>49.896380565873478</v>
      </c>
      <c r="AE169" s="22">
        <f t="shared" si="24"/>
        <v>44.42076855405287</v>
      </c>
      <c r="AF169" s="22">
        <f t="shared" si="24"/>
        <v>38.833304149273637</v>
      </c>
      <c r="AG169" s="22">
        <f t="shared" si="24"/>
        <v>33.140539145172177</v>
      </c>
      <c r="AH169" s="22">
        <f t="shared" si="24"/>
        <v>27.346524678711582</v>
      </c>
      <c r="AI169" s="22">
        <f t="shared" si="24"/>
        <v>21.455365729380375</v>
      </c>
      <c r="AJ169" s="22">
        <f t="shared" si="24"/>
        <v>15.471178349365708</v>
      </c>
      <c r="AK169" s="22">
        <f t="shared" si="24"/>
        <v>9.3985403618553711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5">D143/D116</f>
        <v>0</v>
      </c>
      <c r="E170" s="22">
        <f t="shared" si="25"/>
        <v>0</v>
      </c>
      <c r="F170" s="22">
        <f t="shared" si="25"/>
        <v>0</v>
      </c>
      <c r="G170" s="22">
        <f t="shared" si="25"/>
        <v>0</v>
      </c>
      <c r="H170" s="22">
        <f t="shared" si="25"/>
        <v>0</v>
      </c>
      <c r="I170" s="22">
        <f t="shared" si="25"/>
        <v>0</v>
      </c>
      <c r="J170" s="22">
        <f t="shared" si="25"/>
        <v>0</v>
      </c>
      <c r="K170" s="22">
        <f t="shared" si="25"/>
        <v>0</v>
      </c>
      <c r="L170" s="22">
        <f t="shared" si="25"/>
        <v>0</v>
      </c>
      <c r="M170" s="22">
        <f t="shared" si="25"/>
        <v>0</v>
      </c>
      <c r="N170" s="22">
        <f t="shared" si="25"/>
        <v>0</v>
      </c>
      <c r="O170" s="22">
        <f t="shared" si="25"/>
        <v>0</v>
      </c>
      <c r="P170" s="22">
        <f t="shared" si="25"/>
        <v>0</v>
      </c>
      <c r="Q170" s="22">
        <f t="shared" si="25"/>
        <v>0</v>
      </c>
      <c r="R170" s="22">
        <f t="shared" si="25"/>
        <v>0</v>
      </c>
      <c r="S170" s="22">
        <f t="shared" si="25"/>
        <v>0</v>
      </c>
      <c r="T170" s="22">
        <f t="shared" si="25"/>
        <v>0</v>
      </c>
      <c r="U170" s="22">
        <f t="shared" si="25"/>
        <v>0</v>
      </c>
      <c r="V170" s="22">
        <f t="shared" si="25"/>
        <v>0</v>
      </c>
      <c r="W170" s="22">
        <f t="shared" si="25"/>
        <v>0</v>
      </c>
      <c r="X170" s="22">
        <f t="shared" si="25"/>
        <v>0</v>
      </c>
      <c r="Y170" s="22">
        <f t="shared" si="25"/>
        <v>0</v>
      </c>
      <c r="Z170" s="22">
        <f t="shared" si="25"/>
        <v>0</v>
      </c>
      <c r="AA170" s="22">
        <f t="shared" si="25"/>
        <v>0</v>
      </c>
      <c r="AB170" s="22">
        <f t="shared" si="25"/>
        <v>0</v>
      </c>
      <c r="AC170" s="22">
        <f t="shared" si="25"/>
        <v>0</v>
      </c>
      <c r="AD170" s="22">
        <f t="shared" si="25"/>
        <v>0</v>
      </c>
      <c r="AE170" s="22">
        <f t="shared" si="25"/>
        <v>0</v>
      </c>
      <c r="AF170" s="22">
        <f t="shared" si="25"/>
        <v>0</v>
      </c>
      <c r="AG170" s="22">
        <f t="shared" si="25"/>
        <v>0</v>
      </c>
      <c r="AH170" s="22">
        <f t="shared" si="25"/>
        <v>0</v>
      </c>
      <c r="AI170" s="22">
        <f t="shared" si="25"/>
        <v>0</v>
      </c>
      <c r="AJ170" s="22">
        <f t="shared" si="25"/>
        <v>0</v>
      </c>
      <c r="AK170" s="22">
        <f t="shared" si="25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5"/>
        <v>0</v>
      </c>
      <c r="E171" s="22">
        <f t="shared" si="25"/>
        <v>0</v>
      </c>
      <c r="F171" s="22">
        <f t="shared" si="25"/>
        <v>0</v>
      </c>
      <c r="G171" s="22">
        <f t="shared" si="25"/>
        <v>0</v>
      </c>
      <c r="H171" s="22">
        <f t="shared" si="25"/>
        <v>0</v>
      </c>
      <c r="I171" s="22">
        <f t="shared" si="25"/>
        <v>0</v>
      </c>
      <c r="J171" s="22">
        <f t="shared" si="25"/>
        <v>0</v>
      </c>
      <c r="K171" s="22">
        <f t="shared" si="25"/>
        <v>0</v>
      </c>
      <c r="L171" s="22">
        <f t="shared" si="25"/>
        <v>0</v>
      </c>
      <c r="M171" s="22">
        <f t="shared" si="25"/>
        <v>0</v>
      </c>
      <c r="N171" s="22">
        <f t="shared" si="25"/>
        <v>0</v>
      </c>
      <c r="O171" s="22">
        <f t="shared" si="25"/>
        <v>0</v>
      </c>
      <c r="P171" s="22">
        <f t="shared" si="25"/>
        <v>0</v>
      </c>
      <c r="Q171" s="22">
        <f t="shared" si="25"/>
        <v>0</v>
      </c>
      <c r="R171" s="22">
        <f t="shared" si="25"/>
        <v>0</v>
      </c>
      <c r="S171" s="22">
        <f t="shared" si="25"/>
        <v>0</v>
      </c>
      <c r="T171" s="22">
        <f t="shared" si="25"/>
        <v>0</v>
      </c>
      <c r="U171" s="22">
        <f t="shared" si="25"/>
        <v>0</v>
      </c>
      <c r="V171" s="22">
        <f t="shared" si="25"/>
        <v>0</v>
      </c>
      <c r="W171" s="22">
        <f t="shared" si="25"/>
        <v>0</v>
      </c>
      <c r="X171" s="22">
        <f t="shared" si="25"/>
        <v>0</v>
      </c>
      <c r="Y171" s="22">
        <f t="shared" si="25"/>
        <v>0</v>
      </c>
      <c r="Z171" s="22">
        <f t="shared" si="25"/>
        <v>0</v>
      </c>
      <c r="AA171" s="22">
        <f t="shared" si="25"/>
        <v>0</v>
      </c>
      <c r="AB171" s="22">
        <f t="shared" si="25"/>
        <v>0</v>
      </c>
      <c r="AC171" s="22">
        <f t="shared" si="25"/>
        <v>0</v>
      </c>
      <c r="AD171" s="22">
        <f t="shared" si="25"/>
        <v>0</v>
      </c>
      <c r="AE171" s="22">
        <f t="shared" si="25"/>
        <v>0</v>
      </c>
      <c r="AF171" s="22">
        <f t="shared" si="25"/>
        <v>0</v>
      </c>
      <c r="AG171" s="22">
        <f t="shared" si="25"/>
        <v>0</v>
      </c>
      <c r="AH171" s="22">
        <f t="shared" si="25"/>
        <v>0</v>
      </c>
      <c r="AI171" s="22">
        <f t="shared" si="25"/>
        <v>0</v>
      </c>
      <c r="AJ171" s="22">
        <f t="shared" si="25"/>
        <v>0</v>
      </c>
      <c r="AK171" s="22">
        <f t="shared" si="25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5"/>
        <v>0</v>
      </c>
      <c r="E172" s="22">
        <f t="shared" si="25"/>
        <v>0</v>
      </c>
      <c r="F172" s="22">
        <f t="shared" si="25"/>
        <v>0</v>
      </c>
      <c r="G172" s="22">
        <f t="shared" si="25"/>
        <v>0</v>
      </c>
      <c r="H172" s="22">
        <f t="shared" si="25"/>
        <v>0</v>
      </c>
      <c r="I172" s="22">
        <f t="shared" si="25"/>
        <v>0</v>
      </c>
      <c r="J172" s="22">
        <f t="shared" si="25"/>
        <v>0</v>
      </c>
      <c r="K172" s="22">
        <f t="shared" si="25"/>
        <v>0</v>
      </c>
      <c r="L172" s="22">
        <f t="shared" si="25"/>
        <v>0</v>
      </c>
      <c r="M172" s="22">
        <f t="shared" si="25"/>
        <v>0</v>
      </c>
      <c r="N172" s="22">
        <f t="shared" si="25"/>
        <v>0</v>
      </c>
      <c r="O172" s="22">
        <f t="shared" si="25"/>
        <v>0</v>
      </c>
      <c r="P172" s="22">
        <f t="shared" si="25"/>
        <v>0</v>
      </c>
      <c r="Q172" s="22">
        <f t="shared" si="25"/>
        <v>0</v>
      </c>
      <c r="R172" s="22">
        <f t="shared" si="25"/>
        <v>0</v>
      </c>
      <c r="S172" s="22">
        <f t="shared" si="25"/>
        <v>0</v>
      </c>
      <c r="T172" s="22">
        <f t="shared" si="25"/>
        <v>0</v>
      </c>
      <c r="U172" s="22">
        <f t="shared" si="25"/>
        <v>0</v>
      </c>
      <c r="V172" s="22">
        <f t="shared" si="25"/>
        <v>0</v>
      </c>
      <c r="W172" s="22">
        <f t="shared" si="25"/>
        <v>1.3701387025098013</v>
      </c>
      <c r="X172" s="22">
        <f t="shared" si="25"/>
        <v>2.672465492447309</v>
      </c>
      <c r="Y172" s="22">
        <f t="shared" si="25"/>
        <v>3.9132947175543045</v>
      </c>
      <c r="Z172" s="22">
        <f t="shared" si="25"/>
        <v>5.097902526396842</v>
      </c>
      <c r="AA172" s="22">
        <f t="shared" si="25"/>
        <v>6.2306777316981812</v>
      </c>
      <c r="AB172" s="22">
        <f t="shared" si="25"/>
        <v>12.266576919937258</v>
      </c>
      <c r="AC172" s="22">
        <f t="shared" si="25"/>
        <v>17.523948168780965</v>
      </c>
      <c r="AD172" s="22">
        <f t="shared" si="25"/>
        <v>22.801410296597666</v>
      </c>
      <c r="AE172" s="22">
        <f t="shared" si="25"/>
        <v>28.903500950958058</v>
      </c>
      <c r="AF172" s="22">
        <f t="shared" si="25"/>
        <v>35.096620172072633</v>
      </c>
      <c r="AG172" s="22">
        <f t="shared" si="25"/>
        <v>41.377634612032537</v>
      </c>
      <c r="AH172" s="22">
        <f t="shared" si="25"/>
        <v>47.742069194340559</v>
      </c>
      <c r="AI172" s="22">
        <f t="shared" si="25"/>
        <v>54.185103318435971</v>
      </c>
      <c r="AJ172" s="22">
        <f t="shared" si="25"/>
        <v>60.700824734883597</v>
      </c>
      <c r="AK172" s="22">
        <f t="shared" si="25"/>
        <v>67.281905681243956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9.2175753096907211</v>
      </c>
      <c r="E175" s="22">
        <f t="shared" ref="E175:AK175" si="26">E148/E121</f>
        <v>9.407789578189524</v>
      </c>
      <c r="F175" s="22">
        <f t="shared" si="26"/>
        <v>9.4599728702509402</v>
      </c>
      <c r="G175" s="22">
        <f t="shared" si="26"/>
        <v>9.1665073481579658</v>
      </c>
      <c r="H175" s="22">
        <f t="shared" si="26"/>
        <v>9.5170997961922374</v>
      </c>
      <c r="I175" s="22">
        <f t="shared" si="26"/>
        <v>9.6543200847722854</v>
      </c>
      <c r="J175" s="22">
        <f t="shared" si="26"/>
        <v>9.7882018165995444</v>
      </c>
      <c r="K175" s="22">
        <f t="shared" si="26"/>
        <v>9.9184464538715655</v>
      </c>
      <c r="L175" s="22">
        <f t="shared" si="26"/>
        <v>10.039004115796311</v>
      </c>
      <c r="M175" s="22">
        <f t="shared" si="26"/>
        <v>10.156563297468411</v>
      </c>
      <c r="N175" s="22">
        <f t="shared" si="26"/>
        <v>10.264870210295424</v>
      </c>
      <c r="O175" s="22">
        <f t="shared" si="26"/>
        <v>10.361701340290308</v>
      </c>
      <c r="P175" s="22">
        <f t="shared" si="26"/>
        <v>10.383044427150345</v>
      </c>
      <c r="Q175" s="22">
        <f t="shared" si="26"/>
        <v>9.6799577408747606</v>
      </c>
      <c r="R175" s="22">
        <f t="shared" si="26"/>
        <v>9.7319226876170575</v>
      </c>
      <c r="S175" s="22">
        <f t="shared" si="26"/>
        <v>9.7807149885653377</v>
      </c>
      <c r="T175" s="22">
        <f t="shared" si="26"/>
        <v>9.826252745035422</v>
      </c>
      <c r="U175" s="22">
        <f t="shared" si="26"/>
        <v>9.8682125115131072</v>
      </c>
      <c r="V175" s="22">
        <f t="shared" si="26"/>
        <v>9.9063339932957675</v>
      </c>
      <c r="W175" s="22">
        <f t="shared" si="26"/>
        <v>9.9369297308324693</v>
      </c>
      <c r="X175" s="22">
        <f t="shared" si="26"/>
        <v>9.9604082661966569</v>
      </c>
      <c r="Y175" s="22">
        <f t="shared" si="26"/>
        <v>9.9762566520037428</v>
      </c>
      <c r="Z175" s="22">
        <f t="shared" si="26"/>
        <v>9.9837693860320673</v>
      </c>
      <c r="AA175" s="22">
        <f t="shared" si="26"/>
        <v>9.9822220892613061</v>
      </c>
      <c r="AB175" s="22">
        <f t="shared" si="26"/>
        <v>9.9716854852961241</v>
      </c>
      <c r="AC175" s="22">
        <f t="shared" si="26"/>
        <v>9.9511586162879127</v>
      </c>
      <c r="AD175" s="22">
        <f t="shared" si="26"/>
        <v>9.9201872919087819</v>
      </c>
      <c r="AE175" s="22">
        <f t="shared" si="26"/>
        <v>9.8784735685418923</v>
      </c>
      <c r="AF175" s="22">
        <f t="shared" si="26"/>
        <v>9.8256383514298307</v>
      </c>
      <c r="AG175" s="22">
        <f t="shared" si="26"/>
        <v>9.7618325465098827</v>
      </c>
      <c r="AH175" s="22">
        <f t="shared" si="26"/>
        <v>9.686687481227974</v>
      </c>
      <c r="AI175" s="22">
        <f t="shared" si="26"/>
        <v>9.5998052860765366</v>
      </c>
      <c r="AJ175" s="22">
        <f t="shared" si="26"/>
        <v>9.5006671646469343</v>
      </c>
      <c r="AK175" s="22">
        <f t="shared" si="26"/>
        <v>9.388665466125989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7">D149/D122</f>
        <v>0</v>
      </c>
      <c r="E176" s="22">
        <f t="shared" si="27"/>
        <v>0</v>
      </c>
      <c r="F176" s="22">
        <f t="shared" si="27"/>
        <v>0</v>
      </c>
      <c r="G176" s="22">
        <f t="shared" si="27"/>
        <v>0</v>
      </c>
      <c r="H176" s="22">
        <f t="shared" si="27"/>
        <v>0</v>
      </c>
      <c r="I176" s="22">
        <f t="shared" si="27"/>
        <v>0</v>
      </c>
      <c r="J176" s="22">
        <f t="shared" si="27"/>
        <v>0</v>
      </c>
      <c r="K176" s="22">
        <f t="shared" si="27"/>
        <v>0</v>
      </c>
      <c r="L176" s="22">
        <f t="shared" si="27"/>
        <v>0</v>
      </c>
      <c r="M176" s="22">
        <f t="shared" si="27"/>
        <v>0</v>
      </c>
      <c r="N176" s="22">
        <f t="shared" si="27"/>
        <v>0</v>
      </c>
      <c r="O176" s="22">
        <f t="shared" si="27"/>
        <v>0</v>
      </c>
      <c r="P176" s="22">
        <f t="shared" si="27"/>
        <v>0</v>
      </c>
      <c r="Q176" s="22">
        <f t="shared" si="27"/>
        <v>0</v>
      </c>
      <c r="R176" s="22">
        <f t="shared" si="27"/>
        <v>0</v>
      </c>
      <c r="S176" s="22">
        <f t="shared" si="27"/>
        <v>0</v>
      </c>
      <c r="T176" s="22">
        <f t="shared" si="27"/>
        <v>0</v>
      </c>
      <c r="U176" s="22">
        <f t="shared" si="27"/>
        <v>0</v>
      </c>
      <c r="V176" s="22">
        <f t="shared" si="27"/>
        <v>0</v>
      </c>
      <c r="W176" s="22">
        <f t="shared" si="27"/>
        <v>0</v>
      </c>
      <c r="X176" s="22">
        <f t="shared" si="27"/>
        <v>0</v>
      </c>
      <c r="Y176" s="22">
        <f t="shared" si="27"/>
        <v>0</v>
      </c>
      <c r="Z176" s="22">
        <f t="shared" si="27"/>
        <v>0</v>
      </c>
      <c r="AA176" s="22">
        <f t="shared" si="27"/>
        <v>0</v>
      </c>
      <c r="AB176" s="22">
        <f t="shared" si="27"/>
        <v>0</v>
      </c>
      <c r="AC176" s="22">
        <f t="shared" si="27"/>
        <v>0</v>
      </c>
      <c r="AD176" s="22">
        <f t="shared" si="27"/>
        <v>0</v>
      </c>
      <c r="AE176" s="22">
        <f t="shared" si="27"/>
        <v>0</v>
      </c>
      <c r="AF176" s="22">
        <f t="shared" si="27"/>
        <v>0</v>
      </c>
      <c r="AG176" s="22">
        <f t="shared" si="27"/>
        <v>0</v>
      </c>
      <c r="AH176" s="22">
        <f t="shared" si="27"/>
        <v>0</v>
      </c>
      <c r="AI176" s="22">
        <f t="shared" si="27"/>
        <v>0</v>
      </c>
      <c r="AJ176" s="22">
        <f t="shared" si="27"/>
        <v>0</v>
      </c>
      <c r="AK176" s="22">
        <f t="shared" si="27"/>
        <v>0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7"/>
        <v>0</v>
      </c>
      <c r="E177" s="22">
        <f t="shared" si="27"/>
        <v>0</v>
      </c>
      <c r="F177" s="22">
        <f t="shared" si="27"/>
        <v>0</v>
      </c>
      <c r="G177" s="22">
        <f t="shared" si="27"/>
        <v>0</v>
      </c>
      <c r="H177" s="22">
        <f t="shared" si="27"/>
        <v>0</v>
      </c>
      <c r="I177" s="22">
        <f t="shared" si="27"/>
        <v>0</v>
      </c>
      <c r="J177" s="22">
        <f t="shared" si="27"/>
        <v>0</v>
      </c>
      <c r="K177" s="22">
        <f t="shared" si="27"/>
        <v>0</v>
      </c>
      <c r="L177" s="22">
        <f t="shared" si="27"/>
        <v>0</v>
      </c>
      <c r="M177" s="22">
        <f t="shared" si="27"/>
        <v>0</v>
      </c>
      <c r="N177" s="22">
        <f t="shared" si="27"/>
        <v>0</v>
      </c>
      <c r="O177" s="22">
        <f t="shared" si="27"/>
        <v>0</v>
      </c>
      <c r="P177" s="22">
        <f t="shared" si="27"/>
        <v>0</v>
      </c>
      <c r="Q177" s="22">
        <f t="shared" si="27"/>
        <v>0</v>
      </c>
      <c r="R177" s="22">
        <f t="shared" si="27"/>
        <v>0</v>
      </c>
      <c r="S177" s="22">
        <f t="shared" si="27"/>
        <v>0</v>
      </c>
      <c r="T177" s="22">
        <f t="shared" si="27"/>
        <v>0</v>
      </c>
      <c r="U177" s="22">
        <f t="shared" si="27"/>
        <v>0</v>
      </c>
      <c r="V177" s="22">
        <f t="shared" si="27"/>
        <v>0</v>
      </c>
      <c r="W177" s="22">
        <f t="shared" si="27"/>
        <v>0</v>
      </c>
      <c r="X177" s="22">
        <f t="shared" si="27"/>
        <v>0</v>
      </c>
      <c r="Y177" s="22">
        <f t="shared" si="27"/>
        <v>0</v>
      </c>
      <c r="Z177" s="22">
        <f t="shared" si="27"/>
        <v>0</v>
      </c>
      <c r="AA177" s="22">
        <f t="shared" si="27"/>
        <v>0</v>
      </c>
      <c r="AB177" s="22">
        <f t="shared" si="27"/>
        <v>0</v>
      </c>
      <c r="AC177" s="22">
        <f t="shared" si="27"/>
        <v>0</v>
      </c>
      <c r="AD177" s="22">
        <f t="shared" si="27"/>
        <v>0</v>
      </c>
      <c r="AE177" s="22">
        <f t="shared" si="27"/>
        <v>0</v>
      </c>
      <c r="AF177" s="22">
        <f t="shared" si="27"/>
        <v>0</v>
      </c>
      <c r="AG177" s="22">
        <f t="shared" si="27"/>
        <v>0</v>
      </c>
      <c r="AH177" s="22">
        <f t="shared" si="27"/>
        <v>0</v>
      </c>
      <c r="AI177" s="22">
        <f t="shared" si="27"/>
        <v>0</v>
      </c>
      <c r="AJ177" s="22">
        <f t="shared" si="27"/>
        <v>0</v>
      </c>
      <c r="AK177" s="22">
        <f t="shared" si="27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7"/>
        <v>0</v>
      </c>
      <c r="E178" s="22">
        <f t="shared" si="27"/>
        <v>0</v>
      </c>
      <c r="F178" s="22">
        <f t="shared" si="27"/>
        <v>0</v>
      </c>
      <c r="G178" s="22">
        <f t="shared" si="27"/>
        <v>0</v>
      </c>
      <c r="H178" s="22">
        <f t="shared" si="27"/>
        <v>0</v>
      </c>
      <c r="I178" s="22">
        <f t="shared" si="27"/>
        <v>0</v>
      </c>
      <c r="J178" s="22">
        <f t="shared" si="27"/>
        <v>0</v>
      </c>
      <c r="K178" s="22">
        <f t="shared" si="27"/>
        <v>0</v>
      </c>
      <c r="L178" s="22">
        <f t="shared" si="27"/>
        <v>0</v>
      </c>
      <c r="M178" s="22">
        <f t="shared" si="27"/>
        <v>0</v>
      </c>
      <c r="N178" s="22">
        <f t="shared" si="27"/>
        <v>0</v>
      </c>
      <c r="O178" s="22">
        <f t="shared" si="27"/>
        <v>0</v>
      </c>
      <c r="P178" s="22">
        <f t="shared" si="27"/>
        <v>0</v>
      </c>
      <c r="Q178" s="22">
        <f t="shared" si="27"/>
        <v>0</v>
      </c>
      <c r="R178" s="22">
        <f t="shared" si="27"/>
        <v>0</v>
      </c>
      <c r="S178" s="22">
        <f t="shared" si="27"/>
        <v>0</v>
      </c>
      <c r="T178" s="22">
        <f t="shared" si="27"/>
        <v>0</v>
      </c>
      <c r="U178" s="22">
        <f t="shared" si="27"/>
        <v>0</v>
      </c>
      <c r="V178" s="22">
        <f t="shared" si="27"/>
        <v>0</v>
      </c>
      <c r="W178" s="22">
        <f t="shared" si="27"/>
        <v>0</v>
      </c>
      <c r="X178" s="22">
        <f t="shared" si="27"/>
        <v>0</v>
      </c>
      <c r="Y178" s="22">
        <f t="shared" si="27"/>
        <v>0</v>
      </c>
      <c r="Z178" s="22">
        <f t="shared" si="27"/>
        <v>0</v>
      </c>
      <c r="AA178" s="22">
        <f t="shared" si="27"/>
        <v>0</v>
      </c>
      <c r="AB178" s="22">
        <f t="shared" si="27"/>
        <v>0</v>
      </c>
      <c r="AC178" s="22">
        <f t="shared" si="27"/>
        <v>0</v>
      </c>
      <c r="AD178" s="22">
        <f t="shared" si="27"/>
        <v>0</v>
      </c>
      <c r="AE178" s="22">
        <f t="shared" si="27"/>
        <v>0</v>
      </c>
      <c r="AF178" s="22">
        <f t="shared" si="27"/>
        <v>0</v>
      </c>
      <c r="AG178" s="22">
        <f t="shared" si="27"/>
        <v>0</v>
      </c>
      <c r="AH178" s="22">
        <f t="shared" si="27"/>
        <v>0</v>
      </c>
      <c r="AI178" s="22">
        <f t="shared" si="27"/>
        <v>0</v>
      </c>
      <c r="AJ178" s="22">
        <f t="shared" si="27"/>
        <v>0</v>
      </c>
      <c r="AK178" s="22">
        <f t="shared" si="27"/>
        <v>0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7"/>
        <v>0.15850488000000001</v>
      </c>
      <c r="E179" s="22">
        <f t="shared" si="27"/>
        <v>0.16177579331393768</v>
      </c>
      <c r="F179" s="22">
        <f t="shared" si="27"/>
        <v>0.16267313411868312</v>
      </c>
      <c r="G179" s="22">
        <f t="shared" si="27"/>
        <v>0.15762671835307709</v>
      </c>
      <c r="H179" s="22">
        <f t="shared" si="27"/>
        <v>0.16365548535931523</v>
      </c>
      <c r="I179" s="22">
        <f t="shared" si="27"/>
        <v>0.16601511732804777</v>
      </c>
      <c r="J179" s="22">
        <f t="shared" si="27"/>
        <v>0.16831733967226467</v>
      </c>
      <c r="K179" s="22">
        <f t="shared" si="27"/>
        <v>0.17055701875356716</v>
      </c>
      <c r="L179" s="22">
        <f t="shared" si="27"/>
        <v>0.17263012117957854</v>
      </c>
      <c r="M179" s="22">
        <f t="shared" si="27"/>
        <v>0.17465166191646239</v>
      </c>
      <c r="N179" s="22">
        <f t="shared" si="27"/>
        <v>0.17651410118536293</v>
      </c>
      <c r="O179" s="22">
        <f t="shared" si="27"/>
        <v>0.17817920357123307</v>
      </c>
      <c r="P179" s="22">
        <f t="shared" si="27"/>
        <v>0.17854621803088419</v>
      </c>
      <c r="Q179" s="22">
        <f t="shared" si="27"/>
        <v>0.16645598094645853</v>
      </c>
      <c r="R179" s="22">
        <f t="shared" si="27"/>
        <v>0.16734956709800694</v>
      </c>
      <c r="S179" s="22">
        <f t="shared" si="27"/>
        <v>0.16818859662007662</v>
      </c>
      <c r="T179" s="22">
        <f t="shared" si="27"/>
        <v>0.16897166118773702</v>
      </c>
      <c r="U179" s="22">
        <f t="shared" si="27"/>
        <v>0.1696931988510508</v>
      </c>
      <c r="V179" s="22">
        <f t="shared" si="27"/>
        <v>0.17034873359770272</v>
      </c>
      <c r="W179" s="22">
        <f t="shared" si="27"/>
        <v>0.17087485609129036</v>
      </c>
      <c r="X179" s="22">
        <f t="shared" si="27"/>
        <v>0.17127859159715209</v>
      </c>
      <c r="Y179" s="22">
        <f t="shared" si="27"/>
        <v>0.17155111950239246</v>
      </c>
      <c r="Z179" s="22">
        <f t="shared" si="27"/>
        <v>0.17168030803252357</v>
      </c>
      <c r="AA179" s="22">
        <f t="shared" si="27"/>
        <v>0.17165370080874359</v>
      </c>
      <c r="AB179" s="22">
        <f t="shared" si="27"/>
        <v>0.17147251398997651</v>
      </c>
      <c r="AC179" s="22">
        <f t="shared" si="27"/>
        <v>0.17111953516424327</v>
      </c>
      <c r="AD179" s="22">
        <f t="shared" si="27"/>
        <v>0.1705869541015213</v>
      </c>
      <c r="AE179" s="22">
        <f t="shared" si="27"/>
        <v>0.16986964738099244</v>
      </c>
      <c r="AF179" s="22">
        <f t="shared" si="27"/>
        <v>0.16896109611162374</v>
      </c>
      <c r="AG179" s="22">
        <f t="shared" si="27"/>
        <v>0.16786389526298981</v>
      </c>
      <c r="AH179" s="22">
        <f t="shared" si="27"/>
        <v>0.16657170516365002</v>
      </c>
      <c r="AI179" s="22">
        <f t="shared" si="27"/>
        <v>0.16507768407307782</v>
      </c>
      <c r="AJ179" s="22">
        <f t="shared" si="27"/>
        <v>0.16337291079890628</v>
      </c>
      <c r="AK179" s="22">
        <f t="shared" si="27"/>
        <v>0.16144693621368161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7"/>
        <v>0</v>
      </c>
      <c r="E180" s="22">
        <f t="shared" si="27"/>
        <v>0</v>
      </c>
      <c r="F180" s="22">
        <f t="shared" si="27"/>
        <v>0</v>
      </c>
      <c r="G180" s="22">
        <f t="shared" si="27"/>
        <v>0</v>
      </c>
      <c r="H180" s="22">
        <f t="shared" si="27"/>
        <v>0</v>
      </c>
      <c r="I180" s="22">
        <f t="shared" si="27"/>
        <v>0</v>
      </c>
      <c r="J180" s="22">
        <f t="shared" si="27"/>
        <v>0</v>
      </c>
      <c r="K180" s="22">
        <f t="shared" si="27"/>
        <v>0</v>
      </c>
      <c r="L180" s="22">
        <f t="shared" si="27"/>
        <v>0</v>
      </c>
      <c r="M180" s="22">
        <f t="shared" si="27"/>
        <v>0</v>
      </c>
      <c r="N180" s="22">
        <f t="shared" si="27"/>
        <v>0</v>
      </c>
      <c r="O180" s="22">
        <f t="shared" si="27"/>
        <v>0</v>
      </c>
      <c r="P180" s="22">
        <f t="shared" si="27"/>
        <v>0</v>
      </c>
      <c r="Q180" s="22">
        <f t="shared" si="27"/>
        <v>0</v>
      </c>
      <c r="R180" s="22">
        <f t="shared" si="27"/>
        <v>0</v>
      </c>
      <c r="S180" s="22">
        <f t="shared" si="27"/>
        <v>0</v>
      </c>
      <c r="T180" s="22">
        <f t="shared" si="27"/>
        <v>0</v>
      </c>
      <c r="U180" s="22">
        <f t="shared" si="27"/>
        <v>0</v>
      </c>
      <c r="V180" s="22">
        <f t="shared" si="27"/>
        <v>0</v>
      </c>
      <c r="W180" s="22">
        <f t="shared" si="27"/>
        <v>0</v>
      </c>
      <c r="X180" s="22">
        <f t="shared" si="27"/>
        <v>0</v>
      </c>
      <c r="Y180" s="22">
        <f t="shared" si="27"/>
        <v>0</v>
      </c>
      <c r="Z180" s="22">
        <f t="shared" si="27"/>
        <v>0</v>
      </c>
      <c r="AA180" s="22">
        <f t="shared" si="27"/>
        <v>0</v>
      </c>
      <c r="AB180" s="22">
        <f t="shared" si="27"/>
        <v>0</v>
      </c>
      <c r="AC180" s="22">
        <f t="shared" si="27"/>
        <v>0</v>
      </c>
      <c r="AD180" s="22">
        <f t="shared" si="27"/>
        <v>0</v>
      </c>
      <c r="AE180" s="22">
        <f t="shared" si="27"/>
        <v>0</v>
      </c>
      <c r="AF180" s="22">
        <f t="shared" si="27"/>
        <v>0</v>
      </c>
      <c r="AG180" s="22">
        <f t="shared" si="27"/>
        <v>0</v>
      </c>
      <c r="AH180" s="22">
        <f t="shared" si="27"/>
        <v>0</v>
      </c>
      <c r="AI180" s="22">
        <f t="shared" si="27"/>
        <v>0</v>
      </c>
      <c r="AJ180" s="22">
        <f t="shared" si="27"/>
        <v>0</v>
      </c>
      <c r="AK180" s="22">
        <f t="shared" si="27"/>
        <v>0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7"/>
        <v>0</v>
      </c>
      <c r="E181" s="22">
        <f t="shared" si="27"/>
        <v>0</v>
      </c>
      <c r="F181" s="22">
        <f t="shared" si="27"/>
        <v>0</v>
      </c>
      <c r="G181" s="22">
        <f t="shared" si="27"/>
        <v>0</v>
      </c>
      <c r="H181" s="22">
        <f t="shared" si="27"/>
        <v>0</v>
      </c>
      <c r="I181" s="22">
        <f t="shared" si="27"/>
        <v>0</v>
      </c>
      <c r="J181" s="22">
        <f t="shared" si="27"/>
        <v>0</v>
      </c>
      <c r="K181" s="22">
        <f t="shared" si="27"/>
        <v>0</v>
      </c>
      <c r="L181" s="22">
        <f t="shared" si="27"/>
        <v>0</v>
      </c>
      <c r="M181" s="22">
        <f t="shared" si="27"/>
        <v>0</v>
      </c>
      <c r="N181" s="22">
        <f t="shared" si="27"/>
        <v>0</v>
      </c>
      <c r="O181" s="22">
        <f t="shared" si="27"/>
        <v>0</v>
      </c>
      <c r="P181" s="22">
        <f t="shared" si="27"/>
        <v>0</v>
      </c>
      <c r="Q181" s="22">
        <f t="shared" si="27"/>
        <v>0</v>
      </c>
      <c r="R181" s="22">
        <f t="shared" si="27"/>
        <v>0</v>
      </c>
      <c r="S181" s="22">
        <f t="shared" si="27"/>
        <v>0</v>
      </c>
      <c r="T181" s="22">
        <f t="shared" si="27"/>
        <v>0</v>
      </c>
      <c r="U181" s="22">
        <f t="shared" si="27"/>
        <v>0</v>
      </c>
      <c r="V181" s="22">
        <f t="shared" si="27"/>
        <v>0</v>
      </c>
      <c r="W181" s="22">
        <f t="shared" si="27"/>
        <v>0</v>
      </c>
      <c r="X181" s="22">
        <f t="shared" si="27"/>
        <v>0</v>
      </c>
      <c r="Y181" s="22">
        <f t="shared" si="27"/>
        <v>0</v>
      </c>
      <c r="Z181" s="22">
        <f t="shared" si="27"/>
        <v>0</v>
      </c>
      <c r="AA181" s="22">
        <f t="shared" si="27"/>
        <v>0</v>
      </c>
      <c r="AB181" s="22">
        <f t="shared" si="27"/>
        <v>0</v>
      </c>
      <c r="AC181" s="22">
        <f t="shared" si="27"/>
        <v>0</v>
      </c>
      <c r="AD181" s="22">
        <f t="shared" si="27"/>
        <v>0</v>
      </c>
      <c r="AE181" s="22">
        <f t="shared" si="27"/>
        <v>0</v>
      </c>
      <c r="AF181" s="22">
        <f t="shared" si="27"/>
        <v>0</v>
      </c>
      <c r="AG181" s="22">
        <f t="shared" si="27"/>
        <v>0</v>
      </c>
      <c r="AH181" s="22">
        <f t="shared" si="27"/>
        <v>0</v>
      </c>
      <c r="AI181" s="22">
        <f t="shared" si="27"/>
        <v>0</v>
      </c>
      <c r="AJ181" s="22">
        <f t="shared" si="27"/>
        <v>0</v>
      </c>
      <c r="AK181" s="22">
        <f t="shared" si="27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7"/>
        <v>0</v>
      </c>
      <c r="E182" s="22">
        <f t="shared" si="27"/>
        <v>0</v>
      </c>
      <c r="F182" s="22">
        <f t="shared" si="27"/>
        <v>0</v>
      </c>
      <c r="G182" s="22">
        <f t="shared" si="27"/>
        <v>0</v>
      </c>
      <c r="H182" s="22">
        <f t="shared" si="27"/>
        <v>0</v>
      </c>
      <c r="I182" s="22">
        <f t="shared" si="27"/>
        <v>0</v>
      </c>
      <c r="J182" s="22">
        <f t="shared" si="27"/>
        <v>0</v>
      </c>
      <c r="K182" s="22">
        <f t="shared" si="27"/>
        <v>0</v>
      </c>
      <c r="L182" s="22">
        <f t="shared" si="27"/>
        <v>0</v>
      </c>
      <c r="M182" s="22">
        <f t="shared" si="27"/>
        <v>0</v>
      </c>
      <c r="N182" s="22">
        <f t="shared" si="27"/>
        <v>0</v>
      </c>
      <c r="O182" s="22">
        <f t="shared" si="27"/>
        <v>0</v>
      </c>
      <c r="P182" s="22">
        <f t="shared" si="27"/>
        <v>0</v>
      </c>
      <c r="Q182" s="22">
        <f t="shared" si="27"/>
        <v>0</v>
      </c>
      <c r="R182" s="22">
        <f t="shared" si="27"/>
        <v>0</v>
      </c>
      <c r="S182" s="22">
        <f t="shared" si="27"/>
        <v>0</v>
      </c>
      <c r="T182" s="22">
        <f t="shared" si="27"/>
        <v>0</v>
      </c>
      <c r="U182" s="22">
        <f t="shared" si="27"/>
        <v>0</v>
      </c>
      <c r="V182" s="22">
        <f t="shared" si="27"/>
        <v>0</v>
      </c>
      <c r="W182" s="22">
        <f t="shared" si="27"/>
        <v>0</v>
      </c>
      <c r="X182" s="22">
        <f t="shared" si="27"/>
        <v>0</v>
      </c>
      <c r="Y182" s="22">
        <f t="shared" si="27"/>
        <v>0</v>
      </c>
      <c r="Z182" s="22">
        <f t="shared" si="27"/>
        <v>0</v>
      </c>
      <c r="AA182" s="22">
        <f t="shared" si="27"/>
        <v>0</v>
      </c>
      <c r="AB182" s="22">
        <f t="shared" si="27"/>
        <v>0</v>
      </c>
      <c r="AC182" s="22">
        <f t="shared" si="27"/>
        <v>0</v>
      </c>
      <c r="AD182" s="22">
        <f t="shared" si="27"/>
        <v>0</v>
      </c>
      <c r="AE182" s="22">
        <f t="shared" si="27"/>
        <v>0</v>
      </c>
      <c r="AF182" s="22">
        <f t="shared" si="27"/>
        <v>0</v>
      </c>
      <c r="AG182" s="22">
        <f t="shared" si="27"/>
        <v>0</v>
      </c>
      <c r="AH182" s="22">
        <f t="shared" si="27"/>
        <v>0</v>
      </c>
      <c r="AI182" s="22">
        <f t="shared" si="27"/>
        <v>0</v>
      </c>
      <c r="AJ182" s="22">
        <f t="shared" si="27"/>
        <v>0</v>
      </c>
      <c r="AK182" s="22">
        <f t="shared" si="27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7"/>
        <v>0</v>
      </c>
      <c r="E183" s="22">
        <f t="shared" si="27"/>
        <v>0</v>
      </c>
      <c r="F183" s="22">
        <f t="shared" si="27"/>
        <v>0</v>
      </c>
      <c r="G183" s="22">
        <f t="shared" si="27"/>
        <v>0</v>
      </c>
      <c r="H183" s="22">
        <f t="shared" si="27"/>
        <v>0</v>
      </c>
      <c r="I183" s="22">
        <f t="shared" si="27"/>
        <v>0</v>
      </c>
      <c r="J183" s="22">
        <f t="shared" si="27"/>
        <v>0</v>
      </c>
      <c r="K183" s="22">
        <f t="shared" si="27"/>
        <v>0</v>
      </c>
      <c r="L183" s="22">
        <f t="shared" si="27"/>
        <v>0</v>
      </c>
      <c r="M183" s="22">
        <f t="shared" si="27"/>
        <v>0</v>
      </c>
      <c r="N183" s="22">
        <f t="shared" si="27"/>
        <v>0</v>
      </c>
      <c r="O183" s="22">
        <f t="shared" si="27"/>
        <v>0</v>
      </c>
      <c r="P183" s="22">
        <f t="shared" si="27"/>
        <v>0</v>
      </c>
      <c r="Q183" s="22">
        <f t="shared" si="27"/>
        <v>0</v>
      </c>
      <c r="R183" s="22">
        <f t="shared" si="27"/>
        <v>0</v>
      </c>
      <c r="S183" s="22">
        <f t="shared" si="27"/>
        <v>0</v>
      </c>
      <c r="T183" s="22">
        <f t="shared" si="27"/>
        <v>0</v>
      </c>
      <c r="U183" s="22">
        <f t="shared" ref="U183:AK183" si="28">U156/U129</f>
        <v>0</v>
      </c>
      <c r="V183" s="22">
        <f t="shared" si="28"/>
        <v>0</v>
      </c>
      <c r="W183" s="22">
        <f t="shared" si="28"/>
        <v>0</v>
      </c>
      <c r="X183" s="22">
        <f t="shared" si="28"/>
        <v>0</v>
      </c>
      <c r="Y183" s="22">
        <f t="shared" si="28"/>
        <v>0</v>
      </c>
      <c r="Z183" s="22">
        <f t="shared" si="28"/>
        <v>0</v>
      </c>
      <c r="AA183" s="22">
        <f t="shared" si="28"/>
        <v>0</v>
      </c>
      <c r="AB183" s="22">
        <f t="shared" si="28"/>
        <v>0</v>
      </c>
      <c r="AC183" s="22">
        <f t="shared" si="28"/>
        <v>0</v>
      </c>
      <c r="AD183" s="22">
        <f t="shared" si="28"/>
        <v>0</v>
      </c>
      <c r="AE183" s="22">
        <f t="shared" si="28"/>
        <v>0</v>
      </c>
      <c r="AF183" s="22">
        <f t="shared" si="28"/>
        <v>0</v>
      </c>
      <c r="AG183" s="22">
        <f t="shared" si="28"/>
        <v>0</v>
      </c>
      <c r="AH183" s="22">
        <f t="shared" si="28"/>
        <v>0</v>
      </c>
      <c r="AI183" s="22">
        <f t="shared" si="28"/>
        <v>0</v>
      </c>
      <c r="AJ183" s="22">
        <f t="shared" si="28"/>
        <v>0</v>
      </c>
      <c r="AK183" s="22">
        <f t="shared" si="28"/>
        <v>0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29">D157/D130</f>
        <v>0</v>
      </c>
      <c r="E184" s="22">
        <f t="shared" si="29"/>
        <v>0</v>
      </c>
      <c r="F184" s="22">
        <f t="shared" si="29"/>
        <v>0</v>
      </c>
      <c r="G184" s="22">
        <f t="shared" si="29"/>
        <v>0</v>
      </c>
      <c r="H184" s="22">
        <f t="shared" si="29"/>
        <v>0</v>
      </c>
      <c r="I184" s="22">
        <f t="shared" si="29"/>
        <v>0</v>
      </c>
      <c r="J184" s="22">
        <f t="shared" si="29"/>
        <v>0</v>
      </c>
      <c r="K184" s="22">
        <f t="shared" si="29"/>
        <v>0</v>
      </c>
      <c r="L184" s="22">
        <f t="shared" si="29"/>
        <v>0</v>
      </c>
      <c r="M184" s="22">
        <f t="shared" si="29"/>
        <v>0</v>
      </c>
      <c r="N184" s="22">
        <f t="shared" si="29"/>
        <v>0</v>
      </c>
      <c r="O184" s="22">
        <f t="shared" si="29"/>
        <v>0</v>
      </c>
      <c r="P184" s="22">
        <f t="shared" si="29"/>
        <v>0</v>
      </c>
      <c r="Q184" s="22">
        <f t="shared" si="29"/>
        <v>0</v>
      </c>
      <c r="R184" s="22">
        <f t="shared" si="29"/>
        <v>0</v>
      </c>
      <c r="S184" s="22">
        <f t="shared" si="29"/>
        <v>0</v>
      </c>
      <c r="T184" s="22">
        <f t="shared" si="29"/>
        <v>0</v>
      </c>
      <c r="U184" s="22">
        <f t="shared" si="29"/>
        <v>0</v>
      </c>
      <c r="V184" s="22">
        <f t="shared" si="29"/>
        <v>0</v>
      </c>
      <c r="W184" s="22">
        <f t="shared" si="29"/>
        <v>0</v>
      </c>
      <c r="X184" s="22">
        <f t="shared" si="29"/>
        <v>0</v>
      </c>
      <c r="Y184" s="22">
        <f t="shared" si="29"/>
        <v>0</v>
      </c>
      <c r="Z184" s="22">
        <f t="shared" si="29"/>
        <v>0</v>
      </c>
      <c r="AA184" s="22">
        <f t="shared" si="29"/>
        <v>0</v>
      </c>
      <c r="AB184" s="22">
        <f t="shared" si="29"/>
        <v>0</v>
      </c>
      <c r="AC184" s="22">
        <f t="shared" si="29"/>
        <v>0</v>
      </c>
      <c r="AD184" s="22">
        <f t="shared" si="29"/>
        <v>0</v>
      </c>
      <c r="AE184" s="22">
        <f t="shared" si="29"/>
        <v>0</v>
      </c>
      <c r="AF184" s="22">
        <f t="shared" si="29"/>
        <v>0</v>
      </c>
      <c r="AG184" s="22">
        <f t="shared" si="29"/>
        <v>0</v>
      </c>
      <c r="AH184" s="22">
        <f t="shared" si="29"/>
        <v>0</v>
      </c>
      <c r="AI184" s="22">
        <f t="shared" si="29"/>
        <v>0</v>
      </c>
      <c r="AJ184" s="22">
        <f t="shared" si="29"/>
        <v>0</v>
      </c>
      <c r="AK184" s="22">
        <f t="shared" si="29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29"/>
        <v>0</v>
      </c>
      <c r="E185" s="22">
        <f t="shared" si="29"/>
        <v>0</v>
      </c>
      <c r="F185" s="22">
        <f t="shared" si="29"/>
        <v>0</v>
      </c>
      <c r="G185" s="22">
        <f t="shared" si="29"/>
        <v>0</v>
      </c>
      <c r="H185" s="22">
        <f t="shared" si="29"/>
        <v>0</v>
      </c>
      <c r="I185" s="22">
        <f t="shared" si="29"/>
        <v>0</v>
      </c>
      <c r="J185" s="22">
        <f t="shared" si="29"/>
        <v>0</v>
      </c>
      <c r="K185" s="22">
        <f t="shared" si="29"/>
        <v>0</v>
      </c>
      <c r="L185" s="22">
        <f t="shared" si="29"/>
        <v>0</v>
      </c>
      <c r="M185" s="22">
        <f t="shared" si="29"/>
        <v>0</v>
      </c>
      <c r="N185" s="22">
        <f t="shared" si="29"/>
        <v>0</v>
      </c>
      <c r="O185" s="22">
        <f t="shared" si="29"/>
        <v>0</v>
      </c>
      <c r="P185" s="22">
        <f t="shared" si="29"/>
        <v>0</v>
      </c>
      <c r="Q185" s="22">
        <f t="shared" si="29"/>
        <v>0</v>
      </c>
      <c r="R185" s="22">
        <f t="shared" si="29"/>
        <v>0</v>
      </c>
      <c r="S185" s="22">
        <f t="shared" si="29"/>
        <v>0</v>
      </c>
      <c r="T185" s="22">
        <f t="shared" si="29"/>
        <v>0</v>
      </c>
      <c r="U185" s="22">
        <f t="shared" si="29"/>
        <v>0</v>
      </c>
      <c r="V185" s="22">
        <f t="shared" si="29"/>
        <v>0</v>
      </c>
      <c r="W185" s="22">
        <f t="shared" si="29"/>
        <v>0</v>
      </c>
      <c r="X185" s="22">
        <f t="shared" si="29"/>
        <v>0</v>
      </c>
      <c r="Y185" s="22">
        <f t="shared" si="29"/>
        <v>0</v>
      </c>
      <c r="Z185" s="22">
        <f t="shared" si="29"/>
        <v>0</v>
      </c>
      <c r="AA185" s="22">
        <f t="shared" si="29"/>
        <v>0</v>
      </c>
      <c r="AB185" s="22">
        <f t="shared" si="29"/>
        <v>0</v>
      </c>
      <c r="AC185" s="22">
        <f t="shared" si="29"/>
        <v>0</v>
      </c>
      <c r="AD185" s="22">
        <f t="shared" si="29"/>
        <v>0</v>
      </c>
      <c r="AE185" s="22">
        <f t="shared" si="29"/>
        <v>0</v>
      </c>
      <c r="AF185" s="22">
        <f t="shared" si="29"/>
        <v>0</v>
      </c>
      <c r="AG185" s="22">
        <f t="shared" si="29"/>
        <v>0</v>
      </c>
      <c r="AH185" s="22">
        <f t="shared" si="29"/>
        <v>0</v>
      </c>
      <c r="AI185" s="22">
        <f t="shared" si="29"/>
        <v>0</v>
      </c>
      <c r="AJ185" s="22">
        <f t="shared" si="29"/>
        <v>0</v>
      </c>
      <c r="AK185" s="22">
        <f t="shared" si="29"/>
        <v>0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29"/>
        <v>0</v>
      </c>
      <c r="E186" s="22">
        <f t="shared" si="29"/>
        <v>0</v>
      </c>
      <c r="F186" s="22">
        <f t="shared" si="29"/>
        <v>0</v>
      </c>
      <c r="G186" s="22">
        <f t="shared" si="29"/>
        <v>0</v>
      </c>
      <c r="H186" s="22">
        <f t="shared" si="29"/>
        <v>0</v>
      </c>
      <c r="I186" s="22">
        <f t="shared" si="29"/>
        <v>0</v>
      </c>
      <c r="J186" s="22">
        <f t="shared" si="29"/>
        <v>9.9565201519238146E-7</v>
      </c>
      <c r="K186" s="22">
        <f t="shared" si="29"/>
        <v>6.6831403063231946E-6</v>
      </c>
      <c r="L186" s="22">
        <f t="shared" si="29"/>
        <v>4.4808439758275471E-5</v>
      </c>
      <c r="M186" s="22">
        <f t="shared" si="29"/>
        <v>3.0029509117254327E-4</v>
      </c>
      <c r="N186" s="22">
        <f t="shared" si="29"/>
        <v>2.0104217769371818E-3</v>
      </c>
      <c r="O186" s="22">
        <f t="shared" si="29"/>
        <v>1.3443026401368036E-2</v>
      </c>
      <c r="P186" s="22">
        <f t="shared" si="29"/>
        <v>8.9232487794295115E-2</v>
      </c>
      <c r="Q186" s="22">
        <f t="shared" si="29"/>
        <v>0.56295569283335956</v>
      </c>
      <c r="R186" s="22">
        <f t="shared" si="29"/>
        <v>0.59582701246913317</v>
      </c>
      <c r="S186" s="22">
        <f t="shared" si="29"/>
        <v>0.63049769407976264</v>
      </c>
      <c r="T186" s="22">
        <f t="shared" si="29"/>
        <v>0.66706636240846728</v>
      </c>
      <c r="U186" s="22">
        <f t="shared" si="29"/>
        <v>0.70562102012184713</v>
      </c>
      <c r="V186" s="22">
        <f t="shared" si="29"/>
        <v>0.74625807350705653</v>
      </c>
      <c r="W186" s="22">
        <f t="shared" si="29"/>
        <v>0.7888068018276152</v>
      </c>
      <c r="X186" s="22">
        <f t="shared" si="29"/>
        <v>0.83338578153605725</v>
      </c>
      <c r="Y186" s="22">
        <f t="shared" si="29"/>
        <v>0.88004509638441386</v>
      </c>
      <c r="Z186" s="22">
        <f t="shared" si="29"/>
        <v>0.92881374798068828</v>
      </c>
      <c r="AA186" s="22">
        <f t="shared" si="29"/>
        <v>0.97971113497062134</v>
      </c>
      <c r="AB186" s="22">
        <f t="shared" si="29"/>
        <v>1.0328295021167473</v>
      </c>
      <c r="AC186" s="22">
        <f t="shared" si="29"/>
        <v>1.0881511403324593</v>
      </c>
      <c r="AD186" s="22">
        <f t="shared" si="29"/>
        <v>1.145703451538451</v>
      </c>
      <c r="AE186" s="22">
        <f t="shared" si="29"/>
        <v>1.2055261242826731</v>
      </c>
      <c r="AF186" s="22">
        <f t="shared" si="29"/>
        <v>1.2676447513371603</v>
      </c>
      <c r="AG186" s="22">
        <f t="shared" si="29"/>
        <v>1.3321505149252872</v>
      </c>
      <c r="AH186" s="22">
        <f t="shared" si="29"/>
        <v>1.3990684490517027</v>
      </c>
      <c r="AI186" s="22">
        <f t="shared" si="29"/>
        <v>1.4684117537336727</v>
      </c>
      <c r="AJ186" s="22">
        <f t="shared" si="29"/>
        <v>1.5401640839694644</v>
      </c>
      <c r="AK186" s="22">
        <f t="shared" si="29"/>
        <v>1.6142770641374149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29"/>
        <v>0</v>
      </c>
      <c r="E187" s="22">
        <f t="shared" si="29"/>
        <v>0</v>
      </c>
      <c r="F187" s="22">
        <f t="shared" si="29"/>
        <v>0</v>
      </c>
      <c r="G187" s="22">
        <f t="shared" si="29"/>
        <v>0</v>
      </c>
      <c r="H187" s="22">
        <f t="shared" si="29"/>
        <v>0</v>
      </c>
      <c r="I187" s="22">
        <f t="shared" si="29"/>
        <v>0</v>
      </c>
      <c r="J187" s="22">
        <f t="shared" si="29"/>
        <v>0</v>
      </c>
      <c r="K187" s="22">
        <f t="shared" si="29"/>
        <v>0</v>
      </c>
      <c r="L187" s="22">
        <f t="shared" si="29"/>
        <v>0</v>
      </c>
      <c r="M187" s="22">
        <f t="shared" si="29"/>
        <v>0</v>
      </c>
      <c r="N187" s="22">
        <f t="shared" si="29"/>
        <v>0</v>
      </c>
      <c r="O187" s="22">
        <f t="shared" si="29"/>
        <v>0</v>
      </c>
      <c r="P187" s="22">
        <f t="shared" si="29"/>
        <v>1.0650824198057935E-6</v>
      </c>
      <c r="Q187" s="22">
        <f t="shared" si="29"/>
        <v>0.21243611050315472</v>
      </c>
      <c r="R187" s="22">
        <f t="shared" si="29"/>
        <v>0.23232730650952862</v>
      </c>
      <c r="S187" s="22">
        <f t="shared" si="29"/>
        <v>0.25402975181086929</v>
      </c>
      <c r="T187" s="22">
        <f t="shared" si="29"/>
        <v>0.2777050659130903</v>
      </c>
      <c r="U187" s="22">
        <f t="shared" si="29"/>
        <v>0.30352183270364763</v>
      </c>
      <c r="V187" s="22">
        <f t="shared" si="29"/>
        <v>0.33166384932543092</v>
      </c>
      <c r="W187" s="22">
        <f t="shared" si="29"/>
        <v>0.36220471835902918</v>
      </c>
      <c r="X187" s="22">
        <f t="shared" si="29"/>
        <v>0.39535200042646312</v>
      </c>
      <c r="Y187" s="22">
        <f t="shared" si="29"/>
        <v>0.43129376273099734</v>
      </c>
      <c r="Z187" s="22">
        <f t="shared" si="29"/>
        <v>0.47021755652051367</v>
      </c>
      <c r="AA187" s="22">
        <f t="shared" si="29"/>
        <v>0.51231478818766352</v>
      </c>
      <c r="AB187" s="22">
        <f t="shared" si="29"/>
        <v>0.55782436812300917</v>
      </c>
      <c r="AC187" s="22">
        <f t="shared" si="29"/>
        <v>0.60693698829219422</v>
      </c>
      <c r="AD187" s="22">
        <f t="shared" si="29"/>
        <v>0.65987449473208915</v>
      </c>
      <c r="AE187" s="22">
        <f t="shared" si="29"/>
        <v>0.71687395758708339</v>
      </c>
      <c r="AF187" s="22">
        <f t="shared" si="29"/>
        <v>0.77817211067527636</v>
      </c>
      <c r="AG187" s="22">
        <f t="shared" si="29"/>
        <v>0.84405380091812876</v>
      </c>
      <c r="AH187" s="22">
        <f t="shared" si="29"/>
        <v>0.91477158225950617</v>
      </c>
      <c r="AI187" s="22">
        <f t="shared" si="29"/>
        <v>0.99057470957430249</v>
      </c>
      <c r="AJ187" s="22">
        <f t="shared" si="29"/>
        <v>1.0716942064231783</v>
      </c>
      <c r="AK187" s="22">
        <f t="shared" si="29"/>
        <v>1.1583362139611983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0">D163/D136</f>
        <v>7.9252439999999993E-2</v>
      </c>
      <c r="E190" s="22">
        <f t="shared" si="30"/>
        <v>8.0887896656968869E-2</v>
      </c>
      <c r="F190" s="22">
        <f t="shared" si="30"/>
        <v>8.1336567059341572E-2</v>
      </c>
      <c r="G190" s="22">
        <f t="shared" si="30"/>
        <v>7.8813675592767932E-2</v>
      </c>
      <c r="H190" s="22">
        <f t="shared" si="30"/>
        <v>8.189626125722603E-2</v>
      </c>
      <c r="I190" s="22">
        <f t="shared" si="30"/>
        <v>8.3146238405462952E-2</v>
      </c>
      <c r="J190" s="22">
        <f t="shared" si="30"/>
        <v>8.4369415495425495E-2</v>
      </c>
      <c r="K190" s="22">
        <f t="shared" si="30"/>
        <v>8.5563183481299668E-2</v>
      </c>
      <c r="L190" s="22">
        <f t="shared" si="30"/>
        <v>8.66755165608879E-2</v>
      </c>
      <c r="M190" s="22">
        <f t="shared" si="30"/>
        <v>8.7765908048984653E-2</v>
      </c>
      <c r="N190" s="22">
        <f t="shared" si="30"/>
        <v>8.8792964213586692E-2</v>
      </c>
      <c r="O190" s="22">
        <f t="shared" si="30"/>
        <v>8.9822469930002827E-2</v>
      </c>
      <c r="P190" s="22">
        <f t="shared" si="30"/>
        <v>9.0862882317070903E-2</v>
      </c>
      <c r="Q190" s="22">
        <f t="shared" si="30"/>
        <v>9.1915018708718155E-2</v>
      </c>
      <c r="R190" s="22">
        <f t="shared" si="30"/>
        <v>9.2979168413191815E-2</v>
      </c>
      <c r="S190" s="22">
        <f t="shared" si="30"/>
        <v>9.4053731545731725E-2</v>
      </c>
      <c r="T190" s="22">
        <f t="shared" si="30"/>
        <v>9.5140610843805692E-2</v>
      </c>
      <c r="U190" s="22">
        <f t="shared" si="30"/>
        <v>9.6239567941904289E-2</v>
      </c>
      <c r="V190" s="22">
        <f t="shared" si="30"/>
        <v>9.7351148417207461E-2</v>
      </c>
      <c r="W190" s="22">
        <f t="shared" si="30"/>
        <v>9.8442141097344615E-2</v>
      </c>
      <c r="X190" s="22">
        <f t="shared" si="30"/>
        <v>9.9519308608943452E-2</v>
      </c>
      <c r="Y190" s="22">
        <f t="shared" si="30"/>
        <v>0.10058047646724523</v>
      </c>
      <c r="Z190" s="22">
        <f t="shared" si="30"/>
        <v>0.10162155104153892</v>
      </c>
      <c r="AA190" s="22">
        <f t="shared" si="30"/>
        <v>0.10263819422218856</v>
      </c>
      <c r="AB190" s="22">
        <f t="shared" si="30"/>
        <v>0.10363424369923432</v>
      </c>
      <c r="AC190" s="22">
        <f t="shared" si="30"/>
        <v>0.1046025254194224</v>
      </c>
      <c r="AD190" s="22">
        <f t="shared" si="30"/>
        <v>0.10554141403488455</v>
      </c>
      <c r="AE190" s="22">
        <f t="shared" si="30"/>
        <v>0.10645092505319578</v>
      </c>
      <c r="AF190" s="22">
        <f t="shared" si="30"/>
        <v>0.10733020439545253</v>
      </c>
      <c r="AG190" s="22">
        <f t="shared" si="30"/>
        <v>0.10818421490291309</v>
      </c>
      <c r="AH190" s="22">
        <f t="shared" si="30"/>
        <v>0.1090123411073857</v>
      </c>
      <c r="AI190" s="22">
        <f t="shared" si="30"/>
        <v>0.10981354408239154</v>
      </c>
      <c r="AJ190" s="22">
        <f t="shared" si="30"/>
        <v>0.11058521613937232</v>
      </c>
      <c r="AK190" s="22">
        <f t="shared" si="30"/>
        <v>0.11132336496338033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153.62625516151195</v>
      </c>
      <c r="E193" s="22">
        <f t="shared" ref="E193:AK193" si="31">E175+E167</f>
        <v>156.72981509250079</v>
      </c>
      <c r="F193" s="22">
        <f t="shared" si="31"/>
        <v>157.53217968614624</v>
      </c>
      <c r="G193" s="22">
        <f t="shared" si="31"/>
        <v>152.5809710722672</v>
      </c>
      <c r="H193" s="22">
        <f t="shared" si="31"/>
        <v>158.47350966964157</v>
      </c>
      <c r="I193" s="22">
        <f t="shared" si="31"/>
        <v>160.81594961706972</v>
      </c>
      <c r="J193" s="22">
        <f t="shared" si="31"/>
        <v>147.8026868531052</v>
      </c>
      <c r="K193" s="22">
        <f t="shared" si="31"/>
        <v>136.08444808242706</v>
      </c>
      <c r="L193" s="22">
        <f t="shared" si="31"/>
        <v>125.38953747656608</v>
      </c>
      <c r="M193" s="22">
        <f t="shared" si="31"/>
        <v>115.65877327029582</v>
      </c>
      <c r="N193" s="22">
        <f t="shared" si="31"/>
        <v>106.70857121195333</v>
      </c>
      <c r="O193" s="22">
        <f t="shared" si="31"/>
        <v>98.505766020740566</v>
      </c>
      <c r="P193" s="22">
        <f t="shared" si="31"/>
        <v>90.895851213117425</v>
      </c>
      <c r="Q193" s="22">
        <f t="shared" si="31"/>
        <v>83.146597865548287</v>
      </c>
      <c r="R193" s="22">
        <f t="shared" si="31"/>
        <v>76.808397388346677</v>
      </c>
      <c r="S193" s="22">
        <f t="shared" si="31"/>
        <v>70.908179626156851</v>
      </c>
      <c r="T193" s="22">
        <f t="shared" si="31"/>
        <v>65.393624415056962</v>
      </c>
      <c r="U193" s="22">
        <f t="shared" si="31"/>
        <v>60.218667727101916</v>
      </c>
      <c r="V193" s="22">
        <f t="shared" si="31"/>
        <v>55.344385998088391</v>
      </c>
      <c r="W193" s="22">
        <f t="shared" si="31"/>
        <v>50.515713311715174</v>
      </c>
      <c r="X193" s="22">
        <f t="shared" si="31"/>
        <v>45.939171499123425</v>
      </c>
      <c r="Y193" s="22">
        <f t="shared" si="31"/>
        <v>41.588491784629454</v>
      </c>
      <c r="Z193" s="22">
        <f t="shared" si="31"/>
        <v>37.440384963979682</v>
      </c>
      <c r="AA193" s="22">
        <f t="shared" si="31"/>
        <v>33.474905609686864</v>
      </c>
      <c r="AB193" s="22">
        <f t="shared" si="31"/>
        <v>23.372012360040188</v>
      </c>
      <c r="AC193" s="22">
        <f t="shared" si="31"/>
        <v>14.594479434755197</v>
      </c>
      <c r="AD193" s="22">
        <f t="shared" si="31"/>
        <v>9.9201872919087819</v>
      </c>
      <c r="AE193" s="22">
        <f t="shared" si="31"/>
        <v>9.8784735685418923</v>
      </c>
      <c r="AF193" s="22">
        <f t="shared" si="31"/>
        <v>9.8256383514298307</v>
      </c>
      <c r="AG193" s="22">
        <f t="shared" si="31"/>
        <v>9.7618325465098827</v>
      </c>
      <c r="AH193" s="22">
        <f t="shared" si="31"/>
        <v>9.686687481227974</v>
      </c>
      <c r="AI193" s="22">
        <f t="shared" si="31"/>
        <v>9.5998052860765366</v>
      </c>
      <c r="AJ193" s="22">
        <f t="shared" si="31"/>
        <v>9.5006671646469343</v>
      </c>
      <c r="AK193" s="22">
        <f t="shared" si="31"/>
        <v>9.388665466125989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0</v>
      </c>
      <c r="E194" s="22">
        <f t="shared" ref="E194:AK195" si="32">E176</f>
        <v>0</v>
      </c>
      <c r="F194" s="22">
        <f t="shared" si="32"/>
        <v>0</v>
      </c>
      <c r="G194" s="22">
        <f t="shared" si="32"/>
        <v>0</v>
      </c>
      <c r="H194" s="22">
        <f t="shared" si="32"/>
        <v>0</v>
      </c>
      <c r="I194" s="22">
        <f t="shared" si="32"/>
        <v>0</v>
      </c>
      <c r="J194" s="22">
        <f t="shared" si="32"/>
        <v>0</v>
      </c>
      <c r="K194" s="22">
        <f t="shared" si="32"/>
        <v>0</v>
      </c>
      <c r="L194" s="22">
        <f t="shared" si="32"/>
        <v>0</v>
      </c>
      <c r="M194" s="22">
        <f t="shared" si="32"/>
        <v>0</v>
      </c>
      <c r="N194" s="22">
        <f t="shared" si="32"/>
        <v>0</v>
      </c>
      <c r="O194" s="22">
        <f t="shared" si="32"/>
        <v>0</v>
      </c>
      <c r="P194" s="22">
        <f t="shared" si="32"/>
        <v>0</v>
      </c>
      <c r="Q194" s="22">
        <f t="shared" si="32"/>
        <v>0</v>
      </c>
      <c r="R194" s="22">
        <f t="shared" si="32"/>
        <v>0</v>
      </c>
      <c r="S194" s="22">
        <f t="shared" si="32"/>
        <v>0</v>
      </c>
      <c r="T194" s="22">
        <f t="shared" si="32"/>
        <v>0</v>
      </c>
      <c r="U194" s="22">
        <f t="shared" si="32"/>
        <v>0</v>
      </c>
      <c r="V194" s="22">
        <f t="shared" si="32"/>
        <v>0</v>
      </c>
      <c r="W194" s="22">
        <f t="shared" si="32"/>
        <v>0</v>
      </c>
      <c r="X194" s="22">
        <f t="shared" si="32"/>
        <v>0</v>
      </c>
      <c r="Y194" s="22">
        <f t="shared" si="32"/>
        <v>0</v>
      </c>
      <c r="Z194" s="22">
        <f t="shared" si="32"/>
        <v>0</v>
      </c>
      <c r="AA194" s="22">
        <f t="shared" si="32"/>
        <v>0</v>
      </c>
      <c r="AB194" s="22">
        <f t="shared" si="32"/>
        <v>0</v>
      </c>
      <c r="AC194" s="22">
        <f t="shared" si="32"/>
        <v>0</v>
      </c>
      <c r="AD194" s="22">
        <f t="shared" si="32"/>
        <v>0</v>
      </c>
      <c r="AE194" s="22">
        <f t="shared" si="32"/>
        <v>0</v>
      </c>
      <c r="AF194" s="22">
        <f t="shared" si="32"/>
        <v>0</v>
      </c>
      <c r="AG194" s="22">
        <f t="shared" si="32"/>
        <v>0</v>
      </c>
      <c r="AH194" s="22">
        <f t="shared" si="32"/>
        <v>0</v>
      </c>
      <c r="AI194" s="22">
        <f t="shared" si="32"/>
        <v>0</v>
      </c>
      <c r="AJ194" s="22">
        <f t="shared" si="32"/>
        <v>0</v>
      </c>
      <c r="AK194" s="22">
        <f t="shared" si="32"/>
        <v>0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2"/>
        <v>0</v>
      </c>
      <c r="F195" s="22">
        <f t="shared" si="32"/>
        <v>0</v>
      </c>
      <c r="G195" s="22">
        <f t="shared" si="32"/>
        <v>0</v>
      </c>
      <c r="H195" s="22">
        <f t="shared" si="32"/>
        <v>0</v>
      </c>
      <c r="I195" s="22">
        <f t="shared" si="32"/>
        <v>0</v>
      </c>
      <c r="J195" s="22">
        <f t="shared" si="32"/>
        <v>0</v>
      </c>
      <c r="K195" s="22">
        <f t="shared" si="32"/>
        <v>0</v>
      </c>
      <c r="L195" s="22">
        <f t="shared" si="32"/>
        <v>0</v>
      </c>
      <c r="M195" s="22">
        <f t="shared" si="32"/>
        <v>0</v>
      </c>
      <c r="N195" s="22">
        <f t="shared" si="32"/>
        <v>0</v>
      </c>
      <c r="O195" s="22">
        <f t="shared" si="32"/>
        <v>0</v>
      </c>
      <c r="P195" s="22">
        <f t="shared" si="32"/>
        <v>0</v>
      </c>
      <c r="Q195" s="22">
        <f t="shared" si="32"/>
        <v>0</v>
      </c>
      <c r="R195" s="22">
        <f t="shared" si="32"/>
        <v>0</v>
      </c>
      <c r="S195" s="22">
        <f t="shared" si="32"/>
        <v>0</v>
      </c>
      <c r="T195" s="22">
        <f t="shared" si="32"/>
        <v>0</v>
      </c>
      <c r="U195" s="22">
        <f t="shared" si="32"/>
        <v>0</v>
      </c>
      <c r="V195" s="22">
        <f t="shared" si="32"/>
        <v>0</v>
      </c>
      <c r="W195" s="22">
        <f t="shared" si="32"/>
        <v>0</v>
      </c>
      <c r="X195" s="22">
        <f t="shared" si="32"/>
        <v>0</v>
      </c>
      <c r="Y195" s="22">
        <f t="shared" si="32"/>
        <v>0</v>
      </c>
      <c r="Z195" s="22">
        <f t="shared" si="32"/>
        <v>0</v>
      </c>
      <c r="AA195" s="22">
        <f t="shared" si="32"/>
        <v>0</v>
      </c>
      <c r="AB195" s="22">
        <f t="shared" si="32"/>
        <v>0</v>
      </c>
      <c r="AC195" s="22">
        <f t="shared" si="32"/>
        <v>0</v>
      </c>
      <c r="AD195" s="22">
        <f t="shared" si="32"/>
        <v>0</v>
      </c>
      <c r="AE195" s="22">
        <f t="shared" si="32"/>
        <v>0</v>
      </c>
      <c r="AF195" s="22">
        <f t="shared" si="32"/>
        <v>0</v>
      </c>
      <c r="AG195" s="22">
        <f t="shared" si="32"/>
        <v>0</v>
      </c>
      <c r="AH195" s="22">
        <f t="shared" si="32"/>
        <v>0</v>
      </c>
      <c r="AI195" s="22">
        <f t="shared" si="32"/>
        <v>0</v>
      </c>
      <c r="AJ195" s="22">
        <f t="shared" si="32"/>
        <v>0</v>
      </c>
      <c r="AK195" s="22">
        <f t="shared" si="32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0</v>
      </c>
      <c r="E196" s="22">
        <f t="shared" ref="E196:AK196" si="33">E178+E168</f>
        <v>0</v>
      </c>
      <c r="F196" s="22">
        <f t="shared" si="33"/>
        <v>0</v>
      </c>
      <c r="G196" s="22">
        <f t="shared" si="33"/>
        <v>0</v>
      </c>
      <c r="H196" s="22">
        <f t="shared" si="33"/>
        <v>0</v>
      </c>
      <c r="I196" s="22">
        <f t="shared" si="33"/>
        <v>0</v>
      </c>
      <c r="J196" s="22">
        <f t="shared" si="33"/>
        <v>0</v>
      </c>
      <c r="K196" s="22">
        <f t="shared" si="33"/>
        <v>0</v>
      </c>
      <c r="L196" s="22">
        <f t="shared" si="33"/>
        <v>0</v>
      </c>
      <c r="M196" s="22">
        <f t="shared" si="33"/>
        <v>0</v>
      </c>
      <c r="N196" s="22">
        <f t="shared" si="33"/>
        <v>0</v>
      </c>
      <c r="O196" s="22">
        <f t="shared" si="33"/>
        <v>0</v>
      </c>
      <c r="P196" s="22">
        <f t="shared" si="33"/>
        <v>0</v>
      </c>
      <c r="Q196" s="22">
        <f t="shared" si="33"/>
        <v>0</v>
      </c>
      <c r="R196" s="22">
        <f t="shared" si="33"/>
        <v>0</v>
      </c>
      <c r="S196" s="22">
        <f t="shared" si="33"/>
        <v>0</v>
      </c>
      <c r="T196" s="22">
        <f t="shared" si="33"/>
        <v>0</v>
      </c>
      <c r="U196" s="22">
        <f t="shared" si="33"/>
        <v>0</v>
      </c>
      <c r="V196" s="22">
        <f t="shared" si="33"/>
        <v>0</v>
      </c>
      <c r="W196" s="22">
        <f t="shared" si="33"/>
        <v>0</v>
      </c>
      <c r="X196" s="22">
        <f t="shared" si="33"/>
        <v>0</v>
      </c>
      <c r="Y196" s="22">
        <f t="shared" si="33"/>
        <v>0</v>
      </c>
      <c r="Z196" s="22">
        <f t="shared" si="33"/>
        <v>0</v>
      </c>
      <c r="AA196" s="22">
        <f t="shared" si="33"/>
        <v>0</v>
      </c>
      <c r="AB196" s="22">
        <f t="shared" si="33"/>
        <v>0</v>
      </c>
      <c r="AC196" s="22">
        <f t="shared" si="33"/>
        <v>0</v>
      </c>
      <c r="AD196" s="22">
        <f t="shared" si="33"/>
        <v>0</v>
      </c>
      <c r="AE196" s="22">
        <f t="shared" si="33"/>
        <v>0</v>
      </c>
      <c r="AF196" s="22">
        <f t="shared" si="33"/>
        <v>0</v>
      </c>
      <c r="AG196" s="22">
        <f t="shared" si="33"/>
        <v>0</v>
      </c>
      <c r="AH196" s="22">
        <f t="shared" si="33"/>
        <v>0</v>
      </c>
      <c r="AI196" s="22">
        <f t="shared" si="33"/>
        <v>0</v>
      </c>
      <c r="AJ196" s="22">
        <f t="shared" si="33"/>
        <v>0</v>
      </c>
      <c r="AK196" s="22">
        <f t="shared" si="33"/>
        <v>0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7.9252439999999975</v>
      </c>
      <c r="E197" s="22">
        <f t="shared" ref="E197:AK197" si="34">E179+E169+E190</f>
        <v>8.0852401194070804</v>
      </c>
      <c r="F197" s="22">
        <f t="shared" si="34"/>
        <v>8.1265214639295493</v>
      </c>
      <c r="G197" s="22">
        <f t="shared" si="34"/>
        <v>7.8710007315218977</v>
      </c>
      <c r="H197" s="22">
        <f t="shared" si="34"/>
        <v>8.175133389338832</v>
      </c>
      <c r="I197" s="22">
        <f t="shared" si="34"/>
        <v>8.2961361965050049</v>
      </c>
      <c r="J197" s="22">
        <f t="shared" si="34"/>
        <v>13.533359769077089</v>
      </c>
      <c r="K197" s="22">
        <f t="shared" si="34"/>
        <v>18.282503747443382</v>
      </c>
      <c r="L197" s="22">
        <f t="shared" si="34"/>
        <v>22.600061271300721</v>
      </c>
      <c r="M197" s="22">
        <f t="shared" si="34"/>
        <v>26.553754019080625</v>
      </c>
      <c r="N197" s="22">
        <f t="shared" si="34"/>
        <v>30.176738749989664</v>
      </c>
      <c r="O197" s="22">
        <f t="shared" si="34"/>
        <v>33.528040251449099</v>
      </c>
      <c r="P197" s="22">
        <f t="shared" si="34"/>
        <v>36.644724599844203</v>
      </c>
      <c r="Q197" s="22">
        <f t="shared" si="34"/>
        <v>39.545682126095791</v>
      </c>
      <c r="R197" s="22">
        <f t="shared" si="34"/>
        <v>42.370298636148014</v>
      </c>
      <c r="S197" s="22">
        <f t="shared" si="34"/>
        <v>45.057780556264618</v>
      </c>
      <c r="T197" s="22">
        <f t="shared" si="34"/>
        <v>47.626521565822294</v>
      </c>
      <c r="U197" s="22">
        <f t="shared" si="34"/>
        <v>50.091309416931722</v>
      </c>
      <c r="V197" s="22">
        <f t="shared" si="34"/>
        <v>52.465159348196302</v>
      </c>
      <c r="W197" s="22">
        <f t="shared" si="34"/>
        <v>53.437163797325766</v>
      </c>
      <c r="X197" s="22">
        <f t="shared" si="34"/>
        <v>54.38254370551585</v>
      </c>
      <c r="Y197" s="22">
        <f t="shared" si="34"/>
        <v>55.301898403867568</v>
      </c>
      <c r="Z197" s="22">
        <f t="shared" si="34"/>
        <v>56.194500944066291</v>
      </c>
      <c r="AA197" s="22">
        <f t="shared" si="34"/>
        <v>57.059243115843856</v>
      </c>
      <c r="AB197" s="22">
        <f t="shared" si="34"/>
        <v>55.010572241495062</v>
      </c>
      <c r="AC197" s="22">
        <f t="shared" si="34"/>
        <v>53.284426802437842</v>
      </c>
      <c r="AD197" s="22">
        <f t="shared" si="34"/>
        <v>50.172508934009883</v>
      </c>
      <c r="AE197" s="22">
        <f t="shared" si="34"/>
        <v>44.697089126487057</v>
      </c>
      <c r="AF197" s="22">
        <f t="shared" si="34"/>
        <v>39.109595449780713</v>
      </c>
      <c r="AG197" s="22">
        <f t="shared" si="34"/>
        <v>33.416587255338079</v>
      </c>
      <c r="AH197" s="22">
        <f t="shared" si="34"/>
        <v>27.622108724982617</v>
      </c>
      <c r="AI197" s="22">
        <f t="shared" si="34"/>
        <v>21.730256957535847</v>
      </c>
      <c r="AJ197" s="22">
        <f t="shared" si="34"/>
        <v>15.745136476303985</v>
      </c>
      <c r="AK197" s="22">
        <f t="shared" si="34"/>
        <v>9.6713106630324344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5">E181</f>
        <v>0</v>
      </c>
      <c r="F198" s="22">
        <f t="shared" si="35"/>
        <v>0</v>
      </c>
      <c r="G198" s="22">
        <f t="shared" si="35"/>
        <v>0</v>
      </c>
      <c r="H198" s="22">
        <f t="shared" si="35"/>
        <v>0</v>
      </c>
      <c r="I198" s="22">
        <f t="shared" si="35"/>
        <v>0</v>
      </c>
      <c r="J198" s="22">
        <f t="shared" si="35"/>
        <v>0</v>
      </c>
      <c r="K198" s="22">
        <f t="shared" si="35"/>
        <v>0</v>
      </c>
      <c r="L198" s="22">
        <f t="shared" si="35"/>
        <v>0</v>
      </c>
      <c r="M198" s="22">
        <f t="shared" si="35"/>
        <v>0</v>
      </c>
      <c r="N198" s="22">
        <f t="shared" si="35"/>
        <v>0</v>
      </c>
      <c r="O198" s="22">
        <f t="shared" si="35"/>
        <v>0</v>
      </c>
      <c r="P198" s="22">
        <f t="shared" si="35"/>
        <v>0</v>
      </c>
      <c r="Q198" s="22">
        <f t="shared" si="35"/>
        <v>0</v>
      </c>
      <c r="R198" s="22">
        <f t="shared" si="35"/>
        <v>0</v>
      </c>
      <c r="S198" s="22">
        <f t="shared" si="35"/>
        <v>0</v>
      </c>
      <c r="T198" s="22">
        <f t="shared" si="35"/>
        <v>0</v>
      </c>
      <c r="U198" s="22">
        <f t="shared" si="35"/>
        <v>0</v>
      </c>
      <c r="V198" s="22">
        <f t="shared" si="35"/>
        <v>0</v>
      </c>
      <c r="W198" s="22">
        <f t="shared" si="35"/>
        <v>0</v>
      </c>
      <c r="X198" s="22">
        <f t="shared" si="35"/>
        <v>0</v>
      </c>
      <c r="Y198" s="22">
        <f t="shared" si="35"/>
        <v>0</v>
      </c>
      <c r="Z198" s="22">
        <f t="shared" si="35"/>
        <v>0</v>
      </c>
      <c r="AA198" s="22">
        <f t="shared" si="35"/>
        <v>0</v>
      </c>
      <c r="AB198" s="22">
        <f t="shared" si="35"/>
        <v>0</v>
      </c>
      <c r="AC198" s="22">
        <f t="shared" si="35"/>
        <v>0</v>
      </c>
      <c r="AD198" s="22">
        <f t="shared" si="35"/>
        <v>0</v>
      </c>
      <c r="AE198" s="22">
        <f t="shared" si="35"/>
        <v>0</v>
      </c>
      <c r="AF198" s="22">
        <f t="shared" si="35"/>
        <v>0</v>
      </c>
      <c r="AG198" s="22">
        <f t="shared" si="35"/>
        <v>0</v>
      </c>
      <c r="AH198" s="22">
        <f t="shared" si="35"/>
        <v>0</v>
      </c>
      <c r="AI198" s="22">
        <f t="shared" si="35"/>
        <v>0</v>
      </c>
      <c r="AJ198" s="22">
        <f t="shared" si="35"/>
        <v>0</v>
      </c>
      <c r="AK198" s="22">
        <f t="shared" si="35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5"/>
        <v>0</v>
      </c>
      <c r="F199" s="22">
        <f t="shared" si="35"/>
        <v>0</v>
      </c>
      <c r="G199" s="22">
        <f t="shared" si="35"/>
        <v>0</v>
      </c>
      <c r="H199" s="22">
        <f t="shared" si="35"/>
        <v>0</v>
      </c>
      <c r="I199" s="22">
        <f t="shared" si="35"/>
        <v>0</v>
      </c>
      <c r="J199" s="22">
        <f t="shared" si="35"/>
        <v>0</v>
      </c>
      <c r="K199" s="22">
        <f t="shared" si="35"/>
        <v>0</v>
      </c>
      <c r="L199" s="22">
        <f t="shared" si="35"/>
        <v>0</v>
      </c>
      <c r="M199" s="22">
        <f t="shared" si="35"/>
        <v>0</v>
      </c>
      <c r="N199" s="22">
        <f t="shared" si="35"/>
        <v>0</v>
      </c>
      <c r="O199" s="22">
        <f t="shared" si="35"/>
        <v>0</v>
      </c>
      <c r="P199" s="22">
        <f t="shared" si="35"/>
        <v>0</v>
      </c>
      <c r="Q199" s="22">
        <f t="shared" si="35"/>
        <v>0</v>
      </c>
      <c r="R199" s="22">
        <f t="shared" si="35"/>
        <v>0</v>
      </c>
      <c r="S199" s="22">
        <f t="shared" si="35"/>
        <v>0</v>
      </c>
      <c r="T199" s="22">
        <f t="shared" si="35"/>
        <v>0</v>
      </c>
      <c r="U199" s="22">
        <f t="shared" si="35"/>
        <v>0</v>
      </c>
      <c r="V199" s="22">
        <f t="shared" si="35"/>
        <v>0</v>
      </c>
      <c r="W199" s="22">
        <f t="shared" si="35"/>
        <v>0</v>
      </c>
      <c r="X199" s="22">
        <f t="shared" si="35"/>
        <v>0</v>
      </c>
      <c r="Y199" s="22">
        <f t="shared" si="35"/>
        <v>0</v>
      </c>
      <c r="Z199" s="22">
        <f t="shared" si="35"/>
        <v>0</v>
      </c>
      <c r="AA199" s="22">
        <f t="shared" si="35"/>
        <v>0</v>
      </c>
      <c r="AB199" s="22">
        <f t="shared" si="35"/>
        <v>0</v>
      </c>
      <c r="AC199" s="22">
        <f t="shared" si="35"/>
        <v>0</v>
      </c>
      <c r="AD199" s="22">
        <f t="shared" si="35"/>
        <v>0</v>
      </c>
      <c r="AE199" s="22">
        <f t="shared" si="35"/>
        <v>0</v>
      </c>
      <c r="AF199" s="22">
        <f t="shared" si="35"/>
        <v>0</v>
      </c>
      <c r="AG199" s="22">
        <f t="shared" si="35"/>
        <v>0</v>
      </c>
      <c r="AH199" s="22">
        <f t="shared" si="35"/>
        <v>0</v>
      </c>
      <c r="AI199" s="22">
        <f t="shared" si="35"/>
        <v>0</v>
      </c>
      <c r="AJ199" s="22">
        <f t="shared" si="35"/>
        <v>0</v>
      </c>
      <c r="AK199" s="22">
        <f t="shared" si="35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0</v>
      </c>
      <c r="E200" s="22">
        <f t="shared" ref="E200:AK200" si="36">E183+E170</f>
        <v>0</v>
      </c>
      <c r="F200" s="22">
        <f t="shared" si="36"/>
        <v>0</v>
      </c>
      <c r="G200" s="22">
        <f t="shared" si="36"/>
        <v>0</v>
      </c>
      <c r="H200" s="22">
        <f t="shared" si="36"/>
        <v>0</v>
      </c>
      <c r="I200" s="22">
        <f t="shared" si="36"/>
        <v>0</v>
      </c>
      <c r="J200" s="22">
        <f t="shared" si="36"/>
        <v>0</v>
      </c>
      <c r="K200" s="22">
        <f t="shared" si="36"/>
        <v>0</v>
      </c>
      <c r="L200" s="22">
        <f t="shared" si="36"/>
        <v>0</v>
      </c>
      <c r="M200" s="22">
        <f t="shared" si="36"/>
        <v>0</v>
      </c>
      <c r="N200" s="22">
        <f t="shared" si="36"/>
        <v>0</v>
      </c>
      <c r="O200" s="22">
        <f t="shared" si="36"/>
        <v>0</v>
      </c>
      <c r="P200" s="22">
        <f t="shared" si="36"/>
        <v>0</v>
      </c>
      <c r="Q200" s="22">
        <f t="shared" si="36"/>
        <v>0</v>
      </c>
      <c r="R200" s="22">
        <f t="shared" si="36"/>
        <v>0</v>
      </c>
      <c r="S200" s="22">
        <f t="shared" si="36"/>
        <v>0</v>
      </c>
      <c r="T200" s="22">
        <f t="shared" si="36"/>
        <v>0</v>
      </c>
      <c r="U200" s="22">
        <f t="shared" si="36"/>
        <v>0</v>
      </c>
      <c r="V200" s="22">
        <f t="shared" si="36"/>
        <v>0</v>
      </c>
      <c r="W200" s="22">
        <f t="shared" si="36"/>
        <v>0</v>
      </c>
      <c r="X200" s="22">
        <f t="shared" si="36"/>
        <v>0</v>
      </c>
      <c r="Y200" s="22">
        <f t="shared" si="36"/>
        <v>0</v>
      </c>
      <c r="Z200" s="22">
        <f t="shared" si="36"/>
        <v>0</v>
      </c>
      <c r="AA200" s="22">
        <f t="shared" si="36"/>
        <v>0</v>
      </c>
      <c r="AB200" s="22">
        <f t="shared" si="36"/>
        <v>0</v>
      </c>
      <c r="AC200" s="22">
        <f t="shared" si="36"/>
        <v>0</v>
      </c>
      <c r="AD200" s="22">
        <f t="shared" si="36"/>
        <v>0</v>
      </c>
      <c r="AE200" s="22">
        <f t="shared" si="36"/>
        <v>0</v>
      </c>
      <c r="AF200" s="22">
        <f t="shared" si="36"/>
        <v>0</v>
      </c>
      <c r="AG200" s="22">
        <f t="shared" si="36"/>
        <v>0</v>
      </c>
      <c r="AH200" s="22">
        <f t="shared" si="36"/>
        <v>0</v>
      </c>
      <c r="AI200" s="22">
        <f t="shared" si="36"/>
        <v>0</v>
      </c>
      <c r="AJ200" s="22">
        <f t="shared" si="36"/>
        <v>0</v>
      </c>
      <c r="AK200" s="22">
        <f t="shared" si="36"/>
        <v>0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7">E184</f>
        <v>0</v>
      </c>
      <c r="F201" s="22">
        <f t="shared" si="37"/>
        <v>0</v>
      </c>
      <c r="G201" s="22">
        <f t="shared" si="37"/>
        <v>0</v>
      </c>
      <c r="H201" s="22">
        <f t="shared" si="37"/>
        <v>0</v>
      </c>
      <c r="I201" s="22">
        <f t="shared" si="37"/>
        <v>0</v>
      </c>
      <c r="J201" s="22">
        <f t="shared" si="37"/>
        <v>0</v>
      </c>
      <c r="K201" s="22">
        <f t="shared" si="37"/>
        <v>0</v>
      </c>
      <c r="L201" s="22">
        <f t="shared" si="37"/>
        <v>0</v>
      </c>
      <c r="M201" s="22">
        <f t="shared" si="37"/>
        <v>0</v>
      </c>
      <c r="N201" s="22">
        <f t="shared" si="37"/>
        <v>0</v>
      </c>
      <c r="O201" s="22">
        <f t="shared" si="37"/>
        <v>0</v>
      </c>
      <c r="P201" s="22">
        <f t="shared" si="37"/>
        <v>0</v>
      </c>
      <c r="Q201" s="22">
        <f t="shared" si="37"/>
        <v>0</v>
      </c>
      <c r="R201" s="22">
        <f t="shared" si="37"/>
        <v>0</v>
      </c>
      <c r="S201" s="22">
        <f t="shared" si="37"/>
        <v>0</v>
      </c>
      <c r="T201" s="22">
        <f t="shared" si="37"/>
        <v>0</v>
      </c>
      <c r="U201" s="22">
        <f t="shared" si="37"/>
        <v>0</v>
      </c>
      <c r="V201" s="22">
        <f t="shared" si="37"/>
        <v>0</v>
      </c>
      <c r="W201" s="22">
        <f t="shared" si="37"/>
        <v>0</v>
      </c>
      <c r="X201" s="22">
        <f t="shared" si="37"/>
        <v>0</v>
      </c>
      <c r="Y201" s="22">
        <f t="shared" si="37"/>
        <v>0</v>
      </c>
      <c r="Z201" s="22">
        <f t="shared" si="37"/>
        <v>0</v>
      </c>
      <c r="AA201" s="22">
        <f t="shared" si="37"/>
        <v>0</v>
      </c>
      <c r="AB201" s="22">
        <f t="shared" si="37"/>
        <v>0</v>
      </c>
      <c r="AC201" s="22">
        <f t="shared" si="37"/>
        <v>0</v>
      </c>
      <c r="AD201" s="22">
        <f t="shared" si="37"/>
        <v>0</v>
      </c>
      <c r="AE201" s="22">
        <f t="shared" si="37"/>
        <v>0</v>
      </c>
      <c r="AF201" s="22">
        <f t="shared" si="37"/>
        <v>0</v>
      </c>
      <c r="AG201" s="22">
        <f t="shared" si="37"/>
        <v>0</v>
      </c>
      <c r="AH201" s="22">
        <f t="shared" si="37"/>
        <v>0</v>
      </c>
      <c r="AI201" s="22">
        <f t="shared" si="37"/>
        <v>0</v>
      </c>
      <c r="AJ201" s="22">
        <f t="shared" si="37"/>
        <v>0</v>
      </c>
      <c r="AK201" s="22">
        <f t="shared" si="37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0</v>
      </c>
      <c r="E202" s="22">
        <f t="shared" si="37"/>
        <v>0</v>
      </c>
      <c r="F202" s="22">
        <f t="shared" si="37"/>
        <v>0</v>
      </c>
      <c r="G202" s="22">
        <f t="shared" si="37"/>
        <v>0</v>
      </c>
      <c r="H202" s="22">
        <f t="shared" si="37"/>
        <v>0</v>
      </c>
      <c r="I202" s="22">
        <f t="shared" si="37"/>
        <v>0</v>
      </c>
      <c r="J202" s="22">
        <f t="shared" si="37"/>
        <v>0</v>
      </c>
      <c r="K202" s="22">
        <f t="shared" si="37"/>
        <v>0</v>
      </c>
      <c r="L202" s="22">
        <f t="shared" si="37"/>
        <v>0</v>
      </c>
      <c r="M202" s="22">
        <f t="shared" si="37"/>
        <v>0</v>
      </c>
      <c r="N202" s="22">
        <f t="shared" si="37"/>
        <v>0</v>
      </c>
      <c r="O202" s="22">
        <f t="shared" si="37"/>
        <v>0</v>
      </c>
      <c r="P202" s="22">
        <f t="shared" si="37"/>
        <v>0</v>
      </c>
      <c r="Q202" s="22">
        <f t="shared" si="37"/>
        <v>0</v>
      </c>
      <c r="R202" s="22">
        <f t="shared" si="37"/>
        <v>0</v>
      </c>
      <c r="S202" s="22">
        <f t="shared" si="37"/>
        <v>0</v>
      </c>
      <c r="T202" s="22">
        <f t="shared" si="37"/>
        <v>0</v>
      </c>
      <c r="U202" s="22">
        <f t="shared" si="37"/>
        <v>0</v>
      </c>
      <c r="V202" s="22">
        <f t="shared" si="37"/>
        <v>0</v>
      </c>
      <c r="W202" s="22">
        <f t="shared" si="37"/>
        <v>0</v>
      </c>
      <c r="X202" s="22">
        <f t="shared" si="37"/>
        <v>0</v>
      </c>
      <c r="Y202" s="22">
        <f t="shared" si="37"/>
        <v>0</v>
      </c>
      <c r="Z202" s="22">
        <f t="shared" si="37"/>
        <v>0</v>
      </c>
      <c r="AA202" s="22">
        <f t="shared" si="37"/>
        <v>0</v>
      </c>
      <c r="AB202" s="22">
        <f t="shared" si="37"/>
        <v>0</v>
      </c>
      <c r="AC202" s="22">
        <f t="shared" si="37"/>
        <v>0</v>
      </c>
      <c r="AD202" s="22">
        <f t="shared" si="37"/>
        <v>0</v>
      </c>
      <c r="AE202" s="22">
        <f t="shared" si="37"/>
        <v>0</v>
      </c>
      <c r="AF202" s="22">
        <f t="shared" si="37"/>
        <v>0</v>
      </c>
      <c r="AG202" s="22">
        <f t="shared" si="37"/>
        <v>0</v>
      </c>
      <c r="AH202" s="22">
        <f t="shared" si="37"/>
        <v>0</v>
      </c>
      <c r="AI202" s="22">
        <f t="shared" si="37"/>
        <v>0</v>
      </c>
      <c r="AJ202" s="22">
        <f t="shared" si="37"/>
        <v>0</v>
      </c>
      <c r="AK202" s="22">
        <f t="shared" si="37"/>
        <v>0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7"/>
        <v>0</v>
      </c>
      <c r="F203" s="22">
        <f t="shared" si="37"/>
        <v>0</v>
      </c>
      <c r="G203" s="22">
        <f t="shared" si="37"/>
        <v>0</v>
      </c>
      <c r="H203" s="22">
        <f t="shared" si="37"/>
        <v>0</v>
      </c>
      <c r="I203" s="22">
        <f t="shared" si="37"/>
        <v>0</v>
      </c>
      <c r="J203" s="22">
        <f t="shared" si="37"/>
        <v>9.9565201519238146E-7</v>
      </c>
      <c r="K203" s="22">
        <f t="shared" si="37"/>
        <v>6.6831403063231946E-6</v>
      </c>
      <c r="L203" s="22">
        <f t="shared" si="37"/>
        <v>4.4808439758275471E-5</v>
      </c>
      <c r="M203" s="22">
        <f t="shared" si="37"/>
        <v>3.0029509117254327E-4</v>
      </c>
      <c r="N203" s="22">
        <f t="shared" si="37"/>
        <v>2.0104217769371818E-3</v>
      </c>
      <c r="O203" s="22">
        <f t="shared" si="37"/>
        <v>1.3443026401368036E-2</v>
      </c>
      <c r="P203" s="22">
        <f t="shared" si="37"/>
        <v>8.9232487794295115E-2</v>
      </c>
      <c r="Q203" s="22">
        <f t="shared" si="37"/>
        <v>0.56295569283335956</v>
      </c>
      <c r="R203" s="22">
        <f t="shared" si="37"/>
        <v>0.59582701246913317</v>
      </c>
      <c r="S203" s="22">
        <f t="shared" si="37"/>
        <v>0.63049769407976264</v>
      </c>
      <c r="T203" s="22">
        <f t="shared" si="37"/>
        <v>0.66706636240846728</v>
      </c>
      <c r="U203" s="22">
        <f t="shared" si="37"/>
        <v>0.70562102012184713</v>
      </c>
      <c r="V203" s="22">
        <f t="shared" si="37"/>
        <v>0.74625807350705653</v>
      </c>
      <c r="W203" s="22">
        <f t="shared" si="37"/>
        <v>0.7888068018276152</v>
      </c>
      <c r="X203" s="22">
        <f t="shared" si="37"/>
        <v>0.83338578153605725</v>
      </c>
      <c r="Y203" s="22">
        <f t="shared" si="37"/>
        <v>0.88004509638441386</v>
      </c>
      <c r="Z203" s="22">
        <f t="shared" si="37"/>
        <v>0.92881374798068828</v>
      </c>
      <c r="AA203" s="22">
        <f t="shared" si="37"/>
        <v>0.97971113497062134</v>
      </c>
      <c r="AB203" s="22">
        <f t="shared" si="37"/>
        <v>1.0328295021167473</v>
      </c>
      <c r="AC203" s="22">
        <f t="shared" si="37"/>
        <v>1.0881511403324593</v>
      </c>
      <c r="AD203" s="22">
        <f t="shared" si="37"/>
        <v>1.145703451538451</v>
      </c>
      <c r="AE203" s="22">
        <f t="shared" si="37"/>
        <v>1.2055261242826731</v>
      </c>
      <c r="AF203" s="22">
        <f t="shared" si="37"/>
        <v>1.2676447513371603</v>
      </c>
      <c r="AG203" s="22">
        <f t="shared" si="37"/>
        <v>1.3321505149252872</v>
      </c>
      <c r="AH203" s="22">
        <f t="shared" si="37"/>
        <v>1.3990684490517027</v>
      </c>
      <c r="AI203" s="22">
        <f t="shared" si="37"/>
        <v>1.4684117537336727</v>
      </c>
      <c r="AJ203" s="22">
        <f t="shared" si="37"/>
        <v>1.5401640839694644</v>
      </c>
      <c r="AK203" s="22">
        <f t="shared" si="37"/>
        <v>1.6142770641374149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8">E187+E172</f>
        <v>0</v>
      </c>
      <c r="F204" s="22">
        <f t="shared" si="38"/>
        <v>0</v>
      </c>
      <c r="G204" s="22">
        <f t="shared" si="38"/>
        <v>0</v>
      </c>
      <c r="H204" s="22">
        <f t="shared" si="38"/>
        <v>0</v>
      </c>
      <c r="I204" s="22">
        <f t="shared" si="38"/>
        <v>0</v>
      </c>
      <c r="J204" s="22">
        <f t="shared" si="38"/>
        <v>0</v>
      </c>
      <c r="K204" s="22">
        <f t="shared" si="38"/>
        <v>0</v>
      </c>
      <c r="L204" s="22">
        <f t="shared" si="38"/>
        <v>0</v>
      </c>
      <c r="M204" s="22">
        <f t="shared" si="38"/>
        <v>0</v>
      </c>
      <c r="N204" s="22">
        <f t="shared" si="38"/>
        <v>0</v>
      </c>
      <c r="O204" s="22">
        <f t="shared" si="38"/>
        <v>0</v>
      </c>
      <c r="P204" s="22">
        <f t="shared" si="38"/>
        <v>1.0650824198057935E-6</v>
      </c>
      <c r="Q204" s="22">
        <f t="shared" si="38"/>
        <v>0.21243611050315472</v>
      </c>
      <c r="R204" s="22">
        <f t="shared" si="38"/>
        <v>0.23232730650952862</v>
      </c>
      <c r="S204" s="22">
        <f t="shared" si="38"/>
        <v>0.25402975181086929</v>
      </c>
      <c r="T204" s="22">
        <f t="shared" si="38"/>
        <v>0.2777050659130903</v>
      </c>
      <c r="U204" s="22">
        <f t="shared" si="38"/>
        <v>0.30352183270364763</v>
      </c>
      <c r="V204" s="22">
        <f t="shared" si="38"/>
        <v>0.33166384932543092</v>
      </c>
      <c r="W204" s="22">
        <f t="shared" si="38"/>
        <v>1.7323434208688304</v>
      </c>
      <c r="X204" s="22">
        <f t="shared" si="38"/>
        <v>3.0678174928737723</v>
      </c>
      <c r="Y204" s="22">
        <f t="shared" si="38"/>
        <v>4.3445884802853021</v>
      </c>
      <c r="Z204" s="22">
        <f t="shared" si="38"/>
        <v>5.5681200829173561</v>
      </c>
      <c r="AA204" s="22">
        <f t="shared" si="38"/>
        <v>6.7429925198858447</v>
      </c>
      <c r="AB204" s="22">
        <f t="shared" si="38"/>
        <v>12.824401288060267</v>
      </c>
      <c r="AC204" s="22">
        <f t="shared" si="38"/>
        <v>18.130885157073159</v>
      </c>
      <c r="AD204" s="22">
        <f t="shared" si="38"/>
        <v>23.461284791329756</v>
      </c>
      <c r="AE204" s="22">
        <f t="shared" si="38"/>
        <v>29.620374908545141</v>
      </c>
      <c r="AF204" s="22">
        <f t="shared" si="38"/>
        <v>35.874792282747912</v>
      </c>
      <c r="AG204" s="22">
        <f t="shared" si="38"/>
        <v>42.221688412950662</v>
      </c>
      <c r="AH204" s="22">
        <f t="shared" si="38"/>
        <v>48.656840776600063</v>
      </c>
      <c r="AI204" s="22">
        <f t="shared" si="38"/>
        <v>55.175678028010275</v>
      </c>
      <c r="AJ204" s="22">
        <f t="shared" si="38"/>
        <v>61.772518941306778</v>
      </c>
      <c r="AK204" s="22">
        <f t="shared" si="38"/>
        <v>68.440241895205148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161.55149916151194</v>
      </c>
      <c r="E205" s="22">
        <f t="shared" ref="E205:AK205" si="39">SUM(E193:E204)</f>
        <v>164.81505521190786</v>
      </c>
      <c r="F205" s="22">
        <f t="shared" si="39"/>
        <v>165.65870115007579</v>
      </c>
      <c r="G205" s="22">
        <f t="shared" si="39"/>
        <v>160.45197180378909</v>
      </c>
      <c r="H205" s="22">
        <f t="shared" si="39"/>
        <v>166.64864305898041</v>
      </c>
      <c r="I205" s="22">
        <f t="shared" si="39"/>
        <v>169.11208581357474</v>
      </c>
      <c r="J205" s="22">
        <f t="shared" si="39"/>
        <v>161.33604761783431</v>
      </c>
      <c r="K205" s="22">
        <f t="shared" si="39"/>
        <v>154.36695851301073</v>
      </c>
      <c r="L205" s="22">
        <f t="shared" si="39"/>
        <v>147.98964355630656</v>
      </c>
      <c r="M205" s="22">
        <f t="shared" si="39"/>
        <v>142.21282758446762</v>
      </c>
      <c r="N205" s="22">
        <f t="shared" si="39"/>
        <v>136.88732038371992</v>
      </c>
      <c r="O205" s="22">
        <f t="shared" si="39"/>
        <v>132.04724929859105</v>
      </c>
      <c r="P205" s="22">
        <f t="shared" si="39"/>
        <v>127.62980936583834</v>
      </c>
      <c r="Q205" s="22">
        <f t="shared" si="39"/>
        <v>123.46767179498059</v>
      </c>
      <c r="R205" s="22">
        <f t="shared" si="39"/>
        <v>120.00685034347335</v>
      </c>
      <c r="S205" s="22">
        <f t="shared" si="39"/>
        <v>116.85048762831211</v>
      </c>
      <c r="T205" s="22">
        <f t="shared" si="39"/>
        <v>113.96491740920081</v>
      </c>
      <c r="U205" s="22">
        <f t="shared" si="39"/>
        <v>111.31911999685914</v>
      </c>
      <c r="V205" s="22">
        <f t="shared" si="39"/>
        <v>108.88746726911718</v>
      </c>
      <c r="W205" s="22">
        <f t="shared" si="39"/>
        <v>106.47402733173739</v>
      </c>
      <c r="X205" s="22">
        <f t="shared" si="39"/>
        <v>104.2229184790491</v>
      </c>
      <c r="Y205" s="22">
        <f t="shared" si="39"/>
        <v>102.11502376516673</v>
      </c>
      <c r="Z205" s="22">
        <f t="shared" si="39"/>
        <v>100.13181973894402</v>
      </c>
      <c r="AA205" s="22">
        <f t="shared" si="39"/>
        <v>98.256852380387173</v>
      </c>
      <c r="AB205" s="22">
        <f t="shared" si="39"/>
        <v>92.23981539171227</v>
      </c>
      <c r="AC205" s="22">
        <f t="shared" si="39"/>
        <v>87.097942534598644</v>
      </c>
      <c r="AD205" s="22">
        <f t="shared" si="39"/>
        <v>84.69968446878687</v>
      </c>
      <c r="AE205" s="22">
        <f t="shared" si="39"/>
        <v>85.401463727856765</v>
      </c>
      <c r="AF205" s="22">
        <f t="shared" si="39"/>
        <v>86.077670835295606</v>
      </c>
      <c r="AG205" s="22">
        <f t="shared" si="39"/>
        <v>86.732258729723924</v>
      </c>
      <c r="AH205" s="22">
        <f t="shared" si="39"/>
        <v>87.364705431862347</v>
      </c>
      <c r="AI205" s="22">
        <f t="shared" si="39"/>
        <v>87.974152025356332</v>
      </c>
      <c r="AJ205" s="22">
        <f t="shared" si="39"/>
        <v>88.558486666227168</v>
      </c>
      <c r="AK205" s="22">
        <f t="shared" si="39"/>
        <v>89.114495088500988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57.847733597267478</v>
      </c>
      <c r="E208" s="87">
        <f t="shared" ref="E208:AK208" si="40">E162+E147+E139</f>
        <v>59.041481840251699</v>
      </c>
      <c r="F208" s="87">
        <f t="shared" si="40"/>
        <v>59.368974166159092</v>
      </c>
      <c r="G208" s="87">
        <f t="shared" si="40"/>
        <v>57.527471829408682</v>
      </c>
      <c r="H208" s="87">
        <f t="shared" si="40"/>
        <v>59.777504690331668</v>
      </c>
      <c r="I208" s="87">
        <f t="shared" si="40"/>
        <v>60.689884739121098</v>
      </c>
      <c r="J208" s="87">
        <f t="shared" si="40"/>
        <v>61.58270295951197</v>
      </c>
      <c r="K208" s="87">
        <f t="shared" si="40"/>
        <v>62.454054963611725</v>
      </c>
      <c r="L208" s="87">
        <f t="shared" si="40"/>
        <v>63.2659662140344</v>
      </c>
      <c r="M208" s="87">
        <f t="shared" si="40"/>
        <v>64.06186191541785</v>
      </c>
      <c r="N208" s="87">
        <f t="shared" si="40"/>
        <v>64.811528063227669</v>
      </c>
      <c r="O208" s="87">
        <f t="shared" si="40"/>
        <v>65.562982181487058</v>
      </c>
      <c r="P208" s="87">
        <f t="shared" si="40"/>
        <v>66.322397268245396</v>
      </c>
      <c r="Q208" s="87">
        <f t="shared" si="40"/>
        <v>67.090369909743885</v>
      </c>
      <c r="R208" s="87">
        <f t="shared" si="40"/>
        <v>67.867111277101216</v>
      </c>
      <c r="S208" s="87">
        <f t="shared" si="40"/>
        <v>68.651453586620192</v>
      </c>
      <c r="T208" s="87">
        <f t="shared" si="40"/>
        <v>69.444785679453759</v>
      </c>
      <c r="U208" s="87">
        <f t="shared" si="40"/>
        <v>70.246933568473125</v>
      </c>
      <c r="V208" s="87">
        <f t="shared" si="40"/>
        <v>71.058295479945656</v>
      </c>
      <c r="W208" s="87">
        <f t="shared" si="40"/>
        <v>71.854630001849884</v>
      </c>
      <c r="X208" s="87">
        <f t="shared" si="40"/>
        <v>72.640873292915757</v>
      </c>
      <c r="Y208" s="87">
        <f t="shared" si="40"/>
        <v>73.415438158918931</v>
      </c>
      <c r="Z208" s="87">
        <f t="shared" si="40"/>
        <v>74.175336587644026</v>
      </c>
      <c r="AA208" s="87">
        <f t="shared" si="40"/>
        <v>74.917402117458607</v>
      </c>
      <c r="AB208" s="87">
        <f t="shared" si="40"/>
        <v>75.644435945033393</v>
      </c>
      <c r="AC208" s="87">
        <f t="shared" si="40"/>
        <v>76.351201604192198</v>
      </c>
      <c r="AD208" s="87">
        <f t="shared" si="40"/>
        <v>77.036512725272658</v>
      </c>
      <c r="AE208" s="87">
        <f t="shared" si="40"/>
        <v>77.700380627523344</v>
      </c>
      <c r="AF208" s="87">
        <f t="shared" si="40"/>
        <v>78.342181903906109</v>
      </c>
      <c r="AG208" s="87">
        <f t="shared" si="40"/>
        <v>78.96553901852424</v>
      </c>
      <c r="AH208" s="87">
        <f t="shared" si="40"/>
        <v>79.570002730445879</v>
      </c>
      <c r="AI208" s="87">
        <f t="shared" si="40"/>
        <v>80.154814709174545</v>
      </c>
      <c r="AJ208" s="87">
        <f t="shared" si="40"/>
        <v>80.718071557502256</v>
      </c>
      <c r="AK208" s="87">
        <f t="shared" si="40"/>
        <v>81.256859215350403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11.503239360799185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1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1"/>
        <v>1.7943678617013865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1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1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1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2">D148*1163/8760*2</f>
        <v>2.0069481437990073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2"/>
        <v>0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2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2"/>
        <v>0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2"/>
        <v>3.4427187559342473E-2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2"/>
        <v>0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2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2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2"/>
        <v>0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2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2"/>
        <v>0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2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2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3">D163*1163/8760*2</f>
        <v>2.1043513178082188E-2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0.86572816767788996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4">D80/SUM($D$79:$D$81)</f>
        <v>0.13290181425793224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1.3700180641777744E-3</v>
      </c>
    </row>
    <row r="243" spans="1:4" x14ac:dyDescent="0.25">
      <c r="A243" s="26" t="s">
        <v>173</v>
      </c>
      <c r="D243" s="48">
        <f>D220</f>
        <v>2.0069481437990073</v>
      </c>
    </row>
    <row r="244" spans="1:4" x14ac:dyDescent="0.25">
      <c r="A244" s="26" t="s">
        <v>174</v>
      </c>
      <c r="D244" s="48">
        <f>D221</f>
        <v>0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0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5">D224</f>
        <v>3.4427187559342473E-2</v>
      </c>
    </row>
    <row r="251" spans="1:4" x14ac:dyDescent="0.25">
      <c r="A251" s="26" t="s">
        <v>181</v>
      </c>
      <c r="D251" s="48">
        <f t="shared" si="45"/>
        <v>0</v>
      </c>
    </row>
    <row r="252" spans="1:4" x14ac:dyDescent="0.25">
      <c r="A252" s="26" t="s">
        <v>182</v>
      </c>
      <c r="D252" s="48">
        <f t="shared" si="45"/>
        <v>0</v>
      </c>
    </row>
    <row r="253" spans="1:4" x14ac:dyDescent="0.25">
      <c r="A253" s="26" t="s">
        <v>183</v>
      </c>
      <c r="D253" s="48">
        <f t="shared" si="45"/>
        <v>0</v>
      </c>
    </row>
    <row r="254" spans="1:4" x14ac:dyDescent="0.25">
      <c r="A254" s="26" t="s">
        <v>184</v>
      </c>
      <c r="D254" s="48">
        <f t="shared" si="45"/>
        <v>0</v>
      </c>
    </row>
    <row r="255" spans="1:4" x14ac:dyDescent="0.25">
      <c r="A255" s="26" t="s">
        <v>185</v>
      </c>
      <c r="D255" s="48">
        <f t="shared" si="45"/>
        <v>0</v>
      </c>
    </row>
    <row r="256" spans="1:4" x14ac:dyDescent="0.25">
      <c r="A256" s="26" t="s">
        <v>186</v>
      </c>
      <c r="D256" s="48">
        <f t="shared" si="45"/>
        <v>0</v>
      </c>
    </row>
    <row r="257" spans="1:4" x14ac:dyDescent="0.25">
      <c r="A257" s="26" t="s">
        <v>187</v>
      </c>
      <c r="D257" s="48">
        <f t="shared" si="45"/>
        <v>0</v>
      </c>
    </row>
    <row r="258" spans="1:4" x14ac:dyDescent="0.25">
      <c r="A258" s="26" t="s">
        <v>188</v>
      </c>
      <c r="D258" s="48">
        <f t="shared" si="45"/>
        <v>0</v>
      </c>
    </row>
    <row r="259" spans="1:4" x14ac:dyDescent="0.25">
      <c r="A259" s="26" t="s">
        <v>189</v>
      </c>
      <c r="D259" s="48">
        <f>D214</f>
        <v>1.7943678617013865</v>
      </c>
    </row>
    <row r="260" spans="1:4" x14ac:dyDescent="0.25">
      <c r="A260" s="26" t="s">
        <v>190</v>
      </c>
      <c r="D260" s="48">
        <f>D212</f>
        <v>11.503239360799185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2.1043513178082188E-2</v>
      </c>
    </row>
  </sheetData>
  <conditionalFormatting sqref="D11:AK11 E8:AK8 D5:AK5">
    <cfRule type="cellIs" dxfId="323" priority="21" operator="equal">
      <formula>0</formula>
    </cfRule>
  </conditionalFormatting>
  <conditionalFormatting sqref="D14:AK26">
    <cfRule type="cellIs" dxfId="322" priority="49" operator="equal">
      <formula>0</formula>
    </cfRule>
  </conditionalFormatting>
  <conditionalFormatting sqref="D86:AK91">
    <cfRule type="cellIs" dxfId="321" priority="8" operator="equal">
      <formula>0</formula>
    </cfRule>
  </conditionalFormatting>
  <conditionalFormatting sqref="D61:AK72 D60 F60:AK60">
    <cfRule type="cellIs" dxfId="320" priority="18" operator="equal">
      <formula>0</formula>
    </cfRule>
  </conditionalFormatting>
  <conditionalFormatting sqref="D75:AK75">
    <cfRule type="cellIs" dxfId="319" priority="17" operator="equal">
      <formula>0</formula>
    </cfRule>
  </conditionalFormatting>
  <conditionalFormatting sqref="D79:AK81">
    <cfRule type="cellIs" dxfId="318" priority="16" operator="equal">
      <formula>0</formula>
    </cfRule>
  </conditionalFormatting>
  <conditionalFormatting sqref="D87:D91">
    <cfRule type="cellIs" dxfId="317" priority="15" operator="equal">
      <formula>0</formula>
    </cfRule>
  </conditionalFormatting>
  <conditionalFormatting sqref="D94:D106">
    <cfRule type="cellIs" dxfId="316" priority="14" operator="equal">
      <formula>0</formula>
    </cfRule>
  </conditionalFormatting>
  <conditionalFormatting sqref="D109">
    <cfRule type="cellIs" dxfId="315" priority="13" operator="equal">
      <formula>0</formula>
    </cfRule>
  </conditionalFormatting>
  <conditionalFormatting sqref="D113:AK118">
    <cfRule type="cellIs" dxfId="314" priority="12" operator="equal">
      <formula>0</formula>
    </cfRule>
  </conditionalFormatting>
  <conditionalFormatting sqref="D121:AK133">
    <cfRule type="cellIs" dxfId="313" priority="11" operator="equal">
      <formula>0</formula>
    </cfRule>
  </conditionalFormatting>
  <conditionalFormatting sqref="D136:AK136">
    <cfRule type="cellIs" dxfId="312" priority="10" operator="equal">
      <formula>0</formula>
    </cfRule>
  </conditionalFormatting>
  <conditionalFormatting sqref="E94:AK106">
    <cfRule type="cellIs" dxfId="311" priority="7" operator="equal">
      <formula>0</formula>
    </cfRule>
  </conditionalFormatting>
  <conditionalFormatting sqref="D45:AK47">
    <cfRule type="cellIs" dxfId="310" priority="20" operator="equal">
      <formula>0</formula>
    </cfRule>
  </conditionalFormatting>
  <conditionalFormatting sqref="D53:AK57 D52 F52:AK52">
    <cfRule type="cellIs" dxfId="309" priority="19" operator="equal">
      <formula>0</formula>
    </cfRule>
  </conditionalFormatting>
  <conditionalFormatting sqref="E61:AK72 F60:AK60">
    <cfRule type="cellIs" dxfId="308" priority="6" operator="equal">
      <formula>0</formula>
    </cfRule>
  </conditionalFormatting>
  <conditionalFormatting sqref="D8">
    <cfRule type="cellIs" dxfId="307" priority="5" operator="equal">
      <formula>0</formula>
    </cfRule>
  </conditionalFormatting>
  <conditionalFormatting sqref="D239:D241">
    <cfRule type="cellIs" dxfId="306" priority="4" operator="equal">
      <formula>0</formula>
    </cfRule>
  </conditionalFormatting>
  <conditionalFormatting sqref="D243:D266">
    <cfRule type="cellIs" dxfId="305" priority="3" operator="equal">
      <formula>0</formula>
    </cfRule>
  </conditionalFormatting>
  <conditionalFormatting sqref="E52:AK57">
    <cfRule type="cellIs" dxfId="304" priority="2" operator="equal">
      <formula>0</formula>
    </cfRule>
  </conditionalFormatting>
  <conditionalFormatting sqref="E60:AK72">
    <cfRule type="cellIs" dxfId="30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tabColor rgb="FF00B050"/>
  </sheetPr>
  <dimension ref="A1:AN270"/>
  <sheetViews>
    <sheetView topLeftCell="A151" zoomScale="55" zoomScaleNormal="55" workbookViewId="0">
      <selection activeCell="D209" sqref="D209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Específicos'!D27</f>
        <v>4173.1200422625507</v>
      </c>
      <c r="E5" s="29">
        <f>'Datos Específicos'!E12*'Datos Específicos'!E27</f>
        <v>4259.2367214896949</v>
      </c>
      <c r="F5" s="29">
        <f>'Datos Específicos'!F12*'Datos Específicos'!F27</f>
        <v>4282.8619303603818</v>
      </c>
      <c r="G5" s="29">
        <f>'Datos Específicos'!G12*'Datos Específicos'!G27</f>
        <v>4150.0164439171676</v>
      </c>
      <c r="H5" s="29">
        <f>'Datos Específicos'!H12*'Datos Específicos'!H27</f>
        <v>4312.3332131969692</v>
      </c>
      <c r="I5" s="29">
        <f>'Datos Específicos'!I12*'Datos Específicos'!I27</f>
        <v>4378.1520660887873</v>
      </c>
      <c r="J5" s="29">
        <f>'Datos Específicos'!J12*'Datos Específicos'!J27</f>
        <v>4442.5597339077103</v>
      </c>
      <c r="K5" s="29">
        <f>'Datos Específicos'!K12*'Datos Específicos'!K27</f>
        <v>4505.4188346201036</v>
      </c>
      <c r="L5" s="29">
        <f>'Datos Específicos'!L12*'Datos Específicos'!L27</f>
        <v>4563.9898952474005</v>
      </c>
      <c r="M5" s="29">
        <f>'Datos Específicos'!M12*'Datos Específicos'!M27</f>
        <v>4621.4055984470633</v>
      </c>
      <c r="N5" s="29">
        <f>'Datos Específicos'!N12*'Datos Específicos'!N27</f>
        <v>4675.4863140064836</v>
      </c>
      <c r="O5" s="29">
        <f>'Datos Específicos'!O12*'Datos Específicos'!O27</f>
        <v>4729.6960132763124</v>
      </c>
      <c r="P5" s="29">
        <f>'Datos Específicos'!P12*'Datos Específicos'!P27</f>
        <v>4784.4800146861353</v>
      </c>
      <c r="Q5" s="29">
        <f>'Datos Específicos'!Q12*'Datos Específicos'!Q27</f>
        <v>4839.881355807961</v>
      </c>
      <c r="R5" s="29">
        <f>'Datos Específicos'!R12*'Datos Específicos'!R27</f>
        <v>4895.9152704698536</v>
      </c>
      <c r="S5" s="29">
        <f>'Datos Específicos'!S12*'Datos Específicos'!S27</f>
        <v>4952.4975150679857</v>
      </c>
      <c r="T5" s="29">
        <f>'Datos Específicos'!T12*'Datos Específicos'!T27</f>
        <v>5009.7282802319687</v>
      </c>
      <c r="U5" s="29">
        <f>'Datos Específicos'!U12*'Datos Específicos'!U27</f>
        <v>5067.5950145768284</v>
      </c>
      <c r="V5" s="29">
        <f>'Datos Específicos'!V12*'Datos Específicos'!V27</f>
        <v>5126.1264460390694</v>
      </c>
      <c r="W5" s="29">
        <f>'Datos Específicos'!W12*'Datos Específicos'!W27</f>
        <v>5183.5738056338305</v>
      </c>
      <c r="X5" s="29">
        <f>'Datos Específicos'!X12*'Datos Específicos'!X27</f>
        <v>5240.29318653273</v>
      </c>
      <c r="Y5" s="29">
        <f>'Datos Específicos'!Y12*'Datos Específicos'!Y27</f>
        <v>5296.1700889685917</v>
      </c>
      <c r="Z5" s="29">
        <f>'Datos Específicos'!Z12*'Datos Específicos'!Z27</f>
        <v>5350.9889585387264</v>
      </c>
      <c r="AA5" s="29">
        <f>'Datos Específicos'!AA12*'Datos Específicos'!AA27</f>
        <v>5404.5213675471869</v>
      </c>
      <c r="AB5" s="29">
        <f>'Datos Específicos'!AB12*'Datos Específicos'!AB27</f>
        <v>5456.9693935731966</v>
      </c>
      <c r="AC5" s="29">
        <f>'Datos Específicos'!AC12*'Datos Específicos'!AC27</f>
        <v>5507.9552793462208</v>
      </c>
      <c r="AD5" s="29">
        <f>'Datos Específicos'!AD12*'Datos Específicos'!AD27</f>
        <v>5557.3934404758611</v>
      </c>
      <c r="AE5" s="29">
        <f>'Datos Específicos'!AE12*'Datos Específicos'!AE27</f>
        <v>5605.2846935296884</v>
      </c>
      <c r="AF5" s="29">
        <f>'Datos Específicos'!AF12*'Datos Específicos'!AF27</f>
        <v>5651.5840660905724</v>
      </c>
      <c r="AG5" s="29">
        <f>'Datos Específicos'!AG12*'Datos Específicos'!AG27</f>
        <v>5696.5528817508402</v>
      </c>
      <c r="AH5" s="29">
        <f>'Datos Específicos'!AH12*'Datos Específicos'!AH27</f>
        <v>5740.1587323897293</v>
      </c>
      <c r="AI5" s="29">
        <f>'Datos Específicos'!AI12*'Datos Específicos'!AI27</f>
        <v>5782.3469122478782</v>
      </c>
      <c r="AJ5" s="29">
        <f>'Datos Específicos'!AJ12*'Datos Específicos'!AJ27</f>
        <v>5822.9801107593757</v>
      </c>
      <c r="AK5" s="29">
        <f>'Datos Específicos'!AK12*'Datos Específicos'!AK27</f>
        <v>5861.8481084089162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Generales'!E17</f>
        <v>0</v>
      </c>
      <c r="F8" s="31">
        <f>'Datos Generales'!F17</f>
        <v>0</v>
      </c>
      <c r="G8" s="31">
        <f>'Datos Generales'!G17</f>
        <v>0</v>
      </c>
      <c r="H8" s="31">
        <f>'Datos Generales'!H17</f>
        <v>0</v>
      </c>
      <c r="I8" s="31">
        <f>'Datos Generales'!I17</f>
        <v>0</v>
      </c>
      <c r="J8" s="31">
        <f>'Datos Generales'!J17</f>
        <v>0</v>
      </c>
      <c r="K8" s="31">
        <f>'Datos Generales'!K17</f>
        <v>0</v>
      </c>
      <c r="L8" s="31">
        <f>'Datos Generales'!L17</f>
        <v>0</v>
      </c>
      <c r="M8" s="31">
        <f>'Datos Generales'!M17</f>
        <v>0</v>
      </c>
      <c r="N8" s="31">
        <f>'Datos Generales'!N17</f>
        <v>0</v>
      </c>
      <c r="O8" s="31">
        <f>'Datos Generales'!O17</f>
        <v>0</v>
      </c>
      <c r="P8" s="31">
        <f>'Datos Generales'!P17</f>
        <v>0</v>
      </c>
      <c r="Q8" s="31">
        <f>'Datos Generales'!Q17</f>
        <v>0</v>
      </c>
      <c r="R8" s="31">
        <f>'Datos Generales'!R17</f>
        <v>0</v>
      </c>
      <c r="S8" s="31">
        <f>'Datos Generales'!S17</f>
        <v>0</v>
      </c>
      <c r="T8" s="31">
        <f>'Datos Generales'!T17</f>
        <v>0</v>
      </c>
      <c r="U8" s="31">
        <f>'Datos Generales'!U17</f>
        <v>0</v>
      </c>
      <c r="V8" s="31">
        <f>'Datos Generales'!V17</f>
        <v>0</v>
      </c>
      <c r="W8" s="31">
        <f>'Datos Generales'!W17</f>
        <v>0</v>
      </c>
      <c r="X8" s="31">
        <f>'Datos Generales'!X17</f>
        <v>0</v>
      </c>
      <c r="Y8" s="31">
        <f>'Datos Generales'!Y17</f>
        <v>0</v>
      </c>
      <c r="Z8" s="31">
        <f>'Datos Generales'!Z17</f>
        <v>0</v>
      </c>
      <c r="AA8" s="31">
        <f>'Datos Generales'!AA17</f>
        <v>0</v>
      </c>
      <c r="AB8" s="31">
        <f>'Datos Generales'!AB17</f>
        <v>0</v>
      </c>
      <c r="AC8" s="31">
        <f>'Datos Generales'!AC17</f>
        <v>0</v>
      </c>
      <c r="AD8" s="31">
        <f>'Datos Generales'!AD17</f>
        <v>0</v>
      </c>
      <c r="AE8" s="31">
        <f>'Datos Generales'!AE17</f>
        <v>0</v>
      </c>
      <c r="AF8" s="31">
        <f>'Datos Generales'!AF17</f>
        <v>0</v>
      </c>
      <c r="AG8" s="31">
        <f>'Datos Generales'!AG17</f>
        <v>0</v>
      </c>
      <c r="AH8" s="31">
        <f>'Datos Generales'!AH17</f>
        <v>0</v>
      </c>
      <c r="AI8" s="31">
        <f>'Datos Generales'!AI17</f>
        <v>0</v>
      </c>
      <c r="AJ8" s="31">
        <f>'Datos Generales'!AJ17</f>
        <v>0</v>
      </c>
      <c r="AK8" s="31">
        <f>'Datos Generales'!AK17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4173.1200422625507</v>
      </c>
      <c r="E11" s="29">
        <f t="shared" si="1"/>
        <v>4259.2367214896949</v>
      </c>
      <c r="F11" s="29">
        <f t="shared" si="1"/>
        <v>4282.8619303603818</v>
      </c>
      <c r="G11" s="29">
        <f t="shared" si="1"/>
        <v>4150.0164439171676</v>
      </c>
      <c r="H11" s="29">
        <f t="shared" si="1"/>
        <v>4312.3332131969692</v>
      </c>
      <c r="I11" s="29">
        <f t="shared" si="1"/>
        <v>4378.1520660887873</v>
      </c>
      <c r="J11" s="29">
        <f t="shared" si="1"/>
        <v>4442.5597339077103</v>
      </c>
      <c r="K11" s="29">
        <f t="shared" si="1"/>
        <v>4505.4188346201036</v>
      </c>
      <c r="L11" s="29">
        <f t="shared" si="1"/>
        <v>4563.9898952474005</v>
      </c>
      <c r="M11" s="29">
        <f t="shared" si="1"/>
        <v>4621.4055984470633</v>
      </c>
      <c r="N11" s="29">
        <f t="shared" si="1"/>
        <v>4675.4863140064836</v>
      </c>
      <c r="O11" s="29">
        <f t="shared" si="1"/>
        <v>4729.6960132763124</v>
      </c>
      <c r="P11" s="29">
        <f t="shared" si="1"/>
        <v>4784.4800146861353</v>
      </c>
      <c r="Q11" s="29">
        <f t="shared" si="1"/>
        <v>4839.881355807961</v>
      </c>
      <c r="R11" s="29">
        <f t="shared" si="1"/>
        <v>4895.9152704698536</v>
      </c>
      <c r="S11" s="29">
        <f t="shared" si="1"/>
        <v>4952.4975150679857</v>
      </c>
      <c r="T11" s="29">
        <f t="shared" si="1"/>
        <v>5009.7282802319687</v>
      </c>
      <c r="U11" s="29">
        <f t="shared" si="1"/>
        <v>5067.5950145768284</v>
      </c>
      <c r="V11" s="29">
        <f t="shared" si="1"/>
        <v>5126.1264460390694</v>
      </c>
      <c r="W11" s="29">
        <f t="shared" si="1"/>
        <v>5183.5738056338305</v>
      </c>
      <c r="X11" s="29">
        <f t="shared" si="1"/>
        <v>5240.29318653273</v>
      </c>
      <c r="Y11" s="29">
        <f t="shared" si="1"/>
        <v>5296.1700889685917</v>
      </c>
      <c r="Z11" s="29">
        <f t="shared" si="1"/>
        <v>5350.9889585387264</v>
      </c>
      <c r="AA11" s="29">
        <f t="shared" si="1"/>
        <v>5404.5213675471869</v>
      </c>
      <c r="AB11" s="29">
        <f t="shared" si="1"/>
        <v>5456.9693935731966</v>
      </c>
      <c r="AC11" s="29">
        <f t="shared" si="1"/>
        <v>5507.9552793462208</v>
      </c>
      <c r="AD11" s="29">
        <f t="shared" si="1"/>
        <v>5557.3934404758611</v>
      </c>
      <c r="AE11" s="29">
        <f t="shared" si="1"/>
        <v>5605.2846935296884</v>
      </c>
      <c r="AF11" s="29">
        <f t="shared" si="1"/>
        <v>5651.5840660905724</v>
      </c>
      <c r="AG11" s="29">
        <f t="shared" si="1"/>
        <v>5696.5528817508402</v>
      </c>
      <c r="AH11" s="29">
        <f t="shared" si="1"/>
        <v>5740.1587323897293</v>
      </c>
      <c r="AI11" s="29">
        <f t="shared" si="1"/>
        <v>5782.3469122478782</v>
      </c>
      <c r="AJ11" s="29">
        <f t="shared" si="1"/>
        <v>5822.9801107593757</v>
      </c>
      <c r="AK11" s="29">
        <f t="shared" si="1"/>
        <v>5861.8481084089162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Generales'!D228</f>
        <v>165.89339295471359</v>
      </c>
      <c r="E14" s="31">
        <f>'Datos Generales'!E228</f>
        <v>0</v>
      </c>
      <c r="F14" s="31">
        <f>'Datos Generales'!F228</f>
        <v>0</v>
      </c>
      <c r="G14" s="31">
        <f>'Datos Generales'!G228</f>
        <v>0</v>
      </c>
      <c r="H14" s="31">
        <f>'Datos Generales'!H228</f>
        <v>0</v>
      </c>
      <c r="I14" s="31">
        <f>'Datos Generales'!I228</f>
        <v>0</v>
      </c>
      <c r="J14" s="31">
        <f>'Datos Generales'!J228</f>
        <v>0</v>
      </c>
      <c r="K14" s="31">
        <f>'Datos Generales'!K228</f>
        <v>0</v>
      </c>
      <c r="L14" s="31">
        <f>'Datos Generales'!L228</f>
        <v>0</v>
      </c>
      <c r="M14" s="31">
        <f>'Datos Generales'!M228</f>
        <v>0</v>
      </c>
      <c r="N14" s="31">
        <f>'Datos Generales'!N228</f>
        <v>0</v>
      </c>
      <c r="O14" s="31">
        <f>'Datos Generales'!O228</f>
        <v>0</v>
      </c>
      <c r="P14" s="31">
        <f>'Datos Generales'!P228</f>
        <v>0</v>
      </c>
      <c r="Q14" s="31">
        <f>'Datos Generales'!Q228</f>
        <v>0</v>
      </c>
      <c r="R14" s="31">
        <f>'Datos Generales'!R228</f>
        <v>0</v>
      </c>
      <c r="S14" s="31">
        <f>'Datos Generales'!S228</f>
        <v>0</v>
      </c>
      <c r="T14" s="31">
        <f>'Datos Generales'!T228</f>
        <v>0</v>
      </c>
      <c r="U14" s="31">
        <f>'Datos Generales'!U228</f>
        <v>0</v>
      </c>
      <c r="V14" s="31">
        <f>'Datos Generales'!V228</f>
        <v>0</v>
      </c>
      <c r="W14" s="31">
        <f>'Datos Generales'!W228</f>
        <v>0</v>
      </c>
      <c r="X14" s="31">
        <f>'Datos Generales'!X228</f>
        <v>0</v>
      </c>
      <c r="Y14" s="31">
        <f>'Datos Generales'!Y228</f>
        <v>0</v>
      </c>
      <c r="Z14" s="31">
        <f>'Datos Generales'!Z228</f>
        <v>0</v>
      </c>
      <c r="AA14" s="31">
        <f>'Datos Generales'!AA228</f>
        <v>0</v>
      </c>
      <c r="AB14" s="31">
        <f>'Datos Generales'!AB228</f>
        <v>0</v>
      </c>
      <c r="AC14" s="31">
        <f>'Datos Generales'!AC228</f>
        <v>0</v>
      </c>
      <c r="AD14" s="31">
        <f>'Datos Generales'!AD228</f>
        <v>0</v>
      </c>
      <c r="AE14" s="31">
        <f>'Datos Generales'!AE228</f>
        <v>0</v>
      </c>
      <c r="AF14" s="31">
        <f>'Datos Generales'!AF228</f>
        <v>0</v>
      </c>
      <c r="AG14" s="31">
        <f>'Datos Generales'!AG228</f>
        <v>0</v>
      </c>
      <c r="AH14" s="31">
        <f>'Datos Generales'!AH228</f>
        <v>0</v>
      </c>
      <c r="AI14" s="31">
        <f>'Datos Generales'!AI228</f>
        <v>0</v>
      </c>
      <c r="AJ14" s="31">
        <f>'Datos Generales'!AJ228</f>
        <v>0</v>
      </c>
      <c r="AK14" s="31">
        <f>'Datos Generales'!AK228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Generales'!D229</f>
        <v>0</v>
      </c>
      <c r="E15" s="31">
        <f>'Datos Generales'!E229</f>
        <v>0</v>
      </c>
      <c r="F15" s="31">
        <f>'Datos Generales'!F229</f>
        <v>0</v>
      </c>
      <c r="G15" s="31">
        <f>'Datos Generales'!G229</f>
        <v>0</v>
      </c>
      <c r="H15" s="31">
        <f>'Datos Generales'!H229</f>
        <v>0</v>
      </c>
      <c r="I15" s="31">
        <f>'Datos Generales'!I229</f>
        <v>0</v>
      </c>
      <c r="J15" s="31">
        <f>'Datos Generales'!J229</f>
        <v>0</v>
      </c>
      <c r="K15" s="31">
        <f>'Datos Generales'!K229</f>
        <v>0</v>
      </c>
      <c r="L15" s="31">
        <f>'Datos Generales'!L229</f>
        <v>0</v>
      </c>
      <c r="M15" s="31">
        <f>'Datos Generales'!M229</f>
        <v>0</v>
      </c>
      <c r="N15" s="31">
        <f>'Datos Generales'!N229</f>
        <v>0</v>
      </c>
      <c r="O15" s="31">
        <f>'Datos Generales'!O229</f>
        <v>0</v>
      </c>
      <c r="P15" s="31">
        <f>'Datos Generales'!P229</f>
        <v>0</v>
      </c>
      <c r="Q15" s="31">
        <f>'Datos Generales'!Q229</f>
        <v>0</v>
      </c>
      <c r="R15" s="31">
        <f>'Datos Generales'!R229</f>
        <v>0</v>
      </c>
      <c r="S15" s="31">
        <f>'Datos Generales'!S229</f>
        <v>0</v>
      </c>
      <c r="T15" s="31">
        <f>'Datos Generales'!T229</f>
        <v>0</v>
      </c>
      <c r="U15" s="31">
        <f>'Datos Generales'!U229</f>
        <v>0</v>
      </c>
      <c r="V15" s="31">
        <f>'Datos Generales'!V229</f>
        <v>0</v>
      </c>
      <c r="W15" s="31">
        <f>'Datos Generales'!W229</f>
        <v>0</v>
      </c>
      <c r="X15" s="31">
        <f>'Datos Generales'!X229</f>
        <v>0</v>
      </c>
      <c r="Y15" s="31">
        <f>'Datos Generales'!Y229</f>
        <v>0</v>
      </c>
      <c r="Z15" s="31">
        <f>'Datos Generales'!Z229</f>
        <v>0</v>
      </c>
      <c r="AA15" s="31">
        <f>'Datos Generales'!AA229</f>
        <v>0</v>
      </c>
      <c r="AB15" s="31">
        <f>'Datos Generales'!AB229</f>
        <v>0</v>
      </c>
      <c r="AC15" s="31">
        <f>'Datos Generales'!AC229</f>
        <v>0</v>
      </c>
      <c r="AD15" s="31">
        <f>'Datos Generales'!AD229</f>
        <v>0</v>
      </c>
      <c r="AE15" s="31">
        <f>'Datos Generales'!AE229</f>
        <v>0</v>
      </c>
      <c r="AF15" s="31">
        <f>'Datos Generales'!AF229</f>
        <v>0</v>
      </c>
      <c r="AG15" s="31">
        <f>'Datos Generales'!AG229</f>
        <v>0</v>
      </c>
      <c r="AH15" s="31">
        <f>'Datos Generales'!AH229</f>
        <v>0</v>
      </c>
      <c r="AI15" s="31">
        <f>'Datos Generales'!AI229</f>
        <v>0</v>
      </c>
      <c r="AJ15" s="31">
        <f>'Datos Generales'!AJ229</f>
        <v>0</v>
      </c>
      <c r="AK15" s="31">
        <f>'Datos Generales'!AK229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Generales'!D230</f>
        <v>0</v>
      </c>
      <c r="E16" s="31">
        <f>'Datos Generales'!E230</f>
        <v>0</v>
      </c>
      <c r="F16" s="31">
        <f>'Datos Generales'!F230</f>
        <v>0</v>
      </c>
      <c r="G16" s="31">
        <f>'Datos Generales'!G230</f>
        <v>0</v>
      </c>
      <c r="H16" s="31">
        <f>'Datos Generales'!H230</f>
        <v>0</v>
      </c>
      <c r="I16" s="31">
        <f>'Datos Generales'!I230</f>
        <v>0</v>
      </c>
      <c r="J16" s="31">
        <f>'Datos Generales'!J230</f>
        <v>0</v>
      </c>
      <c r="K16" s="31">
        <f>'Datos Generales'!K230</f>
        <v>0</v>
      </c>
      <c r="L16" s="31">
        <f>'Datos Generales'!L230</f>
        <v>0</v>
      </c>
      <c r="M16" s="31">
        <f>'Datos Generales'!M230</f>
        <v>0</v>
      </c>
      <c r="N16" s="31">
        <f>'Datos Generales'!N230</f>
        <v>0</v>
      </c>
      <c r="O16" s="31">
        <f>'Datos Generales'!O230</f>
        <v>0</v>
      </c>
      <c r="P16" s="31">
        <f>'Datos Generales'!P230</f>
        <v>0</v>
      </c>
      <c r="Q16" s="31">
        <f>'Datos Generales'!Q230</f>
        <v>0</v>
      </c>
      <c r="R16" s="31">
        <f>'Datos Generales'!R230</f>
        <v>0</v>
      </c>
      <c r="S16" s="31">
        <f>'Datos Generales'!S230</f>
        <v>0</v>
      </c>
      <c r="T16" s="31">
        <f>'Datos Generales'!T230</f>
        <v>0</v>
      </c>
      <c r="U16" s="31">
        <f>'Datos Generales'!U230</f>
        <v>0</v>
      </c>
      <c r="V16" s="31">
        <f>'Datos Generales'!V230</f>
        <v>0</v>
      </c>
      <c r="W16" s="31">
        <f>'Datos Generales'!W230</f>
        <v>0</v>
      </c>
      <c r="X16" s="31">
        <f>'Datos Generales'!X230</f>
        <v>0</v>
      </c>
      <c r="Y16" s="31">
        <f>'Datos Generales'!Y230</f>
        <v>0</v>
      </c>
      <c r="Z16" s="31">
        <f>'Datos Generales'!Z230</f>
        <v>0</v>
      </c>
      <c r="AA16" s="31">
        <f>'Datos Generales'!AA230</f>
        <v>0</v>
      </c>
      <c r="AB16" s="31">
        <f>'Datos Generales'!AB230</f>
        <v>0</v>
      </c>
      <c r="AC16" s="31">
        <f>'Datos Generales'!AC230</f>
        <v>0</v>
      </c>
      <c r="AD16" s="31">
        <f>'Datos Generales'!AD230</f>
        <v>0</v>
      </c>
      <c r="AE16" s="31">
        <f>'Datos Generales'!AE230</f>
        <v>0</v>
      </c>
      <c r="AF16" s="31">
        <f>'Datos Generales'!AF230</f>
        <v>0</v>
      </c>
      <c r="AG16" s="31">
        <f>'Datos Generales'!AG230</f>
        <v>0</v>
      </c>
      <c r="AH16" s="31">
        <f>'Datos Generales'!AH230</f>
        <v>0</v>
      </c>
      <c r="AI16" s="31">
        <f>'Datos Generales'!AI230</f>
        <v>0</v>
      </c>
      <c r="AJ16" s="31">
        <f>'Datos Generales'!AJ230</f>
        <v>0</v>
      </c>
      <c r="AK16" s="31">
        <f>'Datos Generales'!AK230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Generales'!D231</f>
        <v>0.48648049999999998</v>
      </c>
      <c r="E17" s="31">
        <f>'Datos Generales'!E231</f>
        <v>0</v>
      </c>
      <c r="F17" s="31">
        <f>'Datos Generales'!F231</f>
        <v>0</v>
      </c>
      <c r="G17" s="31">
        <f>'Datos Generales'!G231</f>
        <v>0</v>
      </c>
      <c r="H17" s="31">
        <f>'Datos Generales'!H231</f>
        <v>0</v>
      </c>
      <c r="I17" s="31">
        <f>'Datos Generales'!I231</f>
        <v>0</v>
      </c>
      <c r="J17" s="31">
        <f>'Datos Generales'!J231</f>
        <v>0</v>
      </c>
      <c r="K17" s="31">
        <f>'Datos Generales'!K231</f>
        <v>0</v>
      </c>
      <c r="L17" s="31">
        <f>'Datos Generales'!L231</f>
        <v>0</v>
      </c>
      <c r="M17" s="31">
        <f>'Datos Generales'!M231</f>
        <v>0</v>
      </c>
      <c r="N17" s="31">
        <f>'Datos Generales'!N231</f>
        <v>0</v>
      </c>
      <c r="O17" s="31">
        <f>'Datos Generales'!O231</f>
        <v>0</v>
      </c>
      <c r="P17" s="31">
        <f>'Datos Generales'!P231</f>
        <v>0</v>
      </c>
      <c r="Q17" s="31">
        <f>'Datos Generales'!Q231</f>
        <v>0</v>
      </c>
      <c r="R17" s="31">
        <f>'Datos Generales'!R231</f>
        <v>0</v>
      </c>
      <c r="S17" s="31">
        <f>'Datos Generales'!S231</f>
        <v>0</v>
      </c>
      <c r="T17" s="31">
        <f>'Datos Generales'!T231</f>
        <v>0</v>
      </c>
      <c r="U17" s="31">
        <f>'Datos Generales'!U231</f>
        <v>0</v>
      </c>
      <c r="V17" s="31">
        <f>'Datos Generales'!V231</f>
        <v>0</v>
      </c>
      <c r="W17" s="31">
        <f>'Datos Generales'!W231</f>
        <v>0</v>
      </c>
      <c r="X17" s="31">
        <f>'Datos Generales'!X231</f>
        <v>0</v>
      </c>
      <c r="Y17" s="31">
        <f>'Datos Generales'!Y231</f>
        <v>0</v>
      </c>
      <c r="Z17" s="31">
        <f>'Datos Generales'!Z231</f>
        <v>0</v>
      </c>
      <c r="AA17" s="31">
        <f>'Datos Generales'!AA231</f>
        <v>0</v>
      </c>
      <c r="AB17" s="31">
        <f>'Datos Generales'!AB231</f>
        <v>0</v>
      </c>
      <c r="AC17" s="31">
        <f>'Datos Generales'!AC231</f>
        <v>0</v>
      </c>
      <c r="AD17" s="31">
        <f>'Datos Generales'!AD231</f>
        <v>0</v>
      </c>
      <c r="AE17" s="31">
        <f>'Datos Generales'!AE231</f>
        <v>0</v>
      </c>
      <c r="AF17" s="31">
        <f>'Datos Generales'!AF231</f>
        <v>0</v>
      </c>
      <c r="AG17" s="31">
        <f>'Datos Generales'!AG231</f>
        <v>0</v>
      </c>
      <c r="AH17" s="31">
        <f>'Datos Generales'!AH231</f>
        <v>0</v>
      </c>
      <c r="AI17" s="31">
        <f>'Datos Generales'!AI231</f>
        <v>0</v>
      </c>
      <c r="AJ17" s="31">
        <f>'Datos Generales'!AJ231</f>
        <v>0</v>
      </c>
      <c r="AK17" s="31">
        <f>'Datos Generales'!AK231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Generales'!D232</f>
        <v>184.64816781993491</v>
      </c>
      <c r="E18" s="31">
        <f>'Datos Generales'!E232</f>
        <v>0</v>
      </c>
      <c r="F18" s="31">
        <f>'Datos Generales'!F232</f>
        <v>0</v>
      </c>
      <c r="G18" s="31">
        <f>'Datos Generales'!G232</f>
        <v>0</v>
      </c>
      <c r="H18" s="31">
        <f>'Datos Generales'!H232</f>
        <v>0</v>
      </c>
      <c r="I18" s="31">
        <f>'Datos Generales'!I232</f>
        <v>0</v>
      </c>
      <c r="J18" s="31">
        <f>'Datos Generales'!J232</f>
        <v>0</v>
      </c>
      <c r="K18" s="31">
        <f>'Datos Generales'!K232</f>
        <v>0</v>
      </c>
      <c r="L18" s="31">
        <f>'Datos Generales'!L232</f>
        <v>0</v>
      </c>
      <c r="M18" s="31">
        <f>'Datos Generales'!M232</f>
        <v>0</v>
      </c>
      <c r="N18" s="31">
        <f>'Datos Generales'!N232</f>
        <v>0</v>
      </c>
      <c r="O18" s="31">
        <f>'Datos Generales'!O232</f>
        <v>0</v>
      </c>
      <c r="P18" s="31">
        <f>'Datos Generales'!P232</f>
        <v>0</v>
      </c>
      <c r="Q18" s="31">
        <f>'Datos Generales'!Q232</f>
        <v>0</v>
      </c>
      <c r="R18" s="31">
        <f>'Datos Generales'!R232</f>
        <v>0</v>
      </c>
      <c r="S18" s="31">
        <f>'Datos Generales'!S232</f>
        <v>0</v>
      </c>
      <c r="T18" s="31">
        <f>'Datos Generales'!T232</f>
        <v>0</v>
      </c>
      <c r="U18" s="31">
        <f>'Datos Generales'!U232</f>
        <v>0</v>
      </c>
      <c r="V18" s="31">
        <f>'Datos Generales'!V232</f>
        <v>0</v>
      </c>
      <c r="W18" s="31">
        <f>'Datos Generales'!W232</f>
        <v>0</v>
      </c>
      <c r="X18" s="31">
        <f>'Datos Generales'!X232</f>
        <v>0</v>
      </c>
      <c r="Y18" s="31">
        <f>'Datos Generales'!Y232</f>
        <v>0</v>
      </c>
      <c r="Z18" s="31">
        <f>'Datos Generales'!Z232</f>
        <v>0</v>
      </c>
      <c r="AA18" s="31">
        <f>'Datos Generales'!AA232</f>
        <v>0</v>
      </c>
      <c r="AB18" s="31">
        <f>'Datos Generales'!AB232</f>
        <v>0</v>
      </c>
      <c r="AC18" s="31">
        <f>'Datos Generales'!AC232</f>
        <v>0</v>
      </c>
      <c r="AD18" s="31">
        <f>'Datos Generales'!AD232</f>
        <v>0</v>
      </c>
      <c r="AE18" s="31">
        <f>'Datos Generales'!AE232</f>
        <v>0</v>
      </c>
      <c r="AF18" s="31">
        <f>'Datos Generales'!AF232</f>
        <v>0</v>
      </c>
      <c r="AG18" s="31">
        <f>'Datos Generales'!AG232</f>
        <v>0</v>
      </c>
      <c r="AH18" s="31">
        <f>'Datos Generales'!AH232</f>
        <v>0</v>
      </c>
      <c r="AI18" s="31">
        <f>'Datos Generales'!AI232</f>
        <v>0</v>
      </c>
      <c r="AJ18" s="31">
        <f>'Datos Generales'!AJ232</f>
        <v>0</v>
      </c>
      <c r="AK18" s="31">
        <f>'Datos Generales'!AK232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Generales'!D233</f>
        <v>128.991716</v>
      </c>
      <c r="E19" s="31">
        <f>'Datos Generales'!E233</f>
        <v>0</v>
      </c>
      <c r="F19" s="31">
        <f>'Datos Generales'!F233</f>
        <v>0</v>
      </c>
      <c r="G19" s="31">
        <f>'Datos Generales'!G233</f>
        <v>0</v>
      </c>
      <c r="H19" s="31">
        <f>'Datos Generales'!H233</f>
        <v>0</v>
      </c>
      <c r="I19" s="31">
        <f>'Datos Generales'!I233</f>
        <v>0</v>
      </c>
      <c r="J19" s="31">
        <f>'Datos Generales'!J233</f>
        <v>0</v>
      </c>
      <c r="K19" s="31">
        <f>'Datos Generales'!K233</f>
        <v>0</v>
      </c>
      <c r="L19" s="31">
        <f>'Datos Generales'!L233</f>
        <v>0</v>
      </c>
      <c r="M19" s="31">
        <f>'Datos Generales'!M233</f>
        <v>0</v>
      </c>
      <c r="N19" s="31">
        <f>'Datos Generales'!N233</f>
        <v>0</v>
      </c>
      <c r="O19" s="31">
        <f>'Datos Generales'!O233</f>
        <v>0</v>
      </c>
      <c r="P19" s="31">
        <f>'Datos Generales'!P233</f>
        <v>0</v>
      </c>
      <c r="Q19" s="31">
        <f>'Datos Generales'!Q233</f>
        <v>0</v>
      </c>
      <c r="R19" s="31">
        <f>'Datos Generales'!R233</f>
        <v>0</v>
      </c>
      <c r="S19" s="31">
        <f>'Datos Generales'!S233</f>
        <v>0</v>
      </c>
      <c r="T19" s="31">
        <f>'Datos Generales'!T233</f>
        <v>0</v>
      </c>
      <c r="U19" s="31">
        <f>'Datos Generales'!U233</f>
        <v>0</v>
      </c>
      <c r="V19" s="31">
        <f>'Datos Generales'!V233</f>
        <v>0</v>
      </c>
      <c r="W19" s="31">
        <f>'Datos Generales'!W233</f>
        <v>0</v>
      </c>
      <c r="X19" s="31">
        <f>'Datos Generales'!X233</f>
        <v>0</v>
      </c>
      <c r="Y19" s="31">
        <f>'Datos Generales'!Y233</f>
        <v>0</v>
      </c>
      <c r="Z19" s="31">
        <f>'Datos Generales'!Z233</f>
        <v>0</v>
      </c>
      <c r="AA19" s="31">
        <f>'Datos Generales'!AA233</f>
        <v>0</v>
      </c>
      <c r="AB19" s="31">
        <f>'Datos Generales'!AB233</f>
        <v>0</v>
      </c>
      <c r="AC19" s="31">
        <f>'Datos Generales'!AC233</f>
        <v>0</v>
      </c>
      <c r="AD19" s="31">
        <f>'Datos Generales'!AD233</f>
        <v>0</v>
      </c>
      <c r="AE19" s="31">
        <f>'Datos Generales'!AE233</f>
        <v>0</v>
      </c>
      <c r="AF19" s="31">
        <f>'Datos Generales'!AF233</f>
        <v>0</v>
      </c>
      <c r="AG19" s="31">
        <f>'Datos Generales'!AG233</f>
        <v>0</v>
      </c>
      <c r="AH19" s="31">
        <f>'Datos Generales'!AH233</f>
        <v>0</v>
      </c>
      <c r="AI19" s="31">
        <f>'Datos Generales'!AI233</f>
        <v>0</v>
      </c>
      <c r="AJ19" s="31">
        <f>'Datos Generales'!AJ233</f>
        <v>0</v>
      </c>
      <c r="AK19" s="31">
        <f>'Datos Generales'!AK233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Generales'!D234</f>
        <v>0</v>
      </c>
      <c r="E20" s="31">
        <f>'Datos Generales'!E234</f>
        <v>0</v>
      </c>
      <c r="F20" s="31">
        <f>'Datos Generales'!F234</f>
        <v>0</v>
      </c>
      <c r="G20" s="31">
        <f>'Datos Generales'!G234</f>
        <v>0</v>
      </c>
      <c r="H20" s="31">
        <f>'Datos Generales'!H234</f>
        <v>0</v>
      </c>
      <c r="I20" s="31">
        <f>'Datos Generales'!I234</f>
        <v>0</v>
      </c>
      <c r="J20" s="31">
        <f>'Datos Generales'!J234</f>
        <v>0</v>
      </c>
      <c r="K20" s="31">
        <f>'Datos Generales'!K234</f>
        <v>0</v>
      </c>
      <c r="L20" s="31">
        <f>'Datos Generales'!L234</f>
        <v>0</v>
      </c>
      <c r="M20" s="31">
        <f>'Datos Generales'!M234</f>
        <v>0</v>
      </c>
      <c r="N20" s="31">
        <f>'Datos Generales'!N234</f>
        <v>0</v>
      </c>
      <c r="O20" s="31">
        <f>'Datos Generales'!O234</f>
        <v>0</v>
      </c>
      <c r="P20" s="31">
        <f>'Datos Generales'!P234</f>
        <v>0</v>
      </c>
      <c r="Q20" s="31">
        <f>'Datos Generales'!Q234</f>
        <v>0</v>
      </c>
      <c r="R20" s="31">
        <f>'Datos Generales'!R234</f>
        <v>0</v>
      </c>
      <c r="S20" s="31">
        <f>'Datos Generales'!S234</f>
        <v>0</v>
      </c>
      <c r="T20" s="31">
        <f>'Datos Generales'!T234</f>
        <v>0</v>
      </c>
      <c r="U20" s="31">
        <f>'Datos Generales'!U234</f>
        <v>0</v>
      </c>
      <c r="V20" s="31">
        <f>'Datos Generales'!V234</f>
        <v>0</v>
      </c>
      <c r="W20" s="31">
        <f>'Datos Generales'!W234</f>
        <v>0</v>
      </c>
      <c r="X20" s="31">
        <f>'Datos Generales'!X234</f>
        <v>0</v>
      </c>
      <c r="Y20" s="31">
        <f>'Datos Generales'!Y234</f>
        <v>0</v>
      </c>
      <c r="Z20" s="31">
        <f>'Datos Generales'!Z234</f>
        <v>0</v>
      </c>
      <c r="AA20" s="31">
        <f>'Datos Generales'!AA234</f>
        <v>0</v>
      </c>
      <c r="AB20" s="31">
        <f>'Datos Generales'!AB234</f>
        <v>0</v>
      </c>
      <c r="AC20" s="31">
        <f>'Datos Generales'!AC234</f>
        <v>0</v>
      </c>
      <c r="AD20" s="31">
        <f>'Datos Generales'!AD234</f>
        <v>0</v>
      </c>
      <c r="AE20" s="31">
        <f>'Datos Generales'!AE234</f>
        <v>0</v>
      </c>
      <c r="AF20" s="31">
        <f>'Datos Generales'!AF234</f>
        <v>0</v>
      </c>
      <c r="AG20" s="31">
        <f>'Datos Generales'!AG234</f>
        <v>0</v>
      </c>
      <c r="AH20" s="31">
        <f>'Datos Generales'!AH234</f>
        <v>0</v>
      </c>
      <c r="AI20" s="31">
        <f>'Datos Generales'!AI234</f>
        <v>0</v>
      </c>
      <c r="AJ20" s="31">
        <f>'Datos Generales'!AJ234</f>
        <v>0</v>
      </c>
      <c r="AK20" s="31">
        <f>'Datos Generales'!AK234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Generales'!D235</f>
        <v>0</v>
      </c>
      <c r="E21" s="31">
        <f>'Datos Generales'!E235</f>
        <v>0</v>
      </c>
      <c r="F21" s="31">
        <f>'Datos Generales'!F235</f>
        <v>0</v>
      </c>
      <c r="G21" s="31">
        <f>'Datos Generales'!G235</f>
        <v>0</v>
      </c>
      <c r="H21" s="31">
        <f>'Datos Generales'!H235</f>
        <v>0</v>
      </c>
      <c r="I21" s="31">
        <f>'Datos Generales'!I235</f>
        <v>0</v>
      </c>
      <c r="J21" s="31">
        <f>'Datos Generales'!J235</f>
        <v>0</v>
      </c>
      <c r="K21" s="31">
        <f>'Datos Generales'!K235</f>
        <v>0</v>
      </c>
      <c r="L21" s="31">
        <f>'Datos Generales'!L235</f>
        <v>0</v>
      </c>
      <c r="M21" s="31">
        <f>'Datos Generales'!M235</f>
        <v>0</v>
      </c>
      <c r="N21" s="31">
        <f>'Datos Generales'!N235</f>
        <v>0</v>
      </c>
      <c r="O21" s="31">
        <f>'Datos Generales'!O235</f>
        <v>0</v>
      </c>
      <c r="P21" s="31">
        <f>'Datos Generales'!P235</f>
        <v>0</v>
      </c>
      <c r="Q21" s="31">
        <f>'Datos Generales'!Q235</f>
        <v>0</v>
      </c>
      <c r="R21" s="31">
        <f>'Datos Generales'!R235</f>
        <v>0</v>
      </c>
      <c r="S21" s="31">
        <f>'Datos Generales'!S235</f>
        <v>0</v>
      </c>
      <c r="T21" s="31">
        <f>'Datos Generales'!T235</f>
        <v>0</v>
      </c>
      <c r="U21" s="31">
        <f>'Datos Generales'!U235</f>
        <v>0</v>
      </c>
      <c r="V21" s="31">
        <f>'Datos Generales'!V235</f>
        <v>0</v>
      </c>
      <c r="W21" s="31">
        <f>'Datos Generales'!W235</f>
        <v>0</v>
      </c>
      <c r="X21" s="31">
        <f>'Datos Generales'!X235</f>
        <v>0</v>
      </c>
      <c r="Y21" s="31">
        <f>'Datos Generales'!Y235</f>
        <v>0</v>
      </c>
      <c r="Z21" s="31">
        <f>'Datos Generales'!Z235</f>
        <v>0</v>
      </c>
      <c r="AA21" s="31">
        <f>'Datos Generales'!AA235</f>
        <v>0</v>
      </c>
      <c r="AB21" s="31">
        <f>'Datos Generales'!AB235</f>
        <v>0</v>
      </c>
      <c r="AC21" s="31">
        <f>'Datos Generales'!AC235</f>
        <v>0</v>
      </c>
      <c r="AD21" s="31">
        <f>'Datos Generales'!AD235</f>
        <v>0</v>
      </c>
      <c r="AE21" s="31">
        <f>'Datos Generales'!AE235</f>
        <v>0</v>
      </c>
      <c r="AF21" s="31">
        <f>'Datos Generales'!AF235</f>
        <v>0</v>
      </c>
      <c r="AG21" s="31">
        <f>'Datos Generales'!AG235</f>
        <v>0</v>
      </c>
      <c r="AH21" s="31">
        <f>'Datos Generales'!AH235</f>
        <v>0</v>
      </c>
      <c r="AI21" s="31">
        <f>'Datos Generales'!AI235</f>
        <v>0</v>
      </c>
      <c r="AJ21" s="31">
        <f>'Datos Generales'!AJ235</f>
        <v>0</v>
      </c>
      <c r="AK21" s="31">
        <f>'Datos Generales'!AK235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Generales'!D236</f>
        <v>329.02410530899999</v>
      </c>
      <c r="E22" s="31">
        <f>'Datos Generales'!E236</f>
        <v>0</v>
      </c>
      <c r="F22" s="31">
        <f>'Datos Generales'!F236</f>
        <v>0</v>
      </c>
      <c r="G22" s="31">
        <f>'Datos Generales'!G236</f>
        <v>0</v>
      </c>
      <c r="H22" s="31">
        <f>'Datos Generales'!H236</f>
        <v>0</v>
      </c>
      <c r="I22" s="31">
        <f>'Datos Generales'!I236</f>
        <v>0</v>
      </c>
      <c r="J22" s="31">
        <f>'Datos Generales'!J236</f>
        <v>0</v>
      </c>
      <c r="K22" s="31">
        <f>'Datos Generales'!K236</f>
        <v>0</v>
      </c>
      <c r="L22" s="31">
        <f>'Datos Generales'!L236</f>
        <v>0</v>
      </c>
      <c r="M22" s="31">
        <f>'Datos Generales'!M236</f>
        <v>0</v>
      </c>
      <c r="N22" s="31">
        <f>'Datos Generales'!N236</f>
        <v>0</v>
      </c>
      <c r="O22" s="31">
        <f>'Datos Generales'!O236</f>
        <v>0</v>
      </c>
      <c r="P22" s="31">
        <f>'Datos Generales'!P236</f>
        <v>0</v>
      </c>
      <c r="Q22" s="31">
        <f>'Datos Generales'!Q236</f>
        <v>0</v>
      </c>
      <c r="R22" s="31">
        <f>'Datos Generales'!R236</f>
        <v>0</v>
      </c>
      <c r="S22" s="31">
        <f>'Datos Generales'!S236</f>
        <v>0</v>
      </c>
      <c r="T22" s="31">
        <f>'Datos Generales'!T236</f>
        <v>0</v>
      </c>
      <c r="U22" s="31">
        <f>'Datos Generales'!U236</f>
        <v>0</v>
      </c>
      <c r="V22" s="31">
        <f>'Datos Generales'!V236</f>
        <v>0</v>
      </c>
      <c r="W22" s="31">
        <f>'Datos Generales'!W236</f>
        <v>0</v>
      </c>
      <c r="X22" s="31">
        <f>'Datos Generales'!X236</f>
        <v>0</v>
      </c>
      <c r="Y22" s="31">
        <f>'Datos Generales'!Y236</f>
        <v>0</v>
      </c>
      <c r="Z22" s="31">
        <f>'Datos Generales'!Z236</f>
        <v>0</v>
      </c>
      <c r="AA22" s="31">
        <f>'Datos Generales'!AA236</f>
        <v>0</v>
      </c>
      <c r="AB22" s="31">
        <f>'Datos Generales'!AB236</f>
        <v>0</v>
      </c>
      <c r="AC22" s="31">
        <f>'Datos Generales'!AC236</f>
        <v>0</v>
      </c>
      <c r="AD22" s="31">
        <f>'Datos Generales'!AD236</f>
        <v>0</v>
      </c>
      <c r="AE22" s="31">
        <f>'Datos Generales'!AE236</f>
        <v>0</v>
      </c>
      <c r="AF22" s="31">
        <f>'Datos Generales'!AF236</f>
        <v>0</v>
      </c>
      <c r="AG22" s="31">
        <f>'Datos Generales'!AG236</f>
        <v>0</v>
      </c>
      <c r="AH22" s="31">
        <f>'Datos Generales'!AH236</f>
        <v>0</v>
      </c>
      <c r="AI22" s="31">
        <f>'Datos Generales'!AI236</f>
        <v>0</v>
      </c>
      <c r="AJ22" s="31">
        <f>'Datos Generales'!AJ236</f>
        <v>0</v>
      </c>
      <c r="AK22" s="31">
        <f>'Datos Generales'!AK236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Generales'!D237</f>
        <v>0</v>
      </c>
      <c r="E23" s="31">
        <f>'Datos Generales'!E237</f>
        <v>0</v>
      </c>
      <c r="F23" s="31">
        <f>'Datos Generales'!F237</f>
        <v>0</v>
      </c>
      <c r="G23" s="31">
        <f>'Datos Generales'!G237</f>
        <v>0</v>
      </c>
      <c r="H23" s="31">
        <f>'Datos Generales'!H237</f>
        <v>0</v>
      </c>
      <c r="I23" s="31">
        <f>'Datos Generales'!I237</f>
        <v>0</v>
      </c>
      <c r="J23" s="31">
        <f>'Datos Generales'!J237</f>
        <v>0</v>
      </c>
      <c r="K23" s="31">
        <f>'Datos Generales'!K237</f>
        <v>0</v>
      </c>
      <c r="L23" s="31">
        <f>'Datos Generales'!L237</f>
        <v>0</v>
      </c>
      <c r="M23" s="31">
        <f>'Datos Generales'!M237</f>
        <v>0</v>
      </c>
      <c r="N23" s="31">
        <f>'Datos Generales'!N237</f>
        <v>0</v>
      </c>
      <c r="O23" s="31">
        <f>'Datos Generales'!O237</f>
        <v>0</v>
      </c>
      <c r="P23" s="31">
        <f>'Datos Generales'!P237</f>
        <v>0</v>
      </c>
      <c r="Q23" s="31">
        <f>'Datos Generales'!Q237</f>
        <v>0</v>
      </c>
      <c r="R23" s="31">
        <f>'Datos Generales'!R237</f>
        <v>0</v>
      </c>
      <c r="S23" s="31">
        <f>'Datos Generales'!S237</f>
        <v>0</v>
      </c>
      <c r="T23" s="31">
        <f>'Datos Generales'!T237</f>
        <v>0</v>
      </c>
      <c r="U23" s="31">
        <f>'Datos Generales'!U237</f>
        <v>0</v>
      </c>
      <c r="V23" s="31">
        <f>'Datos Generales'!V237</f>
        <v>0</v>
      </c>
      <c r="W23" s="31">
        <f>'Datos Generales'!W237</f>
        <v>0</v>
      </c>
      <c r="X23" s="31">
        <f>'Datos Generales'!X237</f>
        <v>0</v>
      </c>
      <c r="Y23" s="31">
        <f>'Datos Generales'!Y237</f>
        <v>0</v>
      </c>
      <c r="Z23" s="31">
        <f>'Datos Generales'!Z237</f>
        <v>0</v>
      </c>
      <c r="AA23" s="31">
        <f>'Datos Generales'!AA237</f>
        <v>0</v>
      </c>
      <c r="AB23" s="31">
        <f>'Datos Generales'!AB237</f>
        <v>0</v>
      </c>
      <c r="AC23" s="31">
        <f>'Datos Generales'!AC237</f>
        <v>0</v>
      </c>
      <c r="AD23" s="31">
        <f>'Datos Generales'!AD237</f>
        <v>0</v>
      </c>
      <c r="AE23" s="31">
        <f>'Datos Generales'!AE237</f>
        <v>0</v>
      </c>
      <c r="AF23" s="31">
        <f>'Datos Generales'!AF237</f>
        <v>0</v>
      </c>
      <c r="AG23" s="31">
        <f>'Datos Generales'!AG237</f>
        <v>0</v>
      </c>
      <c r="AH23" s="31">
        <f>'Datos Generales'!AH237</f>
        <v>0</v>
      </c>
      <c r="AI23" s="31">
        <f>'Datos Generales'!AI237</f>
        <v>0</v>
      </c>
      <c r="AJ23" s="31">
        <f>'Datos Generales'!AJ237</f>
        <v>0</v>
      </c>
      <c r="AK23" s="31">
        <f>'Datos Generales'!AK237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Generales'!D238</f>
        <v>0</v>
      </c>
      <c r="E24" s="31">
        <f>'Datos Generales'!E238</f>
        <v>0</v>
      </c>
      <c r="F24" s="31">
        <f>'Datos Generales'!F238</f>
        <v>0</v>
      </c>
      <c r="G24" s="31">
        <f>'Datos Generales'!G238</f>
        <v>0</v>
      </c>
      <c r="H24" s="31">
        <f>'Datos Generales'!H238</f>
        <v>0</v>
      </c>
      <c r="I24" s="31">
        <f>'Datos Generales'!I238</f>
        <v>0</v>
      </c>
      <c r="J24" s="31">
        <f>'Datos Generales'!J238</f>
        <v>0</v>
      </c>
      <c r="K24" s="31">
        <f>'Datos Generales'!K238</f>
        <v>0</v>
      </c>
      <c r="L24" s="31">
        <f>'Datos Generales'!L238</f>
        <v>0</v>
      </c>
      <c r="M24" s="31">
        <f>'Datos Generales'!M238</f>
        <v>0</v>
      </c>
      <c r="N24" s="31">
        <f>'Datos Generales'!N238</f>
        <v>0</v>
      </c>
      <c r="O24" s="31">
        <f>'Datos Generales'!O238</f>
        <v>0</v>
      </c>
      <c r="P24" s="31">
        <f>'Datos Generales'!P238</f>
        <v>0</v>
      </c>
      <c r="Q24" s="31">
        <f>'Datos Generales'!Q238</f>
        <v>0</v>
      </c>
      <c r="R24" s="31">
        <f>'Datos Generales'!R238</f>
        <v>0</v>
      </c>
      <c r="S24" s="31">
        <f>'Datos Generales'!S238</f>
        <v>0</v>
      </c>
      <c r="T24" s="31">
        <f>'Datos Generales'!T238</f>
        <v>0</v>
      </c>
      <c r="U24" s="31">
        <f>'Datos Generales'!U238</f>
        <v>0</v>
      </c>
      <c r="V24" s="31">
        <f>'Datos Generales'!V238</f>
        <v>0</v>
      </c>
      <c r="W24" s="31">
        <f>'Datos Generales'!W238</f>
        <v>0</v>
      </c>
      <c r="X24" s="31">
        <f>'Datos Generales'!X238</f>
        <v>0</v>
      </c>
      <c r="Y24" s="31">
        <f>'Datos Generales'!Y238</f>
        <v>0</v>
      </c>
      <c r="Z24" s="31">
        <f>'Datos Generales'!Z238</f>
        <v>0</v>
      </c>
      <c r="AA24" s="31">
        <f>'Datos Generales'!AA238</f>
        <v>0</v>
      </c>
      <c r="AB24" s="31">
        <f>'Datos Generales'!AB238</f>
        <v>0</v>
      </c>
      <c r="AC24" s="31">
        <f>'Datos Generales'!AC238</f>
        <v>0</v>
      </c>
      <c r="AD24" s="31">
        <f>'Datos Generales'!AD238</f>
        <v>0</v>
      </c>
      <c r="AE24" s="31">
        <f>'Datos Generales'!AE238</f>
        <v>0</v>
      </c>
      <c r="AF24" s="31">
        <f>'Datos Generales'!AF238</f>
        <v>0</v>
      </c>
      <c r="AG24" s="31">
        <f>'Datos Generales'!AG238</f>
        <v>0</v>
      </c>
      <c r="AH24" s="31">
        <f>'Datos Generales'!AH238</f>
        <v>0</v>
      </c>
      <c r="AI24" s="31">
        <f>'Datos Generales'!AI238</f>
        <v>0</v>
      </c>
      <c r="AJ24" s="31">
        <f>'Datos Generales'!AJ238</f>
        <v>0</v>
      </c>
      <c r="AK24" s="31">
        <f>'Datos Generales'!AK238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Generales'!D240</f>
        <v>0</v>
      </c>
      <c r="E25" s="31">
        <f>'Datos Generales'!E240</f>
        <v>0</v>
      </c>
      <c r="F25" s="31">
        <f>'Datos Generales'!F240</f>
        <v>0</v>
      </c>
      <c r="G25" s="31">
        <f>'Datos Generales'!G240</f>
        <v>0</v>
      </c>
      <c r="H25" s="31">
        <f>'Datos Generales'!H240</f>
        <v>0</v>
      </c>
      <c r="I25" s="31">
        <f>'Datos Generales'!I240</f>
        <v>0</v>
      </c>
      <c r="J25" s="31">
        <f>'Datos Generales'!J240</f>
        <v>0</v>
      </c>
      <c r="K25" s="31">
        <f>'Datos Generales'!K240</f>
        <v>0</v>
      </c>
      <c r="L25" s="31">
        <f>'Datos Generales'!L240</f>
        <v>0</v>
      </c>
      <c r="M25" s="31">
        <f>'Datos Generales'!M240</f>
        <v>0</v>
      </c>
      <c r="N25" s="31">
        <f>'Datos Generales'!N240</f>
        <v>0</v>
      </c>
      <c r="O25" s="31">
        <f>'Datos Generales'!O240</f>
        <v>0</v>
      </c>
      <c r="P25" s="31">
        <f>'Datos Generales'!P240</f>
        <v>0</v>
      </c>
      <c r="Q25" s="31">
        <f>'Datos Generales'!Q240</f>
        <v>0</v>
      </c>
      <c r="R25" s="31">
        <f>'Datos Generales'!R240</f>
        <v>0</v>
      </c>
      <c r="S25" s="31">
        <f>'Datos Generales'!S240</f>
        <v>0</v>
      </c>
      <c r="T25" s="31">
        <f>'Datos Generales'!T240</f>
        <v>0</v>
      </c>
      <c r="U25" s="31">
        <f>'Datos Generales'!U240</f>
        <v>0</v>
      </c>
      <c r="V25" s="31">
        <f>'Datos Generales'!V240</f>
        <v>0</v>
      </c>
      <c r="W25" s="31">
        <f>'Datos Generales'!W240</f>
        <v>0</v>
      </c>
      <c r="X25" s="31">
        <f>'Datos Generales'!X240</f>
        <v>0</v>
      </c>
      <c r="Y25" s="31">
        <f>'Datos Generales'!Y240</f>
        <v>0</v>
      </c>
      <c r="Z25" s="31">
        <f>'Datos Generales'!Z240</f>
        <v>0</v>
      </c>
      <c r="AA25" s="31">
        <f>'Datos Generales'!AA240</f>
        <v>0</v>
      </c>
      <c r="AB25" s="31">
        <f>'Datos Generales'!AB240</f>
        <v>0</v>
      </c>
      <c r="AC25" s="31">
        <f>'Datos Generales'!AC240</f>
        <v>0</v>
      </c>
      <c r="AD25" s="31">
        <f>'Datos Generales'!AD240</f>
        <v>0</v>
      </c>
      <c r="AE25" s="31">
        <f>'Datos Generales'!AE240</f>
        <v>0</v>
      </c>
      <c r="AF25" s="31">
        <f>'Datos Generales'!AF240</f>
        <v>0</v>
      </c>
      <c r="AG25" s="31">
        <f>'Datos Generales'!AG240</f>
        <v>0</v>
      </c>
      <c r="AH25" s="31">
        <f>'Datos Generales'!AH240</f>
        <v>0</v>
      </c>
      <c r="AI25" s="31">
        <f>'Datos Generales'!AI240</f>
        <v>0</v>
      </c>
      <c r="AJ25" s="31">
        <f>'Datos Generales'!AJ240</f>
        <v>0</v>
      </c>
      <c r="AK25" s="31">
        <f>'Datos Generales'!AK240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Generales'!D241</f>
        <v>0</v>
      </c>
      <c r="E26" s="31">
        <f>'Datos Generales'!E241</f>
        <v>0</v>
      </c>
      <c r="F26" s="31">
        <f>'Datos Generales'!F241</f>
        <v>0</v>
      </c>
      <c r="G26" s="31">
        <f>'Datos Generales'!G241</f>
        <v>0</v>
      </c>
      <c r="H26" s="31">
        <f>'Datos Generales'!H241</f>
        <v>0</v>
      </c>
      <c r="I26" s="31">
        <f>'Datos Generales'!I241</f>
        <v>0</v>
      </c>
      <c r="J26" s="31">
        <f>'Datos Generales'!J241</f>
        <v>0</v>
      </c>
      <c r="K26" s="31">
        <f>'Datos Generales'!K241</f>
        <v>0</v>
      </c>
      <c r="L26" s="31">
        <f>'Datos Generales'!L241</f>
        <v>0</v>
      </c>
      <c r="M26" s="31">
        <f>'Datos Generales'!M241</f>
        <v>0</v>
      </c>
      <c r="N26" s="31">
        <f>'Datos Generales'!N241</f>
        <v>0</v>
      </c>
      <c r="O26" s="31">
        <f>'Datos Generales'!O241</f>
        <v>0</v>
      </c>
      <c r="P26" s="31">
        <f>'Datos Generales'!P241</f>
        <v>0</v>
      </c>
      <c r="Q26" s="31">
        <f>'Datos Generales'!Q241</f>
        <v>0</v>
      </c>
      <c r="R26" s="31">
        <f>'Datos Generales'!R241</f>
        <v>0</v>
      </c>
      <c r="S26" s="31">
        <f>'Datos Generales'!S241</f>
        <v>0</v>
      </c>
      <c r="T26" s="31">
        <f>'Datos Generales'!T241</f>
        <v>0</v>
      </c>
      <c r="U26" s="31">
        <f>'Datos Generales'!U241</f>
        <v>0</v>
      </c>
      <c r="V26" s="31">
        <f>'Datos Generales'!V241</f>
        <v>0</v>
      </c>
      <c r="W26" s="31">
        <f>'Datos Generales'!W241</f>
        <v>0</v>
      </c>
      <c r="X26" s="31">
        <f>'Datos Generales'!X241</f>
        <v>0</v>
      </c>
      <c r="Y26" s="31">
        <f>'Datos Generales'!Y241</f>
        <v>0</v>
      </c>
      <c r="Z26" s="31">
        <f>'Datos Generales'!Z241</f>
        <v>0</v>
      </c>
      <c r="AA26" s="31">
        <f>'Datos Generales'!AA241</f>
        <v>0</v>
      </c>
      <c r="AB26" s="31">
        <f>'Datos Generales'!AB241</f>
        <v>0</v>
      </c>
      <c r="AC26" s="31">
        <f>'Datos Generales'!AC241</f>
        <v>0</v>
      </c>
      <c r="AD26" s="31">
        <f>'Datos Generales'!AD241</f>
        <v>0</v>
      </c>
      <c r="AE26" s="31">
        <f>'Datos Generales'!AE241</f>
        <v>0</v>
      </c>
      <c r="AF26" s="31">
        <f>'Datos Generales'!AF241</f>
        <v>0</v>
      </c>
      <c r="AG26" s="31">
        <f>'Datos Generales'!AG241</f>
        <v>0</v>
      </c>
      <c r="AH26" s="31">
        <f>'Datos Generales'!AH241</f>
        <v>0</v>
      </c>
      <c r="AI26" s="31">
        <f>'Datos Generales'!AI241</f>
        <v>0</v>
      </c>
      <c r="AJ26" s="31">
        <f>'Datos Generales'!AJ241</f>
        <v>0</v>
      </c>
      <c r="AK26" s="31">
        <f>'Datos Generales'!AK241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80.287293145086139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113.14049535145782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0.44247030027879036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0.46542450933694857</v>
      </c>
      <c r="E52" s="51">
        <f>IF('[1]Panel de Control'!$C$56="Precio",'Esc Precios'!E306,'Particip. Energético'!E306)</f>
        <v>0.46542450933694857</v>
      </c>
      <c r="F52" s="51">
        <f>IF('[1]Panel de Control'!$C$56="Precio",'Esc Precios'!F306,'Particip. Energético'!F306)</f>
        <v>0.46542450933694857</v>
      </c>
      <c r="G52" s="51">
        <f>IF('[1]Panel de Control'!$C$56="Precio",'Esc Precios'!G306,'Particip. Energético'!G306)</f>
        <v>0.46542450933694857</v>
      </c>
      <c r="H52" s="51">
        <f>IF('[1]Panel de Control'!$C$56="Precio",'Esc Precios'!H306,'Particip. Energético'!H306)</f>
        <v>0.46542450933694857</v>
      </c>
      <c r="I52" s="51">
        <f>IF('[1]Panel de Control'!$C$56="Precio",'Esc Precios'!I306,'Particip. Energético'!I306)</f>
        <v>0.46542450933694857</v>
      </c>
      <c r="J52" s="51">
        <f>IF('[1]Panel de Control'!$C$56="Precio",'Esc Precios'!J306,'Particip. Energético'!J306)</f>
        <v>0.46542143036938488</v>
      </c>
      <c r="K52" s="51">
        <f>IF('[1]Panel de Control'!$C$56="Precio",'Esc Precios'!K306,'Particip. Energético'!K306)</f>
        <v>0.4654183514018212</v>
      </c>
      <c r="L52" s="51">
        <f>IF('[1]Panel de Control'!$C$56="Precio",'Esc Precios'!L306,'Particip. Energético'!L306)</f>
        <v>0.46541527243425751</v>
      </c>
      <c r="M52" s="51">
        <f>IF('[1]Panel de Control'!$C$56="Precio",'Esc Precios'!M306,'Particip. Energético'!M306)</f>
        <v>0.46541219346669382</v>
      </c>
      <c r="N52" s="51">
        <f>IF('[1]Panel de Control'!$C$56="Precio",'Esc Precios'!N306,'Particip. Energético'!N306)</f>
        <v>0.46540911449913014</v>
      </c>
      <c r="O52" s="51">
        <f>IF('[1]Panel de Control'!$C$56="Precio",'Esc Precios'!O306,'Particip. Energético'!O306)</f>
        <v>0.46540603553156645</v>
      </c>
      <c r="P52" s="51">
        <f>IF('[1]Panel de Control'!$C$56="Precio",'Esc Precios'!P306,'Particip. Energético'!P306)</f>
        <v>0.46540295656400277</v>
      </c>
      <c r="Q52" s="51">
        <f>IF('[1]Panel de Control'!$C$56="Precio",'Esc Precios'!Q306,'Particip. Energético'!Q306)</f>
        <v>0.46539987759643908</v>
      </c>
      <c r="R52" s="51">
        <f>IF('[1]Panel de Control'!$C$56="Precio",'Esc Precios'!R306,'Particip. Energético'!R306)</f>
        <v>0.4653967986288754</v>
      </c>
      <c r="S52" s="51">
        <f>IF('[1]Panel de Control'!$C$56="Precio",'Esc Precios'!S306,'Particip. Energético'!S306)</f>
        <v>0.46539371966131171</v>
      </c>
      <c r="T52" s="51">
        <f>IF('[1]Panel de Control'!$C$56="Precio",'Esc Precios'!T306,'Particip. Energético'!T306)</f>
        <v>0.46539064069374803</v>
      </c>
      <c r="U52" s="51">
        <f>IF('[1]Panel de Control'!$C$56="Precio",'Esc Precios'!U306,'Particip. Energético'!U306)</f>
        <v>0.46538756172618434</v>
      </c>
      <c r="V52" s="51">
        <f>IF('[1]Panel de Control'!$C$56="Precio",'Esc Precios'!V306,'Particip. Energético'!V306)</f>
        <v>0.46538448275862077</v>
      </c>
      <c r="W52" s="51">
        <f>IF('[1]Panel de Control'!$C$56="Precio",'Esc Precios'!W306,'Particip. Energético'!W306)</f>
        <v>0.43396426599826221</v>
      </c>
      <c r="X52" s="51">
        <f>IF('[1]Panel de Control'!$C$56="Precio",'Esc Precios'!X306,'Particip. Energético'!X306)</f>
        <v>0.40254404923790543</v>
      </c>
      <c r="Y52" s="51">
        <f>IF('[1]Panel de Control'!$C$56="Precio",'Esc Precios'!Y306,'Particip. Energético'!Y306)</f>
        <v>0.37112383247754854</v>
      </c>
      <c r="Z52" s="51">
        <f>IF('[1]Panel de Control'!$C$56="Precio",'Esc Precios'!Z306,'Particip. Energético'!Z306)</f>
        <v>0.33970361571718999</v>
      </c>
      <c r="AA52" s="51">
        <f>IF('[1]Panel de Control'!$C$56="Precio",'Esc Precios'!AA306,'Particip. Energético'!AA306)</f>
        <v>0.30828339895683321</v>
      </c>
      <c r="AB52" s="51">
        <f>IF('[1]Panel de Control'!$C$56="Precio",'Esc Precios'!AB306,'Particip. Energético'!AB306)</f>
        <v>0.24444323374900512</v>
      </c>
      <c r="AC52" s="51">
        <f>IF('[1]Panel de Control'!$C$56="Precio",'Esc Precios'!AC306,'Particip. Energético'!AC306)</f>
        <v>0.18060306854117714</v>
      </c>
      <c r="AD52" s="51">
        <f>IF('[1]Panel de Control'!$C$56="Precio",'Esc Precios'!AD306,'Particip. Energético'!AD306)</f>
        <v>0.11676290333336237</v>
      </c>
      <c r="AE52" s="51">
        <f>IF('[1]Panel de Control'!$C$56="Precio",'Esc Precios'!AE306,'Particip. Energético'!AE306)</f>
        <v>5.2922738125547597E-2</v>
      </c>
      <c r="AF52" s="51">
        <f>IF('[1]Panel de Control'!$C$56="Precio",'Esc Precios'!AF306,'Particip. Energético'!AF306)</f>
        <v>0</v>
      </c>
      <c r="AG52" s="51">
        <f>IF('[1]Panel de Control'!$C$56="Precio",'Esc Precios'!AG306,'Particip. Energético'!AG306)</f>
        <v>0</v>
      </c>
      <c r="AH52" s="51">
        <f>IF('[1]Panel de Control'!$C$56="Precio",'Esc Precios'!AH306,'Particip. Energético'!AH306)</f>
        <v>0</v>
      </c>
      <c r="AI52" s="51">
        <f>IF('[1]Panel de Control'!$C$56="Precio",'Esc Precios'!AI306,'Particip. Energético'!AI306)</f>
        <v>0</v>
      </c>
      <c r="AJ52" s="51">
        <f>IF('[1]Panel de Control'!$C$56="Precio",'Esc Precios'!AJ306,'Particip. Energético'!AJ306)</f>
        <v>0</v>
      </c>
      <c r="AK52" s="51">
        <f>IF('[1]Panel de Control'!$C$56="Precio",'Esc Precios'!AK306,'Particip. Energético'!AK306)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Precios'!E307,'Particip. Energético'!E307)</f>
        <v>0</v>
      </c>
      <c r="F53" s="51">
        <f>IF('[1]Panel de Control'!$C$56="Precio",'Esc Precios'!F307,'Particip. Energético'!F307)</f>
        <v>0</v>
      </c>
      <c r="G53" s="51">
        <f>IF('[1]Panel de Control'!$C$56="Precio",'Esc Precios'!G307,'Particip. Energético'!G307)</f>
        <v>0</v>
      </c>
      <c r="H53" s="51">
        <f>IF('[1]Panel de Control'!$C$56="Precio",'Esc Precios'!H307,'Particip. Energético'!H307)</f>
        <v>0</v>
      </c>
      <c r="I53" s="51">
        <f>IF('[1]Panel de Control'!$C$56="Precio",'Esc Precios'!I307,'Particip. Energético'!I307)</f>
        <v>0</v>
      </c>
      <c r="J53" s="51">
        <f>IF('[1]Panel de Control'!$C$56="Precio",'Esc Precios'!J307,'Particip. Energético'!J307)</f>
        <v>0</v>
      </c>
      <c r="K53" s="51">
        <f>IF('[1]Panel de Control'!$C$56="Precio",'Esc Precios'!K307,'Particip. Energético'!K307)</f>
        <v>0</v>
      </c>
      <c r="L53" s="51">
        <f>IF('[1]Panel de Control'!$C$56="Precio",'Esc Precios'!L307,'Particip. Energético'!L307)</f>
        <v>0</v>
      </c>
      <c r="M53" s="51">
        <f>IF('[1]Panel de Control'!$C$56="Precio",'Esc Precios'!M307,'Particip. Energético'!M307)</f>
        <v>0</v>
      </c>
      <c r="N53" s="51">
        <f>IF('[1]Panel de Control'!$C$56="Precio",'Esc Precios'!N307,'Particip. Energético'!N307)</f>
        <v>0</v>
      </c>
      <c r="O53" s="51">
        <f>IF('[1]Panel de Control'!$C$56="Precio",'Esc Precios'!O307,'Particip. Energético'!O307)</f>
        <v>0</v>
      </c>
      <c r="P53" s="51">
        <f>IF('[1]Panel de Control'!$C$56="Precio",'Esc Precios'!P307,'Particip. Energético'!P307)</f>
        <v>0</v>
      </c>
      <c r="Q53" s="51">
        <f>IF('[1]Panel de Control'!$C$56="Precio",'Esc Precios'!Q307,'Particip. Energético'!Q307)</f>
        <v>0</v>
      </c>
      <c r="R53" s="51">
        <f>IF('[1]Panel de Control'!$C$56="Precio",'Esc Precios'!R307,'Particip. Energético'!R307)</f>
        <v>0</v>
      </c>
      <c r="S53" s="51">
        <f>IF('[1]Panel de Control'!$C$56="Precio",'Esc Precios'!S307,'Particip. Energético'!S307)</f>
        <v>0</v>
      </c>
      <c r="T53" s="51">
        <f>IF('[1]Panel de Control'!$C$56="Precio",'Esc Precios'!T307,'Particip. Energético'!T307)</f>
        <v>0</v>
      </c>
      <c r="U53" s="51">
        <f>IF('[1]Panel de Control'!$C$56="Precio",'Esc Precios'!U307,'Particip. Energético'!U307)</f>
        <v>0</v>
      </c>
      <c r="V53" s="51">
        <f>IF('[1]Panel de Control'!$C$56="Precio",'Esc Precios'!V307,'Particip. Energético'!V307)</f>
        <v>0</v>
      </c>
      <c r="W53" s="51">
        <f>IF('[1]Panel de Control'!$C$56="Precio",'Esc Precios'!W307,'Particip. Energético'!W307)</f>
        <v>0</v>
      </c>
      <c r="X53" s="51">
        <f>IF('[1]Panel de Control'!$C$56="Precio",'Esc Precios'!X307,'Particip. Energético'!X307)</f>
        <v>0</v>
      </c>
      <c r="Y53" s="51">
        <f>IF('[1]Panel de Control'!$C$56="Precio",'Esc Precios'!Y307,'Particip. Energético'!Y307)</f>
        <v>0</v>
      </c>
      <c r="Z53" s="51">
        <f>IF('[1]Panel de Control'!$C$56="Precio",'Esc Precios'!Z307,'Particip. Energético'!Z307)</f>
        <v>0</v>
      </c>
      <c r="AA53" s="51">
        <f>IF('[1]Panel de Control'!$C$56="Precio",'Esc Precios'!AA307,'Particip. Energético'!AA307)</f>
        <v>0</v>
      </c>
      <c r="AB53" s="51">
        <f>IF('[1]Panel de Control'!$C$56="Precio",'Esc Precios'!AB307,'Particip. Energético'!AB307)</f>
        <v>0</v>
      </c>
      <c r="AC53" s="51">
        <f>IF('[1]Panel de Control'!$C$56="Precio",'Esc Precios'!AC307,'Particip. Energético'!AC307)</f>
        <v>0</v>
      </c>
      <c r="AD53" s="51">
        <f>IF('[1]Panel de Control'!$C$56="Precio",'Esc Precios'!AD307,'Particip. Energético'!AD307)</f>
        <v>0</v>
      </c>
      <c r="AE53" s="51">
        <f>IF('[1]Panel de Control'!$C$56="Precio",'Esc Precios'!AE307,'Particip. Energético'!AE307)</f>
        <v>0</v>
      </c>
      <c r="AF53" s="51">
        <f>IF('[1]Panel de Control'!$C$56="Precio",'Esc Precios'!AF307,'Particip. Energético'!AF307)</f>
        <v>0</v>
      </c>
      <c r="AG53" s="51">
        <f>IF('[1]Panel de Control'!$C$56="Precio",'Esc Precios'!AG307,'Particip. Energético'!AG307)</f>
        <v>0</v>
      </c>
      <c r="AH53" s="51">
        <f>IF('[1]Panel de Control'!$C$56="Precio",'Esc Precios'!AH307,'Particip. Energético'!AH307)</f>
        <v>0</v>
      </c>
      <c r="AI53" s="51">
        <f>IF('[1]Panel de Control'!$C$56="Precio",'Esc Precios'!AI307,'Particip. Energético'!AI307)</f>
        <v>0</v>
      </c>
      <c r="AJ53" s="51">
        <f>IF('[1]Panel de Control'!$C$56="Precio",'Esc Precios'!AJ307,'Particip. Energético'!AJ307)</f>
        <v>0</v>
      </c>
      <c r="AK53" s="51">
        <f>IF('[1]Panel de Control'!$C$56="Precio",'Esc Precios'!AK307,'Particip. Energético'!AK307)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0.53457549066305143</v>
      </c>
      <c r="E54" s="51">
        <f>IF('[1]Panel de Control'!$C$56="Precio",'Esc Precios'!E308,'Particip. Energético'!E308)</f>
        <v>0.53457549066305143</v>
      </c>
      <c r="F54" s="51">
        <f>IF('[1]Panel de Control'!$C$56="Precio",'Esc Precios'!F308,'Particip. Energético'!F308)</f>
        <v>0.53457549066305143</v>
      </c>
      <c r="G54" s="51">
        <f>IF('[1]Panel de Control'!$C$56="Precio",'Esc Precios'!G308,'Particip. Energético'!G308)</f>
        <v>0.53457549066305143</v>
      </c>
      <c r="H54" s="51">
        <f>IF('[1]Panel de Control'!$C$56="Precio",'Esc Precios'!H308,'Particip. Energético'!H308)</f>
        <v>0.53457549066305143</v>
      </c>
      <c r="I54" s="51">
        <f>IF('[1]Panel de Control'!$C$56="Precio",'Esc Precios'!I308,'Particip. Energético'!I308)</f>
        <v>0.53457549066305143</v>
      </c>
      <c r="J54" s="51">
        <f>IF('[1]Panel de Control'!$C$56="Precio",'Esc Precios'!J308,'Particip. Energético'!J308)</f>
        <v>0.53457856963061512</v>
      </c>
      <c r="K54" s="51">
        <f>IF('[1]Panel de Control'!$C$56="Precio",'Esc Precios'!K308,'Particip. Energético'!K308)</f>
        <v>0.5345816485981788</v>
      </c>
      <c r="L54" s="51">
        <f>IF('[1]Panel de Control'!$C$56="Precio",'Esc Precios'!L308,'Particip. Energético'!L308)</f>
        <v>0.53458472756574249</v>
      </c>
      <c r="M54" s="51">
        <f>IF('[1]Panel de Control'!$C$56="Precio",'Esc Precios'!M308,'Particip. Energético'!M308)</f>
        <v>0.53458780653330618</v>
      </c>
      <c r="N54" s="51">
        <f>IF('[1]Panel de Control'!$C$56="Precio",'Esc Precios'!N308,'Particip. Energético'!N308)</f>
        <v>0.53459088550086986</v>
      </c>
      <c r="O54" s="51">
        <f>IF('[1]Panel de Control'!$C$56="Precio",'Esc Precios'!O308,'Particip. Energético'!O308)</f>
        <v>0.53459396446843355</v>
      </c>
      <c r="P54" s="51">
        <f>IF('[1]Panel de Control'!$C$56="Precio",'Esc Precios'!P308,'Particip. Energético'!P308)</f>
        <v>0.53459704343599723</v>
      </c>
      <c r="Q54" s="51">
        <f>IF('[1]Panel de Control'!$C$56="Precio",'Esc Precios'!Q308,'Particip. Energético'!Q308)</f>
        <v>0.53460012240356092</v>
      </c>
      <c r="R54" s="51">
        <f>IF('[1]Panel de Control'!$C$56="Precio",'Esc Precios'!R308,'Particip. Energético'!R308)</f>
        <v>0.5346032013711246</v>
      </c>
      <c r="S54" s="51">
        <f>IF('[1]Panel de Control'!$C$56="Precio",'Esc Precios'!S308,'Particip. Energético'!S308)</f>
        <v>0.53460628033868829</v>
      </c>
      <c r="T54" s="51">
        <f>IF('[1]Panel de Control'!$C$56="Precio",'Esc Precios'!T308,'Particip. Energético'!T308)</f>
        <v>0.53460935930625197</v>
      </c>
      <c r="U54" s="51">
        <f>IF('[1]Panel de Control'!$C$56="Precio",'Esc Precios'!U308,'Particip. Energético'!U308)</f>
        <v>0.53461243827381566</v>
      </c>
      <c r="V54" s="51">
        <f>IF('[1]Panel de Control'!$C$56="Precio",'Esc Precios'!V308,'Particip. Energético'!V308)</f>
        <v>0.53461551724137923</v>
      </c>
      <c r="W54" s="51">
        <f>IF('[1]Panel de Control'!$C$56="Precio",'Esc Precios'!W308,'Particip. Energético'!W308)</f>
        <v>0.55897448275862061</v>
      </c>
      <c r="X54" s="51">
        <f>IF('[1]Panel de Control'!$C$56="Precio",'Esc Precios'!X308,'Particip. Energético'!X308)</f>
        <v>0.58333344827586198</v>
      </c>
      <c r="Y54" s="51">
        <f>IF('[1]Panel de Control'!$C$56="Precio",'Esc Precios'!Y308,'Particip. Energético'!Y308)</f>
        <v>0.60769241379310335</v>
      </c>
      <c r="Z54" s="51">
        <f>IF('[1]Panel de Control'!$C$56="Precio",'Esc Precios'!Z308,'Particip. Energético'!Z308)</f>
        <v>0.63205137931034472</v>
      </c>
      <c r="AA54" s="51">
        <f>IF('[1]Panel de Control'!$C$56="Precio",'Esc Precios'!AA308,'Particip. Energético'!AA308)</f>
        <v>0.65641034482758609</v>
      </c>
      <c r="AB54" s="51">
        <f>IF('[1]Panel de Control'!$C$56="Precio",'Esc Precios'!AB308,'Particip. Energético'!AB308)</f>
        <v>0.68076931034482746</v>
      </c>
      <c r="AC54" s="51">
        <f>IF('[1]Panel de Control'!$C$56="Precio",'Esc Precios'!AC308,'Particip. Energético'!AC308)</f>
        <v>0.70512827586206883</v>
      </c>
      <c r="AD54" s="51">
        <f>IF('[1]Panel de Control'!$C$56="Precio",'Esc Precios'!AD308,'Particip. Energético'!AD308)</f>
        <v>0.7294872413793102</v>
      </c>
      <c r="AE54" s="51">
        <f>IF('[1]Panel de Control'!$C$56="Precio",'Esc Precios'!AE308,'Particip. Energético'!AE308)</f>
        <v>0.75384620689655157</v>
      </c>
      <c r="AF54" s="51">
        <f>IF('[1]Panel de Control'!$C$56="Precio",'Esc Precios'!AF308,'Particip. Energético'!AF308)</f>
        <v>0.76728774533151245</v>
      </c>
      <c r="AG54" s="51">
        <f>IF('[1]Panel de Control'!$C$56="Precio",'Esc Precios'!AG308,'Particip. Energético'!AG308)</f>
        <v>0.72780654564095237</v>
      </c>
      <c r="AH54" s="51">
        <f>IF('[1]Panel de Control'!$C$56="Precio",'Esc Precios'!AH308,'Particip. Energético'!AH308)</f>
        <v>0.68832534595036565</v>
      </c>
      <c r="AI54" s="51">
        <f>IF('[1]Panel de Control'!$C$56="Precio",'Esc Precios'!AI308,'Particip. Energético'!AI308)</f>
        <v>0.64884414625979225</v>
      </c>
      <c r="AJ54" s="51">
        <f>IF('[1]Panel de Control'!$C$56="Precio",'Esc Precios'!AJ308,'Particip. Energético'!AJ308)</f>
        <v>0.60936294656921874</v>
      </c>
      <c r="AK54" s="51">
        <f>IF('[1]Panel de Control'!$C$56="Precio",'Esc Precios'!AK308,'Particip. Energético'!AK308)</f>
        <v>0.56988174687863213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Precios'!E309,'Particip. Energético'!E309)</f>
        <v>0</v>
      </c>
      <c r="F55" s="51">
        <f>IF('[1]Panel de Control'!$C$56="Precio",'Esc Precios'!F309,'Particip. Energético'!F309)</f>
        <v>0</v>
      </c>
      <c r="G55" s="51">
        <f>IF('[1]Panel de Control'!$C$56="Precio",'Esc Precios'!G309,'Particip. Energético'!G309)</f>
        <v>0</v>
      </c>
      <c r="H55" s="51">
        <f>IF('[1]Panel de Control'!$C$56="Precio",'Esc Precios'!H309,'Particip. Energético'!H309)</f>
        <v>0</v>
      </c>
      <c r="I55" s="51">
        <f>IF('[1]Panel de Control'!$C$56="Precio",'Esc Precios'!I309,'Particip. Energético'!I309)</f>
        <v>0</v>
      </c>
      <c r="J55" s="51">
        <f>IF('[1]Panel de Control'!$C$56="Precio",'Esc Precios'!J309,'Particip. Energético'!J309)</f>
        <v>0</v>
      </c>
      <c r="K55" s="51">
        <f>IF('[1]Panel de Control'!$C$56="Precio",'Esc Precios'!K309,'Particip. Energético'!K309)</f>
        <v>0</v>
      </c>
      <c r="L55" s="51">
        <f>IF('[1]Panel de Control'!$C$56="Precio",'Esc Precios'!L309,'Particip. Energético'!L309)</f>
        <v>0</v>
      </c>
      <c r="M55" s="51">
        <f>IF('[1]Panel de Control'!$C$56="Precio",'Esc Precios'!M309,'Particip. Energético'!M309)</f>
        <v>0</v>
      </c>
      <c r="N55" s="51">
        <f>IF('[1]Panel de Control'!$C$56="Precio",'Esc Precios'!N309,'Particip. Energético'!N309)</f>
        <v>0</v>
      </c>
      <c r="O55" s="51">
        <f>IF('[1]Panel de Control'!$C$56="Precio",'Esc Precios'!O309,'Particip. Energético'!O309)</f>
        <v>0</v>
      </c>
      <c r="P55" s="51">
        <f>IF('[1]Panel de Control'!$C$56="Precio",'Esc Precios'!P309,'Particip. Energético'!P309)</f>
        <v>0</v>
      </c>
      <c r="Q55" s="51">
        <f>IF('[1]Panel de Control'!$C$56="Precio",'Esc Precios'!Q309,'Particip. Energético'!Q309)</f>
        <v>0</v>
      </c>
      <c r="R55" s="51">
        <f>IF('[1]Panel de Control'!$C$56="Precio",'Esc Precios'!R309,'Particip. Energético'!R309)</f>
        <v>0</v>
      </c>
      <c r="S55" s="51">
        <f>IF('[1]Panel de Control'!$C$56="Precio",'Esc Precios'!S309,'Particip. Energético'!S309)</f>
        <v>0</v>
      </c>
      <c r="T55" s="51">
        <f>IF('[1]Panel de Control'!$C$56="Precio",'Esc Precios'!T309,'Particip. Energético'!T309)</f>
        <v>0</v>
      </c>
      <c r="U55" s="51">
        <f>IF('[1]Panel de Control'!$C$56="Precio",'Esc Precios'!U309,'Particip. Energético'!U309)</f>
        <v>0</v>
      </c>
      <c r="V55" s="51">
        <f>IF('[1]Panel de Control'!$C$56="Precio",'Esc Precios'!V309,'Particip. Energético'!V309)</f>
        <v>0</v>
      </c>
      <c r="W55" s="51">
        <f>IF('[1]Panel de Control'!$C$56="Precio",'Esc Precios'!W309,'Particip. Energético'!W309)</f>
        <v>0</v>
      </c>
      <c r="X55" s="51">
        <f>IF('[1]Panel de Control'!$C$56="Precio",'Esc Precios'!X309,'Particip. Energético'!X309)</f>
        <v>0</v>
      </c>
      <c r="Y55" s="51">
        <f>IF('[1]Panel de Control'!$C$56="Precio",'Esc Precios'!Y309,'Particip. Energético'!Y309)</f>
        <v>0</v>
      </c>
      <c r="Z55" s="51">
        <f>IF('[1]Panel de Control'!$C$56="Precio",'Esc Precios'!Z309,'Particip. Energético'!Z309)</f>
        <v>0</v>
      </c>
      <c r="AA55" s="51">
        <f>IF('[1]Panel de Control'!$C$56="Precio",'Esc Precios'!AA309,'Particip. Energético'!AA309)</f>
        <v>0</v>
      </c>
      <c r="AB55" s="51">
        <f>IF('[1]Panel de Control'!$C$56="Precio",'Esc Precios'!AB309,'Particip. Energético'!AB309)</f>
        <v>0</v>
      </c>
      <c r="AC55" s="51">
        <f>IF('[1]Panel de Control'!$C$56="Precio",'Esc Precios'!AC309,'Particip. Energético'!AC309)</f>
        <v>0</v>
      </c>
      <c r="AD55" s="51">
        <f>IF('[1]Panel de Control'!$C$56="Precio",'Esc Precios'!AD309,'Particip. Energético'!AD309)</f>
        <v>0</v>
      </c>
      <c r="AE55" s="51">
        <f>IF('[1]Panel de Control'!$C$56="Precio",'Esc Precios'!AE309,'Particip. Energético'!AE309)</f>
        <v>0</v>
      </c>
      <c r="AF55" s="51">
        <f>IF('[1]Panel de Control'!$C$56="Precio",'Esc Precios'!AF309,'Particip. Energético'!AF309)</f>
        <v>0</v>
      </c>
      <c r="AG55" s="51">
        <f>IF('[1]Panel de Control'!$C$56="Precio",'Esc Precios'!AG309,'Particip. Energético'!AG309)</f>
        <v>0</v>
      </c>
      <c r="AH55" s="51">
        <f>IF('[1]Panel de Control'!$C$56="Precio",'Esc Precios'!AH309,'Particip. Energético'!AH309)</f>
        <v>0</v>
      </c>
      <c r="AI55" s="51">
        <f>IF('[1]Panel de Control'!$C$56="Precio",'Esc Precios'!AI309,'Particip. Energético'!AI309)</f>
        <v>0</v>
      </c>
      <c r="AJ55" s="51">
        <f>IF('[1]Panel de Control'!$C$56="Precio",'Esc Precios'!AJ309,'Particip. Energético'!AJ309)</f>
        <v>0</v>
      </c>
      <c r="AK55" s="51">
        <f>IF('[1]Panel de Control'!$C$56="Precio",'Esc Precios'!AK309,'Particip. Energético'!AK309)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Precios'!E310,'Particip. Energético'!E310)</f>
        <v>0</v>
      </c>
      <c r="F56" s="51">
        <f>IF('[1]Panel de Control'!$C$56="Precio",'Esc Precios'!F310,'Particip. Energético'!F310)</f>
        <v>0</v>
      </c>
      <c r="G56" s="51">
        <f>IF('[1]Panel de Control'!$C$56="Precio",'Esc Precios'!G310,'Particip. Energético'!G310)</f>
        <v>0</v>
      </c>
      <c r="H56" s="51">
        <f>IF('[1]Panel de Control'!$C$56="Precio",'Esc Precios'!H310,'Particip. Energético'!H310)</f>
        <v>0</v>
      </c>
      <c r="I56" s="51">
        <f>IF('[1]Panel de Control'!$C$56="Precio",'Esc Precios'!I310,'Particip. Energético'!I310)</f>
        <v>0</v>
      </c>
      <c r="J56" s="51">
        <f>IF('[1]Panel de Control'!$C$56="Precio",'Esc Precios'!J310,'Particip. Energético'!J310)</f>
        <v>0</v>
      </c>
      <c r="K56" s="51">
        <f>IF('[1]Panel de Control'!$C$56="Precio",'Esc Precios'!K310,'Particip. Energético'!K310)</f>
        <v>0</v>
      </c>
      <c r="L56" s="51">
        <f>IF('[1]Panel de Control'!$C$56="Precio",'Esc Precios'!L310,'Particip. Energético'!L310)</f>
        <v>0</v>
      </c>
      <c r="M56" s="51">
        <f>IF('[1]Panel de Control'!$C$56="Precio",'Esc Precios'!M310,'Particip. Energético'!M310)</f>
        <v>0</v>
      </c>
      <c r="N56" s="51">
        <f>IF('[1]Panel de Control'!$C$56="Precio",'Esc Precios'!N310,'Particip. Energético'!N310)</f>
        <v>0</v>
      </c>
      <c r="O56" s="51">
        <f>IF('[1]Panel de Control'!$C$56="Precio",'Esc Precios'!O310,'Particip. Energético'!O310)</f>
        <v>0</v>
      </c>
      <c r="P56" s="51">
        <f>IF('[1]Panel de Control'!$C$56="Precio",'Esc Precios'!P310,'Particip. Energético'!P310)</f>
        <v>0</v>
      </c>
      <c r="Q56" s="51">
        <f>IF('[1]Panel de Control'!$C$56="Precio",'Esc Precios'!Q310,'Particip. Energético'!Q310)</f>
        <v>0</v>
      </c>
      <c r="R56" s="51">
        <f>IF('[1]Panel de Control'!$C$56="Precio",'Esc Precios'!R310,'Particip. Energético'!R310)</f>
        <v>0</v>
      </c>
      <c r="S56" s="51">
        <f>IF('[1]Panel de Control'!$C$56="Precio",'Esc Precios'!S310,'Particip. Energético'!S310)</f>
        <v>0</v>
      </c>
      <c r="T56" s="51">
        <f>IF('[1]Panel de Control'!$C$56="Precio",'Esc Precios'!T310,'Particip. Energético'!T310)</f>
        <v>0</v>
      </c>
      <c r="U56" s="51">
        <f>IF('[1]Panel de Control'!$C$56="Precio",'Esc Precios'!U310,'Particip. Energético'!U310)</f>
        <v>0</v>
      </c>
      <c r="V56" s="51">
        <f>IF('[1]Panel de Control'!$C$56="Precio",'Esc Precios'!V310,'Particip. Energético'!V310)</f>
        <v>0</v>
      </c>
      <c r="W56" s="51">
        <f>IF('[1]Panel de Control'!$C$56="Precio",'Esc Precios'!W310,'Particip. Energético'!W310)</f>
        <v>0</v>
      </c>
      <c r="X56" s="51">
        <f>IF('[1]Panel de Control'!$C$56="Precio",'Esc Precios'!X310,'Particip. Energético'!X310)</f>
        <v>0</v>
      </c>
      <c r="Y56" s="51">
        <f>IF('[1]Panel de Control'!$C$56="Precio",'Esc Precios'!Y310,'Particip. Energético'!Y310)</f>
        <v>0</v>
      </c>
      <c r="Z56" s="51">
        <f>IF('[1]Panel de Control'!$C$56="Precio",'Esc Precios'!Z310,'Particip. Energético'!Z310)</f>
        <v>0</v>
      </c>
      <c r="AA56" s="51">
        <f>IF('[1]Panel de Control'!$C$56="Precio",'Esc Precios'!AA310,'Particip. Energético'!AA310)</f>
        <v>0</v>
      </c>
      <c r="AB56" s="51">
        <f>IF('[1]Panel de Control'!$C$56="Precio",'Esc Precios'!AB310,'Particip. Energético'!AB310)</f>
        <v>0</v>
      </c>
      <c r="AC56" s="51">
        <f>IF('[1]Panel de Control'!$C$56="Precio",'Esc Precios'!AC310,'Particip. Energético'!AC310)</f>
        <v>0</v>
      </c>
      <c r="AD56" s="51">
        <f>IF('[1]Panel de Control'!$C$56="Precio",'Esc Precios'!AD310,'Particip. Energético'!AD310)</f>
        <v>0</v>
      </c>
      <c r="AE56" s="51">
        <f>IF('[1]Panel de Control'!$C$56="Precio",'Esc Precios'!AE310,'Particip. Energético'!AE310)</f>
        <v>0</v>
      </c>
      <c r="AF56" s="51">
        <f>IF('[1]Panel de Control'!$C$56="Precio",'Esc Precios'!AF310,'Particip. Energético'!AF310)</f>
        <v>0</v>
      </c>
      <c r="AG56" s="51">
        <f>IF('[1]Panel de Control'!$C$56="Precio",'Esc Precios'!AG310,'Particip. Energético'!AG310)</f>
        <v>0</v>
      </c>
      <c r="AH56" s="51">
        <f>IF('[1]Panel de Control'!$C$56="Precio",'Esc Precios'!AH310,'Particip. Energético'!AH310)</f>
        <v>0</v>
      </c>
      <c r="AI56" s="51">
        <f>IF('[1]Panel de Control'!$C$56="Precio",'Esc Precios'!AI310,'Particip. Energético'!AI310)</f>
        <v>0</v>
      </c>
      <c r="AJ56" s="51">
        <f>IF('[1]Panel de Control'!$C$56="Precio",'Esc Precios'!AJ310,'Particip. Energético'!AJ310)</f>
        <v>0</v>
      </c>
      <c r="AK56" s="51">
        <f>IF('[1]Panel de Control'!$C$56="Precio",'Esc Precios'!AK310,'Particip. Energético'!AK310)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Precios'!E311,'Particip. Energético'!E311)</f>
        <v>0</v>
      </c>
      <c r="F57" s="51">
        <f>IF('[1]Panel de Control'!$C$56="Precio",'Esc Precios'!F311,'Particip. Energético'!F311)</f>
        <v>0</v>
      </c>
      <c r="G57" s="51">
        <f>IF('[1]Panel de Control'!$C$56="Precio",'Esc Precios'!G311,'Particip. Energético'!G311)</f>
        <v>0</v>
      </c>
      <c r="H57" s="51">
        <f>IF('[1]Panel de Control'!$C$56="Precio",'Esc Precios'!H311,'Particip. Energético'!H311)</f>
        <v>0</v>
      </c>
      <c r="I57" s="51">
        <f>IF('[1]Panel de Control'!$C$56="Precio",'Esc Precios'!I311,'Particip. Energético'!I311)</f>
        <v>0</v>
      </c>
      <c r="J57" s="51">
        <f>IF('[1]Panel de Control'!$C$56="Precio",'Esc Precios'!J311,'Particip. Energético'!J311)</f>
        <v>0</v>
      </c>
      <c r="K57" s="51">
        <f>IF('[1]Panel de Control'!$C$56="Precio",'Esc Precios'!K311,'Particip. Energético'!K311)</f>
        <v>0</v>
      </c>
      <c r="L57" s="51">
        <f>IF('[1]Panel de Control'!$C$56="Precio",'Esc Precios'!L311,'Particip. Energético'!L311)</f>
        <v>0</v>
      </c>
      <c r="M57" s="51">
        <f>IF('[1]Panel de Control'!$C$56="Precio",'Esc Precios'!M311,'Particip. Energético'!M311)</f>
        <v>0</v>
      </c>
      <c r="N57" s="51">
        <f>IF('[1]Panel de Control'!$C$56="Precio",'Esc Precios'!N311,'Particip. Energético'!N311)</f>
        <v>0</v>
      </c>
      <c r="O57" s="51">
        <f>IF('[1]Panel de Control'!$C$56="Precio",'Esc Precios'!O311,'Particip. Energético'!O311)</f>
        <v>0</v>
      </c>
      <c r="P57" s="51">
        <f>IF('[1]Panel de Control'!$C$56="Precio",'Esc Precios'!P311,'Particip. Energético'!P311)</f>
        <v>0</v>
      </c>
      <c r="Q57" s="51">
        <f>IF('[1]Panel de Control'!$C$56="Precio",'Esc Precios'!Q311,'Particip. Energético'!Q311)</f>
        <v>0</v>
      </c>
      <c r="R57" s="51">
        <f>IF('[1]Panel de Control'!$C$56="Precio",'Esc Precios'!R311,'Particip. Energético'!R311)</f>
        <v>0</v>
      </c>
      <c r="S57" s="51">
        <f>IF('[1]Panel de Control'!$C$56="Precio",'Esc Precios'!S311,'Particip. Energético'!S311)</f>
        <v>0</v>
      </c>
      <c r="T57" s="51">
        <f>IF('[1]Panel de Control'!$C$56="Precio",'Esc Precios'!T311,'Particip. Energético'!T311)</f>
        <v>0</v>
      </c>
      <c r="U57" s="51">
        <f>IF('[1]Panel de Control'!$C$56="Precio",'Esc Precios'!U311,'Particip. Energético'!U311)</f>
        <v>0</v>
      </c>
      <c r="V57" s="51">
        <f>IF('[1]Panel de Control'!$C$56="Precio",'Esc Precios'!V311,'Particip. Energético'!V311)</f>
        <v>0</v>
      </c>
      <c r="W57" s="51">
        <f>IF('[1]Panel de Control'!$C$56="Precio",'Esc Precios'!W311,'Particip. Energético'!W311)</f>
        <v>7.0612512431171386E-3</v>
      </c>
      <c r="X57" s="51">
        <f>IF('[1]Panel de Control'!$C$56="Precio",'Esc Precios'!X311,'Particip. Energético'!X311)</f>
        <v>1.4122502486232624E-2</v>
      </c>
      <c r="Y57" s="51">
        <f>IF('[1]Panel de Control'!$C$56="Precio",'Esc Precios'!Y311,'Particip. Energético'!Y311)</f>
        <v>2.1183753729348109E-2</v>
      </c>
      <c r="Z57" s="51">
        <f>IF('[1]Panel de Control'!$C$56="Precio",'Esc Precios'!Z311,'Particip. Energético'!Z311)</f>
        <v>2.8245004972465248E-2</v>
      </c>
      <c r="AA57" s="51">
        <f>IF('[1]Panel de Control'!$C$56="Precio",'Esc Precios'!AA311,'Particip. Energético'!AA311)</f>
        <v>3.5306256215580735E-2</v>
      </c>
      <c r="AB57" s="51">
        <f>IF('[1]Panel de Control'!$C$56="Precio",'Esc Precios'!AB311,'Particip. Energético'!AB311)</f>
        <v>7.478745590616738E-2</v>
      </c>
      <c r="AC57" s="51">
        <f>IF('[1]Panel de Control'!$C$56="Precio",'Esc Precios'!AC311,'Particip. Energético'!AC311)</f>
        <v>0.11426865559675403</v>
      </c>
      <c r="AD57" s="51">
        <f>IF('[1]Panel de Control'!$C$56="Precio",'Esc Precios'!AD311,'Particip. Energético'!AD311)</f>
        <v>0.15374985528732746</v>
      </c>
      <c r="AE57" s="51">
        <f>IF('[1]Panel de Control'!$C$56="Precio",'Esc Precios'!AE311,'Particip. Energético'!AE311)</f>
        <v>0.19323105497790086</v>
      </c>
      <c r="AF57" s="51">
        <f>IF('[1]Panel de Control'!$C$56="Precio",'Esc Precios'!AF311,'Particip. Energético'!AF311)</f>
        <v>0.23271225466848752</v>
      </c>
      <c r="AG57" s="51">
        <f>IF('[1]Panel de Control'!$C$56="Precio",'Esc Precios'!AG311,'Particip. Energético'!AG311)</f>
        <v>0.27219345435904768</v>
      </c>
      <c r="AH57" s="51">
        <f>IF('[1]Panel de Control'!$C$56="Precio",'Esc Precios'!AH311,'Particip. Energético'!AH311)</f>
        <v>0.31167465404963435</v>
      </c>
      <c r="AI57" s="51">
        <f>IF('[1]Panel de Control'!$C$56="Precio",'Esc Precios'!AI311,'Particip. Energético'!AI311)</f>
        <v>0.35115585374020775</v>
      </c>
      <c r="AJ57" s="51">
        <f>IF('[1]Panel de Control'!$C$56="Precio",'Esc Precios'!AJ311,'Particip. Energético'!AJ311)</f>
        <v>0.3906370534307812</v>
      </c>
      <c r="AK57" s="51">
        <f>IF('[1]Panel de Control'!$C$56="Precio",'Esc Precios'!AK311,'Particip. Energético'!AK311)</f>
        <v>0.43011825312136781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2.108149407153927E-2</v>
      </c>
      <c r="E60" s="51">
        <f>IF('[1]Panel de Control'!$C$56="Precio",'Esc Precios'!E314,'Particip. Energético'!E314*(1-'[1]Trayectorias medidas generales'!F$13))</f>
        <v>2.1017610756170969E-2</v>
      </c>
      <c r="F60" s="51">
        <f>IF('[1]Panel de Control'!$C$56="Precio",'Esc Precios'!F314,'Particip. Energético'!F314*(1-'[1]Trayectorias medidas generales'!G$13))</f>
        <v>2.0953727440802667E-2</v>
      </c>
      <c r="G60" s="51">
        <f>IF('[1]Panel de Control'!$C$56="Precio",'Esc Precios'!G314,'Particip. Energético'!G314*(1-'[1]Trayectorias medidas generales'!H$13))</f>
        <v>2.0889844125434369E-2</v>
      </c>
      <c r="H60" s="51">
        <f>IF('[1]Panel de Control'!$C$56="Precio",'Esc Precios'!H314,'Particip. Energético'!H314*(1-'[1]Trayectorias medidas generales'!I$13))</f>
        <v>2.0825960810066067E-2</v>
      </c>
      <c r="I60" s="51">
        <f>IF('[1]Panel de Control'!$C$56="Precio",'Esc Precios'!I314,'Particip. Energético'!I314*(1-'[1]Trayectorias medidas generales'!J$13))</f>
        <v>2.0762077494697766E-2</v>
      </c>
      <c r="J60" s="51">
        <f>IF('[1]Panel de Control'!$C$56="Precio",'Esc Precios'!J314,'Particip. Energético'!J314*(1-'[1]Trayectorias medidas generales'!K$13))</f>
        <v>2.0698192109510048E-2</v>
      </c>
      <c r="K60" s="51">
        <f>IF('[1]Panel de Control'!$C$56="Precio",'Esc Precios'!K314,'Particip. Energético'!K314*(1-'[1]Trayectorias medidas generales'!L$13))</f>
        <v>2.063429719542555E-2</v>
      </c>
      <c r="L60" s="51">
        <f>IF('[1]Panel de Control'!$C$56="Precio",'Esc Precios'!L314,'Particip. Energético'!L314*(1-'[1]Trayectorias medidas generales'!M$13))</f>
        <v>2.0570337286378439E-2</v>
      </c>
      <c r="M60" s="51">
        <f>IF('[1]Panel de Control'!$C$56="Precio",'Esc Precios'!M314,'Particip. Energético'!M314*(1-'[1]Trayectorias medidas generales'!N$13))</f>
        <v>2.0505948191461232E-2</v>
      </c>
      <c r="N60" s="51">
        <f>IF('[1]Panel de Control'!$C$56="Precio",'Esc Precios'!N314,'Particip. Energético'!N314*(1-'[1]Trayectorias medidas generales'!O$13))</f>
        <v>2.043872557195222E-2</v>
      </c>
      <c r="O60" s="51">
        <f>IF('[1]Panel de Control'!$C$56="Precio",'Esc Precios'!O314,'Particip. Energético'!O314*(1-'[1]Trayectorias medidas generales'!P$13))</f>
        <v>2.0352818723892614E-2</v>
      </c>
      <c r="P60" s="51">
        <f>IF('[1]Panel de Control'!$C$56="Precio",'Esc Precios'!P314,'Particip. Energético'!P314*(1-'[1]Trayectorias medidas generales'!Q$13))</f>
        <v>2.0144694295096029E-2</v>
      </c>
      <c r="Q60" s="51">
        <f>IF('[1]Panel de Control'!$C$56="Precio",'Esc Precios'!Q314,'Particip. Energético'!Q314*(1-'[1]Trayectorias medidas generales'!R$13))</f>
        <v>1.8772687170813509E-2</v>
      </c>
      <c r="R60" s="51">
        <f>IF('[1]Panel de Control'!$C$56="Precio",'Esc Precios'!R314,'Particip. Energético'!R314*(1-'[1]Trayectorias medidas generales'!S$13))</f>
        <v>1.8628687070324518E-2</v>
      </c>
      <c r="S60" s="51">
        <f>IF('[1]Panel de Control'!$C$56="Precio",'Esc Precios'!S314,'Particip. Energético'!S314*(1-'[1]Trayectorias medidas generales'!T$13))</f>
        <v>1.8480222673277889E-2</v>
      </c>
      <c r="T60" s="51">
        <f>IF('[1]Panel de Control'!$C$56="Precio",'Esc Precios'!T314,'Particip. Energético'!T314*(1-'[1]Trayectorias medidas generales'!U$13))</f>
        <v>1.8327046731012497E-2</v>
      </c>
      <c r="U60" s="51">
        <f>IF('[1]Panel de Control'!$C$56="Precio",'Esc Precios'!U314,'Particip. Energético'!U314*(1-'[1]Trayectorias medidas generales'!V$13))</f>
        <v>1.8168899932083565E-2</v>
      </c>
      <c r="V60" s="51">
        <f>IF('[1]Panel de Control'!$C$56="Precio",'Esc Precios'!V314,'Particip. Energético'!V314*(1-'[1]Trayectorias medidas generales'!W$13))</f>
        <v>1.800551066268127E-2</v>
      </c>
      <c r="W60" s="51">
        <f>IF('[1]Panel de Control'!$C$56="Precio",'Esc Precios'!W314,'Particip. Energético'!W314*(1-'[1]Trayectorias medidas generales'!X$13))</f>
        <v>1.7836594831195502E-2</v>
      </c>
      <c r="X60" s="51">
        <f>IF('[1]Panel de Control'!$C$56="Precio",'Esc Precios'!X314,'Particip. Energético'!X314*(1-'[1]Trayectorias medidas generales'!Y$13))</f>
        <v>1.766185577166858E-2</v>
      </c>
      <c r="Y60" s="51">
        <f>IF('[1]Panel de Control'!$C$56="Precio",'Esc Precios'!Y314,'Particip. Energético'!Y314*(1-'[1]Trayectorias medidas generales'!Z$13))</f>
        <v>1.7480984242874378E-2</v>
      </c>
      <c r="Z60" s="51">
        <f>IF('[1]Panel de Control'!$C$56="Precio",'Esc Precios'!Z314,'Particip. Energético'!Z314*(1-'[1]Trayectorias medidas generales'!AA$13))</f>
        <v>1.7293658541890206E-2</v>
      </c>
      <c r="AA60" s="51">
        <f>IF('[1]Panel de Control'!$C$56="Precio",'Esc Precios'!AA314,'Particip. Energético'!AA314*(1-'[1]Trayectorias medidas generales'!AB$13))</f>
        <v>1.7099544753261531E-2</v>
      </c>
      <c r="AB60" s="51">
        <f>IF('[1]Panel de Control'!$C$56="Precio",'Esc Precios'!AB314,'Particip. Energético'!AB314*(1-'[1]Trayectorias medidas generales'!AC$13))</f>
        <v>1.6898297157160291E-2</v>
      </c>
      <c r="AC60" s="51">
        <f>IF('[1]Panel de Control'!$C$56="Precio",'Esc Precios'!AC314,'Particip. Energético'!AC314*(1-'[1]Trayectorias medidas generales'!AD$13))</f>
        <v>1.6689558822251906E-2</v>
      </c>
      <c r="AD60" s="51">
        <f>IF('[1]Panel de Control'!$C$56="Precio",'Esc Precios'!AD314,'Particip. Energético'!AD314*(1-'[1]Trayectorias medidas generales'!AE$13))</f>
        <v>1.6472962411241604E-2</v>
      </c>
      <c r="AE60" s="51">
        <f>IF('[1]Panel de Control'!$C$56="Precio",'Esc Precios'!AE314,'Particip. Energético'!AE314*(1-'[1]Trayectorias medidas generales'!AF$13))</f>
        <v>1.6248131229174293E-2</v>
      </c>
      <c r="AF60" s="51">
        <f>IF('[1]Panel de Control'!$C$56="Precio",'Esc Precios'!AF314,'Particip. Energético'!AF314*(1-'[1]Trayectorias medidas generales'!AG$13))</f>
        <v>1.6014680546395436E-2</v>
      </c>
      <c r="AG60" s="51">
        <f>IF('[1]Panel de Control'!$C$56="Precio",'Esc Precios'!AG314,'Particip. Energético'!AG314*(1-'[1]Trayectorias medidas generales'!AH$13))</f>
        <v>1.5772219229499031E-2</v>
      </c>
      <c r="AH60" s="51">
        <f>IF('[1]Panel de Control'!$C$56="Precio",'Esc Precios'!AH314,'Particip. Energético'!AH314*(1-'[1]Trayectorias medidas generales'!AI$13))</f>
        <v>1.5520351714417253E-2</v>
      </c>
      <c r="AI60" s="51">
        <f>IF('[1]Panel de Control'!$C$56="Precio",'Esc Precios'!AI314,'Particip. Energético'!AI314*(1-'[1]Trayectorias medidas generales'!AJ$13))</f>
        <v>1.5258680355841339E-2</v>
      </c>
      <c r="AJ60" s="51">
        <f>IF('[1]Panel de Control'!$C$56="Precio",'Esc Precios'!AJ314,'Particip. Energético'!AJ314*(1-'[1]Trayectorias medidas generales'!AK$13))</f>
        <v>1.4986808186169915E-2</v>
      </c>
      <c r="AK60" s="51">
        <f>IF('[1]Panel de Control'!$C$56="Precio",'Esc Precios'!AK314,'Particip. Energético'!AK314*(1-'[1]Trayectorias medidas generales'!AL$13))</f>
        <v>1.4704342114898641E-2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</v>
      </c>
      <c r="E61" s="51">
        <f>IF('[1]Panel de Control'!$C$56="Precio",'Esc Precios'!E315,'Particip. Energético'!E315)</f>
        <v>0</v>
      </c>
      <c r="F61" s="51">
        <f>IF('[1]Panel de Control'!$C$56="Precio",'Esc Precios'!F315,'Particip. Energético'!F315)</f>
        <v>0</v>
      </c>
      <c r="G61" s="51">
        <f>IF('[1]Panel de Control'!$C$56="Precio",'Esc Precios'!G315,'Particip. Energético'!G315)</f>
        <v>0</v>
      </c>
      <c r="H61" s="51">
        <f>IF('[1]Panel de Control'!$C$56="Precio",'Esc Precios'!H315,'Particip. Energético'!H315)</f>
        <v>0</v>
      </c>
      <c r="I61" s="51">
        <f>IF('[1]Panel de Control'!$C$56="Precio",'Esc Precios'!I315,'Particip. Energético'!I315)</f>
        <v>0</v>
      </c>
      <c r="J61" s="51">
        <f>IF('[1]Panel de Control'!$C$56="Precio",'Esc Precios'!J315,'Particip. Energético'!J315)</f>
        <v>0</v>
      </c>
      <c r="K61" s="51">
        <f>IF('[1]Panel de Control'!$C$56="Precio",'Esc Precios'!K315,'Particip. Energético'!K315)</f>
        <v>0</v>
      </c>
      <c r="L61" s="51">
        <f>IF('[1]Panel de Control'!$C$56="Precio",'Esc Precios'!L315,'Particip. Energético'!L315)</f>
        <v>0</v>
      </c>
      <c r="M61" s="51">
        <f>IF('[1]Panel de Control'!$C$56="Precio",'Esc Precios'!M315,'Particip. Energético'!M315)</f>
        <v>0</v>
      </c>
      <c r="N61" s="51">
        <f>IF('[1]Panel de Control'!$C$56="Precio",'Esc Precios'!N315,'Particip. Energético'!N315)</f>
        <v>0</v>
      </c>
      <c r="O61" s="51">
        <f>IF('[1]Panel de Control'!$C$56="Precio",'Esc Precios'!O315,'Particip. Energético'!O315)</f>
        <v>0</v>
      </c>
      <c r="P61" s="51">
        <f>IF('[1]Panel de Control'!$C$56="Precio",'Esc Precios'!P315,'Particip. Energético'!P315)</f>
        <v>0</v>
      </c>
      <c r="Q61" s="51">
        <f>IF('[1]Panel de Control'!$C$56="Precio",'Esc Precios'!Q315,'Particip. Energético'!Q315)</f>
        <v>0</v>
      </c>
      <c r="R61" s="51">
        <f>IF('[1]Panel de Control'!$C$56="Precio",'Esc Precios'!R315,'Particip. Energético'!R315)</f>
        <v>0</v>
      </c>
      <c r="S61" s="51">
        <f>IF('[1]Panel de Control'!$C$56="Precio",'Esc Precios'!S315,'Particip. Energético'!S315)</f>
        <v>0</v>
      </c>
      <c r="T61" s="51">
        <f>IF('[1]Panel de Control'!$C$56="Precio",'Esc Precios'!T315,'Particip. Energético'!T315)</f>
        <v>0</v>
      </c>
      <c r="U61" s="51">
        <f>IF('[1]Panel de Control'!$C$56="Precio",'Esc Precios'!U315,'Particip. Energético'!U315)</f>
        <v>0</v>
      </c>
      <c r="V61" s="51">
        <f>IF('[1]Panel de Control'!$C$56="Precio",'Esc Precios'!V315,'Particip. Energético'!V315)</f>
        <v>0</v>
      </c>
      <c r="W61" s="51">
        <f>IF('[1]Panel de Control'!$C$56="Precio",'Esc Precios'!W315,'Particip. Energético'!W315)</f>
        <v>0</v>
      </c>
      <c r="X61" s="51">
        <f>IF('[1]Panel de Control'!$C$56="Precio",'Esc Precios'!X315,'Particip. Energético'!X315)</f>
        <v>0</v>
      </c>
      <c r="Y61" s="51">
        <f>IF('[1]Panel de Control'!$C$56="Precio",'Esc Precios'!Y315,'Particip. Energético'!Y315)</f>
        <v>0</v>
      </c>
      <c r="Z61" s="51">
        <f>IF('[1]Panel de Control'!$C$56="Precio",'Esc Precios'!Z315,'Particip. Energético'!Z315)</f>
        <v>0</v>
      </c>
      <c r="AA61" s="51">
        <f>IF('[1]Panel de Control'!$C$56="Precio",'Esc Precios'!AA315,'Particip. Energético'!AA315)</f>
        <v>0</v>
      </c>
      <c r="AB61" s="51">
        <f>IF('[1]Panel de Control'!$C$56="Precio",'Esc Precios'!AB315,'Particip. Energético'!AB315)</f>
        <v>0</v>
      </c>
      <c r="AC61" s="51">
        <f>IF('[1]Panel de Control'!$C$56="Precio",'Esc Precios'!AC315,'Particip. Energético'!AC315)</f>
        <v>0</v>
      </c>
      <c r="AD61" s="51">
        <f>IF('[1]Panel de Control'!$C$56="Precio",'Esc Precios'!AD315,'Particip. Energético'!AD315)</f>
        <v>0</v>
      </c>
      <c r="AE61" s="51">
        <f>IF('[1]Panel de Control'!$C$56="Precio",'Esc Precios'!AE315,'Particip. Energético'!AE315)</f>
        <v>0</v>
      </c>
      <c r="AF61" s="51">
        <f>IF('[1]Panel de Control'!$C$56="Precio",'Esc Precios'!AF315,'Particip. Energético'!AF315)</f>
        <v>0</v>
      </c>
      <c r="AG61" s="51">
        <f>IF('[1]Panel de Control'!$C$56="Precio",'Esc Precios'!AG315,'Particip. Energético'!AG315)</f>
        <v>0</v>
      </c>
      <c r="AH61" s="51">
        <f>IF('[1]Panel de Control'!$C$56="Precio",'Esc Precios'!AH315,'Particip. Energético'!AH315)</f>
        <v>0</v>
      </c>
      <c r="AI61" s="51">
        <f>IF('[1]Panel de Control'!$C$56="Precio",'Esc Precios'!AI315,'Particip. Energético'!AI315)</f>
        <v>0</v>
      </c>
      <c r="AJ61" s="51">
        <f>IF('[1]Panel de Control'!$C$56="Precio",'Esc Precios'!AJ315,'Particip. Energético'!AJ315)</f>
        <v>0</v>
      </c>
      <c r="AK61" s="51">
        <f>IF('[1]Panel de Control'!$C$56="Precio",'Esc Precios'!AK315,'Particip. Energético'!AK315)</f>
        <v>0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Precios'!E316,'Particip. Energético'!E316)</f>
        <v>0</v>
      </c>
      <c r="F62" s="51">
        <f>IF('[1]Panel de Control'!$C$56="Precio",'Esc Precios'!F316,'Particip. Energético'!F316)</f>
        <v>0</v>
      </c>
      <c r="G62" s="51">
        <f>IF('[1]Panel de Control'!$C$56="Precio",'Esc Precios'!G316,'Particip. Energético'!G316)</f>
        <v>0</v>
      </c>
      <c r="H62" s="51">
        <f>IF('[1]Panel de Control'!$C$56="Precio",'Esc Precios'!H316,'Particip. Energético'!H316)</f>
        <v>0</v>
      </c>
      <c r="I62" s="51">
        <f>IF('[1]Panel de Control'!$C$56="Precio",'Esc Precios'!I316,'Particip. Energético'!I316)</f>
        <v>0</v>
      </c>
      <c r="J62" s="51">
        <f>IF('[1]Panel de Control'!$C$56="Precio",'Esc Precios'!J316,'Particip. Energético'!J316)</f>
        <v>0</v>
      </c>
      <c r="K62" s="51">
        <f>IF('[1]Panel de Control'!$C$56="Precio",'Esc Precios'!K316,'Particip. Energético'!K316)</f>
        <v>0</v>
      </c>
      <c r="L62" s="51">
        <f>IF('[1]Panel de Control'!$C$56="Precio",'Esc Precios'!L316,'Particip. Energético'!L316)</f>
        <v>0</v>
      </c>
      <c r="M62" s="51">
        <f>IF('[1]Panel de Control'!$C$56="Precio",'Esc Precios'!M316,'Particip. Energético'!M316)</f>
        <v>0</v>
      </c>
      <c r="N62" s="51">
        <f>IF('[1]Panel de Control'!$C$56="Precio",'Esc Precios'!N316,'Particip. Energético'!N316)</f>
        <v>0</v>
      </c>
      <c r="O62" s="51">
        <f>IF('[1]Panel de Control'!$C$56="Precio",'Esc Precios'!O316,'Particip. Energético'!O316)</f>
        <v>0</v>
      </c>
      <c r="P62" s="51">
        <f>IF('[1]Panel de Control'!$C$56="Precio",'Esc Precios'!P316,'Particip. Energético'!P316)</f>
        <v>0</v>
      </c>
      <c r="Q62" s="51">
        <f>IF('[1]Panel de Control'!$C$56="Precio",'Esc Precios'!Q316,'Particip. Energético'!Q316)</f>
        <v>0</v>
      </c>
      <c r="R62" s="51">
        <f>IF('[1]Panel de Control'!$C$56="Precio",'Esc Precios'!R316,'Particip. Energético'!R316)</f>
        <v>0</v>
      </c>
      <c r="S62" s="51">
        <f>IF('[1]Panel de Control'!$C$56="Precio",'Esc Precios'!S316,'Particip. Energético'!S316)</f>
        <v>0</v>
      </c>
      <c r="T62" s="51">
        <f>IF('[1]Panel de Control'!$C$56="Precio",'Esc Precios'!T316,'Particip. Energético'!T316)</f>
        <v>0</v>
      </c>
      <c r="U62" s="51">
        <f>IF('[1]Panel de Control'!$C$56="Precio",'Esc Precios'!U316,'Particip. Energético'!U316)</f>
        <v>0</v>
      </c>
      <c r="V62" s="51">
        <f>IF('[1]Panel de Control'!$C$56="Precio",'Esc Precios'!V316,'Particip. Energético'!V316)</f>
        <v>0</v>
      </c>
      <c r="W62" s="51">
        <f>IF('[1]Panel de Control'!$C$56="Precio",'Esc Precios'!W316,'Particip. Energético'!W316)</f>
        <v>0</v>
      </c>
      <c r="X62" s="51">
        <f>IF('[1]Panel de Control'!$C$56="Precio",'Esc Precios'!X316,'Particip. Energético'!X316)</f>
        <v>0</v>
      </c>
      <c r="Y62" s="51">
        <f>IF('[1]Panel de Control'!$C$56="Precio",'Esc Precios'!Y316,'Particip. Energético'!Y316)</f>
        <v>0</v>
      </c>
      <c r="Z62" s="51">
        <f>IF('[1]Panel de Control'!$C$56="Precio",'Esc Precios'!Z316,'Particip. Energético'!Z316)</f>
        <v>0</v>
      </c>
      <c r="AA62" s="51">
        <f>IF('[1]Panel de Control'!$C$56="Precio",'Esc Precios'!AA316,'Particip. Energético'!AA316)</f>
        <v>0</v>
      </c>
      <c r="AB62" s="51">
        <f>IF('[1]Panel de Control'!$C$56="Precio",'Esc Precios'!AB316,'Particip. Energético'!AB316)</f>
        <v>0</v>
      </c>
      <c r="AC62" s="51">
        <f>IF('[1]Panel de Control'!$C$56="Precio",'Esc Precios'!AC316,'Particip. Energético'!AC316)</f>
        <v>0</v>
      </c>
      <c r="AD62" s="51">
        <f>IF('[1]Panel de Control'!$C$56="Precio",'Esc Precios'!AD316,'Particip. Energético'!AD316)</f>
        <v>0</v>
      </c>
      <c r="AE62" s="51">
        <f>IF('[1]Panel de Control'!$C$56="Precio",'Esc Precios'!AE316,'Particip. Energético'!AE316)</f>
        <v>0</v>
      </c>
      <c r="AF62" s="51">
        <f>IF('[1]Panel de Control'!$C$56="Precio",'Esc Precios'!AF316,'Particip. Energético'!AF316)</f>
        <v>0</v>
      </c>
      <c r="AG62" s="51">
        <f>IF('[1]Panel de Control'!$C$56="Precio",'Esc Precios'!AG316,'Particip. Energético'!AG316)</f>
        <v>0</v>
      </c>
      <c r="AH62" s="51">
        <f>IF('[1]Panel de Control'!$C$56="Precio",'Esc Precios'!AH316,'Particip. Energético'!AH316)</f>
        <v>0</v>
      </c>
      <c r="AI62" s="51">
        <f>IF('[1]Panel de Control'!$C$56="Precio",'Esc Precios'!AI316,'Particip. Energético'!AI316)</f>
        <v>0</v>
      </c>
      <c r="AJ62" s="51">
        <f>IF('[1]Panel de Control'!$C$56="Precio",'Esc Precios'!AJ316,'Particip. Energético'!AJ316)</f>
        <v>0</v>
      </c>
      <c r="AK62" s="51">
        <f>IF('[1]Panel de Control'!$C$56="Precio",'Esc Precios'!AK316,'Particip. Energético'!AK316)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1.0303540518808892E-3</v>
      </c>
      <c r="E63" s="51">
        <f>IF('[1]Panel de Control'!$C$56="Precio",'Esc Precios'!E317,'Particip. Energético'!E317)</f>
        <v>1.0303540518808892E-3</v>
      </c>
      <c r="F63" s="51">
        <f>IF('[1]Panel de Control'!$C$56="Precio",'Esc Precios'!F317,'Particip. Energético'!F317)</f>
        <v>1.0303540518808892E-3</v>
      </c>
      <c r="G63" s="51">
        <f>IF('[1]Panel de Control'!$C$56="Precio",'Esc Precios'!G317,'Particip. Energético'!G317)</f>
        <v>1.0303540518808892E-3</v>
      </c>
      <c r="H63" s="51">
        <f>IF('[1]Panel de Control'!$C$56="Precio",'Esc Precios'!H317,'Particip. Energético'!H317)</f>
        <v>1.0303540518808892E-3</v>
      </c>
      <c r="I63" s="51">
        <f>IF('[1]Panel de Control'!$C$56="Precio",'Esc Precios'!I317,'Particip. Energético'!I317)</f>
        <v>1.0303540518808892E-3</v>
      </c>
      <c r="J63" s="51">
        <f>IF('[1]Panel de Control'!$C$56="Precio",'Esc Precios'!J317,'Particip. Energético'!J317)</f>
        <v>1.0303539488454839E-3</v>
      </c>
      <c r="K63" s="51">
        <f>IF('[1]Panel de Control'!$C$56="Precio",'Esc Precios'!K317,'Particip. Energético'!K317)</f>
        <v>1.0303533693559845E-3</v>
      </c>
      <c r="L63" s="51">
        <f>IF('[1]Panel de Control'!$C$56="Precio",'Esc Precios'!L317,'Particip. Energético'!L317)</f>
        <v>1.0303495307284656E-3</v>
      </c>
      <c r="M63" s="51">
        <f>IF('[1]Panel de Control'!$C$56="Precio",'Esc Precios'!M317,'Particip. Energético'!M317)</f>
        <v>1.0303241036829405E-3</v>
      </c>
      <c r="N63" s="51">
        <f>IF('[1]Panel de Control'!$C$56="Precio",'Esc Precios'!N317,'Particip. Energético'!N317)</f>
        <v>1.0301557019882761E-3</v>
      </c>
      <c r="O63" s="51">
        <f>IF('[1]Panel de Control'!$C$56="Precio",'Esc Precios'!O317,'Particip. Energético'!O317)</f>
        <v>1.029041567085936E-3</v>
      </c>
      <c r="P63" s="51">
        <f>IF('[1]Panel de Control'!$C$56="Precio",'Esc Precios'!P317,'Particip. Energético'!P317)</f>
        <v>1.0217216539499371E-3</v>
      </c>
      <c r="Q63" s="51">
        <f>IF('[1]Panel de Control'!$C$56="Precio",'Esc Precios'!Q317,'Particip. Energético'!Q317)</f>
        <v>9.5513820609358438E-4</v>
      </c>
      <c r="R63" s="51">
        <f>IF('[1]Panel de Control'!$C$56="Precio",'Esc Precios'!R317,'Particip. Energético'!R317)</f>
        <v>9.5081100842302918E-4</v>
      </c>
      <c r="S63" s="51">
        <f>IF('[1]Panel de Control'!$C$56="Precio",'Esc Precios'!S317,'Particip. Energético'!S317)</f>
        <v>9.4622775474944914E-4</v>
      </c>
      <c r="T63" s="51">
        <f>IF('[1]Panel de Control'!$C$56="Precio",'Esc Precios'!T317,'Particip. Energético'!T317)</f>
        <v>9.4137329868913778E-4</v>
      </c>
      <c r="U63" s="51">
        <f>IF('[1]Panel de Control'!$C$56="Precio",'Esc Precios'!U317,'Particip. Energético'!U317)</f>
        <v>9.3623167870692978E-4</v>
      </c>
      <c r="V63" s="51">
        <f>IF('[1]Panel de Control'!$C$56="Precio",'Esc Precios'!V317,'Particip. Energético'!V317)</f>
        <v>9.3078609266783192E-4</v>
      </c>
      <c r="W63" s="51">
        <f>IF('[1]Panel de Control'!$C$56="Precio",'Esc Precios'!W317,'Particip. Energético'!W317)</f>
        <v>9.2501887522435642E-4</v>
      </c>
      <c r="X63" s="51">
        <f>IF('[1]Panel de Control'!$C$56="Precio",'Esc Precios'!X317,'Particip. Energético'!X317)</f>
        <v>9.1891147887057482E-4</v>
      </c>
      <c r="Y63" s="51">
        <f>IF('[1]Panel de Control'!$C$56="Precio",'Esc Precios'!Y317,'Particip. Energético'!Y317)</f>
        <v>9.1244445961964247E-4</v>
      </c>
      <c r="Z63" s="51">
        <f>IF('[1]Panel de Control'!$C$56="Precio",'Esc Precios'!Z317,'Particip. Energético'!Z317)</f>
        <v>9.0559746839782786E-4</v>
      </c>
      <c r="AA63" s="51">
        <f>IF('[1]Panel de Control'!$C$56="Precio",'Esc Precios'!AA317,'Particip. Energético'!AA317)</f>
        <v>8.9834924939391134E-4</v>
      </c>
      <c r="AB63" s="51">
        <f>IF('[1]Panel de Control'!$C$56="Precio",'Esc Precios'!AB317,'Particip. Energético'!AB317)</f>
        <v>8.9067764675647518E-4</v>
      </c>
      <c r="AC63" s="51">
        <f>IF('[1]Panel de Control'!$C$56="Precio",'Esc Precios'!AC317,'Particip. Energético'!AC317)</f>
        <v>8.8255962119051254E-4</v>
      </c>
      <c r="AD63" s="51">
        <f>IF('[1]Panel de Control'!$C$56="Precio",'Esc Precios'!AD317,'Particip. Energético'!AD317)</f>
        <v>8.739712781652818E-4</v>
      </c>
      <c r="AE63" s="51">
        <f>IF('[1]Panel de Control'!$C$56="Precio",'Esc Precios'!AE317,'Particip. Energético'!AE317)</f>
        <v>8.6488790960249787E-4</v>
      </c>
      <c r="AF63" s="51">
        <f>IF('[1]Panel de Control'!$C$56="Precio",'Esc Precios'!AF317,'Particip. Energético'!AF317)</f>
        <v>8.5528405106138601E-4</v>
      </c>
      <c r="AG63" s="51">
        <f>IF('[1]Panel de Control'!$C$56="Precio",'Esc Precios'!AG317,'Particip. Energético'!AG317)</f>
        <v>8.451335565667137E-4</v>
      </c>
      <c r="AH63" s="51">
        <f>IF('[1]Panel de Control'!$C$56="Precio",'Esc Precios'!AH317,'Particip. Energético'!AH317)</f>
        <v>8.3440969332770703E-4</v>
      </c>
      <c r="AI63" s="51">
        <f>IF('[1]Panel de Control'!$C$56="Precio",'Esc Precios'!AI317,'Particip. Energético'!AI317)</f>
        <v>8.2308525865777812E-4</v>
      </c>
      <c r="AJ63" s="51">
        <f>IF('[1]Panel de Control'!$C$56="Precio",'Esc Precios'!AJ317,'Particip. Energético'!AJ317)</f>
        <v>8.1113272141324023E-4</v>
      </c>
      <c r="AK63" s="51">
        <f>IF('[1]Panel de Control'!$C$56="Precio",'Esc Precios'!AK317,'Particip. Energético'!AK317)</f>
        <v>7.9852439020768929E-4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7.8216079734193793E-3</v>
      </c>
      <c r="E64" s="51">
        <f>IF('[1]Panel de Control'!$C$56="Precio",'Esc Precios'!E318,'Particip. Energético'!E318)</f>
        <v>7.8216079734193793E-3</v>
      </c>
      <c r="F64" s="51">
        <f>IF('[1]Panel de Control'!$C$56="Precio",'Esc Precios'!F318,'Particip. Energético'!F318)</f>
        <v>7.8216079734193793E-3</v>
      </c>
      <c r="G64" s="51">
        <f>IF('[1]Panel de Control'!$C$56="Precio",'Esc Precios'!G318,'Particip. Energético'!G318)</f>
        <v>7.8216079734193793E-3</v>
      </c>
      <c r="H64" s="51">
        <f>IF('[1]Panel de Control'!$C$56="Precio",'Esc Precios'!H318,'Particip. Energético'!H318)</f>
        <v>7.8216079734193793E-3</v>
      </c>
      <c r="I64" s="51">
        <f>IF('[1]Panel de Control'!$C$56="Precio",'Esc Precios'!I318,'Particip. Energético'!I318)</f>
        <v>7.8216079734193793E-3</v>
      </c>
      <c r="J64" s="51">
        <f>IF('[1]Panel de Control'!$C$56="Precio",'Esc Precios'!J318,'Particip. Energético'!J318)</f>
        <v>7.8216071912585814E-3</v>
      </c>
      <c r="K64" s="51">
        <f>IF('[1]Panel de Control'!$C$56="Precio",'Esc Precios'!K318,'Particip. Energético'!K318)</f>
        <v>7.821602792246727E-3</v>
      </c>
      <c r="L64" s="51">
        <f>IF('[1]Panel de Control'!$C$56="Precio",'Esc Precios'!L318,'Particip. Energético'!L318)</f>
        <v>7.821573652516017E-3</v>
      </c>
      <c r="M64" s="51">
        <f>IF('[1]Panel de Control'!$C$56="Precio",'Esc Precios'!M318,'Particip. Energético'!M318)</f>
        <v>7.8213806311156001E-3</v>
      </c>
      <c r="N64" s="51">
        <f>IF('[1]Panel de Control'!$C$56="Precio",'Esc Precios'!N318,'Particip. Energético'!N318)</f>
        <v>7.8201022627379345E-3</v>
      </c>
      <c r="O64" s="51">
        <f>IF('[1]Panel de Control'!$C$56="Precio",'Esc Precios'!O318,'Particip. Energético'!O318)</f>
        <v>7.8116446588495422E-3</v>
      </c>
      <c r="P64" s="51">
        <f>IF('[1]Panel de Control'!$C$56="Precio",'Esc Precios'!P318,'Particip. Energético'!P318)</f>
        <v>7.7560778458256579E-3</v>
      </c>
      <c r="Q64" s="51">
        <f>IF('[1]Panel de Control'!$C$56="Precio",'Esc Precios'!Q318,'Particip. Energético'!Q318)</f>
        <v>7.2506305913597668E-3</v>
      </c>
      <c r="R64" s="51">
        <f>IF('[1]Panel de Control'!$C$56="Precio",'Esc Precios'!R318,'Particip. Energético'!R318)</f>
        <v>7.2177820343605568E-3</v>
      </c>
      <c r="S64" s="51">
        <f>IF('[1]Panel de Control'!$C$56="Precio",'Esc Precios'!S318,'Particip. Energético'!S318)</f>
        <v>7.18298970893413E-3</v>
      </c>
      <c r="T64" s="51">
        <f>IF('[1]Panel de Control'!$C$56="Precio",'Esc Precios'!T318,'Particip. Energético'!T318)</f>
        <v>7.1461386360833637E-3</v>
      </c>
      <c r="U64" s="51">
        <f>IF('[1]Panel de Control'!$C$56="Precio",'Esc Precios'!U318,'Particip. Energético'!U318)</f>
        <v>7.1071076488458049E-3</v>
      </c>
      <c r="V64" s="51">
        <f>IF('[1]Panel de Control'!$C$56="Precio",'Esc Precios'!V318,'Particip. Energético'!V318)</f>
        <v>7.0657691991103996E-3</v>
      </c>
      <c r="W64" s="51">
        <f>IF('[1]Panel de Control'!$C$56="Precio",'Esc Precios'!W318,'Particip. Energético'!W318)</f>
        <v>7.021989185960564E-3</v>
      </c>
      <c r="X64" s="51">
        <f>IF('[1]Panel de Control'!$C$56="Precio",'Esc Precios'!X318,'Particip. Energético'!X318)</f>
        <v>6.9756268118520053E-3</v>
      </c>
      <c r="Y64" s="51">
        <f>IF('[1]Panel de Control'!$C$56="Precio",'Esc Precios'!Y318,'Particip. Energético'!Y318)</f>
        <v>6.9265344738881646E-3</v>
      </c>
      <c r="Z64" s="51">
        <f>IF('[1]Panel de Control'!$C$56="Precio",'Esc Precios'!Z318,'Particip. Energético'!Z318)</f>
        <v>6.8745576984907035E-3</v>
      </c>
      <c r="AA64" s="51">
        <f>IF('[1]Panel de Control'!$C$56="Precio",'Esc Precios'!AA318,'Particip. Energético'!AA318)</f>
        <v>6.8195351288694835E-3</v>
      </c>
      <c r="AB64" s="51">
        <f>IF('[1]Panel de Control'!$C$56="Precio",'Esc Precios'!AB318,'Particip. Energético'!AB318)</f>
        <v>6.7612985758629326E-3</v>
      </c>
      <c r="AC64" s="51">
        <f>IF('[1]Panel de Control'!$C$56="Precio",'Esc Precios'!AC318,'Particip. Energético'!AC318)</f>
        <v>6.6996731439259742E-3</v>
      </c>
      <c r="AD64" s="51">
        <f>IF('[1]Panel de Control'!$C$56="Precio",'Esc Precios'!AD318,'Particip. Energético'!AD318)</f>
        <v>6.6344774452610535E-3</v>
      </c>
      <c r="AE64" s="51">
        <f>IF('[1]Panel de Control'!$C$56="Precio",'Esc Precios'!AE318,'Particip. Energético'!AE318)</f>
        <v>6.5655239162809098E-3</v>
      </c>
      <c r="AF64" s="51">
        <f>IF('[1]Panel de Control'!$C$56="Precio",'Esc Precios'!AF318,'Particip. Energético'!AF318)</f>
        <v>6.4926192517108742E-3</v>
      </c>
      <c r="AG64" s="51">
        <f>IF('[1]Panel de Control'!$C$56="Precio",'Esc Precios'!AG318,'Particip. Energético'!AG318)</f>
        <v>6.4155649726222947E-3</v>
      </c>
      <c r="AH64" s="51">
        <f>IF('[1]Panel de Control'!$C$56="Precio",'Esc Precios'!AH318,'Particip. Energético'!AH318)</f>
        <v>6.334158145461323E-3</v>
      </c>
      <c r="AI64" s="51">
        <f>IF('[1]Panel de Control'!$C$56="Precio",'Esc Precios'!AI318,'Particip. Energético'!AI318)</f>
        <v>6.2481922696081731E-3</v>
      </c>
      <c r="AJ64" s="51">
        <f>IF('[1]Panel de Control'!$C$56="Precio",'Esc Precios'!AJ318,'Particip. Energético'!AJ318)</f>
        <v>6.1574583510645335E-3</v>
      </c>
      <c r="AK64" s="51">
        <f>IF('[1]Panel de Control'!$C$56="Precio",'Esc Precios'!AK318,'Particip. Energético'!AK318)</f>
        <v>6.0617461794000207E-3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0.27320136622057595</v>
      </c>
      <c r="E65" s="51">
        <f>IF('[1]Panel de Control'!$C$56="Precio",'Esc Precios'!E319,'Particip. Energético'!E319)</f>
        <v>0.27320136622057595</v>
      </c>
      <c r="F65" s="51">
        <f>IF('[1]Panel de Control'!$C$56="Precio",'Esc Precios'!F319,'Particip. Energético'!F319)</f>
        <v>0.27320136622057595</v>
      </c>
      <c r="G65" s="51">
        <f>IF('[1]Panel de Control'!$C$56="Precio",'Esc Precios'!G319,'Particip. Energético'!G319)</f>
        <v>0.27320136622057595</v>
      </c>
      <c r="H65" s="51">
        <f>IF('[1]Panel de Control'!$C$56="Precio",'Esc Precios'!H319,'Particip. Energético'!H319)</f>
        <v>0.27320136622057595</v>
      </c>
      <c r="I65" s="51">
        <f>IF('[1]Panel de Control'!$C$56="Precio",'Esc Precios'!I319,'Particip. Energético'!I319)</f>
        <v>0.27320136622057595</v>
      </c>
      <c r="J65" s="51">
        <f>IF('[1]Panel de Control'!$C$56="Precio",'Esc Precios'!J319,'Particip. Energético'!J319)</f>
        <v>0.27320133890043935</v>
      </c>
      <c r="K65" s="51">
        <f>IF('[1]Panel de Control'!$C$56="Precio",'Esc Precios'!K319,'Particip. Energético'!K319)</f>
        <v>0.27320118524711734</v>
      </c>
      <c r="L65" s="51">
        <f>IF('[1]Panel de Control'!$C$56="Precio",'Esc Precios'!L319,'Particip. Energético'!L319)</f>
        <v>0.27320016742389369</v>
      </c>
      <c r="M65" s="51">
        <f>IF('[1]Panel de Control'!$C$56="Precio",'Esc Precios'!M319,'Particip. Energético'!M319)</f>
        <v>0.27319342536900126</v>
      </c>
      <c r="N65" s="51">
        <f>IF('[1]Panel de Control'!$C$56="Precio",'Esc Precios'!N319,'Particip. Energético'!N319)</f>
        <v>0.27314877317107744</v>
      </c>
      <c r="O65" s="51">
        <f>IF('[1]Panel de Control'!$C$56="Precio",'Esc Precios'!O319,'Particip. Energético'!O319)</f>
        <v>0.27285335706928432</v>
      </c>
      <c r="P65" s="51">
        <f>IF('[1]Panel de Control'!$C$56="Precio",'Esc Precios'!P319,'Particip. Energético'!P319)</f>
        <v>0.27091246086402337</v>
      </c>
      <c r="Q65" s="51">
        <f>IF('[1]Panel de Control'!$C$56="Precio",'Esc Precios'!Q319,'Particip. Energético'!Q319)</f>
        <v>0.25325766648647391</v>
      </c>
      <c r="R65" s="51">
        <f>IF('[1]Panel de Control'!$C$56="Precio",'Esc Precios'!R319,'Particip. Energético'!R319)</f>
        <v>0.25211029746963537</v>
      </c>
      <c r="S65" s="51">
        <f>IF('[1]Panel de Control'!$C$56="Precio",'Esc Precios'!S319,'Particip. Energético'!S319)</f>
        <v>0.25089503446069999</v>
      </c>
      <c r="T65" s="51">
        <f>IF('[1]Panel de Control'!$C$56="Precio",'Esc Precios'!T319,'Particip. Energético'!T319)</f>
        <v>0.24960786135208379</v>
      </c>
      <c r="U65" s="51">
        <f>IF('[1]Panel de Control'!$C$56="Precio",'Esc Precios'!U319,'Particip. Energético'!U319)</f>
        <v>0.24824454589642853</v>
      </c>
      <c r="V65" s="51">
        <f>IF('[1]Panel de Control'!$C$56="Precio",'Esc Precios'!V319,'Particip. Energético'!V319)</f>
        <v>0.24680063295889276</v>
      </c>
      <c r="W65" s="51">
        <f>IF('[1]Panel de Control'!$C$56="Precio",'Esc Precios'!W319,'Particip. Energético'!W319)</f>
        <v>0.24527143852133762</v>
      </c>
      <c r="X65" s="51">
        <f>IF('[1]Panel de Control'!$C$56="Precio",'Esc Precios'!X319,'Particip. Energético'!X319)</f>
        <v>0.24365204465875437</v>
      </c>
      <c r="Y65" s="51">
        <f>IF('[1]Panel de Control'!$C$56="Precio",'Esc Precios'!Y319,'Particip. Energético'!Y319)</f>
        <v>0.24193729574161832</v>
      </c>
      <c r="Z65" s="51">
        <f>IF('[1]Panel de Control'!$C$56="Precio",'Esc Precios'!Z319,'Particip. Energético'!Z319)</f>
        <v>0.24012179615399087</v>
      </c>
      <c r="AA65" s="51">
        <f>IF('[1]Panel de Control'!$C$56="Precio",'Esc Precios'!AA319,'Particip. Energético'!AA319)</f>
        <v>0.23819990985585765</v>
      </c>
      <c r="AB65" s="51">
        <f>IF('[1]Panel de Control'!$C$56="Precio",'Esc Precios'!AB319,'Particip. Energético'!AB319)</f>
        <v>0.23616576215893451</v>
      </c>
      <c r="AC65" s="51">
        <f>IF('[1]Panel de Control'!$C$56="Precio",'Esc Precios'!AC319,'Particip. Energético'!AC319)</f>
        <v>0.23401324412730654</v>
      </c>
      <c r="AD65" s="51">
        <f>IF('[1]Panel de Control'!$C$56="Precio",'Esc Precios'!AD319,'Particip. Energético'!AD319)</f>
        <v>0.23173602005682242</v>
      </c>
      <c r="AE65" s="51">
        <f>IF('[1]Panel de Control'!$C$56="Precio",'Esc Precios'!AE319,'Particip. Energético'!AE319)</f>
        <v>0.22932753852883939</v>
      </c>
      <c r="AF65" s="51">
        <f>IF('[1]Panel de Control'!$C$56="Precio",'Esc Precios'!AF319,'Particip. Energético'!AF319)</f>
        <v>0.22678104757300604</v>
      </c>
      <c r="AG65" s="51">
        <f>IF('[1]Panel de Control'!$C$56="Precio",'Esc Precios'!AG319,'Particip. Energético'!AG319)</f>
        <v>0.22408961450813225</v>
      </c>
      <c r="AH65" s="51">
        <f>IF('[1]Panel de Control'!$C$56="Precio",'Esc Precios'!AH319,'Particip. Energético'!AH319)</f>
        <v>0.22124615105718448</v>
      </c>
      <c r="AI65" s="51">
        <f>IF('[1]Panel de Control'!$C$56="Precio",'Esc Precios'!AI319,'Particip. Energético'!AI319)</f>
        <v>0.2182434443488909</v>
      </c>
      <c r="AJ65" s="51">
        <f>IF('[1]Panel de Control'!$C$56="Precio",'Esc Precios'!AJ319,'Particip. Energético'!AJ319)</f>
        <v>0.21507419442062684</v>
      </c>
      <c r="AK65" s="51">
        <f>IF('[1]Panel de Control'!$C$56="Precio",'Esc Precios'!AK319,'Particip. Energético'!AK319)</f>
        <v>0.21173105882094634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Precios'!E320,'Particip. Energético'!E320)</f>
        <v>0</v>
      </c>
      <c r="F66" s="51">
        <f>IF('[1]Panel de Control'!$C$56="Precio",'Esc Precios'!F320,'Particip. Energético'!F320)</f>
        <v>0</v>
      </c>
      <c r="G66" s="51">
        <f>IF('[1]Panel de Control'!$C$56="Precio",'Esc Precios'!G320,'Particip. Energético'!G320)</f>
        <v>0</v>
      </c>
      <c r="H66" s="51">
        <f>IF('[1]Panel de Control'!$C$56="Precio",'Esc Precios'!H320,'Particip. Energético'!H320)</f>
        <v>0</v>
      </c>
      <c r="I66" s="51">
        <f>IF('[1]Panel de Control'!$C$56="Precio",'Esc Precios'!I320,'Particip. Energético'!I320)</f>
        <v>0</v>
      </c>
      <c r="J66" s="51">
        <f>IF('[1]Panel de Control'!$C$56="Precio",'Esc Precios'!J320,'Particip. Energético'!J320)</f>
        <v>0</v>
      </c>
      <c r="K66" s="51">
        <f>IF('[1]Panel de Control'!$C$56="Precio",'Esc Precios'!K320,'Particip. Energético'!K320)</f>
        <v>0</v>
      </c>
      <c r="L66" s="51">
        <f>IF('[1]Panel de Control'!$C$56="Precio",'Esc Precios'!L320,'Particip. Energético'!L320)</f>
        <v>0</v>
      </c>
      <c r="M66" s="51">
        <f>IF('[1]Panel de Control'!$C$56="Precio",'Esc Precios'!M320,'Particip. Energético'!M320)</f>
        <v>0</v>
      </c>
      <c r="N66" s="51">
        <f>IF('[1]Panel de Control'!$C$56="Precio",'Esc Precios'!N320,'Particip. Energético'!N320)</f>
        <v>0</v>
      </c>
      <c r="O66" s="51">
        <f>IF('[1]Panel de Control'!$C$56="Precio",'Esc Precios'!O320,'Particip. Energético'!O320)</f>
        <v>0</v>
      </c>
      <c r="P66" s="51">
        <f>IF('[1]Panel de Control'!$C$56="Precio",'Esc Precios'!P320,'Particip. Energético'!P320)</f>
        <v>0</v>
      </c>
      <c r="Q66" s="51">
        <f>IF('[1]Panel de Control'!$C$56="Precio",'Esc Precios'!Q320,'Particip. Energético'!Q320)</f>
        <v>0</v>
      </c>
      <c r="R66" s="51">
        <f>IF('[1]Panel de Control'!$C$56="Precio",'Esc Precios'!R320,'Particip. Energético'!R320)</f>
        <v>0</v>
      </c>
      <c r="S66" s="51">
        <f>IF('[1]Panel de Control'!$C$56="Precio",'Esc Precios'!S320,'Particip. Energético'!S320)</f>
        <v>0</v>
      </c>
      <c r="T66" s="51">
        <f>IF('[1]Panel de Control'!$C$56="Precio",'Esc Precios'!T320,'Particip. Energético'!T320)</f>
        <v>0</v>
      </c>
      <c r="U66" s="51">
        <f>IF('[1]Panel de Control'!$C$56="Precio",'Esc Precios'!U320,'Particip. Energético'!U320)</f>
        <v>0</v>
      </c>
      <c r="V66" s="51">
        <f>IF('[1]Panel de Control'!$C$56="Precio",'Esc Precios'!V320,'Particip. Energético'!V320)</f>
        <v>0</v>
      </c>
      <c r="W66" s="51">
        <f>IF('[1]Panel de Control'!$C$56="Precio",'Esc Precios'!W320,'Particip. Energético'!W320)</f>
        <v>0</v>
      </c>
      <c r="X66" s="51">
        <f>IF('[1]Panel de Control'!$C$56="Precio",'Esc Precios'!X320,'Particip. Energético'!X320)</f>
        <v>0</v>
      </c>
      <c r="Y66" s="51">
        <f>IF('[1]Panel de Control'!$C$56="Precio",'Esc Precios'!Y320,'Particip. Energético'!Y320)</f>
        <v>0</v>
      </c>
      <c r="Z66" s="51">
        <f>IF('[1]Panel de Control'!$C$56="Precio",'Esc Precios'!Z320,'Particip. Energético'!Z320)</f>
        <v>0</v>
      </c>
      <c r="AA66" s="51">
        <f>IF('[1]Panel de Control'!$C$56="Precio",'Esc Precios'!AA320,'Particip. Energético'!AA320)</f>
        <v>0</v>
      </c>
      <c r="AB66" s="51">
        <f>IF('[1]Panel de Control'!$C$56="Precio",'Esc Precios'!AB320,'Particip. Energético'!AB320)</f>
        <v>0</v>
      </c>
      <c r="AC66" s="51">
        <f>IF('[1]Panel de Control'!$C$56="Precio",'Esc Precios'!AC320,'Particip. Energético'!AC320)</f>
        <v>0</v>
      </c>
      <c r="AD66" s="51">
        <f>IF('[1]Panel de Control'!$C$56="Precio",'Esc Precios'!AD320,'Particip. Energético'!AD320)</f>
        <v>0</v>
      </c>
      <c r="AE66" s="51">
        <f>IF('[1]Panel de Control'!$C$56="Precio",'Esc Precios'!AE320,'Particip. Energético'!AE320)</f>
        <v>0</v>
      </c>
      <c r="AF66" s="51">
        <f>IF('[1]Panel de Control'!$C$56="Precio",'Esc Precios'!AF320,'Particip. Energético'!AF320)</f>
        <v>0</v>
      </c>
      <c r="AG66" s="51">
        <f>IF('[1]Panel de Control'!$C$56="Precio",'Esc Precios'!AG320,'Particip. Energético'!AG320)</f>
        <v>0</v>
      </c>
      <c r="AH66" s="51">
        <f>IF('[1]Panel de Control'!$C$56="Precio",'Esc Precios'!AH320,'Particip. Energético'!AH320)</f>
        <v>0</v>
      </c>
      <c r="AI66" s="51">
        <f>IF('[1]Panel de Control'!$C$56="Precio",'Esc Precios'!AI320,'Particip. Energético'!AI320)</f>
        <v>0</v>
      </c>
      <c r="AJ66" s="51">
        <f>IF('[1]Panel de Control'!$C$56="Precio",'Esc Precios'!AJ320,'Particip. Energético'!AJ320)</f>
        <v>0</v>
      </c>
      <c r="AK66" s="51">
        <f>IF('[1]Panel de Control'!$C$56="Precio",'Esc Precios'!AK320,'Particip. Energético'!AK320)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Precios'!E321,'Particip. Energético'!E321)</f>
        <v>0</v>
      </c>
      <c r="F67" s="51">
        <f>IF('[1]Panel de Control'!$C$56="Precio",'Esc Precios'!F321,'Particip. Energético'!F321)</f>
        <v>0</v>
      </c>
      <c r="G67" s="51">
        <f>IF('[1]Panel de Control'!$C$56="Precio",'Esc Precios'!G321,'Particip. Energético'!G321)</f>
        <v>0</v>
      </c>
      <c r="H67" s="51">
        <f>IF('[1]Panel de Control'!$C$56="Precio",'Esc Precios'!H321,'Particip. Energético'!H321)</f>
        <v>0</v>
      </c>
      <c r="I67" s="51">
        <f>IF('[1]Panel de Control'!$C$56="Precio",'Esc Precios'!I321,'Particip. Energético'!I321)</f>
        <v>0</v>
      </c>
      <c r="J67" s="51">
        <f>IF('[1]Panel de Control'!$C$56="Precio",'Esc Precios'!J321,'Particip. Energético'!J321)</f>
        <v>0</v>
      </c>
      <c r="K67" s="51">
        <f>IF('[1]Panel de Control'!$C$56="Precio",'Esc Precios'!K321,'Particip. Energético'!K321)</f>
        <v>0</v>
      </c>
      <c r="L67" s="51">
        <f>IF('[1]Panel de Control'!$C$56="Precio",'Esc Precios'!L321,'Particip. Energético'!L321)</f>
        <v>0</v>
      </c>
      <c r="M67" s="51">
        <f>IF('[1]Panel de Control'!$C$56="Precio",'Esc Precios'!M321,'Particip. Energético'!M321)</f>
        <v>0</v>
      </c>
      <c r="N67" s="51">
        <f>IF('[1]Panel de Control'!$C$56="Precio",'Esc Precios'!N321,'Particip. Energético'!N321)</f>
        <v>0</v>
      </c>
      <c r="O67" s="51">
        <f>IF('[1]Panel de Control'!$C$56="Precio",'Esc Precios'!O321,'Particip. Energético'!O321)</f>
        <v>0</v>
      </c>
      <c r="P67" s="51">
        <f>IF('[1]Panel de Control'!$C$56="Precio",'Esc Precios'!P321,'Particip. Energético'!P321)</f>
        <v>0</v>
      </c>
      <c r="Q67" s="51">
        <f>IF('[1]Panel de Control'!$C$56="Precio",'Esc Precios'!Q321,'Particip. Energético'!Q321)</f>
        <v>0</v>
      </c>
      <c r="R67" s="51">
        <f>IF('[1]Panel de Control'!$C$56="Precio",'Esc Precios'!R321,'Particip. Energético'!R321)</f>
        <v>0</v>
      </c>
      <c r="S67" s="51">
        <f>IF('[1]Panel de Control'!$C$56="Precio",'Esc Precios'!S321,'Particip. Energético'!S321)</f>
        <v>0</v>
      </c>
      <c r="T67" s="51">
        <f>IF('[1]Panel de Control'!$C$56="Precio",'Esc Precios'!T321,'Particip. Energético'!T321)</f>
        <v>0</v>
      </c>
      <c r="U67" s="51">
        <f>IF('[1]Panel de Control'!$C$56="Precio",'Esc Precios'!U321,'Particip. Energético'!U321)</f>
        <v>0</v>
      </c>
      <c r="V67" s="51">
        <f>IF('[1]Panel de Control'!$C$56="Precio",'Esc Precios'!V321,'Particip. Energético'!V321)</f>
        <v>0</v>
      </c>
      <c r="W67" s="51">
        <f>IF('[1]Panel de Control'!$C$56="Precio",'Esc Precios'!W321,'Particip. Energético'!W321)</f>
        <v>0</v>
      </c>
      <c r="X67" s="51">
        <f>IF('[1]Panel de Control'!$C$56="Precio",'Esc Precios'!X321,'Particip. Energético'!X321)</f>
        <v>0</v>
      </c>
      <c r="Y67" s="51">
        <f>IF('[1]Panel de Control'!$C$56="Precio",'Esc Precios'!Y321,'Particip. Energético'!Y321)</f>
        <v>0</v>
      </c>
      <c r="Z67" s="51">
        <f>IF('[1]Panel de Control'!$C$56="Precio",'Esc Precios'!Z321,'Particip. Energético'!Z321)</f>
        <v>0</v>
      </c>
      <c r="AA67" s="51">
        <f>IF('[1]Panel de Control'!$C$56="Precio",'Esc Precios'!AA321,'Particip. Energético'!AA321)</f>
        <v>0</v>
      </c>
      <c r="AB67" s="51">
        <f>IF('[1]Panel de Control'!$C$56="Precio",'Esc Precios'!AB321,'Particip. Energético'!AB321)</f>
        <v>0</v>
      </c>
      <c r="AC67" s="51">
        <f>IF('[1]Panel de Control'!$C$56="Precio",'Esc Precios'!AC321,'Particip. Energético'!AC321)</f>
        <v>0</v>
      </c>
      <c r="AD67" s="51">
        <f>IF('[1]Panel de Control'!$C$56="Precio",'Esc Precios'!AD321,'Particip. Energético'!AD321)</f>
        <v>0</v>
      </c>
      <c r="AE67" s="51">
        <f>IF('[1]Panel de Control'!$C$56="Precio",'Esc Precios'!AE321,'Particip. Energético'!AE321)</f>
        <v>0</v>
      </c>
      <c r="AF67" s="51">
        <f>IF('[1]Panel de Control'!$C$56="Precio",'Esc Precios'!AF321,'Particip. Energético'!AF321)</f>
        <v>0</v>
      </c>
      <c r="AG67" s="51">
        <f>IF('[1]Panel de Control'!$C$56="Precio",'Esc Precios'!AG321,'Particip. Energético'!AG321)</f>
        <v>0</v>
      </c>
      <c r="AH67" s="51">
        <f>IF('[1]Panel de Control'!$C$56="Precio",'Esc Precios'!AH321,'Particip. Energético'!AH321)</f>
        <v>0</v>
      </c>
      <c r="AI67" s="51">
        <f>IF('[1]Panel de Control'!$C$56="Precio",'Esc Precios'!AI321,'Particip. Energético'!AI321)</f>
        <v>0</v>
      </c>
      <c r="AJ67" s="51">
        <f>IF('[1]Panel de Control'!$C$56="Precio",'Esc Precios'!AJ321,'Particip. Energético'!AJ321)</f>
        <v>0</v>
      </c>
      <c r="AK67" s="51">
        <f>IF('[1]Panel de Control'!$C$56="Precio",'Esc Precios'!AK321,'Particip. Energético'!AK321)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0.69686517768258438</v>
      </c>
      <c r="E68" s="51">
        <f>1-SUM(E60:E67)-SUM(E69:E72)</f>
        <v>0.69692906099795282</v>
      </c>
      <c r="F68" s="51">
        <f t="shared" ref="F68:AK68" si="2">1-SUM(F60:F67)-SUM(F69:F72)</f>
        <v>0.69699294431332115</v>
      </c>
      <c r="G68" s="51">
        <f t="shared" si="2"/>
        <v>0.69705682762868948</v>
      </c>
      <c r="H68" s="51">
        <f t="shared" si="2"/>
        <v>0.6971207109440577</v>
      </c>
      <c r="I68" s="51">
        <f t="shared" si="2"/>
        <v>0.69718459425942603</v>
      </c>
      <c r="J68" s="51">
        <f t="shared" si="2"/>
        <v>0.69724840784994657</v>
      </c>
      <c r="K68" s="51">
        <f t="shared" si="2"/>
        <v>0.69731189897801527</v>
      </c>
      <c r="L68" s="51">
        <f t="shared" si="2"/>
        <v>0.69737318414642724</v>
      </c>
      <c r="M68" s="51">
        <f t="shared" si="2"/>
        <v>0.69741985577551413</v>
      </c>
      <c r="N68" s="51">
        <f t="shared" si="2"/>
        <v>0.69736973675310754</v>
      </c>
      <c r="O68" s="51">
        <f t="shared" si="2"/>
        <v>0.69667931876063294</v>
      </c>
      <c r="P68" s="51">
        <f t="shared" si="2"/>
        <v>0.6917869563578144</v>
      </c>
      <c r="Q68" s="51">
        <f t="shared" si="2"/>
        <v>0.64676387754525932</v>
      </c>
      <c r="R68" s="51">
        <f t="shared" si="2"/>
        <v>0.64389270324047854</v>
      </c>
      <c r="S68" s="51">
        <f t="shared" si="2"/>
        <v>0.64084757441125029</v>
      </c>
      <c r="T68" s="51">
        <f t="shared" si="2"/>
        <v>0.63761818436533424</v>
      </c>
      <c r="U68" s="51">
        <f t="shared" si="2"/>
        <v>0.63419367047892683</v>
      </c>
      <c r="V68" s="51">
        <f t="shared" si="2"/>
        <v>0.63056259670391823</v>
      </c>
      <c r="W68" s="51">
        <f t="shared" si="2"/>
        <v>0.62671293798691063</v>
      </c>
      <c r="X68" s="51">
        <f t="shared" si="2"/>
        <v>0.62263206716430386</v>
      </c>
      <c r="Y68" s="51">
        <f t="shared" si="2"/>
        <v>0.61830674498337168</v>
      </c>
      <c r="Z68" s="51">
        <f t="shared" si="2"/>
        <v>0.61372311399208301</v>
      </c>
      <c r="AA68" s="51">
        <f t="shared" si="2"/>
        <v>0.60886669713980512</v>
      </c>
      <c r="AB68" s="51">
        <f t="shared" si="2"/>
        <v>0.60372240203578975</v>
      </c>
      <c r="AC68" s="51">
        <f t="shared" si="2"/>
        <v>0.59827453192075974</v>
      </c>
      <c r="AD68" s="51">
        <f t="shared" si="2"/>
        <v>0.59250680451648396</v>
      </c>
      <c r="AE68" s="51">
        <f t="shared" si="2"/>
        <v>0.58640238002564737</v>
      </c>
      <c r="AF68" s="51">
        <f t="shared" si="2"/>
        <v>0.5799438996552102</v>
      </c>
      <c r="AG68" s="51">
        <f t="shared" si="2"/>
        <v>0.57311353612534122</v>
      </c>
      <c r="AH68" s="51">
        <f t="shared" si="2"/>
        <v>0.56589305769609766</v>
      </c>
      <c r="AI68" s="51">
        <f t="shared" si="2"/>
        <v>0.55826390728721342</v>
      </c>
      <c r="AJ68" s="51">
        <f t="shared" si="2"/>
        <v>0.55020729827309345</v>
      </c>
      <c r="AK68" s="51">
        <f t="shared" si="2"/>
        <v>0.5417043284945473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Precios'!E323,'Particip. Energético'!E323)</f>
        <v>0</v>
      </c>
      <c r="F69" s="51">
        <f>IF('[1]Panel de Control'!$C$56="Precio",'Esc Precios'!F323,'Particip. Energético'!F323)</f>
        <v>0</v>
      </c>
      <c r="G69" s="51">
        <f>IF('[1]Panel de Control'!$C$56="Precio",'Esc Precios'!G323,'Particip. Energético'!G323)</f>
        <v>0</v>
      </c>
      <c r="H69" s="51">
        <f>IF('[1]Panel de Control'!$C$56="Precio",'Esc Precios'!H323,'Particip. Energético'!H323)</f>
        <v>0</v>
      </c>
      <c r="I69" s="51">
        <f>IF('[1]Panel de Control'!$C$56="Precio",'Esc Precios'!I323,'Particip. Energético'!I323)</f>
        <v>0</v>
      </c>
      <c r="J69" s="51">
        <f>IF('[1]Panel de Control'!$C$56="Precio",'Esc Precios'!J323,'Particip. Energético'!J323)</f>
        <v>0</v>
      </c>
      <c r="K69" s="51">
        <f>IF('[1]Panel de Control'!$C$56="Precio",'Esc Precios'!K323,'Particip. Energético'!K323)</f>
        <v>0</v>
      </c>
      <c r="L69" s="51">
        <f>IF('[1]Panel de Control'!$C$56="Precio",'Esc Precios'!L323,'Particip. Energético'!L323)</f>
        <v>0</v>
      </c>
      <c r="M69" s="51">
        <f>IF('[1]Panel de Control'!$C$56="Precio",'Esc Precios'!M323,'Particip. Energético'!M323)</f>
        <v>0</v>
      </c>
      <c r="N69" s="51">
        <f>IF('[1]Panel de Control'!$C$56="Precio",'Esc Precios'!N323,'Particip. Energético'!N323)</f>
        <v>0</v>
      </c>
      <c r="O69" s="51">
        <f>IF('[1]Panel de Control'!$C$56="Precio",'Esc Precios'!O323,'Particip. Energético'!O323)</f>
        <v>0</v>
      </c>
      <c r="P69" s="51">
        <f>IF('[1]Panel de Control'!$C$56="Precio",'Esc Precios'!P323,'Particip. Energético'!P323)</f>
        <v>0</v>
      </c>
      <c r="Q69" s="51">
        <f>IF('[1]Panel de Control'!$C$56="Precio",'Esc Precios'!Q323,'Particip. Energético'!Q323)</f>
        <v>0</v>
      </c>
      <c r="R69" s="51">
        <f>IF('[1]Panel de Control'!$C$56="Precio",'Esc Precios'!R323,'Particip. Energético'!R323)</f>
        <v>0</v>
      </c>
      <c r="S69" s="51">
        <f>IF('[1]Panel de Control'!$C$56="Precio",'Esc Precios'!S323,'Particip. Energético'!S323)</f>
        <v>0</v>
      </c>
      <c r="T69" s="51">
        <f>IF('[1]Panel de Control'!$C$56="Precio",'Esc Precios'!T323,'Particip. Energético'!T323)</f>
        <v>0</v>
      </c>
      <c r="U69" s="51">
        <f>IF('[1]Panel de Control'!$C$56="Precio",'Esc Precios'!U323,'Particip. Energético'!U323)</f>
        <v>0</v>
      </c>
      <c r="V69" s="51">
        <f>IF('[1]Panel de Control'!$C$56="Precio",'Esc Precios'!V323,'Particip. Energético'!V323)</f>
        <v>0</v>
      </c>
      <c r="W69" s="51">
        <f>IF('[1]Panel de Control'!$C$56="Precio",'Esc Precios'!W323,'Particip. Energético'!W323)</f>
        <v>0</v>
      </c>
      <c r="X69" s="51">
        <f>IF('[1]Panel de Control'!$C$56="Precio",'Esc Precios'!X323,'Particip. Energético'!X323)</f>
        <v>0</v>
      </c>
      <c r="Y69" s="51">
        <f>IF('[1]Panel de Control'!$C$56="Precio",'Esc Precios'!Y323,'Particip. Energético'!Y323)</f>
        <v>0</v>
      </c>
      <c r="Z69" s="51">
        <f>IF('[1]Panel de Control'!$C$56="Precio",'Esc Precios'!Z323,'Particip. Energético'!Z323)</f>
        <v>0</v>
      </c>
      <c r="AA69" s="51">
        <f>IF('[1]Panel de Control'!$C$56="Precio",'Esc Precios'!AA323,'Particip. Energético'!AA323)</f>
        <v>0</v>
      </c>
      <c r="AB69" s="51">
        <f>IF('[1]Panel de Control'!$C$56="Precio",'Esc Precios'!AB323,'Particip. Energético'!AB323)</f>
        <v>0</v>
      </c>
      <c r="AC69" s="51">
        <f>IF('[1]Panel de Control'!$C$56="Precio",'Esc Precios'!AC323,'Particip. Energético'!AC323)</f>
        <v>0</v>
      </c>
      <c r="AD69" s="51">
        <f>IF('[1]Panel de Control'!$C$56="Precio",'Esc Precios'!AD323,'Particip. Energético'!AD323)</f>
        <v>0</v>
      </c>
      <c r="AE69" s="51">
        <f>IF('[1]Panel de Control'!$C$56="Precio",'Esc Precios'!AE323,'Particip. Energético'!AE323)</f>
        <v>0</v>
      </c>
      <c r="AF69" s="51">
        <f>IF('[1]Panel de Control'!$C$56="Precio",'Esc Precios'!AF323,'Particip. Energético'!AF323)</f>
        <v>0</v>
      </c>
      <c r="AG69" s="51">
        <f>IF('[1]Panel de Control'!$C$56="Precio",'Esc Precios'!AG323,'Particip. Energético'!AG323)</f>
        <v>0</v>
      </c>
      <c r="AH69" s="51">
        <f>IF('[1]Panel de Control'!$C$56="Precio",'Esc Precios'!AH323,'Particip. Energético'!AH323)</f>
        <v>0</v>
      </c>
      <c r="AI69" s="51">
        <f>IF('[1]Panel de Control'!$C$56="Precio",'Esc Precios'!AI323,'Particip. Energético'!AI323)</f>
        <v>0</v>
      </c>
      <c r="AJ69" s="51">
        <f>IF('[1]Panel de Control'!$C$56="Precio",'Esc Precios'!AJ323,'Particip. Energético'!AJ323)</f>
        <v>0</v>
      </c>
      <c r="AK69" s="51">
        <f>IF('[1]Panel de Control'!$C$56="Precio",'Esc Precios'!AK323,'Particip. Energético'!AK323)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Precios'!E324,'Particip. Energético'!E324)</f>
        <v>0</v>
      </c>
      <c r="F70" s="51">
        <f>IF('[1]Panel de Control'!$C$56="Precio",'Esc Precios'!F324,'Particip. Energético'!F324)</f>
        <v>0</v>
      </c>
      <c r="G70" s="51">
        <f>IF('[1]Panel de Control'!$C$56="Precio",'Esc Precios'!G324,'Particip. Energético'!G324)</f>
        <v>0</v>
      </c>
      <c r="H70" s="51">
        <f>IF('[1]Panel de Control'!$C$56="Precio",'Esc Precios'!H324,'Particip. Energético'!H324)</f>
        <v>0</v>
      </c>
      <c r="I70" s="51">
        <f>IF('[1]Panel de Control'!$C$56="Precio",'Esc Precios'!I324,'Particip. Energético'!I324)</f>
        <v>0</v>
      </c>
      <c r="J70" s="51">
        <f>IF('[1]Panel de Control'!$C$56="Precio",'Esc Precios'!J324,'Particip. Energético'!J324)</f>
        <v>0</v>
      </c>
      <c r="K70" s="51">
        <f>IF('[1]Panel de Control'!$C$56="Precio",'Esc Precios'!K324,'Particip. Energético'!K324)</f>
        <v>0</v>
      </c>
      <c r="L70" s="51">
        <f>IF('[1]Panel de Control'!$C$56="Precio",'Esc Precios'!L324,'Particip. Energético'!L324)</f>
        <v>0</v>
      </c>
      <c r="M70" s="51">
        <f>IF('[1]Panel de Control'!$C$56="Precio",'Esc Precios'!M324,'Particip. Energético'!M324)</f>
        <v>0</v>
      </c>
      <c r="N70" s="51">
        <f>IF('[1]Panel de Control'!$C$56="Precio",'Esc Precios'!N324,'Particip. Energético'!N324)</f>
        <v>0</v>
      </c>
      <c r="O70" s="51">
        <f>IF('[1]Panel de Control'!$C$56="Precio",'Esc Precios'!O324,'Particip. Energético'!O324)</f>
        <v>0</v>
      </c>
      <c r="P70" s="51">
        <f>IF('[1]Panel de Control'!$C$56="Precio",'Esc Precios'!P324,'Particip. Energético'!P324)</f>
        <v>0</v>
      </c>
      <c r="Q70" s="51">
        <f>IF('[1]Panel de Control'!$C$56="Precio",'Esc Precios'!Q324,'Particip. Energético'!Q324)</f>
        <v>0</v>
      </c>
      <c r="R70" s="51">
        <f>IF('[1]Panel de Control'!$C$56="Precio",'Esc Precios'!R324,'Particip. Energético'!R324)</f>
        <v>0</v>
      </c>
      <c r="S70" s="51">
        <f>IF('[1]Panel de Control'!$C$56="Precio",'Esc Precios'!S324,'Particip. Energético'!S324)</f>
        <v>0</v>
      </c>
      <c r="T70" s="51">
        <f>IF('[1]Panel de Control'!$C$56="Precio",'Esc Precios'!T324,'Particip. Energético'!T324)</f>
        <v>0</v>
      </c>
      <c r="U70" s="51">
        <f>IF('[1]Panel de Control'!$C$56="Precio",'Esc Precios'!U324,'Particip. Energético'!U324)</f>
        <v>0</v>
      </c>
      <c r="V70" s="51">
        <f>IF('[1]Panel de Control'!$C$56="Precio",'Esc Precios'!V324,'Particip. Energético'!V324)</f>
        <v>0</v>
      </c>
      <c r="W70" s="51">
        <f>IF('[1]Panel de Control'!$C$56="Precio",'Esc Precios'!W324,'Particip. Energético'!W324)</f>
        <v>0</v>
      </c>
      <c r="X70" s="51">
        <f>IF('[1]Panel de Control'!$C$56="Precio",'Esc Precios'!X324,'Particip. Energético'!X324)</f>
        <v>0</v>
      </c>
      <c r="Y70" s="51">
        <f>IF('[1]Panel de Control'!$C$56="Precio",'Esc Precios'!Y324,'Particip. Energético'!Y324)</f>
        <v>0</v>
      </c>
      <c r="Z70" s="51">
        <f>IF('[1]Panel de Control'!$C$56="Precio",'Esc Precios'!Z324,'Particip. Energético'!Z324)</f>
        <v>0</v>
      </c>
      <c r="AA70" s="51">
        <f>IF('[1]Panel de Control'!$C$56="Precio",'Esc Precios'!AA324,'Particip. Energético'!AA324)</f>
        <v>0</v>
      </c>
      <c r="AB70" s="51">
        <f>IF('[1]Panel de Control'!$C$56="Precio",'Esc Precios'!AB324,'Particip. Energético'!AB324)</f>
        <v>0</v>
      </c>
      <c r="AC70" s="51">
        <f>IF('[1]Panel de Control'!$C$56="Precio",'Esc Precios'!AC324,'Particip. Energético'!AC324)</f>
        <v>0</v>
      </c>
      <c r="AD70" s="51">
        <f>IF('[1]Panel de Control'!$C$56="Precio",'Esc Precios'!AD324,'Particip. Energético'!AD324)</f>
        <v>0</v>
      </c>
      <c r="AE70" s="51">
        <f>IF('[1]Panel de Control'!$C$56="Precio",'Esc Precios'!AE324,'Particip. Energético'!AE324)</f>
        <v>0</v>
      </c>
      <c r="AF70" s="51">
        <f>IF('[1]Panel de Control'!$C$56="Precio",'Esc Precios'!AF324,'Particip. Energético'!AF324)</f>
        <v>0</v>
      </c>
      <c r="AG70" s="51">
        <f>IF('[1]Panel de Control'!$C$56="Precio",'Esc Precios'!AG324,'Particip. Energético'!AG324)</f>
        <v>0</v>
      </c>
      <c r="AH70" s="51">
        <f>IF('[1]Panel de Control'!$C$56="Precio",'Esc Precios'!AH324,'Particip. Energético'!AH324)</f>
        <v>0</v>
      </c>
      <c r="AI70" s="51">
        <f>IF('[1]Panel de Control'!$C$56="Precio",'Esc Precios'!AI324,'Particip. Energético'!AI324)</f>
        <v>0</v>
      </c>
      <c r="AJ70" s="51">
        <f>IF('[1]Panel de Control'!$C$56="Precio",'Esc Precios'!AJ324,'Particip. Energético'!AJ324)</f>
        <v>0</v>
      </c>
      <c r="AK70" s="51">
        <f>IF('[1]Panel de Control'!$C$56="Precio",'Esc Precios'!AK324,'Particip. Energético'!AK324)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Precios'!E325,'Particip. Energético'!E325)</f>
        <v>0</v>
      </c>
      <c r="F71" s="51">
        <f>IF('[1]Panel de Control'!$C$56="Precio",'Esc Precios'!F325,'Particip. Energético'!F325)</f>
        <v>0</v>
      </c>
      <c r="G71" s="51">
        <f>IF('[1]Panel de Control'!$C$56="Precio",'Esc Precios'!G325,'Particip. Energético'!G325)</f>
        <v>0</v>
      </c>
      <c r="H71" s="51">
        <f>IF('[1]Panel de Control'!$C$56="Precio",'Esc Precios'!H325,'Particip. Energético'!H325)</f>
        <v>0</v>
      </c>
      <c r="I71" s="51">
        <f>IF('[1]Panel de Control'!$C$56="Precio",'Esc Precios'!I325,'Particip. Energético'!I325)</f>
        <v>0</v>
      </c>
      <c r="J71" s="51">
        <f>IF('[1]Panel de Control'!$C$56="Precio",'Esc Precios'!J325,'Particip. Energético'!J325)</f>
        <v>9.9999999999999903E-8</v>
      </c>
      <c r="K71" s="51">
        <f>IF('[1]Panel de Control'!$C$56="Precio",'Esc Precios'!K325,'Particip. Energético'!K325)</f>
        <v>6.6241783912806007E-7</v>
      </c>
      <c r="L71" s="51">
        <f>IF('[1]Panel de Control'!$C$56="Precio",'Esc Precios'!L325,'Particip. Energético'!L325)</f>
        <v>4.3879600562251737E-6</v>
      </c>
      <c r="M71" s="51">
        <f>IF('[1]Panel de Control'!$C$56="Precio",'Esc Precios'!M325,'Particip. Energético'!M325)</f>
        <v>2.9065929224896882E-5</v>
      </c>
      <c r="N71" s="51">
        <f>IF('[1]Panel de Control'!$C$56="Precio",'Esc Precios'!N325,'Particip. Energético'!N325)</f>
        <v>1.9250653913663269E-4</v>
      </c>
      <c r="O71" s="51">
        <f>IF('[1]Panel de Control'!$C$56="Precio",'Esc Precios'!O325,'Particip. Energético'!O325)</f>
        <v>1.2738192202547179E-3</v>
      </c>
      <c r="P71" s="51">
        <f>IF('[1]Panel de Control'!$C$56="Precio",'Esc Precios'!P325,'Particip. Energético'!P325)</f>
        <v>8.377988983290667E-3</v>
      </c>
      <c r="Q71" s="51">
        <f>IF('[1]Panel de Control'!$C$56="Precio",'Esc Precios'!Q325,'Particip. Energético'!Q325)</f>
        <v>5.2999999999999964E-2</v>
      </c>
      <c r="R71" s="51">
        <f>IF('[1]Panel de Control'!$C$56="Precio",'Esc Precios'!R325,'Particip. Energético'!R325)</f>
        <v>5.5542399509892405E-2</v>
      </c>
      <c r="S71" s="51">
        <f>IF('[1]Panel de Control'!$C$56="Precio",'Esc Precios'!S325,'Particip. Energético'!S325)</f>
        <v>5.8199262290142391E-2</v>
      </c>
      <c r="T71" s="51">
        <f>IF('[1]Panel de Control'!$C$56="Precio",'Esc Precios'!T325,'Particip. Energético'!T325)</f>
        <v>6.0975010639593E-2</v>
      </c>
      <c r="U71" s="51">
        <f>IF('[1]Panel de Control'!$C$56="Precio",'Esc Precios'!U325,'Particip. Energético'!U325)</f>
        <v>6.3874166578128153E-2</v>
      </c>
      <c r="V71" s="51">
        <f>IF('[1]Panel de Control'!$C$56="Precio",'Esc Precios'!V325,'Particip. Energético'!V325)</f>
        <v>6.6901346747900228E-2</v>
      </c>
      <c r="W71" s="51">
        <f>IF('[1]Panel de Control'!$C$56="Precio",'Esc Precios'!W325,'Particip. Energético'!W325)</f>
        <v>7.0061256381072912E-2</v>
      </c>
      <c r="X71" s="51">
        <f>IF('[1]Panel de Control'!$C$56="Precio",'Esc Precios'!X325,'Particip. Energético'!X325)</f>
        <v>7.3358682264357031E-2</v>
      </c>
      <c r="Y71" s="51">
        <f>IF('[1]Panel de Control'!$C$56="Precio",'Esc Precios'!Y325,'Particip. Energético'!Y325)</f>
        <v>7.6798484629974587E-2</v>
      </c>
      <c r="Z71" s="51">
        <f>IF('[1]Panel de Control'!$C$56="Precio",'Esc Precios'!Z325,'Particip. Energético'!Z325)</f>
        <v>8.0385587902734687E-2</v>
      </c>
      <c r="AA71" s="51">
        <f>IF('[1]Panel de Control'!$C$56="Precio",'Esc Precios'!AA325,'Particip. Energético'!AA325)</f>
        <v>8.4124970233759394E-2</v>
      </c>
      <c r="AB71" s="51">
        <f>IF('[1]Panel de Control'!$C$56="Precio",'Esc Precios'!AB325,'Particip. Energético'!AB325)</f>
        <v>8.8021651753181038E-2</v>
      </c>
      <c r="AC71" s="51">
        <f>IF('[1]Panel de Control'!$C$56="Precio",'Esc Precios'!AC325,'Particip. Energético'!AC325)</f>
        <v>9.2080681476971751E-2</v>
      </c>
      <c r="AD71" s="51">
        <f>IF('[1]Panel de Control'!$C$56="Precio",'Esc Precios'!AD325,'Particip. Energético'!AD325)</f>
        <v>9.6307122807095483E-2</v>
      </c>
      <c r="AE71" s="51">
        <f>IF('[1]Panel de Control'!$C$56="Precio",'Esc Precios'!AE325,'Particip. Energético'!AE325)</f>
        <v>0.10070603756952731</v>
      </c>
      <c r="AF71" s="51">
        <f>IF('[1]Panel de Control'!$C$56="Precio",'Esc Precios'!AF325,'Particip. Energético'!AF325)</f>
        <v>0.1052824685414991</v>
      </c>
      <c r="AG71" s="51">
        <f>IF('[1]Panel de Control'!$C$56="Precio",'Esc Precios'!AG325,'Particip. Energético'!AG325)</f>
        <v>0.11004142042773479</v>
      </c>
      <c r="AH71" s="51">
        <f>IF('[1]Panel de Control'!$C$56="Precio",'Esc Precios'!AH325,'Particip. Energético'!AH325)</f>
        <v>0.11498783925556323</v>
      </c>
      <c r="AI71" s="51">
        <f>IF('[1]Panel de Control'!$C$56="Precio",'Esc Precios'!AI325,'Particip. Energético'!AI325)</f>
        <v>0.12012659017074631</v>
      </c>
      <c r="AJ71" s="51">
        <f>IF('[1]Panel de Control'!$C$56="Precio",'Esc Precios'!AJ325,'Particip. Energético'!AJ325)</f>
        <v>0.1254624336297416</v>
      </c>
      <c r="AK71" s="51">
        <f>IF('[1]Panel de Control'!$C$56="Precio",'Esc Precios'!AK325,'Particip. Energético'!AK325)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Precios'!E326,'Particip. Energético'!E326)</f>
        <v>0</v>
      </c>
      <c r="F72" s="51">
        <f>IF('[1]Panel de Control'!$C$56="Precio",'Esc Precios'!F326,'Particip. Energético'!F326)</f>
        <v>0</v>
      </c>
      <c r="G72" s="51">
        <f>IF('[1]Panel de Control'!$C$56="Precio",'Esc Precios'!G326,'Particip. Energético'!G326)</f>
        <v>0</v>
      </c>
      <c r="H72" s="51">
        <f>IF('[1]Panel de Control'!$C$56="Precio",'Esc Precios'!H326,'Particip. Energético'!H326)</f>
        <v>0</v>
      </c>
      <c r="I72" s="51">
        <f>IF('[1]Panel de Control'!$C$56="Precio",'Esc Precios'!I326,'Particip. Energético'!I326)</f>
        <v>0</v>
      </c>
      <c r="J72" s="51">
        <f>IF('[1]Panel de Control'!$C$56="Precio",'Esc Precios'!J326,'Particip. Energético'!J326)</f>
        <v>0</v>
      </c>
      <c r="K72" s="51">
        <f>IF('[1]Panel de Control'!$C$56="Precio",'Esc Precios'!K326,'Particip. Energético'!K326)</f>
        <v>0</v>
      </c>
      <c r="L72" s="51">
        <f>IF('[1]Panel de Control'!$C$56="Precio",'Esc Precios'!L326,'Particip. Energético'!L326)</f>
        <v>0</v>
      </c>
      <c r="M72" s="51">
        <f>IF('[1]Panel de Control'!$C$56="Precio",'Esc Precios'!M326,'Particip. Energético'!M326)</f>
        <v>0</v>
      </c>
      <c r="N72" s="51">
        <f>IF('[1]Panel de Control'!$C$56="Precio",'Esc Precios'!N326,'Particip. Energético'!N326)</f>
        <v>0</v>
      </c>
      <c r="O72" s="51">
        <f>IF('[1]Panel de Control'!$C$56="Precio",'Esc Precios'!O326,'Particip. Energético'!O326)</f>
        <v>0</v>
      </c>
      <c r="P72" s="51">
        <f>IF('[1]Panel de Control'!$C$56="Precio",'Esc Precios'!P326,'Particip. Energético'!P326)</f>
        <v>9.9999999999999903E-8</v>
      </c>
      <c r="Q72" s="51">
        <f>IF('[1]Panel de Control'!$C$56="Precio",'Esc Precios'!Q326,'Particip. Energético'!Q326)</f>
        <v>2.0000000000000004E-2</v>
      </c>
      <c r="R72" s="51">
        <f>IF('[1]Panel de Control'!$C$56="Precio",'Esc Precios'!R326,'Particip. Energético'!R326)</f>
        <v>2.1657319666885624E-2</v>
      </c>
      <c r="S72" s="51">
        <f>IF('[1]Panel de Control'!$C$56="Precio",'Esc Precios'!S326,'Particip. Energético'!S326)</f>
        <v>2.3448688700945873E-2</v>
      </c>
      <c r="T72" s="51">
        <f>IF('[1]Panel de Control'!$C$56="Precio",'Esc Precios'!T326,'Particip. Energético'!T326)</f>
        <v>2.5384384977203911E-2</v>
      </c>
      <c r="U72" s="51">
        <f>IF('[1]Panel de Control'!$C$56="Precio",'Esc Precios'!U326,'Particip. Energético'!U326)</f>
        <v>2.7475377786880185E-2</v>
      </c>
      <c r="V72" s="51">
        <f>IF('[1]Panel de Control'!$C$56="Precio",'Esc Precios'!V326,'Particip. Energético'!V326)</f>
        <v>2.9733357634829229E-2</v>
      </c>
      <c r="W72" s="51">
        <f>IF('[1]Panel de Control'!$C$56="Precio",'Esc Precios'!W326,'Particip. Energético'!W326)</f>
        <v>3.2170764218298405E-2</v>
      </c>
      <c r="X72" s="51">
        <f>IF('[1]Panel de Control'!$C$56="Precio",'Esc Precios'!X326,'Particip. Energético'!X326)</f>
        <v>3.4800811850193569E-2</v>
      </c>
      <c r="Y72" s="51">
        <f>IF('[1]Panel de Control'!$C$56="Precio",'Esc Precios'!Y326,'Particip. Energético'!Y326)</f>
        <v>3.7637511468653219E-2</v>
      </c>
      <c r="Z72" s="51">
        <f>IF('[1]Panel de Control'!$C$56="Precio",'Esc Precios'!Z326,'Particip. Energético'!Z326)</f>
        <v>4.0695688242412591E-2</v>
      </c>
      <c r="AA72" s="51">
        <f>IF('[1]Panel de Control'!$C$56="Precio",'Esc Precios'!AA326,'Particip. Energético'!AA326)</f>
        <v>4.3990993639052942E-2</v>
      </c>
      <c r="AB72" s="51">
        <f>IF('[1]Panel de Control'!$C$56="Precio",'Esc Precios'!AB326,'Particip. Energético'!AB326)</f>
        <v>4.7539910672315035E-2</v>
      </c>
      <c r="AC72" s="51">
        <f>IF('[1]Panel de Control'!$C$56="Precio",'Esc Precios'!AC326,'Particip. Energético'!AC326)</f>
        <v>5.1359750887593647E-2</v>
      </c>
      <c r="AD72" s="51">
        <f>IF('[1]Panel de Control'!$C$56="Precio",'Esc Precios'!AD326,'Particip. Energético'!AD326)</f>
        <v>5.5468641484930165E-2</v>
      </c>
      <c r="AE72" s="51">
        <f>IF('[1]Panel de Control'!$C$56="Precio",'Esc Precios'!AE326,'Particip. Energético'!AE326)</f>
        <v>5.9885500820928313E-2</v>
      </c>
      <c r="AF72" s="51">
        <f>IF('[1]Panel de Control'!$C$56="Precio",'Esc Precios'!AF326,'Particip. Energético'!AF326)</f>
        <v>6.4630000381117075E-2</v>
      </c>
      <c r="AG72" s="51">
        <f>IF('[1]Panel de Control'!$C$56="Precio",'Esc Precios'!AG326,'Particip. Energético'!AG326)</f>
        <v>6.9722511180103794E-2</v>
      </c>
      <c r="AH72" s="51">
        <f>IF('[1]Panel de Control'!$C$56="Precio",'Esc Precios'!AH326,'Particip. Energético'!AH326)</f>
        <v>7.5184032437948384E-2</v>
      </c>
      <c r="AI72" s="51">
        <f>IF('[1]Panel de Control'!$C$56="Precio",'Esc Precios'!AI326,'Particip. Energético'!AI326)</f>
        <v>8.1036100309042083E-2</v>
      </c>
      <c r="AJ72" s="51">
        <f>IF('[1]Panel de Control'!$C$56="Precio",'Esc Precios'!AJ326,'Particip. Energético'!AJ326)</f>
        <v>8.7300674417890398E-2</v>
      </c>
      <c r="AK72" s="51">
        <f>IF('[1]Panel de Control'!$C$56="Precio",'Esc Precios'!AK326,'Particip. Energético'!AK326)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3">E75</f>
        <v>1</v>
      </c>
      <c r="G75" s="51">
        <f t="shared" si="3"/>
        <v>1</v>
      </c>
      <c r="H75" s="51">
        <f t="shared" si="3"/>
        <v>1</v>
      </c>
      <c r="I75" s="51">
        <f t="shared" si="3"/>
        <v>1</v>
      </c>
      <c r="J75" s="51">
        <f t="shared" si="3"/>
        <v>1</v>
      </c>
      <c r="K75" s="51">
        <f t="shared" si="3"/>
        <v>1</v>
      </c>
      <c r="L75" s="51">
        <f t="shared" si="3"/>
        <v>1</v>
      </c>
      <c r="M75" s="51">
        <f t="shared" si="3"/>
        <v>1</v>
      </c>
      <c r="N75" s="51">
        <f t="shared" si="3"/>
        <v>1</v>
      </c>
      <c r="O75" s="51">
        <f t="shared" si="3"/>
        <v>1</v>
      </c>
      <c r="P75" s="51">
        <f t="shared" si="3"/>
        <v>1</v>
      </c>
      <c r="Q75" s="51">
        <f t="shared" si="3"/>
        <v>1</v>
      </c>
      <c r="R75" s="51">
        <f t="shared" si="3"/>
        <v>1</v>
      </c>
      <c r="S75" s="51">
        <f t="shared" si="3"/>
        <v>1</v>
      </c>
      <c r="T75" s="51">
        <f t="shared" si="3"/>
        <v>1</v>
      </c>
      <c r="U75" s="51">
        <f t="shared" si="3"/>
        <v>1</v>
      </c>
      <c r="V75" s="51">
        <f t="shared" si="3"/>
        <v>1</v>
      </c>
      <c r="W75" s="51">
        <f t="shared" si="3"/>
        <v>1</v>
      </c>
      <c r="X75" s="51">
        <f t="shared" si="3"/>
        <v>1</v>
      </c>
      <c r="Y75" s="51">
        <f t="shared" si="3"/>
        <v>1</v>
      </c>
      <c r="Z75" s="51">
        <f t="shared" si="3"/>
        <v>1</v>
      </c>
      <c r="AA75" s="51">
        <f t="shared" si="3"/>
        <v>1</v>
      </c>
      <c r="AB75" s="51">
        <f t="shared" si="3"/>
        <v>1</v>
      </c>
      <c r="AC75" s="51">
        <f t="shared" si="3"/>
        <v>1</v>
      </c>
      <c r="AD75" s="51">
        <f t="shared" si="3"/>
        <v>1</v>
      </c>
      <c r="AE75" s="51">
        <f t="shared" si="3"/>
        <v>1</v>
      </c>
      <c r="AF75" s="51">
        <f t="shared" si="3"/>
        <v>1</v>
      </c>
      <c r="AG75" s="51">
        <f t="shared" si="3"/>
        <v>1</v>
      </c>
      <c r="AH75" s="51">
        <f t="shared" si="3"/>
        <v>1</v>
      </c>
      <c r="AI75" s="51">
        <f t="shared" si="3"/>
        <v>1</v>
      </c>
      <c r="AJ75" s="51">
        <f t="shared" si="3"/>
        <v>1</v>
      </c>
      <c r="AK75" s="51">
        <f t="shared" si="3"/>
        <v>1</v>
      </c>
    </row>
    <row r="76" spans="1:37" x14ac:dyDescent="0.25">
      <c r="A76" s="113"/>
      <c r="B76" s="114"/>
      <c r="C76" s="113"/>
      <c r="D76" s="115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6"/>
      <c r="AH76" s="116"/>
      <c r="AI76" s="116"/>
      <c r="AJ76" s="116"/>
      <c r="AK76" s="116"/>
    </row>
    <row r="77" spans="1:37" x14ac:dyDescent="0.25">
      <c r="A77" s="117" t="s">
        <v>220</v>
      </c>
      <c r="D77" s="7"/>
      <c r="E77" s="7"/>
      <c r="F77" s="7"/>
      <c r="G77" s="7"/>
      <c r="H77" s="7"/>
      <c r="I77" s="7"/>
      <c r="J77" s="7"/>
      <c r="K77" s="125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118" t="s">
        <v>16</v>
      </c>
      <c r="B78" s="119" t="s">
        <v>20</v>
      </c>
      <c r="C78" s="118" t="s">
        <v>156</v>
      </c>
      <c r="D78" s="9">
        <f>D45*SUMPRODUCT(D117:D122,D52:D57)</f>
        <v>48.939481732554199</v>
      </c>
      <c r="E78" s="120">
        <f>+D78</f>
        <v>48.939481732554199</v>
      </c>
      <c r="F78" s="120">
        <f t="shared" ref="F78:G78" si="4">+E78</f>
        <v>48.939481732554199</v>
      </c>
      <c r="G78" s="120">
        <f t="shared" si="4"/>
        <v>48.939481732554199</v>
      </c>
      <c r="H78" s="120">
        <v>48.939481732554199</v>
      </c>
      <c r="I78" s="120">
        <v>48.939481732554199</v>
      </c>
      <c r="J78" s="120">
        <v>48.939481732554199</v>
      </c>
      <c r="K78" s="126">
        <f>J78*(1-SGE!I25)</f>
        <v>48.883652510035056</v>
      </c>
      <c r="L78" s="126">
        <f>K78*(1-SGE!J25)</f>
        <v>48.827886976422633</v>
      </c>
      <c r="M78" s="126">
        <f>L78*(1-SGE!K25)</f>
        <v>48.772185059061854</v>
      </c>
      <c r="N78" s="126">
        <f>M78*(1-SGE!L25)</f>
        <v>48.716546685380514</v>
      </c>
      <c r="O78" s="126">
        <f>N78*(1-SGE!M25)</f>
        <v>48.660971782889199</v>
      </c>
      <c r="P78" s="126">
        <f>O78*(1-SGE!N25)</f>
        <v>48.605460279181194</v>
      </c>
      <c r="Q78" s="126">
        <f>P78*(1-SGE!O25)</f>
        <v>48.550012101932381</v>
      </c>
      <c r="R78" s="126">
        <f>Q78*(1-SGE!P25)</f>
        <v>48.52087160031131</v>
      </c>
      <c r="S78" s="126">
        <f>R78*(1-SGE!Q25)</f>
        <v>48.491748589290097</v>
      </c>
      <c r="T78" s="126">
        <f>S78*(1-SGE!R25)</f>
        <v>48.462643058370595</v>
      </c>
      <c r="U78" s="126">
        <f>T78*(1-SGE!S25)</f>
        <v>48.433554997060973</v>
      </c>
      <c r="V78" s="126">
        <f>U78*(1-SGE!T25)</f>
        <v>48.404484394875688</v>
      </c>
      <c r="W78" s="126">
        <f>V78*(1-SGE!U25)</f>
        <v>48.375431241335484</v>
      </c>
      <c r="X78" s="126">
        <f>W78*(1-SGE!V25)</f>
        <v>48.346395525967409</v>
      </c>
      <c r="Y78" s="126">
        <f>X78*(1-SGE!W25)</f>
        <v>48.317377238304793</v>
      </c>
      <c r="Z78" s="126">
        <f>Y78*(1-SGE!X25)</f>
        <v>48.288376367887238</v>
      </c>
      <c r="AA78" s="126">
        <f>Z78*(1-SGE!Y25)</f>
        <v>48.259392904260636</v>
      </c>
      <c r="AB78" s="126">
        <f>AA78*(1-SGE!Z25)</f>
        <v>48.230426836977152</v>
      </c>
      <c r="AC78" s="126">
        <f>AB78*(1-SGE!AA25)</f>
        <v>48.201478155595218</v>
      </c>
      <c r="AD78" s="126">
        <f>AC78*(1-SGE!AB25)</f>
        <v>48.172546849679534</v>
      </c>
      <c r="AE78" s="126">
        <f>AD78*(1-SGE!AC25)</f>
        <v>48.143632908801067</v>
      </c>
      <c r="AF78" s="126">
        <f>AE78*(1-SGE!AD25)</f>
        <v>48.126297455686874</v>
      </c>
      <c r="AG78" s="126">
        <f>AF78*(1-SGE!AE25)</f>
        <v>48.108968244684391</v>
      </c>
      <c r="AH78" s="126">
        <f>AG78*(1-SGE!AF25)</f>
        <v>48.091645273545971</v>
      </c>
      <c r="AI78" s="126">
        <f>AH78*(1-SGE!AG25)</f>
        <v>48.074328540024773</v>
      </c>
      <c r="AJ78" s="126">
        <f>AI78*(1-SGE!AH25)</f>
        <v>48.057018041874777</v>
      </c>
      <c r="AK78" s="126">
        <f>AJ78*(1-SGE!AI25)</f>
        <v>48.03971377685076</v>
      </c>
    </row>
    <row r="79" spans="1:37" x14ac:dyDescent="0.25">
      <c r="A79" s="118" t="s">
        <v>84</v>
      </c>
      <c r="B79" s="119" t="s">
        <v>20</v>
      </c>
      <c r="C79" s="118" t="s">
        <v>156</v>
      </c>
      <c r="D79" s="9">
        <f>D46*SUMPRODUCT(D125:D137,D60:D72)</f>
        <v>78.697299130736823</v>
      </c>
      <c r="E79" s="120">
        <f t="shared" ref="E79:G80" si="5">+D79</f>
        <v>78.697299130736823</v>
      </c>
      <c r="F79" s="120">
        <f t="shared" si="5"/>
        <v>78.697299130736823</v>
      </c>
      <c r="G79" s="120">
        <f t="shared" si="5"/>
        <v>78.697299130736823</v>
      </c>
      <c r="H79" s="120">
        <v>78.697299130736823</v>
      </c>
      <c r="I79" s="120">
        <v>78.697299130736823</v>
      </c>
      <c r="J79" s="120">
        <v>78.697299130736823</v>
      </c>
      <c r="K79" s="126">
        <f>J79*(1-SGE!I26)</f>
        <v>78.607522760630658</v>
      </c>
      <c r="L79" s="126">
        <f>K79*(1-SGE!J26)</f>
        <v>78.51784880568637</v>
      </c>
      <c r="M79" s="126">
        <f>L79*(1-SGE!K26)</f>
        <v>78.428277149070709</v>
      </c>
      <c r="N79" s="126">
        <f>M79*(1-SGE!L26)</f>
        <v>78.338807674083696</v>
      </c>
      <c r="O79" s="126">
        <f>N79*(1-SGE!M26)</f>
        <v>78.24944026415848</v>
      </c>
      <c r="P79" s="126">
        <f>O79*(1-SGE!N26)</f>
        <v>78.160174802861206</v>
      </c>
      <c r="Q79" s="126">
        <f>P79*(1-SGE!O26)</f>
        <v>78.071011173890824</v>
      </c>
      <c r="R79" s="126">
        <f>Q79*(1-SGE!P26)</f>
        <v>78.024151691695536</v>
      </c>
      <c r="S79" s="126">
        <f>R79*(1-SGE!Q26)</f>
        <v>77.97732033531851</v>
      </c>
      <c r="T79" s="126">
        <f>S79*(1-SGE!R26)</f>
        <v>77.930517087878172</v>
      </c>
      <c r="U79" s="126">
        <f>T79*(1-SGE!S26)</f>
        <v>77.883741932503085</v>
      </c>
      <c r="V79" s="126">
        <f>U79*(1-SGE!T26)</f>
        <v>77.836994852331941</v>
      </c>
      <c r="W79" s="126">
        <f>V79*(1-SGE!U26)</f>
        <v>77.790275830513536</v>
      </c>
      <c r="X79" s="126">
        <f>W79*(1-SGE!V26)</f>
        <v>77.743584850206801</v>
      </c>
      <c r="Y79" s="126">
        <f>X79*(1-SGE!W26)</f>
        <v>77.696921894580782</v>
      </c>
      <c r="Z79" s="126">
        <f>Y79*(1-SGE!X26)</f>
        <v>77.650286946814589</v>
      </c>
      <c r="AA79" s="126">
        <f>Z79*(1-SGE!Y26)</f>
        <v>77.603679990097476</v>
      </c>
      <c r="AB79" s="126">
        <f>AA79*(1-SGE!Z26)</f>
        <v>77.557101007628745</v>
      </c>
      <c r="AC79" s="126">
        <f>AB79*(1-SGE!AA26)</f>
        <v>77.510549982617803</v>
      </c>
      <c r="AD79" s="126">
        <f>AC79*(1-SGE!AB26)</f>
        <v>77.464026898284132</v>
      </c>
      <c r="AE79" s="126">
        <f>AD79*(1-SGE!AC26)</f>
        <v>77.417531737857288</v>
      </c>
      <c r="AF79" s="126">
        <f>AE79*(1-SGE!AD26)</f>
        <v>77.389655403842355</v>
      </c>
      <c r="AG79" s="126">
        <f>AF79*(1-SGE!AE26)</f>
        <v>77.36178910747627</v>
      </c>
      <c r="AH79" s="126">
        <f>AG79*(1-SGE!AF26)</f>
        <v>77.333932845144687</v>
      </c>
      <c r="AI79" s="126">
        <f>AH79*(1-SGE!AG26)</f>
        <v>77.306086613234584</v>
      </c>
      <c r="AJ79" s="126">
        <f>AI79*(1-SGE!AH26)</f>
        <v>77.278250408134227</v>
      </c>
      <c r="AK79" s="126">
        <f>AJ79*(1-SGE!AI26)</f>
        <v>77.250424226233193</v>
      </c>
    </row>
    <row r="80" spans="1:37" x14ac:dyDescent="0.25">
      <c r="A80" s="118" t="s">
        <v>85</v>
      </c>
      <c r="B80" s="119" t="s">
        <v>20</v>
      </c>
      <c r="C80" s="118" t="s">
        <v>156</v>
      </c>
      <c r="D80" s="9">
        <f>D47*SUMPRODUCT(D140:D140,D75:D75)</f>
        <v>0.44247030027879036</v>
      </c>
      <c r="E80" s="120">
        <f t="shared" si="5"/>
        <v>0.44247030027879036</v>
      </c>
      <c r="F80" s="120">
        <f t="shared" si="5"/>
        <v>0.44247030027879036</v>
      </c>
      <c r="G80" s="120">
        <f t="shared" si="5"/>
        <v>0.44247030027879036</v>
      </c>
      <c r="H80" s="120">
        <v>0.44247030027879036</v>
      </c>
      <c r="I80" s="120">
        <v>0.44247030027879036</v>
      </c>
      <c r="J80" s="120">
        <v>0.44247030027879036</v>
      </c>
      <c r="K80" s="126">
        <f>J80*(1-SGE!I27)</f>
        <v>0.44196553864303434</v>
      </c>
      <c r="L80" s="126">
        <f>K80*(1-SGE!J27)</f>
        <v>0.44146135282967536</v>
      </c>
      <c r="M80" s="126">
        <f>L80*(1-SGE!K27)</f>
        <v>0.44095774218182626</v>
      </c>
      <c r="N80" s="126">
        <f>M80*(1-SGE!L27)</f>
        <v>0.4404547060433493</v>
      </c>
      <c r="O80" s="126">
        <f>N80*(1-SGE!M27)</f>
        <v>0.43995224375885517</v>
      </c>
      <c r="P80" s="126">
        <f>O80*(1-SGE!N27)</f>
        <v>0.43945035467370225</v>
      </c>
      <c r="Q80" s="126">
        <f>P80*(1-SGE!O27)</f>
        <v>0.43894903813399572</v>
      </c>
      <c r="R80" s="126">
        <f>Q80*(1-SGE!P27)</f>
        <v>0.43868557382979623</v>
      </c>
      <c r="S80" s="126">
        <f>R80*(1-SGE!Q27)</f>
        <v>0.43842226766112857</v>
      </c>
      <c r="T80" s="126">
        <f>S80*(1-SGE!R27)</f>
        <v>0.43815911953307723</v>
      </c>
      <c r="U80" s="126">
        <f>T80*(1-SGE!S27)</f>
        <v>0.4378961293507837</v>
      </c>
      <c r="V80" s="126">
        <f>U80*(1-SGE!T27)</f>
        <v>0.43763329701944637</v>
      </c>
      <c r="W80" s="126">
        <f>V80*(1-SGE!U27)</f>
        <v>0.43737062244432051</v>
      </c>
      <c r="X80" s="126">
        <f>W80*(1-SGE!V27)</f>
        <v>0.43710810553071833</v>
      </c>
      <c r="Y80" s="126">
        <f>X80*(1-SGE!W27)</f>
        <v>0.43684574618400884</v>
      </c>
      <c r="Z80" s="126">
        <f>Y80*(1-SGE!X27)</f>
        <v>0.43658354430961782</v>
      </c>
      <c r="AA80" s="126">
        <f>Z80*(1-SGE!Y27)</f>
        <v>0.43632149981302787</v>
      </c>
      <c r="AB80" s="126">
        <f>AA80*(1-SGE!Z27)</f>
        <v>0.43605961259977827</v>
      </c>
      <c r="AC80" s="126">
        <f>AB80*(1-SGE!AA27)</f>
        <v>0.43579788257546498</v>
      </c>
      <c r="AD80" s="126">
        <f>AC80*(1-SGE!AB27)</f>
        <v>0.43553630964574075</v>
      </c>
      <c r="AE80" s="126">
        <f>AD80*(1-SGE!AC27)</f>
        <v>0.43527489371631478</v>
      </c>
      <c r="AF80" s="126">
        <f>AE80*(1-SGE!AD27)</f>
        <v>0.4351181608929714</v>
      </c>
      <c r="AG80" s="126">
        <f>AF80*(1-SGE!AE27)</f>
        <v>0.43496148450563721</v>
      </c>
      <c r="AH80" s="126">
        <f>AG80*(1-SGE!AF27)</f>
        <v>0.43480486453399086</v>
      </c>
      <c r="AI80" s="126">
        <f>AH80*(1-SGE!AG27)</f>
        <v>0.43464830095771839</v>
      </c>
      <c r="AJ80" s="126">
        <f>AI80*(1-SGE!AH27)</f>
        <v>0.43449179375651298</v>
      </c>
      <c r="AK80" s="126">
        <f>AJ80*(1-SGE!AI27)</f>
        <v>0.43433534291007525</v>
      </c>
    </row>
    <row r="81" spans="1:37" x14ac:dyDescent="0.25"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26" t="s">
        <v>16</v>
      </c>
      <c r="B83" s="27" t="s">
        <v>18</v>
      </c>
      <c r="C83" s="26" t="s">
        <v>156</v>
      </c>
      <c r="D83" s="48">
        <f>D45*SUMPRODUCT(D117:D122,D52:D57)</f>
        <v>48.939481732554199</v>
      </c>
      <c r="E83" s="49">
        <f>E78</f>
        <v>48.939481732554199</v>
      </c>
      <c r="F83" s="49">
        <f t="shared" ref="F83:AK85" si="6">F78</f>
        <v>48.939481732554199</v>
      </c>
      <c r="G83" s="49">
        <f t="shared" si="6"/>
        <v>48.939481732554199</v>
      </c>
      <c r="H83" s="49">
        <f t="shared" si="6"/>
        <v>48.939481732554199</v>
      </c>
      <c r="I83" s="49">
        <f t="shared" si="6"/>
        <v>48.939481732554199</v>
      </c>
      <c r="J83" s="49">
        <f t="shared" si="6"/>
        <v>48.939481732554199</v>
      </c>
      <c r="K83" s="49">
        <f t="shared" si="6"/>
        <v>48.883652510035056</v>
      </c>
      <c r="L83" s="49">
        <f t="shared" si="6"/>
        <v>48.827886976422633</v>
      </c>
      <c r="M83" s="49">
        <f t="shared" si="6"/>
        <v>48.772185059061854</v>
      </c>
      <c r="N83" s="49">
        <f t="shared" si="6"/>
        <v>48.716546685380514</v>
      </c>
      <c r="O83" s="49">
        <f t="shared" si="6"/>
        <v>48.660971782889199</v>
      </c>
      <c r="P83" s="49">
        <f t="shared" si="6"/>
        <v>48.605460279181194</v>
      </c>
      <c r="Q83" s="49">
        <f t="shared" si="6"/>
        <v>48.550012101932381</v>
      </c>
      <c r="R83" s="49">
        <f t="shared" si="6"/>
        <v>48.52087160031131</v>
      </c>
      <c r="S83" s="49">
        <f t="shared" si="6"/>
        <v>48.491748589290097</v>
      </c>
      <c r="T83" s="49">
        <f t="shared" si="6"/>
        <v>48.462643058370595</v>
      </c>
      <c r="U83" s="49">
        <f t="shared" si="6"/>
        <v>48.433554997060973</v>
      </c>
      <c r="V83" s="49">
        <f t="shared" si="6"/>
        <v>48.404484394875688</v>
      </c>
      <c r="W83" s="49">
        <f t="shared" si="6"/>
        <v>48.375431241335484</v>
      </c>
      <c r="X83" s="49">
        <f t="shared" si="6"/>
        <v>48.346395525967409</v>
      </c>
      <c r="Y83" s="49">
        <f t="shared" si="6"/>
        <v>48.317377238304793</v>
      </c>
      <c r="Z83" s="49">
        <f t="shared" si="6"/>
        <v>48.288376367887238</v>
      </c>
      <c r="AA83" s="49">
        <f t="shared" si="6"/>
        <v>48.259392904260636</v>
      </c>
      <c r="AB83" s="49">
        <f t="shared" si="6"/>
        <v>48.230426836977152</v>
      </c>
      <c r="AC83" s="49">
        <f t="shared" si="6"/>
        <v>48.201478155595218</v>
      </c>
      <c r="AD83" s="49">
        <f t="shared" si="6"/>
        <v>48.172546849679534</v>
      </c>
      <c r="AE83" s="49">
        <f t="shared" si="6"/>
        <v>48.143632908801067</v>
      </c>
      <c r="AF83" s="49">
        <f t="shared" si="6"/>
        <v>48.126297455686874</v>
      </c>
      <c r="AG83" s="49">
        <f t="shared" si="6"/>
        <v>48.108968244684391</v>
      </c>
      <c r="AH83" s="49">
        <f t="shared" si="6"/>
        <v>48.091645273545971</v>
      </c>
      <c r="AI83" s="49">
        <f t="shared" si="6"/>
        <v>48.074328540024773</v>
      </c>
      <c r="AJ83" s="49">
        <f t="shared" si="6"/>
        <v>48.057018041874777</v>
      </c>
      <c r="AK83" s="49">
        <f t="shared" si="6"/>
        <v>48.03971377685076</v>
      </c>
    </row>
    <row r="84" spans="1:37" x14ac:dyDescent="0.25">
      <c r="A84" s="26" t="s">
        <v>84</v>
      </c>
      <c r="B84" s="27" t="s">
        <v>18</v>
      </c>
      <c r="C84" s="26" t="s">
        <v>156</v>
      </c>
      <c r="D84" s="48">
        <f>D46*SUMPRODUCT(D125:D137,D60:D72)</f>
        <v>78.697299130736823</v>
      </c>
      <c r="E84" s="49">
        <f t="shared" ref="E84:T85" si="7">E79</f>
        <v>78.697299130736823</v>
      </c>
      <c r="F84" s="49">
        <f t="shared" si="7"/>
        <v>78.697299130736823</v>
      </c>
      <c r="G84" s="49">
        <f t="shared" si="7"/>
        <v>78.697299130736823</v>
      </c>
      <c r="H84" s="49">
        <f t="shared" si="7"/>
        <v>78.697299130736823</v>
      </c>
      <c r="I84" s="49">
        <f t="shared" si="7"/>
        <v>78.697299130736823</v>
      </c>
      <c r="J84" s="49">
        <f t="shared" si="7"/>
        <v>78.697299130736823</v>
      </c>
      <c r="K84" s="49">
        <f t="shared" si="7"/>
        <v>78.607522760630658</v>
      </c>
      <c r="L84" s="49">
        <f t="shared" si="7"/>
        <v>78.51784880568637</v>
      </c>
      <c r="M84" s="49">
        <f t="shared" si="7"/>
        <v>78.428277149070709</v>
      </c>
      <c r="N84" s="49">
        <f t="shared" si="7"/>
        <v>78.338807674083696</v>
      </c>
      <c r="O84" s="49">
        <f t="shared" si="7"/>
        <v>78.24944026415848</v>
      </c>
      <c r="P84" s="49">
        <f t="shared" si="7"/>
        <v>78.160174802861206</v>
      </c>
      <c r="Q84" s="49">
        <f t="shared" si="7"/>
        <v>78.071011173890824</v>
      </c>
      <c r="R84" s="49">
        <f t="shared" si="7"/>
        <v>78.024151691695536</v>
      </c>
      <c r="S84" s="49">
        <f t="shared" si="7"/>
        <v>77.97732033531851</v>
      </c>
      <c r="T84" s="49">
        <f t="shared" si="7"/>
        <v>77.930517087878172</v>
      </c>
      <c r="U84" s="49">
        <f t="shared" si="6"/>
        <v>77.883741932503085</v>
      </c>
      <c r="V84" s="49">
        <f t="shared" si="6"/>
        <v>77.836994852331941</v>
      </c>
      <c r="W84" s="49">
        <f t="shared" si="6"/>
        <v>77.790275830513536</v>
      </c>
      <c r="X84" s="49">
        <f t="shared" si="6"/>
        <v>77.743584850206801</v>
      </c>
      <c r="Y84" s="49">
        <f t="shared" si="6"/>
        <v>77.696921894580782</v>
      </c>
      <c r="Z84" s="49">
        <f t="shared" si="6"/>
        <v>77.650286946814589</v>
      </c>
      <c r="AA84" s="49">
        <f t="shared" si="6"/>
        <v>77.603679990097476</v>
      </c>
      <c r="AB84" s="49">
        <f t="shared" si="6"/>
        <v>77.557101007628745</v>
      </c>
      <c r="AC84" s="49">
        <f t="shared" si="6"/>
        <v>77.510549982617803</v>
      </c>
      <c r="AD84" s="49">
        <f t="shared" si="6"/>
        <v>77.464026898284132</v>
      </c>
      <c r="AE84" s="49">
        <f t="shared" si="6"/>
        <v>77.417531737857288</v>
      </c>
      <c r="AF84" s="49">
        <f t="shared" si="6"/>
        <v>77.389655403842355</v>
      </c>
      <c r="AG84" s="49">
        <f t="shared" si="6"/>
        <v>77.36178910747627</v>
      </c>
      <c r="AH84" s="49">
        <f t="shared" si="6"/>
        <v>77.333932845144687</v>
      </c>
      <c r="AI84" s="49">
        <f t="shared" si="6"/>
        <v>77.306086613234584</v>
      </c>
      <c r="AJ84" s="49">
        <f t="shared" si="6"/>
        <v>77.278250408134227</v>
      </c>
      <c r="AK84" s="49">
        <f t="shared" si="6"/>
        <v>77.250424226233193</v>
      </c>
    </row>
    <row r="85" spans="1:37" x14ac:dyDescent="0.25">
      <c r="A85" s="26" t="s">
        <v>85</v>
      </c>
      <c r="B85" s="27" t="s">
        <v>18</v>
      </c>
      <c r="C85" s="26" t="s">
        <v>156</v>
      </c>
      <c r="D85" s="48">
        <f>D47*SUMPRODUCT(D140:D140,D75:D75)</f>
        <v>0.44247030027879036</v>
      </c>
      <c r="E85" s="49">
        <f t="shared" si="7"/>
        <v>0.44247030027879036</v>
      </c>
      <c r="F85" s="49">
        <f t="shared" si="6"/>
        <v>0.44247030027879036</v>
      </c>
      <c r="G85" s="49">
        <f t="shared" si="6"/>
        <v>0.44247030027879036</v>
      </c>
      <c r="H85" s="49">
        <f t="shared" si="6"/>
        <v>0.44247030027879036</v>
      </c>
      <c r="I85" s="49">
        <f t="shared" si="6"/>
        <v>0.44247030027879036</v>
      </c>
      <c r="J85" s="49">
        <f t="shared" si="6"/>
        <v>0.44247030027879036</v>
      </c>
      <c r="K85" s="49">
        <f t="shared" si="6"/>
        <v>0.44196553864303434</v>
      </c>
      <c r="L85" s="49">
        <f t="shared" si="6"/>
        <v>0.44146135282967536</v>
      </c>
      <c r="M85" s="49">
        <f t="shared" si="6"/>
        <v>0.44095774218182626</v>
      </c>
      <c r="N85" s="49">
        <f t="shared" si="6"/>
        <v>0.4404547060433493</v>
      </c>
      <c r="O85" s="49">
        <f t="shared" si="6"/>
        <v>0.43995224375885517</v>
      </c>
      <c r="P85" s="49">
        <f t="shared" si="6"/>
        <v>0.43945035467370225</v>
      </c>
      <c r="Q85" s="49">
        <f t="shared" si="6"/>
        <v>0.43894903813399572</v>
      </c>
      <c r="R85" s="49">
        <f t="shared" si="6"/>
        <v>0.43868557382979623</v>
      </c>
      <c r="S85" s="49">
        <f t="shared" si="6"/>
        <v>0.43842226766112857</v>
      </c>
      <c r="T85" s="49">
        <f t="shared" si="6"/>
        <v>0.43815911953307723</v>
      </c>
      <c r="U85" s="49">
        <f t="shared" si="6"/>
        <v>0.4378961293507837</v>
      </c>
      <c r="V85" s="49">
        <f t="shared" si="6"/>
        <v>0.43763329701944637</v>
      </c>
      <c r="W85" s="49">
        <f t="shared" si="6"/>
        <v>0.43737062244432051</v>
      </c>
      <c r="X85" s="49">
        <f t="shared" si="6"/>
        <v>0.43710810553071833</v>
      </c>
      <c r="Y85" s="49">
        <f t="shared" si="6"/>
        <v>0.43684574618400884</v>
      </c>
      <c r="Z85" s="49">
        <f t="shared" si="6"/>
        <v>0.43658354430961782</v>
      </c>
      <c r="AA85" s="49">
        <f t="shared" si="6"/>
        <v>0.43632149981302787</v>
      </c>
      <c r="AB85" s="49">
        <f t="shared" si="6"/>
        <v>0.43605961259977827</v>
      </c>
      <c r="AC85" s="49">
        <f t="shared" si="6"/>
        <v>0.43579788257546498</v>
      </c>
      <c r="AD85" s="49">
        <f t="shared" si="6"/>
        <v>0.43553630964574075</v>
      </c>
      <c r="AE85" s="49">
        <f t="shared" si="6"/>
        <v>0.43527489371631478</v>
      </c>
      <c r="AF85" s="49">
        <f t="shared" si="6"/>
        <v>0.4351181608929714</v>
      </c>
      <c r="AG85" s="49">
        <f t="shared" si="6"/>
        <v>0.43496148450563721</v>
      </c>
      <c r="AH85" s="49">
        <f t="shared" si="6"/>
        <v>0.43480486453399086</v>
      </c>
      <c r="AI85" s="49">
        <f t="shared" si="6"/>
        <v>0.43464830095771839</v>
      </c>
      <c r="AJ85" s="49">
        <f t="shared" si="6"/>
        <v>0.43449179375651298</v>
      </c>
      <c r="AK85" s="49">
        <f t="shared" si="6"/>
        <v>0.43433534291007525</v>
      </c>
    </row>
    <row r="88" spans="1:37" x14ac:dyDescent="0.25">
      <c r="A88" s="23" t="s">
        <v>83</v>
      </c>
    </row>
    <row r="89" spans="1:37" x14ac:dyDescent="0.25">
      <c r="A89" s="23" t="s">
        <v>16</v>
      </c>
    </row>
    <row r="90" spans="1:37" x14ac:dyDescent="0.25">
      <c r="A90" s="26" t="s">
        <v>7</v>
      </c>
      <c r="B90" s="27" t="s">
        <v>20</v>
      </c>
      <c r="C90" s="26" t="s">
        <v>156</v>
      </c>
      <c r="D90" s="50">
        <f t="shared" ref="D90:D95" si="8">D52*D117/SUMPRODUCT(D$52:D$57,D$117:D$122)</f>
        <v>0.22906458770191732</v>
      </c>
      <c r="E90" s="50">
        <f t="shared" ref="E90:AK90" si="9">E52*E117/SUMPRODUCT(E$52:E$57,E$117:E$122)</f>
        <v>0.22847380127959524</v>
      </c>
      <c r="F90" s="50">
        <f t="shared" si="9"/>
        <v>0.22788605444298404</v>
      </c>
      <c r="G90" s="50">
        <f t="shared" si="9"/>
        <v>0.22730132379435186</v>
      </c>
      <c r="H90" s="50">
        <f t="shared" si="9"/>
        <v>0.22671958617549645</v>
      </c>
      <c r="I90" s="50">
        <f t="shared" si="9"/>
        <v>0.22614081866468763</v>
      </c>
      <c r="J90" s="50">
        <f t="shared" si="9"/>
        <v>0.22556283683984688</v>
      </c>
      <c r="K90" s="50">
        <f t="shared" si="9"/>
        <v>0.22498778778052478</v>
      </c>
      <c r="L90" s="50">
        <f t="shared" si="9"/>
        <v>0.22441564922152216</v>
      </c>
      <c r="M90" s="50">
        <f t="shared" si="9"/>
        <v>0.22384639912245058</v>
      </c>
      <c r="N90" s="50">
        <f t="shared" si="9"/>
        <v>0.22328001566490197</v>
      </c>
      <c r="O90" s="50">
        <f t="shared" si="9"/>
        <v>0.22271647724966112</v>
      </c>
      <c r="P90" s="50">
        <f t="shared" si="9"/>
        <v>0.22215576249395994</v>
      </c>
      <c r="Q90" s="50">
        <f t="shared" si="9"/>
        <v>0.22159785022877301</v>
      </c>
      <c r="R90" s="50">
        <f t="shared" si="9"/>
        <v>0.22159571562115796</v>
      </c>
      <c r="S90" s="50">
        <f t="shared" si="9"/>
        <v>0.2215935810264234</v>
      </c>
      <c r="T90" s="50">
        <f t="shared" si="9"/>
        <v>0.22159144644456918</v>
      </c>
      <c r="U90" s="50">
        <f t="shared" si="9"/>
        <v>0.22158931187559527</v>
      </c>
      <c r="V90" s="50">
        <f t="shared" si="9"/>
        <v>0.22158717731950156</v>
      </c>
      <c r="W90" s="50">
        <f t="shared" si="9"/>
        <v>0.2004551639391858</v>
      </c>
      <c r="X90" s="50">
        <f t="shared" si="9"/>
        <v>0.18054890709703361</v>
      </c>
      <c r="Y90" s="50">
        <f t="shared" si="9"/>
        <v>0.16176476320297173</v>
      </c>
      <c r="Z90" s="50">
        <f t="shared" si="9"/>
        <v>0.14401045311057548</v>
      </c>
      <c r="AA90" s="50">
        <f t="shared" si="9"/>
        <v>0.1272035460474123</v>
      </c>
      <c r="AB90" s="50">
        <f t="shared" si="9"/>
        <v>9.5675257533499411E-2</v>
      </c>
      <c r="AC90" s="50">
        <f t="shared" si="9"/>
        <v>6.7230946591932211E-2</v>
      </c>
      <c r="AD90" s="50">
        <f t="shared" si="9"/>
        <v>4.1439217490208291E-2</v>
      </c>
      <c r="AE90" s="50">
        <f t="shared" si="9"/>
        <v>1.7945549830156209E-2</v>
      </c>
      <c r="AF90" s="50">
        <f t="shared" si="9"/>
        <v>0</v>
      </c>
      <c r="AG90" s="50">
        <f t="shared" si="9"/>
        <v>0</v>
      </c>
      <c r="AH90" s="50">
        <f t="shared" si="9"/>
        <v>0</v>
      </c>
      <c r="AI90" s="50">
        <f t="shared" si="9"/>
        <v>0</v>
      </c>
      <c r="AJ90" s="50">
        <f t="shared" si="9"/>
        <v>0</v>
      </c>
      <c r="AK90" s="50">
        <f t="shared" si="9"/>
        <v>0</v>
      </c>
    </row>
    <row r="91" spans="1:37" x14ac:dyDescent="0.25">
      <c r="A91" s="26" t="s">
        <v>11</v>
      </c>
      <c r="B91" s="27" t="s">
        <v>20</v>
      </c>
      <c r="C91" s="26" t="s">
        <v>156</v>
      </c>
      <c r="D91" s="50">
        <f t="shared" si="8"/>
        <v>0</v>
      </c>
      <c r="E91" s="50">
        <f t="shared" ref="E91:AK91" si="10">E53*E118/SUMPRODUCT(E$52:E$57,E$117:E$122)</f>
        <v>0</v>
      </c>
      <c r="F91" s="50">
        <f t="shared" si="10"/>
        <v>0</v>
      </c>
      <c r="G91" s="50">
        <f t="shared" si="10"/>
        <v>0</v>
      </c>
      <c r="H91" s="50">
        <f t="shared" si="10"/>
        <v>0</v>
      </c>
      <c r="I91" s="50">
        <f t="shared" si="10"/>
        <v>0</v>
      </c>
      <c r="J91" s="50">
        <f t="shared" si="10"/>
        <v>0</v>
      </c>
      <c r="K91" s="50">
        <f t="shared" si="10"/>
        <v>0</v>
      </c>
      <c r="L91" s="50">
        <f t="shared" si="10"/>
        <v>0</v>
      </c>
      <c r="M91" s="50">
        <f t="shared" si="10"/>
        <v>0</v>
      </c>
      <c r="N91" s="50">
        <f t="shared" si="10"/>
        <v>0</v>
      </c>
      <c r="O91" s="50">
        <f t="shared" si="10"/>
        <v>0</v>
      </c>
      <c r="P91" s="50">
        <f t="shared" si="10"/>
        <v>0</v>
      </c>
      <c r="Q91" s="50">
        <f t="shared" si="10"/>
        <v>0</v>
      </c>
      <c r="R91" s="50">
        <f t="shared" si="10"/>
        <v>0</v>
      </c>
      <c r="S91" s="50">
        <f t="shared" si="10"/>
        <v>0</v>
      </c>
      <c r="T91" s="50">
        <f t="shared" si="10"/>
        <v>0</v>
      </c>
      <c r="U91" s="50">
        <f t="shared" si="10"/>
        <v>0</v>
      </c>
      <c r="V91" s="50">
        <f t="shared" si="10"/>
        <v>0</v>
      </c>
      <c r="W91" s="50">
        <f t="shared" si="10"/>
        <v>0</v>
      </c>
      <c r="X91" s="50">
        <f t="shared" si="10"/>
        <v>0</v>
      </c>
      <c r="Y91" s="50">
        <f t="shared" si="10"/>
        <v>0</v>
      </c>
      <c r="Z91" s="50">
        <f t="shared" si="10"/>
        <v>0</v>
      </c>
      <c r="AA91" s="50">
        <f t="shared" si="10"/>
        <v>0</v>
      </c>
      <c r="AB91" s="50">
        <f t="shared" si="10"/>
        <v>0</v>
      </c>
      <c r="AC91" s="50">
        <f t="shared" si="10"/>
        <v>0</v>
      </c>
      <c r="AD91" s="50">
        <f t="shared" si="10"/>
        <v>0</v>
      </c>
      <c r="AE91" s="50">
        <f t="shared" si="10"/>
        <v>0</v>
      </c>
      <c r="AF91" s="50">
        <f t="shared" si="10"/>
        <v>0</v>
      </c>
      <c r="AG91" s="50">
        <f t="shared" si="10"/>
        <v>0</v>
      </c>
      <c r="AH91" s="50">
        <f t="shared" si="10"/>
        <v>0</v>
      </c>
      <c r="AI91" s="50">
        <f t="shared" si="10"/>
        <v>0</v>
      </c>
      <c r="AJ91" s="50">
        <f t="shared" si="10"/>
        <v>0</v>
      </c>
      <c r="AK91" s="50">
        <f t="shared" si="10"/>
        <v>0</v>
      </c>
    </row>
    <row r="92" spans="1:37" x14ac:dyDescent="0.25">
      <c r="A92" s="26" t="s">
        <v>12</v>
      </c>
      <c r="B92" s="27" t="s">
        <v>20</v>
      </c>
      <c r="C92" s="26" t="s">
        <v>156</v>
      </c>
      <c r="D92" s="50">
        <f t="shared" si="8"/>
        <v>0.77093541229808271</v>
      </c>
      <c r="E92" s="50">
        <f t="shared" ref="E92:AK92" si="11">E54*E119/SUMPRODUCT(E$52:E$57,E$117:E$122)</f>
        <v>0.77152619872040473</v>
      </c>
      <c r="F92" s="50">
        <f t="shared" si="11"/>
        <v>0.77211394555701607</v>
      </c>
      <c r="G92" s="50">
        <f t="shared" si="11"/>
        <v>0.77269867620564814</v>
      </c>
      <c r="H92" s="50">
        <f t="shared" si="11"/>
        <v>0.77328041382450341</v>
      </c>
      <c r="I92" s="50">
        <f t="shared" si="11"/>
        <v>0.7738591813353124</v>
      </c>
      <c r="J92" s="50">
        <f t="shared" si="11"/>
        <v>0.77443716316015321</v>
      </c>
      <c r="K92" s="50">
        <f t="shared" si="11"/>
        <v>0.77501221221947525</v>
      </c>
      <c r="L92" s="50">
        <f t="shared" si="11"/>
        <v>0.77558435077847787</v>
      </c>
      <c r="M92" s="50">
        <f t="shared" si="11"/>
        <v>0.77615360087754937</v>
      </c>
      <c r="N92" s="50">
        <f t="shared" si="11"/>
        <v>0.77671998433509792</v>
      </c>
      <c r="O92" s="50">
        <f t="shared" si="11"/>
        <v>0.77728352275033885</v>
      </c>
      <c r="P92" s="50">
        <f t="shared" si="11"/>
        <v>0.77784423750604004</v>
      </c>
      <c r="Q92" s="50">
        <f t="shared" si="11"/>
        <v>0.77840214977122701</v>
      </c>
      <c r="R92" s="50">
        <f t="shared" si="11"/>
        <v>0.77840428437884213</v>
      </c>
      <c r="S92" s="50">
        <f t="shared" si="11"/>
        <v>0.77840641897357665</v>
      </c>
      <c r="T92" s="50">
        <f t="shared" si="11"/>
        <v>0.77840855355543082</v>
      </c>
      <c r="U92" s="50">
        <f t="shared" si="11"/>
        <v>0.77841068812440473</v>
      </c>
      <c r="V92" s="50">
        <f t="shared" si="11"/>
        <v>0.77841282268049838</v>
      </c>
      <c r="W92" s="50">
        <f t="shared" si="11"/>
        <v>0.78957057714318735</v>
      </c>
      <c r="X92" s="50">
        <f t="shared" si="11"/>
        <v>0.80008112917240781</v>
      </c>
      <c r="Y92" s="50">
        <f t="shared" si="11"/>
        <v>0.80999920283580151</v>
      </c>
      <c r="Z92" s="50">
        <f t="shared" si="11"/>
        <v>0.81937352174712319</v>
      </c>
      <c r="AA92" s="50">
        <f t="shared" si="11"/>
        <v>0.82824760955471077</v>
      </c>
      <c r="AB92" s="50">
        <f t="shared" si="11"/>
        <v>0.81481175042798804</v>
      </c>
      <c r="AC92" s="50">
        <f t="shared" si="11"/>
        <v>0.80269013606890383</v>
      </c>
      <c r="AD92" s="50">
        <f t="shared" si="11"/>
        <v>0.7916989261054368</v>
      </c>
      <c r="AE92" s="50">
        <f t="shared" si="11"/>
        <v>0.78168704078184714</v>
      </c>
      <c r="AF92" s="50">
        <f t="shared" si="11"/>
        <v>0.76728774533151245</v>
      </c>
      <c r="AG92" s="50">
        <f t="shared" si="11"/>
        <v>0.72780654564095237</v>
      </c>
      <c r="AH92" s="50">
        <f t="shared" si="11"/>
        <v>0.68832534595036565</v>
      </c>
      <c r="AI92" s="50">
        <f t="shared" si="11"/>
        <v>0.64884414625979225</v>
      </c>
      <c r="AJ92" s="50">
        <f t="shared" si="11"/>
        <v>0.60936294656921874</v>
      </c>
      <c r="AK92" s="50">
        <f t="shared" si="11"/>
        <v>0.56988174687863213</v>
      </c>
    </row>
    <row r="93" spans="1:37" x14ac:dyDescent="0.25">
      <c r="A93" s="26" t="s">
        <v>13</v>
      </c>
      <c r="B93" s="27" t="s">
        <v>20</v>
      </c>
      <c r="C93" s="26" t="s">
        <v>156</v>
      </c>
      <c r="D93" s="50">
        <f t="shared" si="8"/>
        <v>0</v>
      </c>
      <c r="E93" s="50">
        <f t="shared" ref="E93:AK93" si="12">E55*E120/SUMPRODUCT(E$52:E$57,E$117:E$122)</f>
        <v>0</v>
      </c>
      <c r="F93" s="50">
        <f t="shared" si="12"/>
        <v>0</v>
      </c>
      <c r="G93" s="50">
        <f t="shared" si="12"/>
        <v>0</v>
      </c>
      <c r="H93" s="50">
        <f t="shared" si="12"/>
        <v>0</v>
      </c>
      <c r="I93" s="50">
        <f t="shared" si="12"/>
        <v>0</v>
      </c>
      <c r="J93" s="50">
        <f t="shared" si="12"/>
        <v>0</v>
      </c>
      <c r="K93" s="50">
        <f t="shared" si="12"/>
        <v>0</v>
      </c>
      <c r="L93" s="50">
        <f t="shared" si="12"/>
        <v>0</v>
      </c>
      <c r="M93" s="50">
        <f t="shared" si="12"/>
        <v>0</v>
      </c>
      <c r="N93" s="50">
        <f t="shared" si="12"/>
        <v>0</v>
      </c>
      <c r="O93" s="50">
        <f t="shared" si="12"/>
        <v>0</v>
      </c>
      <c r="P93" s="50">
        <f t="shared" si="12"/>
        <v>0</v>
      </c>
      <c r="Q93" s="50">
        <f t="shared" si="12"/>
        <v>0</v>
      </c>
      <c r="R93" s="50">
        <f t="shared" si="12"/>
        <v>0</v>
      </c>
      <c r="S93" s="50">
        <f t="shared" si="12"/>
        <v>0</v>
      </c>
      <c r="T93" s="50">
        <f t="shared" si="12"/>
        <v>0</v>
      </c>
      <c r="U93" s="50">
        <f t="shared" si="12"/>
        <v>0</v>
      </c>
      <c r="V93" s="50">
        <f t="shared" si="12"/>
        <v>0</v>
      </c>
      <c r="W93" s="50">
        <f t="shared" si="12"/>
        <v>0</v>
      </c>
      <c r="X93" s="50">
        <f t="shared" si="12"/>
        <v>0</v>
      </c>
      <c r="Y93" s="50">
        <f t="shared" si="12"/>
        <v>0</v>
      </c>
      <c r="Z93" s="50">
        <f t="shared" si="12"/>
        <v>0</v>
      </c>
      <c r="AA93" s="50">
        <f t="shared" si="12"/>
        <v>0</v>
      </c>
      <c r="AB93" s="50">
        <f t="shared" si="12"/>
        <v>0</v>
      </c>
      <c r="AC93" s="50">
        <f t="shared" si="12"/>
        <v>0</v>
      </c>
      <c r="AD93" s="50">
        <f t="shared" si="12"/>
        <v>0</v>
      </c>
      <c r="AE93" s="50">
        <f t="shared" si="12"/>
        <v>0</v>
      </c>
      <c r="AF93" s="50">
        <f t="shared" si="12"/>
        <v>0</v>
      </c>
      <c r="AG93" s="50">
        <f t="shared" si="12"/>
        <v>0</v>
      </c>
      <c r="AH93" s="50">
        <f t="shared" si="12"/>
        <v>0</v>
      </c>
      <c r="AI93" s="50">
        <f t="shared" si="12"/>
        <v>0</v>
      </c>
      <c r="AJ93" s="50">
        <f t="shared" si="12"/>
        <v>0</v>
      </c>
      <c r="AK93" s="50">
        <f t="shared" si="12"/>
        <v>0</v>
      </c>
    </row>
    <row r="94" spans="1:37" x14ac:dyDescent="0.25">
      <c r="A94" s="26" t="s">
        <v>55</v>
      </c>
      <c r="B94" s="27" t="s">
        <v>20</v>
      </c>
      <c r="C94" s="26" t="s">
        <v>156</v>
      </c>
      <c r="D94" s="50">
        <f t="shared" si="8"/>
        <v>0</v>
      </c>
      <c r="E94" s="50">
        <f t="shared" ref="E94:AK94" si="13">E56*E121/SUMPRODUCT(E$52:E$57,E$117:E$122)</f>
        <v>0</v>
      </c>
      <c r="F94" s="50">
        <f t="shared" si="13"/>
        <v>0</v>
      </c>
      <c r="G94" s="50">
        <f t="shared" si="13"/>
        <v>0</v>
      </c>
      <c r="H94" s="50">
        <f t="shared" si="13"/>
        <v>0</v>
      </c>
      <c r="I94" s="50">
        <f t="shared" si="13"/>
        <v>0</v>
      </c>
      <c r="J94" s="50">
        <f t="shared" si="13"/>
        <v>0</v>
      </c>
      <c r="K94" s="50">
        <f t="shared" si="13"/>
        <v>0</v>
      </c>
      <c r="L94" s="50">
        <f t="shared" si="13"/>
        <v>0</v>
      </c>
      <c r="M94" s="50">
        <f t="shared" si="13"/>
        <v>0</v>
      </c>
      <c r="N94" s="50">
        <f t="shared" si="13"/>
        <v>0</v>
      </c>
      <c r="O94" s="50">
        <f t="shared" si="13"/>
        <v>0</v>
      </c>
      <c r="P94" s="50">
        <f t="shared" si="13"/>
        <v>0</v>
      </c>
      <c r="Q94" s="50">
        <f t="shared" si="13"/>
        <v>0</v>
      </c>
      <c r="R94" s="50">
        <f t="shared" si="13"/>
        <v>0</v>
      </c>
      <c r="S94" s="50">
        <f t="shared" si="13"/>
        <v>0</v>
      </c>
      <c r="T94" s="50">
        <f t="shared" si="13"/>
        <v>0</v>
      </c>
      <c r="U94" s="50">
        <f t="shared" si="13"/>
        <v>0</v>
      </c>
      <c r="V94" s="50">
        <f t="shared" si="13"/>
        <v>0</v>
      </c>
      <c r="W94" s="50">
        <f t="shared" si="13"/>
        <v>0</v>
      </c>
      <c r="X94" s="50">
        <f t="shared" si="13"/>
        <v>0</v>
      </c>
      <c r="Y94" s="50">
        <f t="shared" si="13"/>
        <v>0</v>
      </c>
      <c r="Z94" s="50">
        <f t="shared" si="13"/>
        <v>0</v>
      </c>
      <c r="AA94" s="50">
        <f t="shared" si="13"/>
        <v>0</v>
      </c>
      <c r="AB94" s="50">
        <f t="shared" si="13"/>
        <v>0</v>
      </c>
      <c r="AC94" s="50">
        <f t="shared" si="13"/>
        <v>0</v>
      </c>
      <c r="AD94" s="50">
        <f t="shared" si="13"/>
        <v>0</v>
      </c>
      <c r="AE94" s="50">
        <f t="shared" si="13"/>
        <v>0</v>
      </c>
      <c r="AF94" s="50">
        <f t="shared" si="13"/>
        <v>0</v>
      </c>
      <c r="AG94" s="50">
        <f t="shared" si="13"/>
        <v>0</v>
      </c>
      <c r="AH94" s="50">
        <f t="shared" si="13"/>
        <v>0</v>
      </c>
      <c r="AI94" s="50">
        <f t="shared" si="13"/>
        <v>0</v>
      </c>
      <c r="AJ94" s="50">
        <f t="shared" si="13"/>
        <v>0</v>
      </c>
      <c r="AK94" s="50">
        <f t="shared" si="13"/>
        <v>0</v>
      </c>
    </row>
    <row r="95" spans="1:37" x14ac:dyDescent="0.25">
      <c r="A95" s="26" t="s">
        <v>80</v>
      </c>
      <c r="B95" s="27" t="s">
        <v>20</v>
      </c>
      <c r="C95" s="26" t="s">
        <v>156</v>
      </c>
      <c r="D95" s="50">
        <f t="shared" si="8"/>
        <v>0</v>
      </c>
      <c r="E95" s="50">
        <f t="shared" ref="E95:AK95" si="14">E57*E122/SUMPRODUCT(E$52:E$57,E$117:E$122)</f>
        <v>0</v>
      </c>
      <c r="F95" s="50">
        <f t="shared" si="14"/>
        <v>0</v>
      </c>
      <c r="G95" s="50">
        <f t="shared" si="14"/>
        <v>0</v>
      </c>
      <c r="H95" s="50">
        <f t="shared" si="14"/>
        <v>0</v>
      </c>
      <c r="I95" s="50">
        <f t="shared" si="14"/>
        <v>0</v>
      </c>
      <c r="J95" s="50">
        <f t="shared" si="14"/>
        <v>0</v>
      </c>
      <c r="K95" s="50">
        <f t="shared" si="14"/>
        <v>0</v>
      </c>
      <c r="L95" s="50">
        <f t="shared" si="14"/>
        <v>0</v>
      </c>
      <c r="M95" s="50">
        <f t="shared" si="14"/>
        <v>0</v>
      </c>
      <c r="N95" s="50">
        <f t="shared" si="14"/>
        <v>0</v>
      </c>
      <c r="O95" s="50">
        <f t="shared" si="14"/>
        <v>0</v>
      </c>
      <c r="P95" s="50">
        <f t="shared" si="14"/>
        <v>0</v>
      </c>
      <c r="Q95" s="50">
        <f t="shared" si="14"/>
        <v>0</v>
      </c>
      <c r="R95" s="50">
        <f t="shared" si="14"/>
        <v>0</v>
      </c>
      <c r="S95" s="50">
        <f t="shared" si="14"/>
        <v>0</v>
      </c>
      <c r="T95" s="50">
        <f t="shared" si="14"/>
        <v>0</v>
      </c>
      <c r="U95" s="50">
        <f t="shared" si="14"/>
        <v>0</v>
      </c>
      <c r="V95" s="50">
        <f t="shared" si="14"/>
        <v>0</v>
      </c>
      <c r="W95" s="50">
        <f t="shared" si="14"/>
        <v>9.9742589176268874E-3</v>
      </c>
      <c r="X95" s="50">
        <f t="shared" si="14"/>
        <v>1.9369963730558611E-2</v>
      </c>
      <c r="Y95" s="50">
        <f t="shared" si="14"/>
        <v>2.8236033961226717E-2</v>
      </c>
      <c r="Z95" s="50">
        <f t="shared" si="14"/>
        <v>3.6616025142301389E-2</v>
      </c>
      <c r="AA95" s="50">
        <f t="shared" si="14"/>
        <v>4.4548844397876958E-2</v>
      </c>
      <c r="AB95" s="50">
        <f t="shared" si="14"/>
        <v>8.951299203851254E-2</v>
      </c>
      <c r="AC95" s="50">
        <f t="shared" si="14"/>
        <v>0.13007891733916391</v>
      </c>
      <c r="AD95" s="50">
        <f t="shared" si="14"/>
        <v>0.16686185640435491</v>
      </c>
      <c r="AE95" s="50">
        <f t="shared" si="14"/>
        <v>0.2003674093879966</v>
      </c>
      <c r="AF95" s="50">
        <f t="shared" si="14"/>
        <v>0.23271225466848752</v>
      </c>
      <c r="AG95" s="50">
        <f t="shared" si="14"/>
        <v>0.27219345435904768</v>
      </c>
      <c r="AH95" s="50">
        <f t="shared" si="14"/>
        <v>0.31167465404963435</v>
      </c>
      <c r="AI95" s="50">
        <f t="shared" si="14"/>
        <v>0.35115585374020775</v>
      </c>
      <c r="AJ95" s="50">
        <f t="shared" si="14"/>
        <v>0.3906370534307812</v>
      </c>
      <c r="AK95" s="50">
        <f t="shared" si="14"/>
        <v>0.43011825312136781</v>
      </c>
    </row>
    <row r="97" spans="1:37" x14ac:dyDescent="0.25">
      <c r="A97" s="23" t="s">
        <v>84</v>
      </c>
    </row>
    <row r="98" spans="1:37" x14ac:dyDescent="0.25">
      <c r="A98" s="26" t="s">
        <v>7</v>
      </c>
      <c r="B98" s="27" t="s">
        <v>20</v>
      </c>
      <c r="C98" s="26" t="s">
        <v>156</v>
      </c>
      <c r="D98" s="50">
        <f t="shared" ref="D98:D110" si="15">D$46/D$84*D60*D125</f>
        <v>2.485269483001078E-2</v>
      </c>
      <c r="E98" s="50">
        <f t="shared" ref="E98:E110" si="16">E60*E125/SUMPRODUCT(E$60:E$72,E$125:E$137)</f>
        <v>2.4777504242391502E-2</v>
      </c>
      <c r="F98" s="50">
        <f t="shared" ref="F98:AK98" si="17">F60*F125/SUMPRODUCT(F$60:F$72,F$125:F$137)</f>
        <v>2.4702312922758429E-2</v>
      </c>
      <c r="G98" s="50">
        <f t="shared" si="17"/>
        <v>2.4627066944026617E-2</v>
      </c>
      <c r="H98" s="50">
        <f t="shared" si="17"/>
        <v>2.4551874324725075E-2</v>
      </c>
      <c r="I98" s="50">
        <f t="shared" si="17"/>
        <v>2.447668097338088E-2</v>
      </c>
      <c r="J98" s="50">
        <f t="shared" si="17"/>
        <v>2.4401483390516576E-2</v>
      </c>
      <c r="K98" s="50">
        <f t="shared" si="17"/>
        <v>2.4326268983951051E-2</v>
      </c>
      <c r="L98" s="50">
        <f t="shared" si="17"/>
        <v>2.4250944170259369E-2</v>
      </c>
      <c r="M98" s="50">
        <f t="shared" si="17"/>
        <v>2.4174895002892018E-2</v>
      </c>
      <c r="N98" s="50">
        <f t="shared" si="17"/>
        <v>2.4094072041899072E-2</v>
      </c>
      <c r="O98" s="50">
        <f t="shared" si="17"/>
        <v>2.3981819885953878E-2</v>
      </c>
      <c r="P98" s="50">
        <f t="shared" si="17"/>
        <v>2.3664980186484937E-2</v>
      </c>
      <c r="Q98" s="50">
        <f t="shared" si="17"/>
        <v>2.146490916953207E-2</v>
      </c>
      <c r="R98" s="50">
        <f t="shared" si="17"/>
        <v>2.1265337884880064E-2</v>
      </c>
      <c r="S98" s="50">
        <f t="shared" si="17"/>
        <v>2.1059386667660183E-2</v>
      </c>
      <c r="T98" s="50">
        <f t="shared" si="17"/>
        <v>2.0846756432968652E-2</v>
      </c>
      <c r="U98" s="50">
        <f t="shared" si="17"/>
        <v>2.0627139427984477E-2</v>
      </c>
      <c r="V98" s="50">
        <f t="shared" si="17"/>
        <v>2.0400219871135168E-2</v>
      </c>
      <c r="W98" s="50">
        <f t="shared" si="17"/>
        <v>2.0165674763640208E-2</v>
      </c>
      <c r="X98" s="50">
        <f t="shared" si="17"/>
        <v>1.9923174895111931E-2</v>
      </c>
      <c r="Y98" s="50">
        <f t="shared" si="17"/>
        <v>1.967238606608367E-2</v>
      </c>
      <c r="Z98" s="50">
        <f t="shared" si="17"/>
        <v>1.9412970551260164E-2</v>
      </c>
      <c r="AA98" s="50">
        <f t="shared" si="17"/>
        <v>1.9144588827840193E-2</v>
      </c>
      <c r="AB98" s="50">
        <f t="shared" si="17"/>
        <v>1.8866901593322796E-2</v>
      </c>
      <c r="AC98" s="50">
        <f t="shared" si="17"/>
        <v>1.8579572096632298E-2</v>
      </c>
      <c r="AD98" s="50">
        <f t="shared" si="17"/>
        <v>1.8282268805024111E-2</v>
      </c>
      <c r="AE98" s="50">
        <f t="shared" si="17"/>
        <v>1.7974668426884294E-2</v>
      </c>
      <c r="AF98" s="50">
        <f t="shared" si="17"/>
        <v>1.7656459307023135E-2</v>
      </c>
      <c r="AG98" s="50">
        <f t="shared" si="17"/>
        <v>1.732734520619035E-2</v>
      </c>
      <c r="AH98" s="50">
        <f t="shared" si="17"/>
        <v>1.698704947011501E-2</v>
      </c>
      <c r="AI98" s="50">
        <f t="shared" si="17"/>
        <v>1.6635319585220791E-2</v>
      </c>
      <c r="AJ98" s="50">
        <f t="shared" si="17"/>
        <v>1.6271932108139511E-2</v>
      </c>
      <c r="AK98" s="50">
        <f t="shared" si="17"/>
        <v>1.5896697944149128E-2</v>
      </c>
    </row>
    <row r="99" spans="1:37" x14ac:dyDescent="0.25">
      <c r="A99" s="26" t="s">
        <v>9</v>
      </c>
      <c r="B99" s="27" t="s">
        <v>20</v>
      </c>
      <c r="C99" s="26" t="s">
        <v>156</v>
      </c>
      <c r="D99" s="50">
        <f t="shared" si="15"/>
        <v>0</v>
      </c>
      <c r="E99" s="50">
        <f t="shared" si="16"/>
        <v>0</v>
      </c>
      <c r="F99" s="50">
        <f t="shared" ref="F99:AK99" si="18">F61*F126/SUMPRODUCT(F$60:F$72,F$125:F$137)</f>
        <v>0</v>
      </c>
      <c r="G99" s="50">
        <f t="shared" si="18"/>
        <v>0</v>
      </c>
      <c r="H99" s="50">
        <f t="shared" si="18"/>
        <v>0</v>
      </c>
      <c r="I99" s="50">
        <f t="shared" si="18"/>
        <v>0</v>
      </c>
      <c r="J99" s="50">
        <f t="shared" si="18"/>
        <v>0</v>
      </c>
      <c r="K99" s="50">
        <f t="shared" si="18"/>
        <v>0</v>
      </c>
      <c r="L99" s="50">
        <f t="shared" si="18"/>
        <v>0</v>
      </c>
      <c r="M99" s="50">
        <f t="shared" si="18"/>
        <v>0</v>
      </c>
      <c r="N99" s="50">
        <f t="shared" si="18"/>
        <v>0</v>
      </c>
      <c r="O99" s="50">
        <f t="shared" si="18"/>
        <v>0</v>
      </c>
      <c r="P99" s="50">
        <f t="shared" si="18"/>
        <v>0</v>
      </c>
      <c r="Q99" s="50">
        <f t="shared" si="18"/>
        <v>0</v>
      </c>
      <c r="R99" s="50">
        <f t="shared" si="18"/>
        <v>0</v>
      </c>
      <c r="S99" s="50">
        <f t="shared" si="18"/>
        <v>0</v>
      </c>
      <c r="T99" s="50">
        <f t="shared" si="18"/>
        <v>0</v>
      </c>
      <c r="U99" s="50">
        <f t="shared" si="18"/>
        <v>0</v>
      </c>
      <c r="V99" s="50">
        <f t="shared" si="18"/>
        <v>0</v>
      </c>
      <c r="W99" s="50">
        <f t="shared" si="18"/>
        <v>0</v>
      </c>
      <c r="X99" s="50">
        <f t="shared" si="18"/>
        <v>0</v>
      </c>
      <c r="Y99" s="50">
        <f t="shared" si="18"/>
        <v>0</v>
      </c>
      <c r="Z99" s="50">
        <f t="shared" si="18"/>
        <v>0</v>
      </c>
      <c r="AA99" s="50">
        <f t="shared" si="18"/>
        <v>0</v>
      </c>
      <c r="AB99" s="50">
        <f t="shared" si="18"/>
        <v>0</v>
      </c>
      <c r="AC99" s="50">
        <f t="shared" si="18"/>
        <v>0</v>
      </c>
      <c r="AD99" s="50">
        <f t="shared" si="18"/>
        <v>0</v>
      </c>
      <c r="AE99" s="50">
        <f t="shared" si="18"/>
        <v>0</v>
      </c>
      <c r="AF99" s="50">
        <f t="shared" si="18"/>
        <v>0</v>
      </c>
      <c r="AG99" s="50">
        <f t="shared" si="18"/>
        <v>0</v>
      </c>
      <c r="AH99" s="50">
        <f t="shared" si="18"/>
        <v>0</v>
      </c>
      <c r="AI99" s="50">
        <f t="shared" si="18"/>
        <v>0</v>
      </c>
      <c r="AJ99" s="50">
        <f t="shared" si="18"/>
        <v>0</v>
      </c>
      <c r="AK99" s="50">
        <f t="shared" si="18"/>
        <v>0</v>
      </c>
    </row>
    <row r="100" spans="1:37" x14ac:dyDescent="0.25">
      <c r="A100" s="26" t="s">
        <v>10</v>
      </c>
      <c r="B100" s="27" t="s">
        <v>20</v>
      </c>
      <c r="C100" s="26" t="s">
        <v>156</v>
      </c>
      <c r="D100" s="50">
        <f t="shared" si="15"/>
        <v>0</v>
      </c>
      <c r="E100" s="50">
        <f t="shared" si="16"/>
        <v>0</v>
      </c>
      <c r="F100" s="50">
        <f t="shared" ref="F100:AK100" si="19">F62*F127/SUMPRODUCT(F$60:F$72,F$125:F$137)</f>
        <v>0</v>
      </c>
      <c r="G100" s="50">
        <f t="shared" si="19"/>
        <v>0</v>
      </c>
      <c r="H100" s="50">
        <f t="shared" si="19"/>
        <v>0</v>
      </c>
      <c r="I100" s="50">
        <f t="shared" si="19"/>
        <v>0</v>
      </c>
      <c r="J100" s="50">
        <f t="shared" si="19"/>
        <v>0</v>
      </c>
      <c r="K100" s="50">
        <f t="shared" si="19"/>
        <v>0</v>
      </c>
      <c r="L100" s="50">
        <f t="shared" si="19"/>
        <v>0</v>
      </c>
      <c r="M100" s="50">
        <f t="shared" si="19"/>
        <v>0</v>
      </c>
      <c r="N100" s="50">
        <f t="shared" si="19"/>
        <v>0</v>
      </c>
      <c r="O100" s="50">
        <f t="shared" si="19"/>
        <v>0</v>
      </c>
      <c r="P100" s="50">
        <f t="shared" si="19"/>
        <v>0</v>
      </c>
      <c r="Q100" s="50">
        <f t="shared" si="19"/>
        <v>0</v>
      </c>
      <c r="R100" s="50">
        <f t="shared" si="19"/>
        <v>0</v>
      </c>
      <c r="S100" s="50">
        <f t="shared" si="19"/>
        <v>0</v>
      </c>
      <c r="T100" s="50">
        <f t="shared" si="19"/>
        <v>0</v>
      </c>
      <c r="U100" s="50">
        <f t="shared" si="19"/>
        <v>0</v>
      </c>
      <c r="V100" s="50">
        <f t="shared" si="19"/>
        <v>0</v>
      </c>
      <c r="W100" s="50">
        <f t="shared" si="19"/>
        <v>0</v>
      </c>
      <c r="X100" s="50">
        <f t="shared" si="19"/>
        <v>0</v>
      </c>
      <c r="Y100" s="50">
        <f t="shared" si="19"/>
        <v>0</v>
      </c>
      <c r="Z100" s="50">
        <f t="shared" si="19"/>
        <v>0</v>
      </c>
      <c r="AA100" s="50">
        <f t="shared" si="19"/>
        <v>0</v>
      </c>
      <c r="AB100" s="50">
        <f t="shared" si="19"/>
        <v>0</v>
      </c>
      <c r="AC100" s="50">
        <f t="shared" si="19"/>
        <v>0</v>
      </c>
      <c r="AD100" s="50">
        <f t="shared" si="19"/>
        <v>0</v>
      </c>
      <c r="AE100" s="50">
        <f t="shared" si="19"/>
        <v>0</v>
      </c>
      <c r="AF100" s="50">
        <f t="shared" si="19"/>
        <v>0</v>
      </c>
      <c r="AG100" s="50">
        <f t="shared" si="19"/>
        <v>0</v>
      </c>
      <c r="AH100" s="50">
        <f t="shared" si="19"/>
        <v>0</v>
      </c>
      <c r="AI100" s="50">
        <f t="shared" si="19"/>
        <v>0</v>
      </c>
      <c r="AJ100" s="50">
        <f t="shared" si="19"/>
        <v>0</v>
      </c>
      <c r="AK100" s="50">
        <f t="shared" si="19"/>
        <v>0</v>
      </c>
    </row>
    <row r="101" spans="1:37" x14ac:dyDescent="0.25">
      <c r="A101" s="26" t="s">
        <v>11</v>
      </c>
      <c r="B101" s="27" t="s">
        <v>20</v>
      </c>
      <c r="C101" s="26" t="s">
        <v>156</v>
      </c>
      <c r="D101" s="50">
        <f t="shared" si="15"/>
        <v>1.1361615697540407E-3</v>
      </c>
      <c r="E101" s="50">
        <f t="shared" si="16"/>
        <v>1.1361671002461085E-3</v>
      </c>
      <c r="F101" s="50">
        <f t="shared" ref="F101:AK101" si="20">F63*F128/SUMPRODUCT(F$60:F$72,F$125:F$137)</f>
        <v>1.136172630792018E-3</v>
      </c>
      <c r="G101" s="50">
        <f t="shared" si="20"/>
        <v>1.1361756734531922E-3</v>
      </c>
      <c r="H101" s="50">
        <f t="shared" si="20"/>
        <v>1.1361812040825664E-3</v>
      </c>
      <c r="I101" s="50">
        <f t="shared" si="20"/>
        <v>1.1361867347657844E-3</v>
      </c>
      <c r="J101" s="50">
        <f t="shared" si="20"/>
        <v>1.1361921025592084E-3</v>
      </c>
      <c r="K101" s="50">
        <f t="shared" si="20"/>
        <v>1.1361967178122737E-3</v>
      </c>
      <c r="L101" s="50">
        <f t="shared" si="20"/>
        <v>1.1361961889780211E-3</v>
      </c>
      <c r="M101" s="50">
        <f t="shared" si="20"/>
        <v>1.1361616139774701E-3</v>
      </c>
      <c r="N101" s="50">
        <f t="shared" si="20"/>
        <v>1.135901765010189E-3</v>
      </c>
      <c r="O101" s="50">
        <f t="shared" si="20"/>
        <v>1.1341539299329099E-3</v>
      </c>
      <c r="P101" s="50">
        <f t="shared" si="20"/>
        <v>1.122689273619465E-3</v>
      </c>
      <c r="Q101" s="50">
        <f t="shared" si="20"/>
        <v>1.0215281549392911E-3</v>
      </c>
      <c r="R101" s="50">
        <f t="shared" si="20"/>
        <v>1.015233063408691E-3</v>
      </c>
      <c r="S101" s="50">
        <f t="shared" si="20"/>
        <v>1.0085924503731194E-3</v>
      </c>
      <c r="T101" s="50">
        <f t="shared" si="20"/>
        <v>1.001588645048086E-3</v>
      </c>
      <c r="U101" s="50">
        <f t="shared" si="20"/>
        <v>9.9420333304118505E-4</v>
      </c>
      <c r="V101" s="50">
        <f t="shared" si="20"/>
        <v>9.8641757694362619E-4</v>
      </c>
      <c r="W101" s="50">
        <f t="shared" si="20"/>
        <v>9.7821184568085834E-4</v>
      </c>
      <c r="X101" s="50">
        <f t="shared" si="20"/>
        <v>9.6956605387512479E-4</v>
      </c>
      <c r="Y101" s="50">
        <f t="shared" si="20"/>
        <v>9.6045961256331549E-4</v>
      </c>
      <c r="Z101" s="50">
        <f t="shared" si="20"/>
        <v>9.5087149269371118E-4</v>
      </c>
      <c r="AA101" s="50">
        <f t="shared" si="20"/>
        <v>9.4078030288956196E-4</v>
      </c>
      <c r="AB101" s="50">
        <f t="shared" si="20"/>
        <v>9.3016438300938694E-4</v>
      </c>
      <c r="AC101" s="50">
        <f t="shared" si="20"/>
        <v>9.1900191504549805E-4</v>
      </c>
      <c r="AD101" s="50">
        <f t="shared" si="20"/>
        <v>9.0727105287468257E-4</v>
      </c>
      <c r="AE101" s="50">
        <f t="shared" si="20"/>
        <v>8.949500722979809E-4</v>
      </c>
      <c r="AF101" s="50">
        <f t="shared" si="20"/>
        <v>8.8201754266910141E-4</v>
      </c>
      <c r="AG101" s="50">
        <f t="shared" si="20"/>
        <v>8.6845252120131271E-4</v>
      </c>
      <c r="AH101" s="50">
        <f t="shared" si="20"/>
        <v>8.5423477074867186E-4</v>
      </c>
      <c r="AI101" s="50">
        <f t="shared" si="20"/>
        <v>8.393450014673742E-4</v>
      </c>
      <c r="AJ101" s="50">
        <f t="shared" si="20"/>
        <v>8.2376513626627524E-4</v>
      </c>
      <c r="AK101" s="50">
        <f t="shared" si="20"/>
        <v>8.0747859934379577E-4</v>
      </c>
    </row>
    <row r="102" spans="1:37" x14ac:dyDescent="0.25">
      <c r="A102" s="26" t="s">
        <v>12</v>
      </c>
      <c r="B102" s="27" t="s">
        <v>20</v>
      </c>
      <c r="C102" s="26" t="s">
        <v>156</v>
      </c>
      <c r="D102" s="50">
        <f t="shared" si="15"/>
        <v>9.1983005675143233E-3</v>
      </c>
      <c r="E102" s="50">
        <f t="shared" si="16"/>
        <v>9.1983453420689983E-3</v>
      </c>
      <c r="F102" s="50">
        <f t="shared" ref="F102:AK102" si="21">F64*F129/SUMPRODUCT(F$60:F$72,F$125:F$137)</f>
        <v>9.1983901170595746E-3</v>
      </c>
      <c r="G102" s="50">
        <f t="shared" si="21"/>
        <v>9.2006044936287171E-3</v>
      </c>
      <c r="H102" s="50">
        <f t="shared" si="21"/>
        <v>9.2006492799541623E-3</v>
      </c>
      <c r="I102" s="50">
        <f t="shared" si="21"/>
        <v>9.2006940667156267E-3</v>
      </c>
      <c r="J102" s="50">
        <f t="shared" si="21"/>
        <v>9.200737534416489E-3</v>
      </c>
      <c r="K102" s="50">
        <f t="shared" si="21"/>
        <v>9.2007749081422958E-3</v>
      </c>
      <c r="L102" s="50">
        <f t="shared" si="21"/>
        <v>9.2007706257105273E-3</v>
      </c>
      <c r="M102" s="50">
        <f t="shared" si="21"/>
        <v>9.2004906418023443E-3</v>
      </c>
      <c r="N102" s="50">
        <f t="shared" si="21"/>
        <v>9.1983864182813777E-3</v>
      </c>
      <c r="O102" s="50">
        <f t="shared" si="21"/>
        <v>9.1842326745937824E-3</v>
      </c>
      <c r="P102" s="50">
        <f t="shared" si="21"/>
        <v>9.091393362100143E-3</v>
      </c>
      <c r="Q102" s="50">
        <f t="shared" si="21"/>
        <v>8.2722036321524004E-3</v>
      </c>
      <c r="R102" s="50">
        <f t="shared" si="21"/>
        <v>8.2212267904742016E-3</v>
      </c>
      <c r="S102" s="50">
        <f t="shared" si="21"/>
        <v>8.1674519600821432E-3</v>
      </c>
      <c r="T102" s="50">
        <f t="shared" si="21"/>
        <v>8.1107360452358501E-3</v>
      </c>
      <c r="U102" s="50">
        <f t="shared" si="21"/>
        <v>8.0509307383408151E-3</v>
      </c>
      <c r="V102" s="50">
        <f t="shared" si="21"/>
        <v>7.9878826866959622E-3</v>
      </c>
      <c r="W102" s="50">
        <f t="shared" si="21"/>
        <v>7.9214337301712484E-3</v>
      </c>
      <c r="X102" s="50">
        <f t="shared" si="21"/>
        <v>7.851421219960528E-3</v>
      </c>
      <c r="Y102" s="50">
        <f t="shared" si="21"/>
        <v>7.777678429288247E-3</v>
      </c>
      <c r="Z102" s="50">
        <f t="shared" si="21"/>
        <v>7.7000350675978709E-3</v>
      </c>
      <c r="AA102" s="50">
        <f t="shared" si="21"/>
        <v>7.6183179102713734E-3</v>
      </c>
      <c r="AB102" s="50">
        <f t="shared" si="21"/>
        <v>7.5323515562684901E-3</v>
      </c>
      <c r="AC102" s="50">
        <f t="shared" si="21"/>
        <v>7.4419593261687211E-3</v>
      </c>
      <c r="AD102" s="50">
        <f t="shared" si="21"/>
        <v>7.3469643128756534E-3</v>
      </c>
      <c r="AE102" s="50">
        <f t="shared" si="21"/>
        <v>7.2471905966198071E-3</v>
      </c>
      <c r="AF102" s="50">
        <f t="shared" si="21"/>
        <v>7.14246463478345E-3</v>
      </c>
      <c r="AG102" s="50">
        <f t="shared" si="21"/>
        <v>7.0326168353728354E-3</v>
      </c>
      <c r="AH102" s="50">
        <f t="shared" si="21"/>
        <v>6.9174833205825721E-3</v>
      </c>
      <c r="AI102" s="50">
        <f t="shared" si="21"/>
        <v>6.7969078837381699E-3</v>
      </c>
      <c r="AJ102" s="50">
        <f t="shared" si="21"/>
        <v>6.6707441388802182E-3</v>
      </c>
      <c r="AK102" s="50">
        <f t="shared" si="21"/>
        <v>6.5388578572991435E-3</v>
      </c>
    </row>
    <row r="103" spans="1:37" x14ac:dyDescent="0.25">
      <c r="A103" s="26" t="s">
        <v>54</v>
      </c>
      <c r="B103" s="27" t="s">
        <v>20</v>
      </c>
      <c r="C103" s="26" t="s">
        <v>156</v>
      </c>
      <c r="D103" s="50">
        <f t="shared" si="15"/>
        <v>0.19638626894641686</v>
      </c>
      <c r="E103" s="50">
        <f t="shared" si="16"/>
        <v>0.19638722489558072</v>
      </c>
      <c r="F103" s="50">
        <f t="shared" ref="F103:AK103" si="22">F65*F130/SUMPRODUCT(F$60:F$72,F$125:F$137)</f>
        <v>0.19638818085405116</v>
      </c>
      <c r="G103" s="50">
        <f t="shared" si="22"/>
        <v>0.19638870678002118</v>
      </c>
      <c r="H103" s="50">
        <f t="shared" si="22"/>
        <v>0.19638966275291855</v>
      </c>
      <c r="I103" s="50">
        <f t="shared" si="22"/>
        <v>0.19639061873512287</v>
      </c>
      <c r="J103" s="50">
        <f t="shared" si="22"/>
        <v>0.19639154656172003</v>
      </c>
      <c r="K103" s="50">
        <f t="shared" si="22"/>
        <v>0.19639234431122488</v>
      </c>
      <c r="L103" s="50">
        <f t="shared" si="22"/>
        <v>0.19639225290187914</v>
      </c>
      <c r="M103" s="50">
        <f t="shared" si="22"/>
        <v>0.19638627659046556</v>
      </c>
      <c r="N103" s="50">
        <f t="shared" si="22"/>
        <v>0.19634136152685799</v>
      </c>
      <c r="O103" s="50">
        <f t="shared" si="22"/>
        <v>0.19603924709287404</v>
      </c>
      <c r="P103" s="50">
        <f t="shared" si="22"/>
        <v>0.19405757376569235</v>
      </c>
      <c r="Q103" s="50">
        <f t="shared" si="22"/>
        <v>0.17657180837024264</v>
      </c>
      <c r="R103" s="50">
        <f t="shared" si="22"/>
        <v>0.17548369769014074</v>
      </c>
      <c r="S103" s="50">
        <f t="shared" si="22"/>
        <v>0.17433586339236992</v>
      </c>
      <c r="T103" s="50">
        <f t="shared" si="22"/>
        <v>0.17312525107029664</v>
      </c>
      <c r="U103" s="50">
        <f t="shared" si="22"/>
        <v>0.17184869506923914</v>
      </c>
      <c r="V103" s="50">
        <f t="shared" si="22"/>
        <v>0.17050292204572678</v>
      </c>
      <c r="W103" s="50">
        <f t="shared" si="22"/>
        <v>0.16908455604077488</v>
      </c>
      <c r="X103" s="50">
        <f t="shared" si="22"/>
        <v>0.1675901252837276</v>
      </c>
      <c r="Y103" s="50">
        <f t="shared" si="22"/>
        <v>0.1660160709588723</v>
      </c>
      <c r="Z103" s="50">
        <f t="shared" si="22"/>
        <v>0.16435875818089285</v>
      </c>
      <c r="AA103" s="50">
        <f t="shared" si="22"/>
        <v>0.16261448943635504</v>
      </c>
      <c r="AB103" s="50">
        <f t="shared" si="22"/>
        <v>0.16077952075566554</v>
      </c>
      <c r="AC103" s="50">
        <f t="shared" si="22"/>
        <v>0.1588500808819541</v>
      </c>
      <c r="AD103" s="50">
        <f t="shared" si="22"/>
        <v>0.15682239369856357</v>
      </c>
      <c r="AE103" s="50">
        <f t="shared" si="22"/>
        <v>0.15469270416352365</v>
      </c>
      <c r="AF103" s="50">
        <f t="shared" si="22"/>
        <v>0.15245730797563423</v>
      </c>
      <c r="AG103" s="50">
        <f t="shared" si="22"/>
        <v>0.15011258516053869</v>
      </c>
      <c r="AH103" s="50">
        <f t="shared" si="22"/>
        <v>0.14765503771435121</v>
      </c>
      <c r="AI103" s="50">
        <f t="shared" si="22"/>
        <v>0.14508133137497906</v>
      </c>
      <c r="AJ103" s="50">
        <f t="shared" si="22"/>
        <v>0.14238834150541824</v>
      </c>
      <c r="AK103" s="50">
        <f t="shared" si="22"/>
        <v>0.13957320296754616</v>
      </c>
    </row>
    <row r="104" spans="1:37" x14ac:dyDescent="0.25">
      <c r="A104" s="26" t="s">
        <v>79</v>
      </c>
      <c r="B104" s="27" t="s">
        <v>20</v>
      </c>
      <c r="C104" s="26" t="s">
        <v>156</v>
      </c>
      <c r="D104" s="50">
        <f t="shared" si="15"/>
        <v>0</v>
      </c>
      <c r="E104" s="50">
        <f t="shared" si="16"/>
        <v>0</v>
      </c>
      <c r="F104" s="50">
        <f t="shared" ref="F104:AK104" si="23">F66*F131/SUMPRODUCT(F$60:F$72,F$125:F$137)</f>
        <v>0</v>
      </c>
      <c r="G104" s="50">
        <f t="shared" si="23"/>
        <v>0</v>
      </c>
      <c r="H104" s="50">
        <f t="shared" si="23"/>
        <v>0</v>
      </c>
      <c r="I104" s="50">
        <f t="shared" si="23"/>
        <v>0</v>
      </c>
      <c r="J104" s="50">
        <f t="shared" si="23"/>
        <v>0</v>
      </c>
      <c r="K104" s="50">
        <f t="shared" si="23"/>
        <v>0</v>
      </c>
      <c r="L104" s="50">
        <f t="shared" si="23"/>
        <v>0</v>
      </c>
      <c r="M104" s="50">
        <f t="shared" si="23"/>
        <v>0</v>
      </c>
      <c r="N104" s="50">
        <f t="shared" si="23"/>
        <v>0</v>
      </c>
      <c r="O104" s="50">
        <f t="shared" si="23"/>
        <v>0</v>
      </c>
      <c r="P104" s="50">
        <f t="shared" si="23"/>
        <v>0</v>
      </c>
      <c r="Q104" s="50">
        <f t="shared" si="23"/>
        <v>0</v>
      </c>
      <c r="R104" s="50">
        <f t="shared" si="23"/>
        <v>0</v>
      </c>
      <c r="S104" s="50">
        <f t="shared" si="23"/>
        <v>0</v>
      </c>
      <c r="T104" s="50">
        <f t="shared" si="23"/>
        <v>0</v>
      </c>
      <c r="U104" s="50">
        <f t="shared" si="23"/>
        <v>0</v>
      </c>
      <c r="V104" s="50">
        <f t="shared" si="23"/>
        <v>0</v>
      </c>
      <c r="W104" s="50">
        <f t="shared" si="23"/>
        <v>0</v>
      </c>
      <c r="X104" s="50">
        <f t="shared" si="23"/>
        <v>0</v>
      </c>
      <c r="Y104" s="50">
        <f t="shared" si="23"/>
        <v>0</v>
      </c>
      <c r="Z104" s="50">
        <f t="shared" si="23"/>
        <v>0</v>
      </c>
      <c r="AA104" s="50">
        <f t="shared" si="23"/>
        <v>0</v>
      </c>
      <c r="AB104" s="50">
        <f t="shared" si="23"/>
        <v>0</v>
      </c>
      <c r="AC104" s="50">
        <f t="shared" si="23"/>
        <v>0</v>
      </c>
      <c r="AD104" s="50">
        <f t="shared" si="23"/>
        <v>0</v>
      </c>
      <c r="AE104" s="50">
        <f t="shared" si="23"/>
        <v>0</v>
      </c>
      <c r="AF104" s="50">
        <f t="shared" si="23"/>
        <v>0</v>
      </c>
      <c r="AG104" s="50">
        <f t="shared" si="23"/>
        <v>0</v>
      </c>
      <c r="AH104" s="50">
        <f t="shared" si="23"/>
        <v>0</v>
      </c>
      <c r="AI104" s="50">
        <f t="shared" si="23"/>
        <v>0</v>
      </c>
      <c r="AJ104" s="50">
        <f t="shared" si="23"/>
        <v>0</v>
      </c>
      <c r="AK104" s="50">
        <f t="shared" si="23"/>
        <v>0</v>
      </c>
    </row>
    <row r="105" spans="1:37" x14ac:dyDescent="0.25">
      <c r="A105" s="26" t="s">
        <v>57</v>
      </c>
      <c r="B105" s="27" t="s">
        <v>20</v>
      </c>
      <c r="C105" s="26" t="s">
        <v>156</v>
      </c>
      <c r="D105" s="50">
        <f t="shared" si="15"/>
        <v>0</v>
      </c>
      <c r="E105" s="50">
        <f t="shared" si="16"/>
        <v>0</v>
      </c>
      <c r="F105" s="50">
        <f t="shared" ref="F105:AK105" si="24">F67*F132/SUMPRODUCT(F$60:F$72,F$125:F$137)</f>
        <v>0</v>
      </c>
      <c r="G105" s="50">
        <f t="shared" si="24"/>
        <v>0</v>
      </c>
      <c r="H105" s="50">
        <f t="shared" si="24"/>
        <v>0</v>
      </c>
      <c r="I105" s="50">
        <f t="shared" si="24"/>
        <v>0</v>
      </c>
      <c r="J105" s="50">
        <f t="shared" si="24"/>
        <v>0</v>
      </c>
      <c r="K105" s="50">
        <f t="shared" si="24"/>
        <v>0</v>
      </c>
      <c r="L105" s="50">
        <f t="shared" si="24"/>
        <v>0</v>
      </c>
      <c r="M105" s="50">
        <f t="shared" si="24"/>
        <v>0</v>
      </c>
      <c r="N105" s="50">
        <f t="shared" si="24"/>
        <v>0</v>
      </c>
      <c r="O105" s="50">
        <f t="shared" si="24"/>
        <v>0</v>
      </c>
      <c r="P105" s="50">
        <f t="shared" si="24"/>
        <v>0</v>
      </c>
      <c r="Q105" s="50">
        <f t="shared" si="24"/>
        <v>0</v>
      </c>
      <c r="R105" s="50">
        <f t="shared" si="24"/>
        <v>0</v>
      </c>
      <c r="S105" s="50">
        <f t="shared" si="24"/>
        <v>0</v>
      </c>
      <c r="T105" s="50">
        <f t="shared" si="24"/>
        <v>0</v>
      </c>
      <c r="U105" s="50">
        <f t="shared" si="24"/>
        <v>0</v>
      </c>
      <c r="V105" s="50">
        <f t="shared" si="24"/>
        <v>0</v>
      </c>
      <c r="W105" s="50">
        <f t="shared" si="24"/>
        <v>0</v>
      </c>
      <c r="X105" s="50">
        <f t="shared" si="24"/>
        <v>0</v>
      </c>
      <c r="Y105" s="50">
        <f t="shared" si="24"/>
        <v>0</v>
      </c>
      <c r="Z105" s="50">
        <f t="shared" si="24"/>
        <v>0</v>
      </c>
      <c r="AA105" s="50">
        <f t="shared" si="24"/>
        <v>0</v>
      </c>
      <c r="AB105" s="50">
        <f t="shared" si="24"/>
        <v>0</v>
      </c>
      <c r="AC105" s="50">
        <f t="shared" si="24"/>
        <v>0</v>
      </c>
      <c r="AD105" s="50">
        <f t="shared" si="24"/>
        <v>0</v>
      </c>
      <c r="AE105" s="50">
        <f t="shared" si="24"/>
        <v>0</v>
      </c>
      <c r="AF105" s="50">
        <f t="shared" si="24"/>
        <v>0</v>
      </c>
      <c r="AG105" s="50">
        <f t="shared" si="24"/>
        <v>0</v>
      </c>
      <c r="AH105" s="50">
        <f t="shared" si="24"/>
        <v>0</v>
      </c>
      <c r="AI105" s="50">
        <f t="shared" si="24"/>
        <v>0</v>
      </c>
      <c r="AJ105" s="50">
        <f t="shared" si="24"/>
        <v>0</v>
      </c>
      <c r="AK105" s="50">
        <f t="shared" si="24"/>
        <v>0</v>
      </c>
    </row>
    <row r="106" spans="1:37" x14ac:dyDescent="0.25">
      <c r="A106" s="26" t="s">
        <v>13</v>
      </c>
      <c r="B106" s="27" t="s">
        <v>20</v>
      </c>
      <c r="C106" s="26" t="s">
        <v>156</v>
      </c>
      <c r="D106" s="50">
        <f t="shared" si="15"/>
        <v>0.7684265740863041</v>
      </c>
      <c r="E106" s="50">
        <f t="shared" si="16"/>
        <v>0.76850075841971266</v>
      </c>
      <c r="F106" s="50">
        <f t="shared" ref="F106:AB106" si="25">F68*F133/SUMPRODUCT(F$60:F$72,F$125:F$137)</f>
        <v>0.76857494347533883</v>
      </c>
      <c r="G106" s="50">
        <f t="shared" si="25"/>
        <v>0.76864744610887037</v>
      </c>
      <c r="H106" s="50">
        <f t="shared" si="25"/>
        <v>0.76872163243831959</v>
      </c>
      <c r="I106" s="50">
        <f t="shared" si="25"/>
        <v>0.76879581949001485</v>
      </c>
      <c r="J106" s="50">
        <f t="shared" si="25"/>
        <v>0.76886989699875852</v>
      </c>
      <c r="K106" s="50">
        <f t="shared" si="25"/>
        <v>0.76894346587664009</v>
      </c>
      <c r="L106" s="50">
        <f t="shared" si="25"/>
        <v>0.76901355364566271</v>
      </c>
      <c r="M106" s="50">
        <f t="shared" si="25"/>
        <v>0.76906059571491958</v>
      </c>
      <c r="N106" s="50">
        <f t="shared" si="25"/>
        <v>0.76895513300916618</v>
      </c>
      <c r="O106" s="50">
        <f t="shared" si="25"/>
        <v>0.7678422451999638</v>
      </c>
      <c r="P106" s="50">
        <f t="shared" si="25"/>
        <v>0.76015007857593131</v>
      </c>
      <c r="Q106" s="50">
        <f t="shared" si="25"/>
        <v>0.69171927821035806</v>
      </c>
      <c r="R106" s="50">
        <f t="shared" si="25"/>
        <v>0.68751955522847008</v>
      </c>
      <c r="S106" s="50">
        <f t="shared" si="25"/>
        <v>0.68308504178495633</v>
      </c>
      <c r="T106" s="50">
        <f t="shared" si="25"/>
        <v>0.678403704700133</v>
      </c>
      <c r="U106" s="50">
        <f t="shared" si="25"/>
        <v>0.67346307043851283</v>
      </c>
      <c r="V106" s="50">
        <f t="shared" si="25"/>
        <v>0.66825023885904944</v>
      </c>
      <c r="W106" s="50">
        <f t="shared" si="25"/>
        <v>0.66275190290744779</v>
      </c>
      <c r="X106" s="50">
        <f t="shared" si="25"/>
        <v>0.65695437510323251</v>
      </c>
      <c r="Y106" s="50">
        <f t="shared" si="25"/>
        <v>0.65084362173623933</v>
      </c>
      <c r="Z106" s="50">
        <f t="shared" si="25"/>
        <v>0.64440530574222221</v>
      </c>
      <c r="AA106" s="50">
        <f t="shared" si="25"/>
        <v>0.63762483927159763</v>
      </c>
      <c r="AB106" s="50">
        <f t="shared" si="25"/>
        <v>0.63048744699450698</v>
      </c>
      <c r="AC106" s="50">
        <f t="shared" ref="AC106:AK106" si="26">AC68*AC133/SUMPRODUCT(AC$60:AC$72,AC$125:AC$137)</f>
        <v>0.62297824119402123</v>
      </c>
      <c r="AD106" s="50">
        <f t="shared" si="26"/>
        <v>0.61508230968137401</v>
      </c>
      <c r="AE106" s="50">
        <f t="shared" si="26"/>
        <v>0.60678481751567026</v>
      </c>
      <c r="AF106" s="50">
        <f t="shared" si="26"/>
        <v>0.59807112341805058</v>
      </c>
      <c r="AG106" s="50">
        <f t="shared" si="26"/>
        <v>0.58892691162874533</v>
      </c>
      <c r="AH106" s="50">
        <f t="shared" si="26"/>
        <v>0.57933833975660398</v>
      </c>
      <c r="AI106" s="50">
        <f t="shared" si="26"/>
        <v>0.56929220290651861</v>
      </c>
      <c r="AJ106" s="50">
        <f t="shared" si="26"/>
        <v>0.55877611403340877</v>
      </c>
      <c r="AK106" s="50">
        <f t="shared" si="26"/>
        <v>0.54777870005633855</v>
      </c>
    </row>
    <row r="107" spans="1:37" x14ac:dyDescent="0.25">
      <c r="A107" s="26" t="s">
        <v>55</v>
      </c>
      <c r="B107" s="27" t="s">
        <v>20</v>
      </c>
      <c r="C107" s="26" t="s">
        <v>156</v>
      </c>
      <c r="D107" s="50">
        <f t="shared" si="15"/>
        <v>0</v>
      </c>
      <c r="E107" s="50">
        <f t="shared" si="16"/>
        <v>0</v>
      </c>
      <c r="F107" s="50">
        <f t="shared" ref="F107:AB107" si="27">F69*F134/SUMPRODUCT(F$60:F$72,F$125:F$137)</f>
        <v>0</v>
      </c>
      <c r="G107" s="50">
        <f t="shared" si="27"/>
        <v>0</v>
      </c>
      <c r="H107" s="50">
        <f t="shared" si="27"/>
        <v>0</v>
      </c>
      <c r="I107" s="50">
        <f t="shared" si="27"/>
        <v>0</v>
      </c>
      <c r="J107" s="50">
        <f t="shared" si="27"/>
        <v>0</v>
      </c>
      <c r="K107" s="50">
        <f t="shared" si="27"/>
        <v>0</v>
      </c>
      <c r="L107" s="50">
        <f t="shared" si="27"/>
        <v>0</v>
      </c>
      <c r="M107" s="50">
        <f t="shared" si="27"/>
        <v>0</v>
      </c>
      <c r="N107" s="50">
        <f t="shared" si="27"/>
        <v>0</v>
      </c>
      <c r="O107" s="50">
        <f t="shared" si="27"/>
        <v>0</v>
      </c>
      <c r="P107" s="50">
        <f t="shared" si="27"/>
        <v>0</v>
      </c>
      <c r="Q107" s="50">
        <f t="shared" si="27"/>
        <v>0</v>
      </c>
      <c r="R107" s="50">
        <f t="shared" si="27"/>
        <v>0</v>
      </c>
      <c r="S107" s="50">
        <f t="shared" si="27"/>
        <v>0</v>
      </c>
      <c r="T107" s="50">
        <f t="shared" si="27"/>
        <v>0</v>
      </c>
      <c r="U107" s="50">
        <f t="shared" si="27"/>
        <v>0</v>
      </c>
      <c r="V107" s="50">
        <f t="shared" si="27"/>
        <v>0</v>
      </c>
      <c r="W107" s="50">
        <f t="shared" si="27"/>
        <v>0</v>
      </c>
      <c r="X107" s="50">
        <f t="shared" si="27"/>
        <v>0</v>
      </c>
      <c r="Y107" s="50">
        <f t="shared" si="27"/>
        <v>0</v>
      </c>
      <c r="Z107" s="50">
        <f t="shared" si="27"/>
        <v>0</v>
      </c>
      <c r="AA107" s="50">
        <f t="shared" si="27"/>
        <v>0</v>
      </c>
      <c r="AB107" s="50">
        <f t="shared" si="27"/>
        <v>0</v>
      </c>
      <c r="AC107" s="50">
        <f t="shared" ref="AC107:AK107" si="28">AC69*AC134/SUMPRODUCT(AC$60:AC$72,AC$125:AC$137)</f>
        <v>0</v>
      </c>
      <c r="AD107" s="50">
        <f t="shared" si="28"/>
        <v>0</v>
      </c>
      <c r="AE107" s="50">
        <f t="shared" si="28"/>
        <v>0</v>
      </c>
      <c r="AF107" s="50">
        <f t="shared" si="28"/>
        <v>0</v>
      </c>
      <c r="AG107" s="50">
        <f t="shared" si="28"/>
        <v>0</v>
      </c>
      <c r="AH107" s="50">
        <f t="shared" si="28"/>
        <v>0</v>
      </c>
      <c r="AI107" s="50">
        <f t="shared" si="28"/>
        <v>0</v>
      </c>
      <c r="AJ107" s="50">
        <f t="shared" si="28"/>
        <v>0</v>
      </c>
      <c r="AK107" s="50">
        <f t="shared" si="28"/>
        <v>0</v>
      </c>
    </row>
    <row r="108" spans="1:37" x14ac:dyDescent="0.25">
      <c r="A108" s="26" t="s">
        <v>56</v>
      </c>
      <c r="B108" s="27" t="s">
        <v>20</v>
      </c>
      <c r="C108" s="26" t="s">
        <v>156</v>
      </c>
      <c r="D108" s="50">
        <f t="shared" si="15"/>
        <v>0</v>
      </c>
      <c r="E108" s="50">
        <f t="shared" si="16"/>
        <v>0</v>
      </c>
      <c r="F108" s="50">
        <f t="shared" ref="F108:AB108" si="29">F70*F135/SUMPRODUCT(F$60:F$72,F$125:F$137)</f>
        <v>0</v>
      </c>
      <c r="G108" s="50">
        <f t="shared" si="29"/>
        <v>0</v>
      </c>
      <c r="H108" s="50">
        <f t="shared" si="29"/>
        <v>0</v>
      </c>
      <c r="I108" s="50">
        <f t="shared" si="29"/>
        <v>0</v>
      </c>
      <c r="J108" s="50">
        <f t="shared" si="29"/>
        <v>0</v>
      </c>
      <c r="K108" s="50">
        <f t="shared" si="29"/>
        <v>0</v>
      </c>
      <c r="L108" s="50">
        <f t="shared" si="29"/>
        <v>0</v>
      </c>
      <c r="M108" s="50">
        <f t="shared" si="29"/>
        <v>0</v>
      </c>
      <c r="N108" s="50">
        <f t="shared" si="29"/>
        <v>0</v>
      </c>
      <c r="O108" s="50">
        <f t="shared" si="29"/>
        <v>0</v>
      </c>
      <c r="P108" s="50">
        <f t="shared" si="29"/>
        <v>0</v>
      </c>
      <c r="Q108" s="50">
        <f t="shared" si="29"/>
        <v>0</v>
      </c>
      <c r="R108" s="50">
        <f t="shared" si="29"/>
        <v>0</v>
      </c>
      <c r="S108" s="50">
        <f t="shared" si="29"/>
        <v>0</v>
      </c>
      <c r="T108" s="50">
        <f t="shared" si="29"/>
        <v>0</v>
      </c>
      <c r="U108" s="50">
        <f t="shared" si="29"/>
        <v>0</v>
      </c>
      <c r="V108" s="50">
        <f t="shared" si="29"/>
        <v>0</v>
      </c>
      <c r="W108" s="50">
        <f t="shared" si="29"/>
        <v>0</v>
      </c>
      <c r="X108" s="50">
        <f t="shared" si="29"/>
        <v>0</v>
      </c>
      <c r="Y108" s="50">
        <f t="shared" si="29"/>
        <v>0</v>
      </c>
      <c r="Z108" s="50">
        <f t="shared" si="29"/>
        <v>0</v>
      </c>
      <c r="AA108" s="50">
        <f t="shared" si="29"/>
        <v>0</v>
      </c>
      <c r="AB108" s="50">
        <f t="shared" si="29"/>
        <v>0</v>
      </c>
      <c r="AC108" s="50">
        <f t="shared" ref="AC108:AK108" si="30">AC70*AC135/SUMPRODUCT(AC$60:AC$72,AC$125:AC$137)</f>
        <v>0</v>
      </c>
      <c r="AD108" s="50">
        <f t="shared" si="30"/>
        <v>0</v>
      </c>
      <c r="AE108" s="50">
        <f t="shared" si="30"/>
        <v>0</v>
      </c>
      <c r="AF108" s="50">
        <f t="shared" si="30"/>
        <v>0</v>
      </c>
      <c r="AG108" s="50">
        <f t="shared" si="30"/>
        <v>0</v>
      </c>
      <c r="AH108" s="50">
        <f t="shared" si="30"/>
        <v>0</v>
      </c>
      <c r="AI108" s="50">
        <f t="shared" si="30"/>
        <v>0</v>
      </c>
      <c r="AJ108" s="50">
        <f t="shared" si="30"/>
        <v>0</v>
      </c>
      <c r="AK108" s="50">
        <f t="shared" si="30"/>
        <v>0</v>
      </c>
    </row>
    <row r="109" spans="1:37" x14ac:dyDescent="0.25">
      <c r="A109" s="26" t="s">
        <v>14</v>
      </c>
      <c r="B109" s="27" t="s">
        <v>20</v>
      </c>
      <c r="C109" s="26" t="s">
        <v>156</v>
      </c>
      <c r="D109" s="50">
        <f t="shared" si="15"/>
        <v>0</v>
      </c>
      <c r="E109" s="50">
        <f t="shared" si="16"/>
        <v>0</v>
      </c>
      <c r="F109" s="50">
        <f t="shared" ref="F109:AB109" si="31">F71*F136/SUMPRODUCT(F$60:F$72,F$125:F$137)</f>
        <v>0</v>
      </c>
      <c r="G109" s="50">
        <f t="shared" si="31"/>
        <v>0</v>
      </c>
      <c r="H109" s="50">
        <f t="shared" si="31"/>
        <v>0</v>
      </c>
      <c r="I109" s="50">
        <f t="shared" si="31"/>
        <v>0</v>
      </c>
      <c r="J109" s="50">
        <f t="shared" si="31"/>
        <v>1.4341202928943699E-7</v>
      </c>
      <c r="K109" s="50">
        <f t="shared" si="31"/>
        <v>9.4920222935700278E-7</v>
      </c>
      <c r="L109" s="50">
        <f t="shared" si="31"/>
        <v>6.2824675101421623E-6</v>
      </c>
      <c r="M109" s="50">
        <f t="shared" si="31"/>
        <v>4.1580435943059956E-5</v>
      </c>
      <c r="N109" s="50">
        <f t="shared" si="31"/>
        <v>2.7514523878522637E-4</v>
      </c>
      <c r="O109" s="50">
        <f t="shared" si="31"/>
        <v>1.8183012166817088E-3</v>
      </c>
      <c r="P109" s="50">
        <f t="shared" si="31"/>
        <v>1.1913142640441285E-2</v>
      </c>
      <c r="Q109" s="50">
        <f t="shared" si="31"/>
        <v>7.3292663568864422E-2</v>
      </c>
      <c r="R109" s="50">
        <f t="shared" si="31"/>
        <v>7.6619255681867213E-2</v>
      </c>
      <c r="S109" s="50">
        <f t="shared" si="31"/>
        <v>8.0079392973606306E-2</v>
      </c>
      <c r="T109" s="50">
        <f t="shared" si="31"/>
        <v>8.3676688097632637E-2</v>
      </c>
      <c r="U109" s="50">
        <f t="shared" si="31"/>
        <v>8.7414670460500707E-2</v>
      </c>
      <c r="V109" s="50">
        <f t="shared" si="31"/>
        <v>9.1296763347883114E-2</v>
      </c>
      <c r="W109" s="50">
        <f t="shared" si="31"/>
        <v>9.5326259290764576E-2</v>
      </c>
      <c r="X109" s="50">
        <f t="shared" si="31"/>
        <v>9.9506293703089319E-2</v>
      </c>
      <c r="Y109" s="50">
        <f t="shared" si="31"/>
        <v>0.10383981685630629</v>
      </c>
      <c r="Z109" s="50">
        <f t="shared" si="31"/>
        <v>0.10832956429616968</v>
      </c>
      <c r="AA109" s="50">
        <f t="shared" si="31"/>
        <v>0.11297802585319569</v>
      </c>
      <c r="AB109" s="50">
        <f t="shared" si="31"/>
        <v>0.11778741345050221</v>
      </c>
      <c r="AC109" s="50">
        <f t="shared" ref="AC109:AK109" si="32">AC71*AC136/SUMPRODUCT(AC$60:AC$72,AC$125:AC$137)</f>
        <v>0.1227596279713009</v>
      </c>
      <c r="AD109" s="50">
        <f t="shared" si="32"/>
        <v>0.12789622551275359</v>
      </c>
      <c r="AE109" s="50">
        <f t="shared" si="32"/>
        <v>0.13319838342257967</v>
      </c>
      <c r="AF109" s="50">
        <f t="shared" si="32"/>
        <v>0.13866686658863148</v>
      </c>
      <c r="AG109" s="50">
        <f t="shared" si="32"/>
        <v>0.14430199452806228</v>
      </c>
      <c r="AH109" s="50">
        <f t="shared" si="32"/>
        <v>0.15010360989956287</v>
      </c>
      <c r="AI109" s="50">
        <f t="shared" si="32"/>
        <v>0.15607104913664505</v>
      </c>
      <c r="AJ109" s="50">
        <f t="shared" si="32"/>
        <v>0.16220311596865691</v>
      </c>
      <c r="AK109" s="50">
        <f t="shared" si="32"/>
        <v>0.16849805865496589</v>
      </c>
    </row>
    <row r="110" spans="1:37" x14ac:dyDescent="0.25">
      <c r="A110" s="26" t="s">
        <v>80</v>
      </c>
      <c r="B110" s="27" t="s">
        <v>20</v>
      </c>
      <c r="C110" s="26" t="s">
        <v>156</v>
      </c>
      <c r="D110" s="50">
        <f t="shared" si="15"/>
        <v>0</v>
      </c>
      <c r="E110" s="50">
        <f t="shared" si="16"/>
        <v>0</v>
      </c>
      <c r="F110" s="50">
        <f t="shared" ref="F110:AB110" si="33">F72*F137/SUMPRODUCT(F$60:F$72,F$125:F$137)</f>
        <v>0</v>
      </c>
      <c r="G110" s="50">
        <f t="shared" si="33"/>
        <v>0</v>
      </c>
      <c r="H110" s="50">
        <f t="shared" si="33"/>
        <v>0</v>
      </c>
      <c r="I110" s="50">
        <f t="shared" si="33"/>
        <v>0</v>
      </c>
      <c r="J110" s="50">
        <f t="shared" si="33"/>
        <v>0</v>
      </c>
      <c r="K110" s="50">
        <f t="shared" si="33"/>
        <v>0</v>
      </c>
      <c r="L110" s="50">
        <f t="shared" si="33"/>
        <v>0</v>
      </c>
      <c r="M110" s="50">
        <f t="shared" si="33"/>
        <v>0</v>
      </c>
      <c r="N110" s="50">
        <f t="shared" si="33"/>
        <v>0</v>
      </c>
      <c r="O110" s="50">
        <f t="shared" si="33"/>
        <v>0</v>
      </c>
      <c r="P110" s="50">
        <f t="shared" si="33"/>
        <v>1.4219573055301496E-7</v>
      </c>
      <c r="Q110" s="50">
        <f t="shared" si="33"/>
        <v>2.7657608893911126E-2</v>
      </c>
      <c r="R110" s="50">
        <f t="shared" si="33"/>
        <v>2.9875693660759085E-2</v>
      </c>
      <c r="S110" s="50">
        <f t="shared" si="33"/>
        <v>3.2264270770951939E-2</v>
      </c>
      <c r="T110" s="50">
        <f t="shared" si="33"/>
        <v>3.4835275008685114E-2</v>
      </c>
      <c r="U110" s="50">
        <f t="shared" si="33"/>
        <v>3.7601290532380933E-2</v>
      </c>
      <c r="V110" s="50">
        <f t="shared" si="33"/>
        <v>4.0575555612565858E-2</v>
      </c>
      <c r="W110" s="50">
        <f t="shared" si="33"/>
        <v>4.3771961421520275E-2</v>
      </c>
      <c r="X110" s="50">
        <f t="shared" si="33"/>
        <v>4.7205043741002969E-2</v>
      </c>
      <c r="Y110" s="50">
        <f t="shared" si="33"/>
        <v>5.0889966340646679E-2</v>
      </c>
      <c r="Z110" s="50">
        <f t="shared" si="33"/>
        <v>5.4842494669163626E-2</v>
      </c>
      <c r="AA110" s="50">
        <f t="shared" si="33"/>
        <v>5.9078958397850587E-2</v>
      </c>
      <c r="AB110" s="50">
        <f t="shared" si="33"/>
        <v>6.3616201266724681E-2</v>
      </c>
      <c r="AC110" s="50">
        <f t="shared" ref="AC110:AK110" si="34">AC72*AC137/SUMPRODUCT(AC$60:AC$72,AC$125:AC$137)</f>
        <v>6.8471516614877201E-2</v>
      </c>
      <c r="AD110" s="50">
        <f t="shared" si="34"/>
        <v>7.366256693653439E-2</v>
      </c>
      <c r="AE110" s="50">
        <f t="shared" si="34"/>
        <v>7.9207285802424199E-2</v>
      </c>
      <c r="AF110" s="50">
        <f t="shared" si="34"/>
        <v>8.5123760533207901E-2</v>
      </c>
      <c r="AG110" s="50">
        <f t="shared" si="34"/>
        <v>9.1430094119889269E-2</v>
      </c>
      <c r="AH110" s="50">
        <f t="shared" si="34"/>
        <v>9.8144245068035624E-2</v>
      </c>
      <c r="AI110" s="50">
        <f t="shared" si="34"/>
        <v>0.10528384411143091</v>
      </c>
      <c r="AJ110" s="50">
        <f t="shared" si="34"/>
        <v>0.11286598710922997</v>
      </c>
      <c r="AK110" s="50">
        <f t="shared" si="34"/>
        <v>0.12090700392035719</v>
      </c>
    </row>
    <row r="112" spans="1:37" x14ac:dyDescent="0.25">
      <c r="A112" s="23" t="s">
        <v>85</v>
      </c>
    </row>
    <row r="113" spans="1:37" x14ac:dyDescent="0.25">
      <c r="A113" s="26" t="s">
        <v>12</v>
      </c>
      <c r="B113" s="27" t="s">
        <v>20</v>
      </c>
      <c r="C113" s="26" t="s">
        <v>156</v>
      </c>
      <c r="D113" s="57">
        <f>D$47/D$85*D75*D140</f>
        <v>1</v>
      </c>
      <c r="E113" s="54">
        <f>D113</f>
        <v>1</v>
      </c>
      <c r="F113" s="54">
        <f t="shared" ref="F113:AK113" si="35">E113</f>
        <v>1</v>
      </c>
      <c r="G113" s="54">
        <f t="shared" si="35"/>
        <v>1</v>
      </c>
      <c r="H113" s="54">
        <f t="shared" si="35"/>
        <v>1</v>
      </c>
      <c r="I113" s="54">
        <f t="shared" si="35"/>
        <v>1</v>
      </c>
      <c r="J113" s="54">
        <f t="shared" si="35"/>
        <v>1</v>
      </c>
      <c r="K113" s="54">
        <f t="shared" si="35"/>
        <v>1</v>
      </c>
      <c r="L113" s="54">
        <f t="shared" si="35"/>
        <v>1</v>
      </c>
      <c r="M113" s="54">
        <f t="shared" si="35"/>
        <v>1</v>
      </c>
      <c r="N113" s="54">
        <f t="shared" si="35"/>
        <v>1</v>
      </c>
      <c r="O113" s="54">
        <f t="shared" si="35"/>
        <v>1</v>
      </c>
      <c r="P113" s="54">
        <f t="shared" si="35"/>
        <v>1</v>
      </c>
      <c r="Q113" s="54">
        <f t="shared" si="35"/>
        <v>1</v>
      </c>
      <c r="R113" s="54">
        <f t="shared" si="35"/>
        <v>1</v>
      </c>
      <c r="S113" s="54">
        <f t="shared" si="35"/>
        <v>1</v>
      </c>
      <c r="T113" s="54">
        <f t="shared" si="35"/>
        <v>1</v>
      </c>
      <c r="U113" s="54">
        <f t="shared" si="35"/>
        <v>1</v>
      </c>
      <c r="V113" s="54">
        <f t="shared" si="35"/>
        <v>1</v>
      </c>
      <c r="W113" s="54">
        <f t="shared" si="35"/>
        <v>1</v>
      </c>
      <c r="X113" s="54">
        <f t="shared" si="35"/>
        <v>1</v>
      </c>
      <c r="Y113" s="54">
        <f t="shared" si="35"/>
        <v>1</v>
      </c>
      <c r="Z113" s="54">
        <f t="shared" si="35"/>
        <v>1</v>
      </c>
      <c r="AA113" s="54">
        <f t="shared" si="35"/>
        <v>1</v>
      </c>
      <c r="AB113" s="54">
        <f t="shared" si="35"/>
        <v>1</v>
      </c>
      <c r="AC113" s="54">
        <f t="shared" si="35"/>
        <v>1</v>
      </c>
      <c r="AD113" s="54">
        <f t="shared" si="35"/>
        <v>1</v>
      </c>
      <c r="AE113" s="54">
        <f t="shared" si="35"/>
        <v>1</v>
      </c>
      <c r="AF113" s="54">
        <f t="shared" si="35"/>
        <v>1</v>
      </c>
      <c r="AG113" s="54">
        <f t="shared" si="35"/>
        <v>1</v>
      </c>
      <c r="AH113" s="54">
        <f t="shared" si="35"/>
        <v>1</v>
      </c>
      <c r="AI113" s="54">
        <f t="shared" si="35"/>
        <v>1</v>
      </c>
      <c r="AJ113" s="54">
        <f t="shared" si="35"/>
        <v>1</v>
      </c>
      <c r="AK113" s="54">
        <f t="shared" si="35"/>
        <v>1</v>
      </c>
    </row>
    <row r="116" spans="1:37" x14ac:dyDescent="0.25">
      <c r="A116" s="23" t="s">
        <v>22</v>
      </c>
    </row>
    <row r="117" spans="1:37" x14ac:dyDescent="0.25">
      <c r="A117" s="26" t="s">
        <v>7</v>
      </c>
      <c r="B117" s="27" t="s">
        <v>20</v>
      </c>
      <c r="C117" s="26" t="s">
        <v>157</v>
      </c>
      <c r="D117" s="53">
        <f>'Param.Transv.'!D113</f>
        <v>0.3</v>
      </c>
      <c r="E117" s="54">
        <f>'Param.Transv.'!E113</f>
        <v>0.3</v>
      </c>
      <c r="F117" s="54">
        <f>'Param.Transv.'!F113</f>
        <v>0.3</v>
      </c>
      <c r="G117" s="54">
        <f>'Param.Transv.'!G113</f>
        <v>0.3</v>
      </c>
      <c r="H117" s="54">
        <f>'Param.Transv.'!H113</f>
        <v>0.3</v>
      </c>
      <c r="I117" s="54">
        <f>'Param.Transv.'!I113</f>
        <v>0.3</v>
      </c>
      <c r="J117" s="54">
        <f>'Param.Transv.'!J113</f>
        <v>0.3</v>
      </c>
      <c r="K117" s="54">
        <f>'Param.Transv.'!K113</f>
        <v>0.3</v>
      </c>
      <c r="L117" s="54">
        <f>'Param.Transv.'!L113</f>
        <v>0.3</v>
      </c>
      <c r="M117" s="54">
        <f>'Param.Transv.'!M113</f>
        <v>0.3</v>
      </c>
      <c r="N117" s="54">
        <f>'Param.Transv.'!N113</f>
        <v>0.3</v>
      </c>
      <c r="O117" s="54">
        <f>'Param.Transv.'!O113</f>
        <v>0.3</v>
      </c>
      <c r="P117" s="54">
        <f>'Param.Transv.'!P113</f>
        <v>0.3</v>
      </c>
      <c r="Q117" s="54">
        <f>'Param.Transv.'!Q113</f>
        <v>0.3</v>
      </c>
      <c r="R117" s="54">
        <f>'Param.Transv.'!R113</f>
        <v>0.3</v>
      </c>
      <c r="S117" s="54">
        <f>'Param.Transv.'!S113</f>
        <v>0.3</v>
      </c>
      <c r="T117" s="54">
        <f>'Param.Transv.'!T113</f>
        <v>0.3</v>
      </c>
      <c r="U117" s="54">
        <f>'Param.Transv.'!U113</f>
        <v>0.3</v>
      </c>
      <c r="V117" s="54">
        <f>'Param.Transv.'!V113</f>
        <v>0.3</v>
      </c>
      <c r="W117" s="54">
        <f>'Param.Transv.'!W113</f>
        <v>0.3</v>
      </c>
      <c r="X117" s="54">
        <f>'Param.Transv.'!X113</f>
        <v>0.3</v>
      </c>
      <c r="Y117" s="54">
        <f>'Param.Transv.'!Y113</f>
        <v>0.3</v>
      </c>
      <c r="Z117" s="54">
        <f>'Param.Transv.'!Z113</f>
        <v>0.3</v>
      </c>
      <c r="AA117" s="54">
        <f>'Param.Transv.'!AA113</f>
        <v>0.3</v>
      </c>
      <c r="AB117" s="54">
        <f>'Param.Transv.'!AB113</f>
        <v>0.3</v>
      </c>
      <c r="AC117" s="54">
        <f>'Param.Transv.'!AC113</f>
        <v>0.3</v>
      </c>
      <c r="AD117" s="54">
        <f>'Param.Transv.'!AD113</f>
        <v>0.3</v>
      </c>
      <c r="AE117" s="54">
        <f>'Param.Transv.'!AE113</f>
        <v>0.3</v>
      </c>
      <c r="AF117" s="54">
        <f>'Param.Transv.'!AF113</f>
        <v>0.3</v>
      </c>
      <c r="AG117" s="54">
        <f>'Param.Transv.'!AG113</f>
        <v>0.3</v>
      </c>
      <c r="AH117" s="54">
        <f>'Param.Transv.'!AH113</f>
        <v>0.3</v>
      </c>
      <c r="AI117" s="54">
        <f>'Param.Transv.'!AI113</f>
        <v>0.3</v>
      </c>
      <c r="AJ117" s="54">
        <f>'Param.Transv.'!AJ113</f>
        <v>0.3</v>
      </c>
      <c r="AK117" s="54">
        <f>'Param.Transv.'!AK113</f>
        <v>0.3</v>
      </c>
    </row>
    <row r="118" spans="1:37" x14ac:dyDescent="0.25">
      <c r="A118" s="26" t="s">
        <v>11</v>
      </c>
      <c r="B118" s="27" t="s">
        <v>20</v>
      </c>
      <c r="C118" s="26" t="s">
        <v>157</v>
      </c>
      <c r="D118" s="53">
        <f>'Param.Transv.'!D114</f>
        <v>0.25</v>
      </c>
      <c r="E118" s="54">
        <f>'Param.Transv.'!E114</f>
        <v>0.25</v>
      </c>
      <c r="F118" s="54">
        <f>'Param.Transv.'!F114</f>
        <v>0.25</v>
      </c>
      <c r="G118" s="54">
        <f>'Param.Transv.'!G114</f>
        <v>0.25</v>
      </c>
      <c r="H118" s="54">
        <f>'Param.Transv.'!H114</f>
        <v>0.25</v>
      </c>
      <c r="I118" s="54">
        <f>'Param.Transv.'!I114</f>
        <v>0.25</v>
      </c>
      <c r="J118" s="54">
        <f>'Param.Transv.'!J114</f>
        <v>0.25</v>
      </c>
      <c r="K118" s="54">
        <f>'Param.Transv.'!K114</f>
        <v>0.25</v>
      </c>
      <c r="L118" s="54">
        <f>'Param.Transv.'!L114</f>
        <v>0.25</v>
      </c>
      <c r="M118" s="54">
        <f>'Param.Transv.'!M114</f>
        <v>0.25</v>
      </c>
      <c r="N118" s="54">
        <f>'Param.Transv.'!N114</f>
        <v>0.25</v>
      </c>
      <c r="O118" s="54">
        <f>'Param.Transv.'!O114</f>
        <v>0.25</v>
      </c>
      <c r="P118" s="54">
        <f>'Param.Transv.'!P114</f>
        <v>0.25</v>
      </c>
      <c r="Q118" s="54">
        <f>'Param.Transv.'!Q114</f>
        <v>0.25</v>
      </c>
      <c r="R118" s="54">
        <f>'Param.Transv.'!R114</f>
        <v>0.25</v>
      </c>
      <c r="S118" s="54">
        <f>'Param.Transv.'!S114</f>
        <v>0.25</v>
      </c>
      <c r="T118" s="54">
        <f>'Param.Transv.'!T114</f>
        <v>0.25</v>
      </c>
      <c r="U118" s="54">
        <f>'Param.Transv.'!U114</f>
        <v>0.25</v>
      </c>
      <c r="V118" s="54">
        <f>'Param.Transv.'!V114</f>
        <v>0.25</v>
      </c>
      <c r="W118" s="54">
        <f>'Param.Transv.'!W114</f>
        <v>0.25</v>
      </c>
      <c r="X118" s="54">
        <f>'Param.Transv.'!X114</f>
        <v>0.25</v>
      </c>
      <c r="Y118" s="54">
        <f>'Param.Transv.'!Y114</f>
        <v>0.25</v>
      </c>
      <c r="Z118" s="54">
        <f>'Param.Transv.'!Z114</f>
        <v>0.25</v>
      </c>
      <c r="AA118" s="54">
        <f>'Param.Transv.'!AA114</f>
        <v>0.25</v>
      </c>
      <c r="AB118" s="54">
        <f>'Param.Transv.'!AB114</f>
        <v>0.25</v>
      </c>
      <c r="AC118" s="54">
        <f>'Param.Transv.'!AC114</f>
        <v>0.25</v>
      </c>
      <c r="AD118" s="54">
        <f>'Param.Transv.'!AD114</f>
        <v>0.25</v>
      </c>
      <c r="AE118" s="54">
        <f>'Param.Transv.'!AE114</f>
        <v>0.25</v>
      </c>
      <c r="AF118" s="54">
        <f>'Param.Transv.'!AF114</f>
        <v>0.25</v>
      </c>
      <c r="AG118" s="54">
        <f>'Param.Transv.'!AG114</f>
        <v>0.25</v>
      </c>
      <c r="AH118" s="54">
        <f>'Param.Transv.'!AH114</f>
        <v>0.25</v>
      </c>
      <c r="AI118" s="54">
        <f>'Param.Transv.'!AI114</f>
        <v>0.25</v>
      </c>
      <c r="AJ118" s="54">
        <f>'Param.Transv.'!AJ114</f>
        <v>0.25</v>
      </c>
      <c r="AK118" s="54">
        <f>'Param.Transv.'!AK114</f>
        <v>0.25</v>
      </c>
    </row>
    <row r="119" spans="1:37" x14ac:dyDescent="0.25">
      <c r="A119" s="26" t="s">
        <v>12</v>
      </c>
      <c r="B119" s="27" t="s">
        <v>20</v>
      </c>
      <c r="C119" s="26" t="s">
        <v>157</v>
      </c>
      <c r="D119" s="53">
        <f>'Param.Transv.'!D115</f>
        <v>0.87906603773584902</v>
      </c>
      <c r="E119" s="54">
        <f>'Param.Transv.'!E115</f>
        <v>0.8820145137880987</v>
      </c>
      <c r="F119" s="54">
        <f>'Param.Transv.'!F115</f>
        <v>0.88496298984034827</v>
      </c>
      <c r="G119" s="54">
        <f>'Param.Transv.'!G115</f>
        <v>0.88791146589259795</v>
      </c>
      <c r="H119" s="54">
        <f>'Param.Transv.'!H115</f>
        <v>0.89085994194484752</v>
      </c>
      <c r="I119" s="54">
        <f>'Param.Transv.'!I115</f>
        <v>0.89380841799709732</v>
      </c>
      <c r="J119" s="54">
        <f>'Param.Transv.'!J115</f>
        <v>0.89675689404934689</v>
      </c>
      <c r="K119" s="54">
        <f>'Param.Transv.'!K115</f>
        <v>0.89970537010159646</v>
      </c>
      <c r="L119" s="54">
        <f>'Param.Transv.'!L115</f>
        <v>0.90265384615384625</v>
      </c>
      <c r="M119" s="54">
        <f>'Param.Transv.'!M115</f>
        <v>0.90560232220609582</v>
      </c>
      <c r="N119" s="54">
        <f>'Param.Transv.'!N115</f>
        <v>0.90855079825834539</v>
      </c>
      <c r="O119" s="54">
        <f>'Param.Transv.'!O115</f>
        <v>0.91149927431059508</v>
      </c>
      <c r="P119" s="54">
        <f>'Param.Transv.'!P115</f>
        <v>0.91444775036284465</v>
      </c>
      <c r="Q119" s="54">
        <f>'Param.Transv.'!Q115</f>
        <v>0.91739622641509433</v>
      </c>
      <c r="R119" s="54">
        <f>'Param.Transv.'!R115</f>
        <v>0.91739622641509433</v>
      </c>
      <c r="S119" s="54">
        <f>'Param.Transv.'!S115</f>
        <v>0.91739622641509433</v>
      </c>
      <c r="T119" s="54">
        <f>'Param.Transv.'!T115</f>
        <v>0.91739622641509433</v>
      </c>
      <c r="U119" s="54">
        <f>'Param.Transv.'!U115</f>
        <v>0.91739622641509433</v>
      </c>
      <c r="V119" s="54">
        <f>'Param.Transv.'!V115</f>
        <v>0.91739622641509433</v>
      </c>
      <c r="W119" s="54">
        <f>'Param.Transv.'!W115</f>
        <v>0.91739622641509433</v>
      </c>
      <c r="X119" s="54">
        <f>'Param.Transv.'!X115</f>
        <v>0.91739622641509433</v>
      </c>
      <c r="Y119" s="54">
        <f>'Param.Transv.'!Y115</f>
        <v>0.91739622641509433</v>
      </c>
      <c r="Z119" s="54">
        <f>'Param.Transv.'!Z115</f>
        <v>0.91739622641509433</v>
      </c>
      <c r="AA119" s="54">
        <f>'Param.Transv.'!AA115</f>
        <v>0.91739622641509433</v>
      </c>
      <c r="AB119" s="54">
        <f>'Param.Transv.'!AB115</f>
        <v>0.91739622641509433</v>
      </c>
      <c r="AC119" s="54">
        <f>'Param.Transv.'!AC115</f>
        <v>0.91739622641509433</v>
      </c>
      <c r="AD119" s="54">
        <f>'Param.Transv.'!AD115</f>
        <v>0.91739622641509433</v>
      </c>
      <c r="AE119" s="54">
        <f>'Param.Transv.'!AE115</f>
        <v>0.91739622641509433</v>
      </c>
      <c r="AF119" s="54">
        <f>'Param.Transv.'!AF115</f>
        <v>0.91739622641509433</v>
      </c>
      <c r="AG119" s="54">
        <f>'Param.Transv.'!AG115</f>
        <v>0.91739622641509433</v>
      </c>
      <c r="AH119" s="54">
        <f>'Param.Transv.'!AH115</f>
        <v>0.91739622641509433</v>
      </c>
      <c r="AI119" s="54">
        <f>'Param.Transv.'!AI115</f>
        <v>0.91739622641509433</v>
      </c>
      <c r="AJ119" s="54">
        <f>'Param.Transv.'!AJ115</f>
        <v>0.91739622641509433</v>
      </c>
      <c r="AK119" s="54">
        <f>'Param.Transv.'!AK115</f>
        <v>0.91739622641509433</v>
      </c>
    </row>
    <row r="120" spans="1:37" x14ac:dyDescent="0.25">
      <c r="A120" s="26" t="s">
        <v>13</v>
      </c>
      <c r="B120" s="27" t="s">
        <v>20</v>
      </c>
      <c r="C120" s="26" t="s">
        <v>157</v>
      </c>
      <c r="D120" s="53">
        <f>'Param.Transv.'!D116</f>
        <v>0.25</v>
      </c>
      <c r="E120" s="54">
        <f>'Param.Transv.'!E116</f>
        <v>0.25</v>
      </c>
      <c r="F120" s="54">
        <f>'Param.Transv.'!F116</f>
        <v>0.25</v>
      </c>
      <c r="G120" s="54">
        <f>'Param.Transv.'!G116</f>
        <v>0.25</v>
      </c>
      <c r="H120" s="54">
        <f>'Param.Transv.'!H116</f>
        <v>0.25</v>
      </c>
      <c r="I120" s="54">
        <f>'Param.Transv.'!I116</f>
        <v>0.25</v>
      </c>
      <c r="J120" s="54">
        <f>'Param.Transv.'!J116</f>
        <v>0.25</v>
      </c>
      <c r="K120" s="54">
        <f>'Param.Transv.'!K116</f>
        <v>0.25</v>
      </c>
      <c r="L120" s="54">
        <f>'Param.Transv.'!L116</f>
        <v>0.25</v>
      </c>
      <c r="M120" s="54">
        <f>'Param.Transv.'!M116</f>
        <v>0.25</v>
      </c>
      <c r="N120" s="54">
        <f>'Param.Transv.'!N116</f>
        <v>0.25</v>
      </c>
      <c r="O120" s="54">
        <f>'Param.Transv.'!O116</f>
        <v>0.25</v>
      </c>
      <c r="P120" s="54">
        <f>'Param.Transv.'!P116</f>
        <v>0.25</v>
      </c>
      <c r="Q120" s="54">
        <f>'Param.Transv.'!Q116</f>
        <v>0.25</v>
      </c>
      <c r="R120" s="54">
        <f>'Param.Transv.'!R116</f>
        <v>0.25</v>
      </c>
      <c r="S120" s="54">
        <f>'Param.Transv.'!S116</f>
        <v>0.25</v>
      </c>
      <c r="T120" s="54">
        <f>'Param.Transv.'!T116</f>
        <v>0.25</v>
      </c>
      <c r="U120" s="54">
        <f>'Param.Transv.'!U116</f>
        <v>0.25</v>
      </c>
      <c r="V120" s="54">
        <f>'Param.Transv.'!V116</f>
        <v>0.25</v>
      </c>
      <c r="W120" s="54">
        <f>'Param.Transv.'!W116</f>
        <v>0.25</v>
      </c>
      <c r="X120" s="54">
        <f>'Param.Transv.'!X116</f>
        <v>0.25</v>
      </c>
      <c r="Y120" s="54">
        <f>'Param.Transv.'!Y116</f>
        <v>0.25</v>
      </c>
      <c r="Z120" s="54">
        <f>'Param.Transv.'!Z116</f>
        <v>0.25</v>
      </c>
      <c r="AA120" s="54">
        <f>'Param.Transv.'!AA116</f>
        <v>0.25</v>
      </c>
      <c r="AB120" s="54">
        <f>'Param.Transv.'!AB116</f>
        <v>0.25</v>
      </c>
      <c r="AC120" s="54">
        <f>'Param.Transv.'!AC116</f>
        <v>0.25</v>
      </c>
      <c r="AD120" s="54">
        <f>'Param.Transv.'!AD116</f>
        <v>0.25</v>
      </c>
      <c r="AE120" s="54">
        <f>'Param.Transv.'!AE116</f>
        <v>0.25</v>
      </c>
      <c r="AF120" s="54">
        <f>'Param.Transv.'!AF116</f>
        <v>0.25</v>
      </c>
      <c r="AG120" s="54">
        <f>'Param.Transv.'!AG116</f>
        <v>0.25</v>
      </c>
      <c r="AH120" s="54">
        <f>'Param.Transv.'!AH116</f>
        <v>0.25</v>
      </c>
      <c r="AI120" s="54">
        <f>'Param.Transv.'!AI116</f>
        <v>0.25</v>
      </c>
      <c r="AJ120" s="54">
        <f>'Param.Transv.'!AJ116</f>
        <v>0.25</v>
      </c>
      <c r="AK120" s="54">
        <f>'Param.Transv.'!AK116</f>
        <v>0.25</v>
      </c>
    </row>
    <row r="121" spans="1:37" x14ac:dyDescent="0.25">
      <c r="A121" s="26" t="s">
        <v>55</v>
      </c>
      <c r="B121" s="27" t="s">
        <v>20</v>
      </c>
      <c r="C121" s="26" t="s">
        <v>157</v>
      </c>
      <c r="D121" s="53">
        <f>'Param.Transv.'!D117</f>
        <v>0.25</v>
      </c>
      <c r="E121" s="54">
        <f>'Param.Transv.'!E117</f>
        <v>0.25</v>
      </c>
      <c r="F121" s="54">
        <f>'Param.Transv.'!F117</f>
        <v>0.25</v>
      </c>
      <c r="G121" s="54">
        <f>'Param.Transv.'!G117</f>
        <v>0.25</v>
      </c>
      <c r="H121" s="54">
        <f>'Param.Transv.'!H117</f>
        <v>0.25</v>
      </c>
      <c r="I121" s="54">
        <f>'Param.Transv.'!I117</f>
        <v>0.25</v>
      </c>
      <c r="J121" s="54">
        <f>'Param.Transv.'!J117</f>
        <v>0.25</v>
      </c>
      <c r="K121" s="54">
        <f>'Param.Transv.'!K117</f>
        <v>0.25</v>
      </c>
      <c r="L121" s="54">
        <f>'Param.Transv.'!L117</f>
        <v>0.25</v>
      </c>
      <c r="M121" s="54">
        <f>'Param.Transv.'!M117</f>
        <v>0.25</v>
      </c>
      <c r="N121" s="54">
        <f>'Param.Transv.'!N117</f>
        <v>0.25</v>
      </c>
      <c r="O121" s="54">
        <f>'Param.Transv.'!O117</f>
        <v>0.25</v>
      </c>
      <c r="P121" s="54">
        <f>'Param.Transv.'!P117</f>
        <v>0.25</v>
      </c>
      <c r="Q121" s="54">
        <f>'Param.Transv.'!Q117</f>
        <v>0.25</v>
      </c>
      <c r="R121" s="54">
        <f>'Param.Transv.'!R117</f>
        <v>0.25</v>
      </c>
      <c r="S121" s="54">
        <f>'Param.Transv.'!S117</f>
        <v>0.25</v>
      </c>
      <c r="T121" s="54">
        <f>'Param.Transv.'!T117</f>
        <v>0.25</v>
      </c>
      <c r="U121" s="54">
        <f>'Param.Transv.'!U117</f>
        <v>0.25</v>
      </c>
      <c r="V121" s="54">
        <f>'Param.Transv.'!V117</f>
        <v>0.25</v>
      </c>
      <c r="W121" s="54">
        <f>'Param.Transv.'!W117</f>
        <v>0.25</v>
      </c>
      <c r="X121" s="54">
        <f>'Param.Transv.'!X117</f>
        <v>0.25</v>
      </c>
      <c r="Y121" s="54">
        <f>'Param.Transv.'!Y117</f>
        <v>0.25</v>
      </c>
      <c r="Z121" s="54">
        <f>'Param.Transv.'!Z117</f>
        <v>0.25</v>
      </c>
      <c r="AA121" s="54">
        <f>'Param.Transv.'!AA117</f>
        <v>0.25</v>
      </c>
      <c r="AB121" s="54">
        <f>'Param.Transv.'!AB117</f>
        <v>0.25</v>
      </c>
      <c r="AC121" s="54">
        <f>'Param.Transv.'!AC117</f>
        <v>0.25</v>
      </c>
      <c r="AD121" s="54">
        <f>'Param.Transv.'!AD117</f>
        <v>0.25</v>
      </c>
      <c r="AE121" s="54">
        <f>'Param.Transv.'!AE117</f>
        <v>0.25</v>
      </c>
      <c r="AF121" s="54">
        <f>'Param.Transv.'!AF117</f>
        <v>0.25</v>
      </c>
      <c r="AG121" s="54">
        <f>'Param.Transv.'!AG117</f>
        <v>0.25</v>
      </c>
      <c r="AH121" s="54">
        <f>'Param.Transv.'!AH117</f>
        <v>0.25</v>
      </c>
      <c r="AI121" s="54">
        <f>'Param.Transv.'!AI117</f>
        <v>0.25</v>
      </c>
      <c r="AJ121" s="54">
        <f>'Param.Transv.'!AJ117</f>
        <v>0.25</v>
      </c>
      <c r="AK121" s="54">
        <f>'Param.Transv.'!AK117</f>
        <v>0.25</v>
      </c>
    </row>
    <row r="122" spans="1:37" x14ac:dyDescent="0.25">
      <c r="A122" s="26" t="s">
        <v>80</v>
      </c>
      <c r="B122" s="27" t="s">
        <v>20</v>
      </c>
      <c r="C122" s="26" t="s">
        <v>157</v>
      </c>
      <c r="D122" s="53">
        <f>'Param.Transv.'!D118</f>
        <v>1</v>
      </c>
      <c r="E122" s="54">
        <f>'Param.Transv.'!E118</f>
        <v>0.8820145137880987</v>
      </c>
      <c r="F122" s="54">
        <f>'Param.Transv.'!F118</f>
        <v>0.88496298984034827</v>
      </c>
      <c r="G122" s="54">
        <f>'Param.Transv.'!G118</f>
        <v>0.88791146589259795</v>
      </c>
      <c r="H122" s="54">
        <f>'Param.Transv.'!H118</f>
        <v>0.89085994194484752</v>
      </c>
      <c r="I122" s="54">
        <f>'Param.Transv.'!I118</f>
        <v>0.89380841799709732</v>
      </c>
      <c r="J122" s="54">
        <f>'Param.Transv.'!J118</f>
        <v>0.89675689404934689</v>
      </c>
      <c r="K122" s="54">
        <f>'Param.Transv.'!K118</f>
        <v>0.89970537010159646</v>
      </c>
      <c r="L122" s="54">
        <f>'Param.Transv.'!L118</f>
        <v>0.90265384615384625</v>
      </c>
      <c r="M122" s="54">
        <f>'Param.Transv.'!M118</f>
        <v>0.90560232220609582</v>
      </c>
      <c r="N122" s="54">
        <f>'Param.Transv.'!N118</f>
        <v>0.90855079825834539</v>
      </c>
      <c r="O122" s="54">
        <f>'Param.Transv.'!O118</f>
        <v>0.91149927431059508</v>
      </c>
      <c r="P122" s="54">
        <f>'Param.Transv.'!P118</f>
        <v>0.91444775036284465</v>
      </c>
      <c r="Q122" s="54">
        <f>'Param.Transv.'!Q118</f>
        <v>0.91739622641509433</v>
      </c>
      <c r="R122" s="54">
        <f>'Param.Transv.'!R118</f>
        <v>0.91739622641509433</v>
      </c>
      <c r="S122" s="54">
        <f>'Param.Transv.'!S118</f>
        <v>0.91739622641509433</v>
      </c>
      <c r="T122" s="54">
        <f>'Param.Transv.'!T118</f>
        <v>0.91739622641509433</v>
      </c>
      <c r="U122" s="54">
        <f>'Param.Transv.'!U118</f>
        <v>0.91739622641509433</v>
      </c>
      <c r="V122" s="54">
        <f>'Param.Transv.'!V118</f>
        <v>0.91739622641509433</v>
      </c>
      <c r="W122" s="54">
        <f>'Param.Transv.'!W118</f>
        <v>0.91739622641509433</v>
      </c>
      <c r="X122" s="54">
        <f>'Param.Transv.'!X118</f>
        <v>0.91739622641509433</v>
      </c>
      <c r="Y122" s="54">
        <f>'Param.Transv.'!Y118</f>
        <v>0.91739622641509433</v>
      </c>
      <c r="Z122" s="54">
        <f>'Param.Transv.'!Z118</f>
        <v>0.91739622641509433</v>
      </c>
      <c r="AA122" s="54">
        <f>'Param.Transv.'!AA118</f>
        <v>0.91739622641509433</v>
      </c>
      <c r="AB122" s="54">
        <f>'Param.Transv.'!AB118</f>
        <v>0.91739622641509433</v>
      </c>
      <c r="AC122" s="54">
        <f>'Param.Transv.'!AC118</f>
        <v>0.91739622641509433</v>
      </c>
      <c r="AD122" s="54">
        <f>'Param.Transv.'!AD118</f>
        <v>0.91739622641509433</v>
      </c>
      <c r="AE122" s="54">
        <f>'Param.Transv.'!AE118</f>
        <v>0.91739622641509433</v>
      </c>
      <c r="AF122" s="54">
        <f>'Param.Transv.'!AF118</f>
        <v>0.91739622641509433</v>
      </c>
      <c r="AG122" s="54">
        <f>'Param.Transv.'!AG118</f>
        <v>0.91739622641509433</v>
      </c>
      <c r="AH122" s="54">
        <f>'Param.Transv.'!AH118</f>
        <v>0.91739622641509433</v>
      </c>
      <c r="AI122" s="54">
        <f>'Param.Transv.'!AI118</f>
        <v>0.91739622641509433</v>
      </c>
      <c r="AJ122" s="54">
        <f>'Param.Transv.'!AJ118</f>
        <v>0.91739622641509433</v>
      </c>
      <c r="AK122" s="54">
        <f>'Param.Transv.'!AK118</f>
        <v>0.91739622641509433</v>
      </c>
    </row>
    <row r="124" spans="1:37" x14ac:dyDescent="0.25">
      <c r="A124" s="23" t="s">
        <v>86</v>
      </c>
    </row>
    <row r="125" spans="1:37" x14ac:dyDescent="0.25">
      <c r="A125" s="26" t="s">
        <v>7</v>
      </c>
      <c r="B125" s="27" t="s">
        <v>20</v>
      </c>
      <c r="C125" s="26" t="s">
        <v>157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0.82068333333333321</v>
      </c>
      <c r="I125" s="56">
        <f>'Param.Transv.'!I121</f>
        <v>0.82136666666666669</v>
      </c>
      <c r="J125" s="56">
        <f>'Param.Transv.'!J121</f>
        <v>0.82204999999999995</v>
      </c>
      <c r="K125" s="56">
        <f>'Param.Transv.'!K121</f>
        <v>0.82273333333333332</v>
      </c>
      <c r="L125" s="56">
        <f>'Param.Transv.'!L121</f>
        <v>0.82341666666666657</v>
      </c>
      <c r="M125" s="56">
        <f>'Param.Transv.'!M121</f>
        <v>0.82409999999999983</v>
      </c>
      <c r="N125" s="56">
        <f>'Param.Transv.'!N121</f>
        <v>0.82478333333333331</v>
      </c>
      <c r="O125" s="56">
        <f>'Param.Transv.'!O121</f>
        <v>0.82546666666666657</v>
      </c>
      <c r="P125" s="56">
        <f>'Param.Transv.'!P121</f>
        <v>0.82615000000000005</v>
      </c>
      <c r="Q125" s="56">
        <f>'Param.Transv.'!Q121</f>
        <v>0.82683333333333331</v>
      </c>
      <c r="R125" s="56">
        <f>'Param.Transv.'!R121</f>
        <v>0.82751666666666668</v>
      </c>
      <c r="S125" s="56">
        <f>'Param.Transv.'!S121</f>
        <v>0.82819999999999994</v>
      </c>
      <c r="T125" s="56">
        <f>'Param.Transv.'!T121</f>
        <v>0.82888333333333319</v>
      </c>
      <c r="U125" s="56">
        <f>'Param.Transv.'!U121</f>
        <v>0.82956666666666667</v>
      </c>
      <c r="V125" s="56">
        <f>'Param.Transv.'!V121</f>
        <v>0.83024999999999993</v>
      </c>
      <c r="W125" s="56">
        <f>'Param.Transv.'!W121</f>
        <v>0.8309333333333333</v>
      </c>
      <c r="X125" s="56">
        <f>'Param.Transv.'!X121</f>
        <v>0.83161666666666656</v>
      </c>
      <c r="Y125" s="56">
        <f>'Param.Transv.'!Y121</f>
        <v>0.83229999999999982</v>
      </c>
      <c r="Z125" s="56">
        <f>'Param.Transv.'!Z121</f>
        <v>0.8329833333333333</v>
      </c>
      <c r="AA125" s="56">
        <f>'Param.Transv.'!AA121</f>
        <v>0.83366666666666656</v>
      </c>
      <c r="AB125" s="56">
        <f>'Param.Transv.'!AB121</f>
        <v>0.83435000000000004</v>
      </c>
      <c r="AC125" s="56">
        <f>'Param.Transv.'!AC121</f>
        <v>0.83503333333333329</v>
      </c>
      <c r="AD125" s="56">
        <f>'Param.Transv.'!AD121</f>
        <v>0.83571666666666655</v>
      </c>
      <c r="AE125" s="56">
        <f>'Param.Transv.'!AE121</f>
        <v>0.83639999999999992</v>
      </c>
      <c r="AF125" s="56">
        <f>'Param.Transv.'!AF121</f>
        <v>0.83708333333333318</v>
      </c>
      <c r="AG125" s="56">
        <f>'Param.Transv.'!AG121</f>
        <v>0.83776666666666666</v>
      </c>
      <c r="AH125" s="56">
        <f>'Param.Transv.'!AH121</f>
        <v>0.83844999999999992</v>
      </c>
      <c r="AI125" s="56">
        <f>'Param.Transv.'!AI121</f>
        <v>0.8391333333333334</v>
      </c>
      <c r="AJ125" s="56">
        <f>'Param.Transv.'!AJ121</f>
        <v>0.83981666666666666</v>
      </c>
      <c r="AK125" s="56">
        <f>'Param.Transv.'!AK121</f>
        <v>0.84049999999999991</v>
      </c>
    </row>
    <row r="126" spans="1:37" x14ac:dyDescent="0.25">
      <c r="A126" s="26" t="s">
        <v>9</v>
      </c>
      <c r="B126" s="27" t="s">
        <v>20</v>
      </c>
      <c r="C126" s="26" t="s">
        <v>157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0.74161749999999993</v>
      </c>
      <c r="I126" s="56">
        <f>'Param.Transv.'!I122</f>
        <v>0.74223499999999998</v>
      </c>
      <c r="J126" s="56">
        <f>'Param.Transv.'!J122</f>
        <v>0.74285249999999992</v>
      </c>
      <c r="K126" s="56">
        <f>'Param.Transv.'!K122</f>
        <v>0.74347000000000008</v>
      </c>
      <c r="L126" s="56">
        <f>'Param.Transv.'!L122</f>
        <v>0.74408750000000001</v>
      </c>
      <c r="M126" s="56">
        <f>'Param.Transv.'!M122</f>
        <v>0.74470499999999995</v>
      </c>
      <c r="N126" s="56">
        <f>'Param.Transv.'!N122</f>
        <v>0.7453225</v>
      </c>
      <c r="O126" s="56">
        <f>'Param.Transv.'!O122</f>
        <v>0.74593999999999994</v>
      </c>
      <c r="P126" s="56">
        <f>'Param.Transv.'!P122</f>
        <v>0.74655749999999999</v>
      </c>
      <c r="Q126" s="56">
        <f>'Param.Transv.'!Q122</f>
        <v>0.74717499999999992</v>
      </c>
      <c r="R126" s="56">
        <f>'Param.Transv.'!R122</f>
        <v>0.74779250000000008</v>
      </c>
      <c r="S126" s="56">
        <f>'Param.Transv.'!S122</f>
        <v>0.74841000000000002</v>
      </c>
      <c r="T126" s="56">
        <f>'Param.Transv.'!T122</f>
        <v>0.74902749999999996</v>
      </c>
      <c r="U126" s="56">
        <f>'Param.Transv.'!U122</f>
        <v>0.74964500000000001</v>
      </c>
      <c r="V126" s="56">
        <f>'Param.Transv.'!V122</f>
        <v>0.75026249999999994</v>
      </c>
      <c r="W126" s="56">
        <f>'Param.Transv.'!W122</f>
        <v>0.7508800000000001</v>
      </c>
      <c r="X126" s="56">
        <f>'Param.Transv.'!X122</f>
        <v>0.75149750000000004</v>
      </c>
      <c r="Y126" s="56">
        <f>'Param.Transv.'!Y122</f>
        <v>0.75211499999999987</v>
      </c>
      <c r="Z126" s="56">
        <f>'Param.Transv.'!Z122</f>
        <v>0.75273250000000003</v>
      </c>
      <c r="AA126" s="56">
        <f>'Param.Transv.'!AA122</f>
        <v>0.75334999999999996</v>
      </c>
      <c r="AB126" s="56">
        <f>'Param.Transv.'!AB122</f>
        <v>0.75396750000000001</v>
      </c>
      <c r="AC126" s="56">
        <f>'Param.Transv.'!AC122</f>
        <v>0.75458499999999995</v>
      </c>
      <c r="AD126" s="56">
        <f>'Param.Transv.'!AD122</f>
        <v>0.75520249999999989</v>
      </c>
      <c r="AE126" s="56">
        <f>'Param.Transv.'!AE122</f>
        <v>0.75582000000000005</v>
      </c>
      <c r="AF126" s="56">
        <f>'Param.Transv.'!AF122</f>
        <v>0.75643749999999998</v>
      </c>
      <c r="AG126" s="56">
        <f>'Param.Transv.'!AG122</f>
        <v>0.75705500000000003</v>
      </c>
      <c r="AH126" s="56">
        <f>'Param.Transv.'!AH122</f>
        <v>0.75767249999999997</v>
      </c>
      <c r="AI126" s="56">
        <f>'Param.Transv.'!AI122</f>
        <v>0.75829000000000002</v>
      </c>
      <c r="AJ126" s="56">
        <f>'Param.Transv.'!AJ122</f>
        <v>0.75890749999999996</v>
      </c>
      <c r="AK126" s="56">
        <f>'Param.Transv.'!AK122</f>
        <v>0.75952499999999989</v>
      </c>
    </row>
    <row r="127" spans="1:37" x14ac:dyDescent="0.25">
      <c r="A127" s="26" t="s">
        <v>10</v>
      </c>
      <c r="B127" s="27" t="s">
        <v>20</v>
      </c>
      <c r="C127" s="26" t="s">
        <v>157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0.82068333333333321</v>
      </c>
      <c r="I127" s="56">
        <f>'Param.Transv.'!I123</f>
        <v>0.82136666666666669</v>
      </c>
      <c r="J127" s="56">
        <f>'Param.Transv.'!J123</f>
        <v>0.82204999999999995</v>
      </c>
      <c r="K127" s="56">
        <f>'Param.Transv.'!K123</f>
        <v>0.82273333333333332</v>
      </c>
      <c r="L127" s="56">
        <f>'Param.Transv.'!L123</f>
        <v>0.82341666666666657</v>
      </c>
      <c r="M127" s="56">
        <f>'Param.Transv.'!M123</f>
        <v>0.82409999999999983</v>
      </c>
      <c r="N127" s="56">
        <f>'Param.Transv.'!N123</f>
        <v>0.82478333333333331</v>
      </c>
      <c r="O127" s="56">
        <f>'Param.Transv.'!O123</f>
        <v>0.82546666666666657</v>
      </c>
      <c r="P127" s="56">
        <f>'Param.Transv.'!P123</f>
        <v>0.82615000000000005</v>
      </c>
      <c r="Q127" s="56">
        <f>'Param.Transv.'!Q123</f>
        <v>0.82683333333333331</v>
      </c>
      <c r="R127" s="56">
        <f>'Param.Transv.'!R123</f>
        <v>0.82751666666666668</v>
      </c>
      <c r="S127" s="56">
        <f>'Param.Transv.'!S123</f>
        <v>0.82819999999999994</v>
      </c>
      <c r="T127" s="56">
        <f>'Param.Transv.'!T123</f>
        <v>0.82888333333333319</v>
      </c>
      <c r="U127" s="56">
        <f>'Param.Transv.'!U123</f>
        <v>0.82956666666666667</v>
      </c>
      <c r="V127" s="56">
        <f>'Param.Transv.'!V123</f>
        <v>0.83024999999999993</v>
      </c>
      <c r="W127" s="56">
        <f>'Param.Transv.'!W123</f>
        <v>0.8309333333333333</v>
      </c>
      <c r="X127" s="56">
        <f>'Param.Transv.'!X123</f>
        <v>0.83161666666666656</v>
      </c>
      <c r="Y127" s="56">
        <f>'Param.Transv.'!Y123</f>
        <v>0.83229999999999982</v>
      </c>
      <c r="Z127" s="56">
        <f>'Param.Transv.'!Z123</f>
        <v>0.8329833333333333</v>
      </c>
      <c r="AA127" s="56">
        <f>'Param.Transv.'!AA123</f>
        <v>0.83366666666666656</v>
      </c>
      <c r="AB127" s="56">
        <f>'Param.Transv.'!AB123</f>
        <v>0.83435000000000004</v>
      </c>
      <c r="AC127" s="56">
        <f>'Param.Transv.'!AC123</f>
        <v>0.83503333333333329</v>
      </c>
      <c r="AD127" s="56">
        <f>'Param.Transv.'!AD123</f>
        <v>0.83571666666666655</v>
      </c>
      <c r="AE127" s="56">
        <f>'Param.Transv.'!AE123</f>
        <v>0.83639999999999992</v>
      </c>
      <c r="AF127" s="56">
        <f>'Param.Transv.'!AF123</f>
        <v>0.83708333333333318</v>
      </c>
      <c r="AG127" s="56">
        <f>'Param.Transv.'!AG123</f>
        <v>0.83776666666666666</v>
      </c>
      <c r="AH127" s="56">
        <f>'Param.Transv.'!AH123</f>
        <v>0.83844999999999992</v>
      </c>
      <c r="AI127" s="56">
        <f>'Param.Transv.'!AI123</f>
        <v>0.8391333333333334</v>
      </c>
      <c r="AJ127" s="56">
        <f>'Param.Transv.'!AJ123</f>
        <v>0.83981666666666666</v>
      </c>
      <c r="AK127" s="56">
        <f>'Param.Transv.'!AK123</f>
        <v>0.84049999999999991</v>
      </c>
    </row>
    <row r="128" spans="1:37" x14ac:dyDescent="0.25">
      <c r="A128" s="26" t="s">
        <v>11</v>
      </c>
      <c r="B128" s="27" t="s">
        <v>20</v>
      </c>
      <c r="C128" s="26" t="s">
        <v>157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0.76763916666666665</v>
      </c>
      <c r="I128" s="56">
        <f>'Param.Transv.'!I124</f>
        <v>0.7682783333333334</v>
      </c>
      <c r="J128" s="56">
        <f>'Param.Transv.'!J124</f>
        <v>0.76891749999999992</v>
      </c>
      <c r="K128" s="56">
        <f>'Param.Transv.'!K124</f>
        <v>0.76955666666666678</v>
      </c>
      <c r="L128" s="56">
        <f>'Param.Transv.'!L124</f>
        <v>0.7701958333333333</v>
      </c>
      <c r="M128" s="56">
        <f>'Param.Transv.'!M124</f>
        <v>0.77083499999999994</v>
      </c>
      <c r="N128" s="56">
        <f>'Param.Transv.'!N124</f>
        <v>0.77147416666666668</v>
      </c>
      <c r="O128" s="56">
        <f>'Param.Transv.'!O124</f>
        <v>0.77211333333333332</v>
      </c>
      <c r="P128" s="56">
        <f>'Param.Transv.'!P124</f>
        <v>0.77275250000000006</v>
      </c>
      <c r="Q128" s="56">
        <f>'Param.Transv.'!Q124</f>
        <v>0.7733916666666667</v>
      </c>
      <c r="R128" s="56">
        <f>'Param.Transv.'!R124</f>
        <v>0.77403083333333345</v>
      </c>
      <c r="S128" s="56">
        <f>'Param.Transv.'!S124</f>
        <v>0.77466999999999997</v>
      </c>
      <c r="T128" s="56">
        <f>'Param.Transv.'!T124</f>
        <v>0.7753091666666666</v>
      </c>
      <c r="U128" s="56">
        <f>'Param.Transv.'!U124</f>
        <v>0.77594833333333335</v>
      </c>
      <c r="V128" s="56">
        <f>'Param.Transv.'!V124</f>
        <v>0.77658749999999999</v>
      </c>
      <c r="W128" s="56">
        <f>'Param.Transv.'!W124</f>
        <v>0.77722666666666673</v>
      </c>
      <c r="X128" s="56">
        <f>'Param.Transv.'!X124</f>
        <v>0.77786583333333337</v>
      </c>
      <c r="Y128" s="56">
        <f>'Param.Transv.'!Y124</f>
        <v>0.77850499999999989</v>
      </c>
      <c r="Z128" s="56">
        <f>'Param.Transv.'!Z124</f>
        <v>0.77914416666666675</v>
      </c>
      <c r="AA128" s="56">
        <f>'Param.Transv.'!AA124</f>
        <v>0.77978333333333327</v>
      </c>
      <c r="AB128" s="56">
        <f>'Param.Transv.'!AB124</f>
        <v>0.78042250000000002</v>
      </c>
      <c r="AC128" s="56">
        <f>'Param.Transv.'!AC124</f>
        <v>0.78106166666666665</v>
      </c>
      <c r="AD128" s="56">
        <f>'Param.Transv.'!AD124</f>
        <v>0.78170083333333329</v>
      </c>
      <c r="AE128" s="56">
        <f>'Param.Transv.'!AE124</f>
        <v>0.78234000000000004</v>
      </c>
      <c r="AF128" s="56">
        <f>'Param.Transv.'!AF124</f>
        <v>0.78297916666666667</v>
      </c>
      <c r="AG128" s="56">
        <f>'Param.Transv.'!AG124</f>
        <v>0.78361833333333342</v>
      </c>
      <c r="AH128" s="56">
        <f>'Param.Transv.'!AH124</f>
        <v>0.78425749999999994</v>
      </c>
      <c r="AI128" s="56">
        <f>'Param.Transv.'!AI124</f>
        <v>0.7848966666666668</v>
      </c>
      <c r="AJ128" s="56">
        <f>'Param.Transv.'!AJ124</f>
        <v>0.78553583333333332</v>
      </c>
      <c r="AK128" s="56">
        <f>'Param.Transv.'!AK124</f>
        <v>0.78617499999999996</v>
      </c>
    </row>
    <row r="129" spans="1:37" x14ac:dyDescent="0.25">
      <c r="A129" s="26" t="s">
        <v>12</v>
      </c>
      <c r="B129" s="27" t="s">
        <v>20</v>
      </c>
      <c r="C129" s="26" t="s">
        <v>157</v>
      </c>
      <c r="D129" s="55">
        <f>'Param.Transv.'!D125</f>
        <v>0.81799999999999995</v>
      </c>
      <c r="E129" s="56">
        <f>'Param.Transv.'!E125</f>
        <v>0.81799999999999995</v>
      </c>
      <c r="F129" s="56">
        <f>'Param.Transv.'!F125</f>
        <v>0.81799999999999995</v>
      </c>
      <c r="G129" s="56">
        <f>'Param.Transv.'!G125</f>
        <v>0.81819473030000001</v>
      </c>
      <c r="H129" s="56">
        <f>'Param.Transv.'!H125</f>
        <v>0.8188765592419166</v>
      </c>
      <c r="I129" s="56">
        <f>'Param.Transv.'!I125</f>
        <v>0.81955838818383342</v>
      </c>
      <c r="J129" s="56">
        <f>'Param.Transv.'!J125</f>
        <v>0.82024021712575002</v>
      </c>
      <c r="K129" s="56">
        <f>'Param.Transv.'!K125</f>
        <v>0.82092204606766672</v>
      </c>
      <c r="L129" s="56">
        <f>'Param.Transv.'!L125</f>
        <v>0.82160387500958332</v>
      </c>
      <c r="M129" s="56">
        <f>'Param.Transv.'!M125</f>
        <v>0.82228570395149991</v>
      </c>
      <c r="N129" s="56">
        <f>'Param.Transv.'!N125</f>
        <v>0.82296753289341673</v>
      </c>
      <c r="O129" s="56">
        <f>'Param.Transv.'!O125</f>
        <v>0.82364936183533333</v>
      </c>
      <c r="P129" s="56">
        <f>'Param.Transv.'!P125</f>
        <v>0.82433119077725003</v>
      </c>
      <c r="Q129" s="56">
        <f>'Param.Transv.'!Q125</f>
        <v>0.82501301971916663</v>
      </c>
      <c r="R129" s="56">
        <f>'Param.Transv.'!R125</f>
        <v>0.82569484866108345</v>
      </c>
      <c r="S129" s="56">
        <f>'Param.Transv.'!S125</f>
        <v>0.82637667760300004</v>
      </c>
      <c r="T129" s="56">
        <f>'Param.Transv.'!T125</f>
        <v>0.82705850654491664</v>
      </c>
      <c r="U129" s="56">
        <f>'Param.Transv.'!U125</f>
        <v>0.82774033548683335</v>
      </c>
      <c r="V129" s="56">
        <f>'Param.Transv.'!V125</f>
        <v>0.82842216442874994</v>
      </c>
      <c r="W129" s="56">
        <f>'Param.Transv.'!W125</f>
        <v>0.82910399337066676</v>
      </c>
      <c r="X129" s="56">
        <f>'Param.Transv.'!X125</f>
        <v>0.82978582231258335</v>
      </c>
      <c r="Y129" s="56">
        <f>'Param.Transv.'!Y125</f>
        <v>0.83046765125449995</v>
      </c>
      <c r="Z129" s="56">
        <f>'Param.Transv.'!Z125</f>
        <v>0.83114948019641666</v>
      </c>
      <c r="AA129" s="56">
        <f>'Param.Transv.'!AA125</f>
        <v>0.83183130913833325</v>
      </c>
      <c r="AB129" s="56">
        <f>'Param.Transv.'!AB125</f>
        <v>0.83251313808025007</v>
      </c>
      <c r="AC129" s="56">
        <f>'Param.Transv.'!AC125</f>
        <v>0.83319496702216667</v>
      </c>
      <c r="AD129" s="56">
        <f>'Param.Transv.'!AD125</f>
        <v>0.83387679596408326</v>
      </c>
      <c r="AE129" s="56">
        <f>'Param.Transv.'!AE125</f>
        <v>0.83455862490599997</v>
      </c>
      <c r="AF129" s="56">
        <f>'Param.Transv.'!AF125</f>
        <v>0.83524045384791656</v>
      </c>
      <c r="AG129" s="56">
        <f>'Param.Transv.'!AG125</f>
        <v>0.83592228278983338</v>
      </c>
      <c r="AH129" s="56">
        <f>'Param.Transv.'!AH125</f>
        <v>0.83660411173174998</v>
      </c>
      <c r="AI129" s="56">
        <f>'Param.Transv.'!AI125</f>
        <v>0.8372859406736668</v>
      </c>
      <c r="AJ129" s="56">
        <f>'Param.Transv.'!AJ125</f>
        <v>0.83796776961558339</v>
      </c>
      <c r="AK129" s="56">
        <f>'Param.Transv.'!AK125</f>
        <v>0.83864959855749999</v>
      </c>
    </row>
    <row r="130" spans="1:37" x14ac:dyDescent="0.25">
      <c r="A130" s="26" t="s">
        <v>54</v>
      </c>
      <c r="B130" s="27" t="s">
        <v>20</v>
      </c>
      <c r="C130" s="26" t="s">
        <v>157</v>
      </c>
      <c r="D130" s="55">
        <f>'Param.Transv.'!D126</f>
        <v>0.5</v>
      </c>
      <c r="E130" s="56">
        <f>'Param.Transv.'!E126</f>
        <v>0.5</v>
      </c>
      <c r="F130" s="56">
        <f>'Param.Transv.'!F126</f>
        <v>0.5</v>
      </c>
      <c r="G130" s="56">
        <f>'Param.Transv.'!G126</f>
        <v>0.5</v>
      </c>
      <c r="H130" s="56">
        <f>'Param.Transv.'!H126</f>
        <v>0.50041666666666662</v>
      </c>
      <c r="I130" s="56">
        <f>'Param.Transv.'!I126</f>
        <v>0.50083333333333335</v>
      </c>
      <c r="J130" s="56">
        <f>'Param.Transv.'!J126</f>
        <v>0.50124999999999997</v>
      </c>
      <c r="K130" s="56">
        <f>'Param.Transv.'!K126</f>
        <v>0.50166666666666671</v>
      </c>
      <c r="L130" s="56">
        <f>'Param.Transv.'!L126</f>
        <v>0.50208333333333333</v>
      </c>
      <c r="M130" s="56">
        <f>'Param.Transv.'!M126</f>
        <v>0.50249999999999995</v>
      </c>
      <c r="N130" s="56">
        <f>'Param.Transv.'!N126</f>
        <v>0.50291666666666668</v>
      </c>
      <c r="O130" s="56">
        <f>'Param.Transv.'!O126</f>
        <v>0.5033333333333333</v>
      </c>
      <c r="P130" s="56">
        <f>'Param.Transv.'!P126</f>
        <v>0.50375000000000003</v>
      </c>
      <c r="Q130" s="56">
        <f>'Param.Transv.'!Q126</f>
        <v>0.50416666666666665</v>
      </c>
      <c r="R130" s="56">
        <f>'Param.Transv.'!R126</f>
        <v>0.50458333333333338</v>
      </c>
      <c r="S130" s="56">
        <f>'Param.Transv.'!S126</f>
        <v>0.505</v>
      </c>
      <c r="T130" s="56">
        <f>'Param.Transv.'!T126</f>
        <v>0.50541666666666663</v>
      </c>
      <c r="U130" s="56">
        <f>'Param.Transv.'!U126</f>
        <v>0.50583333333333336</v>
      </c>
      <c r="V130" s="56">
        <f>'Param.Transv.'!V126</f>
        <v>0.50624999999999998</v>
      </c>
      <c r="W130" s="56">
        <f>'Param.Transv.'!W126</f>
        <v>0.50666666666666671</v>
      </c>
      <c r="X130" s="56">
        <f>'Param.Transv.'!X126</f>
        <v>0.50708333333333333</v>
      </c>
      <c r="Y130" s="56">
        <f>'Param.Transv.'!Y126</f>
        <v>0.50749999999999995</v>
      </c>
      <c r="Z130" s="56">
        <f>'Param.Transv.'!Z126</f>
        <v>0.50791666666666668</v>
      </c>
      <c r="AA130" s="56">
        <f>'Param.Transv.'!AA126</f>
        <v>0.5083333333333333</v>
      </c>
      <c r="AB130" s="56">
        <f>'Param.Transv.'!AB126</f>
        <v>0.50875000000000004</v>
      </c>
      <c r="AC130" s="56">
        <f>'Param.Transv.'!AC126</f>
        <v>0.50916666666666666</v>
      </c>
      <c r="AD130" s="56">
        <f>'Param.Transv.'!AD126</f>
        <v>0.50958333333333328</v>
      </c>
      <c r="AE130" s="56">
        <f>'Param.Transv.'!AE126</f>
        <v>0.51</v>
      </c>
      <c r="AF130" s="56">
        <f>'Param.Transv.'!AF126</f>
        <v>0.51041666666666663</v>
      </c>
      <c r="AG130" s="56">
        <f>'Param.Transv.'!AG126</f>
        <v>0.51083333333333336</v>
      </c>
      <c r="AH130" s="56">
        <f>'Param.Transv.'!AH126</f>
        <v>0.51124999999999998</v>
      </c>
      <c r="AI130" s="56">
        <f>'Param.Transv.'!AI126</f>
        <v>0.51166666666666671</v>
      </c>
      <c r="AJ130" s="56">
        <f>'Param.Transv.'!AJ126</f>
        <v>0.51208333333333333</v>
      </c>
      <c r="AK130" s="56">
        <f>'Param.Transv.'!AK126</f>
        <v>0.51249999999999996</v>
      </c>
    </row>
    <row r="131" spans="1:37" x14ac:dyDescent="0.25">
      <c r="A131" s="26" t="s">
        <v>79</v>
      </c>
      <c r="B131" s="27" t="s">
        <v>20</v>
      </c>
      <c r="C131" s="26" t="s">
        <v>157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26" t="s">
        <v>57</v>
      </c>
      <c r="B132" s="27" t="s">
        <v>20</v>
      </c>
      <c r="C132" s="26" t="s">
        <v>157</v>
      </c>
      <c r="D132" s="55">
        <f>'Param.Transv.'!D128</f>
        <v>0.76700000000000002</v>
      </c>
      <c r="E132" s="56">
        <f>'Param.Transv.'!E128</f>
        <v>0.76700000000000002</v>
      </c>
      <c r="F132" s="56">
        <f>'Param.Transv.'!F128</f>
        <v>0.76700000000000002</v>
      </c>
      <c r="G132" s="56">
        <f>'Param.Transv.'!G128</f>
        <v>0.76700000000000002</v>
      </c>
      <c r="H132" s="56">
        <f>'Param.Transv.'!H128</f>
        <v>0.76763916666666665</v>
      </c>
      <c r="I132" s="56">
        <f>'Param.Transv.'!I128</f>
        <v>0.7682783333333334</v>
      </c>
      <c r="J132" s="56">
        <f>'Param.Transv.'!J128</f>
        <v>0.76891749999999992</v>
      </c>
      <c r="K132" s="56">
        <f>'Param.Transv.'!K128</f>
        <v>0.76955666666666678</v>
      </c>
      <c r="L132" s="56">
        <f>'Param.Transv.'!L128</f>
        <v>0.7701958333333333</v>
      </c>
      <c r="M132" s="56">
        <f>'Param.Transv.'!M128</f>
        <v>0.77083499999999994</v>
      </c>
      <c r="N132" s="56">
        <f>'Param.Transv.'!N128</f>
        <v>0.77147416666666668</v>
      </c>
      <c r="O132" s="56">
        <f>'Param.Transv.'!O128</f>
        <v>0.77211333333333332</v>
      </c>
      <c r="P132" s="56">
        <f>'Param.Transv.'!P128</f>
        <v>0.77275250000000006</v>
      </c>
      <c r="Q132" s="56">
        <f>'Param.Transv.'!Q128</f>
        <v>0.7733916666666667</v>
      </c>
      <c r="R132" s="56">
        <f>'Param.Transv.'!R128</f>
        <v>0.77403083333333345</v>
      </c>
      <c r="S132" s="56">
        <f>'Param.Transv.'!S128</f>
        <v>0.77466999999999997</v>
      </c>
      <c r="T132" s="56">
        <f>'Param.Transv.'!T128</f>
        <v>0.7753091666666666</v>
      </c>
      <c r="U132" s="56">
        <f>'Param.Transv.'!U128</f>
        <v>0.77594833333333335</v>
      </c>
      <c r="V132" s="56">
        <f>'Param.Transv.'!V128</f>
        <v>0.77658749999999999</v>
      </c>
      <c r="W132" s="56">
        <f>'Param.Transv.'!W128</f>
        <v>0.77722666666666673</v>
      </c>
      <c r="X132" s="56">
        <f>'Param.Transv.'!X128</f>
        <v>0.77786583333333337</v>
      </c>
      <c r="Y132" s="56">
        <f>'Param.Transv.'!Y128</f>
        <v>0.77850499999999989</v>
      </c>
      <c r="Z132" s="56">
        <f>'Param.Transv.'!Z128</f>
        <v>0.77914416666666675</v>
      </c>
      <c r="AA132" s="56">
        <f>'Param.Transv.'!AA128</f>
        <v>0.77978333333333327</v>
      </c>
      <c r="AB132" s="56">
        <f>'Param.Transv.'!AB128</f>
        <v>0.78042250000000002</v>
      </c>
      <c r="AC132" s="56">
        <f>'Param.Transv.'!AC128</f>
        <v>0.78106166666666665</v>
      </c>
      <c r="AD132" s="56">
        <f>'Param.Transv.'!AD128</f>
        <v>0.78170083333333329</v>
      </c>
      <c r="AE132" s="56">
        <f>'Param.Transv.'!AE128</f>
        <v>0.78234000000000004</v>
      </c>
      <c r="AF132" s="56">
        <f>'Param.Transv.'!AF128</f>
        <v>0.78297916666666667</v>
      </c>
      <c r="AG132" s="56">
        <f>'Param.Transv.'!AG128</f>
        <v>0.78361833333333342</v>
      </c>
      <c r="AH132" s="56">
        <f>'Param.Transv.'!AH128</f>
        <v>0.78425749999999994</v>
      </c>
      <c r="AI132" s="56">
        <f>'Param.Transv.'!AI128</f>
        <v>0.7848966666666668</v>
      </c>
      <c r="AJ132" s="56">
        <f>'Param.Transv.'!AJ128</f>
        <v>0.78553583333333332</v>
      </c>
      <c r="AK132" s="56">
        <f>'Param.Transv.'!AK128</f>
        <v>0.78617499999999996</v>
      </c>
    </row>
    <row r="133" spans="1:37" x14ac:dyDescent="0.25">
      <c r="A133" s="26" t="s">
        <v>13</v>
      </c>
      <c r="B133" s="27" t="s">
        <v>20</v>
      </c>
      <c r="C133" s="26" t="s">
        <v>157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26" t="s">
        <v>55</v>
      </c>
      <c r="B134" s="27" t="s">
        <v>20</v>
      </c>
      <c r="C134" s="26" t="s">
        <v>157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26" t="s">
        <v>56</v>
      </c>
      <c r="B135" s="27" t="s">
        <v>20</v>
      </c>
      <c r="C135" s="26" t="s">
        <v>157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26" t="s">
        <v>14</v>
      </c>
      <c r="B136" s="27" t="s">
        <v>20</v>
      </c>
      <c r="C136" s="26" t="s">
        <v>157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26" t="s">
        <v>80</v>
      </c>
      <c r="B137" s="27" t="s">
        <v>20</v>
      </c>
      <c r="C137" s="26" t="s">
        <v>157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87</v>
      </c>
    </row>
    <row r="140" spans="1:37" x14ac:dyDescent="0.25">
      <c r="A140" s="26" t="s">
        <v>23</v>
      </c>
      <c r="B140" s="27" t="s">
        <v>20</v>
      </c>
      <c r="C140" s="26" t="s">
        <v>157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111</v>
      </c>
    </row>
    <row r="143" spans="1:37" x14ac:dyDescent="0.25">
      <c r="A143" s="26" t="s">
        <v>16</v>
      </c>
      <c r="B143" s="26" t="s">
        <v>8</v>
      </c>
      <c r="C143" s="26" t="s">
        <v>158</v>
      </c>
      <c r="D143" s="22">
        <f>D$83*D$11/1000</f>
        <v>204.23033207606392</v>
      </c>
      <c r="E143" s="22">
        <f t="shared" ref="E143:AK143" si="36">E$83*E$11/1000</f>
        <v>208.44483772596897</v>
      </c>
      <c r="F143" s="22">
        <f t="shared" si="36"/>
        <v>209.60104320392372</v>
      </c>
      <c r="G143" s="22">
        <f t="shared" si="36"/>
        <v>203.09965394688376</v>
      </c>
      <c r="H143" s="22">
        <f t="shared" si="36"/>
        <v>211.04335251193982</v>
      </c>
      <c r="I143" s="22">
        <f t="shared" si="36"/>
        <v>214.26449306069665</v>
      </c>
      <c r="J143" s="22">
        <f t="shared" si="36"/>
        <v>217.41657094335724</v>
      </c>
      <c r="K143" s="22">
        <f t="shared" si="36"/>
        <v>220.24132872373625</v>
      </c>
      <c r="L143" s="22">
        <f t="shared" si="36"/>
        <v>222.84998276667503</v>
      </c>
      <c r="M143" s="22">
        <f t="shared" si="36"/>
        <v>225.39604908044467</v>
      </c>
      <c r="N143" s="22">
        <f t="shared" si="36"/>
        <v>227.77354729315454</v>
      </c>
      <c r="O143" s="22">
        <f t="shared" si="36"/>
        <v>230.15160424368219</v>
      </c>
      <c r="P143" s="22">
        <f t="shared" si="36"/>
        <v>232.55185331036319</v>
      </c>
      <c r="Q143" s="22">
        <f t="shared" si="36"/>
        <v>234.97629839639339</v>
      </c>
      <c r="R143" s="22">
        <f t="shared" si="36"/>
        <v>237.55407620447119</v>
      </c>
      <c r="S143" s="22">
        <f t="shared" si="36"/>
        <v>240.1552643897607</v>
      </c>
      <c r="T143" s="22">
        <f t="shared" si="36"/>
        <v>242.78467346430668</v>
      </c>
      <c r="U143" s="22">
        <f t="shared" si="36"/>
        <v>245.44164184133882</v>
      </c>
      <c r="V143" s="22">
        <f t="shared" si="36"/>
        <v>248.1275075634577</v>
      </c>
      <c r="W143" s="22">
        <f t="shared" si="36"/>
        <v>250.75761821882705</v>
      </c>
      <c r="X143" s="22">
        <f t="shared" si="36"/>
        <v>253.3492870681435</v>
      </c>
      <c r="Y143" s="22">
        <f t="shared" si="36"/>
        <v>255.89704810692169</v>
      </c>
      <c r="Z143" s="22">
        <f t="shared" si="36"/>
        <v>258.39056877032698</v>
      </c>
      <c r="AA143" s="22">
        <f t="shared" si="36"/>
        <v>260.81892013593171</v>
      </c>
      <c r="AB143" s="22">
        <f t="shared" si="36"/>
        <v>263.19196308835564</v>
      </c>
      <c r="AC143" s="22">
        <f t="shared" si="36"/>
        <v>265.49158607940223</v>
      </c>
      <c r="AD143" s="22">
        <f t="shared" si="36"/>
        <v>267.71379587342517</v>
      </c>
      <c r="AE143" s="22">
        <f t="shared" si="36"/>
        <v>269.85876863461482</v>
      </c>
      <c r="AF143" s="22">
        <f t="shared" si="36"/>
        <v>271.98981586049518</v>
      </c>
      <c r="AG143" s="22">
        <f t="shared" si="36"/>
        <v>274.0552816923165</v>
      </c>
      <c r="AH143" s="22">
        <f t="shared" si="36"/>
        <v>276.0536775719342</v>
      </c>
      <c r="AI143" s="22">
        <f t="shared" si="36"/>
        <v>277.9824451918023</v>
      </c>
      <c r="AJ143" s="22">
        <f t="shared" si="36"/>
        <v>279.83506024024132</v>
      </c>
      <c r="AK143" s="22">
        <f t="shared" si="36"/>
        <v>281.60150533133839</v>
      </c>
    </row>
    <row r="144" spans="1:37" x14ac:dyDescent="0.25">
      <c r="A144" s="26" t="s">
        <v>7</v>
      </c>
      <c r="B144" s="26" t="s">
        <v>8</v>
      </c>
      <c r="C144" s="26" t="s">
        <v>158</v>
      </c>
      <c r="D144" s="22">
        <f>D$143*D90</f>
        <v>46.781936813229237</v>
      </c>
      <c r="E144" s="22">
        <f t="shared" ref="E144:AK144" si="37">E$143*E90</f>
        <v>47.624184432360508</v>
      </c>
      <c r="F144" s="22">
        <f t="shared" si="37"/>
        <v>47.765154742875609</v>
      </c>
      <c r="G144" s="22">
        <f t="shared" si="37"/>
        <v>46.164820204301442</v>
      </c>
      <c r="H144" s="22">
        <f t="shared" si="37"/>
        <v>47.847661546596413</v>
      </c>
      <c r="I144" s="22">
        <f t="shared" si="37"/>
        <v>48.453947871520221</v>
      </c>
      <c r="J144" s="22">
        <f t="shared" si="37"/>
        <v>49.041098517975485</v>
      </c>
      <c r="K144" s="22">
        <f t="shared" si="37"/>
        <v>49.551609327396768</v>
      </c>
      <c r="L144" s="22">
        <f t="shared" si="37"/>
        <v>50.011023561588402</v>
      </c>
      <c r="M144" s="22">
        <f t="shared" si="37"/>
        <v>50.454093963084681</v>
      </c>
      <c r="N144" s="22">
        <f t="shared" si="37"/>
        <v>50.857281207665835</v>
      </c>
      <c r="O144" s="22">
        <f t="shared" si="37"/>
        <v>51.258554530511056</v>
      </c>
      <c r="P144" s="22">
        <f t="shared" si="37"/>
        <v>51.662734291547252</v>
      </c>
      <c r="Q144" s="22">
        <f t="shared" si="37"/>
        <v>52.070242579355458</v>
      </c>
      <c r="R144" s="22">
        <f t="shared" si="37"/>
        <v>52.640965515252887</v>
      </c>
      <c r="S144" s="22">
        <f t="shared" si="37"/>
        <v>53.216865038474573</v>
      </c>
      <c r="T144" s="22">
        <f t="shared" si="37"/>
        <v>53.799006967528129</v>
      </c>
      <c r="U144" s="22">
        <f t="shared" si="37"/>
        <v>54.387244521238586</v>
      </c>
      <c r="V144" s="22">
        <f t="shared" si="37"/>
        <v>54.981874016309867</v>
      </c>
      <c r="W144" s="22">
        <f t="shared" si="37"/>
        <v>50.265659469054739</v>
      </c>
      <c r="X144" s="22">
        <f t="shared" si="37"/>
        <v>45.741936893965942</v>
      </c>
      <c r="Y144" s="22">
        <f t="shared" si="37"/>
        <v>41.395125391355649</v>
      </c>
      <c r="Z144" s="22">
        <f t="shared" si="37"/>
        <v>37.210942888114104</v>
      </c>
      <c r="AA144" s="22">
        <f t="shared" si="37"/>
        <v>33.177091517547339</v>
      </c>
      <c r="AB144" s="22">
        <f t="shared" si="37"/>
        <v>25.180958849225696</v>
      </c>
      <c r="AC144" s="22">
        <f t="shared" si="37"/>
        <v>17.849250644311663</v>
      </c>
      <c r="AD144" s="22">
        <f t="shared" si="37"/>
        <v>11.093850212328093</v>
      </c>
      <c r="AE144" s="22">
        <f t="shared" si="37"/>
        <v>4.8427639796370761</v>
      </c>
      <c r="AF144" s="22">
        <f t="shared" si="37"/>
        <v>0</v>
      </c>
      <c r="AG144" s="22">
        <f t="shared" si="37"/>
        <v>0</v>
      </c>
      <c r="AH144" s="22">
        <f t="shared" si="37"/>
        <v>0</v>
      </c>
      <c r="AI144" s="22">
        <f t="shared" si="37"/>
        <v>0</v>
      </c>
      <c r="AJ144" s="22">
        <f t="shared" si="37"/>
        <v>0</v>
      </c>
      <c r="AK144" s="22">
        <f t="shared" si="37"/>
        <v>0</v>
      </c>
    </row>
    <row r="145" spans="1:37" x14ac:dyDescent="0.25">
      <c r="A145" s="26" t="s">
        <v>11</v>
      </c>
      <c r="B145" s="26" t="s">
        <v>8</v>
      </c>
      <c r="C145" s="26" t="s">
        <v>158</v>
      </c>
      <c r="D145" s="22">
        <f t="shared" ref="D145:AK149" si="38">D$143*D91</f>
        <v>0</v>
      </c>
      <c r="E145" s="22">
        <f t="shared" si="38"/>
        <v>0</v>
      </c>
      <c r="F145" s="22">
        <f t="shared" si="38"/>
        <v>0</v>
      </c>
      <c r="G145" s="22">
        <f t="shared" si="38"/>
        <v>0</v>
      </c>
      <c r="H145" s="22">
        <f t="shared" si="38"/>
        <v>0</v>
      </c>
      <c r="I145" s="22">
        <f t="shared" si="38"/>
        <v>0</v>
      </c>
      <c r="J145" s="22">
        <f t="shared" si="38"/>
        <v>0</v>
      </c>
      <c r="K145" s="22">
        <f t="shared" si="38"/>
        <v>0</v>
      </c>
      <c r="L145" s="22">
        <f t="shared" si="38"/>
        <v>0</v>
      </c>
      <c r="M145" s="22">
        <f t="shared" si="38"/>
        <v>0</v>
      </c>
      <c r="N145" s="22">
        <f t="shared" si="38"/>
        <v>0</v>
      </c>
      <c r="O145" s="22">
        <f t="shared" si="38"/>
        <v>0</v>
      </c>
      <c r="P145" s="22">
        <f t="shared" si="38"/>
        <v>0</v>
      </c>
      <c r="Q145" s="22">
        <f t="shared" si="38"/>
        <v>0</v>
      </c>
      <c r="R145" s="22">
        <f t="shared" si="38"/>
        <v>0</v>
      </c>
      <c r="S145" s="22">
        <f t="shared" si="38"/>
        <v>0</v>
      </c>
      <c r="T145" s="22">
        <f t="shared" si="38"/>
        <v>0</v>
      </c>
      <c r="U145" s="22">
        <f t="shared" si="38"/>
        <v>0</v>
      </c>
      <c r="V145" s="22">
        <f t="shared" si="38"/>
        <v>0</v>
      </c>
      <c r="W145" s="22">
        <f t="shared" si="38"/>
        <v>0</v>
      </c>
      <c r="X145" s="22">
        <f t="shared" si="38"/>
        <v>0</v>
      </c>
      <c r="Y145" s="22">
        <f t="shared" si="38"/>
        <v>0</v>
      </c>
      <c r="Z145" s="22">
        <f t="shared" si="38"/>
        <v>0</v>
      </c>
      <c r="AA145" s="22">
        <f t="shared" si="38"/>
        <v>0</v>
      </c>
      <c r="AB145" s="22">
        <f t="shared" si="38"/>
        <v>0</v>
      </c>
      <c r="AC145" s="22">
        <f t="shared" si="38"/>
        <v>0</v>
      </c>
      <c r="AD145" s="22">
        <f t="shared" si="38"/>
        <v>0</v>
      </c>
      <c r="AE145" s="22">
        <f t="shared" si="38"/>
        <v>0</v>
      </c>
      <c r="AF145" s="22">
        <f t="shared" si="38"/>
        <v>0</v>
      </c>
      <c r="AG145" s="22">
        <f t="shared" si="38"/>
        <v>0</v>
      </c>
      <c r="AH145" s="22">
        <f t="shared" si="38"/>
        <v>0</v>
      </c>
      <c r="AI145" s="22">
        <f t="shared" si="38"/>
        <v>0</v>
      </c>
      <c r="AJ145" s="22">
        <f t="shared" si="38"/>
        <v>0</v>
      </c>
      <c r="AK145" s="22">
        <f t="shared" si="38"/>
        <v>0</v>
      </c>
    </row>
    <row r="146" spans="1:37" x14ac:dyDescent="0.25">
      <c r="A146" s="26" t="s">
        <v>12</v>
      </c>
      <c r="B146" s="26" t="s">
        <v>8</v>
      </c>
      <c r="C146" s="26" t="s">
        <v>158</v>
      </c>
      <c r="D146" s="22">
        <f t="shared" si="38"/>
        <v>157.44839526283468</v>
      </c>
      <c r="E146" s="22">
        <f t="shared" si="38"/>
        <v>160.82065329360844</v>
      </c>
      <c r="F146" s="22">
        <f t="shared" si="38"/>
        <v>161.83588846104814</v>
      </c>
      <c r="G146" s="22">
        <f t="shared" si="38"/>
        <v>156.93483374258233</v>
      </c>
      <c r="H146" s="22">
        <f t="shared" si="38"/>
        <v>163.19569096534337</v>
      </c>
      <c r="I146" s="22">
        <f t="shared" si="38"/>
        <v>165.81054518917642</v>
      </c>
      <c r="J146" s="22">
        <f t="shared" si="38"/>
        <v>168.37547242538179</v>
      </c>
      <c r="K146" s="22">
        <f t="shared" si="38"/>
        <v>170.68971939633948</v>
      </c>
      <c r="L146" s="22">
        <f t="shared" si="38"/>
        <v>172.83895920508664</v>
      </c>
      <c r="M146" s="22">
        <f t="shared" si="38"/>
        <v>174.94195511735998</v>
      </c>
      <c r="N146" s="22">
        <f t="shared" si="38"/>
        <v>176.91626608548867</v>
      </c>
      <c r="O146" s="22">
        <f t="shared" si="38"/>
        <v>178.89304971317114</v>
      </c>
      <c r="P146" s="22">
        <f t="shared" si="38"/>
        <v>180.88911901881593</v>
      </c>
      <c r="Q146" s="22">
        <f t="shared" si="38"/>
        <v>182.90605581703792</v>
      </c>
      <c r="R146" s="22">
        <f t="shared" si="38"/>
        <v>184.91311068921831</v>
      </c>
      <c r="S146" s="22">
        <f t="shared" si="38"/>
        <v>186.93839935128614</v>
      </c>
      <c r="T146" s="22">
        <f t="shared" si="38"/>
        <v>188.98566649677855</v>
      </c>
      <c r="U146" s="22">
        <f t="shared" si="38"/>
        <v>191.05439732010024</v>
      </c>
      <c r="V146" s="22">
        <f t="shared" si="38"/>
        <v>193.14563354714781</v>
      </c>
      <c r="W146" s="22">
        <f t="shared" si="38"/>
        <v>197.99083734009031</v>
      </c>
      <c r="X146" s="22">
        <f t="shared" si="38"/>
        <v>202.69998367250474</v>
      </c>
      <c r="Y146" s="22">
        <f t="shared" si="38"/>
        <v>207.27640497464131</v>
      </c>
      <c r="Z146" s="22">
        <f t="shared" si="38"/>
        <v>211.71839031958504</v>
      </c>
      <c r="AA146" s="22">
        <f t="shared" si="38"/>
        <v>216.02264712922644</v>
      </c>
      <c r="AB146" s="22">
        <f t="shared" si="38"/>
        <v>214.45190414260148</v>
      </c>
      <c r="AC146" s="22">
        <f t="shared" si="38"/>
        <v>213.10747735522446</v>
      </c>
      <c r="AD146" s="22">
        <f t="shared" si="38"/>
        <v>211.94872469660083</v>
      </c>
      <c r="AE146" s="22">
        <f t="shared" si="38"/>
        <v>210.94510228302519</v>
      </c>
      <c r="AF146" s="22">
        <f t="shared" si="38"/>
        <v>208.69445256473259</v>
      </c>
      <c r="AG146" s="22">
        <f t="shared" si="38"/>
        <v>199.459227883143</v>
      </c>
      <c r="AH146" s="22">
        <f t="shared" si="38"/>
        <v>190.01474311557232</v>
      </c>
      <c r="AI146" s="22">
        <f t="shared" si="38"/>
        <v>180.36728232568444</v>
      </c>
      <c r="AJ146" s="22">
        <f t="shared" si="38"/>
        <v>170.52111686136828</v>
      </c>
      <c r="AK146" s="22">
        <f t="shared" si="38"/>
        <v>160.47955778187557</v>
      </c>
    </row>
    <row r="147" spans="1:37" x14ac:dyDescent="0.25">
      <c r="A147" s="26" t="s">
        <v>13</v>
      </c>
      <c r="B147" s="26" t="s">
        <v>8</v>
      </c>
      <c r="C147" s="26" t="s">
        <v>158</v>
      </c>
      <c r="D147" s="22">
        <f t="shared" si="38"/>
        <v>0</v>
      </c>
      <c r="E147" s="22">
        <f t="shared" si="38"/>
        <v>0</v>
      </c>
      <c r="F147" s="22">
        <f t="shared" si="38"/>
        <v>0</v>
      </c>
      <c r="G147" s="22">
        <f t="shared" si="38"/>
        <v>0</v>
      </c>
      <c r="H147" s="22">
        <f t="shared" si="38"/>
        <v>0</v>
      </c>
      <c r="I147" s="22">
        <f t="shared" si="38"/>
        <v>0</v>
      </c>
      <c r="J147" s="22">
        <f t="shared" si="38"/>
        <v>0</v>
      </c>
      <c r="K147" s="22">
        <f t="shared" si="38"/>
        <v>0</v>
      </c>
      <c r="L147" s="22">
        <f t="shared" si="38"/>
        <v>0</v>
      </c>
      <c r="M147" s="22">
        <f t="shared" si="38"/>
        <v>0</v>
      </c>
      <c r="N147" s="22">
        <f t="shared" si="38"/>
        <v>0</v>
      </c>
      <c r="O147" s="22">
        <f t="shared" si="38"/>
        <v>0</v>
      </c>
      <c r="P147" s="22">
        <f t="shared" si="38"/>
        <v>0</v>
      </c>
      <c r="Q147" s="22">
        <f t="shared" si="38"/>
        <v>0</v>
      </c>
      <c r="R147" s="22">
        <f t="shared" si="38"/>
        <v>0</v>
      </c>
      <c r="S147" s="22">
        <f t="shared" si="38"/>
        <v>0</v>
      </c>
      <c r="T147" s="22">
        <f t="shared" si="38"/>
        <v>0</v>
      </c>
      <c r="U147" s="22">
        <f t="shared" si="38"/>
        <v>0</v>
      </c>
      <c r="V147" s="22">
        <f t="shared" si="38"/>
        <v>0</v>
      </c>
      <c r="W147" s="22">
        <f t="shared" si="38"/>
        <v>0</v>
      </c>
      <c r="X147" s="22">
        <f t="shared" si="38"/>
        <v>0</v>
      </c>
      <c r="Y147" s="22">
        <f t="shared" si="38"/>
        <v>0</v>
      </c>
      <c r="Z147" s="22">
        <f t="shared" si="38"/>
        <v>0</v>
      </c>
      <c r="AA147" s="22">
        <f t="shared" si="38"/>
        <v>0</v>
      </c>
      <c r="AB147" s="22">
        <f t="shared" si="38"/>
        <v>0</v>
      </c>
      <c r="AC147" s="22">
        <f t="shared" si="38"/>
        <v>0</v>
      </c>
      <c r="AD147" s="22">
        <f t="shared" si="38"/>
        <v>0</v>
      </c>
      <c r="AE147" s="22">
        <f t="shared" si="38"/>
        <v>0</v>
      </c>
      <c r="AF147" s="22">
        <f t="shared" si="38"/>
        <v>0</v>
      </c>
      <c r="AG147" s="22">
        <f t="shared" si="38"/>
        <v>0</v>
      </c>
      <c r="AH147" s="22">
        <f t="shared" si="38"/>
        <v>0</v>
      </c>
      <c r="AI147" s="22">
        <f t="shared" si="38"/>
        <v>0</v>
      </c>
      <c r="AJ147" s="22">
        <f t="shared" si="38"/>
        <v>0</v>
      </c>
      <c r="AK147" s="22">
        <f t="shared" si="38"/>
        <v>0</v>
      </c>
    </row>
    <row r="148" spans="1:37" x14ac:dyDescent="0.25">
      <c r="A148" s="26" t="s">
        <v>55</v>
      </c>
      <c r="B148" s="26" t="s">
        <v>8</v>
      </c>
      <c r="C148" s="26" t="s">
        <v>158</v>
      </c>
      <c r="D148" s="22">
        <f t="shared" si="38"/>
        <v>0</v>
      </c>
      <c r="E148" s="22">
        <f t="shared" si="38"/>
        <v>0</v>
      </c>
      <c r="F148" s="22">
        <f t="shared" si="38"/>
        <v>0</v>
      </c>
      <c r="G148" s="22">
        <f t="shared" si="38"/>
        <v>0</v>
      </c>
      <c r="H148" s="22">
        <f t="shared" si="38"/>
        <v>0</v>
      </c>
      <c r="I148" s="22">
        <f t="shared" si="38"/>
        <v>0</v>
      </c>
      <c r="J148" s="22">
        <f t="shared" si="38"/>
        <v>0</v>
      </c>
      <c r="K148" s="22">
        <f t="shared" si="38"/>
        <v>0</v>
      </c>
      <c r="L148" s="22">
        <f t="shared" si="38"/>
        <v>0</v>
      </c>
      <c r="M148" s="22">
        <f t="shared" si="38"/>
        <v>0</v>
      </c>
      <c r="N148" s="22">
        <f t="shared" si="38"/>
        <v>0</v>
      </c>
      <c r="O148" s="22">
        <f t="shared" si="38"/>
        <v>0</v>
      </c>
      <c r="P148" s="22">
        <f t="shared" si="38"/>
        <v>0</v>
      </c>
      <c r="Q148" s="22">
        <f t="shared" si="38"/>
        <v>0</v>
      </c>
      <c r="R148" s="22">
        <f t="shared" si="38"/>
        <v>0</v>
      </c>
      <c r="S148" s="22">
        <f t="shared" si="38"/>
        <v>0</v>
      </c>
      <c r="T148" s="22">
        <f t="shared" si="38"/>
        <v>0</v>
      </c>
      <c r="U148" s="22">
        <f t="shared" si="38"/>
        <v>0</v>
      </c>
      <c r="V148" s="22">
        <f t="shared" si="38"/>
        <v>0</v>
      </c>
      <c r="W148" s="22">
        <f t="shared" si="38"/>
        <v>0</v>
      </c>
      <c r="X148" s="22">
        <f t="shared" si="38"/>
        <v>0</v>
      </c>
      <c r="Y148" s="22">
        <f t="shared" si="38"/>
        <v>0</v>
      </c>
      <c r="Z148" s="22">
        <f t="shared" si="38"/>
        <v>0</v>
      </c>
      <c r="AA148" s="22">
        <f t="shared" si="38"/>
        <v>0</v>
      </c>
      <c r="AB148" s="22">
        <f t="shared" si="38"/>
        <v>0</v>
      </c>
      <c r="AC148" s="22">
        <f t="shared" si="38"/>
        <v>0</v>
      </c>
      <c r="AD148" s="22">
        <f t="shared" si="38"/>
        <v>0</v>
      </c>
      <c r="AE148" s="22">
        <f t="shared" si="38"/>
        <v>0</v>
      </c>
      <c r="AF148" s="22">
        <f t="shared" si="38"/>
        <v>0</v>
      </c>
      <c r="AG148" s="22">
        <f t="shared" si="38"/>
        <v>0</v>
      </c>
      <c r="AH148" s="22">
        <f t="shared" si="38"/>
        <v>0</v>
      </c>
      <c r="AI148" s="22">
        <f t="shared" si="38"/>
        <v>0</v>
      </c>
      <c r="AJ148" s="22">
        <f t="shared" si="38"/>
        <v>0</v>
      </c>
      <c r="AK148" s="22">
        <f t="shared" si="38"/>
        <v>0</v>
      </c>
    </row>
    <row r="149" spans="1:37" x14ac:dyDescent="0.25">
      <c r="A149" s="26" t="s">
        <v>80</v>
      </c>
      <c r="B149" s="26" t="s">
        <v>8</v>
      </c>
      <c r="C149" s="26" t="s">
        <v>158</v>
      </c>
      <c r="D149" s="22">
        <f t="shared" si="38"/>
        <v>0</v>
      </c>
      <c r="E149" s="22">
        <f t="shared" si="38"/>
        <v>0</v>
      </c>
      <c r="F149" s="22">
        <f t="shared" si="38"/>
        <v>0</v>
      </c>
      <c r="G149" s="22">
        <f t="shared" si="38"/>
        <v>0</v>
      </c>
      <c r="H149" s="22">
        <f t="shared" si="38"/>
        <v>0</v>
      </c>
      <c r="I149" s="22">
        <f t="shared" si="38"/>
        <v>0</v>
      </c>
      <c r="J149" s="22">
        <f t="shared" si="38"/>
        <v>0</v>
      </c>
      <c r="K149" s="22">
        <f t="shared" si="38"/>
        <v>0</v>
      </c>
      <c r="L149" s="22">
        <f t="shared" si="38"/>
        <v>0</v>
      </c>
      <c r="M149" s="22">
        <f t="shared" si="38"/>
        <v>0</v>
      </c>
      <c r="N149" s="22">
        <f t="shared" si="38"/>
        <v>0</v>
      </c>
      <c r="O149" s="22">
        <f t="shared" si="38"/>
        <v>0</v>
      </c>
      <c r="P149" s="22">
        <f t="shared" si="38"/>
        <v>0</v>
      </c>
      <c r="Q149" s="22">
        <f t="shared" si="38"/>
        <v>0</v>
      </c>
      <c r="R149" s="22">
        <f t="shared" si="38"/>
        <v>0</v>
      </c>
      <c r="S149" s="22">
        <f t="shared" si="38"/>
        <v>0</v>
      </c>
      <c r="T149" s="22">
        <f t="shared" si="38"/>
        <v>0</v>
      </c>
      <c r="U149" s="22">
        <f t="shared" si="38"/>
        <v>0</v>
      </c>
      <c r="V149" s="22">
        <f t="shared" si="38"/>
        <v>0</v>
      </c>
      <c r="W149" s="22">
        <f t="shared" si="38"/>
        <v>2.501121409682014</v>
      </c>
      <c r="X149" s="22">
        <f t="shared" si="38"/>
        <v>4.9073665016728212</v>
      </c>
      <c r="Y149" s="22">
        <f t="shared" si="38"/>
        <v>7.2255177409247073</v>
      </c>
      <c r="Z149" s="22">
        <f t="shared" si="38"/>
        <v>9.4612355626278486</v>
      </c>
      <c r="AA149" s="22">
        <f t="shared" si="38"/>
        <v>11.619181489157919</v>
      </c>
      <c r="AB149" s="22">
        <f t="shared" si="38"/>
        <v>23.559100096528464</v>
      </c>
      <c r="AC149" s="22">
        <f t="shared" si="38"/>
        <v>34.534858079866083</v>
      </c>
      <c r="AD149" s="22">
        <f t="shared" si="38"/>
        <v>44.671220964496257</v>
      </c>
      <c r="AE149" s="22">
        <f t="shared" si="38"/>
        <v>54.070902371952528</v>
      </c>
      <c r="AF149" s="22">
        <f t="shared" si="38"/>
        <v>63.295363295762584</v>
      </c>
      <c r="AG149" s="22">
        <f t="shared" si="38"/>
        <v>74.596053809173512</v>
      </c>
      <c r="AH149" s="22">
        <f t="shared" si="38"/>
        <v>86.038934456361901</v>
      </c>
      <c r="AI149" s="22">
        <f t="shared" si="38"/>
        <v>97.615162866117842</v>
      </c>
      <c r="AJ149" s="22">
        <f t="shared" si="38"/>
        <v>109.31394337887302</v>
      </c>
      <c r="AK149" s="22">
        <f t="shared" si="38"/>
        <v>121.12194754946282</v>
      </c>
    </row>
    <row r="151" spans="1:37" x14ac:dyDescent="0.25">
      <c r="A151" s="26" t="s">
        <v>84</v>
      </c>
      <c r="B151" s="26" t="s">
        <v>8</v>
      </c>
      <c r="C151" s="26" t="s">
        <v>158</v>
      </c>
      <c r="D151" s="22">
        <f>D$84*D$11/1000</f>
        <v>328.41327627440904</v>
      </c>
      <c r="E151" s="22">
        <f t="shared" ref="E151:AK151" si="39">E$84*E$11/1000</f>
        <v>335.19042633969332</v>
      </c>
      <c r="F151" s="22">
        <f t="shared" si="39"/>
        <v>337.04966646921594</v>
      </c>
      <c r="G151" s="22">
        <f t="shared" si="39"/>
        <v>326.59508548442608</v>
      </c>
      <c r="H151" s="22">
        <f t="shared" si="39"/>
        <v>339.36897683037336</v>
      </c>
      <c r="I151" s="22">
        <f t="shared" si="39"/>
        <v>344.54874278484272</v>
      </c>
      <c r="J151" s="22">
        <f t="shared" si="39"/>
        <v>349.61745228550166</v>
      </c>
      <c r="K151" s="22">
        <f t="shared" si="39"/>
        <v>354.15981358857385</v>
      </c>
      <c r="L151" s="22">
        <f t="shared" si="39"/>
        <v>358.35466854571575</v>
      </c>
      <c r="M151" s="22">
        <f t="shared" si="39"/>
        <v>362.44887909327326</v>
      </c>
      <c r="N151" s="22">
        <f t="shared" si="39"/>
        <v>366.27202313576441</v>
      </c>
      <c r="O151" s="22">
        <f t="shared" si="39"/>
        <v>370.09606565849333</v>
      </c>
      <c r="P151" s="22">
        <f t="shared" si="39"/>
        <v>373.95579428866432</v>
      </c>
      <c r="Q151" s="22">
        <f t="shared" si="39"/>
        <v>377.85443140958921</v>
      </c>
      <c r="R151" s="22">
        <f t="shared" si="39"/>
        <v>381.99963573282838</v>
      </c>
      <c r="S151" s="22">
        <f t="shared" si="39"/>
        <v>386.1824851923252</v>
      </c>
      <c r="T151" s="22">
        <f t="shared" si="39"/>
        <v>390.41071534824397</v>
      </c>
      <c r="U151" s="22">
        <f t="shared" si="39"/>
        <v>394.68326233374091</v>
      </c>
      <c r="V151" s="22">
        <f t="shared" si="39"/>
        <v>399.0022777927457</v>
      </c>
      <c r="W151" s="22">
        <f t="shared" si="39"/>
        <v>403.23163612808042</v>
      </c>
      <c r="X151" s="22">
        <f t="shared" si="39"/>
        <v>407.39917798716783</v>
      </c>
      <c r="Y151" s="22">
        <f t="shared" si="39"/>
        <v>411.49611374300764</v>
      </c>
      <c r="Z151" s="22">
        <f t="shared" si="39"/>
        <v>415.50582807976861</v>
      </c>
      <c r="AA151" s="22">
        <f t="shared" si="39"/>
        <v>419.41074670677585</v>
      </c>
      <c r="AB151" s="22">
        <f t="shared" si="39"/>
        <v>423.22672645289498</v>
      </c>
      <c r="AC151" s="22">
        <f t="shared" si="39"/>
        <v>426.92464298178885</v>
      </c>
      <c r="AD151" s="22">
        <f t="shared" si="39"/>
        <v>430.49807495736991</v>
      </c>
      <c r="AE151" s="22">
        <f t="shared" si="39"/>
        <v>433.94730566106034</v>
      </c>
      <c r="AF151" s="22">
        <f t="shared" si="39"/>
        <v>437.37414336059561</v>
      </c>
      <c r="AG151" s="22">
        <f t="shared" si="39"/>
        <v>440.69552267759468</v>
      </c>
      <c r="AH151" s="22">
        <f t="shared" si="39"/>
        <v>443.9090499310982</v>
      </c>
      <c r="AI151" s="22">
        <f t="shared" si="39"/>
        <v>447.01061122600402</v>
      </c>
      <c r="AJ151" s="22">
        <f t="shared" si="39"/>
        <v>449.98971512084819</v>
      </c>
      <c r="AK151" s="22">
        <f t="shared" si="39"/>
        <v>452.83025312433136</v>
      </c>
    </row>
    <row r="152" spans="1:37" x14ac:dyDescent="0.25">
      <c r="A152" s="26" t="s">
        <v>7</v>
      </c>
      <c r="B152" s="26" t="s">
        <v>8</v>
      </c>
      <c r="C152" s="26" t="s">
        <v>158</v>
      </c>
      <c r="D152" s="22">
        <f>D$151*D98</f>
        <v>8.1619549333719075</v>
      </c>
      <c r="E152" s="22">
        <f t="shared" ref="E152:AK152" si="40">E$151*E98</f>
        <v>8.3051822106407673</v>
      </c>
      <c r="F152" s="22">
        <f t="shared" si="40"/>
        <v>8.3259063316339308</v>
      </c>
      <c r="G152" s="22">
        <f t="shared" si="40"/>
        <v>8.0430790338150562</v>
      </c>
      <c r="H152" s="22">
        <f t="shared" si="40"/>
        <v>8.3321444688498616</v>
      </c>
      <c r="I152" s="22">
        <f t="shared" si="40"/>
        <v>8.4334096569240629</v>
      </c>
      <c r="J152" s="22">
        <f t="shared" si="40"/>
        <v>8.5311844549793907</v>
      </c>
      <c r="K152" s="22">
        <f t="shared" si="40"/>
        <v>8.6153868886616092</v>
      </c>
      <c r="L152" s="22">
        <f t="shared" si="40"/>
        <v>8.6904390600539543</v>
      </c>
      <c r="M152" s="22">
        <f t="shared" si="40"/>
        <v>8.7621635959957853</v>
      </c>
      <c r="N152" s="22">
        <f t="shared" si="40"/>
        <v>8.8249845123652317</v>
      </c>
      <c r="O152" s="22">
        <f t="shared" si="40"/>
        <v>8.8755771871221469</v>
      </c>
      <c r="P152" s="22">
        <f t="shared" si="40"/>
        <v>8.8496564624624785</v>
      </c>
      <c r="Q152" s="22">
        <f t="shared" si="40"/>
        <v>8.1106110495120181</v>
      </c>
      <c r="R152" s="22">
        <f t="shared" si="40"/>
        <v>8.1233513257596996</v>
      </c>
      <c r="S152" s="22">
        <f t="shared" si="40"/>
        <v>8.1327662799431302</v>
      </c>
      <c r="T152" s="22">
        <f t="shared" si="40"/>
        <v>8.1387970916858983</v>
      </c>
      <c r="U152" s="22">
        <f t="shared" si="40"/>
        <v>8.1411866820498471</v>
      </c>
      <c r="V152" s="22">
        <f t="shared" si="40"/>
        <v>8.1397341960557661</v>
      </c>
      <c r="W152" s="22">
        <f t="shared" si="40"/>
        <v>8.1314380285693826</v>
      </c>
      <c r="X152" s="22">
        <f t="shared" si="40"/>
        <v>8.1166850751631792</v>
      </c>
      <c r="Y152" s="22">
        <f t="shared" si="40"/>
        <v>8.095110414245525</v>
      </c>
      <c r="Z152" s="22">
        <f t="shared" si="40"/>
        <v>8.0662024043895162</v>
      </c>
      <c r="AA152" s="22">
        <f t="shared" si="40"/>
        <v>8.0294462956786532</v>
      </c>
      <c r="AB152" s="22">
        <f t="shared" si="40"/>
        <v>7.9849769996509155</v>
      </c>
      <c r="AC152" s="22">
        <f t="shared" si="40"/>
        <v>7.9320771841091497</v>
      </c>
      <c r="AD152" s="22">
        <f t="shared" si="40"/>
        <v>7.8704815264160555</v>
      </c>
      <c r="AE152" s="22">
        <f t="shared" si="40"/>
        <v>7.8000589339973692</v>
      </c>
      <c r="AF152" s="22">
        <f t="shared" si="40"/>
        <v>7.7224787641904591</v>
      </c>
      <c r="AG152" s="22">
        <f t="shared" si="40"/>
        <v>7.6360834522571714</v>
      </c>
      <c r="AH152" s="22">
        <f t="shared" si="40"/>
        <v>7.5407049914113191</v>
      </c>
      <c r="AI152" s="22">
        <f t="shared" si="40"/>
        <v>7.4361643757294615</v>
      </c>
      <c r="AJ152" s="22">
        <f t="shared" si="40"/>
        <v>7.3222020938074808</v>
      </c>
      <c r="AK152" s="22">
        <f t="shared" si="40"/>
        <v>7.1985057538900881</v>
      </c>
    </row>
    <row r="153" spans="1:37" x14ac:dyDescent="0.25">
      <c r="A153" s="26" t="s">
        <v>9</v>
      </c>
      <c r="B153" s="26" t="s">
        <v>8</v>
      </c>
      <c r="C153" s="26" t="s">
        <v>158</v>
      </c>
      <c r="D153" s="22">
        <f t="shared" ref="D153:AK160" si="41">D$151*D99</f>
        <v>0</v>
      </c>
      <c r="E153" s="22">
        <f t="shared" si="41"/>
        <v>0</v>
      </c>
      <c r="F153" s="22">
        <f t="shared" si="41"/>
        <v>0</v>
      </c>
      <c r="G153" s="22">
        <f t="shared" si="41"/>
        <v>0</v>
      </c>
      <c r="H153" s="22">
        <f t="shared" si="41"/>
        <v>0</v>
      </c>
      <c r="I153" s="22">
        <f t="shared" si="41"/>
        <v>0</v>
      </c>
      <c r="J153" s="22">
        <f t="shared" si="41"/>
        <v>0</v>
      </c>
      <c r="K153" s="22">
        <f t="shared" si="41"/>
        <v>0</v>
      </c>
      <c r="L153" s="22">
        <f t="shared" si="41"/>
        <v>0</v>
      </c>
      <c r="M153" s="22">
        <f t="shared" si="41"/>
        <v>0</v>
      </c>
      <c r="N153" s="22">
        <f t="shared" si="41"/>
        <v>0</v>
      </c>
      <c r="O153" s="22">
        <f t="shared" si="41"/>
        <v>0</v>
      </c>
      <c r="P153" s="22">
        <f t="shared" si="41"/>
        <v>0</v>
      </c>
      <c r="Q153" s="22">
        <f t="shared" si="41"/>
        <v>0</v>
      </c>
      <c r="R153" s="22">
        <f t="shared" si="41"/>
        <v>0</v>
      </c>
      <c r="S153" s="22">
        <f t="shared" si="41"/>
        <v>0</v>
      </c>
      <c r="T153" s="22">
        <f t="shared" si="41"/>
        <v>0</v>
      </c>
      <c r="U153" s="22">
        <f t="shared" si="41"/>
        <v>0</v>
      </c>
      <c r="V153" s="22">
        <f t="shared" si="41"/>
        <v>0</v>
      </c>
      <c r="W153" s="22">
        <f t="shared" si="41"/>
        <v>0</v>
      </c>
      <c r="X153" s="22">
        <f t="shared" si="41"/>
        <v>0</v>
      </c>
      <c r="Y153" s="22">
        <f t="shared" si="41"/>
        <v>0</v>
      </c>
      <c r="Z153" s="22">
        <f t="shared" si="41"/>
        <v>0</v>
      </c>
      <c r="AA153" s="22">
        <f t="shared" si="41"/>
        <v>0</v>
      </c>
      <c r="AB153" s="22">
        <f t="shared" si="41"/>
        <v>0</v>
      </c>
      <c r="AC153" s="22">
        <f t="shared" si="41"/>
        <v>0</v>
      </c>
      <c r="AD153" s="22">
        <f t="shared" si="41"/>
        <v>0</v>
      </c>
      <c r="AE153" s="22">
        <f t="shared" si="41"/>
        <v>0</v>
      </c>
      <c r="AF153" s="22">
        <f t="shared" si="41"/>
        <v>0</v>
      </c>
      <c r="AG153" s="22">
        <f t="shared" si="41"/>
        <v>0</v>
      </c>
      <c r="AH153" s="22">
        <f t="shared" si="41"/>
        <v>0</v>
      </c>
      <c r="AI153" s="22">
        <f t="shared" si="41"/>
        <v>0</v>
      </c>
      <c r="AJ153" s="22">
        <f t="shared" si="41"/>
        <v>0</v>
      </c>
      <c r="AK153" s="22">
        <f t="shared" si="41"/>
        <v>0</v>
      </c>
    </row>
    <row r="154" spans="1:37" x14ac:dyDescent="0.25">
      <c r="A154" s="26" t="s">
        <v>10</v>
      </c>
      <c r="B154" s="26" t="s">
        <v>8</v>
      </c>
      <c r="C154" s="26" t="s">
        <v>158</v>
      </c>
      <c r="D154" s="22">
        <f t="shared" si="41"/>
        <v>0</v>
      </c>
      <c r="E154" s="22">
        <f t="shared" si="41"/>
        <v>0</v>
      </c>
      <c r="F154" s="22">
        <f t="shared" si="41"/>
        <v>0</v>
      </c>
      <c r="G154" s="22">
        <f t="shared" si="41"/>
        <v>0</v>
      </c>
      <c r="H154" s="22">
        <f t="shared" si="41"/>
        <v>0</v>
      </c>
      <c r="I154" s="22">
        <f t="shared" si="41"/>
        <v>0</v>
      </c>
      <c r="J154" s="22">
        <f t="shared" si="41"/>
        <v>0</v>
      </c>
      <c r="K154" s="22">
        <f t="shared" si="41"/>
        <v>0</v>
      </c>
      <c r="L154" s="22">
        <f t="shared" si="41"/>
        <v>0</v>
      </c>
      <c r="M154" s="22">
        <f t="shared" si="41"/>
        <v>0</v>
      </c>
      <c r="N154" s="22">
        <f t="shared" si="41"/>
        <v>0</v>
      </c>
      <c r="O154" s="22">
        <f t="shared" si="41"/>
        <v>0</v>
      </c>
      <c r="P154" s="22">
        <f t="shared" si="41"/>
        <v>0</v>
      </c>
      <c r="Q154" s="22">
        <f t="shared" si="41"/>
        <v>0</v>
      </c>
      <c r="R154" s="22">
        <f t="shared" si="41"/>
        <v>0</v>
      </c>
      <c r="S154" s="22">
        <f t="shared" si="41"/>
        <v>0</v>
      </c>
      <c r="T154" s="22">
        <f t="shared" si="41"/>
        <v>0</v>
      </c>
      <c r="U154" s="22">
        <f t="shared" si="41"/>
        <v>0</v>
      </c>
      <c r="V154" s="22">
        <f t="shared" si="41"/>
        <v>0</v>
      </c>
      <c r="W154" s="22">
        <f t="shared" si="41"/>
        <v>0</v>
      </c>
      <c r="X154" s="22">
        <f t="shared" si="41"/>
        <v>0</v>
      </c>
      <c r="Y154" s="22">
        <f t="shared" si="41"/>
        <v>0</v>
      </c>
      <c r="Z154" s="22">
        <f t="shared" si="41"/>
        <v>0</v>
      </c>
      <c r="AA154" s="22">
        <f t="shared" si="41"/>
        <v>0</v>
      </c>
      <c r="AB154" s="22">
        <f t="shared" si="41"/>
        <v>0</v>
      </c>
      <c r="AC154" s="22">
        <f t="shared" si="41"/>
        <v>0</v>
      </c>
      <c r="AD154" s="22">
        <f t="shared" si="41"/>
        <v>0</v>
      </c>
      <c r="AE154" s="22">
        <f t="shared" si="41"/>
        <v>0</v>
      </c>
      <c r="AF154" s="22">
        <f t="shared" si="41"/>
        <v>0</v>
      </c>
      <c r="AG154" s="22">
        <f t="shared" si="41"/>
        <v>0</v>
      </c>
      <c r="AH154" s="22">
        <f t="shared" si="41"/>
        <v>0</v>
      </c>
      <c r="AI154" s="22">
        <f t="shared" si="41"/>
        <v>0</v>
      </c>
      <c r="AJ154" s="22">
        <f t="shared" si="41"/>
        <v>0</v>
      </c>
      <c r="AK154" s="22">
        <f t="shared" si="41"/>
        <v>0</v>
      </c>
    </row>
    <row r="155" spans="1:37" x14ac:dyDescent="0.25">
      <c r="A155" s="26" t="s">
        <v>11</v>
      </c>
      <c r="B155" s="26" t="s">
        <v>8</v>
      </c>
      <c r="C155" s="26" t="s">
        <v>158</v>
      </c>
      <c r="D155" s="22">
        <f t="shared" si="41"/>
        <v>0.37313054350000002</v>
      </c>
      <c r="E155" s="22">
        <f t="shared" si="41"/>
        <v>0.38083233472462619</v>
      </c>
      <c r="F155" s="22">
        <f t="shared" si="41"/>
        <v>0.38294660625990129</v>
      </c>
      <c r="G155" s="22">
        <f t="shared" si="41"/>
        <v>0.37106939119677068</v>
      </c>
      <c r="H155" s="22">
        <f t="shared" si="41"/>
        <v>0.38558465272340214</v>
      </c>
      <c r="I155" s="22">
        <f t="shared" si="41"/>
        <v>0.39147171103236655</v>
      </c>
      <c r="J155" s="22">
        <f t="shared" si="41"/>
        <v>0.39723258820365781</v>
      </c>
      <c r="K155" s="22">
        <f t="shared" si="41"/>
        <v>0.40239521778034432</v>
      </c>
      <c r="L155" s="22">
        <f t="shared" si="41"/>
        <v>0.40716120870412414</v>
      </c>
      <c r="M155" s="22">
        <f t="shared" si="41"/>
        <v>0.41180050345493829</v>
      </c>
      <c r="N155" s="22">
        <f t="shared" si="41"/>
        <v>0.4160490375537676</v>
      </c>
      <c r="O155" s="22">
        <f t="shared" si="41"/>
        <v>0.41974590731928846</v>
      </c>
      <c r="P155" s="22">
        <f t="shared" si="41"/>
        <v>0.41983615905573063</v>
      </c>
      <c r="Q155" s="22">
        <f t="shared" si="41"/>
        <v>0.38598894015347257</v>
      </c>
      <c r="R155" s="22">
        <f t="shared" si="41"/>
        <v>0.3878186604060434</v>
      </c>
      <c r="S155" s="22">
        <f t="shared" si="41"/>
        <v>0.38950073903130816</v>
      </c>
      <c r="T155" s="22">
        <f t="shared" si="41"/>
        <v>0.39103093939790168</v>
      </c>
      <c r="U155" s="22">
        <f t="shared" si="41"/>
        <v>0.39239541490777363</v>
      </c>
      <c r="V155" s="22">
        <f t="shared" si="41"/>
        <v>0.39358286005530785</v>
      </c>
      <c r="W155" s="22">
        <f t="shared" si="41"/>
        <v>0.39444596301376184</v>
      </c>
      <c r="X155" s="22">
        <f t="shared" si="41"/>
        <v>0.39500041335298791</v>
      </c>
      <c r="Y155" s="22">
        <f t="shared" si="41"/>
        <v>0.39522539797691913</v>
      </c>
      <c r="Z155" s="22">
        <f t="shared" si="41"/>
        <v>0.39509264696914609</v>
      </c>
      <c r="AA155" s="22">
        <f t="shared" si="41"/>
        <v>0.39457336932193793</v>
      </c>
      <c r="AB155" s="22">
        <f t="shared" si="41"/>
        <v>0.39367042688413961</v>
      </c>
      <c r="AC155" s="22">
        <f t="shared" si="41"/>
        <v>0.39234456448037952</v>
      </c>
      <c r="AD155" s="22">
        <f t="shared" si="41"/>
        <v>0.39057844172709699</v>
      </c>
      <c r="AE155" s="22">
        <f t="shared" si="41"/>
        <v>0.38836117257487995</v>
      </c>
      <c r="AF155" s="22">
        <f t="shared" si="41"/>
        <v>0.38577166715391581</v>
      </c>
      <c r="AG155" s="22">
        <f t="shared" si="41"/>
        <v>0.38272313775148736</v>
      </c>
      <c r="AH155" s="22">
        <f t="shared" si="41"/>
        <v>0.3792025455011524</v>
      </c>
      <c r="AI155" s="22">
        <f t="shared" si="41"/>
        <v>0.37519612213542219</v>
      </c>
      <c r="AJ155" s="22">
        <f t="shared" si="41"/>
        <v>0.37068583899494789</v>
      </c>
      <c r="AK155" s="22">
        <f t="shared" si="41"/>
        <v>0.36565073853333158</v>
      </c>
    </row>
    <row r="156" spans="1:37" x14ac:dyDescent="0.25">
      <c r="A156" s="26" t="s">
        <v>12</v>
      </c>
      <c r="B156" s="26" t="s">
        <v>8</v>
      </c>
      <c r="C156" s="26" t="s">
        <v>158</v>
      </c>
      <c r="D156" s="22">
        <f t="shared" si="41"/>
        <v>3.0208440255341351</v>
      </c>
      <c r="E156" s="22">
        <f t="shared" si="41"/>
        <v>3.0831972968278398</v>
      </c>
      <c r="F156" s="22">
        <f t="shared" si="41"/>
        <v>3.1003143210086619</v>
      </c>
      <c r="G156" s="22">
        <f t="shared" si="41"/>
        <v>3.0048722111050656</v>
      </c>
      <c r="H156" s="22">
        <f t="shared" si="41"/>
        <v>3.1224149323131556</v>
      </c>
      <c r="I156" s="22">
        <f t="shared" si="41"/>
        <v>3.1700875734348308</v>
      </c>
      <c r="J156" s="22">
        <f t="shared" si="41"/>
        <v>3.2167384159302812</v>
      </c>
      <c r="K156" s="22">
        <f t="shared" si="41"/>
        <v>3.2585447263381031</v>
      </c>
      <c r="L156" s="22">
        <f t="shared" si="41"/>
        <v>3.2971391079416539</v>
      </c>
      <c r="M156" s="22">
        <f t="shared" si="41"/>
        <v>3.3347075202294101</v>
      </c>
      <c r="N156" s="22">
        <f t="shared" si="41"/>
        <v>3.369111603008458</v>
      </c>
      <c r="O156" s="22">
        <f t="shared" si="41"/>
        <v>3.3990483789593404</v>
      </c>
      <c r="P156" s="22">
        <f t="shared" si="41"/>
        <v>3.3997792259148492</v>
      </c>
      <c r="Q156" s="22">
        <f t="shared" si="41"/>
        <v>3.1256887999312841</v>
      </c>
      <c r="R156" s="22">
        <f t="shared" si="41"/>
        <v>3.140505639238115</v>
      </c>
      <c r="S156" s="22">
        <f t="shared" si="41"/>
        <v>3.1541268956334498</v>
      </c>
      <c r="T156" s="22">
        <f t="shared" si="41"/>
        <v>3.1665182614213156</v>
      </c>
      <c r="U156" s="22">
        <f t="shared" si="41"/>
        <v>3.1775676086313465</v>
      </c>
      <c r="V156" s="22">
        <f t="shared" si="41"/>
        <v>3.1871833867329262</v>
      </c>
      <c r="W156" s="22">
        <f t="shared" si="41"/>
        <v>3.1941726834971158</v>
      </c>
      <c r="X156" s="22">
        <f t="shared" si="41"/>
        <v>3.1986625510429256</v>
      </c>
      <c r="Y156" s="22">
        <f t="shared" si="41"/>
        <v>3.2004844475949334</v>
      </c>
      <c r="Z156" s="22">
        <f t="shared" si="41"/>
        <v>3.1994094470055106</v>
      </c>
      <c r="AA156" s="22">
        <f t="shared" si="41"/>
        <v>3.195204403396521</v>
      </c>
      <c r="AB156" s="22">
        <f t="shared" si="41"/>
        <v>3.187892491651882</v>
      </c>
      <c r="AC156" s="22">
        <f t="shared" si="41"/>
        <v>3.1771558284095751</v>
      </c>
      <c r="AD156" s="22">
        <f t="shared" si="41"/>
        <v>3.162853993473465</v>
      </c>
      <c r="AE156" s="22">
        <f t="shared" si="41"/>
        <v>3.1448988330153376</v>
      </c>
      <c r="AF156" s="22">
        <f t="shared" si="41"/>
        <v>3.123929351121761</v>
      </c>
      <c r="AG156" s="22">
        <f t="shared" si="41"/>
        <v>3.0992427520558836</v>
      </c>
      <c r="AH156" s="22">
        <f t="shared" si="41"/>
        <v>3.0707334487540279</v>
      </c>
      <c r="AI156" s="22">
        <f t="shared" si="41"/>
        <v>3.0382899475566449</v>
      </c>
      <c r="AJ156" s="22">
        <f t="shared" si="41"/>
        <v>3.0017662546987771</v>
      </c>
      <c r="AK156" s="22">
        <f t="shared" si="41"/>
        <v>2.9609926586647943</v>
      </c>
    </row>
    <row r="157" spans="1:37" x14ac:dyDescent="0.25">
      <c r="A157" s="26" t="s">
        <v>54</v>
      </c>
      <c r="B157" s="26" t="s">
        <v>8</v>
      </c>
      <c r="C157" s="26" t="s">
        <v>158</v>
      </c>
      <c r="D157" s="22">
        <f t="shared" si="41"/>
        <v>64.495857999999998</v>
      </c>
      <c r="E157" s="22">
        <f t="shared" si="41"/>
        <v>65.827117640418933</v>
      </c>
      <c r="F157" s="22">
        <f t="shared" si="41"/>
        <v>66.192570855354006</v>
      </c>
      <c r="G157" s="22">
        <f t="shared" si="41"/>
        <v>64.139586478996904</v>
      </c>
      <c r="H157" s="22">
        <f t="shared" si="41"/>
        <v>66.648558908520059</v>
      </c>
      <c r="I157" s="22">
        <f t="shared" si="41"/>
        <v>67.666140779923964</v>
      </c>
      <c r="J157" s="22">
        <f t="shared" si="41"/>
        <v>68.661912159318035</v>
      </c>
      <c r="K157" s="22">
        <f t="shared" si="41"/>
        <v>69.554276051486411</v>
      </c>
      <c r="L157" s="22">
        <f t="shared" si="41"/>
        <v>70.378080693599287</v>
      </c>
      <c r="M157" s="22">
        <f t="shared" si="41"/>
        <v>71.179985819515778</v>
      </c>
      <c r="N157" s="22">
        <f t="shared" si="41"/>
        <v>71.914347711672818</v>
      </c>
      <c r="O157" s="22">
        <f t="shared" si="41"/>
        <v>72.553354063725905</v>
      </c>
      <c r="P157" s="22">
        <f t="shared" si="41"/>
        <v>72.568954135280549</v>
      </c>
      <c r="Q157" s="22">
        <f t="shared" si="41"/>
        <v>66.71844025470098</v>
      </c>
      <c r="R157" s="22">
        <f t="shared" si="41"/>
        <v>67.034708594683536</v>
      </c>
      <c r="S157" s="22">
        <f t="shared" si="41"/>
        <v>67.32545698301513</v>
      </c>
      <c r="T157" s="22">
        <f t="shared" si="41"/>
        <v>67.589953115198853</v>
      </c>
      <c r="U157" s="22">
        <f t="shared" si="41"/>
        <v>67.825803597723564</v>
      </c>
      <c r="V157" s="22">
        <f t="shared" si="41"/>
        <v>68.031054266563942</v>
      </c>
      <c r="W157" s="22">
        <f t="shared" si="41"/>
        <v>68.180242176311765</v>
      </c>
      <c r="X157" s="22">
        <f t="shared" si="41"/>
        <v>68.276079279357091</v>
      </c>
      <c r="Y157" s="22">
        <f t="shared" si="41"/>
        <v>68.314968018459339</v>
      </c>
      <c r="Z157" s="22">
        <f t="shared" si="41"/>
        <v>68.292021920114323</v>
      </c>
      <c r="AA157" s="22">
        <f t="shared" si="41"/>
        <v>68.202264439842779</v>
      </c>
      <c r="AB157" s="22">
        <f t="shared" si="41"/>
        <v>68.046190250085616</v>
      </c>
      <c r="AC157" s="22">
        <f t="shared" si="41"/>
        <v>67.817014068156539</v>
      </c>
      <c r="AD157" s="22">
        <f t="shared" si="41"/>
        <v>67.511738597438395</v>
      </c>
      <c r="AE157" s="22">
        <f t="shared" si="41"/>
        <v>67.12848217718458</v>
      </c>
      <c r="AF157" s="22">
        <f t="shared" si="41"/>
        <v>66.680884474905525</v>
      </c>
      <c r="AG157" s="22">
        <f t="shared" si="41"/>
        <v>66.15394417780854</v>
      </c>
      <c r="AH157" s="22">
        <f t="shared" si="41"/>
        <v>65.54540750931811</v>
      </c>
      <c r="AI157" s="22">
        <f t="shared" si="41"/>
        <v>64.852894615411827</v>
      </c>
      <c r="AJ157" s="22">
        <f t="shared" si="41"/>
        <v>64.0732892305532</v>
      </c>
      <c r="AK157" s="22">
        <f t="shared" si="41"/>
        <v>63.202968829167602</v>
      </c>
    </row>
    <row r="158" spans="1:37" x14ac:dyDescent="0.25">
      <c r="A158" s="26" t="s">
        <v>79</v>
      </c>
      <c r="B158" s="26" t="s">
        <v>8</v>
      </c>
      <c r="C158" s="26" t="s">
        <v>158</v>
      </c>
      <c r="D158" s="22">
        <f t="shared" si="41"/>
        <v>0</v>
      </c>
      <c r="E158" s="22">
        <f t="shared" si="41"/>
        <v>0</v>
      </c>
      <c r="F158" s="22">
        <f t="shared" si="41"/>
        <v>0</v>
      </c>
      <c r="G158" s="22">
        <f t="shared" si="41"/>
        <v>0</v>
      </c>
      <c r="H158" s="22">
        <f t="shared" si="41"/>
        <v>0</v>
      </c>
      <c r="I158" s="22">
        <f t="shared" si="41"/>
        <v>0</v>
      </c>
      <c r="J158" s="22">
        <f t="shared" si="41"/>
        <v>0</v>
      </c>
      <c r="K158" s="22">
        <f t="shared" si="41"/>
        <v>0</v>
      </c>
      <c r="L158" s="22">
        <f t="shared" si="41"/>
        <v>0</v>
      </c>
      <c r="M158" s="22">
        <f t="shared" si="41"/>
        <v>0</v>
      </c>
      <c r="N158" s="22">
        <f t="shared" si="41"/>
        <v>0</v>
      </c>
      <c r="O158" s="22">
        <f t="shared" si="41"/>
        <v>0</v>
      </c>
      <c r="P158" s="22">
        <f t="shared" si="41"/>
        <v>0</v>
      </c>
      <c r="Q158" s="22">
        <f t="shared" si="41"/>
        <v>0</v>
      </c>
      <c r="R158" s="22">
        <f t="shared" si="41"/>
        <v>0</v>
      </c>
      <c r="S158" s="22">
        <f t="shared" si="41"/>
        <v>0</v>
      </c>
      <c r="T158" s="22">
        <f t="shared" si="41"/>
        <v>0</v>
      </c>
      <c r="U158" s="22">
        <f t="shared" si="41"/>
        <v>0</v>
      </c>
      <c r="V158" s="22">
        <f t="shared" si="41"/>
        <v>0</v>
      </c>
      <c r="W158" s="22">
        <f t="shared" si="41"/>
        <v>0</v>
      </c>
      <c r="X158" s="22">
        <f t="shared" si="41"/>
        <v>0</v>
      </c>
      <c r="Y158" s="22">
        <f t="shared" si="41"/>
        <v>0</v>
      </c>
      <c r="Z158" s="22">
        <f t="shared" si="41"/>
        <v>0</v>
      </c>
      <c r="AA158" s="22">
        <f t="shared" si="41"/>
        <v>0</v>
      </c>
      <c r="AB158" s="22">
        <f t="shared" si="41"/>
        <v>0</v>
      </c>
      <c r="AC158" s="22">
        <f t="shared" si="41"/>
        <v>0</v>
      </c>
      <c r="AD158" s="22">
        <f t="shared" si="41"/>
        <v>0</v>
      </c>
      <c r="AE158" s="22">
        <f t="shared" si="41"/>
        <v>0</v>
      </c>
      <c r="AF158" s="22">
        <f t="shared" si="41"/>
        <v>0</v>
      </c>
      <c r="AG158" s="22">
        <f t="shared" si="41"/>
        <v>0</v>
      </c>
      <c r="AH158" s="22">
        <f t="shared" si="41"/>
        <v>0</v>
      </c>
      <c r="AI158" s="22">
        <f t="shared" si="41"/>
        <v>0</v>
      </c>
      <c r="AJ158" s="22">
        <f t="shared" si="41"/>
        <v>0</v>
      </c>
      <c r="AK158" s="22">
        <f t="shared" si="41"/>
        <v>0</v>
      </c>
    </row>
    <row r="159" spans="1:37" x14ac:dyDescent="0.25">
      <c r="A159" s="26" t="s">
        <v>57</v>
      </c>
      <c r="B159" s="26" t="s">
        <v>8</v>
      </c>
      <c r="C159" s="26" t="s">
        <v>158</v>
      </c>
      <c r="D159" s="22">
        <f t="shared" si="41"/>
        <v>0</v>
      </c>
      <c r="E159" s="22">
        <f t="shared" si="41"/>
        <v>0</v>
      </c>
      <c r="F159" s="22">
        <f t="shared" si="41"/>
        <v>0</v>
      </c>
      <c r="G159" s="22">
        <f t="shared" si="41"/>
        <v>0</v>
      </c>
      <c r="H159" s="22">
        <f t="shared" si="41"/>
        <v>0</v>
      </c>
      <c r="I159" s="22">
        <f t="shared" si="41"/>
        <v>0</v>
      </c>
      <c r="J159" s="22">
        <f t="shared" si="41"/>
        <v>0</v>
      </c>
      <c r="K159" s="22">
        <f t="shared" si="41"/>
        <v>0</v>
      </c>
      <c r="L159" s="22">
        <f t="shared" si="41"/>
        <v>0</v>
      </c>
      <c r="M159" s="22">
        <f t="shared" si="41"/>
        <v>0</v>
      </c>
      <c r="N159" s="22">
        <f t="shared" si="41"/>
        <v>0</v>
      </c>
      <c r="O159" s="22">
        <f t="shared" si="41"/>
        <v>0</v>
      </c>
      <c r="P159" s="22">
        <f t="shared" si="41"/>
        <v>0</v>
      </c>
      <c r="Q159" s="22">
        <f t="shared" si="41"/>
        <v>0</v>
      </c>
      <c r="R159" s="22">
        <f t="shared" si="41"/>
        <v>0</v>
      </c>
      <c r="S159" s="22">
        <f t="shared" si="41"/>
        <v>0</v>
      </c>
      <c r="T159" s="22">
        <f t="shared" si="41"/>
        <v>0</v>
      </c>
      <c r="U159" s="22">
        <f t="shared" si="41"/>
        <v>0</v>
      </c>
      <c r="V159" s="22">
        <f t="shared" si="41"/>
        <v>0</v>
      </c>
      <c r="W159" s="22">
        <f t="shared" si="41"/>
        <v>0</v>
      </c>
      <c r="X159" s="22">
        <f t="shared" si="41"/>
        <v>0</v>
      </c>
      <c r="Y159" s="22">
        <f t="shared" si="41"/>
        <v>0</v>
      </c>
      <c r="Z159" s="22">
        <f t="shared" si="41"/>
        <v>0</v>
      </c>
      <c r="AA159" s="22">
        <f t="shared" si="41"/>
        <v>0</v>
      </c>
      <c r="AB159" s="22">
        <f t="shared" si="41"/>
        <v>0</v>
      </c>
      <c r="AC159" s="22">
        <f t="shared" si="41"/>
        <v>0</v>
      </c>
      <c r="AD159" s="22">
        <f t="shared" si="41"/>
        <v>0</v>
      </c>
      <c r="AE159" s="22">
        <f t="shared" si="41"/>
        <v>0</v>
      </c>
      <c r="AF159" s="22">
        <f t="shared" si="41"/>
        <v>0</v>
      </c>
      <c r="AG159" s="22">
        <f t="shared" si="41"/>
        <v>0</v>
      </c>
      <c r="AH159" s="22">
        <f t="shared" si="41"/>
        <v>0</v>
      </c>
      <c r="AI159" s="22">
        <f t="shared" si="41"/>
        <v>0</v>
      </c>
      <c r="AJ159" s="22">
        <f t="shared" si="41"/>
        <v>0</v>
      </c>
      <c r="AK159" s="22">
        <f t="shared" si="41"/>
        <v>0</v>
      </c>
    </row>
    <row r="160" spans="1:37" x14ac:dyDescent="0.25">
      <c r="A160" s="26" t="s">
        <v>13</v>
      </c>
      <c r="B160" s="26" t="s">
        <v>8</v>
      </c>
      <c r="C160" s="26" t="s">
        <v>158</v>
      </c>
      <c r="D160" s="22">
        <f t="shared" si="41"/>
        <v>252.36148877200304</v>
      </c>
      <c r="E160" s="22">
        <f t="shared" si="41"/>
        <v>257.59409685708113</v>
      </c>
      <c r="F160" s="22">
        <f t="shared" si="41"/>
        <v>259.04792835495942</v>
      </c>
      <c r="G160" s="22">
        <f t="shared" si="41"/>
        <v>251.03647836931231</v>
      </c>
      <c r="H160" s="22">
        <f t="shared" si="41"/>
        <v>260.88027386796688</v>
      </c>
      <c r="I160" s="22">
        <f t="shared" si="41"/>
        <v>264.88763306352752</v>
      </c>
      <c r="J160" s="22">
        <f t="shared" si="41"/>
        <v>268.81033452772203</v>
      </c>
      <c r="K160" s="22">
        <f t="shared" si="41"/>
        <v>272.32887453502275</v>
      </c>
      <c r="L160" s="22">
        <f t="shared" si="41"/>
        <v>275.57959712385446</v>
      </c>
      <c r="M160" s="22">
        <f t="shared" si="41"/>
        <v>278.74515087167759</v>
      </c>
      <c r="N160" s="22">
        <f t="shared" si="41"/>
        <v>281.64675226789814</v>
      </c>
      <c r="O160" s="22">
        <f t="shared" si="41"/>
        <v>284.17539399489073</v>
      </c>
      <c r="P160" s="22">
        <f t="shared" si="41"/>
        <v>284.26252641245298</v>
      </c>
      <c r="Q160" s="22">
        <f t="shared" si="41"/>
        <v>261.3691945632263</v>
      </c>
      <c r="R160" s="22">
        <f t="shared" si="41"/>
        <v>262.63221965647176</v>
      </c>
      <c r="S160" s="22">
        <f t="shared" si="41"/>
        <v>263.79547903421775</v>
      </c>
      <c r="T160" s="22">
        <f t="shared" si="41"/>
        <v>264.8560756468778</v>
      </c>
      <c r="U160" s="22">
        <f t="shared" ref="U160:AK160" si="42">U$151*U106</f>
        <v>265.80460170197017</v>
      </c>
      <c r="V160" s="22">
        <f t="shared" si="42"/>
        <v>266.6333674403071</v>
      </c>
      <c r="W160" s="22">
        <f t="shared" si="42"/>
        <v>267.24253415636889</v>
      </c>
      <c r="X160" s="22">
        <f t="shared" si="42"/>
        <v>267.64267239213046</v>
      </c>
      <c r="Y160" s="22">
        <f t="shared" si="42"/>
        <v>267.81962099888659</v>
      </c>
      <c r="Z160" s="22">
        <f t="shared" si="42"/>
        <v>267.75416018141851</v>
      </c>
      <c r="AA160" s="22">
        <f t="shared" si="42"/>
        <v>267.42670995768867</v>
      </c>
      <c r="AB160" s="22">
        <f t="shared" si="42"/>
        <v>266.83913826112831</v>
      </c>
      <c r="AC160" s="22">
        <f t="shared" si="42"/>
        <v>265.96476320718028</v>
      </c>
      <c r="AD160" s="22">
        <f t="shared" si="42"/>
        <v>264.79175025816437</v>
      </c>
      <c r="AE160" s="22">
        <f t="shared" si="42"/>
        <v>263.31263667696328</v>
      </c>
      <c r="AF160" s="22">
        <f t="shared" si="42"/>
        <v>261.5808452736789</v>
      </c>
      <c r="AG160" s="22">
        <f t="shared" si="42"/>
        <v>259.53745313913151</v>
      </c>
      <c r="AH160" s="22">
        <f t="shared" si="42"/>
        <v>257.17353199001383</v>
      </c>
      <c r="AI160" s="22">
        <f t="shared" si="42"/>
        <v>254.47965558744119</v>
      </c>
      <c r="AJ160" s="22">
        <f t="shared" si="42"/>
        <v>251.4435043702282</v>
      </c>
      <c r="AK160" s="22">
        <f t="shared" si="42"/>
        <v>248.05076740262896</v>
      </c>
    </row>
    <row r="161" spans="1:37" x14ac:dyDescent="0.25">
      <c r="A161" s="26" t="s">
        <v>55</v>
      </c>
      <c r="B161" s="26" t="s">
        <v>8</v>
      </c>
      <c r="C161" s="26" t="s">
        <v>158</v>
      </c>
      <c r="D161" s="22">
        <f t="shared" ref="D161:AK164" si="43">D$151*D107</f>
        <v>0</v>
      </c>
      <c r="E161" s="22">
        <f t="shared" si="43"/>
        <v>0</v>
      </c>
      <c r="F161" s="22">
        <f t="shared" si="43"/>
        <v>0</v>
      </c>
      <c r="G161" s="22">
        <f t="shared" si="43"/>
        <v>0</v>
      </c>
      <c r="H161" s="22">
        <f t="shared" si="43"/>
        <v>0</v>
      </c>
      <c r="I161" s="22">
        <f t="shared" si="43"/>
        <v>0</v>
      </c>
      <c r="J161" s="22">
        <f t="shared" si="43"/>
        <v>0</v>
      </c>
      <c r="K161" s="22">
        <f t="shared" si="43"/>
        <v>0</v>
      </c>
      <c r="L161" s="22">
        <f t="shared" si="43"/>
        <v>0</v>
      </c>
      <c r="M161" s="22">
        <f t="shared" si="43"/>
        <v>0</v>
      </c>
      <c r="N161" s="22">
        <f t="shared" si="43"/>
        <v>0</v>
      </c>
      <c r="O161" s="22">
        <f t="shared" si="43"/>
        <v>0</v>
      </c>
      <c r="P161" s="22">
        <f t="shared" si="43"/>
        <v>0</v>
      </c>
      <c r="Q161" s="22">
        <f t="shared" si="43"/>
        <v>0</v>
      </c>
      <c r="R161" s="22">
        <f t="shared" si="43"/>
        <v>0</v>
      </c>
      <c r="S161" s="22">
        <f t="shared" si="43"/>
        <v>0</v>
      </c>
      <c r="T161" s="22">
        <f t="shared" si="43"/>
        <v>0</v>
      </c>
      <c r="U161" s="22">
        <f t="shared" si="43"/>
        <v>0</v>
      </c>
      <c r="V161" s="22">
        <f t="shared" si="43"/>
        <v>0</v>
      </c>
      <c r="W161" s="22">
        <f t="shared" si="43"/>
        <v>0</v>
      </c>
      <c r="X161" s="22">
        <f t="shared" si="43"/>
        <v>0</v>
      </c>
      <c r="Y161" s="22">
        <f t="shared" si="43"/>
        <v>0</v>
      </c>
      <c r="Z161" s="22">
        <f t="shared" si="43"/>
        <v>0</v>
      </c>
      <c r="AA161" s="22">
        <f t="shared" si="43"/>
        <v>0</v>
      </c>
      <c r="AB161" s="22">
        <f t="shared" si="43"/>
        <v>0</v>
      </c>
      <c r="AC161" s="22">
        <f t="shared" si="43"/>
        <v>0</v>
      </c>
      <c r="AD161" s="22">
        <f t="shared" si="43"/>
        <v>0</v>
      </c>
      <c r="AE161" s="22">
        <f t="shared" si="43"/>
        <v>0</v>
      </c>
      <c r="AF161" s="22">
        <f t="shared" si="43"/>
        <v>0</v>
      </c>
      <c r="AG161" s="22">
        <f t="shared" si="43"/>
        <v>0</v>
      </c>
      <c r="AH161" s="22">
        <f t="shared" si="43"/>
        <v>0</v>
      </c>
      <c r="AI161" s="22">
        <f t="shared" si="43"/>
        <v>0</v>
      </c>
      <c r="AJ161" s="22">
        <f t="shared" si="43"/>
        <v>0</v>
      </c>
      <c r="AK161" s="22">
        <f t="shared" si="43"/>
        <v>0</v>
      </c>
    </row>
    <row r="162" spans="1:37" x14ac:dyDescent="0.25">
      <c r="A162" s="26" t="s">
        <v>56</v>
      </c>
      <c r="B162" s="26" t="s">
        <v>8</v>
      </c>
      <c r="C162" s="26" t="s">
        <v>158</v>
      </c>
      <c r="D162" s="22">
        <f t="shared" si="43"/>
        <v>0</v>
      </c>
      <c r="E162" s="22">
        <f t="shared" si="43"/>
        <v>0</v>
      </c>
      <c r="F162" s="22">
        <f t="shared" si="43"/>
        <v>0</v>
      </c>
      <c r="G162" s="22">
        <f t="shared" si="43"/>
        <v>0</v>
      </c>
      <c r="H162" s="22">
        <f t="shared" si="43"/>
        <v>0</v>
      </c>
      <c r="I162" s="22">
        <f t="shared" si="43"/>
        <v>0</v>
      </c>
      <c r="J162" s="22">
        <f t="shared" si="43"/>
        <v>0</v>
      </c>
      <c r="K162" s="22">
        <f t="shared" si="43"/>
        <v>0</v>
      </c>
      <c r="L162" s="22">
        <f t="shared" si="43"/>
        <v>0</v>
      </c>
      <c r="M162" s="22">
        <f t="shared" si="43"/>
        <v>0</v>
      </c>
      <c r="N162" s="22">
        <f t="shared" si="43"/>
        <v>0</v>
      </c>
      <c r="O162" s="22">
        <f t="shared" si="43"/>
        <v>0</v>
      </c>
      <c r="P162" s="22">
        <f t="shared" si="43"/>
        <v>0</v>
      </c>
      <c r="Q162" s="22">
        <f t="shared" si="43"/>
        <v>0</v>
      </c>
      <c r="R162" s="22">
        <f t="shared" si="43"/>
        <v>0</v>
      </c>
      <c r="S162" s="22">
        <f t="shared" si="43"/>
        <v>0</v>
      </c>
      <c r="T162" s="22">
        <f t="shared" si="43"/>
        <v>0</v>
      </c>
      <c r="U162" s="22">
        <f t="shared" si="43"/>
        <v>0</v>
      </c>
      <c r="V162" s="22">
        <f t="shared" si="43"/>
        <v>0</v>
      </c>
      <c r="W162" s="22">
        <f t="shared" si="43"/>
        <v>0</v>
      </c>
      <c r="X162" s="22">
        <f t="shared" si="43"/>
        <v>0</v>
      </c>
      <c r="Y162" s="22">
        <f t="shared" si="43"/>
        <v>0</v>
      </c>
      <c r="Z162" s="22">
        <f t="shared" si="43"/>
        <v>0</v>
      </c>
      <c r="AA162" s="22">
        <f t="shared" si="43"/>
        <v>0</v>
      </c>
      <c r="AB162" s="22">
        <f t="shared" si="43"/>
        <v>0</v>
      </c>
      <c r="AC162" s="22">
        <f t="shared" si="43"/>
        <v>0</v>
      </c>
      <c r="AD162" s="22">
        <f t="shared" si="43"/>
        <v>0</v>
      </c>
      <c r="AE162" s="22">
        <f t="shared" si="43"/>
        <v>0</v>
      </c>
      <c r="AF162" s="22">
        <f t="shared" si="43"/>
        <v>0</v>
      </c>
      <c r="AG162" s="22">
        <f t="shared" si="43"/>
        <v>0</v>
      </c>
      <c r="AH162" s="22">
        <f t="shared" si="43"/>
        <v>0</v>
      </c>
      <c r="AI162" s="22">
        <f t="shared" si="43"/>
        <v>0</v>
      </c>
      <c r="AJ162" s="22">
        <f t="shared" si="43"/>
        <v>0</v>
      </c>
      <c r="AK162" s="22">
        <f t="shared" si="43"/>
        <v>0</v>
      </c>
    </row>
    <row r="163" spans="1:37" x14ac:dyDescent="0.25">
      <c r="A163" s="26" t="s">
        <v>14</v>
      </c>
      <c r="B163" s="26" t="s">
        <v>8</v>
      </c>
      <c r="C163" s="26" t="s">
        <v>158</v>
      </c>
      <c r="D163" s="22">
        <f t="shared" si="43"/>
        <v>0</v>
      </c>
      <c r="E163" s="22">
        <f t="shared" si="43"/>
        <v>0</v>
      </c>
      <c r="F163" s="22">
        <f t="shared" si="43"/>
        <v>0</v>
      </c>
      <c r="G163" s="22">
        <f t="shared" si="43"/>
        <v>0</v>
      </c>
      <c r="H163" s="22">
        <f t="shared" si="43"/>
        <v>0</v>
      </c>
      <c r="I163" s="22">
        <f t="shared" si="43"/>
        <v>0</v>
      </c>
      <c r="J163" s="22">
        <f t="shared" si="43"/>
        <v>5.0139348307266705E-5</v>
      </c>
      <c r="K163" s="22">
        <f t="shared" si="43"/>
        <v>3.3616928460693485E-4</v>
      </c>
      <c r="L163" s="22">
        <f t="shared" si="43"/>
        <v>2.2513515622462226E-3</v>
      </c>
      <c r="M163" s="22">
        <f t="shared" si="43"/>
        <v>1.5070782399771733E-2</v>
      </c>
      <c r="N163" s="22">
        <f t="shared" si="43"/>
        <v>0.10077800326603786</v>
      </c>
      <c r="O163" s="22">
        <f t="shared" si="43"/>
        <v>0.67294612647595198</v>
      </c>
      <c r="P163" s="22">
        <f t="shared" si="43"/>
        <v>4.4549887185803767</v>
      </c>
      <c r="Q163" s="22">
        <f t="shared" si="43"/>
        <v>27.69395771930758</v>
      </c>
      <c r="R163" s="22">
        <f t="shared" si="43"/>
        <v>29.268527760593717</v>
      </c>
      <c r="S163" s="22">
        <f t="shared" si="43"/>
        <v>30.925258991240106</v>
      </c>
      <c r="T163" s="22">
        <f t="shared" si="43"/>
        <v>32.668275658168646</v>
      </c>
      <c r="U163" s="22">
        <f t="shared" si="43"/>
        <v>34.501107313179311</v>
      </c>
      <c r="V163" s="22">
        <f t="shared" si="43"/>
        <v>36.427616530910619</v>
      </c>
      <c r="W163" s="22">
        <f t="shared" si="43"/>
        <v>38.438563499784628</v>
      </c>
      <c r="X163" s="22">
        <f t="shared" si="43"/>
        <v>40.538782259188281</v>
      </c>
      <c r="Y163" s="22">
        <f t="shared" si="43"/>
        <v>42.729681088155694</v>
      </c>
      <c r="Z163" s="22">
        <f t="shared" si="43"/>
        <v>45.011565318400514</v>
      </c>
      <c r="AA163" s="22">
        <f t="shared" si="43"/>
        <v>47.384198184546229</v>
      </c>
      <c r="AB163" s="22">
        <f t="shared" si="43"/>
        <v>49.850781412009745</v>
      </c>
      <c r="AC163" s="22">
        <f t="shared" si="43"/>
        <v>52.409110344224857</v>
      </c>
      <c r="AD163" s="22">
        <f t="shared" si="43"/>
        <v>55.059078877554079</v>
      </c>
      <c r="AE163" s="22">
        <f t="shared" si="43"/>
        <v>57.801079604637295</v>
      </c>
      <c r="AF163" s="22">
        <f t="shared" si="43"/>
        <v>60.649301986700692</v>
      </c>
      <c r="AG163" s="22">
        <f t="shared" si="43"/>
        <v>63.593242901963812</v>
      </c>
      <c r="AH163" s="22">
        <f t="shared" si="43"/>
        <v>66.632350861743134</v>
      </c>
      <c r="AI163" s="22">
        <f t="shared" si="43"/>
        <v>69.765415069255411</v>
      </c>
      <c r="AJ163" s="22">
        <f t="shared" si="43"/>
        <v>72.989733946449832</v>
      </c>
      <c r="AK163" s="22">
        <f t="shared" si="43"/>
        <v>76.301018551686639</v>
      </c>
    </row>
    <row r="164" spans="1:37" x14ac:dyDescent="0.25">
      <c r="A164" s="26" t="s">
        <v>80</v>
      </c>
      <c r="B164" s="26"/>
      <c r="D164" s="22">
        <f t="shared" si="43"/>
        <v>0</v>
      </c>
      <c r="E164" s="22">
        <f t="shared" si="43"/>
        <v>0</v>
      </c>
      <c r="F164" s="22">
        <f t="shared" si="43"/>
        <v>0</v>
      </c>
      <c r="G164" s="22">
        <f t="shared" si="43"/>
        <v>0</v>
      </c>
      <c r="H164" s="22">
        <f t="shared" si="43"/>
        <v>0</v>
      </c>
      <c r="I164" s="22">
        <f t="shared" si="43"/>
        <v>0</v>
      </c>
      <c r="J164" s="22">
        <f t="shared" si="43"/>
        <v>0</v>
      </c>
      <c r="K164" s="22">
        <f t="shared" si="43"/>
        <v>0</v>
      </c>
      <c r="L164" s="22">
        <f t="shared" si="43"/>
        <v>0</v>
      </c>
      <c r="M164" s="22">
        <f t="shared" si="43"/>
        <v>0</v>
      </c>
      <c r="N164" s="22">
        <f t="shared" si="43"/>
        <v>0</v>
      </c>
      <c r="O164" s="22">
        <f t="shared" si="43"/>
        <v>0</v>
      </c>
      <c r="P164" s="22">
        <f t="shared" si="43"/>
        <v>5.3174917363409604E-5</v>
      </c>
      <c r="Q164" s="22">
        <f t="shared" si="43"/>
        <v>10.450550082757585</v>
      </c>
      <c r="R164" s="22">
        <f t="shared" si="43"/>
        <v>11.412504095675541</v>
      </c>
      <c r="S164" s="22">
        <f t="shared" si="43"/>
        <v>12.459896269244318</v>
      </c>
      <c r="T164" s="22">
        <f t="shared" si="43"/>
        <v>13.600064635493561</v>
      </c>
      <c r="U164" s="22">
        <f t="shared" si="43"/>
        <v>14.840600015278913</v>
      </c>
      <c r="V164" s="22">
        <f t="shared" si="43"/>
        <v>16.189739112120005</v>
      </c>
      <c r="W164" s="22">
        <f t="shared" si="43"/>
        <v>17.650239620534837</v>
      </c>
      <c r="X164" s="22">
        <f t="shared" si="43"/>
        <v>19.231296016932912</v>
      </c>
      <c r="Y164" s="22">
        <f t="shared" si="43"/>
        <v>20.941023377688577</v>
      </c>
      <c r="Z164" s="22">
        <f t="shared" si="43"/>
        <v>22.787376161471126</v>
      </c>
      <c r="AA164" s="22">
        <f t="shared" si="43"/>
        <v>24.778350056301061</v>
      </c>
      <c r="AB164" s="22">
        <f t="shared" si="43"/>
        <v>26.924076611484399</v>
      </c>
      <c r="AC164" s="22">
        <f t="shared" si="43"/>
        <v>29.232177785228071</v>
      </c>
      <c r="AD164" s="22">
        <f t="shared" si="43"/>
        <v>31.711593262596459</v>
      </c>
      <c r="AE164" s="22">
        <f t="shared" si="43"/>
        <v>34.371788262687538</v>
      </c>
      <c r="AF164" s="22">
        <f t="shared" si="43"/>
        <v>37.230931842844285</v>
      </c>
      <c r="AG164" s="22">
        <f t="shared" si="43"/>
        <v>40.292833116626277</v>
      </c>
      <c r="AH164" s="22">
        <f t="shared" si="43"/>
        <v>43.567118584356564</v>
      </c>
      <c r="AI164" s="22">
        <f t="shared" si="43"/>
        <v>47.062995508474053</v>
      </c>
      <c r="AJ164" s="22">
        <f t="shared" si="43"/>
        <v>50.788533386115716</v>
      </c>
      <c r="AK164" s="22">
        <f>AK$151*AK110</f>
        <v>54.750349189759874</v>
      </c>
    </row>
    <row r="166" spans="1:37" x14ac:dyDescent="0.25">
      <c r="A166" s="23" t="s">
        <v>85</v>
      </c>
      <c r="B166" s="26" t="s">
        <v>8</v>
      </c>
      <c r="C166" s="26" t="s">
        <v>158</v>
      </c>
      <c r="D166">
        <f>D$85*D$11/1000</f>
        <v>1.8464816781993492</v>
      </c>
      <c r="E166">
        <f t="shared" ref="E166:AK166" si="44">E$85*E$11/1000</f>
        <v>1.8845857511159958</v>
      </c>
      <c r="F166">
        <f t="shared" si="44"/>
        <v>1.8950392043791577</v>
      </c>
      <c r="G166">
        <f t="shared" si="44"/>
        <v>1.836259022101947</v>
      </c>
      <c r="H166">
        <f t="shared" si="44"/>
        <v>1.9080793717454638</v>
      </c>
      <c r="I166">
        <f t="shared" si="44"/>
        <v>1.9372022593485121</v>
      </c>
      <c r="J166">
        <f t="shared" si="44"/>
        <v>1.9657007394686077</v>
      </c>
      <c r="K166">
        <f t="shared" si="44"/>
        <v>1.991239862055346</v>
      </c>
      <c r="L166">
        <f t="shared" si="44"/>
        <v>2.014825153456886</v>
      </c>
      <c r="M166">
        <f t="shared" si="44"/>
        <v>2.0378445783976686</v>
      </c>
      <c r="N166">
        <f t="shared" si="44"/>
        <v>2.0593399500454286</v>
      </c>
      <c r="O166">
        <f t="shared" si="44"/>
        <v>2.0808403733382255</v>
      </c>
      <c r="P166">
        <f t="shared" si="44"/>
        <v>2.1025414393830624</v>
      </c>
      <c r="Q166">
        <f t="shared" si="44"/>
        <v>2.1244612658145634</v>
      </c>
      <c r="R166">
        <f t="shared" si="44"/>
        <v>2.1477673998481297</v>
      </c>
      <c r="S166">
        <f t="shared" si="44"/>
        <v>2.1712851911422102</v>
      </c>
      <c r="T166">
        <f t="shared" si="44"/>
        <v>2.1950581323663965</v>
      </c>
      <c r="U166">
        <f t="shared" si="44"/>
        <v>2.2190802420005218</v>
      </c>
      <c r="V166">
        <f t="shared" si="44"/>
        <v>2.2433636175186553</v>
      </c>
      <c r="W166">
        <f t="shared" si="44"/>
        <v>2.2671429018561438</v>
      </c>
      <c r="X166">
        <f t="shared" si="44"/>
        <v>2.2905746271908529</v>
      </c>
      <c r="Y166">
        <f t="shared" si="44"/>
        <v>2.3136093744329127</v>
      </c>
      <c r="Z166">
        <f t="shared" si="44"/>
        <v>2.3361537250804676</v>
      </c>
      <c r="AA166">
        <f t="shared" si="44"/>
        <v>2.3581088688597451</v>
      </c>
      <c r="AB166">
        <f t="shared" si="44"/>
        <v>2.3795639597303753</v>
      </c>
      <c r="AC166">
        <f t="shared" si="44"/>
        <v>2.4003552480594368</v>
      </c>
      <c r="AD166">
        <f t="shared" si="44"/>
        <v>2.4204466303143031</v>
      </c>
      <c r="AE166">
        <f t="shared" si="44"/>
        <v>2.4398396992258213</v>
      </c>
      <c r="AF166">
        <f t="shared" si="44"/>
        <v>2.459106864969351</v>
      </c>
      <c r="AG166">
        <f t="shared" si="44"/>
        <v>2.4777810980112114</v>
      </c>
      <c r="AH166">
        <f t="shared" si="44"/>
        <v>2.4958489400403208</v>
      </c>
      <c r="AI166">
        <f t="shared" si="44"/>
        <v>2.5132872609566492</v>
      </c>
      <c r="AJ166">
        <f t="shared" si="44"/>
        <v>2.5300370733323398</v>
      </c>
      <c r="AK166">
        <f t="shared" si="44"/>
        <v>2.5460078082525626</v>
      </c>
    </row>
    <row r="167" spans="1:37" x14ac:dyDescent="0.25">
      <c r="A167" s="26" t="s">
        <v>12</v>
      </c>
      <c r="B167" s="26" t="s">
        <v>8</v>
      </c>
      <c r="C167" s="26" t="s">
        <v>158</v>
      </c>
      <c r="D167" s="22">
        <f>D166</f>
        <v>1.8464816781993492</v>
      </c>
      <c r="E167" s="22">
        <f t="shared" ref="E167:AK167" si="45">E166</f>
        <v>1.8845857511159958</v>
      </c>
      <c r="F167" s="22">
        <f t="shared" si="45"/>
        <v>1.8950392043791577</v>
      </c>
      <c r="G167" s="22">
        <f t="shared" si="45"/>
        <v>1.836259022101947</v>
      </c>
      <c r="H167" s="22">
        <f t="shared" si="45"/>
        <v>1.9080793717454638</v>
      </c>
      <c r="I167" s="22">
        <f t="shared" si="45"/>
        <v>1.9372022593485121</v>
      </c>
      <c r="J167" s="22">
        <f t="shared" si="45"/>
        <v>1.9657007394686077</v>
      </c>
      <c r="K167" s="22">
        <f t="shared" si="45"/>
        <v>1.991239862055346</v>
      </c>
      <c r="L167" s="22">
        <f t="shared" si="45"/>
        <v>2.014825153456886</v>
      </c>
      <c r="M167" s="22">
        <f t="shared" si="45"/>
        <v>2.0378445783976686</v>
      </c>
      <c r="N167" s="22">
        <f t="shared" si="45"/>
        <v>2.0593399500454286</v>
      </c>
      <c r="O167" s="22">
        <f t="shared" si="45"/>
        <v>2.0808403733382255</v>
      </c>
      <c r="P167" s="22">
        <f t="shared" si="45"/>
        <v>2.1025414393830624</v>
      </c>
      <c r="Q167" s="22">
        <f t="shared" si="45"/>
        <v>2.1244612658145634</v>
      </c>
      <c r="R167" s="22">
        <f t="shared" si="45"/>
        <v>2.1477673998481297</v>
      </c>
      <c r="S167" s="22">
        <f t="shared" si="45"/>
        <v>2.1712851911422102</v>
      </c>
      <c r="T167" s="22">
        <f t="shared" si="45"/>
        <v>2.1950581323663965</v>
      </c>
      <c r="U167" s="22">
        <f t="shared" si="45"/>
        <v>2.2190802420005218</v>
      </c>
      <c r="V167" s="22">
        <f t="shared" si="45"/>
        <v>2.2433636175186553</v>
      </c>
      <c r="W167" s="22">
        <f t="shared" si="45"/>
        <v>2.2671429018561438</v>
      </c>
      <c r="X167" s="22">
        <f t="shared" si="45"/>
        <v>2.2905746271908529</v>
      </c>
      <c r="Y167" s="22">
        <f t="shared" si="45"/>
        <v>2.3136093744329127</v>
      </c>
      <c r="Z167" s="22">
        <f t="shared" si="45"/>
        <v>2.3361537250804676</v>
      </c>
      <c r="AA167" s="22">
        <f t="shared" si="45"/>
        <v>2.3581088688597451</v>
      </c>
      <c r="AB167" s="22">
        <f t="shared" si="45"/>
        <v>2.3795639597303753</v>
      </c>
      <c r="AC167" s="22">
        <f t="shared" si="45"/>
        <v>2.4003552480594368</v>
      </c>
      <c r="AD167" s="22">
        <f t="shared" si="45"/>
        <v>2.4204466303143031</v>
      </c>
      <c r="AE167" s="22">
        <f t="shared" si="45"/>
        <v>2.4398396992258213</v>
      </c>
      <c r="AF167" s="22">
        <f t="shared" si="45"/>
        <v>2.459106864969351</v>
      </c>
      <c r="AG167" s="22">
        <f t="shared" si="45"/>
        <v>2.4777810980112114</v>
      </c>
      <c r="AH167" s="22">
        <f t="shared" si="45"/>
        <v>2.4958489400403208</v>
      </c>
      <c r="AI167" s="22">
        <f t="shared" si="45"/>
        <v>2.5132872609566492</v>
      </c>
      <c r="AJ167" s="22">
        <f t="shared" si="45"/>
        <v>2.5300370733323398</v>
      </c>
      <c r="AK167" s="22">
        <f t="shared" si="45"/>
        <v>2.5460078082525626</v>
      </c>
    </row>
    <row r="169" spans="1:37" x14ac:dyDescent="0.25">
      <c r="A169" s="23" t="s">
        <v>113</v>
      </c>
    </row>
    <row r="170" spans="1:37" x14ac:dyDescent="0.25">
      <c r="A170" s="26" t="s">
        <v>16</v>
      </c>
      <c r="B170" s="26"/>
      <c r="C170" s="26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  <c r="AD170" s="22"/>
      <c r="AE170" s="22"/>
      <c r="AF170" s="22"/>
      <c r="AG170" s="22"/>
      <c r="AH170" s="22"/>
      <c r="AI170" s="22"/>
      <c r="AJ170" s="22"/>
      <c r="AK170" s="22"/>
    </row>
    <row r="171" spans="1:37" x14ac:dyDescent="0.25">
      <c r="A171" s="26" t="s">
        <v>7</v>
      </c>
      <c r="B171" s="26" t="s">
        <v>8</v>
      </c>
      <c r="C171" s="26" t="s">
        <v>158</v>
      </c>
      <c r="D171" s="22">
        <f>D144/D117</f>
        <v>155.9397893774308</v>
      </c>
      <c r="E171" s="22">
        <f t="shared" ref="E171:AK171" si="46">E144/E117</f>
        <v>158.74728144120169</v>
      </c>
      <c r="F171" s="22">
        <f t="shared" si="46"/>
        <v>159.21718247625205</v>
      </c>
      <c r="G171" s="22">
        <f t="shared" si="46"/>
        <v>153.88273401433815</v>
      </c>
      <c r="H171" s="22">
        <f t="shared" si="46"/>
        <v>159.49220515532139</v>
      </c>
      <c r="I171" s="22">
        <f t="shared" si="46"/>
        <v>161.51315957173406</v>
      </c>
      <c r="J171" s="22">
        <f t="shared" si="46"/>
        <v>163.47032839325163</v>
      </c>
      <c r="K171" s="22">
        <f t="shared" si="46"/>
        <v>165.17203109132257</v>
      </c>
      <c r="L171" s="22">
        <f t="shared" si="46"/>
        <v>166.70341187196135</v>
      </c>
      <c r="M171" s="22">
        <f t="shared" si="46"/>
        <v>168.18031321028226</v>
      </c>
      <c r="N171" s="22">
        <f t="shared" si="46"/>
        <v>169.52427069221946</v>
      </c>
      <c r="O171" s="22">
        <f t="shared" si="46"/>
        <v>170.86184843503685</v>
      </c>
      <c r="P171" s="22">
        <f t="shared" si="46"/>
        <v>172.20911430515753</v>
      </c>
      <c r="Q171" s="22">
        <f t="shared" si="46"/>
        <v>173.56747526451821</v>
      </c>
      <c r="R171" s="22">
        <f t="shared" si="46"/>
        <v>175.46988505084298</v>
      </c>
      <c r="S171" s="22">
        <f t="shared" si="46"/>
        <v>177.38955012824857</v>
      </c>
      <c r="T171" s="22">
        <f t="shared" si="46"/>
        <v>179.33002322509378</v>
      </c>
      <c r="U171" s="22">
        <f t="shared" si="46"/>
        <v>181.2908150707953</v>
      </c>
      <c r="V171" s="22">
        <f t="shared" si="46"/>
        <v>183.27291338769956</v>
      </c>
      <c r="W171" s="22">
        <f t="shared" si="46"/>
        <v>167.55219823018248</v>
      </c>
      <c r="X171" s="22">
        <f t="shared" si="46"/>
        <v>152.47312297988648</v>
      </c>
      <c r="Y171" s="22">
        <f t="shared" si="46"/>
        <v>137.98375130451885</v>
      </c>
      <c r="Z171" s="22">
        <f t="shared" si="46"/>
        <v>124.03647629371369</v>
      </c>
      <c r="AA171" s="22">
        <f t="shared" si="46"/>
        <v>110.59030505849114</v>
      </c>
      <c r="AB171" s="22">
        <f t="shared" si="46"/>
        <v>83.936529497418988</v>
      </c>
      <c r="AC171" s="22">
        <f t="shared" si="46"/>
        <v>59.497502147705546</v>
      </c>
      <c r="AD171" s="22">
        <f t="shared" si="46"/>
        <v>36.979500707760309</v>
      </c>
      <c r="AE171" s="22">
        <f t="shared" si="46"/>
        <v>16.142546598790254</v>
      </c>
      <c r="AF171" s="22">
        <f t="shared" si="46"/>
        <v>0</v>
      </c>
      <c r="AG171" s="22">
        <f t="shared" si="46"/>
        <v>0</v>
      </c>
      <c r="AH171" s="22">
        <f t="shared" si="46"/>
        <v>0</v>
      </c>
      <c r="AI171" s="22">
        <f t="shared" si="46"/>
        <v>0</v>
      </c>
      <c r="AJ171" s="22">
        <f t="shared" si="46"/>
        <v>0</v>
      </c>
      <c r="AK171" s="22">
        <f t="shared" si="46"/>
        <v>0</v>
      </c>
    </row>
    <row r="172" spans="1:37" x14ac:dyDescent="0.25">
      <c r="A172" s="26" t="s">
        <v>11</v>
      </c>
      <c r="B172" s="26" t="s">
        <v>8</v>
      </c>
      <c r="C172" s="26" t="s">
        <v>158</v>
      </c>
      <c r="D172" s="22">
        <f t="shared" ref="D172:AK173" si="47">D145/D118</f>
        <v>0</v>
      </c>
      <c r="E172" s="22">
        <f t="shared" si="47"/>
        <v>0</v>
      </c>
      <c r="F172" s="22">
        <f t="shared" si="47"/>
        <v>0</v>
      </c>
      <c r="G172" s="22">
        <f t="shared" si="47"/>
        <v>0</v>
      </c>
      <c r="H172" s="22">
        <f t="shared" si="47"/>
        <v>0</v>
      </c>
      <c r="I172" s="22">
        <f t="shared" si="47"/>
        <v>0</v>
      </c>
      <c r="J172" s="22">
        <f t="shared" si="47"/>
        <v>0</v>
      </c>
      <c r="K172" s="22">
        <f t="shared" si="47"/>
        <v>0</v>
      </c>
      <c r="L172" s="22">
        <f t="shared" si="47"/>
        <v>0</v>
      </c>
      <c r="M172" s="22">
        <f t="shared" si="47"/>
        <v>0</v>
      </c>
      <c r="N172" s="22">
        <f t="shared" si="47"/>
        <v>0</v>
      </c>
      <c r="O172" s="22">
        <f t="shared" si="47"/>
        <v>0</v>
      </c>
      <c r="P172" s="22">
        <f t="shared" si="47"/>
        <v>0</v>
      </c>
      <c r="Q172" s="22">
        <f t="shared" si="47"/>
        <v>0</v>
      </c>
      <c r="R172" s="22">
        <f t="shared" si="47"/>
        <v>0</v>
      </c>
      <c r="S172" s="22">
        <f t="shared" si="47"/>
        <v>0</v>
      </c>
      <c r="T172" s="22">
        <f t="shared" si="47"/>
        <v>0</v>
      </c>
      <c r="U172" s="22">
        <f t="shared" si="47"/>
        <v>0</v>
      </c>
      <c r="V172" s="22">
        <f t="shared" si="47"/>
        <v>0</v>
      </c>
      <c r="W172" s="22">
        <f t="shared" si="47"/>
        <v>0</v>
      </c>
      <c r="X172" s="22">
        <f t="shared" si="47"/>
        <v>0</v>
      </c>
      <c r="Y172" s="22">
        <f t="shared" si="47"/>
        <v>0</v>
      </c>
      <c r="Z172" s="22">
        <f t="shared" si="47"/>
        <v>0</v>
      </c>
      <c r="AA172" s="22">
        <f t="shared" si="47"/>
        <v>0</v>
      </c>
      <c r="AB172" s="22">
        <f t="shared" si="47"/>
        <v>0</v>
      </c>
      <c r="AC172" s="22">
        <f t="shared" si="47"/>
        <v>0</v>
      </c>
      <c r="AD172" s="22">
        <f t="shared" si="47"/>
        <v>0</v>
      </c>
      <c r="AE172" s="22">
        <f t="shared" si="47"/>
        <v>0</v>
      </c>
      <c r="AF172" s="22">
        <f t="shared" si="47"/>
        <v>0</v>
      </c>
      <c r="AG172" s="22">
        <f t="shared" si="47"/>
        <v>0</v>
      </c>
      <c r="AH172" s="22">
        <f t="shared" si="47"/>
        <v>0</v>
      </c>
      <c r="AI172" s="22">
        <f t="shared" si="47"/>
        <v>0</v>
      </c>
      <c r="AJ172" s="22">
        <f t="shared" si="47"/>
        <v>0</v>
      </c>
      <c r="AK172" s="22">
        <f t="shared" si="47"/>
        <v>0</v>
      </c>
    </row>
    <row r="173" spans="1:37" x14ac:dyDescent="0.25">
      <c r="A173" s="26" t="s">
        <v>12</v>
      </c>
      <c r="B173" s="26" t="s">
        <v>8</v>
      </c>
      <c r="C173" s="26" t="s">
        <v>158</v>
      </c>
      <c r="D173" s="22">
        <f>D146/D119</f>
        <v>179.10872278533688</v>
      </c>
      <c r="E173" s="22">
        <f t="shared" si="47"/>
        <v>182.33334120876509</v>
      </c>
      <c r="F173" s="22">
        <f t="shared" si="47"/>
        <v>182.87305833009373</v>
      </c>
      <c r="G173" s="22">
        <f t="shared" si="47"/>
        <v>176.74603805776871</v>
      </c>
      <c r="H173" s="22">
        <f t="shared" si="47"/>
        <v>183.18894281975327</v>
      </c>
      <c r="I173" s="22">
        <f t="shared" si="47"/>
        <v>185.51016286100239</v>
      </c>
      <c r="J173" s="22">
        <f t="shared" si="47"/>
        <v>187.76044382003533</v>
      </c>
      <c r="K173" s="22">
        <f t="shared" si="47"/>
        <v>189.71735088906368</v>
      </c>
      <c r="L173" s="22">
        <f t="shared" si="47"/>
        <v>191.47867141046709</v>
      </c>
      <c r="M173" s="22">
        <f t="shared" si="47"/>
        <v>193.17745861250884</v>
      </c>
      <c r="N173" s="22">
        <f t="shared" si="47"/>
        <v>194.72358224177438</v>
      </c>
      <c r="O173" s="22">
        <f t="shared" si="47"/>
        <v>196.2624159503313</v>
      </c>
      <c r="P173" s="22">
        <f t="shared" si="47"/>
        <v>197.8124162337769</v>
      </c>
      <c r="Q173" s="22">
        <f t="shared" si="47"/>
        <v>199.37519966893609</v>
      </c>
      <c r="R173" s="22">
        <f t="shared" si="47"/>
        <v>201.5629728626665</v>
      </c>
      <c r="S173" s="22">
        <f t="shared" si="47"/>
        <v>203.77062164489666</v>
      </c>
      <c r="T173" s="22">
        <f t="shared" si="47"/>
        <v>206.00222788715527</v>
      </c>
      <c r="U173" s="22">
        <f t="shared" si="47"/>
        <v>208.25723042995583</v>
      </c>
      <c r="V173" s="22">
        <f t="shared" si="47"/>
        <v>210.53676479780415</v>
      </c>
      <c r="W173" s="22">
        <f t="shared" si="47"/>
        <v>215.81823822600441</v>
      </c>
      <c r="X173" s="22">
        <f t="shared" si="47"/>
        <v>220.95140336972463</v>
      </c>
      <c r="Y173" s="22">
        <f t="shared" si="47"/>
        <v>225.93989271638333</v>
      </c>
      <c r="Z173" s="22">
        <f t="shared" si="47"/>
        <v>230.78184128456269</v>
      </c>
      <c r="AA173" s="22">
        <f t="shared" si="47"/>
        <v>235.47366002733335</v>
      </c>
      <c r="AB173" s="22">
        <f t="shared" si="47"/>
        <v>233.76148491542673</v>
      </c>
      <c r="AC173" s="22">
        <f t="shared" si="47"/>
        <v>232.29600386300228</v>
      </c>
      <c r="AD173" s="22">
        <f t="shared" si="47"/>
        <v>231.03291532474691</v>
      </c>
      <c r="AE173" s="22">
        <f t="shared" si="47"/>
        <v>229.93892519847674</v>
      </c>
      <c r="AF173" s="22">
        <f t="shared" si="47"/>
        <v>227.48562350234107</v>
      </c>
      <c r="AG173" s="22">
        <f t="shared" si="47"/>
        <v>217.41884492218705</v>
      </c>
      <c r="AH173" s="22">
        <f t="shared" si="47"/>
        <v>207.12396415460765</v>
      </c>
      <c r="AI173" s="22">
        <f t="shared" si="47"/>
        <v>196.60783109006778</v>
      </c>
      <c r="AJ173" s="22">
        <f t="shared" si="47"/>
        <v>185.87510167521944</v>
      </c>
      <c r="AK173" s="22">
        <f t="shared" si="47"/>
        <v>174.92938510220486</v>
      </c>
    </row>
    <row r="174" spans="1:37" x14ac:dyDescent="0.25">
      <c r="A174" s="26" t="s">
        <v>13</v>
      </c>
      <c r="B174" s="26" t="s">
        <v>8</v>
      </c>
      <c r="C174" s="26" t="s">
        <v>158</v>
      </c>
      <c r="D174" s="22">
        <f t="shared" ref="D174:AK176" si="48">D147/D120</f>
        <v>0</v>
      </c>
      <c r="E174" s="22">
        <f t="shared" si="48"/>
        <v>0</v>
      </c>
      <c r="F174" s="22">
        <f t="shared" si="48"/>
        <v>0</v>
      </c>
      <c r="G174" s="22">
        <f t="shared" si="48"/>
        <v>0</v>
      </c>
      <c r="H174" s="22">
        <f t="shared" si="48"/>
        <v>0</v>
      </c>
      <c r="I174" s="22">
        <f t="shared" si="48"/>
        <v>0</v>
      </c>
      <c r="J174" s="22">
        <f t="shared" si="48"/>
        <v>0</v>
      </c>
      <c r="K174" s="22">
        <f t="shared" si="48"/>
        <v>0</v>
      </c>
      <c r="L174" s="22">
        <f t="shared" si="48"/>
        <v>0</v>
      </c>
      <c r="M174" s="22">
        <f t="shared" si="48"/>
        <v>0</v>
      </c>
      <c r="N174" s="22">
        <f t="shared" si="48"/>
        <v>0</v>
      </c>
      <c r="O174" s="22">
        <f t="shared" si="48"/>
        <v>0</v>
      </c>
      <c r="P174" s="22">
        <f t="shared" si="48"/>
        <v>0</v>
      </c>
      <c r="Q174" s="22">
        <f t="shared" si="48"/>
        <v>0</v>
      </c>
      <c r="R174" s="22">
        <f t="shared" si="48"/>
        <v>0</v>
      </c>
      <c r="S174" s="22">
        <f t="shared" si="48"/>
        <v>0</v>
      </c>
      <c r="T174" s="22">
        <f t="shared" si="48"/>
        <v>0</v>
      </c>
      <c r="U174" s="22">
        <f t="shared" si="48"/>
        <v>0</v>
      </c>
      <c r="V174" s="22">
        <f t="shared" si="48"/>
        <v>0</v>
      </c>
      <c r="W174" s="22">
        <f t="shared" si="48"/>
        <v>0</v>
      </c>
      <c r="X174" s="22">
        <f t="shared" si="48"/>
        <v>0</v>
      </c>
      <c r="Y174" s="22">
        <f t="shared" si="48"/>
        <v>0</v>
      </c>
      <c r="Z174" s="22">
        <f t="shared" si="48"/>
        <v>0</v>
      </c>
      <c r="AA174" s="22">
        <f t="shared" si="48"/>
        <v>0</v>
      </c>
      <c r="AB174" s="22">
        <f t="shared" si="48"/>
        <v>0</v>
      </c>
      <c r="AC174" s="22">
        <f t="shared" si="48"/>
        <v>0</v>
      </c>
      <c r="AD174" s="22">
        <f t="shared" si="48"/>
        <v>0</v>
      </c>
      <c r="AE174" s="22">
        <f t="shared" si="48"/>
        <v>0</v>
      </c>
      <c r="AF174" s="22">
        <f t="shared" si="48"/>
        <v>0</v>
      </c>
      <c r="AG174" s="22">
        <f t="shared" si="48"/>
        <v>0</v>
      </c>
      <c r="AH174" s="22">
        <f t="shared" si="48"/>
        <v>0</v>
      </c>
      <c r="AI174" s="22">
        <f t="shared" si="48"/>
        <v>0</v>
      </c>
      <c r="AJ174" s="22">
        <f t="shared" si="48"/>
        <v>0</v>
      </c>
      <c r="AK174" s="22">
        <f t="shared" si="48"/>
        <v>0</v>
      </c>
    </row>
    <row r="175" spans="1:37" x14ac:dyDescent="0.25">
      <c r="A175" s="26" t="s">
        <v>55</v>
      </c>
      <c r="B175" s="26" t="s">
        <v>8</v>
      </c>
      <c r="C175" s="26" t="s">
        <v>158</v>
      </c>
      <c r="D175" s="22">
        <f t="shared" si="48"/>
        <v>0</v>
      </c>
      <c r="E175" s="22">
        <f t="shared" si="48"/>
        <v>0</v>
      </c>
      <c r="F175" s="22">
        <f t="shared" si="48"/>
        <v>0</v>
      </c>
      <c r="G175" s="22">
        <f t="shared" si="48"/>
        <v>0</v>
      </c>
      <c r="H175" s="22">
        <f t="shared" si="48"/>
        <v>0</v>
      </c>
      <c r="I175" s="22">
        <f t="shared" si="48"/>
        <v>0</v>
      </c>
      <c r="J175" s="22">
        <f t="shared" si="48"/>
        <v>0</v>
      </c>
      <c r="K175" s="22">
        <f t="shared" si="48"/>
        <v>0</v>
      </c>
      <c r="L175" s="22">
        <f t="shared" si="48"/>
        <v>0</v>
      </c>
      <c r="M175" s="22">
        <f t="shared" si="48"/>
        <v>0</v>
      </c>
      <c r="N175" s="22">
        <f t="shared" si="48"/>
        <v>0</v>
      </c>
      <c r="O175" s="22">
        <f t="shared" si="48"/>
        <v>0</v>
      </c>
      <c r="P175" s="22">
        <f t="shared" si="48"/>
        <v>0</v>
      </c>
      <c r="Q175" s="22">
        <f t="shared" si="48"/>
        <v>0</v>
      </c>
      <c r="R175" s="22">
        <f t="shared" si="48"/>
        <v>0</v>
      </c>
      <c r="S175" s="22">
        <f t="shared" si="48"/>
        <v>0</v>
      </c>
      <c r="T175" s="22">
        <f t="shared" si="48"/>
        <v>0</v>
      </c>
      <c r="U175" s="22">
        <f t="shared" si="48"/>
        <v>0</v>
      </c>
      <c r="V175" s="22">
        <f t="shared" si="48"/>
        <v>0</v>
      </c>
      <c r="W175" s="22">
        <f t="shared" si="48"/>
        <v>0</v>
      </c>
      <c r="X175" s="22">
        <f t="shared" si="48"/>
        <v>0</v>
      </c>
      <c r="Y175" s="22">
        <f t="shared" si="48"/>
        <v>0</v>
      </c>
      <c r="Z175" s="22">
        <f t="shared" si="48"/>
        <v>0</v>
      </c>
      <c r="AA175" s="22">
        <f t="shared" si="48"/>
        <v>0</v>
      </c>
      <c r="AB175" s="22">
        <f t="shared" si="48"/>
        <v>0</v>
      </c>
      <c r="AC175" s="22">
        <f t="shared" si="48"/>
        <v>0</v>
      </c>
      <c r="AD175" s="22">
        <f t="shared" si="48"/>
        <v>0</v>
      </c>
      <c r="AE175" s="22">
        <f t="shared" si="48"/>
        <v>0</v>
      </c>
      <c r="AF175" s="22">
        <f t="shared" si="48"/>
        <v>0</v>
      </c>
      <c r="AG175" s="22">
        <f t="shared" si="48"/>
        <v>0</v>
      </c>
      <c r="AH175" s="22">
        <f t="shared" si="48"/>
        <v>0</v>
      </c>
      <c r="AI175" s="22">
        <f t="shared" si="48"/>
        <v>0</v>
      </c>
      <c r="AJ175" s="22">
        <f t="shared" si="48"/>
        <v>0</v>
      </c>
      <c r="AK175" s="22">
        <f t="shared" si="48"/>
        <v>0</v>
      </c>
    </row>
    <row r="176" spans="1:37" x14ac:dyDescent="0.25">
      <c r="A176" s="26" t="s">
        <v>80</v>
      </c>
      <c r="B176" s="26" t="s">
        <v>8</v>
      </c>
      <c r="C176" s="26" t="s">
        <v>158</v>
      </c>
      <c r="D176" s="22">
        <f t="shared" si="48"/>
        <v>0</v>
      </c>
      <c r="E176" s="22">
        <f t="shared" si="48"/>
        <v>0</v>
      </c>
      <c r="F176" s="22">
        <f t="shared" si="48"/>
        <v>0</v>
      </c>
      <c r="G176" s="22">
        <f t="shared" si="48"/>
        <v>0</v>
      </c>
      <c r="H176" s="22">
        <f t="shared" si="48"/>
        <v>0</v>
      </c>
      <c r="I176" s="22">
        <f t="shared" si="48"/>
        <v>0</v>
      </c>
      <c r="J176" s="22">
        <f t="shared" si="48"/>
        <v>0</v>
      </c>
      <c r="K176" s="22">
        <f t="shared" si="48"/>
        <v>0</v>
      </c>
      <c r="L176" s="22">
        <f t="shared" si="48"/>
        <v>0</v>
      </c>
      <c r="M176" s="22">
        <f t="shared" si="48"/>
        <v>0</v>
      </c>
      <c r="N176" s="22">
        <f t="shared" si="48"/>
        <v>0</v>
      </c>
      <c r="O176" s="22">
        <f t="shared" si="48"/>
        <v>0</v>
      </c>
      <c r="P176" s="22">
        <f t="shared" si="48"/>
        <v>0</v>
      </c>
      <c r="Q176" s="22">
        <f t="shared" si="48"/>
        <v>0</v>
      </c>
      <c r="R176" s="22">
        <f t="shared" si="48"/>
        <v>0</v>
      </c>
      <c r="S176" s="22">
        <f t="shared" si="48"/>
        <v>0</v>
      </c>
      <c r="T176" s="22">
        <f t="shared" si="48"/>
        <v>0</v>
      </c>
      <c r="U176" s="22">
        <f t="shared" si="48"/>
        <v>0</v>
      </c>
      <c r="V176" s="22">
        <f t="shared" si="48"/>
        <v>0</v>
      </c>
      <c r="W176" s="22">
        <f t="shared" si="48"/>
        <v>2.726326245591435</v>
      </c>
      <c r="X176" s="22">
        <f t="shared" si="48"/>
        <v>5.3492333632647675</v>
      </c>
      <c r="Y176" s="22">
        <f t="shared" si="48"/>
        <v>7.8761145215953583</v>
      </c>
      <c r="Z176" s="22">
        <f t="shared" si="48"/>
        <v>10.313139830103163</v>
      </c>
      <c r="AA176" s="22">
        <f t="shared" si="48"/>
        <v>12.665390541840519</v>
      </c>
      <c r="AB176" s="22">
        <f t="shared" si="48"/>
        <v>25.680397867549846</v>
      </c>
      <c r="AC176" s="22">
        <f t="shared" si="48"/>
        <v>37.644430057029787</v>
      </c>
      <c r="AD176" s="22">
        <f t="shared" si="48"/>
        <v>48.693486716266335</v>
      </c>
      <c r="AE176" s="22">
        <f t="shared" si="48"/>
        <v>58.93952995996635</v>
      </c>
      <c r="AF176" s="22">
        <f t="shared" si="48"/>
        <v>68.994575596960573</v>
      </c>
      <c r="AG176" s="22">
        <f t="shared" si="48"/>
        <v>81.312797743535768</v>
      </c>
      <c r="AH176" s="22">
        <f t="shared" si="48"/>
        <v>93.786013043214609</v>
      </c>
      <c r="AI176" s="22">
        <f t="shared" si="48"/>
        <v>106.40458294402217</v>
      </c>
      <c r="AJ176" s="22">
        <f t="shared" si="48"/>
        <v>119.1567397285235</v>
      </c>
      <c r="AK176" s="22">
        <f t="shared" si="48"/>
        <v>132.02795483775924</v>
      </c>
    </row>
    <row r="178" spans="1:37" x14ac:dyDescent="0.25">
      <c r="A178" s="23" t="s">
        <v>84</v>
      </c>
      <c r="B178" s="26"/>
      <c r="C178" s="26"/>
    </row>
    <row r="179" spans="1:37" x14ac:dyDescent="0.25">
      <c r="A179" s="26" t="s">
        <v>7</v>
      </c>
      <c r="B179" s="26" t="s">
        <v>8</v>
      </c>
      <c r="C179" s="26" t="s">
        <v>158</v>
      </c>
      <c r="D179" s="22">
        <f>D152/D125</f>
        <v>9.9536035772828146</v>
      </c>
      <c r="E179" s="22">
        <f t="shared" ref="E179:AK179" si="49">E152/E125</f>
        <v>10.128270988586301</v>
      </c>
      <c r="F179" s="22">
        <f t="shared" si="49"/>
        <v>10.153544306870648</v>
      </c>
      <c r="G179" s="22">
        <f t="shared" si="49"/>
        <v>9.8086329680671422</v>
      </c>
      <c r="H179" s="22">
        <f t="shared" si="49"/>
        <v>10.152691215267598</v>
      </c>
      <c r="I179" s="22">
        <f t="shared" si="49"/>
        <v>10.267533367465683</v>
      </c>
      <c r="J179" s="22">
        <f t="shared" si="49"/>
        <v>10.377938635094448</v>
      </c>
      <c r="K179" s="22">
        <f t="shared" si="49"/>
        <v>10.471663830315546</v>
      </c>
      <c r="L179" s="22">
        <f t="shared" si="49"/>
        <v>10.55412091090451</v>
      </c>
      <c r="M179" s="22">
        <f t="shared" si="49"/>
        <v>10.632403344249227</v>
      </c>
      <c r="N179" s="22">
        <f t="shared" si="49"/>
        <v>10.699760962311595</v>
      </c>
      <c r="O179" s="22">
        <f t="shared" si="49"/>
        <v>10.752193329577793</v>
      </c>
      <c r="P179" s="22">
        <f t="shared" si="49"/>
        <v>10.711924544528811</v>
      </c>
      <c r="Q179" s="22">
        <f t="shared" si="49"/>
        <v>9.8092453733263678</v>
      </c>
      <c r="R179" s="22">
        <f t="shared" si="49"/>
        <v>9.8165410474226498</v>
      </c>
      <c r="S179" s="22">
        <f t="shared" si="49"/>
        <v>9.8198095628388451</v>
      </c>
      <c r="T179" s="22">
        <f t="shared" si="49"/>
        <v>9.8189899161754557</v>
      </c>
      <c r="U179" s="22">
        <f t="shared" si="49"/>
        <v>9.813782314521454</v>
      </c>
      <c r="V179" s="22">
        <f t="shared" si="49"/>
        <v>9.8039556712505469</v>
      </c>
      <c r="W179" s="22">
        <f t="shared" si="49"/>
        <v>9.7859090523540395</v>
      </c>
      <c r="X179" s="22">
        <f t="shared" si="49"/>
        <v>9.7601279537806036</v>
      </c>
      <c r="Y179" s="22">
        <f t="shared" si="49"/>
        <v>9.7261929763853505</v>
      </c>
      <c r="Z179" s="22">
        <f t="shared" si="49"/>
        <v>9.6835099594503884</v>
      </c>
      <c r="AA179" s="22">
        <f t="shared" si="49"/>
        <v>9.6314829616297324</v>
      </c>
      <c r="AB179" s="22">
        <f t="shared" si="49"/>
        <v>9.5702966376831249</v>
      </c>
      <c r="AC179" s="22">
        <f t="shared" si="49"/>
        <v>9.499114427498883</v>
      </c>
      <c r="AD179" s="22">
        <f t="shared" si="49"/>
        <v>9.4176433716563306</v>
      </c>
      <c r="AE179" s="22">
        <f t="shared" si="49"/>
        <v>9.3257519536075684</v>
      </c>
      <c r="AF179" s="22">
        <f t="shared" si="49"/>
        <v>9.2254599472658558</v>
      </c>
      <c r="AG179" s="22">
        <f t="shared" si="49"/>
        <v>9.1148093569297401</v>
      </c>
      <c r="AH179" s="22">
        <f t="shared" si="49"/>
        <v>8.9936251313868691</v>
      </c>
      <c r="AI179" s="22">
        <f t="shared" si="49"/>
        <v>8.8617196818894026</v>
      </c>
      <c r="AJ179" s="22">
        <f t="shared" si="49"/>
        <v>8.7188101694506503</v>
      </c>
      <c r="AK179" s="22">
        <f t="shared" si="49"/>
        <v>8.564551759536096</v>
      </c>
    </row>
    <row r="180" spans="1:37" x14ac:dyDescent="0.25">
      <c r="A180" s="26" t="s">
        <v>9</v>
      </c>
      <c r="B180" s="26" t="s">
        <v>8</v>
      </c>
      <c r="C180" s="26" t="s">
        <v>158</v>
      </c>
      <c r="D180" s="22">
        <f t="shared" ref="D180:AK187" si="50">D153/D126</f>
        <v>0</v>
      </c>
      <c r="E180" s="22">
        <f t="shared" si="50"/>
        <v>0</v>
      </c>
      <c r="F180" s="22">
        <f t="shared" si="50"/>
        <v>0</v>
      </c>
      <c r="G180" s="22">
        <f t="shared" si="50"/>
        <v>0</v>
      </c>
      <c r="H180" s="22">
        <f t="shared" si="50"/>
        <v>0</v>
      </c>
      <c r="I180" s="22">
        <f t="shared" si="50"/>
        <v>0</v>
      </c>
      <c r="J180" s="22">
        <f t="shared" si="50"/>
        <v>0</v>
      </c>
      <c r="K180" s="22">
        <f t="shared" si="50"/>
        <v>0</v>
      </c>
      <c r="L180" s="22">
        <f t="shared" si="50"/>
        <v>0</v>
      </c>
      <c r="M180" s="22">
        <f t="shared" si="50"/>
        <v>0</v>
      </c>
      <c r="N180" s="22">
        <f t="shared" si="50"/>
        <v>0</v>
      </c>
      <c r="O180" s="22">
        <f t="shared" si="50"/>
        <v>0</v>
      </c>
      <c r="P180" s="22">
        <f t="shared" si="50"/>
        <v>0</v>
      </c>
      <c r="Q180" s="22">
        <f t="shared" si="50"/>
        <v>0</v>
      </c>
      <c r="R180" s="22">
        <f t="shared" si="50"/>
        <v>0</v>
      </c>
      <c r="S180" s="22">
        <f t="shared" si="50"/>
        <v>0</v>
      </c>
      <c r="T180" s="22">
        <f t="shared" si="50"/>
        <v>0</v>
      </c>
      <c r="U180" s="22">
        <f t="shared" si="50"/>
        <v>0</v>
      </c>
      <c r="V180" s="22">
        <f t="shared" si="50"/>
        <v>0</v>
      </c>
      <c r="W180" s="22">
        <f t="shared" si="50"/>
        <v>0</v>
      </c>
      <c r="X180" s="22">
        <f t="shared" si="50"/>
        <v>0</v>
      </c>
      <c r="Y180" s="22">
        <f t="shared" si="50"/>
        <v>0</v>
      </c>
      <c r="Z180" s="22">
        <f t="shared" si="50"/>
        <v>0</v>
      </c>
      <c r="AA180" s="22">
        <f t="shared" si="50"/>
        <v>0</v>
      </c>
      <c r="AB180" s="22">
        <f t="shared" si="50"/>
        <v>0</v>
      </c>
      <c r="AC180" s="22">
        <f t="shared" si="50"/>
        <v>0</v>
      </c>
      <c r="AD180" s="22">
        <f t="shared" si="50"/>
        <v>0</v>
      </c>
      <c r="AE180" s="22">
        <f t="shared" si="50"/>
        <v>0</v>
      </c>
      <c r="AF180" s="22">
        <f t="shared" si="50"/>
        <v>0</v>
      </c>
      <c r="AG180" s="22">
        <f t="shared" si="50"/>
        <v>0</v>
      </c>
      <c r="AH180" s="22">
        <f t="shared" si="50"/>
        <v>0</v>
      </c>
      <c r="AI180" s="22">
        <f t="shared" si="50"/>
        <v>0</v>
      </c>
      <c r="AJ180" s="22">
        <f t="shared" si="50"/>
        <v>0</v>
      </c>
      <c r="AK180" s="22">
        <f t="shared" si="50"/>
        <v>0</v>
      </c>
    </row>
    <row r="181" spans="1:37" x14ac:dyDescent="0.25">
      <c r="A181" s="26" t="s">
        <v>10</v>
      </c>
      <c r="B181" s="26" t="s">
        <v>8</v>
      </c>
      <c r="C181" s="26" t="s">
        <v>158</v>
      </c>
      <c r="D181" s="22">
        <f t="shared" si="50"/>
        <v>0</v>
      </c>
      <c r="E181" s="22">
        <f t="shared" si="50"/>
        <v>0</v>
      </c>
      <c r="F181" s="22">
        <f t="shared" si="50"/>
        <v>0</v>
      </c>
      <c r="G181" s="22">
        <f t="shared" si="50"/>
        <v>0</v>
      </c>
      <c r="H181" s="22">
        <f t="shared" si="50"/>
        <v>0</v>
      </c>
      <c r="I181" s="22">
        <f t="shared" si="50"/>
        <v>0</v>
      </c>
      <c r="J181" s="22">
        <f t="shared" si="50"/>
        <v>0</v>
      </c>
      <c r="K181" s="22">
        <f t="shared" si="50"/>
        <v>0</v>
      </c>
      <c r="L181" s="22">
        <f t="shared" si="50"/>
        <v>0</v>
      </c>
      <c r="M181" s="22">
        <f t="shared" si="50"/>
        <v>0</v>
      </c>
      <c r="N181" s="22">
        <f t="shared" si="50"/>
        <v>0</v>
      </c>
      <c r="O181" s="22">
        <f t="shared" si="50"/>
        <v>0</v>
      </c>
      <c r="P181" s="22">
        <f t="shared" si="50"/>
        <v>0</v>
      </c>
      <c r="Q181" s="22">
        <f t="shared" si="50"/>
        <v>0</v>
      </c>
      <c r="R181" s="22">
        <f t="shared" si="50"/>
        <v>0</v>
      </c>
      <c r="S181" s="22">
        <f t="shared" si="50"/>
        <v>0</v>
      </c>
      <c r="T181" s="22">
        <f t="shared" si="50"/>
        <v>0</v>
      </c>
      <c r="U181" s="22">
        <f t="shared" si="50"/>
        <v>0</v>
      </c>
      <c r="V181" s="22">
        <f t="shared" si="50"/>
        <v>0</v>
      </c>
      <c r="W181" s="22">
        <f t="shared" si="50"/>
        <v>0</v>
      </c>
      <c r="X181" s="22">
        <f t="shared" si="50"/>
        <v>0</v>
      </c>
      <c r="Y181" s="22">
        <f t="shared" si="50"/>
        <v>0</v>
      </c>
      <c r="Z181" s="22">
        <f t="shared" si="50"/>
        <v>0</v>
      </c>
      <c r="AA181" s="22">
        <f t="shared" si="50"/>
        <v>0</v>
      </c>
      <c r="AB181" s="22">
        <f t="shared" si="50"/>
        <v>0</v>
      </c>
      <c r="AC181" s="22">
        <f t="shared" si="50"/>
        <v>0</v>
      </c>
      <c r="AD181" s="22">
        <f t="shared" si="50"/>
        <v>0</v>
      </c>
      <c r="AE181" s="22">
        <f t="shared" si="50"/>
        <v>0</v>
      </c>
      <c r="AF181" s="22">
        <f t="shared" si="50"/>
        <v>0</v>
      </c>
      <c r="AG181" s="22">
        <f t="shared" si="50"/>
        <v>0</v>
      </c>
      <c r="AH181" s="22">
        <f t="shared" si="50"/>
        <v>0</v>
      </c>
      <c r="AI181" s="22">
        <f t="shared" si="50"/>
        <v>0</v>
      </c>
      <c r="AJ181" s="22">
        <f t="shared" si="50"/>
        <v>0</v>
      </c>
      <c r="AK181" s="22">
        <f t="shared" si="50"/>
        <v>0</v>
      </c>
    </row>
    <row r="182" spans="1:37" x14ac:dyDescent="0.25">
      <c r="A182" s="26" t="s">
        <v>11</v>
      </c>
      <c r="B182" s="26" t="s">
        <v>8</v>
      </c>
      <c r="C182" s="26" t="s">
        <v>158</v>
      </c>
      <c r="D182" s="22">
        <f t="shared" si="50"/>
        <v>0.48648050000000004</v>
      </c>
      <c r="E182" s="22">
        <f t="shared" si="50"/>
        <v>0.49652194879351524</v>
      </c>
      <c r="F182" s="22">
        <f t="shared" si="50"/>
        <v>0.49927849577562095</v>
      </c>
      <c r="G182" s="22">
        <f t="shared" si="50"/>
        <v>0.48379320886150023</v>
      </c>
      <c r="H182" s="22">
        <f t="shared" si="50"/>
        <v>0.50229934774919482</v>
      </c>
      <c r="I182" s="22">
        <f t="shared" si="50"/>
        <v>0.5095441248927145</v>
      </c>
      <c r="J182" s="22">
        <f t="shared" si="50"/>
        <v>0.51661275520931416</v>
      </c>
      <c r="K182" s="22">
        <f t="shared" si="50"/>
        <v>0.52289225109739923</v>
      </c>
      <c r="L182" s="22">
        <f t="shared" si="50"/>
        <v>0.52864634042743353</v>
      </c>
      <c r="M182" s="22">
        <f t="shared" si="50"/>
        <v>0.53422652507337931</v>
      </c>
      <c r="N182" s="22">
        <f t="shared" si="50"/>
        <v>0.53929095170017693</v>
      </c>
      <c r="O182" s="22">
        <f t="shared" si="50"/>
        <v>0.54363250729938839</v>
      </c>
      <c r="P182" s="22">
        <f t="shared" si="50"/>
        <v>0.54329964517194129</v>
      </c>
      <c r="Q182" s="22">
        <f t="shared" si="50"/>
        <v>0.49908598293681194</v>
      </c>
      <c r="R182" s="22">
        <f t="shared" si="50"/>
        <v>0.50103774126919154</v>
      </c>
      <c r="S182" s="22">
        <f t="shared" si="50"/>
        <v>0.50279569239974209</v>
      </c>
      <c r="T182" s="22">
        <f t="shared" si="50"/>
        <v>0.50435485121256152</v>
      </c>
      <c r="U182" s="22">
        <f t="shared" si="50"/>
        <v>0.50569786421489438</v>
      </c>
      <c r="V182" s="22">
        <f t="shared" si="50"/>
        <v>0.5068107071711917</v>
      </c>
      <c r="W182" s="22">
        <f t="shared" si="50"/>
        <v>0.50750441271584668</v>
      </c>
      <c r="X182" s="22">
        <f t="shared" si="50"/>
        <v>0.5078001840758587</v>
      </c>
      <c r="Y182" s="22">
        <f t="shared" si="50"/>
        <v>0.50767226668668686</v>
      </c>
      <c r="Z182" s="22">
        <f t="shared" si="50"/>
        <v>0.50708541996718115</v>
      </c>
      <c r="AA182" s="22">
        <f t="shared" si="50"/>
        <v>0.50600385062765896</v>
      </c>
      <c r="AB182" s="22">
        <f t="shared" si="50"/>
        <v>0.50443244125347442</v>
      </c>
      <c r="AC182" s="22">
        <f t="shared" si="50"/>
        <v>0.50232213565772166</v>
      </c>
      <c r="AD182" s="22">
        <f t="shared" si="50"/>
        <v>0.49965207285450891</v>
      </c>
      <c r="AE182" s="22">
        <f t="shared" si="50"/>
        <v>0.49640971006835893</v>
      </c>
      <c r="AF182" s="22">
        <f t="shared" si="50"/>
        <v>0.49269723075294569</v>
      </c>
      <c r="AG182" s="22">
        <f t="shared" si="50"/>
        <v>0.48840503274530417</v>
      </c>
      <c r="AH182" s="22">
        <f t="shared" si="50"/>
        <v>0.4835179077039779</v>
      </c>
      <c r="AI182" s="22">
        <f t="shared" si="50"/>
        <v>0.47801976753044623</v>
      </c>
      <c r="AJ182" s="22">
        <f t="shared" si="50"/>
        <v>0.47188915293906331</v>
      </c>
      <c r="AK182" s="22">
        <f t="shared" si="50"/>
        <v>0.46510094894054327</v>
      </c>
    </row>
    <row r="183" spans="1:37" x14ac:dyDescent="0.25">
      <c r="A183" s="26" t="s">
        <v>12</v>
      </c>
      <c r="B183" s="26" t="s">
        <v>8</v>
      </c>
      <c r="C183" s="26" t="s">
        <v>158</v>
      </c>
      <c r="D183" s="22">
        <f t="shared" si="50"/>
        <v>3.6929633563986983</v>
      </c>
      <c r="E183" s="22">
        <f t="shared" si="50"/>
        <v>3.7691898494227871</v>
      </c>
      <c r="F183" s="22">
        <f t="shared" si="50"/>
        <v>3.790115306856555</v>
      </c>
      <c r="G183" s="22">
        <f t="shared" si="50"/>
        <v>3.6725636328692763</v>
      </c>
      <c r="H183" s="22">
        <f t="shared" si="50"/>
        <v>3.8130471523128753</v>
      </c>
      <c r="I183" s="22">
        <f t="shared" si="50"/>
        <v>3.868043594135913</v>
      </c>
      <c r="J183" s="22">
        <f t="shared" si="50"/>
        <v>3.9217028728513648</v>
      </c>
      <c r="K183" s="22">
        <f t="shared" si="50"/>
        <v>3.969371686321491</v>
      </c>
      <c r="L183" s="22">
        <f t="shared" si="50"/>
        <v>4.0130520415366782</v>
      </c>
      <c r="M183" s="22">
        <f t="shared" si="50"/>
        <v>4.0554122541647617</v>
      </c>
      <c r="N183" s="22">
        <f t="shared" si="50"/>
        <v>4.0938572523793528</v>
      </c>
      <c r="O183" s="22">
        <f t="shared" si="50"/>
        <v>4.1268148030677274</v>
      </c>
      <c r="P183" s="22">
        <f t="shared" si="50"/>
        <v>4.1242879851595164</v>
      </c>
      <c r="Q183" s="22">
        <f t="shared" si="50"/>
        <v>3.7886539063289746</v>
      </c>
      <c r="R183" s="22">
        <f t="shared" si="50"/>
        <v>3.8034700644319677</v>
      </c>
      <c r="S183" s="22">
        <f t="shared" si="50"/>
        <v>3.8168149962585529</v>
      </c>
      <c r="T183" s="22">
        <f t="shared" si="50"/>
        <v>3.8286508588728791</v>
      </c>
      <c r="U183" s="22">
        <f t="shared" si="50"/>
        <v>3.8388459187052524</v>
      </c>
      <c r="V183" s="22">
        <f t="shared" si="50"/>
        <v>3.8472937151925346</v>
      </c>
      <c r="W183" s="22">
        <f t="shared" si="50"/>
        <v>3.8525597621492822</v>
      </c>
      <c r="X183" s="22">
        <f t="shared" si="50"/>
        <v>3.8548050171890953</v>
      </c>
      <c r="Y183" s="22">
        <f t="shared" si="50"/>
        <v>3.8538339726542015</v>
      </c>
      <c r="Z183" s="22">
        <f t="shared" si="50"/>
        <v>3.8493791107821282</v>
      </c>
      <c r="AA183" s="22">
        <f t="shared" si="50"/>
        <v>3.8411687180978178</v>
      </c>
      <c r="AB183" s="22">
        <f t="shared" si="50"/>
        <v>3.8292398592087866</v>
      </c>
      <c r="AC183" s="22">
        <f t="shared" si="50"/>
        <v>3.8132201395367389</v>
      </c>
      <c r="AD183" s="22">
        <f t="shared" si="50"/>
        <v>3.7929511994835452</v>
      </c>
      <c r="AE183" s="22">
        <f t="shared" si="50"/>
        <v>3.768337824523186</v>
      </c>
      <c r="AF183" s="22">
        <f t="shared" si="50"/>
        <v>3.740155708131657</v>
      </c>
      <c r="AG183" s="22">
        <f t="shared" si="50"/>
        <v>3.7075728400400729</v>
      </c>
      <c r="AH183" s="22">
        <f t="shared" si="50"/>
        <v>3.6704737709185831</v>
      </c>
      <c r="AI183" s="22">
        <f t="shared" si="50"/>
        <v>3.6287363730389237</v>
      </c>
      <c r="AJ183" s="22">
        <f t="shared" si="50"/>
        <v>3.5821977449989912</v>
      </c>
      <c r="AK183" s="22">
        <f t="shared" si="50"/>
        <v>3.5306672342749366</v>
      </c>
    </row>
    <row r="184" spans="1:37" x14ac:dyDescent="0.25">
      <c r="A184" s="26" t="s">
        <v>54</v>
      </c>
      <c r="B184" s="26" t="s">
        <v>8</v>
      </c>
      <c r="C184" s="26" t="s">
        <v>158</v>
      </c>
      <c r="D184" s="22">
        <f t="shared" si="50"/>
        <v>128.991716</v>
      </c>
      <c r="E184" s="22">
        <f t="shared" si="50"/>
        <v>131.65423528083787</v>
      </c>
      <c r="F184" s="22">
        <f t="shared" si="50"/>
        <v>132.38514171070801</v>
      </c>
      <c r="G184" s="22">
        <f t="shared" si="50"/>
        <v>128.27917295799381</v>
      </c>
      <c r="H184" s="22">
        <f t="shared" si="50"/>
        <v>133.18612937589356</v>
      </c>
      <c r="I184" s="22">
        <f t="shared" si="50"/>
        <v>135.10710305475666</v>
      </c>
      <c r="J184" s="22">
        <f t="shared" si="50"/>
        <v>136.98137089140755</v>
      </c>
      <c r="K184" s="22">
        <f t="shared" si="50"/>
        <v>138.64639744482341</v>
      </c>
      <c r="L184" s="22">
        <f t="shared" si="50"/>
        <v>140.17211092501103</v>
      </c>
      <c r="M184" s="22">
        <f t="shared" si="50"/>
        <v>141.65171307366325</v>
      </c>
      <c r="N184" s="22">
        <f t="shared" si="50"/>
        <v>142.99456048717047</v>
      </c>
      <c r="O184" s="22">
        <f t="shared" si="50"/>
        <v>144.14573655044882</v>
      </c>
      <c r="P184" s="22">
        <f t="shared" si="50"/>
        <v>144.05747719162392</v>
      </c>
      <c r="Q184" s="22">
        <f t="shared" si="50"/>
        <v>132.33409637296063</v>
      </c>
      <c r="R184" s="22">
        <f t="shared" si="50"/>
        <v>132.851610757424</v>
      </c>
      <c r="S184" s="22">
        <f t="shared" si="50"/>
        <v>133.31773660002995</v>
      </c>
      <c r="T184" s="22">
        <f t="shared" si="50"/>
        <v>133.73115208283369</v>
      </c>
      <c r="U184" s="22">
        <f t="shared" si="50"/>
        <v>134.08725587688349</v>
      </c>
      <c r="V184" s="22">
        <f t="shared" si="50"/>
        <v>134.38232941543495</v>
      </c>
      <c r="W184" s="22">
        <f t="shared" si="50"/>
        <v>134.56626745324689</v>
      </c>
      <c r="X184" s="22">
        <f t="shared" si="50"/>
        <v>134.64469208747497</v>
      </c>
      <c r="Y184" s="22">
        <f t="shared" si="50"/>
        <v>134.61077442060954</v>
      </c>
      <c r="Z184" s="22">
        <f t="shared" si="50"/>
        <v>134.45517031031531</v>
      </c>
      <c r="AA184" s="22">
        <f t="shared" si="50"/>
        <v>134.16838906198581</v>
      </c>
      <c r="AB184" s="22">
        <f t="shared" si="50"/>
        <v>133.75172530729358</v>
      </c>
      <c r="AC184" s="22">
        <f t="shared" si="50"/>
        <v>133.19217165595393</v>
      </c>
      <c r="AD184" s="22">
        <f t="shared" si="50"/>
        <v>132.48419675703366</v>
      </c>
      <c r="AE184" s="22">
        <f t="shared" si="50"/>
        <v>131.62447485722467</v>
      </c>
      <c r="AF184" s="22">
        <f t="shared" si="50"/>
        <v>130.64010019573328</v>
      </c>
      <c r="AG184" s="22">
        <f t="shared" si="50"/>
        <v>129.50201144106074</v>
      </c>
      <c r="AH184" s="22">
        <f t="shared" si="50"/>
        <v>128.20617605734594</v>
      </c>
      <c r="AI184" s="22">
        <f t="shared" si="50"/>
        <v>126.74832823858988</v>
      </c>
      <c r="AJ184" s="22">
        <f t="shared" si="50"/>
        <v>125.1227779929436</v>
      </c>
      <c r="AK184" s="22">
        <f t="shared" si="50"/>
        <v>123.32286600813192</v>
      </c>
    </row>
    <row r="185" spans="1:37" x14ac:dyDescent="0.25">
      <c r="A185" s="26" t="s">
        <v>79</v>
      </c>
      <c r="B185" s="26" t="s">
        <v>8</v>
      </c>
      <c r="C185" s="26" t="s">
        <v>158</v>
      </c>
      <c r="D185" s="22">
        <f t="shared" si="50"/>
        <v>0</v>
      </c>
      <c r="E185" s="22">
        <f t="shared" si="50"/>
        <v>0</v>
      </c>
      <c r="F185" s="22">
        <f t="shared" si="50"/>
        <v>0</v>
      </c>
      <c r="G185" s="22">
        <f t="shared" si="50"/>
        <v>0</v>
      </c>
      <c r="H185" s="22">
        <f t="shared" si="50"/>
        <v>0</v>
      </c>
      <c r="I185" s="22">
        <f t="shared" si="50"/>
        <v>0</v>
      </c>
      <c r="J185" s="22">
        <f t="shared" si="50"/>
        <v>0</v>
      </c>
      <c r="K185" s="22">
        <f t="shared" si="50"/>
        <v>0</v>
      </c>
      <c r="L185" s="22">
        <f t="shared" si="50"/>
        <v>0</v>
      </c>
      <c r="M185" s="22">
        <f t="shared" si="50"/>
        <v>0</v>
      </c>
      <c r="N185" s="22">
        <f t="shared" si="50"/>
        <v>0</v>
      </c>
      <c r="O185" s="22">
        <f t="shared" si="50"/>
        <v>0</v>
      </c>
      <c r="P185" s="22">
        <f t="shared" si="50"/>
        <v>0</v>
      </c>
      <c r="Q185" s="22">
        <f t="shared" si="50"/>
        <v>0</v>
      </c>
      <c r="R185" s="22">
        <f t="shared" si="50"/>
        <v>0</v>
      </c>
      <c r="S185" s="22">
        <f t="shared" si="50"/>
        <v>0</v>
      </c>
      <c r="T185" s="22">
        <f t="shared" si="50"/>
        <v>0</v>
      </c>
      <c r="U185" s="22">
        <f t="shared" si="50"/>
        <v>0</v>
      </c>
      <c r="V185" s="22">
        <f t="shared" si="50"/>
        <v>0</v>
      </c>
      <c r="W185" s="22">
        <f t="shared" si="50"/>
        <v>0</v>
      </c>
      <c r="X185" s="22">
        <f t="shared" si="50"/>
        <v>0</v>
      </c>
      <c r="Y185" s="22">
        <f t="shared" si="50"/>
        <v>0</v>
      </c>
      <c r="Z185" s="22">
        <f t="shared" si="50"/>
        <v>0</v>
      </c>
      <c r="AA185" s="22">
        <f t="shared" si="50"/>
        <v>0</v>
      </c>
      <c r="AB185" s="22">
        <f t="shared" si="50"/>
        <v>0</v>
      </c>
      <c r="AC185" s="22">
        <f t="shared" si="50"/>
        <v>0</v>
      </c>
      <c r="AD185" s="22">
        <f t="shared" si="50"/>
        <v>0</v>
      </c>
      <c r="AE185" s="22">
        <f t="shared" si="50"/>
        <v>0</v>
      </c>
      <c r="AF185" s="22">
        <f t="shared" si="50"/>
        <v>0</v>
      </c>
      <c r="AG185" s="22">
        <f t="shared" si="50"/>
        <v>0</v>
      </c>
      <c r="AH185" s="22">
        <f t="shared" si="50"/>
        <v>0</v>
      </c>
      <c r="AI185" s="22">
        <f t="shared" si="50"/>
        <v>0</v>
      </c>
      <c r="AJ185" s="22">
        <f t="shared" si="50"/>
        <v>0</v>
      </c>
      <c r="AK185" s="22">
        <f t="shared" si="50"/>
        <v>0</v>
      </c>
    </row>
    <row r="186" spans="1:37" x14ac:dyDescent="0.25">
      <c r="A186" s="26" t="s">
        <v>57</v>
      </c>
      <c r="B186" s="26" t="s">
        <v>8</v>
      </c>
      <c r="C186" s="26" t="s">
        <v>158</v>
      </c>
      <c r="D186" s="22">
        <f t="shared" si="50"/>
        <v>0</v>
      </c>
      <c r="E186" s="22">
        <f t="shared" si="50"/>
        <v>0</v>
      </c>
      <c r="F186" s="22">
        <f t="shared" si="50"/>
        <v>0</v>
      </c>
      <c r="G186" s="22">
        <f t="shared" si="50"/>
        <v>0</v>
      </c>
      <c r="H186" s="22">
        <f t="shared" si="50"/>
        <v>0</v>
      </c>
      <c r="I186" s="22">
        <f t="shared" si="50"/>
        <v>0</v>
      </c>
      <c r="J186" s="22">
        <f t="shared" si="50"/>
        <v>0</v>
      </c>
      <c r="K186" s="22">
        <f t="shared" si="50"/>
        <v>0</v>
      </c>
      <c r="L186" s="22">
        <f t="shared" si="50"/>
        <v>0</v>
      </c>
      <c r="M186" s="22">
        <f t="shared" si="50"/>
        <v>0</v>
      </c>
      <c r="N186" s="22">
        <f t="shared" si="50"/>
        <v>0</v>
      </c>
      <c r="O186" s="22">
        <f t="shared" si="50"/>
        <v>0</v>
      </c>
      <c r="P186" s="22">
        <f t="shared" si="50"/>
        <v>0</v>
      </c>
      <c r="Q186" s="22">
        <f t="shared" si="50"/>
        <v>0</v>
      </c>
      <c r="R186" s="22">
        <f t="shared" si="50"/>
        <v>0</v>
      </c>
      <c r="S186" s="22">
        <f t="shared" si="50"/>
        <v>0</v>
      </c>
      <c r="T186" s="22">
        <f t="shared" si="50"/>
        <v>0</v>
      </c>
      <c r="U186" s="22">
        <f t="shared" si="50"/>
        <v>0</v>
      </c>
      <c r="V186" s="22">
        <f t="shared" si="50"/>
        <v>0</v>
      </c>
      <c r="W186" s="22">
        <f t="shared" si="50"/>
        <v>0</v>
      </c>
      <c r="X186" s="22">
        <f t="shared" si="50"/>
        <v>0</v>
      </c>
      <c r="Y186" s="22">
        <f t="shared" si="50"/>
        <v>0</v>
      </c>
      <c r="Z186" s="22">
        <f t="shared" si="50"/>
        <v>0</v>
      </c>
      <c r="AA186" s="22">
        <f t="shared" si="50"/>
        <v>0</v>
      </c>
      <c r="AB186" s="22">
        <f t="shared" si="50"/>
        <v>0</v>
      </c>
      <c r="AC186" s="22">
        <f t="shared" si="50"/>
        <v>0</v>
      </c>
      <c r="AD186" s="22">
        <f t="shared" si="50"/>
        <v>0</v>
      </c>
      <c r="AE186" s="22">
        <f t="shared" si="50"/>
        <v>0</v>
      </c>
      <c r="AF186" s="22">
        <f t="shared" si="50"/>
        <v>0</v>
      </c>
      <c r="AG186" s="22">
        <f t="shared" si="50"/>
        <v>0</v>
      </c>
      <c r="AH186" s="22">
        <f t="shared" si="50"/>
        <v>0</v>
      </c>
      <c r="AI186" s="22">
        <f t="shared" si="50"/>
        <v>0</v>
      </c>
      <c r="AJ186" s="22">
        <f t="shared" si="50"/>
        <v>0</v>
      </c>
      <c r="AK186" s="22">
        <f t="shared" si="50"/>
        <v>0</v>
      </c>
    </row>
    <row r="187" spans="1:37" x14ac:dyDescent="0.25">
      <c r="A187" s="26" t="s">
        <v>13</v>
      </c>
      <c r="B187" s="26" t="s">
        <v>8</v>
      </c>
      <c r="C187" s="26" t="s">
        <v>158</v>
      </c>
      <c r="D187" s="22">
        <f t="shared" si="50"/>
        <v>329.02410530900005</v>
      </c>
      <c r="E187" s="22">
        <f t="shared" si="50"/>
        <v>335.84628012657254</v>
      </c>
      <c r="F187" s="22">
        <f t="shared" si="50"/>
        <v>337.74175795952988</v>
      </c>
      <c r="G187" s="22">
        <f t="shared" si="50"/>
        <v>327.29658196781264</v>
      </c>
      <c r="H187" s="22">
        <f t="shared" si="50"/>
        <v>339.84752888625002</v>
      </c>
      <c r="I187" s="22">
        <f t="shared" si="50"/>
        <v>344.7808191001015</v>
      </c>
      <c r="J187" s="22">
        <f t="shared" si="50"/>
        <v>349.59580777875658</v>
      </c>
      <c r="K187" s="22">
        <f t="shared" si="50"/>
        <v>353.87761074777603</v>
      </c>
      <c r="L187" s="22">
        <f t="shared" si="50"/>
        <v>357.80458059760275</v>
      </c>
      <c r="M187" s="22">
        <f t="shared" si="50"/>
        <v>361.61454899125965</v>
      </c>
      <c r="N187" s="22">
        <f t="shared" si="50"/>
        <v>365.07606403052785</v>
      </c>
      <c r="O187" s="22">
        <f t="shared" si="50"/>
        <v>368.04881061703901</v>
      </c>
      <c r="P187" s="22">
        <f t="shared" si="50"/>
        <v>367.85714237411457</v>
      </c>
      <c r="Q187" s="22">
        <f t="shared" si="50"/>
        <v>337.95191470026134</v>
      </c>
      <c r="R187" s="22">
        <f t="shared" si="50"/>
        <v>339.30459659527565</v>
      </c>
      <c r="S187" s="22">
        <f t="shared" si="50"/>
        <v>340.5262615490696</v>
      </c>
      <c r="T187" s="22">
        <f t="shared" si="50"/>
        <v>341.61349695578792</v>
      </c>
      <c r="U187" s="22">
        <f t="shared" ref="U187:AK187" si="51">U160/U133</f>
        <v>342.55451076249085</v>
      </c>
      <c r="V187" s="22">
        <f t="shared" si="51"/>
        <v>343.33976202334844</v>
      </c>
      <c r="W187" s="22">
        <f t="shared" si="51"/>
        <v>343.84117995141128</v>
      </c>
      <c r="X187" s="22">
        <f t="shared" si="51"/>
        <v>344.07305337633903</v>
      </c>
      <c r="Y187" s="22">
        <f t="shared" si="51"/>
        <v>344.01785601747787</v>
      </c>
      <c r="Z187" s="22">
        <f t="shared" si="51"/>
        <v>343.65162653649054</v>
      </c>
      <c r="AA187" s="22">
        <f t="shared" si="51"/>
        <v>342.9500202505252</v>
      </c>
      <c r="AB187" s="22">
        <f t="shared" si="51"/>
        <v>341.91625467119195</v>
      </c>
      <c r="AC187" s="22">
        <f t="shared" si="51"/>
        <v>340.51698419951515</v>
      </c>
      <c r="AD187" s="22">
        <f t="shared" si="51"/>
        <v>338.73796594157108</v>
      </c>
      <c r="AE187" s="22">
        <f t="shared" si="51"/>
        <v>336.57059165703311</v>
      </c>
      <c r="AF187" s="22">
        <f t="shared" si="51"/>
        <v>334.08404260268173</v>
      </c>
      <c r="AG187" s="22">
        <f t="shared" si="51"/>
        <v>331.20390641591865</v>
      </c>
      <c r="AH187" s="22">
        <f t="shared" si="51"/>
        <v>327.91976103513684</v>
      </c>
      <c r="AI187" s="22">
        <f t="shared" si="51"/>
        <v>324.22058392498519</v>
      </c>
      <c r="AJ187" s="22">
        <f t="shared" si="51"/>
        <v>320.09170517817864</v>
      </c>
      <c r="AK187" s="22">
        <f t="shared" si="51"/>
        <v>315.51596960298787</v>
      </c>
    </row>
    <row r="188" spans="1:37" x14ac:dyDescent="0.25">
      <c r="A188" s="26" t="s">
        <v>55</v>
      </c>
      <c r="B188" s="26" t="s">
        <v>8</v>
      </c>
      <c r="C188" s="26" t="s">
        <v>158</v>
      </c>
      <c r="D188" s="22">
        <f t="shared" ref="D188:AK191" si="52">D161/D134</f>
        <v>0</v>
      </c>
      <c r="E188" s="22">
        <f t="shared" si="52"/>
        <v>0</v>
      </c>
      <c r="F188" s="22">
        <f t="shared" si="52"/>
        <v>0</v>
      </c>
      <c r="G188" s="22">
        <f t="shared" si="52"/>
        <v>0</v>
      </c>
      <c r="H188" s="22">
        <f t="shared" si="52"/>
        <v>0</v>
      </c>
      <c r="I188" s="22">
        <f t="shared" si="52"/>
        <v>0</v>
      </c>
      <c r="J188" s="22">
        <f t="shared" si="52"/>
        <v>0</v>
      </c>
      <c r="K188" s="22">
        <f t="shared" si="52"/>
        <v>0</v>
      </c>
      <c r="L188" s="22">
        <f t="shared" si="52"/>
        <v>0</v>
      </c>
      <c r="M188" s="22">
        <f t="shared" si="52"/>
        <v>0</v>
      </c>
      <c r="N188" s="22">
        <f t="shared" si="52"/>
        <v>0</v>
      </c>
      <c r="O188" s="22">
        <f t="shared" si="52"/>
        <v>0</v>
      </c>
      <c r="P188" s="22">
        <f t="shared" si="52"/>
        <v>0</v>
      </c>
      <c r="Q188" s="22">
        <f t="shared" si="52"/>
        <v>0</v>
      </c>
      <c r="R188" s="22">
        <f t="shared" si="52"/>
        <v>0</v>
      </c>
      <c r="S188" s="22">
        <f t="shared" si="52"/>
        <v>0</v>
      </c>
      <c r="T188" s="22">
        <f t="shared" si="52"/>
        <v>0</v>
      </c>
      <c r="U188" s="22">
        <f t="shared" si="52"/>
        <v>0</v>
      </c>
      <c r="V188" s="22">
        <f t="shared" si="52"/>
        <v>0</v>
      </c>
      <c r="W188" s="22">
        <f t="shared" si="52"/>
        <v>0</v>
      </c>
      <c r="X188" s="22">
        <f t="shared" si="52"/>
        <v>0</v>
      </c>
      <c r="Y188" s="22">
        <f t="shared" si="52"/>
        <v>0</v>
      </c>
      <c r="Z188" s="22">
        <f t="shared" si="52"/>
        <v>0</v>
      </c>
      <c r="AA188" s="22">
        <f t="shared" si="52"/>
        <v>0</v>
      </c>
      <c r="AB188" s="22">
        <f t="shared" si="52"/>
        <v>0</v>
      </c>
      <c r="AC188" s="22">
        <f t="shared" si="52"/>
        <v>0</v>
      </c>
      <c r="AD188" s="22">
        <f t="shared" si="52"/>
        <v>0</v>
      </c>
      <c r="AE188" s="22">
        <f t="shared" si="52"/>
        <v>0</v>
      </c>
      <c r="AF188" s="22">
        <f t="shared" si="52"/>
        <v>0</v>
      </c>
      <c r="AG188" s="22">
        <f t="shared" si="52"/>
        <v>0</v>
      </c>
      <c r="AH188" s="22">
        <f t="shared" si="52"/>
        <v>0</v>
      </c>
      <c r="AI188" s="22">
        <f t="shared" si="52"/>
        <v>0</v>
      </c>
      <c r="AJ188" s="22">
        <f t="shared" si="52"/>
        <v>0</v>
      </c>
      <c r="AK188" s="22">
        <f t="shared" si="52"/>
        <v>0</v>
      </c>
    </row>
    <row r="189" spans="1:37" x14ac:dyDescent="0.25">
      <c r="A189" s="26" t="s">
        <v>56</v>
      </c>
      <c r="B189" s="26" t="s">
        <v>8</v>
      </c>
      <c r="C189" s="26" t="s">
        <v>158</v>
      </c>
      <c r="D189" s="22">
        <f t="shared" si="52"/>
        <v>0</v>
      </c>
      <c r="E189" s="22">
        <f t="shared" si="52"/>
        <v>0</v>
      </c>
      <c r="F189" s="22">
        <f t="shared" si="52"/>
        <v>0</v>
      </c>
      <c r="G189" s="22">
        <f t="shared" si="52"/>
        <v>0</v>
      </c>
      <c r="H189" s="22">
        <f t="shared" si="52"/>
        <v>0</v>
      </c>
      <c r="I189" s="22">
        <f t="shared" si="52"/>
        <v>0</v>
      </c>
      <c r="J189" s="22">
        <f t="shared" si="52"/>
        <v>0</v>
      </c>
      <c r="K189" s="22">
        <f t="shared" si="52"/>
        <v>0</v>
      </c>
      <c r="L189" s="22">
        <f t="shared" si="52"/>
        <v>0</v>
      </c>
      <c r="M189" s="22">
        <f t="shared" si="52"/>
        <v>0</v>
      </c>
      <c r="N189" s="22">
        <f t="shared" si="52"/>
        <v>0</v>
      </c>
      <c r="O189" s="22">
        <f t="shared" si="52"/>
        <v>0</v>
      </c>
      <c r="P189" s="22">
        <f t="shared" si="52"/>
        <v>0</v>
      </c>
      <c r="Q189" s="22">
        <f t="shared" si="52"/>
        <v>0</v>
      </c>
      <c r="R189" s="22">
        <f t="shared" si="52"/>
        <v>0</v>
      </c>
      <c r="S189" s="22">
        <f t="shared" si="52"/>
        <v>0</v>
      </c>
      <c r="T189" s="22">
        <f t="shared" si="52"/>
        <v>0</v>
      </c>
      <c r="U189" s="22">
        <f t="shared" si="52"/>
        <v>0</v>
      </c>
      <c r="V189" s="22">
        <f t="shared" si="52"/>
        <v>0</v>
      </c>
      <c r="W189" s="22">
        <f t="shared" si="52"/>
        <v>0</v>
      </c>
      <c r="X189" s="22">
        <f t="shared" si="52"/>
        <v>0</v>
      </c>
      <c r="Y189" s="22">
        <f t="shared" si="52"/>
        <v>0</v>
      </c>
      <c r="Z189" s="22">
        <f t="shared" si="52"/>
        <v>0</v>
      </c>
      <c r="AA189" s="22">
        <f t="shared" si="52"/>
        <v>0</v>
      </c>
      <c r="AB189" s="22">
        <f t="shared" si="52"/>
        <v>0</v>
      </c>
      <c r="AC189" s="22">
        <f t="shared" si="52"/>
        <v>0</v>
      </c>
      <c r="AD189" s="22">
        <f t="shared" si="52"/>
        <v>0</v>
      </c>
      <c r="AE189" s="22">
        <f t="shared" si="52"/>
        <v>0</v>
      </c>
      <c r="AF189" s="22">
        <f t="shared" si="52"/>
        <v>0</v>
      </c>
      <c r="AG189" s="22">
        <f t="shared" si="52"/>
        <v>0</v>
      </c>
      <c r="AH189" s="22">
        <f t="shared" si="52"/>
        <v>0</v>
      </c>
      <c r="AI189" s="22">
        <f t="shared" si="52"/>
        <v>0</v>
      </c>
      <c r="AJ189" s="22">
        <f t="shared" si="52"/>
        <v>0</v>
      </c>
      <c r="AK189" s="22">
        <f t="shared" si="52"/>
        <v>0</v>
      </c>
    </row>
    <row r="190" spans="1:37" x14ac:dyDescent="0.25">
      <c r="A190" s="26" t="s">
        <v>14</v>
      </c>
      <c r="B190" s="26" t="s">
        <v>8</v>
      </c>
      <c r="C190" s="26" t="s">
        <v>158</v>
      </c>
      <c r="D190" s="22">
        <f t="shared" si="52"/>
        <v>0</v>
      </c>
      <c r="E190" s="22">
        <f t="shared" si="52"/>
        <v>0</v>
      </c>
      <c r="F190" s="22">
        <f t="shared" si="52"/>
        <v>0</v>
      </c>
      <c r="G190" s="22">
        <f t="shared" si="52"/>
        <v>0</v>
      </c>
      <c r="H190" s="22">
        <f t="shared" si="52"/>
        <v>0</v>
      </c>
      <c r="I190" s="22">
        <f t="shared" si="52"/>
        <v>0</v>
      </c>
      <c r="J190" s="22">
        <f t="shared" si="52"/>
        <v>5.0139348307266705E-5</v>
      </c>
      <c r="K190" s="22">
        <f t="shared" si="52"/>
        <v>3.3616928460693485E-4</v>
      </c>
      <c r="L190" s="22">
        <f t="shared" si="52"/>
        <v>2.2513515622462226E-3</v>
      </c>
      <c r="M190" s="22">
        <f t="shared" si="52"/>
        <v>1.5070782399771733E-2</v>
      </c>
      <c r="N190" s="22">
        <f t="shared" si="52"/>
        <v>0.10077800326603786</v>
      </c>
      <c r="O190" s="22">
        <f t="shared" si="52"/>
        <v>0.67294612647595198</v>
      </c>
      <c r="P190" s="22">
        <f t="shared" si="52"/>
        <v>4.4549887185803767</v>
      </c>
      <c r="Q190" s="22">
        <f t="shared" si="52"/>
        <v>27.69395771930758</v>
      </c>
      <c r="R190" s="22">
        <f t="shared" si="52"/>
        <v>29.268527760593717</v>
      </c>
      <c r="S190" s="22">
        <f t="shared" si="52"/>
        <v>30.925258991240106</v>
      </c>
      <c r="T190" s="22">
        <f t="shared" si="52"/>
        <v>32.668275658168646</v>
      </c>
      <c r="U190" s="22">
        <f t="shared" si="52"/>
        <v>34.501107313179311</v>
      </c>
      <c r="V190" s="22">
        <f t="shared" si="52"/>
        <v>36.427616530910619</v>
      </c>
      <c r="W190" s="22">
        <f t="shared" si="52"/>
        <v>38.438563499784628</v>
      </c>
      <c r="X190" s="22">
        <f t="shared" si="52"/>
        <v>40.538782259188281</v>
      </c>
      <c r="Y190" s="22">
        <f t="shared" si="52"/>
        <v>42.729681088155694</v>
      </c>
      <c r="Z190" s="22">
        <f t="shared" si="52"/>
        <v>45.011565318400514</v>
      </c>
      <c r="AA190" s="22">
        <f t="shared" si="52"/>
        <v>47.384198184546229</v>
      </c>
      <c r="AB190" s="22">
        <f t="shared" si="52"/>
        <v>49.850781412009745</v>
      </c>
      <c r="AC190" s="22">
        <f t="shared" si="52"/>
        <v>52.409110344224857</v>
      </c>
      <c r="AD190" s="22">
        <f t="shared" si="52"/>
        <v>55.059078877554079</v>
      </c>
      <c r="AE190" s="22">
        <f t="shared" si="52"/>
        <v>57.801079604637295</v>
      </c>
      <c r="AF190" s="22">
        <f t="shared" si="52"/>
        <v>60.649301986700692</v>
      </c>
      <c r="AG190" s="22">
        <f t="shared" si="52"/>
        <v>63.593242901963812</v>
      </c>
      <c r="AH190" s="22">
        <f t="shared" si="52"/>
        <v>66.632350861743134</v>
      </c>
      <c r="AI190" s="22">
        <f t="shared" si="52"/>
        <v>69.765415069255411</v>
      </c>
      <c r="AJ190" s="22">
        <f t="shared" si="52"/>
        <v>72.989733946449832</v>
      </c>
      <c r="AK190" s="22">
        <f t="shared" si="52"/>
        <v>76.301018551686639</v>
      </c>
    </row>
    <row r="191" spans="1:37" x14ac:dyDescent="0.25">
      <c r="A191" s="26" t="s">
        <v>80</v>
      </c>
      <c r="B191" s="26" t="s">
        <v>8</v>
      </c>
      <c r="C191" s="26" t="s">
        <v>158</v>
      </c>
      <c r="D191" s="22">
        <f t="shared" si="52"/>
        <v>0</v>
      </c>
      <c r="E191" s="22">
        <f t="shared" si="52"/>
        <v>0</v>
      </c>
      <c r="F191" s="22">
        <f t="shared" si="52"/>
        <v>0</v>
      </c>
      <c r="G191" s="22">
        <f t="shared" si="52"/>
        <v>0</v>
      </c>
      <c r="H191" s="22">
        <f t="shared" si="52"/>
        <v>0</v>
      </c>
      <c r="I191" s="22">
        <f t="shared" si="52"/>
        <v>0</v>
      </c>
      <c r="J191" s="22">
        <f t="shared" si="52"/>
        <v>0</v>
      </c>
      <c r="K191" s="22">
        <f t="shared" si="52"/>
        <v>0</v>
      </c>
      <c r="L191" s="22">
        <f t="shared" si="52"/>
        <v>0</v>
      </c>
      <c r="M191" s="22">
        <f t="shared" si="52"/>
        <v>0</v>
      </c>
      <c r="N191" s="22">
        <f t="shared" si="52"/>
        <v>0</v>
      </c>
      <c r="O191" s="22">
        <f t="shared" si="52"/>
        <v>0</v>
      </c>
      <c r="P191" s="22">
        <f t="shared" si="52"/>
        <v>5.3174917363409604E-5</v>
      </c>
      <c r="Q191" s="22">
        <f t="shared" si="52"/>
        <v>10.450550082757585</v>
      </c>
      <c r="R191" s="22">
        <f t="shared" si="52"/>
        <v>11.412504095675541</v>
      </c>
      <c r="S191" s="22">
        <f t="shared" si="52"/>
        <v>12.459896269244318</v>
      </c>
      <c r="T191" s="22">
        <f t="shared" si="52"/>
        <v>13.600064635493561</v>
      </c>
      <c r="U191" s="22">
        <f t="shared" si="52"/>
        <v>14.840600015278913</v>
      </c>
      <c r="V191" s="22">
        <f t="shared" si="52"/>
        <v>16.189739112120005</v>
      </c>
      <c r="W191" s="22">
        <f t="shared" si="52"/>
        <v>17.650239620534837</v>
      </c>
      <c r="X191" s="22">
        <f t="shared" si="52"/>
        <v>19.231296016932912</v>
      </c>
      <c r="Y191" s="22">
        <f t="shared" si="52"/>
        <v>20.941023377688577</v>
      </c>
      <c r="Z191" s="22">
        <f t="shared" si="52"/>
        <v>22.787376161471126</v>
      </c>
      <c r="AA191" s="22">
        <f t="shared" si="52"/>
        <v>24.778350056301061</v>
      </c>
      <c r="AB191" s="22">
        <f t="shared" si="52"/>
        <v>26.924076611484399</v>
      </c>
      <c r="AC191" s="22">
        <f t="shared" si="52"/>
        <v>29.232177785228071</v>
      </c>
      <c r="AD191" s="22">
        <f t="shared" si="52"/>
        <v>31.711593262596459</v>
      </c>
      <c r="AE191" s="22">
        <f t="shared" si="52"/>
        <v>34.371788262687538</v>
      </c>
      <c r="AF191" s="22">
        <f t="shared" si="52"/>
        <v>37.230931842844285</v>
      </c>
      <c r="AG191" s="22">
        <f t="shared" si="52"/>
        <v>40.292833116626277</v>
      </c>
      <c r="AH191" s="22">
        <f t="shared" si="52"/>
        <v>43.567118584356564</v>
      </c>
      <c r="AI191" s="22">
        <f t="shared" si="52"/>
        <v>47.062995508474053</v>
      </c>
      <c r="AJ191" s="22">
        <f t="shared" si="52"/>
        <v>50.788533386115716</v>
      </c>
      <c r="AK191" s="22">
        <f t="shared" si="52"/>
        <v>54.750349189759874</v>
      </c>
    </row>
    <row r="193" spans="1:37" x14ac:dyDescent="0.25">
      <c r="A193" s="23" t="s">
        <v>85</v>
      </c>
      <c r="B193" s="26"/>
    </row>
    <row r="194" spans="1:37" x14ac:dyDescent="0.25">
      <c r="A194" s="26" t="s">
        <v>12</v>
      </c>
      <c r="B194" s="26" t="s">
        <v>8</v>
      </c>
      <c r="C194" s="26" t="s">
        <v>158</v>
      </c>
      <c r="D194" s="22">
        <f t="shared" ref="D194:AK194" si="53">D167/D140</f>
        <v>1.8464816781993492</v>
      </c>
      <c r="E194" s="22">
        <f t="shared" si="53"/>
        <v>1.8845857511159958</v>
      </c>
      <c r="F194" s="22">
        <f t="shared" si="53"/>
        <v>1.8950392043791577</v>
      </c>
      <c r="G194" s="22">
        <f t="shared" si="53"/>
        <v>1.836259022101947</v>
      </c>
      <c r="H194" s="22">
        <f t="shared" si="53"/>
        <v>1.9080793717454638</v>
      </c>
      <c r="I194" s="22">
        <f t="shared" si="53"/>
        <v>1.9372022593485121</v>
      </c>
      <c r="J194" s="22">
        <f t="shared" si="53"/>
        <v>1.9657007394686077</v>
      </c>
      <c r="K194" s="22">
        <f t="shared" si="53"/>
        <v>1.991239862055346</v>
      </c>
      <c r="L194" s="22">
        <f t="shared" si="53"/>
        <v>2.014825153456886</v>
      </c>
      <c r="M194" s="22">
        <f t="shared" si="53"/>
        <v>2.0378445783976686</v>
      </c>
      <c r="N194" s="22">
        <f t="shared" si="53"/>
        <v>2.0593399500454286</v>
      </c>
      <c r="O194" s="22">
        <f t="shared" si="53"/>
        <v>2.0808403733382255</v>
      </c>
      <c r="P194" s="22">
        <f t="shared" si="53"/>
        <v>2.1025414393830624</v>
      </c>
      <c r="Q194" s="22">
        <f t="shared" si="53"/>
        <v>2.1244612658145634</v>
      </c>
      <c r="R194" s="22">
        <f t="shared" si="53"/>
        <v>2.1477673998481297</v>
      </c>
      <c r="S194" s="22">
        <f t="shared" si="53"/>
        <v>2.1712851911422102</v>
      </c>
      <c r="T194" s="22">
        <f t="shared" si="53"/>
        <v>2.1950581323663965</v>
      </c>
      <c r="U194" s="22">
        <f t="shared" si="53"/>
        <v>2.2190802420005218</v>
      </c>
      <c r="V194" s="22">
        <f t="shared" si="53"/>
        <v>2.2433636175186553</v>
      </c>
      <c r="W194" s="22">
        <f t="shared" si="53"/>
        <v>2.2671429018561438</v>
      </c>
      <c r="X194" s="22">
        <f t="shared" si="53"/>
        <v>2.2905746271908529</v>
      </c>
      <c r="Y194" s="22">
        <f t="shared" si="53"/>
        <v>2.3136093744329127</v>
      </c>
      <c r="Z194" s="22">
        <f t="shared" si="53"/>
        <v>2.3361537250804676</v>
      </c>
      <c r="AA194" s="22">
        <f t="shared" si="53"/>
        <v>2.3581088688597451</v>
      </c>
      <c r="AB194" s="22">
        <f t="shared" si="53"/>
        <v>2.3795639597303753</v>
      </c>
      <c r="AC194" s="22">
        <f t="shared" si="53"/>
        <v>2.4003552480594368</v>
      </c>
      <c r="AD194" s="22">
        <f t="shared" si="53"/>
        <v>2.4204466303143031</v>
      </c>
      <c r="AE194" s="22">
        <f t="shared" si="53"/>
        <v>2.4398396992258213</v>
      </c>
      <c r="AF194" s="22">
        <f t="shared" si="53"/>
        <v>2.459106864969351</v>
      </c>
      <c r="AG194" s="22">
        <f t="shared" si="53"/>
        <v>2.4777810980112114</v>
      </c>
      <c r="AH194" s="22">
        <f t="shared" si="53"/>
        <v>2.4958489400403208</v>
      </c>
      <c r="AI194" s="22">
        <f t="shared" si="53"/>
        <v>2.5132872609566492</v>
      </c>
      <c r="AJ194" s="22">
        <f t="shared" si="53"/>
        <v>2.5300370733323398</v>
      </c>
      <c r="AK194" s="22">
        <f t="shared" si="53"/>
        <v>2.5460078082525626</v>
      </c>
    </row>
    <row r="196" spans="1:37" x14ac:dyDescent="0.25">
      <c r="A196" s="23" t="s">
        <v>114</v>
      </c>
    </row>
    <row r="197" spans="1:37" x14ac:dyDescent="0.25">
      <c r="A197" s="26" t="s">
        <v>7</v>
      </c>
      <c r="B197" s="26" t="s">
        <v>8</v>
      </c>
      <c r="C197" s="26" t="s">
        <v>159</v>
      </c>
      <c r="D197" s="22">
        <f>D179+D171</f>
        <v>165.89339295471362</v>
      </c>
      <c r="E197" s="22">
        <f t="shared" ref="E197:AK197" si="54">E179+E171</f>
        <v>168.875552429788</v>
      </c>
      <c r="F197" s="22">
        <f t="shared" si="54"/>
        <v>169.37072678312271</v>
      </c>
      <c r="G197" s="22">
        <f t="shared" si="54"/>
        <v>163.6913669824053</v>
      </c>
      <c r="H197" s="22">
        <f t="shared" si="54"/>
        <v>169.64489637058898</v>
      </c>
      <c r="I197" s="22">
        <f t="shared" si="54"/>
        <v>171.78069293919975</v>
      </c>
      <c r="J197" s="22">
        <f t="shared" si="54"/>
        <v>173.84826702834607</v>
      </c>
      <c r="K197" s="22">
        <f t="shared" si="54"/>
        <v>175.64369492163812</v>
      </c>
      <c r="L197" s="22">
        <f t="shared" si="54"/>
        <v>177.25753278286587</v>
      </c>
      <c r="M197" s="22">
        <f t="shared" si="54"/>
        <v>178.81271655453151</v>
      </c>
      <c r="N197" s="22">
        <f t="shared" si="54"/>
        <v>180.22403165453105</v>
      </c>
      <c r="O197" s="22">
        <f t="shared" si="54"/>
        <v>181.61404176461463</v>
      </c>
      <c r="P197" s="22">
        <f t="shared" si="54"/>
        <v>182.92103884968634</v>
      </c>
      <c r="Q197" s="22">
        <f t="shared" si="54"/>
        <v>183.37672063784458</v>
      </c>
      <c r="R197" s="22">
        <f t="shared" si="54"/>
        <v>185.28642609826562</v>
      </c>
      <c r="S197" s="22">
        <f t="shared" si="54"/>
        <v>187.20935969108743</v>
      </c>
      <c r="T197" s="22">
        <f t="shared" si="54"/>
        <v>189.14901314126925</v>
      </c>
      <c r="U197" s="22">
        <f t="shared" si="54"/>
        <v>191.10459738531677</v>
      </c>
      <c r="V197" s="22">
        <f t="shared" si="54"/>
        <v>193.07686905895011</v>
      </c>
      <c r="W197" s="22">
        <f t="shared" si="54"/>
        <v>177.33810728253653</v>
      </c>
      <c r="X197" s="22">
        <f t="shared" si="54"/>
        <v>162.23325093366708</v>
      </c>
      <c r="Y197" s="22">
        <f t="shared" si="54"/>
        <v>147.70994428090421</v>
      </c>
      <c r="Z197" s="22">
        <f t="shared" si="54"/>
        <v>133.71998625316408</v>
      </c>
      <c r="AA197" s="22">
        <f t="shared" si="54"/>
        <v>120.22178802012087</v>
      </c>
      <c r="AB197" s="22">
        <f t="shared" si="54"/>
        <v>93.506826135102116</v>
      </c>
      <c r="AC197" s="22">
        <f t="shared" si="54"/>
        <v>68.996616575204428</v>
      </c>
      <c r="AD197" s="22">
        <f t="shared" si="54"/>
        <v>46.397144079416641</v>
      </c>
      <c r="AE197" s="22">
        <f t="shared" si="54"/>
        <v>25.468298552397822</v>
      </c>
      <c r="AF197" s="22">
        <f t="shared" si="54"/>
        <v>9.2254599472658558</v>
      </c>
      <c r="AG197" s="22">
        <f t="shared" si="54"/>
        <v>9.1148093569297401</v>
      </c>
      <c r="AH197" s="22">
        <f t="shared" si="54"/>
        <v>8.9936251313868691</v>
      </c>
      <c r="AI197" s="22">
        <f t="shared" si="54"/>
        <v>8.8617196818894026</v>
      </c>
      <c r="AJ197" s="22">
        <f t="shared" si="54"/>
        <v>8.7188101694506503</v>
      </c>
      <c r="AK197" s="22">
        <f t="shared" si="54"/>
        <v>8.564551759536096</v>
      </c>
    </row>
    <row r="198" spans="1:37" x14ac:dyDescent="0.25">
      <c r="A198" s="26" t="s">
        <v>9</v>
      </c>
      <c r="B198" s="26" t="s">
        <v>8</v>
      </c>
      <c r="C198" s="26" t="s">
        <v>159</v>
      </c>
      <c r="D198" s="22">
        <f>D180</f>
        <v>0</v>
      </c>
      <c r="E198" s="22">
        <f t="shared" ref="E198:AK199" si="55">E180</f>
        <v>0</v>
      </c>
      <c r="F198" s="22">
        <f t="shared" si="55"/>
        <v>0</v>
      </c>
      <c r="G198" s="22">
        <f t="shared" si="55"/>
        <v>0</v>
      </c>
      <c r="H198" s="22">
        <f t="shared" si="55"/>
        <v>0</v>
      </c>
      <c r="I198" s="22">
        <f t="shared" si="55"/>
        <v>0</v>
      </c>
      <c r="J198" s="22">
        <f t="shared" si="55"/>
        <v>0</v>
      </c>
      <c r="K198" s="22">
        <f t="shared" si="55"/>
        <v>0</v>
      </c>
      <c r="L198" s="22">
        <f t="shared" si="55"/>
        <v>0</v>
      </c>
      <c r="M198" s="22">
        <f t="shared" si="55"/>
        <v>0</v>
      </c>
      <c r="N198" s="22">
        <f t="shared" si="55"/>
        <v>0</v>
      </c>
      <c r="O198" s="22">
        <f t="shared" si="55"/>
        <v>0</v>
      </c>
      <c r="P198" s="22">
        <f t="shared" si="55"/>
        <v>0</v>
      </c>
      <c r="Q198" s="22">
        <f t="shared" si="55"/>
        <v>0</v>
      </c>
      <c r="R198" s="22">
        <f t="shared" si="55"/>
        <v>0</v>
      </c>
      <c r="S198" s="22">
        <f t="shared" si="55"/>
        <v>0</v>
      </c>
      <c r="T198" s="22">
        <f t="shared" si="55"/>
        <v>0</v>
      </c>
      <c r="U198" s="22">
        <f t="shared" si="55"/>
        <v>0</v>
      </c>
      <c r="V198" s="22">
        <f t="shared" si="55"/>
        <v>0</v>
      </c>
      <c r="W198" s="22">
        <f t="shared" si="55"/>
        <v>0</v>
      </c>
      <c r="X198" s="22">
        <f t="shared" si="55"/>
        <v>0</v>
      </c>
      <c r="Y198" s="22">
        <f t="shared" si="55"/>
        <v>0</v>
      </c>
      <c r="Z198" s="22">
        <f t="shared" si="55"/>
        <v>0</v>
      </c>
      <c r="AA198" s="22">
        <f t="shared" si="55"/>
        <v>0</v>
      </c>
      <c r="AB198" s="22">
        <f t="shared" si="55"/>
        <v>0</v>
      </c>
      <c r="AC198" s="22">
        <f t="shared" si="55"/>
        <v>0</v>
      </c>
      <c r="AD198" s="22">
        <f t="shared" si="55"/>
        <v>0</v>
      </c>
      <c r="AE198" s="22">
        <f t="shared" si="55"/>
        <v>0</v>
      </c>
      <c r="AF198" s="22">
        <f t="shared" si="55"/>
        <v>0</v>
      </c>
      <c r="AG198" s="22">
        <f t="shared" si="55"/>
        <v>0</v>
      </c>
      <c r="AH198" s="22">
        <f t="shared" si="55"/>
        <v>0</v>
      </c>
      <c r="AI198" s="22">
        <f t="shared" si="55"/>
        <v>0</v>
      </c>
      <c r="AJ198" s="22">
        <f t="shared" si="55"/>
        <v>0</v>
      </c>
      <c r="AK198" s="22">
        <f t="shared" si="55"/>
        <v>0</v>
      </c>
    </row>
    <row r="199" spans="1:37" x14ac:dyDescent="0.25">
      <c r="A199" s="26" t="s">
        <v>10</v>
      </c>
      <c r="B199" s="26" t="s">
        <v>8</v>
      </c>
      <c r="C199" s="26" t="s">
        <v>159</v>
      </c>
      <c r="D199" s="22">
        <f>D181</f>
        <v>0</v>
      </c>
      <c r="E199" s="22">
        <f t="shared" si="55"/>
        <v>0</v>
      </c>
      <c r="F199" s="22">
        <f t="shared" si="55"/>
        <v>0</v>
      </c>
      <c r="G199" s="22">
        <f t="shared" si="55"/>
        <v>0</v>
      </c>
      <c r="H199" s="22">
        <f t="shared" si="55"/>
        <v>0</v>
      </c>
      <c r="I199" s="22">
        <f t="shared" si="55"/>
        <v>0</v>
      </c>
      <c r="J199" s="22">
        <f t="shared" si="55"/>
        <v>0</v>
      </c>
      <c r="K199" s="22">
        <f t="shared" si="55"/>
        <v>0</v>
      </c>
      <c r="L199" s="22">
        <f t="shared" si="55"/>
        <v>0</v>
      </c>
      <c r="M199" s="22">
        <f t="shared" si="55"/>
        <v>0</v>
      </c>
      <c r="N199" s="22">
        <f t="shared" si="55"/>
        <v>0</v>
      </c>
      <c r="O199" s="22">
        <f t="shared" si="55"/>
        <v>0</v>
      </c>
      <c r="P199" s="22">
        <f t="shared" si="55"/>
        <v>0</v>
      </c>
      <c r="Q199" s="22">
        <f t="shared" si="55"/>
        <v>0</v>
      </c>
      <c r="R199" s="22">
        <f t="shared" si="55"/>
        <v>0</v>
      </c>
      <c r="S199" s="22">
        <f t="shared" si="55"/>
        <v>0</v>
      </c>
      <c r="T199" s="22">
        <f t="shared" si="55"/>
        <v>0</v>
      </c>
      <c r="U199" s="22">
        <f t="shared" si="55"/>
        <v>0</v>
      </c>
      <c r="V199" s="22">
        <f t="shared" si="55"/>
        <v>0</v>
      </c>
      <c r="W199" s="22">
        <f t="shared" si="55"/>
        <v>0</v>
      </c>
      <c r="X199" s="22">
        <f t="shared" si="55"/>
        <v>0</v>
      </c>
      <c r="Y199" s="22">
        <f t="shared" si="55"/>
        <v>0</v>
      </c>
      <c r="Z199" s="22">
        <f t="shared" si="55"/>
        <v>0</v>
      </c>
      <c r="AA199" s="22">
        <f t="shared" si="55"/>
        <v>0</v>
      </c>
      <c r="AB199" s="22">
        <f t="shared" si="55"/>
        <v>0</v>
      </c>
      <c r="AC199" s="22">
        <f t="shared" si="55"/>
        <v>0</v>
      </c>
      <c r="AD199" s="22">
        <f t="shared" si="55"/>
        <v>0</v>
      </c>
      <c r="AE199" s="22">
        <f t="shared" si="55"/>
        <v>0</v>
      </c>
      <c r="AF199" s="22">
        <f t="shared" si="55"/>
        <v>0</v>
      </c>
      <c r="AG199" s="22">
        <f t="shared" si="55"/>
        <v>0</v>
      </c>
      <c r="AH199" s="22">
        <f t="shared" si="55"/>
        <v>0</v>
      </c>
      <c r="AI199" s="22">
        <f t="shared" si="55"/>
        <v>0</v>
      </c>
      <c r="AJ199" s="22">
        <f t="shared" si="55"/>
        <v>0</v>
      </c>
      <c r="AK199" s="22">
        <f t="shared" si="55"/>
        <v>0</v>
      </c>
    </row>
    <row r="200" spans="1:37" x14ac:dyDescent="0.25">
      <c r="A200" s="26" t="s">
        <v>11</v>
      </c>
      <c r="B200" s="26" t="s">
        <v>8</v>
      </c>
      <c r="C200" s="26" t="s">
        <v>159</v>
      </c>
      <c r="D200" s="22">
        <f>D182+D172</f>
        <v>0.48648050000000004</v>
      </c>
      <c r="E200" s="22">
        <f t="shared" ref="E200:AK200" si="56">E182+E172</f>
        <v>0.49652194879351524</v>
      </c>
      <c r="F200" s="22">
        <f t="shared" si="56"/>
        <v>0.49927849577562095</v>
      </c>
      <c r="G200" s="22">
        <f t="shared" si="56"/>
        <v>0.48379320886150023</v>
      </c>
      <c r="H200" s="22">
        <f t="shared" si="56"/>
        <v>0.50229934774919482</v>
      </c>
      <c r="I200" s="22">
        <f t="shared" si="56"/>
        <v>0.5095441248927145</v>
      </c>
      <c r="J200" s="22">
        <f t="shared" si="56"/>
        <v>0.51661275520931416</v>
      </c>
      <c r="K200" s="22">
        <f t="shared" si="56"/>
        <v>0.52289225109739923</v>
      </c>
      <c r="L200" s="22">
        <f t="shared" si="56"/>
        <v>0.52864634042743353</v>
      </c>
      <c r="M200" s="22">
        <f t="shared" si="56"/>
        <v>0.53422652507337931</v>
      </c>
      <c r="N200" s="22">
        <f t="shared" si="56"/>
        <v>0.53929095170017693</v>
      </c>
      <c r="O200" s="22">
        <f t="shared" si="56"/>
        <v>0.54363250729938839</v>
      </c>
      <c r="P200" s="22">
        <f t="shared" si="56"/>
        <v>0.54329964517194129</v>
      </c>
      <c r="Q200" s="22">
        <f t="shared" si="56"/>
        <v>0.49908598293681194</v>
      </c>
      <c r="R200" s="22">
        <f t="shared" si="56"/>
        <v>0.50103774126919154</v>
      </c>
      <c r="S200" s="22">
        <f t="shared" si="56"/>
        <v>0.50279569239974209</v>
      </c>
      <c r="T200" s="22">
        <f t="shared" si="56"/>
        <v>0.50435485121256152</v>
      </c>
      <c r="U200" s="22">
        <f t="shared" si="56"/>
        <v>0.50569786421489438</v>
      </c>
      <c r="V200" s="22">
        <f t="shared" si="56"/>
        <v>0.5068107071711917</v>
      </c>
      <c r="W200" s="22">
        <f t="shared" si="56"/>
        <v>0.50750441271584668</v>
      </c>
      <c r="X200" s="22">
        <f t="shared" si="56"/>
        <v>0.5078001840758587</v>
      </c>
      <c r="Y200" s="22">
        <f t="shared" si="56"/>
        <v>0.50767226668668686</v>
      </c>
      <c r="Z200" s="22">
        <f t="shared" si="56"/>
        <v>0.50708541996718115</v>
      </c>
      <c r="AA200" s="22">
        <f t="shared" si="56"/>
        <v>0.50600385062765896</v>
      </c>
      <c r="AB200" s="22">
        <f t="shared" si="56"/>
        <v>0.50443244125347442</v>
      </c>
      <c r="AC200" s="22">
        <f t="shared" si="56"/>
        <v>0.50232213565772166</v>
      </c>
      <c r="AD200" s="22">
        <f t="shared" si="56"/>
        <v>0.49965207285450891</v>
      </c>
      <c r="AE200" s="22">
        <f t="shared" si="56"/>
        <v>0.49640971006835893</v>
      </c>
      <c r="AF200" s="22">
        <f t="shared" si="56"/>
        <v>0.49269723075294569</v>
      </c>
      <c r="AG200" s="22">
        <f t="shared" si="56"/>
        <v>0.48840503274530417</v>
      </c>
      <c r="AH200" s="22">
        <f t="shared" si="56"/>
        <v>0.4835179077039779</v>
      </c>
      <c r="AI200" s="22">
        <f t="shared" si="56"/>
        <v>0.47801976753044623</v>
      </c>
      <c r="AJ200" s="22">
        <f t="shared" si="56"/>
        <v>0.47188915293906331</v>
      </c>
      <c r="AK200" s="22">
        <f t="shared" si="56"/>
        <v>0.46510094894054327</v>
      </c>
    </row>
    <row r="201" spans="1:37" x14ac:dyDescent="0.25">
      <c r="A201" s="26" t="s">
        <v>12</v>
      </c>
      <c r="B201" s="26" t="s">
        <v>8</v>
      </c>
      <c r="C201" s="26" t="s">
        <v>159</v>
      </c>
      <c r="D201" s="22">
        <f>D183+D173+D194</f>
        <v>184.64816781993494</v>
      </c>
      <c r="E201" s="22">
        <f t="shared" ref="E201:AK201" si="57">E183+E173+E194</f>
        <v>187.98711680930387</v>
      </c>
      <c r="F201" s="22">
        <f t="shared" si="57"/>
        <v>188.55821284132944</v>
      </c>
      <c r="G201" s="22">
        <f t="shared" si="57"/>
        <v>182.25486071273994</v>
      </c>
      <c r="H201" s="22">
        <f t="shared" si="57"/>
        <v>188.91006934381159</v>
      </c>
      <c r="I201" s="22">
        <f t="shared" si="57"/>
        <v>191.31540871448681</v>
      </c>
      <c r="J201" s="22">
        <f t="shared" si="57"/>
        <v>193.64784743235532</v>
      </c>
      <c r="K201" s="22">
        <f t="shared" si="57"/>
        <v>195.67796243744053</v>
      </c>
      <c r="L201" s="22">
        <f t="shared" si="57"/>
        <v>197.50654860546064</v>
      </c>
      <c r="M201" s="22">
        <f t="shared" si="57"/>
        <v>199.27071544507129</v>
      </c>
      <c r="N201" s="22">
        <f t="shared" si="57"/>
        <v>200.87677944419917</v>
      </c>
      <c r="O201" s="22">
        <f t="shared" si="57"/>
        <v>202.47007112673725</v>
      </c>
      <c r="P201" s="22">
        <f t="shared" si="57"/>
        <v>204.03924565831949</v>
      </c>
      <c r="Q201" s="22">
        <f t="shared" si="57"/>
        <v>205.28831484107965</v>
      </c>
      <c r="R201" s="22">
        <f t="shared" si="57"/>
        <v>207.5142103269466</v>
      </c>
      <c r="S201" s="22">
        <f t="shared" si="57"/>
        <v>209.75872183229743</v>
      </c>
      <c r="T201" s="22">
        <f t="shared" si="57"/>
        <v>212.02593687839456</v>
      </c>
      <c r="U201" s="22">
        <f t="shared" si="57"/>
        <v>214.31515659066162</v>
      </c>
      <c r="V201" s="22">
        <f t="shared" si="57"/>
        <v>216.62742213051536</v>
      </c>
      <c r="W201" s="22">
        <f t="shared" si="57"/>
        <v>221.93794089000983</v>
      </c>
      <c r="X201" s="22">
        <f t="shared" si="57"/>
        <v>227.0967830141046</v>
      </c>
      <c r="Y201" s="22">
        <f t="shared" si="57"/>
        <v>232.10733606347043</v>
      </c>
      <c r="Z201" s="22">
        <f t="shared" si="57"/>
        <v>236.96737412042529</v>
      </c>
      <c r="AA201" s="22">
        <f t="shared" si="57"/>
        <v>241.6729376142909</v>
      </c>
      <c r="AB201" s="22">
        <f t="shared" si="57"/>
        <v>239.97028873436591</v>
      </c>
      <c r="AC201" s="22">
        <f t="shared" si="57"/>
        <v>238.50957925059845</v>
      </c>
      <c r="AD201" s="22">
        <f t="shared" si="57"/>
        <v>237.24631315454477</v>
      </c>
      <c r="AE201" s="22">
        <f t="shared" si="57"/>
        <v>236.14710272222572</v>
      </c>
      <c r="AF201" s="22">
        <f t="shared" si="57"/>
        <v>233.68488607544208</v>
      </c>
      <c r="AG201" s="22">
        <f t="shared" si="57"/>
        <v>223.60419886023834</v>
      </c>
      <c r="AH201" s="22">
        <f t="shared" si="57"/>
        <v>213.29028686556657</v>
      </c>
      <c r="AI201" s="22">
        <f t="shared" si="57"/>
        <v>202.74985472406334</v>
      </c>
      <c r="AJ201" s="22">
        <f t="shared" si="57"/>
        <v>191.98733649355077</v>
      </c>
      <c r="AK201" s="22">
        <f t="shared" si="57"/>
        <v>181.00606014473237</v>
      </c>
    </row>
    <row r="202" spans="1:37" x14ac:dyDescent="0.25">
      <c r="A202" s="26" t="s">
        <v>54</v>
      </c>
      <c r="B202" s="26" t="s">
        <v>8</v>
      </c>
      <c r="C202" s="26" t="s">
        <v>159</v>
      </c>
      <c r="D202" s="22">
        <f>D185</f>
        <v>0</v>
      </c>
      <c r="E202" s="22">
        <f t="shared" ref="E202:AK203" si="58">E185</f>
        <v>0</v>
      </c>
      <c r="F202" s="22">
        <f t="shared" si="58"/>
        <v>0</v>
      </c>
      <c r="G202" s="22">
        <f t="shared" si="58"/>
        <v>0</v>
      </c>
      <c r="H202" s="22">
        <f t="shared" si="58"/>
        <v>0</v>
      </c>
      <c r="I202" s="22">
        <f t="shared" si="58"/>
        <v>0</v>
      </c>
      <c r="J202" s="22">
        <f t="shared" si="58"/>
        <v>0</v>
      </c>
      <c r="K202" s="22">
        <f t="shared" si="58"/>
        <v>0</v>
      </c>
      <c r="L202" s="22">
        <f t="shared" si="58"/>
        <v>0</v>
      </c>
      <c r="M202" s="22">
        <f t="shared" si="58"/>
        <v>0</v>
      </c>
      <c r="N202" s="22">
        <f t="shared" si="58"/>
        <v>0</v>
      </c>
      <c r="O202" s="22">
        <f t="shared" si="58"/>
        <v>0</v>
      </c>
      <c r="P202" s="22">
        <f t="shared" si="58"/>
        <v>0</v>
      </c>
      <c r="Q202" s="22">
        <f t="shared" si="58"/>
        <v>0</v>
      </c>
      <c r="R202" s="22">
        <f t="shared" si="58"/>
        <v>0</v>
      </c>
      <c r="S202" s="22">
        <f t="shared" si="58"/>
        <v>0</v>
      </c>
      <c r="T202" s="22">
        <f t="shared" si="58"/>
        <v>0</v>
      </c>
      <c r="U202" s="22">
        <f t="shared" si="58"/>
        <v>0</v>
      </c>
      <c r="V202" s="22">
        <f t="shared" si="58"/>
        <v>0</v>
      </c>
      <c r="W202" s="22">
        <f t="shared" si="58"/>
        <v>0</v>
      </c>
      <c r="X202" s="22">
        <f t="shared" si="58"/>
        <v>0</v>
      </c>
      <c r="Y202" s="22">
        <f t="shared" si="58"/>
        <v>0</v>
      </c>
      <c r="Z202" s="22">
        <f t="shared" si="58"/>
        <v>0</v>
      </c>
      <c r="AA202" s="22">
        <f t="shared" si="58"/>
        <v>0</v>
      </c>
      <c r="AB202" s="22">
        <f t="shared" si="58"/>
        <v>0</v>
      </c>
      <c r="AC202" s="22">
        <f t="shared" si="58"/>
        <v>0</v>
      </c>
      <c r="AD202" s="22">
        <f t="shared" si="58"/>
        <v>0</v>
      </c>
      <c r="AE202" s="22">
        <f t="shared" si="58"/>
        <v>0</v>
      </c>
      <c r="AF202" s="22">
        <f t="shared" si="58"/>
        <v>0</v>
      </c>
      <c r="AG202" s="22">
        <f t="shared" si="58"/>
        <v>0</v>
      </c>
      <c r="AH202" s="22">
        <f t="shared" si="58"/>
        <v>0</v>
      </c>
      <c r="AI202" s="22">
        <f t="shared" si="58"/>
        <v>0</v>
      </c>
      <c r="AJ202" s="22">
        <f t="shared" si="58"/>
        <v>0</v>
      </c>
      <c r="AK202" s="22">
        <f t="shared" si="58"/>
        <v>0</v>
      </c>
    </row>
    <row r="203" spans="1:37" x14ac:dyDescent="0.25">
      <c r="A203" s="26" t="s">
        <v>79</v>
      </c>
      <c r="B203" s="26" t="s">
        <v>8</v>
      </c>
      <c r="C203" s="26" t="s">
        <v>159</v>
      </c>
      <c r="D203" s="22">
        <f>D186</f>
        <v>0</v>
      </c>
      <c r="E203" s="22">
        <f t="shared" si="58"/>
        <v>0</v>
      </c>
      <c r="F203" s="22">
        <f t="shared" si="58"/>
        <v>0</v>
      </c>
      <c r="G203" s="22">
        <f t="shared" si="58"/>
        <v>0</v>
      </c>
      <c r="H203" s="22">
        <f t="shared" si="58"/>
        <v>0</v>
      </c>
      <c r="I203" s="22">
        <f t="shared" si="58"/>
        <v>0</v>
      </c>
      <c r="J203" s="22">
        <f t="shared" si="58"/>
        <v>0</v>
      </c>
      <c r="K203" s="22">
        <f t="shared" si="58"/>
        <v>0</v>
      </c>
      <c r="L203" s="22">
        <f t="shared" si="58"/>
        <v>0</v>
      </c>
      <c r="M203" s="22">
        <f t="shared" si="58"/>
        <v>0</v>
      </c>
      <c r="N203" s="22">
        <f t="shared" si="58"/>
        <v>0</v>
      </c>
      <c r="O203" s="22">
        <f t="shared" si="58"/>
        <v>0</v>
      </c>
      <c r="P203" s="22">
        <f t="shared" si="58"/>
        <v>0</v>
      </c>
      <c r="Q203" s="22">
        <f t="shared" si="58"/>
        <v>0</v>
      </c>
      <c r="R203" s="22">
        <f t="shared" si="58"/>
        <v>0</v>
      </c>
      <c r="S203" s="22">
        <f t="shared" si="58"/>
        <v>0</v>
      </c>
      <c r="T203" s="22">
        <f t="shared" si="58"/>
        <v>0</v>
      </c>
      <c r="U203" s="22">
        <f t="shared" si="58"/>
        <v>0</v>
      </c>
      <c r="V203" s="22">
        <f t="shared" si="58"/>
        <v>0</v>
      </c>
      <c r="W203" s="22">
        <f t="shared" si="58"/>
        <v>0</v>
      </c>
      <c r="X203" s="22">
        <f t="shared" si="58"/>
        <v>0</v>
      </c>
      <c r="Y203" s="22">
        <f t="shared" si="58"/>
        <v>0</v>
      </c>
      <c r="Z203" s="22">
        <f t="shared" si="58"/>
        <v>0</v>
      </c>
      <c r="AA203" s="22">
        <f t="shared" si="58"/>
        <v>0</v>
      </c>
      <c r="AB203" s="22">
        <f t="shared" si="58"/>
        <v>0</v>
      </c>
      <c r="AC203" s="22">
        <f t="shared" si="58"/>
        <v>0</v>
      </c>
      <c r="AD203" s="22">
        <f t="shared" si="58"/>
        <v>0</v>
      </c>
      <c r="AE203" s="22">
        <f t="shared" si="58"/>
        <v>0</v>
      </c>
      <c r="AF203" s="22">
        <f t="shared" si="58"/>
        <v>0</v>
      </c>
      <c r="AG203" s="22">
        <f t="shared" si="58"/>
        <v>0</v>
      </c>
      <c r="AH203" s="22">
        <f t="shared" si="58"/>
        <v>0</v>
      </c>
      <c r="AI203" s="22">
        <f t="shared" si="58"/>
        <v>0</v>
      </c>
      <c r="AJ203" s="22">
        <f t="shared" si="58"/>
        <v>0</v>
      </c>
      <c r="AK203" s="22">
        <f t="shared" si="58"/>
        <v>0</v>
      </c>
    </row>
    <row r="204" spans="1:37" x14ac:dyDescent="0.25">
      <c r="A204" s="26" t="s">
        <v>13</v>
      </c>
      <c r="B204" s="26" t="s">
        <v>8</v>
      </c>
      <c r="C204" s="26" t="s">
        <v>159</v>
      </c>
      <c r="D204" s="22">
        <f>D187+D174</f>
        <v>329.02410530900005</v>
      </c>
      <c r="E204" s="22">
        <f t="shared" ref="E204:AK204" si="59">E187+E174</f>
        <v>335.84628012657254</v>
      </c>
      <c r="F204" s="22">
        <f t="shared" si="59"/>
        <v>337.74175795952988</v>
      </c>
      <c r="G204" s="22">
        <f t="shared" si="59"/>
        <v>327.29658196781264</v>
      </c>
      <c r="H204" s="22">
        <f t="shared" si="59"/>
        <v>339.84752888625002</v>
      </c>
      <c r="I204" s="22">
        <f t="shared" si="59"/>
        <v>344.7808191001015</v>
      </c>
      <c r="J204" s="22">
        <f t="shared" si="59"/>
        <v>349.59580777875658</v>
      </c>
      <c r="K204" s="22">
        <f t="shared" si="59"/>
        <v>353.87761074777603</v>
      </c>
      <c r="L204" s="22">
        <f t="shared" si="59"/>
        <v>357.80458059760275</v>
      </c>
      <c r="M204" s="22">
        <f t="shared" si="59"/>
        <v>361.61454899125965</v>
      </c>
      <c r="N204" s="22">
        <f t="shared" si="59"/>
        <v>365.07606403052785</v>
      </c>
      <c r="O204" s="22">
        <f t="shared" si="59"/>
        <v>368.04881061703901</v>
      </c>
      <c r="P204" s="22">
        <f t="shared" si="59"/>
        <v>367.85714237411457</v>
      </c>
      <c r="Q204" s="22">
        <f t="shared" si="59"/>
        <v>337.95191470026134</v>
      </c>
      <c r="R204" s="22">
        <f t="shared" si="59"/>
        <v>339.30459659527565</v>
      </c>
      <c r="S204" s="22">
        <f t="shared" si="59"/>
        <v>340.5262615490696</v>
      </c>
      <c r="T204" s="22">
        <f t="shared" si="59"/>
        <v>341.61349695578792</v>
      </c>
      <c r="U204" s="22">
        <f t="shared" si="59"/>
        <v>342.55451076249085</v>
      </c>
      <c r="V204" s="22">
        <f t="shared" si="59"/>
        <v>343.33976202334844</v>
      </c>
      <c r="W204" s="22">
        <f t="shared" si="59"/>
        <v>343.84117995141128</v>
      </c>
      <c r="X204" s="22">
        <f t="shared" si="59"/>
        <v>344.07305337633903</v>
      </c>
      <c r="Y204" s="22">
        <f t="shared" si="59"/>
        <v>344.01785601747787</v>
      </c>
      <c r="Z204" s="22">
        <f t="shared" si="59"/>
        <v>343.65162653649054</v>
      </c>
      <c r="AA204" s="22">
        <f t="shared" si="59"/>
        <v>342.9500202505252</v>
      </c>
      <c r="AB204" s="22">
        <f t="shared" si="59"/>
        <v>341.91625467119195</v>
      </c>
      <c r="AC204" s="22">
        <f t="shared" si="59"/>
        <v>340.51698419951515</v>
      </c>
      <c r="AD204" s="22">
        <f t="shared" si="59"/>
        <v>338.73796594157108</v>
      </c>
      <c r="AE204" s="22">
        <f t="shared" si="59"/>
        <v>336.57059165703311</v>
      </c>
      <c r="AF204" s="22">
        <f t="shared" si="59"/>
        <v>334.08404260268173</v>
      </c>
      <c r="AG204" s="22">
        <f t="shared" si="59"/>
        <v>331.20390641591865</v>
      </c>
      <c r="AH204" s="22">
        <f t="shared" si="59"/>
        <v>327.91976103513684</v>
      </c>
      <c r="AI204" s="22">
        <f t="shared" si="59"/>
        <v>324.22058392498519</v>
      </c>
      <c r="AJ204" s="22">
        <f t="shared" si="59"/>
        <v>320.09170517817864</v>
      </c>
      <c r="AK204" s="22">
        <f t="shared" si="59"/>
        <v>315.51596960298787</v>
      </c>
    </row>
    <row r="205" spans="1:37" x14ac:dyDescent="0.25">
      <c r="A205" s="26" t="s">
        <v>55</v>
      </c>
      <c r="B205" s="26" t="s">
        <v>8</v>
      </c>
      <c r="C205" s="26" t="s">
        <v>159</v>
      </c>
      <c r="D205" s="22">
        <f>D188</f>
        <v>0</v>
      </c>
      <c r="E205" s="22">
        <f t="shared" ref="E205:AK207" si="60">E188</f>
        <v>0</v>
      </c>
      <c r="F205" s="22">
        <f t="shared" si="60"/>
        <v>0</v>
      </c>
      <c r="G205" s="22">
        <f t="shared" si="60"/>
        <v>0</v>
      </c>
      <c r="H205" s="22">
        <f t="shared" si="60"/>
        <v>0</v>
      </c>
      <c r="I205" s="22">
        <f t="shared" si="60"/>
        <v>0</v>
      </c>
      <c r="J205" s="22">
        <f t="shared" si="60"/>
        <v>0</v>
      </c>
      <c r="K205" s="22">
        <f t="shared" si="60"/>
        <v>0</v>
      </c>
      <c r="L205" s="22">
        <f t="shared" si="60"/>
        <v>0</v>
      </c>
      <c r="M205" s="22">
        <f t="shared" si="60"/>
        <v>0</v>
      </c>
      <c r="N205" s="22">
        <f t="shared" si="60"/>
        <v>0</v>
      </c>
      <c r="O205" s="22">
        <f t="shared" si="60"/>
        <v>0</v>
      </c>
      <c r="P205" s="22">
        <f t="shared" si="60"/>
        <v>0</v>
      </c>
      <c r="Q205" s="22">
        <f t="shared" si="60"/>
        <v>0</v>
      </c>
      <c r="R205" s="22">
        <f t="shared" si="60"/>
        <v>0</v>
      </c>
      <c r="S205" s="22">
        <f t="shared" si="60"/>
        <v>0</v>
      </c>
      <c r="T205" s="22">
        <f t="shared" si="60"/>
        <v>0</v>
      </c>
      <c r="U205" s="22">
        <f t="shared" si="60"/>
        <v>0</v>
      </c>
      <c r="V205" s="22">
        <f t="shared" si="60"/>
        <v>0</v>
      </c>
      <c r="W205" s="22">
        <f t="shared" si="60"/>
        <v>0</v>
      </c>
      <c r="X205" s="22">
        <f t="shared" si="60"/>
        <v>0</v>
      </c>
      <c r="Y205" s="22">
        <f t="shared" si="60"/>
        <v>0</v>
      </c>
      <c r="Z205" s="22">
        <f t="shared" si="60"/>
        <v>0</v>
      </c>
      <c r="AA205" s="22">
        <f t="shared" si="60"/>
        <v>0</v>
      </c>
      <c r="AB205" s="22">
        <f t="shared" si="60"/>
        <v>0</v>
      </c>
      <c r="AC205" s="22">
        <f t="shared" si="60"/>
        <v>0</v>
      </c>
      <c r="AD205" s="22">
        <f t="shared" si="60"/>
        <v>0</v>
      </c>
      <c r="AE205" s="22">
        <f t="shared" si="60"/>
        <v>0</v>
      </c>
      <c r="AF205" s="22">
        <f t="shared" si="60"/>
        <v>0</v>
      </c>
      <c r="AG205" s="22">
        <f t="shared" si="60"/>
        <v>0</v>
      </c>
      <c r="AH205" s="22">
        <f t="shared" si="60"/>
        <v>0</v>
      </c>
      <c r="AI205" s="22">
        <f t="shared" si="60"/>
        <v>0</v>
      </c>
      <c r="AJ205" s="22">
        <f t="shared" si="60"/>
        <v>0</v>
      </c>
      <c r="AK205" s="22">
        <f t="shared" si="60"/>
        <v>0</v>
      </c>
    </row>
    <row r="206" spans="1:37" x14ac:dyDescent="0.25">
      <c r="A206" s="26" t="s">
        <v>56</v>
      </c>
      <c r="B206" s="26" t="s">
        <v>8</v>
      </c>
      <c r="C206" s="26" t="s">
        <v>159</v>
      </c>
      <c r="D206" s="22">
        <f>D189</f>
        <v>0</v>
      </c>
      <c r="E206" s="22">
        <f t="shared" si="60"/>
        <v>0</v>
      </c>
      <c r="F206" s="22">
        <f t="shared" si="60"/>
        <v>0</v>
      </c>
      <c r="G206" s="22">
        <f t="shared" si="60"/>
        <v>0</v>
      </c>
      <c r="H206" s="22">
        <f t="shared" si="60"/>
        <v>0</v>
      </c>
      <c r="I206" s="22">
        <f t="shared" si="60"/>
        <v>0</v>
      </c>
      <c r="J206" s="22">
        <f t="shared" si="60"/>
        <v>0</v>
      </c>
      <c r="K206" s="22">
        <f t="shared" si="60"/>
        <v>0</v>
      </c>
      <c r="L206" s="22">
        <f t="shared" si="60"/>
        <v>0</v>
      </c>
      <c r="M206" s="22">
        <f t="shared" si="60"/>
        <v>0</v>
      </c>
      <c r="N206" s="22">
        <f t="shared" si="60"/>
        <v>0</v>
      </c>
      <c r="O206" s="22">
        <f t="shared" si="60"/>
        <v>0</v>
      </c>
      <c r="P206" s="22">
        <f t="shared" si="60"/>
        <v>0</v>
      </c>
      <c r="Q206" s="22">
        <f t="shared" si="60"/>
        <v>0</v>
      </c>
      <c r="R206" s="22">
        <f t="shared" si="60"/>
        <v>0</v>
      </c>
      <c r="S206" s="22">
        <f t="shared" si="60"/>
        <v>0</v>
      </c>
      <c r="T206" s="22">
        <f t="shared" si="60"/>
        <v>0</v>
      </c>
      <c r="U206" s="22">
        <f t="shared" si="60"/>
        <v>0</v>
      </c>
      <c r="V206" s="22">
        <f t="shared" si="60"/>
        <v>0</v>
      </c>
      <c r="W206" s="22">
        <f t="shared" si="60"/>
        <v>0</v>
      </c>
      <c r="X206" s="22">
        <f t="shared" si="60"/>
        <v>0</v>
      </c>
      <c r="Y206" s="22">
        <f t="shared" si="60"/>
        <v>0</v>
      </c>
      <c r="Z206" s="22">
        <f t="shared" si="60"/>
        <v>0</v>
      </c>
      <c r="AA206" s="22">
        <f t="shared" si="60"/>
        <v>0</v>
      </c>
      <c r="AB206" s="22">
        <f t="shared" si="60"/>
        <v>0</v>
      </c>
      <c r="AC206" s="22">
        <f t="shared" si="60"/>
        <v>0</v>
      </c>
      <c r="AD206" s="22">
        <f t="shared" si="60"/>
        <v>0</v>
      </c>
      <c r="AE206" s="22">
        <f t="shared" si="60"/>
        <v>0</v>
      </c>
      <c r="AF206" s="22">
        <f t="shared" si="60"/>
        <v>0</v>
      </c>
      <c r="AG206" s="22">
        <f t="shared" si="60"/>
        <v>0</v>
      </c>
      <c r="AH206" s="22">
        <f t="shared" si="60"/>
        <v>0</v>
      </c>
      <c r="AI206" s="22">
        <f t="shared" si="60"/>
        <v>0</v>
      </c>
      <c r="AJ206" s="22">
        <f t="shared" si="60"/>
        <v>0</v>
      </c>
      <c r="AK206" s="22">
        <f t="shared" si="60"/>
        <v>0</v>
      </c>
    </row>
    <row r="207" spans="1:37" x14ac:dyDescent="0.25">
      <c r="A207" s="26" t="s">
        <v>14</v>
      </c>
      <c r="B207" s="26" t="s">
        <v>8</v>
      </c>
      <c r="C207" s="26" t="s">
        <v>159</v>
      </c>
      <c r="D207" s="22">
        <f>D190</f>
        <v>0</v>
      </c>
      <c r="E207" s="22">
        <f t="shared" si="60"/>
        <v>0</v>
      </c>
      <c r="F207" s="22">
        <f t="shared" si="60"/>
        <v>0</v>
      </c>
      <c r="G207" s="22">
        <f t="shared" si="60"/>
        <v>0</v>
      </c>
      <c r="H207" s="22">
        <f t="shared" si="60"/>
        <v>0</v>
      </c>
      <c r="I207" s="22">
        <f t="shared" si="60"/>
        <v>0</v>
      </c>
      <c r="J207" s="22">
        <f t="shared" si="60"/>
        <v>5.0139348307266705E-5</v>
      </c>
      <c r="K207" s="22">
        <f t="shared" si="60"/>
        <v>3.3616928460693485E-4</v>
      </c>
      <c r="L207" s="22">
        <f t="shared" si="60"/>
        <v>2.2513515622462226E-3</v>
      </c>
      <c r="M207" s="22">
        <f t="shared" si="60"/>
        <v>1.5070782399771733E-2</v>
      </c>
      <c r="N207" s="22">
        <f t="shared" si="60"/>
        <v>0.10077800326603786</v>
      </c>
      <c r="O207" s="22">
        <f t="shared" si="60"/>
        <v>0.67294612647595198</v>
      </c>
      <c r="P207" s="22">
        <f t="shared" si="60"/>
        <v>4.4549887185803767</v>
      </c>
      <c r="Q207" s="22">
        <f t="shared" si="60"/>
        <v>27.69395771930758</v>
      </c>
      <c r="R207" s="22">
        <f t="shared" si="60"/>
        <v>29.268527760593717</v>
      </c>
      <c r="S207" s="22">
        <f t="shared" si="60"/>
        <v>30.925258991240106</v>
      </c>
      <c r="T207" s="22">
        <f t="shared" si="60"/>
        <v>32.668275658168646</v>
      </c>
      <c r="U207" s="22">
        <f t="shared" si="60"/>
        <v>34.501107313179311</v>
      </c>
      <c r="V207" s="22">
        <f t="shared" si="60"/>
        <v>36.427616530910619</v>
      </c>
      <c r="W207" s="22">
        <f t="shared" si="60"/>
        <v>38.438563499784628</v>
      </c>
      <c r="X207" s="22">
        <f t="shared" si="60"/>
        <v>40.538782259188281</v>
      </c>
      <c r="Y207" s="22">
        <f t="shared" si="60"/>
        <v>42.729681088155694</v>
      </c>
      <c r="Z207" s="22">
        <f t="shared" si="60"/>
        <v>45.011565318400514</v>
      </c>
      <c r="AA207" s="22">
        <f t="shared" si="60"/>
        <v>47.384198184546229</v>
      </c>
      <c r="AB207" s="22">
        <f t="shared" si="60"/>
        <v>49.850781412009745</v>
      </c>
      <c r="AC207" s="22">
        <f t="shared" si="60"/>
        <v>52.409110344224857</v>
      </c>
      <c r="AD207" s="22">
        <f t="shared" si="60"/>
        <v>55.059078877554079</v>
      </c>
      <c r="AE207" s="22">
        <f t="shared" si="60"/>
        <v>57.801079604637295</v>
      </c>
      <c r="AF207" s="22">
        <f t="shared" si="60"/>
        <v>60.649301986700692</v>
      </c>
      <c r="AG207" s="22">
        <f t="shared" si="60"/>
        <v>63.593242901963812</v>
      </c>
      <c r="AH207" s="22">
        <f t="shared" si="60"/>
        <v>66.632350861743134</v>
      </c>
      <c r="AI207" s="22">
        <f t="shared" si="60"/>
        <v>69.765415069255411</v>
      </c>
      <c r="AJ207" s="22">
        <f t="shared" si="60"/>
        <v>72.989733946449832</v>
      </c>
      <c r="AK207" s="22">
        <f t="shared" si="60"/>
        <v>76.301018551686639</v>
      </c>
    </row>
    <row r="208" spans="1:37" x14ac:dyDescent="0.25">
      <c r="A208" s="26" t="s">
        <v>80</v>
      </c>
      <c r="B208" s="26" t="s">
        <v>8</v>
      </c>
      <c r="C208" s="26" t="s">
        <v>159</v>
      </c>
      <c r="D208" s="22">
        <f>D191+D176</f>
        <v>0</v>
      </c>
      <c r="E208" s="22">
        <f t="shared" ref="E208:AJ208" si="61">E191+E176</f>
        <v>0</v>
      </c>
      <c r="F208" s="22">
        <f t="shared" si="61"/>
        <v>0</v>
      </c>
      <c r="G208" s="22">
        <f t="shared" si="61"/>
        <v>0</v>
      </c>
      <c r="H208" s="22">
        <f t="shared" si="61"/>
        <v>0</v>
      </c>
      <c r="I208" s="22">
        <f t="shared" si="61"/>
        <v>0</v>
      </c>
      <c r="J208" s="22">
        <f t="shared" si="61"/>
        <v>0</v>
      </c>
      <c r="K208" s="22">
        <f t="shared" si="61"/>
        <v>0</v>
      </c>
      <c r="L208" s="22">
        <f t="shared" si="61"/>
        <v>0</v>
      </c>
      <c r="M208" s="22">
        <f t="shared" si="61"/>
        <v>0</v>
      </c>
      <c r="N208" s="22">
        <f t="shared" si="61"/>
        <v>0</v>
      </c>
      <c r="O208" s="22">
        <f t="shared" si="61"/>
        <v>0</v>
      </c>
      <c r="P208" s="22">
        <f t="shared" si="61"/>
        <v>5.3174917363409604E-5</v>
      </c>
      <c r="Q208" s="22">
        <f t="shared" si="61"/>
        <v>10.450550082757585</v>
      </c>
      <c r="R208" s="22">
        <f t="shared" si="61"/>
        <v>11.412504095675541</v>
      </c>
      <c r="S208" s="22">
        <f t="shared" si="61"/>
        <v>12.459896269244318</v>
      </c>
      <c r="T208" s="22">
        <f t="shared" si="61"/>
        <v>13.600064635493561</v>
      </c>
      <c r="U208" s="22">
        <f t="shared" si="61"/>
        <v>14.840600015278913</v>
      </c>
      <c r="V208" s="22">
        <f t="shared" si="61"/>
        <v>16.189739112120005</v>
      </c>
      <c r="W208" s="22">
        <f t="shared" si="61"/>
        <v>20.376565866126271</v>
      </c>
      <c r="X208" s="22">
        <f t="shared" si="61"/>
        <v>24.580529380197682</v>
      </c>
      <c r="Y208" s="22">
        <f t="shared" si="61"/>
        <v>28.817137899283935</v>
      </c>
      <c r="Z208" s="22">
        <f t="shared" si="61"/>
        <v>33.100515991574291</v>
      </c>
      <c r="AA208" s="22">
        <f t="shared" si="61"/>
        <v>37.443740598141581</v>
      </c>
      <c r="AB208" s="22">
        <f t="shared" si="61"/>
        <v>52.604474479034245</v>
      </c>
      <c r="AC208" s="22">
        <f t="shared" si="61"/>
        <v>66.876607842257854</v>
      </c>
      <c r="AD208" s="22">
        <f t="shared" si="61"/>
        <v>80.405079978862801</v>
      </c>
      <c r="AE208" s="22">
        <f t="shared" si="61"/>
        <v>93.311318222653881</v>
      </c>
      <c r="AF208" s="22">
        <f t="shared" si="61"/>
        <v>106.22550743980486</v>
      </c>
      <c r="AG208" s="22">
        <f t="shared" si="61"/>
        <v>121.60563086016205</v>
      </c>
      <c r="AH208" s="22">
        <f t="shared" si="61"/>
        <v>137.35313162757117</v>
      </c>
      <c r="AI208" s="22">
        <f t="shared" si="61"/>
        <v>153.46757845249621</v>
      </c>
      <c r="AJ208" s="22">
        <f t="shared" si="61"/>
        <v>169.94527311463924</v>
      </c>
      <c r="AK208" s="22">
        <f>AK191+AK176</f>
        <v>186.77830402751911</v>
      </c>
    </row>
    <row r="209" spans="1:37" x14ac:dyDescent="0.25">
      <c r="A209" s="26" t="s">
        <v>115</v>
      </c>
      <c r="B209" s="26" t="s">
        <v>8</v>
      </c>
      <c r="C209" s="26" t="s">
        <v>159</v>
      </c>
      <c r="D209" s="22">
        <f>SUM(D197:D208)</f>
        <v>680.05214658364866</v>
      </c>
      <c r="E209" s="22">
        <f t="shared" ref="E209:AK209" si="62">SUM(E197:E208)</f>
        <v>693.2054713144579</v>
      </c>
      <c r="F209" s="22">
        <f t="shared" si="62"/>
        <v>696.16997607975759</v>
      </c>
      <c r="G209" s="22">
        <f t="shared" si="62"/>
        <v>673.7266028718193</v>
      </c>
      <c r="H209" s="22">
        <f t="shared" si="62"/>
        <v>698.90479394839986</v>
      </c>
      <c r="I209" s="22">
        <f t="shared" si="62"/>
        <v>708.38646487868073</v>
      </c>
      <c r="J209" s="22">
        <f t="shared" si="62"/>
        <v>717.60858513401558</v>
      </c>
      <c r="K209" s="22">
        <f t="shared" si="62"/>
        <v>725.72249652723679</v>
      </c>
      <c r="L209" s="22">
        <f t="shared" si="62"/>
        <v>733.09955967791882</v>
      </c>
      <c r="M209" s="22">
        <f t="shared" si="62"/>
        <v>740.24727829833569</v>
      </c>
      <c r="N209" s="22">
        <f t="shared" si="62"/>
        <v>746.81694408422425</v>
      </c>
      <c r="O209" s="22">
        <f t="shared" si="62"/>
        <v>753.34950214216622</v>
      </c>
      <c r="P209" s="22">
        <f t="shared" si="62"/>
        <v>759.81576842079016</v>
      </c>
      <c r="Q209" s="22">
        <f t="shared" si="62"/>
        <v>765.26054396418749</v>
      </c>
      <c r="R209" s="22">
        <f t="shared" si="62"/>
        <v>773.28730261802639</v>
      </c>
      <c r="S209" s="22">
        <f t="shared" si="62"/>
        <v>781.38229402533852</v>
      </c>
      <c r="T209" s="22">
        <f t="shared" si="62"/>
        <v>789.56114212032662</v>
      </c>
      <c r="U209" s="22">
        <f t="shared" si="62"/>
        <v>797.82166993114231</v>
      </c>
      <c r="V209" s="22">
        <f t="shared" si="62"/>
        <v>806.16821956301578</v>
      </c>
      <c r="W209" s="22">
        <f t="shared" si="62"/>
        <v>802.43986190258443</v>
      </c>
      <c r="X209" s="22">
        <f t="shared" si="62"/>
        <v>799.0301991475726</v>
      </c>
      <c r="Y209" s="22">
        <f t="shared" si="62"/>
        <v>795.88962761597872</v>
      </c>
      <c r="Z209" s="22">
        <f t="shared" si="62"/>
        <v>792.95815364002181</v>
      </c>
      <c r="AA209" s="22">
        <f t="shared" si="62"/>
        <v>790.17868851825256</v>
      </c>
      <c r="AB209" s="22">
        <f t="shared" si="62"/>
        <v>778.35305787295749</v>
      </c>
      <c r="AC209" s="22">
        <f t="shared" si="62"/>
        <v>767.8112203474584</v>
      </c>
      <c r="AD209" s="22">
        <f t="shared" si="62"/>
        <v>758.34523410480381</v>
      </c>
      <c r="AE209" s="22">
        <f t="shared" si="62"/>
        <v>749.7948004690162</v>
      </c>
      <c r="AF209" s="22">
        <f t="shared" si="62"/>
        <v>744.36189528264822</v>
      </c>
      <c r="AG209" s="22">
        <f t="shared" si="62"/>
        <v>749.61019342795782</v>
      </c>
      <c r="AH209" s="22">
        <f t="shared" si="62"/>
        <v>754.67267342910861</v>
      </c>
      <c r="AI209" s="22">
        <f t="shared" si="62"/>
        <v>759.54317162022005</v>
      </c>
      <c r="AJ209" s="22">
        <f t="shared" si="62"/>
        <v>764.20474805520826</v>
      </c>
      <c r="AK209" s="22">
        <f t="shared" si="62"/>
        <v>768.63100503540261</v>
      </c>
    </row>
    <row r="211" spans="1:37" s="52" customFormat="1" ht="12.75" x14ac:dyDescent="0.2">
      <c r="A211" s="58" t="s">
        <v>160</v>
      </c>
      <c r="B211" s="59"/>
    </row>
    <row r="212" spans="1:37" s="52" customFormat="1" ht="12.75" x14ac:dyDescent="0.2">
      <c r="A212" s="26" t="s">
        <v>161</v>
      </c>
      <c r="B212" s="27" t="s">
        <v>162</v>
      </c>
      <c r="C212" s="27" t="s">
        <v>159</v>
      </c>
      <c r="D212" s="87">
        <f>D166+D151+D143</f>
        <v>534.49009002867228</v>
      </c>
      <c r="E212" s="87">
        <f t="shared" ref="E212:AK212" si="63">E166+E151+E143</f>
        <v>545.51984981677833</v>
      </c>
      <c r="F212" s="87">
        <f t="shared" si="63"/>
        <v>548.5457488775188</v>
      </c>
      <c r="G212" s="87">
        <f t="shared" si="63"/>
        <v>531.53099845341183</v>
      </c>
      <c r="H212" s="87">
        <f t="shared" si="63"/>
        <v>552.32040871405866</v>
      </c>
      <c r="I212" s="87">
        <f t="shared" si="63"/>
        <v>560.75043810488785</v>
      </c>
      <c r="J212" s="87">
        <f t="shared" si="63"/>
        <v>568.99972396832754</v>
      </c>
      <c r="K212" s="87">
        <f t="shared" si="63"/>
        <v>576.39238217436548</v>
      </c>
      <c r="L212" s="87">
        <f t="shared" si="63"/>
        <v>583.21947646584772</v>
      </c>
      <c r="M212" s="87">
        <f t="shared" si="63"/>
        <v>589.88277275211556</v>
      </c>
      <c r="N212" s="87">
        <f t="shared" si="63"/>
        <v>596.10491037896441</v>
      </c>
      <c r="O212" s="87">
        <f t="shared" si="63"/>
        <v>602.32851027551374</v>
      </c>
      <c r="P212" s="87">
        <f t="shared" si="63"/>
        <v>608.61018903841057</v>
      </c>
      <c r="Q212" s="87">
        <f t="shared" si="63"/>
        <v>614.95519107179712</v>
      </c>
      <c r="R212" s="87">
        <f t="shared" si="63"/>
        <v>621.7014793371477</v>
      </c>
      <c r="S212" s="87">
        <f t="shared" si="63"/>
        <v>628.50903477322811</v>
      </c>
      <c r="T212" s="87">
        <f t="shared" si="63"/>
        <v>635.39044694491702</v>
      </c>
      <c r="U212" s="87">
        <f t="shared" si="63"/>
        <v>642.34398441708026</v>
      </c>
      <c r="V212" s="87">
        <f t="shared" si="63"/>
        <v>649.37314897372198</v>
      </c>
      <c r="W212" s="87">
        <f t="shared" si="63"/>
        <v>656.25639724876362</v>
      </c>
      <c r="X212" s="87">
        <f t="shared" si="63"/>
        <v>663.03903968250211</v>
      </c>
      <c r="Y212" s="87">
        <f t="shared" si="63"/>
        <v>669.70677122436223</v>
      </c>
      <c r="Z212" s="87">
        <f t="shared" si="63"/>
        <v>676.23255057517599</v>
      </c>
      <c r="AA212" s="87">
        <f t="shared" si="63"/>
        <v>682.58777571156725</v>
      </c>
      <c r="AB212" s="87">
        <f t="shared" si="63"/>
        <v>688.79825350098099</v>
      </c>
      <c r="AC212" s="87">
        <f t="shared" si="63"/>
        <v>694.81658430925052</v>
      </c>
      <c r="AD212" s="87">
        <f t="shared" si="63"/>
        <v>700.63231746110932</v>
      </c>
      <c r="AE212" s="87">
        <f t="shared" si="63"/>
        <v>706.245913994901</v>
      </c>
      <c r="AF212" s="87">
        <f t="shared" si="63"/>
        <v>711.82306608606018</v>
      </c>
      <c r="AG212" s="87">
        <f t="shared" si="63"/>
        <v>717.22858546792236</v>
      </c>
      <c r="AH212" s="87">
        <f t="shared" si="63"/>
        <v>722.45857644307273</v>
      </c>
      <c r="AI212" s="87">
        <f t="shared" si="63"/>
        <v>727.50634367876296</v>
      </c>
      <c r="AJ212" s="87">
        <f t="shared" si="63"/>
        <v>732.35481243442177</v>
      </c>
      <c r="AK212" s="87">
        <f t="shared" si="63"/>
        <v>736.97776626392238</v>
      </c>
    </row>
    <row r="213" spans="1:37" s="52" customFormat="1" ht="12.75" x14ac:dyDescent="0.2">
      <c r="B213" s="59"/>
    </row>
    <row r="214" spans="1:37" s="52" customFormat="1" ht="12.75" x14ac:dyDescent="0.2">
      <c r="A214" s="26" t="s">
        <v>163</v>
      </c>
      <c r="B214" s="27"/>
    </row>
    <row r="215" spans="1:37" s="52" customFormat="1" ht="12.75" x14ac:dyDescent="0.2">
      <c r="A215" s="26" t="s">
        <v>16</v>
      </c>
      <c r="B215" s="27" t="s">
        <v>162</v>
      </c>
      <c r="C215" s="27" t="s">
        <v>159</v>
      </c>
    </row>
    <row r="216" spans="1:37" s="52" customFormat="1" ht="12.75" x14ac:dyDescent="0.2">
      <c r="A216" s="26" t="s">
        <v>7</v>
      </c>
      <c r="B216" s="27" t="s">
        <v>162</v>
      </c>
      <c r="C216" s="27" t="s">
        <v>159</v>
      </c>
      <c r="D216" s="52">
        <f>D144*1163/8760*2</f>
        <v>12.42177911273644</v>
      </c>
    </row>
    <row r="217" spans="1:37" s="52" customFormat="1" ht="12.75" x14ac:dyDescent="0.2">
      <c r="A217" s="26" t="s">
        <v>11</v>
      </c>
      <c r="B217" s="27" t="s">
        <v>162</v>
      </c>
      <c r="C217" s="27" t="s">
        <v>159</v>
      </c>
      <c r="D217" s="52">
        <f t="shared" ref="D217:D221" si="64">D145*1163/8760*2</f>
        <v>0</v>
      </c>
    </row>
    <row r="218" spans="1:37" s="52" customFormat="1" ht="12.75" x14ac:dyDescent="0.2">
      <c r="A218" s="26" t="s">
        <v>12</v>
      </c>
      <c r="B218" s="27" t="s">
        <v>162</v>
      </c>
      <c r="C218" s="27" t="s">
        <v>159</v>
      </c>
      <c r="D218" s="52">
        <f t="shared" si="64"/>
        <v>41.806503125725285</v>
      </c>
    </row>
    <row r="219" spans="1:37" s="52" customFormat="1" ht="12.75" x14ac:dyDescent="0.2">
      <c r="A219" s="26" t="s">
        <v>13</v>
      </c>
      <c r="B219" s="27" t="s">
        <v>162</v>
      </c>
      <c r="C219" s="27" t="s">
        <v>159</v>
      </c>
      <c r="D219" s="52">
        <f t="shared" si="64"/>
        <v>0</v>
      </c>
    </row>
    <row r="220" spans="1:37" s="52" customFormat="1" ht="12.75" x14ac:dyDescent="0.2">
      <c r="A220" s="26" t="s">
        <v>55</v>
      </c>
      <c r="B220" s="27" t="s">
        <v>162</v>
      </c>
      <c r="C220" s="27" t="s">
        <v>159</v>
      </c>
      <c r="D220" s="52">
        <f t="shared" si="64"/>
        <v>0</v>
      </c>
    </row>
    <row r="221" spans="1:37" s="52" customFormat="1" ht="12.75" x14ac:dyDescent="0.2">
      <c r="A221" s="26" t="s">
        <v>80</v>
      </c>
      <c r="B221" s="27" t="s">
        <v>162</v>
      </c>
      <c r="C221" s="27" t="s">
        <v>159</v>
      </c>
      <c r="D221" s="52">
        <f t="shared" si="64"/>
        <v>0</v>
      </c>
    </row>
    <row r="222" spans="1:37" s="52" customFormat="1" ht="12.75" x14ac:dyDescent="0.2">
      <c r="B222" s="27"/>
    </row>
    <row r="223" spans="1:37" s="52" customFormat="1" ht="12.75" x14ac:dyDescent="0.2">
      <c r="A223" s="26" t="s">
        <v>84</v>
      </c>
      <c r="B223" s="27" t="s">
        <v>162</v>
      </c>
      <c r="C223" s="27" t="s">
        <v>159</v>
      </c>
    </row>
    <row r="224" spans="1:37" s="52" customFormat="1" ht="12.75" x14ac:dyDescent="0.2">
      <c r="A224" s="26" t="s">
        <v>7</v>
      </c>
      <c r="B224" s="27" t="s">
        <v>162</v>
      </c>
      <c r="C224" s="27" t="s">
        <v>159</v>
      </c>
      <c r="D224" s="52">
        <f t="shared" ref="D224:D236" si="65">D152*1163/8760*2</f>
        <v>2.1672040154135912</v>
      </c>
    </row>
    <row r="225" spans="1:4" s="52" customFormat="1" ht="12.75" x14ac:dyDescent="0.2">
      <c r="A225" s="26" t="s">
        <v>9</v>
      </c>
      <c r="B225" s="27" t="s">
        <v>162</v>
      </c>
      <c r="C225" s="27" t="s">
        <v>159</v>
      </c>
      <c r="D225" s="52">
        <f t="shared" si="65"/>
        <v>0</v>
      </c>
    </row>
    <row r="226" spans="1:4" s="52" customFormat="1" ht="12.75" x14ac:dyDescent="0.2">
      <c r="A226" s="26" t="s">
        <v>10</v>
      </c>
      <c r="B226" s="27" t="s">
        <v>162</v>
      </c>
      <c r="C226" s="27" t="s">
        <v>159</v>
      </c>
      <c r="D226" s="52">
        <f t="shared" si="65"/>
        <v>0</v>
      </c>
    </row>
    <row r="227" spans="1:4" s="52" customFormat="1" ht="12.75" x14ac:dyDescent="0.2">
      <c r="A227" s="26" t="s">
        <v>11</v>
      </c>
      <c r="B227" s="27" t="s">
        <v>162</v>
      </c>
      <c r="C227" s="27" t="s">
        <v>159</v>
      </c>
      <c r="D227" s="52">
        <f t="shared" si="65"/>
        <v>9.9075530157648403E-2</v>
      </c>
    </row>
    <row r="228" spans="1:4" s="52" customFormat="1" ht="12.75" x14ac:dyDescent="0.2">
      <c r="A228" s="26" t="s">
        <v>12</v>
      </c>
      <c r="B228" s="27" t="s">
        <v>162</v>
      </c>
      <c r="C228" s="27" t="s">
        <v>159</v>
      </c>
      <c r="D228" s="52">
        <f t="shared" si="65"/>
        <v>0.80210995472515967</v>
      </c>
    </row>
    <row r="229" spans="1:4" s="52" customFormat="1" ht="12.75" x14ac:dyDescent="0.2">
      <c r="A229" s="26" t="s">
        <v>54</v>
      </c>
      <c r="B229" s="27" t="s">
        <v>162</v>
      </c>
      <c r="C229" s="27" t="s">
        <v>159</v>
      </c>
      <c r="D229" s="52">
        <f t="shared" si="65"/>
        <v>17.125270057990868</v>
      </c>
    </row>
    <row r="230" spans="1:4" s="52" customFormat="1" ht="12.75" x14ac:dyDescent="0.2">
      <c r="A230" s="26" t="s">
        <v>79</v>
      </c>
      <c r="B230" s="27" t="s">
        <v>162</v>
      </c>
      <c r="C230" s="27" t="s">
        <v>159</v>
      </c>
      <c r="D230" s="52">
        <f t="shared" si="65"/>
        <v>0</v>
      </c>
    </row>
    <row r="231" spans="1:4" s="52" customFormat="1" ht="12.75" x14ac:dyDescent="0.2">
      <c r="A231" s="26" t="s">
        <v>57</v>
      </c>
      <c r="B231" s="27" t="s">
        <v>162</v>
      </c>
      <c r="C231" s="27" t="s">
        <v>159</v>
      </c>
      <c r="D231" s="52">
        <f t="shared" si="65"/>
        <v>0</v>
      </c>
    </row>
    <row r="232" spans="1:4" s="52" customFormat="1" ht="12.75" x14ac:dyDescent="0.2">
      <c r="A232" s="26" t="s">
        <v>13</v>
      </c>
      <c r="B232" s="27" t="s">
        <v>162</v>
      </c>
      <c r="C232" s="27" t="s">
        <v>159</v>
      </c>
      <c r="D232" s="52">
        <f t="shared" si="65"/>
        <v>67.00831311457523</v>
      </c>
    </row>
    <row r="233" spans="1:4" s="52" customFormat="1" ht="12.75" x14ac:dyDescent="0.2">
      <c r="A233" s="26" t="s">
        <v>55</v>
      </c>
      <c r="B233" s="27" t="s">
        <v>162</v>
      </c>
      <c r="C233" s="27" t="s">
        <v>159</v>
      </c>
      <c r="D233" s="52">
        <f t="shared" si="65"/>
        <v>0</v>
      </c>
    </row>
    <row r="234" spans="1:4" s="52" customFormat="1" ht="12.75" x14ac:dyDescent="0.2">
      <c r="A234" s="26" t="s">
        <v>56</v>
      </c>
      <c r="B234" s="27" t="s">
        <v>162</v>
      </c>
      <c r="C234" s="27" t="s">
        <v>159</v>
      </c>
      <c r="D234" s="52">
        <f t="shared" si="65"/>
        <v>0</v>
      </c>
    </row>
    <row r="235" spans="1:4" s="52" customFormat="1" ht="12.75" x14ac:dyDescent="0.2">
      <c r="A235" s="26" t="s">
        <v>14</v>
      </c>
      <c r="B235" s="27" t="s">
        <v>162</v>
      </c>
      <c r="C235" s="27" t="s">
        <v>159</v>
      </c>
      <c r="D235" s="52">
        <f t="shared" si="65"/>
        <v>0</v>
      </c>
    </row>
    <row r="236" spans="1:4" s="52" customFormat="1" ht="12.75" x14ac:dyDescent="0.2">
      <c r="A236" s="26" t="s">
        <v>80</v>
      </c>
      <c r="B236" s="27" t="s">
        <v>162</v>
      </c>
      <c r="C236" s="27" t="s">
        <v>159</v>
      </c>
      <c r="D236" s="52">
        <f t="shared" si="65"/>
        <v>0</v>
      </c>
    </row>
    <row r="237" spans="1:4" s="52" customFormat="1" ht="12.75" x14ac:dyDescent="0.2">
      <c r="A237" s="26"/>
      <c r="B237" s="27"/>
    </row>
    <row r="238" spans="1:4" s="52" customFormat="1" ht="12.75" x14ac:dyDescent="0.2">
      <c r="A238" s="26" t="s">
        <v>85</v>
      </c>
      <c r="B238" s="27" t="s">
        <v>162</v>
      </c>
      <c r="C238" s="27" t="s">
        <v>159</v>
      </c>
    </row>
    <row r="239" spans="1:4" s="52" customFormat="1" ht="12.75" x14ac:dyDescent="0.2">
      <c r="A239" s="26" t="s">
        <v>12</v>
      </c>
      <c r="B239" s="27" t="s">
        <v>162</v>
      </c>
      <c r="C239" s="27" t="s">
        <v>159</v>
      </c>
      <c r="D239" s="52">
        <f t="shared" ref="D239" si="66">D167*1163/8760*2</f>
        <v>0.49028725838946191</v>
      </c>
    </row>
    <row r="240" spans="1:4" s="52" customFormat="1" ht="12.75" x14ac:dyDescent="0.2">
      <c r="A240" s="26"/>
      <c r="B240" s="59"/>
    </row>
    <row r="241" spans="1:4" s="52" customFormat="1" ht="12.75" x14ac:dyDescent="0.2">
      <c r="B241" s="59"/>
    </row>
    <row r="242" spans="1:4" s="52" customFormat="1" ht="12.75" x14ac:dyDescent="0.2">
      <c r="A242" s="23" t="s">
        <v>21</v>
      </c>
      <c r="B242" s="24"/>
      <c r="C242" s="25"/>
      <c r="D242" s="25"/>
    </row>
    <row r="243" spans="1:4" s="52" customFormat="1" ht="12.75" x14ac:dyDescent="0.2">
      <c r="A243" s="26" t="s">
        <v>16</v>
      </c>
      <c r="B243" s="27" t="s">
        <v>20</v>
      </c>
      <c r="C243" s="26" t="s">
        <v>159</v>
      </c>
      <c r="D243" s="48">
        <f>D83/SUM($D$83:$D$85)</f>
        <v>0.38210312199634633</v>
      </c>
    </row>
    <row r="244" spans="1:4" s="52" customFormat="1" ht="12.75" x14ac:dyDescent="0.2">
      <c r="A244" s="26" t="s">
        <v>84</v>
      </c>
      <c r="B244" s="27" t="s">
        <v>20</v>
      </c>
      <c r="C244" s="26" t="s">
        <v>159</v>
      </c>
      <c r="D244" s="48">
        <f t="shared" ref="D244" si="67">D84/SUM($D$83:$D$85)</f>
        <v>0.61444221773464791</v>
      </c>
    </row>
    <row r="245" spans="1:4" s="52" customFormat="1" ht="12.75" x14ac:dyDescent="0.2">
      <c r="A245" s="26" t="s">
        <v>85</v>
      </c>
      <c r="B245" s="27" t="s">
        <v>20</v>
      </c>
      <c r="C245" s="26" t="s">
        <v>159</v>
      </c>
      <c r="D245" s="48">
        <f>D85/SUM($D$83:$D$85)</f>
        <v>3.4546602690057287E-3</v>
      </c>
    </row>
    <row r="247" spans="1:4" x14ac:dyDescent="0.25">
      <c r="A247" s="26" t="s">
        <v>173</v>
      </c>
      <c r="D247" s="48">
        <f>D224</f>
        <v>2.1672040154135912</v>
      </c>
    </row>
    <row r="248" spans="1:4" x14ac:dyDescent="0.25">
      <c r="A248" s="26" t="s">
        <v>174</v>
      </c>
      <c r="D248" s="48">
        <f>D225</f>
        <v>0</v>
      </c>
    </row>
    <row r="249" spans="1:4" x14ac:dyDescent="0.25">
      <c r="A249" s="26" t="s">
        <v>175</v>
      </c>
      <c r="D249" s="48">
        <f>D226</f>
        <v>0</v>
      </c>
    </row>
    <row r="250" spans="1:4" x14ac:dyDescent="0.25">
      <c r="A250" s="26" t="s">
        <v>176</v>
      </c>
      <c r="D250" s="48">
        <f>D227</f>
        <v>9.9075530157648403E-2</v>
      </c>
    </row>
    <row r="251" spans="1:4" x14ac:dyDescent="0.25">
      <c r="A251" s="26" t="s">
        <v>177</v>
      </c>
      <c r="D251" s="48">
        <v>0</v>
      </c>
    </row>
    <row r="252" spans="1:4" x14ac:dyDescent="0.25">
      <c r="A252" s="26" t="s">
        <v>178</v>
      </c>
      <c r="D252" s="48">
        <v>0</v>
      </c>
    </row>
    <row r="253" spans="1:4" x14ac:dyDescent="0.25">
      <c r="A253" s="26" t="s">
        <v>179</v>
      </c>
      <c r="D253" s="48">
        <v>0</v>
      </c>
    </row>
    <row r="254" spans="1:4" x14ac:dyDescent="0.25">
      <c r="A254" s="26" t="s">
        <v>180</v>
      </c>
      <c r="D254" s="48">
        <f t="shared" ref="D254:D262" si="68">D228</f>
        <v>0.80210995472515967</v>
      </c>
    </row>
    <row r="255" spans="1:4" x14ac:dyDescent="0.25">
      <c r="A255" s="26" t="s">
        <v>181</v>
      </c>
      <c r="D255" s="48">
        <f t="shared" si="68"/>
        <v>17.125270057990868</v>
      </c>
    </row>
    <row r="256" spans="1:4" x14ac:dyDescent="0.25">
      <c r="A256" s="26" t="s">
        <v>182</v>
      </c>
      <c r="D256" s="48">
        <f t="shared" si="68"/>
        <v>0</v>
      </c>
    </row>
    <row r="257" spans="1:4" x14ac:dyDescent="0.25">
      <c r="A257" s="26" t="s">
        <v>183</v>
      </c>
      <c r="D257" s="48">
        <f t="shared" si="68"/>
        <v>0</v>
      </c>
    </row>
    <row r="258" spans="1:4" x14ac:dyDescent="0.25">
      <c r="A258" s="26" t="s">
        <v>184</v>
      </c>
      <c r="D258" s="48">
        <f t="shared" si="68"/>
        <v>67.00831311457523</v>
      </c>
    </row>
    <row r="259" spans="1:4" x14ac:dyDescent="0.25">
      <c r="A259" s="26" t="s">
        <v>185</v>
      </c>
      <c r="D259" s="48">
        <f t="shared" si="68"/>
        <v>0</v>
      </c>
    </row>
    <row r="260" spans="1:4" x14ac:dyDescent="0.25">
      <c r="A260" s="26" t="s">
        <v>186</v>
      </c>
      <c r="D260" s="48">
        <f t="shared" si="68"/>
        <v>0</v>
      </c>
    </row>
    <row r="261" spans="1:4" x14ac:dyDescent="0.25">
      <c r="A261" s="26" t="s">
        <v>187</v>
      </c>
      <c r="D261" s="48">
        <f t="shared" si="68"/>
        <v>0</v>
      </c>
    </row>
    <row r="262" spans="1:4" x14ac:dyDescent="0.25">
      <c r="A262" s="26" t="s">
        <v>188</v>
      </c>
      <c r="D262" s="48">
        <f t="shared" si="68"/>
        <v>0</v>
      </c>
    </row>
    <row r="263" spans="1:4" x14ac:dyDescent="0.25">
      <c r="A263" s="26" t="s">
        <v>189</v>
      </c>
      <c r="D263" s="48">
        <f>D218</f>
        <v>41.806503125725285</v>
      </c>
    </row>
    <row r="264" spans="1:4" x14ac:dyDescent="0.25">
      <c r="A264" s="26" t="s">
        <v>190</v>
      </c>
      <c r="D264" s="48">
        <f>D216</f>
        <v>12.42177911273644</v>
      </c>
    </row>
    <row r="265" spans="1:4" x14ac:dyDescent="0.25">
      <c r="A265" s="26" t="s">
        <v>191</v>
      </c>
      <c r="D265" s="48">
        <v>0</v>
      </c>
    </row>
    <row r="266" spans="1:4" x14ac:dyDescent="0.25">
      <c r="A266" s="26" t="s">
        <v>192</v>
      </c>
      <c r="D266" s="48">
        <v>0</v>
      </c>
    </row>
    <row r="267" spans="1:4" x14ac:dyDescent="0.25">
      <c r="A267" s="26" t="s">
        <v>193</v>
      </c>
      <c r="D267" s="48">
        <v>0</v>
      </c>
    </row>
    <row r="268" spans="1:4" x14ac:dyDescent="0.25">
      <c r="A268" s="26" t="s">
        <v>194</v>
      </c>
      <c r="D268" s="48">
        <v>0</v>
      </c>
    </row>
    <row r="269" spans="1:4" x14ac:dyDescent="0.25">
      <c r="A269" s="26" t="s">
        <v>195</v>
      </c>
      <c r="D269" s="48">
        <v>0</v>
      </c>
    </row>
    <row r="270" spans="1:4" x14ac:dyDescent="0.25">
      <c r="A270" s="26" t="s">
        <v>196</v>
      </c>
      <c r="D270" s="48">
        <f>D239</f>
        <v>0.49028725838946191</v>
      </c>
    </row>
  </sheetData>
  <conditionalFormatting sqref="D11:AK11 E8:AK8 D5:AK5">
    <cfRule type="cellIs" dxfId="302" priority="27" operator="equal">
      <formula>0</formula>
    </cfRule>
  </conditionalFormatting>
  <conditionalFormatting sqref="D14:AK26">
    <cfRule type="cellIs" dxfId="301" priority="55" operator="equal">
      <formula>0</formula>
    </cfRule>
  </conditionalFormatting>
  <conditionalFormatting sqref="D90:AK95">
    <cfRule type="cellIs" dxfId="300" priority="14" operator="equal">
      <formula>0</formula>
    </cfRule>
  </conditionalFormatting>
  <conditionalFormatting sqref="D60:D67 F60:AK60 D69:D72">
    <cfRule type="cellIs" dxfId="299" priority="24" operator="equal">
      <formula>0</formula>
    </cfRule>
  </conditionalFormatting>
  <conditionalFormatting sqref="D75:AK76">
    <cfRule type="cellIs" dxfId="298" priority="23" operator="equal">
      <formula>0</formula>
    </cfRule>
  </conditionalFormatting>
  <conditionalFormatting sqref="D83:AK85">
    <cfRule type="cellIs" dxfId="297" priority="22" operator="equal">
      <formula>0</formula>
    </cfRule>
  </conditionalFormatting>
  <conditionalFormatting sqref="D91:D95">
    <cfRule type="cellIs" dxfId="296" priority="21" operator="equal">
      <formula>0</formula>
    </cfRule>
  </conditionalFormatting>
  <conditionalFormatting sqref="D98:D110">
    <cfRule type="cellIs" dxfId="295" priority="20" operator="equal">
      <formula>0</formula>
    </cfRule>
  </conditionalFormatting>
  <conditionalFormatting sqref="D113">
    <cfRule type="cellIs" dxfId="294" priority="19" operator="equal">
      <formula>0</formula>
    </cfRule>
  </conditionalFormatting>
  <conditionalFormatting sqref="D117:AK122">
    <cfRule type="cellIs" dxfId="293" priority="18" operator="equal">
      <formula>0</formula>
    </cfRule>
  </conditionalFormatting>
  <conditionalFormatting sqref="D125:AK137">
    <cfRule type="cellIs" dxfId="292" priority="17" operator="equal">
      <formula>0</formula>
    </cfRule>
  </conditionalFormatting>
  <conditionalFormatting sqref="D140:AK140">
    <cfRule type="cellIs" dxfId="291" priority="16" operator="equal">
      <formula>0</formula>
    </cfRule>
  </conditionalFormatting>
  <conditionalFormatting sqref="E98:AK110">
    <cfRule type="cellIs" dxfId="290" priority="13" operator="equal">
      <formula>0</formula>
    </cfRule>
  </conditionalFormatting>
  <conditionalFormatting sqref="D45:AK47">
    <cfRule type="cellIs" dxfId="289" priority="26" operator="equal">
      <formula>0</formula>
    </cfRule>
  </conditionalFormatting>
  <conditionalFormatting sqref="D53:AK57 D52 F52:AK52">
    <cfRule type="cellIs" dxfId="288" priority="25" operator="equal">
      <formula>0</formula>
    </cfRule>
  </conditionalFormatting>
  <conditionalFormatting sqref="E60:AK60">
    <cfRule type="cellIs" dxfId="287" priority="10" operator="equal">
      <formula>0</formula>
    </cfRule>
  </conditionalFormatting>
  <conditionalFormatting sqref="D8">
    <cfRule type="cellIs" dxfId="286" priority="9" operator="equal">
      <formula>0</formula>
    </cfRule>
  </conditionalFormatting>
  <conditionalFormatting sqref="D68:AK68">
    <cfRule type="cellIs" dxfId="285" priority="8" operator="equal">
      <formula>0</formula>
    </cfRule>
  </conditionalFormatting>
  <conditionalFormatting sqref="E68:AK68">
    <cfRule type="cellIs" dxfId="284" priority="7" operator="equal">
      <formula>0</formula>
    </cfRule>
  </conditionalFormatting>
  <conditionalFormatting sqref="D243:D245">
    <cfRule type="cellIs" dxfId="283" priority="6" operator="equal">
      <formula>0</formula>
    </cfRule>
  </conditionalFormatting>
  <conditionalFormatting sqref="D247:D270">
    <cfRule type="cellIs" dxfId="282" priority="5" operator="equal">
      <formula>0</formula>
    </cfRule>
  </conditionalFormatting>
  <conditionalFormatting sqref="E52:AK57">
    <cfRule type="cellIs" dxfId="281" priority="4" operator="equal">
      <formula>0</formula>
    </cfRule>
  </conditionalFormatting>
  <conditionalFormatting sqref="E61:AK67">
    <cfRule type="cellIs" dxfId="280" priority="3" operator="equal">
      <formula>0</formula>
    </cfRule>
  </conditionalFormatting>
  <conditionalFormatting sqref="E69:AK72">
    <cfRule type="cellIs" dxfId="279" priority="2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tabColor rgb="FF00B050"/>
  </sheetPr>
  <dimension ref="A1:AN266"/>
  <sheetViews>
    <sheetView topLeftCell="A172" workbookViewId="0">
      <selection activeCell="D204" sqref="D204:AK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Específicos'!D28</f>
        <v>0</v>
      </c>
      <c r="E5" s="29">
        <f>'Datos Específicos'!E12*'Datos Específicos'!E28</f>
        <v>0</v>
      </c>
      <c r="F5" s="29">
        <f>'Datos Específicos'!F12*'Datos Específicos'!F28</f>
        <v>0</v>
      </c>
      <c r="G5" s="29">
        <f>'Datos Específicos'!G12*'Datos Específicos'!G28</f>
        <v>0</v>
      </c>
      <c r="H5" s="29">
        <f>'Datos Específicos'!H12*'Datos Específicos'!H28</f>
        <v>0</v>
      </c>
      <c r="I5" s="29">
        <f>'Datos Específicos'!I12*'Datos Específicos'!I28</f>
        <v>0</v>
      </c>
      <c r="J5" s="29">
        <f>'Datos Específicos'!J12*'Datos Específicos'!J28</f>
        <v>0</v>
      </c>
      <c r="K5" s="29">
        <f>'Datos Específicos'!K12*'Datos Específicos'!K28</f>
        <v>0</v>
      </c>
      <c r="L5" s="29">
        <f>'Datos Específicos'!L12*'Datos Específicos'!L28</f>
        <v>0</v>
      </c>
      <c r="M5" s="29">
        <f>'Datos Específicos'!M12*'Datos Específicos'!M28</f>
        <v>0</v>
      </c>
      <c r="N5" s="29">
        <f>'Datos Específicos'!N12*'Datos Específicos'!N28</f>
        <v>0</v>
      </c>
      <c r="O5" s="29">
        <f>'Datos Específicos'!O12*'Datos Específicos'!O28</f>
        <v>0</v>
      </c>
      <c r="P5" s="29">
        <f>'Datos Específicos'!P12*'Datos Específicos'!P28</f>
        <v>0</v>
      </c>
      <c r="Q5" s="29">
        <f>'Datos Específicos'!Q12*'Datos Específicos'!Q28</f>
        <v>0</v>
      </c>
      <c r="R5" s="29">
        <f>'Datos Específicos'!R12*'Datos Específicos'!R28</f>
        <v>0</v>
      </c>
      <c r="S5" s="29">
        <f>'Datos Específicos'!S12*'Datos Específicos'!S28</f>
        <v>0</v>
      </c>
      <c r="T5" s="29">
        <f>'Datos Específicos'!T12*'Datos Específicos'!T28</f>
        <v>0</v>
      </c>
      <c r="U5" s="29">
        <f>'Datos Específicos'!U12*'Datos Específicos'!U28</f>
        <v>0</v>
      </c>
      <c r="V5" s="29">
        <f>'Datos Específicos'!V12*'Datos Específicos'!V28</f>
        <v>0</v>
      </c>
      <c r="W5" s="29">
        <f>'Datos Específicos'!W12*'Datos Específicos'!W28</f>
        <v>0</v>
      </c>
      <c r="X5" s="29">
        <f>'Datos Específicos'!X12*'Datos Específicos'!X28</f>
        <v>0</v>
      </c>
      <c r="Y5" s="29">
        <f>'Datos Específicos'!Y12*'Datos Específicos'!Y28</f>
        <v>0</v>
      </c>
      <c r="Z5" s="29">
        <f>'Datos Específicos'!Z12*'Datos Específicos'!Z28</f>
        <v>0</v>
      </c>
      <c r="AA5" s="29">
        <f>'Datos Específicos'!AA12*'Datos Específicos'!AA28</f>
        <v>0</v>
      </c>
      <c r="AB5" s="29">
        <f>'Datos Específicos'!AB12*'Datos Específicos'!AB28</f>
        <v>0</v>
      </c>
      <c r="AC5" s="29">
        <f>'Datos Específicos'!AC12*'Datos Específicos'!AC28</f>
        <v>0</v>
      </c>
      <c r="AD5" s="29">
        <f>'Datos Específicos'!AD12*'Datos Específicos'!AD28</f>
        <v>0</v>
      </c>
      <c r="AE5" s="29">
        <f>'Datos Específicos'!AE12*'Datos Específicos'!AE28</f>
        <v>0</v>
      </c>
      <c r="AF5" s="29">
        <f>'Datos Específicos'!AF12*'Datos Específicos'!AF28</f>
        <v>0</v>
      </c>
      <c r="AG5" s="29">
        <f>'Datos Específicos'!AG12*'Datos Específicos'!AG28</f>
        <v>0</v>
      </c>
      <c r="AH5" s="29">
        <f>'Datos Específicos'!AH12*'Datos Específicos'!AH28</f>
        <v>0</v>
      </c>
      <c r="AI5" s="29">
        <f>'Datos Específicos'!AI12*'Datos Específicos'!AI28</f>
        <v>0</v>
      </c>
      <c r="AJ5" s="29">
        <f>'Datos Específicos'!AJ12*'Datos Específicos'!AJ28</f>
        <v>0</v>
      </c>
      <c r="AK5" s="29">
        <f>'Datos Específicos'!AK12*'Datos Específicos'!AK28</f>
        <v>0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Generales'!E18</f>
        <v>0</v>
      </c>
      <c r="F8" s="31">
        <f>'Datos Generales'!F18</f>
        <v>0</v>
      </c>
      <c r="G8" s="31">
        <f>'Datos Generales'!G18</f>
        <v>0</v>
      </c>
      <c r="H8" s="31">
        <f>'Datos Generales'!H18</f>
        <v>0</v>
      </c>
      <c r="I8" s="31">
        <f>'Datos Generales'!I18</f>
        <v>0</v>
      </c>
      <c r="J8" s="31">
        <f>'Datos Generales'!J18</f>
        <v>0</v>
      </c>
      <c r="K8" s="31">
        <f>'Datos Generales'!K18</f>
        <v>0</v>
      </c>
      <c r="L8" s="31">
        <f>'Datos Generales'!L18</f>
        <v>0</v>
      </c>
      <c r="M8" s="31">
        <f>'Datos Generales'!M18</f>
        <v>0</v>
      </c>
      <c r="N8" s="31">
        <f>'Datos Generales'!N18</f>
        <v>0</v>
      </c>
      <c r="O8" s="31">
        <f>'Datos Generales'!O18</f>
        <v>0</v>
      </c>
      <c r="P8" s="31">
        <f>'Datos Generales'!P18</f>
        <v>0</v>
      </c>
      <c r="Q8" s="31">
        <f>'Datos Generales'!Q18</f>
        <v>0</v>
      </c>
      <c r="R8" s="31">
        <f>'Datos Generales'!R18</f>
        <v>0</v>
      </c>
      <c r="S8" s="31">
        <f>'Datos Generales'!S18</f>
        <v>0</v>
      </c>
      <c r="T8" s="31">
        <f>'Datos Generales'!T18</f>
        <v>0</v>
      </c>
      <c r="U8" s="31">
        <f>'Datos Generales'!U18</f>
        <v>0</v>
      </c>
      <c r="V8" s="31">
        <f>'Datos Generales'!V18</f>
        <v>0</v>
      </c>
      <c r="W8" s="31">
        <f>'Datos Generales'!W18</f>
        <v>0</v>
      </c>
      <c r="X8" s="31">
        <f>'Datos Generales'!X18</f>
        <v>0</v>
      </c>
      <c r="Y8" s="31">
        <f>'Datos Generales'!Y18</f>
        <v>0</v>
      </c>
      <c r="Z8" s="31">
        <f>'Datos Generales'!Z18</f>
        <v>0</v>
      </c>
      <c r="AA8" s="31">
        <f>'Datos Generales'!AA18</f>
        <v>0</v>
      </c>
      <c r="AB8" s="31">
        <f>'Datos Generales'!AB18</f>
        <v>0</v>
      </c>
      <c r="AC8" s="31">
        <f>'Datos Generales'!AC18</f>
        <v>0</v>
      </c>
      <c r="AD8" s="31">
        <f>'Datos Generales'!AD18</f>
        <v>0</v>
      </c>
      <c r="AE8" s="31">
        <f>'Datos Generales'!AE18</f>
        <v>0</v>
      </c>
      <c r="AF8" s="31">
        <f>'Datos Generales'!AF18</f>
        <v>0</v>
      </c>
      <c r="AG8" s="31">
        <f>'Datos Generales'!AG18</f>
        <v>0</v>
      </c>
      <c r="AH8" s="31">
        <f>'Datos Generales'!AH18</f>
        <v>0</v>
      </c>
      <c r="AI8" s="31">
        <f>'Datos Generales'!AI18</f>
        <v>0</v>
      </c>
      <c r="AJ8" s="31">
        <f>'Datos Generales'!AJ18</f>
        <v>0</v>
      </c>
      <c r="AK8" s="31">
        <f>'Datos Generales'!AK18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0</v>
      </c>
      <c r="E11" s="29">
        <f t="shared" si="1"/>
        <v>0</v>
      </c>
      <c r="F11" s="29">
        <f t="shared" si="1"/>
        <v>0</v>
      </c>
      <c r="G11" s="29">
        <f t="shared" si="1"/>
        <v>0</v>
      </c>
      <c r="H11" s="29">
        <f t="shared" si="1"/>
        <v>0</v>
      </c>
      <c r="I11" s="29">
        <f t="shared" si="1"/>
        <v>0</v>
      </c>
      <c r="J11" s="29">
        <f t="shared" si="1"/>
        <v>0</v>
      </c>
      <c r="K11" s="29">
        <f t="shared" si="1"/>
        <v>0</v>
      </c>
      <c r="L11" s="29">
        <f t="shared" si="1"/>
        <v>0</v>
      </c>
      <c r="M11" s="29">
        <f t="shared" si="1"/>
        <v>0</v>
      </c>
      <c r="N11" s="29">
        <f t="shared" si="1"/>
        <v>0</v>
      </c>
      <c r="O11" s="29">
        <f t="shared" si="1"/>
        <v>0</v>
      </c>
      <c r="P11" s="29">
        <f t="shared" si="1"/>
        <v>0</v>
      </c>
      <c r="Q11" s="29">
        <f t="shared" si="1"/>
        <v>0</v>
      </c>
      <c r="R11" s="29">
        <f t="shared" si="1"/>
        <v>0</v>
      </c>
      <c r="S11" s="29">
        <f t="shared" si="1"/>
        <v>0</v>
      </c>
      <c r="T11" s="29">
        <f t="shared" si="1"/>
        <v>0</v>
      </c>
      <c r="U11" s="29">
        <f t="shared" si="1"/>
        <v>0</v>
      </c>
      <c r="V11" s="29">
        <f t="shared" si="1"/>
        <v>0</v>
      </c>
      <c r="W11" s="29">
        <f t="shared" si="1"/>
        <v>0</v>
      </c>
      <c r="X11" s="29">
        <f t="shared" si="1"/>
        <v>0</v>
      </c>
      <c r="Y11" s="29">
        <f t="shared" si="1"/>
        <v>0</v>
      </c>
      <c r="Z11" s="29">
        <f t="shared" si="1"/>
        <v>0</v>
      </c>
      <c r="AA11" s="29">
        <f t="shared" si="1"/>
        <v>0</v>
      </c>
      <c r="AB11" s="29">
        <f t="shared" si="1"/>
        <v>0</v>
      </c>
      <c r="AC11" s="29">
        <f t="shared" si="1"/>
        <v>0</v>
      </c>
      <c r="AD11" s="29">
        <f t="shared" si="1"/>
        <v>0</v>
      </c>
      <c r="AE11" s="29">
        <f t="shared" si="1"/>
        <v>0</v>
      </c>
      <c r="AF11" s="29">
        <f t="shared" si="1"/>
        <v>0</v>
      </c>
      <c r="AG11" s="29">
        <f t="shared" si="1"/>
        <v>0</v>
      </c>
      <c r="AH11" s="29">
        <f t="shared" si="1"/>
        <v>0</v>
      </c>
      <c r="AI11" s="29">
        <f t="shared" si="1"/>
        <v>0</v>
      </c>
      <c r="AJ11" s="29">
        <f t="shared" si="1"/>
        <v>0</v>
      </c>
      <c r="AK11" s="29">
        <f t="shared" si="1"/>
        <v>0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Generales'!D245</f>
        <v>0</v>
      </c>
      <c r="E14" s="31">
        <f>'Datos Generales'!E245</f>
        <v>0</v>
      </c>
      <c r="F14" s="31">
        <f>'Datos Generales'!F245</f>
        <v>0</v>
      </c>
      <c r="G14" s="31">
        <f>'Datos Generales'!G245</f>
        <v>0</v>
      </c>
      <c r="H14" s="31">
        <f>'Datos Generales'!H245</f>
        <v>0</v>
      </c>
      <c r="I14" s="31">
        <f>'Datos Generales'!I245</f>
        <v>0</v>
      </c>
      <c r="J14" s="31">
        <f>'Datos Generales'!J245</f>
        <v>0</v>
      </c>
      <c r="K14" s="31">
        <f>'Datos Generales'!K245</f>
        <v>0</v>
      </c>
      <c r="L14" s="31">
        <f>'Datos Generales'!L245</f>
        <v>0</v>
      </c>
      <c r="M14" s="31">
        <f>'Datos Generales'!M245</f>
        <v>0</v>
      </c>
      <c r="N14" s="31">
        <f>'Datos Generales'!N245</f>
        <v>0</v>
      </c>
      <c r="O14" s="31">
        <f>'Datos Generales'!O245</f>
        <v>0</v>
      </c>
      <c r="P14" s="31">
        <f>'Datos Generales'!P245</f>
        <v>0</v>
      </c>
      <c r="Q14" s="31">
        <f>'Datos Generales'!Q245</f>
        <v>0</v>
      </c>
      <c r="R14" s="31">
        <f>'Datos Generales'!R245</f>
        <v>0</v>
      </c>
      <c r="S14" s="31">
        <f>'Datos Generales'!S245</f>
        <v>0</v>
      </c>
      <c r="T14" s="31">
        <f>'Datos Generales'!T245</f>
        <v>0</v>
      </c>
      <c r="U14" s="31">
        <f>'Datos Generales'!U245</f>
        <v>0</v>
      </c>
      <c r="V14" s="31">
        <f>'Datos Generales'!V245</f>
        <v>0</v>
      </c>
      <c r="W14" s="31">
        <f>'Datos Generales'!W245</f>
        <v>0</v>
      </c>
      <c r="X14" s="31">
        <f>'Datos Generales'!X245</f>
        <v>0</v>
      </c>
      <c r="Y14" s="31">
        <f>'Datos Generales'!Y245</f>
        <v>0</v>
      </c>
      <c r="Z14" s="31">
        <f>'Datos Generales'!Z245</f>
        <v>0</v>
      </c>
      <c r="AA14" s="31">
        <f>'Datos Generales'!AA245</f>
        <v>0</v>
      </c>
      <c r="AB14" s="31">
        <f>'Datos Generales'!AB245</f>
        <v>0</v>
      </c>
      <c r="AC14" s="31">
        <f>'Datos Generales'!AC245</f>
        <v>0</v>
      </c>
      <c r="AD14" s="31">
        <f>'Datos Generales'!AD245</f>
        <v>0</v>
      </c>
      <c r="AE14" s="31">
        <f>'Datos Generales'!AE245</f>
        <v>0</v>
      </c>
      <c r="AF14" s="31">
        <f>'Datos Generales'!AF245</f>
        <v>0</v>
      </c>
      <c r="AG14" s="31">
        <f>'Datos Generales'!AG245</f>
        <v>0</v>
      </c>
      <c r="AH14" s="31">
        <f>'Datos Generales'!AH245</f>
        <v>0</v>
      </c>
      <c r="AI14" s="31">
        <f>'Datos Generales'!AI245</f>
        <v>0</v>
      </c>
      <c r="AJ14" s="31">
        <f>'Datos Generales'!AJ245</f>
        <v>0</v>
      </c>
      <c r="AK14" s="31">
        <f>'Datos Generales'!AK245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Generales'!D246</f>
        <v>0</v>
      </c>
      <c r="E15" s="31">
        <f>'Datos Generales'!E246</f>
        <v>0</v>
      </c>
      <c r="F15" s="31">
        <f>'Datos Generales'!F246</f>
        <v>0</v>
      </c>
      <c r="G15" s="31">
        <f>'Datos Generales'!G246</f>
        <v>0</v>
      </c>
      <c r="H15" s="31">
        <f>'Datos Generales'!H246</f>
        <v>0</v>
      </c>
      <c r="I15" s="31">
        <f>'Datos Generales'!I246</f>
        <v>0</v>
      </c>
      <c r="J15" s="31">
        <f>'Datos Generales'!J246</f>
        <v>0</v>
      </c>
      <c r="K15" s="31">
        <f>'Datos Generales'!K246</f>
        <v>0</v>
      </c>
      <c r="L15" s="31">
        <f>'Datos Generales'!L246</f>
        <v>0</v>
      </c>
      <c r="M15" s="31">
        <f>'Datos Generales'!M246</f>
        <v>0</v>
      </c>
      <c r="N15" s="31">
        <f>'Datos Generales'!N246</f>
        <v>0</v>
      </c>
      <c r="O15" s="31">
        <f>'Datos Generales'!O246</f>
        <v>0</v>
      </c>
      <c r="P15" s="31">
        <f>'Datos Generales'!P246</f>
        <v>0</v>
      </c>
      <c r="Q15" s="31">
        <f>'Datos Generales'!Q246</f>
        <v>0</v>
      </c>
      <c r="R15" s="31">
        <f>'Datos Generales'!R246</f>
        <v>0</v>
      </c>
      <c r="S15" s="31">
        <f>'Datos Generales'!S246</f>
        <v>0</v>
      </c>
      <c r="T15" s="31">
        <f>'Datos Generales'!T246</f>
        <v>0</v>
      </c>
      <c r="U15" s="31">
        <f>'Datos Generales'!U246</f>
        <v>0</v>
      </c>
      <c r="V15" s="31">
        <f>'Datos Generales'!V246</f>
        <v>0</v>
      </c>
      <c r="W15" s="31">
        <f>'Datos Generales'!W246</f>
        <v>0</v>
      </c>
      <c r="X15" s="31">
        <f>'Datos Generales'!X246</f>
        <v>0</v>
      </c>
      <c r="Y15" s="31">
        <f>'Datos Generales'!Y246</f>
        <v>0</v>
      </c>
      <c r="Z15" s="31">
        <f>'Datos Generales'!Z246</f>
        <v>0</v>
      </c>
      <c r="AA15" s="31">
        <f>'Datos Generales'!AA246</f>
        <v>0</v>
      </c>
      <c r="AB15" s="31">
        <f>'Datos Generales'!AB246</f>
        <v>0</v>
      </c>
      <c r="AC15" s="31">
        <f>'Datos Generales'!AC246</f>
        <v>0</v>
      </c>
      <c r="AD15" s="31">
        <f>'Datos Generales'!AD246</f>
        <v>0</v>
      </c>
      <c r="AE15" s="31">
        <f>'Datos Generales'!AE246</f>
        <v>0</v>
      </c>
      <c r="AF15" s="31">
        <f>'Datos Generales'!AF246</f>
        <v>0</v>
      </c>
      <c r="AG15" s="31">
        <f>'Datos Generales'!AG246</f>
        <v>0</v>
      </c>
      <c r="AH15" s="31">
        <f>'Datos Generales'!AH246</f>
        <v>0</v>
      </c>
      <c r="AI15" s="31">
        <f>'Datos Generales'!AI246</f>
        <v>0</v>
      </c>
      <c r="AJ15" s="31">
        <f>'Datos Generales'!AJ246</f>
        <v>0</v>
      </c>
      <c r="AK15" s="31">
        <f>'Datos Generales'!AK246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Generales'!D247</f>
        <v>0</v>
      </c>
      <c r="E16" s="31">
        <f>'Datos Generales'!E247</f>
        <v>0</v>
      </c>
      <c r="F16" s="31">
        <f>'Datos Generales'!F247</f>
        <v>0</v>
      </c>
      <c r="G16" s="31">
        <f>'Datos Generales'!G247</f>
        <v>0</v>
      </c>
      <c r="H16" s="31">
        <f>'Datos Generales'!H247</f>
        <v>0</v>
      </c>
      <c r="I16" s="31">
        <f>'Datos Generales'!I247</f>
        <v>0</v>
      </c>
      <c r="J16" s="31">
        <f>'Datos Generales'!J247</f>
        <v>0</v>
      </c>
      <c r="K16" s="31">
        <f>'Datos Generales'!K247</f>
        <v>0</v>
      </c>
      <c r="L16" s="31">
        <f>'Datos Generales'!L247</f>
        <v>0</v>
      </c>
      <c r="M16" s="31">
        <f>'Datos Generales'!M247</f>
        <v>0</v>
      </c>
      <c r="N16" s="31">
        <f>'Datos Generales'!N247</f>
        <v>0</v>
      </c>
      <c r="O16" s="31">
        <f>'Datos Generales'!O247</f>
        <v>0</v>
      </c>
      <c r="P16" s="31">
        <f>'Datos Generales'!P247</f>
        <v>0</v>
      </c>
      <c r="Q16" s="31">
        <f>'Datos Generales'!Q247</f>
        <v>0</v>
      </c>
      <c r="R16" s="31">
        <f>'Datos Generales'!R247</f>
        <v>0</v>
      </c>
      <c r="S16" s="31">
        <f>'Datos Generales'!S247</f>
        <v>0</v>
      </c>
      <c r="T16" s="31">
        <f>'Datos Generales'!T247</f>
        <v>0</v>
      </c>
      <c r="U16" s="31">
        <f>'Datos Generales'!U247</f>
        <v>0</v>
      </c>
      <c r="V16" s="31">
        <f>'Datos Generales'!V247</f>
        <v>0</v>
      </c>
      <c r="W16" s="31">
        <f>'Datos Generales'!W247</f>
        <v>0</v>
      </c>
      <c r="X16" s="31">
        <f>'Datos Generales'!X247</f>
        <v>0</v>
      </c>
      <c r="Y16" s="31">
        <f>'Datos Generales'!Y247</f>
        <v>0</v>
      </c>
      <c r="Z16" s="31">
        <f>'Datos Generales'!Z247</f>
        <v>0</v>
      </c>
      <c r="AA16" s="31">
        <f>'Datos Generales'!AA247</f>
        <v>0</v>
      </c>
      <c r="AB16" s="31">
        <f>'Datos Generales'!AB247</f>
        <v>0</v>
      </c>
      <c r="AC16" s="31">
        <f>'Datos Generales'!AC247</f>
        <v>0</v>
      </c>
      <c r="AD16" s="31">
        <f>'Datos Generales'!AD247</f>
        <v>0</v>
      </c>
      <c r="AE16" s="31">
        <f>'Datos Generales'!AE247</f>
        <v>0</v>
      </c>
      <c r="AF16" s="31">
        <f>'Datos Generales'!AF247</f>
        <v>0</v>
      </c>
      <c r="AG16" s="31">
        <f>'Datos Generales'!AG247</f>
        <v>0</v>
      </c>
      <c r="AH16" s="31">
        <f>'Datos Generales'!AH247</f>
        <v>0</v>
      </c>
      <c r="AI16" s="31">
        <f>'Datos Generales'!AI247</f>
        <v>0</v>
      </c>
      <c r="AJ16" s="31">
        <f>'Datos Generales'!AJ247</f>
        <v>0</v>
      </c>
      <c r="AK16" s="31">
        <f>'Datos Generales'!AK247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Generales'!D248</f>
        <v>0</v>
      </c>
      <c r="E17" s="31">
        <f>'Datos Generales'!E248</f>
        <v>0</v>
      </c>
      <c r="F17" s="31">
        <f>'Datos Generales'!F248</f>
        <v>0</v>
      </c>
      <c r="G17" s="31">
        <f>'Datos Generales'!G248</f>
        <v>0</v>
      </c>
      <c r="H17" s="31">
        <f>'Datos Generales'!H248</f>
        <v>0</v>
      </c>
      <c r="I17" s="31">
        <f>'Datos Generales'!I248</f>
        <v>0</v>
      </c>
      <c r="J17" s="31">
        <f>'Datos Generales'!J248</f>
        <v>0</v>
      </c>
      <c r="K17" s="31">
        <f>'Datos Generales'!K248</f>
        <v>0</v>
      </c>
      <c r="L17" s="31">
        <f>'Datos Generales'!L248</f>
        <v>0</v>
      </c>
      <c r="M17" s="31">
        <f>'Datos Generales'!M248</f>
        <v>0</v>
      </c>
      <c r="N17" s="31">
        <f>'Datos Generales'!N248</f>
        <v>0</v>
      </c>
      <c r="O17" s="31">
        <f>'Datos Generales'!O248</f>
        <v>0</v>
      </c>
      <c r="P17" s="31">
        <f>'Datos Generales'!P248</f>
        <v>0</v>
      </c>
      <c r="Q17" s="31">
        <f>'Datos Generales'!Q248</f>
        <v>0</v>
      </c>
      <c r="R17" s="31">
        <f>'Datos Generales'!R248</f>
        <v>0</v>
      </c>
      <c r="S17" s="31">
        <f>'Datos Generales'!S248</f>
        <v>0</v>
      </c>
      <c r="T17" s="31">
        <f>'Datos Generales'!T248</f>
        <v>0</v>
      </c>
      <c r="U17" s="31">
        <f>'Datos Generales'!U248</f>
        <v>0</v>
      </c>
      <c r="V17" s="31">
        <f>'Datos Generales'!V248</f>
        <v>0</v>
      </c>
      <c r="W17" s="31">
        <f>'Datos Generales'!W248</f>
        <v>0</v>
      </c>
      <c r="X17" s="31">
        <f>'Datos Generales'!X248</f>
        <v>0</v>
      </c>
      <c r="Y17" s="31">
        <f>'Datos Generales'!Y248</f>
        <v>0</v>
      </c>
      <c r="Z17" s="31">
        <f>'Datos Generales'!Z248</f>
        <v>0</v>
      </c>
      <c r="AA17" s="31">
        <f>'Datos Generales'!AA248</f>
        <v>0</v>
      </c>
      <c r="AB17" s="31">
        <f>'Datos Generales'!AB248</f>
        <v>0</v>
      </c>
      <c r="AC17" s="31">
        <f>'Datos Generales'!AC248</f>
        <v>0</v>
      </c>
      <c r="AD17" s="31">
        <f>'Datos Generales'!AD248</f>
        <v>0</v>
      </c>
      <c r="AE17" s="31">
        <f>'Datos Generales'!AE248</f>
        <v>0</v>
      </c>
      <c r="AF17" s="31">
        <f>'Datos Generales'!AF248</f>
        <v>0</v>
      </c>
      <c r="AG17" s="31">
        <f>'Datos Generales'!AG248</f>
        <v>0</v>
      </c>
      <c r="AH17" s="31">
        <f>'Datos Generales'!AH248</f>
        <v>0</v>
      </c>
      <c r="AI17" s="31">
        <f>'Datos Generales'!AI248</f>
        <v>0</v>
      </c>
      <c r="AJ17" s="31">
        <f>'Datos Generales'!AJ248</f>
        <v>0</v>
      </c>
      <c r="AK17" s="31">
        <f>'Datos Generales'!AK248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Generales'!D249</f>
        <v>0</v>
      </c>
      <c r="E18" s="31">
        <f>'Datos Generales'!E249</f>
        <v>0</v>
      </c>
      <c r="F18" s="31">
        <f>'Datos Generales'!F249</f>
        <v>0</v>
      </c>
      <c r="G18" s="31">
        <f>'Datos Generales'!G249</f>
        <v>0</v>
      </c>
      <c r="H18" s="31">
        <f>'Datos Generales'!H249</f>
        <v>0</v>
      </c>
      <c r="I18" s="31">
        <f>'Datos Generales'!I249</f>
        <v>0</v>
      </c>
      <c r="J18" s="31">
        <f>'Datos Generales'!J249</f>
        <v>0</v>
      </c>
      <c r="K18" s="31">
        <f>'Datos Generales'!K249</f>
        <v>0</v>
      </c>
      <c r="L18" s="31">
        <f>'Datos Generales'!L249</f>
        <v>0</v>
      </c>
      <c r="M18" s="31">
        <f>'Datos Generales'!M249</f>
        <v>0</v>
      </c>
      <c r="N18" s="31">
        <f>'Datos Generales'!N249</f>
        <v>0</v>
      </c>
      <c r="O18" s="31">
        <f>'Datos Generales'!O249</f>
        <v>0</v>
      </c>
      <c r="P18" s="31">
        <f>'Datos Generales'!P249</f>
        <v>0</v>
      </c>
      <c r="Q18" s="31">
        <f>'Datos Generales'!Q249</f>
        <v>0</v>
      </c>
      <c r="R18" s="31">
        <f>'Datos Generales'!R249</f>
        <v>0</v>
      </c>
      <c r="S18" s="31">
        <f>'Datos Generales'!S249</f>
        <v>0</v>
      </c>
      <c r="T18" s="31">
        <f>'Datos Generales'!T249</f>
        <v>0</v>
      </c>
      <c r="U18" s="31">
        <f>'Datos Generales'!U249</f>
        <v>0</v>
      </c>
      <c r="V18" s="31">
        <f>'Datos Generales'!V249</f>
        <v>0</v>
      </c>
      <c r="W18" s="31">
        <f>'Datos Generales'!W249</f>
        <v>0</v>
      </c>
      <c r="X18" s="31">
        <f>'Datos Generales'!X249</f>
        <v>0</v>
      </c>
      <c r="Y18" s="31">
        <f>'Datos Generales'!Y249</f>
        <v>0</v>
      </c>
      <c r="Z18" s="31">
        <f>'Datos Generales'!Z249</f>
        <v>0</v>
      </c>
      <c r="AA18" s="31">
        <f>'Datos Generales'!AA249</f>
        <v>0</v>
      </c>
      <c r="AB18" s="31">
        <f>'Datos Generales'!AB249</f>
        <v>0</v>
      </c>
      <c r="AC18" s="31">
        <f>'Datos Generales'!AC249</f>
        <v>0</v>
      </c>
      <c r="AD18" s="31">
        <f>'Datos Generales'!AD249</f>
        <v>0</v>
      </c>
      <c r="AE18" s="31">
        <f>'Datos Generales'!AE249</f>
        <v>0</v>
      </c>
      <c r="AF18" s="31">
        <f>'Datos Generales'!AF249</f>
        <v>0</v>
      </c>
      <c r="AG18" s="31">
        <f>'Datos Generales'!AG249</f>
        <v>0</v>
      </c>
      <c r="AH18" s="31">
        <f>'Datos Generales'!AH249</f>
        <v>0</v>
      </c>
      <c r="AI18" s="31">
        <f>'Datos Generales'!AI249</f>
        <v>0</v>
      </c>
      <c r="AJ18" s="31">
        <f>'Datos Generales'!AJ249</f>
        <v>0</v>
      </c>
      <c r="AK18" s="31">
        <f>'Datos Generales'!AK249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Generales'!D250</f>
        <v>0</v>
      </c>
      <c r="E19" s="31">
        <f>'Datos Generales'!E250</f>
        <v>0</v>
      </c>
      <c r="F19" s="31">
        <f>'Datos Generales'!F250</f>
        <v>0</v>
      </c>
      <c r="G19" s="31">
        <f>'Datos Generales'!G250</f>
        <v>0</v>
      </c>
      <c r="H19" s="31">
        <f>'Datos Generales'!H250</f>
        <v>0</v>
      </c>
      <c r="I19" s="31">
        <f>'Datos Generales'!I250</f>
        <v>0</v>
      </c>
      <c r="J19" s="31">
        <f>'Datos Generales'!J250</f>
        <v>0</v>
      </c>
      <c r="K19" s="31">
        <f>'Datos Generales'!K250</f>
        <v>0</v>
      </c>
      <c r="L19" s="31">
        <f>'Datos Generales'!L250</f>
        <v>0</v>
      </c>
      <c r="M19" s="31">
        <f>'Datos Generales'!M250</f>
        <v>0</v>
      </c>
      <c r="N19" s="31">
        <f>'Datos Generales'!N250</f>
        <v>0</v>
      </c>
      <c r="O19" s="31">
        <f>'Datos Generales'!O250</f>
        <v>0</v>
      </c>
      <c r="P19" s="31">
        <f>'Datos Generales'!P250</f>
        <v>0</v>
      </c>
      <c r="Q19" s="31">
        <f>'Datos Generales'!Q250</f>
        <v>0</v>
      </c>
      <c r="R19" s="31">
        <f>'Datos Generales'!R250</f>
        <v>0</v>
      </c>
      <c r="S19" s="31">
        <f>'Datos Generales'!S250</f>
        <v>0</v>
      </c>
      <c r="T19" s="31">
        <f>'Datos Generales'!T250</f>
        <v>0</v>
      </c>
      <c r="U19" s="31">
        <f>'Datos Generales'!U250</f>
        <v>0</v>
      </c>
      <c r="V19" s="31">
        <f>'Datos Generales'!V250</f>
        <v>0</v>
      </c>
      <c r="W19" s="31">
        <f>'Datos Generales'!W250</f>
        <v>0</v>
      </c>
      <c r="X19" s="31">
        <f>'Datos Generales'!X250</f>
        <v>0</v>
      </c>
      <c r="Y19" s="31">
        <f>'Datos Generales'!Y250</f>
        <v>0</v>
      </c>
      <c r="Z19" s="31">
        <f>'Datos Generales'!Z250</f>
        <v>0</v>
      </c>
      <c r="AA19" s="31">
        <f>'Datos Generales'!AA250</f>
        <v>0</v>
      </c>
      <c r="AB19" s="31">
        <f>'Datos Generales'!AB250</f>
        <v>0</v>
      </c>
      <c r="AC19" s="31">
        <f>'Datos Generales'!AC250</f>
        <v>0</v>
      </c>
      <c r="AD19" s="31">
        <f>'Datos Generales'!AD250</f>
        <v>0</v>
      </c>
      <c r="AE19" s="31">
        <f>'Datos Generales'!AE250</f>
        <v>0</v>
      </c>
      <c r="AF19" s="31">
        <f>'Datos Generales'!AF250</f>
        <v>0</v>
      </c>
      <c r="AG19" s="31">
        <f>'Datos Generales'!AG250</f>
        <v>0</v>
      </c>
      <c r="AH19" s="31">
        <f>'Datos Generales'!AH250</f>
        <v>0</v>
      </c>
      <c r="AI19" s="31">
        <f>'Datos Generales'!AI250</f>
        <v>0</v>
      </c>
      <c r="AJ19" s="31">
        <f>'Datos Generales'!AJ250</f>
        <v>0</v>
      </c>
      <c r="AK19" s="31">
        <f>'Datos Generales'!AK250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Generales'!D251</f>
        <v>0</v>
      </c>
      <c r="E20" s="31">
        <f>'Datos Generales'!E251</f>
        <v>0</v>
      </c>
      <c r="F20" s="31">
        <f>'Datos Generales'!F251</f>
        <v>0</v>
      </c>
      <c r="G20" s="31">
        <f>'Datos Generales'!G251</f>
        <v>0</v>
      </c>
      <c r="H20" s="31">
        <f>'Datos Generales'!H251</f>
        <v>0</v>
      </c>
      <c r="I20" s="31">
        <f>'Datos Generales'!I251</f>
        <v>0</v>
      </c>
      <c r="J20" s="31">
        <f>'Datos Generales'!J251</f>
        <v>0</v>
      </c>
      <c r="K20" s="31">
        <f>'Datos Generales'!K251</f>
        <v>0</v>
      </c>
      <c r="L20" s="31">
        <f>'Datos Generales'!L251</f>
        <v>0</v>
      </c>
      <c r="M20" s="31">
        <f>'Datos Generales'!M251</f>
        <v>0</v>
      </c>
      <c r="N20" s="31">
        <f>'Datos Generales'!N251</f>
        <v>0</v>
      </c>
      <c r="O20" s="31">
        <f>'Datos Generales'!O251</f>
        <v>0</v>
      </c>
      <c r="P20" s="31">
        <f>'Datos Generales'!P251</f>
        <v>0</v>
      </c>
      <c r="Q20" s="31">
        <f>'Datos Generales'!Q251</f>
        <v>0</v>
      </c>
      <c r="R20" s="31">
        <f>'Datos Generales'!R251</f>
        <v>0</v>
      </c>
      <c r="S20" s="31">
        <f>'Datos Generales'!S251</f>
        <v>0</v>
      </c>
      <c r="T20" s="31">
        <f>'Datos Generales'!T251</f>
        <v>0</v>
      </c>
      <c r="U20" s="31">
        <f>'Datos Generales'!U251</f>
        <v>0</v>
      </c>
      <c r="V20" s="31">
        <f>'Datos Generales'!V251</f>
        <v>0</v>
      </c>
      <c r="W20" s="31">
        <f>'Datos Generales'!W251</f>
        <v>0</v>
      </c>
      <c r="X20" s="31">
        <f>'Datos Generales'!X251</f>
        <v>0</v>
      </c>
      <c r="Y20" s="31">
        <f>'Datos Generales'!Y251</f>
        <v>0</v>
      </c>
      <c r="Z20" s="31">
        <f>'Datos Generales'!Z251</f>
        <v>0</v>
      </c>
      <c r="AA20" s="31">
        <f>'Datos Generales'!AA251</f>
        <v>0</v>
      </c>
      <c r="AB20" s="31">
        <f>'Datos Generales'!AB251</f>
        <v>0</v>
      </c>
      <c r="AC20" s="31">
        <f>'Datos Generales'!AC251</f>
        <v>0</v>
      </c>
      <c r="AD20" s="31">
        <f>'Datos Generales'!AD251</f>
        <v>0</v>
      </c>
      <c r="AE20" s="31">
        <f>'Datos Generales'!AE251</f>
        <v>0</v>
      </c>
      <c r="AF20" s="31">
        <f>'Datos Generales'!AF251</f>
        <v>0</v>
      </c>
      <c r="AG20" s="31">
        <f>'Datos Generales'!AG251</f>
        <v>0</v>
      </c>
      <c r="AH20" s="31">
        <f>'Datos Generales'!AH251</f>
        <v>0</v>
      </c>
      <c r="AI20" s="31">
        <f>'Datos Generales'!AI251</f>
        <v>0</v>
      </c>
      <c r="AJ20" s="31">
        <f>'Datos Generales'!AJ251</f>
        <v>0</v>
      </c>
      <c r="AK20" s="31">
        <f>'Datos Generales'!AK251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Generales'!D252</f>
        <v>0</v>
      </c>
      <c r="E21" s="31">
        <f>'Datos Generales'!E252</f>
        <v>0</v>
      </c>
      <c r="F21" s="31">
        <f>'Datos Generales'!F252</f>
        <v>0</v>
      </c>
      <c r="G21" s="31">
        <f>'Datos Generales'!G252</f>
        <v>0</v>
      </c>
      <c r="H21" s="31">
        <f>'Datos Generales'!H252</f>
        <v>0</v>
      </c>
      <c r="I21" s="31">
        <f>'Datos Generales'!I252</f>
        <v>0</v>
      </c>
      <c r="J21" s="31">
        <f>'Datos Generales'!J252</f>
        <v>0</v>
      </c>
      <c r="K21" s="31">
        <f>'Datos Generales'!K252</f>
        <v>0</v>
      </c>
      <c r="L21" s="31">
        <f>'Datos Generales'!L252</f>
        <v>0</v>
      </c>
      <c r="M21" s="31">
        <f>'Datos Generales'!M252</f>
        <v>0</v>
      </c>
      <c r="N21" s="31">
        <f>'Datos Generales'!N252</f>
        <v>0</v>
      </c>
      <c r="O21" s="31">
        <f>'Datos Generales'!O252</f>
        <v>0</v>
      </c>
      <c r="P21" s="31">
        <f>'Datos Generales'!P252</f>
        <v>0</v>
      </c>
      <c r="Q21" s="31">
        <f>'Datos Generales'!Q252</f>
        <v>0</v>
      </c>
      <c r="R21" s="31">
        <f>'Datos Generales'!R252</f>
        <v>0</v>
      </c>
      <c r="S21" s="31">
        <f>'Datos Generales'!S252</f>
        <v>0</v>
      </c>
      <c r="T21" s="31">
        <f>'Datos Generales'!T252</f>
        <v>0</v>
      </c>
      <c r="U21" s="31">
        <f>'Datos Generales'!U252</f>
        <v>0</v>
      </c>
      <c r="V21" s="31">
        <f>'Datos Generales'!V252</f>
        <v>0</v>
      </c>
      <c r="W21" s="31">
        <f>'Datos Generales'!W252</f>
        <v>0</v>
      </c>
      <c r="X21" s="31">
        <f>'Datos Generales'!X252</f>
        <v>0</v>
      </c>
      <c r="Y21" s="31">
        <f>'Datos Generales'!Y252</f>
        <v>0</v>
      </c>
      <c r="Z21" s="31">
        <f>'Datos Generales'!Z252</f>
        <v>0</v>
      </c>
      <c r="AA21" s="31">
        <f>'Datos Generales'!AA252</f>
        <v>0</v>
      </c>
      <c r="AB21" s="31">
        <f>'Datos Generales'!AB252</f>
        <v>0</v>
      </c>
      <c r="AC21" s="31">
        <f>'Datos Generales'!AC252</f>
        <v>0</v>
      </c>
      <c r="AD21" s="31">
        <f>'Datos Generales'!AD252</f>
        <v>0</v>
      </c>
      <c r="AE21" s="31">
        <f>'Datos Generales'!AE252</f>
        <v>0</v>
      </c>
      <c r="AF21" s="31">
        <f>'Datos Generales'!AF252</f>
        <v>0</v>
      </c>
      <c r="AG21" s="31">
        <f>'Datos Generales'!AG252</f>
        <v>0</v>
      </c>
      <c r="AH21" s="31">
        <f>'Datos Generales'!AH252</f>
        <v>0</v>
      </c>
      <c r="AI21" s="31">
        <f>'Datos Generales'!AI252</f>
        <v>0</v>
      </c>
      <c r="AJ21" s="31">
        <f>'Datos Generales'!AJ252</f>
        <v>0</v>
      </c>
      <c r="AK21" s="31">
        <f>'Datos Generales'!AK252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Generales'!D253</f>
        <v>0</v>
      </c>
      <c r="E22" s="31">
        <f>'Datos Generales'!E253</f>
        <v>0</v>
      </c>
      <c r="F22" s="31">
        <f>'Datos Generales'!F253</f>
        <v>0</v>
      </c>
      <c r="G22" s="31">
        <f>'Datos Generales'!G253</f>
        <v>0</v>
      </c>
      <c r="H22" s="31">
        <f>'Datos Generales'!H253</f>
        <v>0</v>
      </c>
      <c r="I22" s="31">
        <f>'Datos Generales'!I253</f>
        <v>0</v>
      </c>
      <c r="J22" s="31">
        <f>'Datos Generales'!J253</f>
        <v>0</v>
      </c>
      <c r="K22" s="31">
        <f>'Datos Generales'!K253</f>
        <v>0</v>
      </c>
      <c r="L22" s="31">
        <f>'Datos Generales'!L253</f>
        <v>0</v>
      </c>
      <c r="M22" s="31">
        <f>'Datos Generales'!M253</f>
        <v>0</v>
      </c>
      <c r="N22" s="31">
        <f>'Datos Generales'!N253</f>
        <v>0</v>
      </c>
      <c r="O22" s="31">
        <f>'Datos Generales'!O253</f>
        <v>0</v>
      </c>
      <c r="P22" s="31">
        <f>'Datos Generales'!P253</f>
        <v>0</v>
      </c>
      <c r="Q22" s="31">
        <f>'Datos Generales'!Q253</f>
        <v>0</v>
      </c>
      <c r="R22" s="31">
        <f>'Datos Generales'!R253</f>
        <v>0</v>
      </c>
      <c r="S22" s="31">
        <f>'Datos Generales'!S253</f>
        <v>0</v>
      </c>
      <c r="T22" s="31">
        <f>'Datos Generales'!T253</f>
        <v>0</v>
      </c>
      <c r="U22" s="31">
        <f>'Datos Generales'!U253</f>
        <v>0</v>
      </c>
      <c r="V22" s="31">
        <f>'Datos Generales'!V253</f>
        <v>0</v>
      </c>
      <c r="W22" s="31">
        <f>'Datos Generales'!W253</f>
        <v>0</v>
      </c>
      <c r="X22" s="31">
        <f>'Datos Generales'!X253</f>
        <v>0</v>
      </c>
      <c r="Y22" s="31">
        <f>'Datos Generales'!Y253</f>
        <v>0</v>
      </c>
      <c r="Z22" s="31">
        <f>'Datos Generales'!Z253</f>
        <v>0</v>
      </c>
      <c r="AA22" s="31">
        <f>'Datos Generales'!AA253</f>
        <v>0</v>
      </c>
      <c r="AB22" s="31">
        <f>'Datos Generales'!AB253</f>
        <v>0</v>
      </c>
      <c r="AC22" s="31">
        <f>'Datos Generales'!AC253</f>
        <v>0</v>
      </c>
      <c r="AD22" s="31">
        <f>'Datos Generales'!AD253</f>
        <v>0</v>
      </c>
      <c r="AE22" s="31">
        <f>'Datos Generales'!AE253</f>
        <v>0</v>
      </c>
      <c r="AF22" s="31">
        <f>'Datos Generales'!AF253</f>
        <v>0</v>
      </c>
      <c r="AG22" s="31">
        <f>'Datos Generales'!AG253</f>
        <v>0</v>
      </c>
      <c r="AH22" s="31">
        <f>'Datos Generales'!AH253</f>
        <v>0</v>
      </c>
      <c r="AI22" s="31">
        <f>'Datos Generales'!AI253</f>
        <v>0</v>
      </c>
      <c r="AJ22" s="31">
        <f>'Datos Generales'!AJ253</f>
        <v>0</v>
      </c>
      <c r="AK22" s="31">
        <f>'Datos Generales'!AK253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Generales'!D254</f>
        <v>0</v>
      </c>
      <c r="E23" s="31">
        <f>'Datos Generales'!E254</f>
        <v>0</v>
      </c>
      <c r="F23" s="31">
        <f>'Datos Generales'!F254</f>
        <v>0</v>
      </c>
      <c r="G23" s="31">
        <f>'Datos Generales'!G254</f>
        <v>0</v>
      </c>
      <c r="H23" s="31">
        <f>'Datos Generales'!H254</f>
        <v>0</v>
      </c>
      <c r="I23" s="31">
        <f>'Datos Generales'!I254</f>
        <v>0</v>
      </c>
      <c r="J23" s="31">
        <f>'Datos Generales'!J254</f>
        <v>0</v>
      </c>
      <c r="K23" s="31">
        <f>'Datos Generales'!K254</f>
        <v>0</v>
      </c>
      <c r="L23" s="31">
        <f>'Datos Generales'!L254</f>
        <v>0</v>
      </c>
      <c r="M23" s="31">
        <f>'Datos Generales'!M254</f>
        <v>0</v>
      </c>
      <c r="N23" s="31">
        <f>'Datos Generales'!N254</f>
        <v>0</v>
      </c>
      <c r="O23" s="31">
        <f>'Datos Generales'!O254</f>
        <v>0</v>
      </c>
      <c r="P23" s="31">
        <f>'Datos Generales'!P254</f>
        <v>0</v>
      </c>
      <c r="Q23" s="31">
        <f>'Datos Generales'!Q254</f>
        <v>0</v>
      </c>
      <c r="R23" s="31">
        <f>'Datos Generales'!R254</f>
        <v>0</v>
      </c>
      <c r="S23" s="31">
        <f>'Datos Generales'!S254</f>
        <v>0</v>
      </c>
      <c r="T23" s="31">
        <f>'Datos Generales'!T254</f>
        <v>0</v>
      </c>
      <c r="U23" s="31">
        <f>'Datos Generales'!U254</f>
        <v>0</v>
      </c>
      <c r="V23" s="31">
        <f>'Datos Generales'!V254</f>
        <v>0</v>
      </c>
      <c r="W23" s="31">
        <f>'Datos Generales'!W254</f>
        <v>0</v>
      </c>
      <c r="X23" s="31">
        <f>'Datos Generales'!X254</f>
        <v>0</v>
      </c>
      <c r="Y23" s="31">
        <f>'Datos Generales'!Y254</f>
        <v>0</v>
      </c>
      <c r="Z23" s="31">
        <f>'Datos Generales'!Z254</f>
        <v>0</v>
      </c>
      <c r="AA23" s="31">
        <f>'Datos Generales'!AA254</f>
        <v>0</v>
      </c>
      <c r="AB23" s="31">
        <f>'Datos Generales'!AB254</f>
        <v>0</v>
      </c>
      <c r="AC23" s="31">
        <f>'Datos Generales'!AC254</f>
        <v>0</v>
      </c>
      <c r="AD23" s="31">
        <f>'Datos Generales'!AD254</f>
        <v>0</v>
      </c>
      <c r="AE23" s="31">
        <f>'Datos Generales'!AE254</f>
        <v>0</v>
      </c>
      <c r="AF23" s="31">
        <f>'Datos Generales'!AF254</f>
        <v>0</v>
      </c>
      <c r="AG23" s="31">
        <f>'Datos Generales'!AG254</f>
        <v>0</v>
      </c>
      <c r="AH23" s="31">
        <f>'Datos Generales'!AH254</f>
        <v>0</v>
      </c>
      <c r="AI23" s="31">
        <f>'Datos Generales'!AI254</f>
        <v>0</v>
      </c>
      <c r="AJ23" s="31">
        <f>'Datos Generales'!AJ254</f>
        <v>0</v>
      </c>
      <c r="AK23" s="31">
        <f>'Datos Generales'!AK254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Generales'!D255</f>
        <v>0</v>
      </c>
      <c r="E24" s="31">
        <f>'Datos Generales'!E255</f>
        <v>0</v>
      </c>
      <c r="F24" s="31">
        <f>'Datos Generales'!F255</f>
        <v>0</v>
      </c>
      <c r="G24" s="31">
        <f>'Datos Generales'!G255</f>
        <v>0</v>
      </c>
      <c r="H24" s="31">
        <f>'Datos Generales'!H255</f>
        <v>0</v>
      </c>
      <c r="I24" s="31">
        <f>'Datos Generales'!I255</f>
        <v>0</v>
      </c>
      <c r="J24" s="31">
        <f>'Datos Generales'!J255</f>
        <v>0</v>
      </c>
      <c r="K24" s="31">
        <f>'Datos Generales'!K255</f>
        <v>0</v>
      </c>
      <c r="L24" s="31">
        <f>'Datos Generales'!L255</f>
        <v>0</v>
      </c>
      <c r="M24" s="31">
        <f>'Datos Generales'!M255</f>
        <v>0</v>
      </c>
      <c r="N24" s="31">
        <f>'Datos Generales'!N255</f>
        <v>0</v>
      </c>
      <c r="O24" s="31">
        <f>'Datos Generales'!O255</f>
        <v>0</v>
      </c>
      <c r="P24" s="31">
        <f>'Datos Generales'!P255</f>
        <v>0</v>
      </c>
      <c r="Q24" s="31">
        <f>'Datos Generales'!Q255</f>
        <v>0</v>
      </c>
      <c r="R24" s="31">
        <f>'Datos Generales'!R255</f>
        <v>0</v>
      </c>
      <c r="S24" s="31">
        <f>'Datos Generales'!S255</f>
        <v>0</v>
      </c>
      <c r="T24" s="31">
        <f>'Datos Generales'!T255</f>
        <v>0</v>
      </c>
      <c r="U24" s="31">
        <f>'Datos Generales'!U255</f>
        <v>0</v>
      </c>
      <c r="V24" s="31">
        <f>'Datos Generales'!V255</f>
        <v>0</v>
      </c>
      <c r="W24" s="31">
        <f>'Datos Generales'!W255</f>
        <v>0</v>
      </c>
      <c r="X24" s="31">
        <f>'Datos Generales'!X255</f>
        <v>0</v>
      </c>
      <c r="Y24" s="31">
        <f>'Datos Generales'!Y255</f>
        <v>0</v>
      </c>
      <c r="Z24" s="31">
        <f>'Datos Generales'!Z255</f>
        <v>0</v>
      </c>
      <c r="AA24" s="31">
        <f>'Datos Generales'!AA255</f>
        <v>0</v>
      </c>
      <c r="AB24" s="31">
        <f>'Datos Generales'!AB255</f>
        <v>0</v>
      </c>
      <c r="AC24" s="31">
        <f>'Datos Generales'!AC255</f>
        <v>0</v>
      </c>
      <c r="AD24" s="31">
        <f>'Datos Generales'!AD255</f>
        <v>0</v>
      </c>
      <c r="AE24" s="31">
        <f>'Datos Generales'!AE255</f>
        <v>0</v>
      </c>
      <c r="AF24" s="31">
        <f>'Datos Generales'!AF255</f>
        <v>0</v>
      </c>
      <c r="AG24" s="31">
        <f>'Datos Generales'!AG255</f>
        <v>0</v>
      </c>
      <c r="AH24" s="31">
        <f>'Datos Generales'!AH255</f>
        <v>0</v>
      </c>
      <c r="AI24" s="31">
        <f>'Datos Generales'!AI255</f>
        <v>0</v>
      </c>
      <c r="AJ24" s="31">
        <f>'Datos Generales'!AJ255</f>
        <v>0</v>
      </c>
      <c r="AK24" s="31">
        <f>'Datos Generales'!AK255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Generales'!D257</f>
        <v>0</v>
      </c>
      <c r="E25" s="31">
        <f>'Datos Generales'!E257</f>
        <v>0</v>
      </c>
      <c r="F25" s="31">
        <f>'Datos Generales'!F257</f>
        <v>0</v>
      </c>
      <c r="G25" s="31">
        <f>'Datos Generales'!G257</f>
        <v>0</v>
      </c>
      <c r="H25" s="31">
        <f>'Datos Generales'!H257</f>
        <v>0</v>
      </c>
      <c r="I25" s="31">
        <f>'Datos Generales'!I257</f>
        <v>0</v>
      </c>
      <c r="J25" s="31">
        <f>'Datos Generales'!J257</f>
        <v>0</v>
      </c>
      <c r="K25" s="31">
        <f>'Datos Generales'!K257</f>
        <v>0</v>
      </c>
      <c r="L25" s="31">
        <f>'Datos Generales'!L257</f>
        <v>0</v>
      </c>
      <c r="M25" s="31">
        <f>'Datos Generales'!M257</f>
        <v>0</v>
      </c>
      <c r="N25" s="31">
        <f>'Datos Generales'!N257</f>
        <v>0</v>
      </c>
      <c r="O25" s="31">
        <f>'Datos Generales'!O257</f>
        <v>0</v>
      </c>
      <c r="P25" s="31">
        <f>'Datos Generales'!P257</f>
        <v>0</v>
      </c>
      <c r="Q25" s="31">
        <f>'Datos Generales'!Q257</f>
        <v>0</v>
      </c>
      <c r="R25" s="31">
        <f>'Datos Generales'!R257</f>
        <v>0</v>
      </c>
      <c r="S25" s="31">
        <f>'Datos Generales'!S257</f>
        <v>0</v>
      </c>
      <c r="T25" s="31">
        <f>'Datos Generales'!T257</f>
        <v>0</v>
      </c>
      <c r="U25" s="31">
        <f>'Datos Generales'!U257</f>
        <v>0</v>
      </c>
      <c r="V25" s="31">
        <f>'Datos Generales'!V257</f>
        <v>0</v>
      </c>
      <c r="W25" s="31">
        <f>'Datos Generales'!W257</f>
        <v>0</v>
      </c>
      <c r="X25" s="31">
        <f>'Datos Generales'!X257</f>
        <v>0</v>
      </c>
      <c r="Y25" s="31">
        <f>'Datos Generales'!Y257</f>
        <v>0</v>
      </c>
      <c r="Z25" s="31">
        <f>'Datos Generales'!Z257</f>
        <v>0</v>
      </c>
      <c r="AA25" s="31">
        <f>'Datos Generales'!AA257</f>
        <v>0</v>
      </c>
      <c r="AB25" s="31">
        <f>'Datos Generales'!AB257</f>
        <v>0</v>
      </c>
      <c r="AC25" s="31">
        <f>'Datos Generales'!AC257</f>
        <v>0</v>
      </c>
      <c r="AD25" s="31">
        <f>'Datos Generales'!AD257</f>
        <v>0</v>
      </c>
      <c r="AE25" s="31">
        <f>'Datos Generales'!AE257</f>
        <v>0</v>
      </c>
      <c r="AF25" s="31">
        <f>'Datos Generales'!AF257</f>
        <v>0</v>
      </c>
      <c r="AG25" s="31">
        <f>'Datos Generales'!AG257</f>
        <v>0</v>
      </c>
      <c r="AH25" s="31">
        <f>'Datos Generales'!AH257</f>
        <v>0</v>
      </c>
      <c r="AI25" s="31">
        <f>'Datos Generales'!AI257</f>
        <v>0</v>
      </c>
      <c r="AJ25" s="31">
        <f>'Datos Generales'!AJ257</f>
        <v>0</v>
      </c>
      <c r="AK25" s="31">
        <f>'Datos Generales'!AK257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Generales'!D258</f>
        <v>0</v>
      </c>
      <c r="E26" s="31">
        <f>'Datos Generales'!E258</f>
        <v>0</v>
      </c>
      <c r="F26" s="31">
        <f>'Datos Generales'!F258</f>
        <v>0</v>
      </c>
      <c r="G26" s="31">
        <f>'Datos Generales'!G258</f>
        <v>0</v>
      </c>
      <c r="H26" s="31">
        <f>'Datos Generales'!H258</f>
        <v>0</v>
      </c>
      <c r="I26" s="31">
        <f>'Datos Generales'!I258</f>
        <v>0</v>
      </c>
      <c r="J26" s="31">
        <f>'Datos Generales'!J258</f>
        <v>0</v>
      </c>
      <c r="K26" s="31">
        <f>'Datos Generales'!K258</f>
        <v>0</v>
      </c>
      <c r="L26" s="31">
        <f>'Datos Generales'!L258</f>
        <v>0</v>
      </c>
      <c r="M26" s="31">
        <f>'Datos Generales'!M258</f>
        <v>0</v>
      </c>
      <c r="N26" s="31">
        <f>'Datos Generales'!N258</f>
        <v>0</v>
      </c>
      <c r="O26" s="31">
        <f>'Datos Generales'!O258</f>
        <v>0</v>
      </c>
      <c r="P26" s="31">
        <f>'Datos Generales'!P258</f>
        <v>0</v>
      </c>
      <c r="Q26" s="31">
        <f>'Datos Generales'!Q258</f>
        <v>0</v>
      </c>
      <c r="R26" s="31">
        <f>'Datos Generales'!R258</f>
        <v>0</v>
      </c>
      <c r="S26" s="31">
        <f>'Datos Generales'!S258</f>
        <v>0</v>
      </c>
      <c r="T26" s="31">
        <f>'Datos Generales'!T258</f>
        <v>0</v>
      </c>
      <c r="U26" s="31">
        <f>'Datos Generales'!U258</f>
        <v>0</v>
      </c>
      <c r="V26" s="31">
        <f>'Datos Generales'!V258</f>
        <v>0</v>
      </c>
      <c r="W26" s="31">
        <f>'Datos Generales'!W258</f>
        <v>0</v>
      </c>
      <c r="X26" s="31">
        <f>'Datos Generales'!X258</f>
        <v>0</v>
      </c>
      <c r="Y26" s="31">
        <f>'Datos Generales'!Y258</f>
        <v>0</v>
      </c>
      <c r="Z26" s="31">
        <f>'Datos Generales'!Z258</f>
        <v>0</v>
      </c>
      <c r="AA26" s="31">
        <f>'Datos Generales'!AA258</f>
        <v>0</v>
      </c>
      <c r="AB26" s="31">
        <f>'Datos Generales'!AB258</f>
        <v>0</v>
      </c>
      <c r="AC26" s="31">
        <f>'Datos Generales'!AC258</f>
        <v>0</v>
      </c>
      <c r="AD26" s="31">
        <f>'Datos Generales'!AD258</f>
        <v>0</v>
      </c>
      <c r="AE26" s="31">
        <f>'Datos Generales'!AE258</f>
        <v>0</v>
      </c>
      <c r="AF26" s="31">
        <f>'Datos Generales'!AF258</f>
        <v>0</v>
      </c>
      <c r="AG26" s="31">
        <f>'Datos Generales'!AG258</f>
        <v>0</v>
      </c>
      <c r="AH26" s="31">
        <f>'Datos Generales'!AH258</f>
        <v>0</v>
      </c>
      <c r="AI26" s="31">
        <f>'Datos Generales'!AI258</f>
        <v>0</v>
      </c>
      <c r="AJ26" s="31">
        <f>'Datos Generales'!AJ258</f>
        <v>0</v>
      </c>
      <c r="AK26" s="31">
        <f>'Datos Generales'!AK258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1E-3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0.78649193973073528</v>
      </c>
      <c r="E52" s="51">
        <f>IF('[1]Panel de Control'!$C$56="Precio",'Esc Precios'!E331,'Particip. Energético'!E331)</f>
        <v>0.78649193973073528</v>
      </c>
      <c r="F52" s="51">
        <f>IF('[1]Panel de Control'!$C$56="Precio",'Esc Precios'!F331,'Particip. Energético'!F331)</f>
        <v>0.78649193973073528</v>
      </c>
      <c r="G52" s="51">
        <f>IF('[1]Panel de Control'!$C$56="Precio",'Esc Precios'!G331,'Particip. Energético'!G331)</f>
        <v>0.78649193973073528</v>
      </c>
      <c r="H52" s="51">
        <f>IF('[1]Panel de Control'!$C$56="Precio",'Esc Precios'!H331,'Particip. Energético'!H331)</f>
        <v>0.78649193973073528</v>
      </c>
      <c r="I52" s="51">
        <f>IF('[1]Panel de Control'!$C$56="Precio",'Esc Precios'!I331,'Particip. Energético'!I331)</f>
        <v>0.78649193973073528</v>
      </c>
      <c r="J52" s="51">
        <f>IF('[1]Panel de Control'!$C$56="Precio",'Esc Precios'!J331,'Particip. Energético'!J331)</f>
        <v>0.76179136611749565</v>
      </c>
      <c r="K52" s="51">
        <f>IF('[1]Panel de Control'!$C$56="Precio",'Esc Precios'!K331,'Particip. Energético'!K331)</f>
        <v>0.73709079250425602</v>
      </c>
      <c r="L52" s="51">
        <f>IF('[1]Panel de Control'!$C$56="Precio",'Esc Precios'!L331,'Particip. Energético'!L331)</f>
        <v>0.7123902188910165</v>
      </c>
      <c r="M52" s="51">
        <f>IF('[1]Panel de Control'!$C$56="Precio",'Esc Precios'!M331,'Particip. Energético'!M331)</f>
        <v>0.68768964527777698</v>
      </c>
      <c r="N52" s="51">
        <f>IF('[1]Panel de Control'!$C$56="Precio",'Esc Precios'!N331,'Particip. Energético'!N331)</f>
        <v>0.66298907166453735</v>
      </c>
      <c r="O52" s="51">
        <f>IF('[1]Panel de Control'!$C$56="Precio",'Esc Precios'!O331,'Particip. Energético'!O331)</f>
        <v>0.63828849805129773</v>
      </c>
      <c r="P52" s="51">
        <f>IF('[1]Panel de Control'!$C$56="Precio",'Esc Precios'!P331,'Particip. Energético'!P331)</f>
        <v>0.61358792443805821</v>
      </c>
      <c r="Q52" s="51">
        <f>IF('[1]Panel de Control'!$C$56="Precio",'Esc Precios'!Q331,'Particip. Energético'!Q331)</f>
        <v>0.58888735082481869</v>
      </c>
      <c r="R52" s="51">
        <f>IF('[1]Panel de Control'!$C$56="Precio",'Esc Precios'!R331,'Particip. Energético'!R331)</f>
        <v>0.56418677721157906</v>
      </c>
      <c r="S52" s="51">
        <f>IF('[1]Panel de Control'!$C$56="Precio",'Esc Precios'!S331,'Particip. Energético'!S331)</f>
        <v>0.53948620359833943</v>
      </c>
      <c r="T52" s="51">
        <f>IF('[1]Panel de Control'!$C$56="Precio",'Esc Precios'!T331,'Particip. Energético'!T331)</f>
        <v>0.51478562998509991</v>
      </c>
      <c r="U52" s="51">
        <f>IF('[1]Panel de Control'!$C$56="Precio",'Esc Precios'!U331,'Particip. Energético'!U331)</f>
        <v>0.49008505637186028</v>
      </c>
      <c r="V52" s="51">
        <f>IF('[1]Panel de Control'!$C$56="Precio",'Esc Precios'!V331,'Particip. Energético'!V331)</f>
        <v>0.46538448275862077</v>
      </c>
      <c r="W52" s="51">
        <f>IF('[1]Panel de Control'!$C$56="Precio",'Esc Precios'!W331,'Particip. Energético'!W331)</f>
        <v>0.42909314781150765</v>
      </c>
      <c r="X52" s="51">
        <f>IF('[1]Panel de Control'!$C$56="Precio",'Esc Precios'!X331,'Particip. Energético'!X331)</f>
        <v>0.3928018128643973</v>
      </c>
      <c r="Y52" s="51">
        <f>IF('[1]Panel de Control'!$C$56="Precio",'Esc Precios'!Y331,'Particip. Energético'!Y331)</f>
        <v>0.35651047791728696</v>
      </c>
      <c r="Z52" s="51">
        <f>IF('[1]Panel de Control'!$C$56="Precio",'Esc Precios'!Z331,'Particip. Energético'!Z331)</f>
        <v>0.32021914297017384</v>
      </c>
      <c r="AA52" s="51">
        <f>IF('[1]Panel de Control'!$C$56="Precio",'Esc Precios'!AA331,'Particip. Energético'!AA331)</f>
        <v>0.2839278080230635</v>
      </c>
      <c r="AB52" s="51">
        <f>IF('[1]Panel de Control'!$C$56="Precio",'Esc Precios'!AB331,'Particip. Energético'!AB331)</f>
        <v>0.19285201796260532</v>
      </c>
      <c r="AC52" s="51">
        <f>IF('[1]Panel de Control'!$C$56="Precio",'Esc Precios'!AC331,'Particip. Energético'!AC331)</f>
        <v>0.10177622790214702</v>
      </c>
      <c r="AD52" s="51">
        <f>IF('[1]Panel de Control'!$C$56="Precio",'Esc Precios'!AD331,'Particip. Energético'!AD331)</f>
        <v>1.0700437841711263E-2</v>
      </c>
      <c r="AE52" s="51">
        <f>IF('[1]Panel de Control'!$C$56="Precio",'Esc Precios'!AE331,'Particip. Energético'!AE331)</f>
        <v>0</v>
      </c>
      <c r="AF52" s="51">
        <f>IF('[1]Panel de Control'!$C$56="Precio",'Esc Precios'!AF331,'Particip. Energético'!AF331)</f>
        <v>0</v>
      </c>
      <c r="AG52" s="51">
        <f>IF('[1]Panel de Control'!$C$56="Precio",'Esc Precios'!AG331,'Particip. Energético'!AG331)</f>
        <v>0</v>
      </c>
      <c r="AH52" s="51">
        <f>IF('[1]Panel de Control'!$C$56="Precio",'Esc Precios'!AH331,'Particip. Energético'!AH331)</f>
        <v>0</v>
      </c>
      <c r="AI52" s="51">
        <f>IF('[1]Panel de Control'!$C$56="Precio",'Esc Precios'!AI331,'Particip. Energético'!AI331)</f>
        <v>0</v>
      </c>
      <c r="AJ52" s="51">
        <f>IF('[1]Panel de Control'!$C$56="Precio",'Esc Precios'!AJ331,'Particip. Energético'!AJ331)</f>
        <v>0</v>
      </c>
      <c r="AK52" s="51">
        <f>IF('[1]Panel de Control'!$C$56="Precio",'Esc Precios'!AK331,'Particip. Energético'!AK331)</f>
        <v>0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Precios'!E332,'Particip. Energético'!E332)</f>
        <v>0</v>
      </c>
      <c r="F53" s="51">
        <f>IF('[1]Panel de Control'!$C$56="Precio",'Esc Precios'!F332,'Particip. Energético'!F332)</f>
        <v>0</v>
      </c>
      <c r="G53" s="51">
        <f>IF('[1]Panel de Control'!$C$56="Precio",'Esc Precios'!G332,'Particip. Energético'!G332)</f>
        <v>0</v>
      </c>
      <c r="H53" s="51">
        <f>IF('[1]Panel de Control'!$C$56="Precio",'Esc Precios'!H332,'Particip. Energético'!H332)</f>
        <v>0</v>
      </c>
      <c r="I53" s="51">
        <f>IF('[1]Panel de Control'!$C$56="Precio",'Esc Precios'!I332,'Particip. Energético'!I332)</f>
        <v>0</v>
      </c>
      <c r="J53" s="51">
        <f>IF('[1]Panel de Control'!$C$56="Precio",'Esc Precios'!J332,'Particip. Energético'!J332)</f>
        <v>0</v>
      </c>
      <c r="K53" s="51">
        <f>IF('[1]Panel de Control'!$C$56="Precio",'Esc Precios'!K332,'Particip. Energético'!K332)</f>
        <v>0</v>
      </c>
      <c r="L53" s="51">
        <f>IF('[1]Panel de Control'!$C$56="Precio",'Esc Precios'!L332,'Particip. Energético'!L332)</f>
        <v>0</v>
      </c>
      <c r="M53" s="51">
        <f>IF('[1]Panel de Control'!$C$56="Precio",'Esc Precios'!M332,'Particip. Energético'!M332)</f>
        <v>0</v>
      </c>
      <c r="N53" s="51">
        <f>IF('[1]Panel de Control'!$C$56="Precio",'Esc Precios'!N332,'Particip. Energético'!N332)</f>
        <v>0</v>
      </c>
      <c r="O53" s="51">
        <f>IF('[1]Panel de Control'!$C$56="Precio",'Esc Precios'!O332,'Particip. Energético'!O332)</f>
        <v>0</v>
      </c>
      <c r="P53" s="51">
        <f>IF('[1]Panel de Control'!$C$56="Precio",'Esc Precios'!P332,'Particip. Energético'!P332)</f>
        <v>0</v>
      </c>
      <c r="Q53" s="51">
        <f>IF('[1]Panel de Control'!$C$56="Precio",'Esc Precios'!Q332,'Particip. Energético'!Q332)</f>
        <v>0</v>
      </c>
      <c r="R53" s="51">
        <f>IF('[1]Panel de Control'!$C$56="Precio",'Esc Precios'!R332,'Particip. Energético'!R332)</f>
        <v>0</v>
      </c>
      <c r="S53" s="51">
        <f>IF('[1]Panel de Control'!$C$56="Precio",'Esc Precios'!S332,'Particip. Energético'!S332)</f>
        <v>0</v>
      </c>
      <c r="T53" s="51">
        <f>IF('[1]Panel de Control'!$C$56="Precio",'Esc Precios'!T332,'Particip. Energético'!T332)</f>
        <v>0</v>
      </c>
      <c r="U53" s="51">
        <f>IF('[1]Panel de Control'!$C$56="Precio",'Esc Precios'!U332,'Particip. Energético'!U332)</f>
        <v>0</v>
      </c>
      <c r="V53" s="51">
        <f>IF('[1]Panel de Control'!$C$56="Precio",'Esc Precios'!V332,'Particip. Energético'!V332)</f>
        <v>0</v>
      </c>
      <c r="W53" s="51">
        <f>IF('[1]Panel de Control'!$C$56="Precio",'Esc Precios'!W332,'Particip. Energético'!W332)</f>
        <v>0</v>
      </c>
      <c r="X53" s="51">
        <f>IF('[1]Panel de Control'!$C$56="Precio",'Esc Precios'!X332,'Particip. Energético'!X332)</f>
        <v>0</v>
      </c>
      <c r="Y53" s="51">
        <f>IF('[1]Panel de Control'!$C$56="Precio",'Esc Precios'!Y332,'Particip. Energético'!Y332)</f>
        <v>0</v>
      </c>
      <c r="Z53" s="51">
        <f>IF('[1]Panel de Control'!$C$56="Precio",'Esc Precios'!Z332,'Particip. Energético'!Z332)</f>
        <v>0</v>
      </c>
      <c r="AA53" s="51">
        <f>IF('[1]Panel de Control'!$C$56="Precio",'Esc Precios'!AA332,'Particip. Energético'!AA332)</f>
        <v>0</v>
      </c>
      <c r="AB53" s="51">
        <f>IF('[1]Panel de Control'!$C$56="Precio",'Esc Precios'!AB332,'Particip. Energético'!AB332)</f>
        <v>0</v>
      </c>
      <c r="AC53" s="51">
        <f>IF('[1]Panel de Control'!$C$56="Precio",'Esc Precios'!AC332,'Particip. Energético'!AC332)</f>
        <v>0</v>
      </c>
      <c r="AD53" s="51">
        <f>IF('[1]Panel de Control'!$C$56="Precio",'Esc Precios'!AD332,'Particip. Energético'!AD332)</f>
        <v>0</v>
      </c>
      <c r="AE53" s="51">
        <f>IF('[1]Panel de Control'!$C$56="Precio",'Esc Precios'!AE332,'Particip. Energético'!AE332)</f>
        <v>0</v>
      </c>
      <c r="AF53" s="51">
        <f>IF('[1]Panel de Control'!$C$56="Precio",'Esc Precios'!AF332,'Particip. Energético'!AF332)</f>
        <v>0</v>
      </c>
      <c r="AG53" s="51">
        <f>IF('[1]Panel de Control'!$C$56="Precio",'Esc Precios'!AG332,'Particip. Energético'!AG332)</f>
        <v>0</v>
      </c>
      <c r="AH53" s="51">
        <f>IF('[1]Panel de Control'!$C$56="Precio",'Esc Precios'!AH332,'Particip. Energético'!AH332)</f>
        <v>0</v>
      </c>
      <c r="AI53" s="51">
        <f>IF('[1]Panel de Control'!$C$56="Precio",'Esc Precios'!AI332,'Particip. Energético'!AI332)</f>
        <v>0</v>
      </c>
      <c r="AJ53" s="51">
        <f>IF('[1]Panel de Control'!$C$56="Precio",'Esc Precios'!AJ332,'Particip. Energético'!AJ332)</f>
        <v>0</v>
      </c>
      <c r="AK53" s="51">
        <f>IF('[1]Panel de Control'!$C$56="Precio",'Esc Precios'!AK332,'Particip. Energético'!AK332)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0.21350806026926475</v>
      </c>
      <c r="E54" s="51">
        <f>IF('[1]Panel de Control'!$C$56="Precio",'Esc Precios'!E333,'Particip. Energético'!E333)</f>
        <v>0.21350806026926475</v>
      </c>
      <c r="F54" s="51">
        <f>IF('[1]Panel de Control'!$C$56="Precio",'Esc Precios'!F333,'Particip. Energético'!F333)</f>
        <v>0.21350806026926475</v>
      </c>
      <c r="G54" s="51">
        <f>IF('[1]Panel de Control'!$C$56="Precio",'Esc Precios'!G333,'Particip. Energético'!G333)</f>
        <v>0.21350806026926475</v>
      </c>
      <c r="H54" s="51">
        <f>IF('[1]Panel de Control'!$C$56="Precio",'Esc Precios'!H333,'Particip. Energético'!H333)</f>
        <v>0.21350806026926475</v>
      </c>
      <c r="I54" s="51">
        <f>IF('[1]Panel de Control'!$C$56="Precio",'Esc Precios'!I333,'Particip. Energético'!I333)</f>
        <v>0.21350806026926475</v>
      </c>
      <c r="J54" s="51">
        <f>IF('[1]Panel de Control'!$C$56="Precio",'Esc Precios'!J333,'Particip. Energético'!J333)</f>
        <v>0.23820863388250432</v>
      </c>
      <c r="K54" s="51">
        <f>IF('[1]Panel de Control'!$C$56="Precio",'Esc Precios'!K333,'Particip. Energético'!K333)</f>
        <v>0.26290920749574392</v>
      </c>
      <c r="L54" s="51">
        <f>IF('[1]Panel de Control'!$C$56="Precio",'Esc Precios'!L333,'Particip. Energético'!L333)</f>
        <v>0.2876097811089835</v>
      </c>
      <c r="M54" s="51">
        <f>IF('[1]Panel de Control'!$C$56="Precio",'Esc Precios'!M333,'Particip. Energético'!M333)</f>
        <v>0.31231035472222307</v>
      </c>
      <c r="N54" s="51">
        <f>IF('[1]Panel de Control'!$C$56="Precio",'Esc Precios'!N333,'Particip. Energético'!N333)</f>
        <v>0.33701092833546265</v>
      </c>
      <c r="O54" s="51">
        <f>IF('[1]Panel de Control'!$C$56="Precio",'Esc Precios'!O333,'Particip. Energético'!O333)</f>
        <v>0.36171150194870222</v>
      </c>
      <c r="P54" s="51">
        <f>IF('[1]Panel de Control'!$C$56="Precio",'Esc Precios'!P333,'Particip. Energético'!P333)</f>
        <v>0.38641207556194179</v>
      </c>
      <c r="Q54" s="51">
        <f>IF('[1]Panel de Control'!$C$56="Precio",'Esc Precios'!Q333,'Particip. Energético'!Q333)</f>
        <v>0.41111264917518137</v>
      </c>
      <c r="R54" s="51">
        <f>IF('[1]Panel de Control'!$C$56="Precio",'Esc Precios'!R333,'Particip. Energético'!R333)</f>
        <v>0.43581322278842094</v>
      </c>
      <c r="S54" s="51">
        <f>IF('[1]Panel de Control'!$C$56="Precio",'Esc Precios'!S333,'Particip. Energético'!S333)</f>
        <v>0.46051379640166051</v>
      </c>
      <c r="T54" s="51">
        <f>IF('[1]Panel de Control'!$C$56="Precio",'Esc Precios'!T333,'Particip. Energético'!T333)</f>
        <v>0.48521437001490009</v>
      </c>
      <c r="U54" s="51">
        <f>IF('[1]Panel de Control'!$C$56="Precio",'Esc Precios'!U333,'Particip. Energético'!U333)</f>
        <v>0.50991494362813972</v>
      </c>
      <c r="V54" s="51">
        <f>IF('[1]Panel de Control'!$C$56="Precio",'Esc Precios'!V333,'Particip. Energético'!V333)</f>
        <v>0.53461551724137923</v>
      </c>
      <c r="W54" s="51">
        <f>IF('[1]Panel de Control'!$C$56="Precio",'Esc Precios'!W333,'Particip. Energético'!W333)</f>
        <v>0.55897448275862061</v>
      </c>
      <c r="X54" s="51">
        <f>IF('[1]Panel de Control'!$C$56="Precio",'Esc Precios'!X333,'Particip. Energético'!X333)</f>
        <v>0.58333344827586198</v>
      </c>
      <c r="Y54" s="51">
        <f>IF('[1]Panel de Control'!$C$56="Precio",'Esc Precios'!Y333,'Particip. Energético'!Y333)</f>
        <v>0.60769241379310335</v>
      </c>
      <c r="Z54" s="51">
        <f>IF('[1]Panel de Control'!$C$56="Precio",'Esc Precios'!Z333,'Particip. Energético'!Z333)</f>
        <v>0.63205137931034472</v>
      </c>
      <c r="AA54" s="51">
        <f>IF('[1]Panel de Control'!$C$56="Precio",'Esc Precios'!AA333,'Particip. Energético'!AA333)</f>
        <v>0.65641034482758609</v>
      </c>
      <c r="AB54" s="51">
        <f>IF('[1]Panel de Control'!$C$56="Precio",'Esc Precios'!AB333,'Particip. Energético'!AB333)</f>
        <v>0.68076931034482746</v>
      </c>
      <c r="AC54" s="51">
        <f>IF('[1]Panel de Control'!$C$56="Precio",'Esc Precios'!AC333,'Particip. Energético'!AC333)</f>
        <v>0.70512827586206883</v>
      </c>
      <c r="AD54" s="51">
        <f>IF('[1]Panel de Control'!$C$56="Precio",'Esc Precios'!AD333,'Particip. Energético'!AD333)</f>
        <v>0.7294872413793102</v>
      </c>
      <c r="AE54" s="51">
        <f>IF('[1]Panel de Control'!$C$56="Precio",'Esc Precios'!AE333,'Particip. Energético'!AE333)</f>
        <v>0.67347085467782686</v>
      </c>
      <c r="AF54" s="51">
        <f>IF('[1]Panel de Control'!$C$56="Precio",'Esc Precios'!AF333,'Particip. Energético'!AF333)</f>
        <v>0.60675403013460993</v>
      </c>
      <c r="AG54" s="51">
        <f>IF('[1]Panel de Control'!$C$56="Precio",'Esc Precios'!AG333,'Particip. Energético'!AG333)</f>
        <v>0.54003720559143786</v>
      </c>
      <c r="AH54" s="51">
        <f>IF('[1]Panel de Control'!$C$56="Precio",'Esc Precios'!AH333,'Particip. Energético'!AH333)</f>
        <v>0.47332038104822094</v>
      </c>
      <c r="AI54" s="51">
        <f>IF('[1]Panel de Control'!$C$56="Precio",'Esc Precios'!AI333,'Particip. Energético'!AI333)</f>
        <v>0.40660355650502644</v>
      </c>
      <c r="AJ54" s="51">
        <f>IF('[1]Panel de Control'!$C$56="Precio",'Esc Precios'!AJ333,'Particip. Energético'!AJ333)</f>
        <v>0.33988673196183194</v>
      </c>
      <c r="AK54" s="51">
        <f>IF('[1]Panel de Control'!$C$56="Precio",'Esc Precios'!AK333,'Particip. Energético'!AK333)</f>
        <v>0.27316990741861513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Precios'!E334,'Particip. Energético'!E334)</f>
        <v>0</v>
      </c>
      <c r="F55" s="51">
        <f>IF('[1]Panel de Control'!$C$56="Precio",'Esc Precios'!F334,'Particip. Energético'!F334)</f>
        <v>0</v>
      </c>
      <c r="G55" s="51">
        <f>IF('[1]Panel de Control'!$C$56="Precio",'Esc Precios'!G334,'Particip. Energético'!G334)</f>
        <v>0</v>
      </c>
      <c r="H55" s="51">
        <f>IF('[1]Panel de Control'!$C$56="Precio",'Esc Precios'!H334,'Particip. Energético'!H334)</f>
        <v>0</v>
      </c>
      <c r="I55" s="51">
        <f>IF('[1]Panel de Control'!$C$56="Precio",'Esc Precios'!I334,'Particip. Energético'!I334)</f>
        <v>0</v>
      </c>
      <c r="J55" s="51">
        <f>IF('[1]Panel de Control'!$C$56="Precio",'Esc Precios'!J334,'Particip. Energético'!J334)</f>
        <v>0</v>
      </c>
      <c r="K55" s="51">
        <f>IF('[1]Panel de Control'!$C$56="Precio",'Esc Precios'!K334,'Particip. Energético'!K334)</f>
        <v>0</v>
      </c>
      <c r="L55" s="51">
        <f>IF('[1]Panel de Control'!$C$56="Precio",'Esc Precios'!L334,'Particip. Energético'!L334)</f>
        <v>0</v>
      </c>
      <c r="M55" s="51">
        <f>IF('[1]Panel de Control'!$C$56="Precio",'Esc Precios'!M334,'Particip. Energético'!M334)</f>
        <v>0</v>
      </c>
      <c r="N55" s="51">
        <f>IF('[1]Panel de Control'!$C$56="Precio",'Esc Precios'!N334,'Particip. Energético'!N334)</f>
        <v>0</v>
      </c>
      <c r="O55" s="51">
        <f>IF('[1]Panel de Control'!$C$56="Precio",'Esc Precios'!O334,'Particip. Energético'!O334)</f>
        <v>0</v>
      </c>
      <c r="P55" s="51">
        <f>IF('[1]Panel de Control'!$C$56="Precio",'Esc Precios'!P334,'Particip. Energético'!P334)</f>
        <v>0</v>
      </c>
      <c r="Q55" s="51">
        <f>IF('[1]Panel de Control'!$C$56="Precio",'Esc Precios'!Q334,'Particip. Energético'!Q334)</f>
        <v>0</v>
      </c>
      <c r="R55" s="51">
        <f>IF('[1]Panel de Control'!$C$56="Precio",'Esc Precios'!R334,'Particip. Energético'!R334)</f>
        <v>0</v>
      </c>
      <c r="S55" s="51">
        <f>IF('[1]Panel de Control'!$C$56="Precio",'Esc Precios'!S334,'Particip. Energético'!S334)</f>
        <v>0</v>
      </c>
      <c r="T55" s="51">
        <f>IF('[1]Panel de Control'!$C$56="Precio",'Esc Precios'!T334,'Particip. Energético'!T334)</f>
        <v>0</v>
      </c>
      <c r="U55" s="51">
        <f>IF('[1]Panel de Control'!$C$56="Precio",'Esc Precios'!U334,'Particip. Energético'!U334)</f>
        <v>0</v>
      </c>
      <c r="V55" s="51">
        <f>IF('[1]Panel de Control'!$C$56="Precio",'Esc Precios'!V334,'Particip. Energético'!V334)</f>
        <v>0</v>
      </c>
      <c r="W55" s="51">
        <f>IF('[1]Panel de Control'!$C$56="Precio",'Esc Precios'!W334,'Particip. Energético'!W334)</f>
        <v>0</v>
      </c>
      <c r="X55" s="51">
        <f>IF('[1]Panel de Control'!$C$56="Precio",'Esc Precios'!X334,'Particip. Energético'!X334)</f>
        <v>0</v>
      </c>
      <c r="Y55" s="51">
        <f>IF('[1]Panel de Control'!$C$56="Precio",'Esc Precios'!Y334,'Particip. Energético'!Y334)</f>
        <v>0</v>
      </c>
      <c r="Z55" s="51">
        <f>IF('[1]Panel de Control'!$C$56="Precio",'Esc Precios'!Z334,'Particip. Energético'!Z334)</f>
        <v>0</v>
      </c>
      <c r="AA55" s="51">
        <f>IF('[1]Panel de Control'!$C$56="Precio",'Esc Precios'!AA334,'Particip. Energético'!AA334)</f>
        <v>0</v>
      </c>
      <c r="AB55" s="51">
        <f>IF('[1]Panel de Control'!$C$56="Precio",'Esc Precios'!AB334,'Particip. Energético'!AB334)</f>
        <v>0</v>
      </c>
      <c r="AC55" s="51">
        <f>IF('[1]Panel de Control'!$C$56="Precio",'Esc Precios'!AC334,'Particip. Energético'!AC334)</f>
        <v>0</v>
      </c>
      <c r="AD55" s="51">
        <f>IF('[1]Panel de Control'!$C$56="Precio",'Esc Precios'!AD334,'Particip. Energético'!AD334)</f>
        <v>0</v>
      </c>
      <c r="AE55" s="51">
        <f>IF('[1]Panel de Control'!$C$56="Precio",'Esc Precios'!AE334,'Particip. Energético'!AE334)</f>
        <v>0</v>
      </c>
      <c r="AF55" s="51">
        <f>IF('[1]Panel de Control'!$C$56="Precio",'Esc Precios'!AF334,'Particip. Energético'!AF334)</f>
        <v>0</v>
      </c>
      <c r="AG55" s="51">
        <f>IF('[1]Panel de Control'!$C$56="Precio",'Esc Precios'!AG334,'Particip. Energético'!AG334)</f>
        <v>0</v>
      </c>
      <c r="AH55" s="51">
        <f>IF('[1]Panel de Control'!$C$56="Precio",'Esc Precios'!AH334,'Particip. Energético'!AH334)</f>
        <v>0</v>
      </c>
      <c r="AI55" s="51">
        <f>IF('[1]Panel de Control'!$C$56="Precio",'Esc Precios'!AI334,'Particip. Energético'!AI334)</f>
        <v>0</v>
      </c>
      <c r="AJ55" s="51">
        <f>IF('[1]Panel de Control'!$C$56="Precio",'Esc Precios'!AJ334,'Particip. Energético'!AJ334)</f>
        <v>0</v>
      </c>
      <c r="AK55" s="51">
        <f>IF('[1]Panel de Control'!$C$56="Precio",'Esc Precios'!AK334,'Particip. Energético'!AK334)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Precios'!E335,'Particip. Energético'!E335)</f>
        <v>0</v>
      </c>
      <c r="F56" s="51">
        <f>IF('[1]Panel de Control'!$C$56="Precio",'Esc Precios'!F335,'Particip. Energético'!F335)</f>
        <v>0</v>
      </c>
      <c r="G56" s="51">
        <f>IF('[1]Panel de Control'!$C$56="Precio",'Esc Precios'!G335,'Particip. Energético'!G335)</f>
        <v>0</v>
      </c>
      <c r="H56" s="51">
        <f>IF('[1]Panel de Control'!$C$56="Precio",'Esc Precios'!H335,'Particip. Energético'!H335)</f>
        <v>0</v>
      </c>
      <c r="I56" s="51">
        <f>IF('[1]Panel de Control'!$C$56="Precio",'Esc Precios'!I335,'Particip. Energético'!I335)</f>
        <v>0</v>
      </c>
      <c r="J56" s="51">
        <f>IF('[1]Panel de Control'!$C$56="Precio",'Esc Precios'!J335,'Particip. Energético'!J335)</f>
        <v>0</v>
      </c>
      <c r="K56" s="51">
        <f>IF('[1]Panel de Control'!$C$56="Precio",'Esc Precios'!K335,'Particip. Energético'!K335)</f>
        <v>0</v>
      </c>
      <c r="L56" s="51">
        <f>IF('[1]Panel de Control'!$C$56="Precio",'Esc Precios'!L335,'Particip. Energético'!L335)</f>
        <v>0</v>
      </c>
      <c r="M56" s="51">
        <f>IF('[1]Panel de Control'!$C$56="Precio",'Esc Precios'!M335,'Particip. Energético'!M335)</f>
        <v>0</v>
      </c>
      <c r="N56" s="51">
        <f>IF('[1]Panel de Control'!$C$56="Precio",'Esc Precios'!N335,'Particip. Energético'!N335)</f>
        <v>0</v>
      </c>
      <c r="O56" s="51">
        <f>IF('[1]Panel de Control'!$C$56="Precio",'Esc Precios'!O335,'Particip. Energético'!O335)</f>
        <v>0</v>
      </c>
      <c r="P56" s="51">
        <f>IF('[1]Panel de Control'!$C$56="Precio",'Esc Precios'!P335,'Particip. Energético'!P335)</f>
        <v>0</v>
      </c>
      <c r="Q56" s="51">
        <f>IF('[1]Panel de Control'!$C$56="Precio",'Esc Precios'!Q335,'Particip. Energético'!Q335)</f>
        <v>0</v>
      </c>
      <c r="R56" s="51">
        <f>IF('[1]Panel de Control'!$C$56="Precio",'Esc Precios'!R335,'Particip. Energético'!R335)</f>
        <v>0</v>
      </c>
      <c r="S56" s="51">
        <f>IF('[1]Panel de Control'!$C$56="Precio",'Esc Precios'!S335,'Particip. Energético'!S335)</f>
        <v>0</v>
      </c>
      <c r="T56" s="51">
        <f>IF('[1]Panel de Control'!$C$56="Precio",'Esc Precios'!T335,'Particip. Energético'!T335)</f>
        <v>0</v>
      </c>
      <c r="U56" s="51">
        <f>IF('[1]Panel de Control'!$C$56="Precio",'Esc Precios'!U335,'Particip. Energético'!U335)</f>
        <v>0</v>
      </c>
      <c r="V56" s="51">
        <f>IF('[1]Panel de Control'!$C$56="Precio",'Esc Precios'!V335,'Particip. Energético'!V335)</f>
        <v>0</v>
      </c>
      <c r="W56" s="51">
        <f>IF('[1]Panel de Control'!$C$56="Precio",'Esc Precios'!W335,'Particip. Energético'!W335)</f>
        <v>0</v>
      </c>
      <c r="X56" s="51">
        <f>IF('[1]Panel de Control'!$C$56="Precio",'Esc Precios'!X335,'Particip. Energético'!X335)</f>
        <v>0</v>
      </c>
      <c r="Y56" s="51">
        <f>IF('[1]Panel de Control'!$C$56="Precio",'Esc Precios'!Y335,'Particip. Energético'!Y335)</f>
        <v>0</v>
      </c>
      <c r="Z56" s="51">
        <f>IF('[1]Panel de Control'!$C$56="Precio",'Esc Precios'!Z335,'Particip. Energético'!Z335)</f>
        <v>0</v>
      </c>
      <c r="AA56" s="51">
        <f>IF('[1]Panel de Control'!$C$56="Precio",'Esc Precios'!AA335,'Particip. Energético'!AA335)</f>
        <v>0</v>
      </c>
      <c r="AB56" s="51">
        <f>IF('[1]Panel de Control'!$C$56="Precio",'Esc Precios'!AB335,'Particip. Energético'!AB335)</f>
        <v>0</v>
      </c>
      <c r="AC56" s="51">
        <f>IF('[1]Panel de Control'!$C$56="Precio",'Esc Precios'!AC335,'Particip. Energético'!AC335)</f>
        <v>0</v>
      </c>
      <c r="AD56" s="51">
        <f>IF('[1]Panel de Control'!$C$56="Precio",'Esc Precios'!AD335,'Particip. Energético'!AD335)</f>
        <v>0</v>
      </c>
      <c r="AE56" s="51">
        <f>IF('[1]Panel de Control'!$C$56="Precio",'Esc Precios'!AE335,'Particip. Energético'!AE335)</f>
        <v>0</v>
      </c>
      <c r="AF56" s="51">
        <f>IF('[1]Panel de Control'!$C$56="Precio",'Esc Precios'!AF335,'Particip. Energético'!AF335)</f>
        <v>0</v>
      </c>
      <c r="AG56" s="51">
        <f>IF('[1]Panel de Control'!$C$56="Precio",'Esc Precios'!AG335,'Particip. Energético'!AG335)</f>
        <v>0</v>
      </c>
      <c r="AH56" s="51">
        <f>IF('[1]Panel de Control'!$C$56="Precio",'Esc Precios'!AH335,'Particip. Energético'!AH335)</f>
        <v>0</v>
      </c>
      <c r="AI56" s="51">
        <f>IF('[1]Panel de Control'!$C$56="Precio",'Esc Precios'!AI335,'Particip. Energético'!AI335)</f>
        <v>0</v>
      </c>
      <c r="AJ56" s="51">
        <f>IF('[1]Panel de Control'!$C$56="Precio",'Esc Precios'!AJ335,'Particip. Energético'!AJ335)</f>
        <v>0</v>
      </c>
      <c r="AK56" s="51">
        <f>IF('[1]Panel de Control'!$C$56="Precio",'Esc Precios'!AK335,'Particip. Energético'!AK335)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Precios'!E336,'Particip. Energético'!E336)</f>
        <v>0</v>
      </c>
      <c r="F57" s="51">
        <f>IF('[1]Panel de Control'!$C$56="Precio",'Esc Precios'!F336,'Particip. Energético'!F336)</f>
        <v>0</v>
      </c>
      <c r="G57" s="51">
        <f>IF('[1]Panel de Control'!$C$56="Precio",'Esc Precios'!G336,'Particip. Energético'!G336)</f>
        <v>0</v>
      </c>
      <c r="H57" s="51">
        <f>IF('[1]Panel de Control'!$C$56="Precio",'Esc Precios'!H336,'Particip. Energético'!H336)</f>
        <v>0</v>
      </c>
      <c r="I57" s="51">
        <f>IF('[1]Panel de Control'!$C$56="Precio",'Esc Precios'!I336,'Particip. Energético'!I336)</f>
        <v>0</v>
      </c>
      <c r="J57" s="51">
        <f>IF('[1]Panel de Control'!$C$56="Precio",'Esc Precios'!J336,'Particip. Energético'!J336)</f>
        <v>0</v>
      </c>
      <c r="K57" s="51">
        <f>IF('[1]Panel de Control'!$C$56="Precio",'Esc Precios'!K336,'Particip. Energético'!K336)</f>
        <v>0</v>
      </c>
      <c r="L57" s="51">
        <f>IF('[1]Panel de Control'!$C$56="Precio",'Esc Precios'!L336,'Particip. Energético'!L336)</f>
        <v>0</v>
      </c>
      <c r="M57" s="51">
        <f>IF('[1]Panel de Control'!$C$56="Precio",'Esc Precios'!M336,'Particip. Energético'!M336)</f>
        <v>0</v>
      </c>
      <c r="N57" s="51">
        <f>IF('[1]Panel de Control'!$C$56="Precio",'Esc Precios'!N336,'Particip. Energético'!N336)</f>
        <v>0</v>
      </c>
      <c r="O57" s="51">
        <f>IF('[1]Panel de Control'!$C$56="Precio",'Esc Precios'!O336,'Particip. Energético'!O336)</f>
        <v>0</v>
      </c>
      <c r="P57" s="51">
        <f>IF('[1]Panel de Control'!$C$56="Precio",'Esc Precios'!P336,'Particip. Energético'!P336)</f>
        <v>0</v>
      </c>
      <c r="Q57" s="51">
        <f>IF('[1]Panel de Control'!$C$56="Precio",'Esc Precios'!Q336,'Particip. Energético'!Q336)</f>
        <v>0</v>
      </c>
      <c r="R57" s="51">
        <f>IF('[1]Panel de Control'!$C$56="Precio",'Esc Precios'!R336,'Particip. Energético'!R336)</f>
        <v>0</v>
      </c>
      <c r="S57" s="51">
        <f>IF('[1]Panel de Control'!$C$56="Precio",'Esc Precios'!S336,'Particip. Energético'!S336)</f>
        <v>0</v>
      </c>
      <c r="T57" s="51">
        <f>IF('[1]Panel de Control'!$C$56="Precio",'Esc Precios'!T336,'Particip. Energético'!T336)</f>
        <v>0</v>
      </c>
      <c r="U57" s="51">
        <f>IF('[1]Panel de Control'!$C$56="Precio",'Esc Precios'!U336,'Particip. Energético'!U336)</f>
        <v>0</v>
      </c>
      <c r="V57" s="51">
        <f>IF('[1]Panel de Control'!$C$56="Precio",'Esc Precios'!V336,'Particip. Energético'!V336)</f>
        <v>0</v>
      </c>
      <c r="W57" s="51">
        <f>IF('[1]Panel de Control'!$C$56="Precio",'Esc Precios'!W336,'Particip. Energético'!W336)</f>
        <v>1.1932369429871751E-2</v>
      </c>
      <c r="X57" s="51">
        <f>IF('[1]Panel de Control'!$C$56="Precio",'Esc Precios'!X336,'Particip. Energético'!X336)</f>
        <v>2.3864738859740706E-2</v>
      </c>
      <c r="Y57" s="51">
        <f>IF('[1]Panel de Control'!$C$56="Precio",'Esc Precios'!Y336,'Particip. Energético'!Y336)</f>
        <v>3.5797108289609664E-2</v>
      </c>
      <c r="Z57" s="51">
        <f>IF('[1]Panel de Control'!$C$56="Precio",'Esc Precios'!Z336,'Particip. Energético'!Z336)</f>
        <v>4.7729477719481411E-2</v>
      </c>
      <c r="AA57" s="51">
        <f>IF('[1]Panel de Control'!$C$56="Precio",'Esc Precios'!AA336,'Particip. Energético'!AA336)</f>
        <v>5.9661847149350369E-2</v>
      </c>
      <c r="AB57" s="51">
        <f>IF('[1]Panel de Control'!$C$56="Precio",'Esc Precios'!AB336,'Particip. Energético'!AB336)</f>
        <v>0.12637867169256722</v>
      </c>
      <c r="AC57" s="51">
        <f>IF('[1]Panel de Control'!$C$56="Precio",'Esc Precios'!AC336,'Particip. Energético'!AC336)</f>
        <v>0.19309549623578409</v>
      </c>
      <c r="AD57" s="51">
        <f>IF('[1]Panel de Control'!$C$56="Precio",'Esc Precios'!AD336,'Particip. Energético'!AD336)</f>
        <v>0.25981232077897859</v>
      </c>
      <c r="AE57" s="51">
        <f>IF('[1]Panel de Control'!$C$56="Precio",'Esc Precios'!AE336,'Particip. Energético'!AE336)</f>
        <v>0.32652914532217314</v>
      </c>
      <c r="AF57" s="51">
        <f>IF('[1]Panel de Control'!$C$56="Precio",'Esc Precios'!AF336,'Particip. Energético'!AF336)</f>
        <v>0.39324596986539001</v>
      </c>
      <c r="AG57" s="51">
        <f>IF('[1]Panel de Control'!$C$56="Precio",'Esc Precios'!AG336,'Particip. Energético'!AG336)</f>
        <v>0.45996279440856214</v>
      </c>
      <c r="AH57" s="51">
        <f>IF('[1]Panel de Control'!$C$56="Precio",'Esc Precios'!AH336,'Particip. Energético'!AH336)</f>
        <v>0.52667961895177906</v>
      </c>
      <c r="AI57" s="51">
        <f>IF('[1]Panel de Control'!$C$56="Precio",'Esc Precios'!AI336,'Particip. Energético'!AI336)</f>
        <v>0.59339644349497356</v>
      </c>
      <c r="AJ57" s="51">
        <f>IF('[1]Panel de Control'!$C$56="Precio",'Esc Precios'!AJ336,'Particip. Energético'!AJ336)</f>
        <v>0.66011326803816806</v>
      </c>
      <c r="AK57" s="51">
        <f>IF('[1]Panel de Control'!$C$56="Precio",'Esc Precios'!AK336,'Particip. Energético'!AK336)</f>
        <v>0.72683009258138487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0.21244431207667533</v>
      </c>
      <c r="E60" s="51">
        <f>IF('[1]Panel de Control'!$C$56="Precio",'Esc Precios'!E339,'Particip. Energético'!E339)</f>
        <v>0.21244431207667533</v>
      </c>
      <c r="F60" s="51">
        <f>IF('[1]Panel de Control'!$C$56="Precio",'Esc Precios'!F339,'Particip. Energético'!F339)</f>
        <v>0.21244431207667533</v>
      </c>
      <c r="G60" s="51">
        <f>IF('[1]Panel de Control'!$C$56="Precio",'Esc Precios'!G339,'Particip. Energético'!G339)</f>
        <v>0.21244431207667533</v>
      </c>
      <c r="H60" s="51">
        <f>IF('[1]Panel de Control'!$C$56="Precio",'Esc Precios'!H339,'Particip. Energético'!H339)</f>
        <v>0.21244431207667533</v>
      </c>
      <c r="I60" s="51">
        <f>IF('[1]Panel de Control'!$C$56="Precio",'Esc Precios'!I339,'Particip. Energético'!I339)</f>
        <v>0.21244431207667533</v>
      </c>
      <c r="J60" s="51">
        <f>IF('[1]Panel de Control'!$C$56="Precio",'Esc Precios'!J339,'Particip. Energético'!J339)</f>
        <v>0.21244429083224411</v>
      </c>
      <c r="K60" s="51">
        <f>IF('[1]Panel de Control'!$C$56="Precio",'Esc Precios'!K339,'Particip. Energético'!K339)</f>
        <v>0.21244417134977317</v>
      </c>
      <c r="L60" s="51">
        <f>IF('[1]Panel de Control'!$C$56="Precio",'Esc Precios'!L339,'Particip. Energético'!L339)</f>
        <v>0.21244337987951975</v>
      </c>
      <c r="M60" s="51">
        <f>IF('[1]Panel de Control'!$C$56="Precio",'Esc Precios'!M339,'Particip. Energético'!M339)</f>
        <v>0.21243813718533627</v>
      </c>
      <c r="N60" s="51">
        <f>IF('[1]Panel de Control'!$C$56="Precio",'Esc Precios'!N339,'Particip. Energético'!N339)</f>
        <v>0.21240341515739819</v>
      </c>
      <c r="O60" s="51">
        <f>IF('[1]Panel de Control'!$C$56="Precio",'Esc Precios'!O339,'Particip. Energético'!O339)</f>
        <v>0.21217369642871828</v>
      </c>
      <c r="P60" s="51">
        <f>IF('[1]Panel de Control'!$C$56="Precio",'Esc Precios'!P339,'Particip. Energético'!P339)</f>
        <v>0.21066443472610297</v>
      </c>
      <c r="Q60" s="51">
        <f>IF('[1]Panel de Control'!$C$56="Precio",'Esc Precios'!Q339,'Particip. Energético'!Q339)</f>
        <v>0.19693587729507803</v>
      </c>
      <c r="R60" s="51">
        <f>IF('[1]Panel de Control'!$C$56="Precio",'Esc Precios'!R339,'Particip. Energético'!R339)</f>
        <v>0.19604367084365218</v>
      </c>
      <c r="S60" s="51">
        <f>IF('[1]Panel de Control'!$C$56="Precio",'Esc Precios'!S339,'Particip. Energético'!S339)</f>
        <v>0.19509866929590347</v>
      </c>
      <c r="T60" s="51">
        <f>IF('[1]Panel de Control'!$C$56="Precio",'Esc Precios'!T339,'Particip. Energético'!T339)</f>
        <v>0.19409774968350746</v>
      </c>
      <c r="U60" s="51">
        <f>IF('[1]Panel de Control'!$C$56="Precio",'Esc Precios'!U339,'Particip. Energético'!U339)</f>
        <v>0.1930376209655334</v>
      </c>
      <c r="V60" s="51">
        <f>IF('[1]Panel de Control'!$C$56="Precio",'Esc Precios'!V339,'Particip. Energético'!V339)</f>
        <v>0.19191481878135347</v>
      </c>
      <c r="W60" s="51">
        <f>IF('[1]Panel de Control'!$C$56="Precio",'Esc Precios'!W339,'Particip. Energético'!W339)</f>
        <v>0.19072570078823337</v>
      </c>
      <c r="X60" s="51">
        <f>IF('[1]Panel de Control'!$C$56="Precio",'Esc Precios'!X339,'Particip. Energético'!X339)</f>
        <v>0.18946644275494839</v>
      </c>
      <c r="Y60" s="51">
        <f>IF('[1]Panel de Control'!$C$56="Precio",'Esc Precios'!Y339,'Particip. Energético'!Y339)</f>
        <v>0.18813303560869321</v>
      </c>
      <c r="Z60" s="51">
        <f>IF('[1]Panel de Control'!$C$56="Precio",'Esc Precios'!Z339,'Particip. Energético'!Z339)</f>
        <v>0.18672128366065352</v>
      </c>
      <c r="AA60" s="51">
        <f>IF('[1]Panel de Control'!$C$56="Precio",'Esc Precios'!AA339,'Particip. Energético'!AA339)</f>
        <v>0.18522680426567548</v>
      </c>
      <c r="AB60" s="51">
        <f>IF('[1]Panel de Control'!$C$56="Precio",'Esc Precios'!AB339,'Particip. Energético'!AB339)</f>
        <v>0.18364502920315148</v>
      </c>
      <c r="AC60" s="51">
        <f>IF('[1]Panel de Control'!$C$56="Precio",'Esc Precios'!AC339,'Particip. Energético'!AC339)</f>
        <v>0.1819712080990043</v>
      </c>
      <c r="AD60" s="51">
        <f>IF('[1]Panel de Control'!$C$56="Precio",'Esc Precios'!AD339,'Particip. Energético'!AD339)</f>
        <v>0.18020041424174427</v>
      </c>
      <c r="AE60" s="51">
        <f>IF('[1]Panel de Control'!$C$56="Precio",'Esc Precios'!AE339,'Particip. Energético'!AE339)</f>
        <v>0.17832755317797994</v>
      </c>
      <c r="AF60" s="51">
        <f>IF('[1]Panel de Control'!$C$56="Precio",'Esc Precios'!AF339,'Particip. Energético'!AF339)</f>
        <v>0.1763473745031606</v>
      </c>
      <c r="AG60" s="51">
        <f>IF('[1]Panel de Control'!$C$56="Precio",'Esc Precios'!AG339,'Particip. Energético'!AG339)</f>
        <v>0.1742544872900495</v>
      </c>
      <c r="AH60" s="51">
        <f>IF('[1]Panel de Control'!$C$56="Precio",'Esc Precios'!AH339,'Particip. Energético'!AH339)</f>
        <v>0.17204337961841343</v>
      </c>
      <c r="AI60" s="51">
        <f>IF('[1]Panel de Control'!$C$56="Precio",'Esc Precios'!AI339,'Particip. Energético'!AI339)</f>
        <v>0.16970844268220345</v>
      </c>
      <c r="AJ60" s="51">
        <f>IF('[1]Panel de Control'!$C$56="Precio",'Esc Precios'!AJ339,'Particip. Energético'!AJ339)</f>
        <v>0.16724399995220074</v>
      </c>
      <c r="AK60" s="51">
        <f>IF('[1]Panel de Control'!$C$56="Precio",'Esc Precios'!AK339,'Particip. Energético'!AK339)</f>
        <v>0.16464434185942334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0.259119174069803</v>
      </c>
      <c r="E61" s="51">
        <f>IF('[1]Panel de Control'!$C$56="Precio",'Esc Precios'!E340,'Particip. Energético'!E340)</f>
        <v>0.259119174069803</v>
      </c>
      <c r="F61" s="51">
        <f>IF('[1]Panel de Control'!$C$56="Precio",'Esc Precios'!F340,'Particip. Energético'!F340)</f>
        <v>0.259119174069803</v>
      </c>
      <c r="G61" s="51">
        <f>IF('[1]Panel de Control'!$C$56="Precio",'Esc Precios'!G340,'Particip. Energético'!G340)</f>
        <v>0.259119174069803</v>
      </c>
      <c r="H61" s="51">
        <f>IF('[1]Panel de Control'!$C$56="Precio",'Esc Precios'!H340,'Particip. Energético'!H340)</f>
        <v>0.259119174069803</v>
      </c>
      <c r="I61" s="51">
        <f>IF('[1]Panel de Control'!$C$56="Precio",'Esc Precios'!I340,'Particip. Energético'!I340)</f>
        <v>0.259119174069803</v>
      </c>
      <c r="J61" s="51">
        <f>IF('[1]Panel de Control'!$C$56="Precio",'Esc Precios'!J340,'Particip. Energético'!J340)</f>
        <v>0.25911914815788561</v>
      </c>
      <c r="K61" s="51">
        <f>IF('[1]Panel de Control'!$C$56="Precio",'Esc Precios'!K340,'Particip. Energético'!K340)</f>
        <v>0.25911900242463964</v>
      </c>
      <c r="L61" s="51">
        <f>IF('[1]Panel de Control'!$C$56="Precio",'Esc Precios'!L340,'Particip. Energético'!L340)</f>
        <v>0.25911803706521741</v>
      </c>
      <c r="M61" s="51">
        <f>IF('[1]Panel de Control'!$C$56="Precio",'Esc Precios'!M340,'Particip. Energético'!M340)</f>
        <v>0.25911164253022873</v>
      </c>
      <c r="N61" s="51">
        <f>IF('[1]Panel de Control'!$C$56="Precio",'Esc Precios'!N340,'Particip. Energético'!N340)</f>
        <v>0.25906929193437894</v>
      </c>
      <c r="O61" s="51">
        <f>IF('[1]Panel de Control'!$C$56="Precio",'Esc Precios'!O340,'Particip. Energético'!O340)</f>
        <v>0.25878910308553643</v>
      </c>
      <c r="P61" s="51">
        <f>IF('[1]Panel de Control'!$C$56="Precio",'Esc Precios'!P340,'Particip. Energético'!P340)</f>
        <v>0.25694825057216947</v>
      </c>
      <c r="Q61" s="51">
        <f>IF('[1]Panel de Control'!$C$56="Precio",'Esc Precios'!Q340,'Particip. Energético'!Q340)</f>
        <v>0.24020347436270745</v>
      </c>
      <c r="R61" s="51">
        <f>IF('[1]Panel de Control'!$C$56="Precio",'Esc Precios'!R340,'Particip. Energético'!R340)</f>
        <v>0.23911524659829561</v>
      </c>
      <c r="S61" s="51">
        <f>IF('[1]Panel de Control'!$C$56="Precio",'Esc Precios'!S340,'Particip. Energético'!S340)</f>
        <v>0.23796262444450053</v>
      </c>
      <c r="T61" s="51">
        <f>IF('[1]Panel de Control'!$C$56="Precio",'Esc Precios'!T340,'Particip. Energético'!T340)</f>
        <v>0.23674179880441129</v>
      </c>
      <c r="U61" s="51">
        <f>IF('[1]Panel de Control'!$C$56="Precio",'Esc Precios'!U340,'Particip. Energético'!U340)</f>
        <v>0.23544875558228928</v>
      </c>
      <c r="V61" s="51">
        <f>IF('[1]Panel de Control'!$C$56="Precio",'Esc Precios'!V340,'Particip. Energético'!V340)</f>
        <v>0.23407926928367065</v>
      </c>
      <c r="W61" s="51">
        <f>IF('[1]Panel de Control'!$C$56="Precio",'Esc Precios'!W340,'Particip. Energético'!W340)</f>
        <v>0.23262889732860689</v>
      </c>
      <c r="X61" s="51">
        <f>IF('[1]Panel de Control'!$C$56="Precio",'Esc Precios'!X340,'Particip. Energético'!X340)</f>
        <v>0.23109297528703301</v>
      </c>
      <c r="Y61" s="51">
        <f>IF('[1]Panel de Control'!$C$56="Precio",'Esc Precios'!Y340,'Particip. Energético'!Y340)</f>
        <v>0.22946661327687146</v>
      </c>
      <c r="Z61" s="51">
        <f>IF('[1]Panel de Control'!$C$56="Precio",'Esc Precios'!Z340,'Particip. Energético'!Z340)</f>
        <v>0.22774469379975479</v>
      </c>
      <c r="AA61" s="51">
        <f>IF('[1]Panel de Control'!$C$56="Precio",'Esc Precios'!AA340,'Particip. Energético'!AA340)</f>
        <v>0.22592187132592323</v>
      </c>
      <c r="AB61" s="51">
        <f>IF('[1]Panel de Control'!$C$56="Precio",'Esc Precios'!AB340,'Particip. Energético'!AB340)</f>
        <v>0.22399257397849651</v>
      </c>
      <c r="AC61" s="51">
        <f>IF('[1]Panel de Control'!$C$56="Precio",'Esc Precios'!AC340,'Particip. Energético'!AC340)</f>
        <v>0.22195100770728146</v>
      </c>
      <c r="AD61" s="51">
        <f>IF('[1]Panel de Control'!$C$56="Precio",'Esc Precios'!AD340,'Particip. Energético'!AD340)</f>
        <v>0.21979116338264029</v>
      </c>
      <c r="AE61" s="51">
        <f>IF('[1]Panel de Control'!$C$56="Precio",'Esc Precios'!AE340,'Particip. Energético'!AE340)</f>
        <v>0.21750682727946916</v>
      </c>
      <c r="AF61" s="51">
        <f>IF('[1]Panel de Control'!$C$56="Precio",'Esc Precios'!AF340,'Particip. Energético'!AF340)</f>
        <v>0.21509159545841369</v>
      </c>
      <c r="AG61" s="51">
        <f>IF('[1]Panel de Control'!$C$56="Precio",'Esc Precios'!AG340,'Particip. Energético'!AG340)</f>
        <v>0.21253889258403938</v>
      </c>
      <c r="AH61" s="51">
        <f>IF('[1]Panel de Control'!$C$56="Precio",'Esc Precios'!AH340,'Particip. Energético'!AH340)</f>
        <v>0.20984199574527179</v>
      </c>
      <c r="AI61" s="51">
        <f>IF('[1]Panel de Control'!$C$56="Precio",'Esc Precios'!AI340,'Particip. Energético'!AI340)</f>
        <v>0.20699406385902089</v>
      </c>
      <c r="AJ61" s="51">
        <f>IF('[1]Panel de Control'!$C$56="Precio",'Esc Precios'!AJ340,'Particip. Energético'!AJ340)</f>
        <v>0.20398817323997642</v>
      </c>
      <c r="AK61" s="51">
        <f>IF('[1]Panel de Control'!$C$56="Precio",'Esc Precios'!AK340,'Particip. Energético'!AK340)</f>
        <v>0.20081735990409741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Precios'!E341,'Particip. Energético'!E341)</f>
        <v>0</v>
      </c>
      <c r="F62" s="51">
        <f>IF('[1]Panel de Control'!$C$56="Precio",'Esc Precios'!F341,'Particip. Energético'!F341)</f>
        <v>0</v>
      </c>
      <c r="G62" s="51">
        <f>IF('[1]Panel de Control'!$C$56="Precio",'Esc Precios'!G341,'Particip. Energético'!G341)</f>
        <v>0</v>
      </c>
      <c r="H62" s="51">
        <f>IF('[1]Panel de Control'!$C$56="Precio",'Esc Precios'!H341,'Particip. Energético'!H341)</f>
        <v>0</v>
      </c>
      <c r="I62" s="51">
        <f>IF('[1]Panel de Control'!$C$56="Precio",'Esc Precios'!I341,'Particip. Energético'!I341)</f>
        <v>0</v>
      </c>
      <c r="J62" s="51">
        <f>IF('[1]Panel de Control'!$C$56="Precio",'Esc Precios'!J341,'Particip. Energético'!J341)</f>
        <v>0</v>
      </c>
      <c r="K62" s="51">
        <f>IF('[1]Panel de Control'!$C$56="Precio",'Esc Precios'!K341,'Particip. Energético'!K341)</f>
        <v>0</v>
      </c>
      <c r="L62" s="51">
        <f>IF('[1]Panel de Control'!$C$56="Precio",'Esc Precios'!L341,'Particip. Energético'!L341)</f>
        <v>0</v>
      </c>
      <c r="M62" s="51">
        <f>IF('[1]Panel de Control'!$C$56="Precio",'Esc Precios'!M341,'Particip. Energético'!M341)</f>
        <v>0</v>
      </c>
      <c r="N62" s="51">
        <f>IF('[1]Panel de Control'!$C$56="Precio",'Esc Precios'!N341,'Particip. Energético'!N341)</f>
        <v>0</v>
      </c>
      <c r="O62" s="51">
        <f>IF('[1]Panel de Control'!$C$56="Precio",'Esc Precios'!O341,'Particip. Energético'!O341)</f>
        <v>0</v>
      </c>
      <c r="P62" s="51">
        <f>IF('[1]Panel de Control'!$C$56="Precio",'Esc Precios'!P341,'Particip. Energético'!P341)</f>
        <v>0</v>
      </c>
      <c r="Q62" s="51">
        <f>IF('[1]Panel de Control'!$C$56="Precio",'Esc Precios'!Q341,'Particip. Energético'!Q341)</f>
        <v>0</v>
      </c>
      <c r="R62" s="51">
        <f>IF('[1]Panel de Control'!$C$56="Precio",'Esc Precios'!R341,'Particip. Energético'!R341)</f>
        <v>0</v>
      </c>
      <c r="S62" s="51">
        <f>IF('[1]Panel de Control'!$C$56="Precio",'Esc Precios'!S341,'Particip. Energético'!S341)</f>
        <v>0</v>
      </c>
      <c r="T62" s="51">
        <f>IF('[1]Panel de Control'!$C$56="Precio",'Esc Precios'!T341,'Particip. Energético'!T341)</f>
        <v>0</v>
      </c>
      <c r="U62" s="51">
        <f>IF('[1]Panel de Control'!$C$56="Precio",'Esc Precios'!U341,'Particip. Energético'!U341)</f>
        <v>0</v>
      </c>
      <c r="V62" s="51">
        <f>IF('[1]Panel de Control'!$C$56="Precio",'Esc Precios'!V341,'Particip. Energético'!V341)</f>
        <v>0</v>
      </c>
      <c r="W62" s="51">
        <f>IF('[1]Panel de Control'!$C$56="Precio",'Esc Precios'!W341,'Particip. Energético'!W341)</f>
        <v>0</v>
      </c>
      <c r="X62" s="51">
        <f>IF('[1]Panel de Control'!$C$56="Precio",'Esc Precios'!X341,'Particip. Energético'!X341)</f>
        <v>0</v>
      </c>
      <c r="Y62" s="51">
        <f>IF('[1]Panel de Control'!$C$56="Precio",'Esc Precios'!Y341,'Particip. Energético'!Y341)</f>
        <v>0</v>
      </c>
      <c r="Z62" s="51">
        <f>IF('[1]Panel de Control'!$C$56="Precio",'Esc Precios'!Z341,'Particip. Energético'!Z341)</f>
        <v>0</v>
      </c>
      <c r="AA62" s="51">
        <f>IF('[1]Panel de Control'!$C$56="Precio",'Esc Precios'!AA341,'Particip. Energético'!AA341)</f>
        <v>0</v>
      </c>
      <c r="AB62" s="51">
        <f>IF('[1]Panel de Control'!$C$56="Precio",'Esc Precios'!AB341,'Particip. Energético'!AB341)</f>
        <v>0</v>
      </c>
      <c r="AC62" s="51">
        <f>IF('[1]Panel de Control'!$C$56="Precio",'Esc Precios'!AC341,'Particip. Energético'!AC341)</f>
        <v>0</v>
      </c>
      <c r="AD62" s="51">
        <f>IF('[1]Panel de Control'!$C$56="Precio",'Esc Precios'!AD341,'Particip. Energético'!AD341)</f>
        <v>0</v>
      </c>
      <c r="AE62" s="51">
        <f>IF('[1]Panel de Control'!$C$56="Precio",'Esc Precios'!AE341,'Particip. Energético'!AE341)</f>
        <v>0</v>
      </c>
      <c r="AF62" s="51">
        <f>IF('[1]Panel de Control'!$C$56="Precio",'Esc Precios'!AF341,'Particip. Energético'!AF341)</f>
        <v>0</v>
      </c>
      <c r="AG62" s="51">
        <f>IF('[1]Panel de Control'!$C$56="Precio",'Esc Precios'!AG341,'Particip. Energético'!AG341)</f>
        <v>0</v>
      </c>
      <c r="AH62" s="51">
        <f>IF('[1]Panel de Control'!$C$56="Precio",'Esc Precios'!AH341,'Particip. Energético'!AH341)</f>
        <v>0</v>
      </c>
      <c r="AI62" s="51">
        <f>IF('[1]Panel de Control'!$C$56="Precio",'Esc Precios'!AI341,'Particip. Energético'!AI341)</f>
        <v>0</v>
      </c>
      <c r="AJ62" s="51">
        <f>IF('[1]Panel de Control'!$C$56="Precio",'Esc Precios'!AJ341,'Particip. Energético'!AJ341)</f>
        <v>0</v>
      </c>
      <c r="AK62" s="51">
        <f>IF('[1]Panel de Control'!$C$56="Precio",'Esc Precios'!AK341,'Particip. Energético'!AK341)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3.5178566384499808E-2</v>
      </c>
      <c r="E63" s="51">
        <f>IF('[1]Panel de Control'!$C$56="Precio",'Esc Precios'!E342,'Particip. Energético'!E342)</f>
        <v>3.5178566384499808E-2</v>
      </c>
      <c r="F63" s="51">
        <f>IF('[1]Panel de Control'!$C$56="Precio",'Esc Precios'!F342,'Particip. Energético'!F342)</f>
        <v>3.5178566384499808E-2</v>
      </c>
      <c r="G63" s="51">
        <f>IF('[1]Panel de Control'!$C$56="Precio",'Esc Precios'!G342,'Particip. Energético'!G342)</f>
        <v>3.5178566384499808E-2</v>
      </c>
      <c r="H63" s="51">
        <f>IF('[1]Panel de Control'!$C$56="Precio",'Esc Precios'!H342,'Particip. Energético'!H342)</f>
        <v>3.5178566384499808E-2</v>
      </c>
      <c r="I63" s="51">
        <f>IF('[1]Panel de Control'!$C$56="Precio",'Esc Precios'!I342,'Particip. Energético'!I342)</f>
        <v>3.5178566384499808E-2</v>
      </c>
      <c r="J63" s="51">
        <f>IF('[1]Panel de Control'!$C$56="Precio",'Esc Precios'!J342,'Particip. Energético'!J342)</f>
        <v>3.517856286664317E-2</v>
      </c>
      <c r="K63" s="51">
        <f>IF('[1]Panel de Control'!$C$56="Precio",'Esc Precios'!K342,'Particip. Energético'!K342)</f>
        <v>3.517854308158988E-2</v>
      </c>
      <c r="L63" s="51">
        <f>IF('[1]Panel de Control'!$C$56="Precio",'Esc Precios'!L342,'Particip. Energético'!L342)</f>
        <v>3.5178412022355679E-2</v>
      </c>
      <c r="M63" s="51">
        <f>IF('[1]Panel de Control'!$C$56="Precio",'Esc Precios'!M342,'Particip. Energético'!M342)</f>
        <v>3.5177543886779045E-2</v>
      </c>
      <c r="N63" s="51">
        <f>IF('[1]Panel de Control'!$C$56="Precio",'Esc Precios'!N342,'Particip. Energético'!N342)</f>
        <v>3.5171794280433342E-2</v>
      </c>
      <c r="O63" s="51">
        <f>IF('[1]Panel de Control'!$C$56="Precio",'Esc Precios'!O342,'Particip. Energético'!O342)</f>
        <v>3.5133755250498229E-2</v>
      </c>
      <c r="P63" s="51">
        <f>IF('[1]Panel de Control'!$C$56="Precio",'Esc Precios'!P342,'Particip. Energético'!P342)</f>
        <v>3.4883837225025874E-2</v>
      </c>
      <c r="Q63" s="51">
        <f>IF('[1]Panel de Control'!$C$56="Precio",'Esc Precios'!Q342,'Particip. Energético'!Q342)</f>
        <v>3.2610531038431326E-2</v>
      </c>
      <c r="R63" s="51">
        <f>IF('[1]Panel de Control'!$C$56="Precio",'Esc Precios'!R342,'Particip. Energético'!R342)</f>
        <v>3.2462790938574779E-2</v>
      </c>
      <c r="S63" s="51">
        <f>IF('[1]Panel de Control'!$C$56="Precio",'Esc Precios'!S342,'Particip. Energético'!S342)</f>
        <v>3.2306308520401422E-2</v>
      </c>
      <c r="T63" s="51">
        <f>IF('[1]Panel de Control'!$C$56="Precio",'Esc Precios'!T342,'Particip. Energético'!T342)</f>
        <v>3.2140566652869039E-2</v>
      </c>
      <c r="U63" s="51">
        <f>IF('[1]Panel de Control'!$C$56="Precio",'Esc Precios'!U342,'Particip. Energético'!U342)</f>
        <v>3.1965020373861557E-2</v>
      </c>
      <c r="V63" s="51">
        <f>IF('[1]Panel de Control'!$C$56="Precio",'Esc Precios'!V342,'Particip. Energético'!V342)</f>
        <v>3.1779096021325448E-2</v>
      </c>
      <c r="W63" s="51">
        <f>IF('[1]Panel de Control'!$C$56="Precio",'Esc Precios'!W342,'Particip. Energético'!W342)</f>
        <v>3.1582190461223278E-2</v>
      </c>
      <c r="X63" s="51">
        <f>IF('[1]Panel de Control'!$C$56="Precio",'Esc Precios'!X342,'Particip. Energético'!X342)</f>
        <v>3.1373670440677182E-2</v>
      </c>
      <c r="Y63" s="51">
        <f>IF('[1]Panel de Control'!$C$56="Precio",'Esc Precios'!Y342,'Particip. Energético'!Y342)</f>
        <v>3.1152872098967877E-2</v>
      </c>
      <c r="Z63" s="51">
        <f>IF('[1]Panel de Control'!$C$56="Precio",'Esc Precios'!Z342,'Particip. Energético'!Z342)</f>
        <v>3.0919100673707799E-2</v>
      </c>
      <c r="AA63" s="51">
        <f>IF('[1]Panel de Control'!$C$56="Precio",'Esc Precios'!AA342,'Particip. Energético'!AA342)</f>
        <v>3.0671630444485908E-2</v>
      </c>
      <c r="AB63" s="51">
        <f>IF('[1]Panel de Control'!$C$56="Precio",'Esc Precios'!AB342,'Particip. Energético'!AB342)</f>
        <v>3.0409704961527988E-2</v>
      </c>
      <c r="AC63" s="51">
        <f>IF('[1]Panel de Control'!$C$56="Precio",'Esc Precios'!AC342,'Particip. Energético'!AC342)</f>
        <v>3.0132537612341598E-2</v>
      </c>
      <c r="AD63" s="51">
        <f>IF('[1]Panel de Control'!$C$56="Precio",'Esc Precios'!AD342,'Particip. Energético'!AD342)</f>
        <v>2.9839312584794598E-2</v>
      </c>
      <c r="AE63" s="51">
        <f>IF('[1]Panel de Control'!$C$56="Precio",'Esc Precios'!AE342,'Particip. Energético'!AE342)</f>
        <v>2.9529186290442225E-2</v>
      </c>
      <c r="AF63" s="51">
        <f>IF('[1]Panel de Control'!$C$56="Precio",'Esc Precios'!AF342,'Particip. Energético'!AF342)</f>
        <v>2.9201289316951304E-2</v>
      </c>
      <c r="AG63" s="51">
        <f>IF('[1]Panel de Control'!$C$56="Precio",'Esc Precios'!AG342,'Particip. Energético'!AG342)</f>
        <v>2.8854728982894786E-2</v>
      </c>
      <c r="AH63" s="51">
        <f>IF('[1]Panel de Control'!$C$56="Precio",'Esc Precios'!AH342,'Particip. Energético'!AH342)</f>
        <v>2.8488592571665042E-2</v>
      </c>
      <c r="AI63" s="51">
        <f>IF('[1]Panel de Control'!$C$56="Precio",'Esc Precios'!AI342,'Particip. Energético'!AI342)</f>
        <v>2.8101951323371996E-2</v>
      </c>
      <c r="AJ63" s="51">
        <f>IF('[1]Panel de Control'!$C$56="Precio",'Esc Precios'!AJ342,'Particip. Energético'!AJ342)</f>
        <v>2.7693865263873692E-2</v>
      </c>
      <c r="AK63" s="51">
        <f>IF('[1]Panel de Control'!$C$56="Precio",'Esc Precios'!AK342,'Particip. Energético'!AK342)</f>
        <v>2.7263388947987365E-2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1.8629447339820991E-2</v>
      </c>
      <c r="E64" s="51">
        <f>IF('[1]Panel de Control'!$C$56="Precio",'Esc Precios'!E343,'Particip. Energético'!E343)</f>
        <v>1.8629447339820991E-2</v>
      </c>
      <c r="F64" s="51">
        <f>IF('[1]Panel de Control'!$C$56="Precio",'Esc Precios'!F343,'Particip. Energético'!F343)</f>
        <v>1.8629447339820991E-2</v>
      </c>
      <c r="G64" s="51">
        <f>IF('[1]Panel de Control'!$C$56="Precio",'Esc Precios'!G343,'Particip. Energético'!G343)</f>
        <v>1.8629447339820991E-2</v>
      </c>
      <c r="H64" s="51">
        <f>IF('[1]Panel de Control'!$C$56="Precio",'Esc Precios'!H343,'Particip. Energético'!H343)</f>
        <v>1.8629447339820991E-2</v>
      </c>
      <c r="I64" s="51">
        <f>IF('[1]Panel de Control'!$C$56="Precio",'Esc Precios'!I343,'Particip. Energético'!I343)</f>
        <v>1.8629447339820991E-2</v>
      </c>
      <c r="J64" s="51">
        <f>IF('[1]Panel de Control'!$C$56="Precio",'Esc Precios'!J343,'Particip. Energético'!J343)</f>
        <v>1.8629445476876259E-2</v>
      </c>
      <c r="K64" s="51">
        <f>IF('[1]Panel de Control'!$C$56="Precio",'Esc Precios'!K343,'Particip. Energético'!K343)</f>
        <v>1.8629434999342741E-2</v>
      </c>
      <c r="L64" s="51">
        <f>IF('[1]Panel de Control'!$C$56="Precio",'Esc Precios'!L343,'Particip. Energético'!L343)</f>
        <v>1.8629365594550196E-2</v>
      </c>
      <c r="M64" s="51">
        <f>IF('[1]Panel de Control'!$C$56="Precio",'Esc Precios'!M343,'Particip. Energético'!M343)</f>
        <v>1.8628905857623113E-2</v>
      </c>
      <c r="N64" s="51">
        <f>IF('[1]Panel de Control'!$C$56="Precio",'Esc Precios'!N343,'Particip. Energético'!N343)</f>
        <v>1.8625861049387574E-2</v>
      </c>
      <c r="O64" s="51">
        <f>IF('[1]Panel de Control'!$C$56="Precio",'Esc Precios'!O343,'Particip. Energético'!O343)</f>
        <v>1.8605716791736806E-2</v>
      </c>
      <c r="P64" s="51">
        <f>IF('[1]Panel de Control'!$C$56="Precio",'Esc Precios'!P343,'Particip. Energético'!P343)</f>
        <v>1.8473368172298447E-2</v>
      </c>
      <c r="Q64" s="51">
        <f>IF('[1]Panel de Control'!$C$56="Precio",'Esc Precios'!Q343,'Particip. Energético'!Q343)</f>
        <v>1.7269497684014062E-2</v>
      </c>
      <c r="R64" s="51">
        <f>IF('[1]Panel de Control'!$C$56="Precio",'Esc Precios'!R343,'Particip. Energético'!R343)</f>
        <v>1.7191259236768237E-2</v>
      </c>
      <c r="S64" s="51">
        <f>IF('[1]Panel de Control'!$C$56="Precio",'Esc Precios'!S343,'Particip. Energético'!S343)</f>
        <v>1.7108391136428227E-2</v>
      </c>
      <c r="T64" s="51">
        <f>IF('[1]Panel de Control'!$C$56="Precio",'Esc Precios'!T343,'Particip. Energético'!T343)</f>
        <v>1.7020619526879104E-2</v>
      </c>
      <c r="U64" s="51">
        <f>IF('[1]Panel de Control'!$C$56="Precio",'Esc Precios'!U343,'Particip. Energético'!U343)</f>
        <v>1.6927655813556427E-2</v>
      </c>
      <c r="V64" s="51">
        <f>IF('[1]Panel de Control'!$C$56="Precio",'Esc Precios'!V343,'Particip. Energético'!V343)</f>
        <v>1.6829196203323765E-2</v>
      </c>
      <c r="W64" s="51">
        <f>IF('[1]Panel de Control'!$C$56="Precio",'Esc Precios'!W343,'Particip. Energético'!W343)</f>
        <v>1.672492129562151E-2</v>
      </c>
      <c r="X64" s="51">
        <f>IF('[1]Panel de Control'!$C$56="Precio",'Esc Precios'!X343,'Particip. Energético'!X343)</f>
        <v>1.6614495739912295E-2</v>
      </c>
      <c r="Y64" s="51">
        <f>IF('[1]Panel de Control'!$C$56="Precio",'Esc Precios'!Y343,'Particip. Energético'!Y343)</f>
        <v>1.6497567976721646E-2</v>
      </c>
      <c r="Z64" s="51">
        <f>IF('[1]Panel de Control'!$C$56="Precio",'Esc Precios'!Z343,'Particip. Energético'!Z343)</f>
        <v>1.6373770082036648E-2</v>
      </c>
      <c r="AA64" s="51">
        <f>IF('[1]Panel de Control'!$C$56="Precio",'Esc Precios'!AA343,'Particip. Energético'!AA343)</f>
        <v>1.6242717737462026E-2</v>
      </c>
      <c r="AB64" s="51">
        <f>IF('[1]Panel de Control'!$C$56="Precio",'Esc Precios'!AB343,'Particip. Energético'!AB343)</f>
        <v>1.6104010351311357E-2</v>
      </c>
      <c r="AC64" s="51">
        <f>IF('[1]Panel de Control'!$C$56="Precio",'Esc Precios'!AC343,'Particip. Energético'!AC343)</f>
        <v>1.5957231358684168E-2</v>
      </c>
      <c r="AD64" s="51">
        <f>IF('[1]Panel de Control'!$C$56="Precio",'Esc Precios'!AD343,'Particip. Energético'!AD343)</f>
        <v>1.5801948731481618E-2</v>
      </c>
      <c r="AE64" s="51">
        <f>IF('[1]Panel de Control'!$C$56="Precio",'Esc Precios'!AE343,'Particip. Energético'!AE343)</f>
        <v>1.5637715732155159E-2</v>
      </c>
      <c r="AF64" s="51">
        <f>IF('[1]Panel de Control'!$C$56="Precio",'Esc Precios'!AF343,'Particip. Energético'!AF343)</f>
        <v>1.5464071947648145E-2</v>
      </c>
      <c r="AG64" s="51">
        <f>IF('[1]Panel de Control'!$C$56="Precio",'Esc Precios'!AG343,'Particip. Energético'!AG343)</f>
        <v>1.5280544642333582E-2</v>
      </c>
      <c r="AH64" s="51">
        <f>IF('[1]Panel de Control'!$C$56="Precio",'Esc Precios'!AH343,'Particip. Energético'!AH343)</f>
        <v>1.5086650470591524E-2</v>
      </c>
      <c r="AI64" s="51">
        <f>IF('[1]Panel de Control'!$C$56="Precio",'Esc Precios'!AI343,'Particip. Energético'!AI343)</f>
        <v>1.4881897590791065E-2</v>
      </c>
      <c r="AJ64" s="51">
        <f>IF('[1]Panel de Control'!$C$56="Precio",'Esc Precios'!AJ343,'Particip. Energético'!AJ343)</f>
        <v>1.466578822259099E-2</v>
      </c>
      <c r="AK64" s="51">
        <f>IF('[1]Panel de Control'!$C$56="Precio",'Esc Precios'!AK343,'Particip. Energético'!AK343)</f>
        <v>1.4437821688361271E-2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0.11862893567444148</v>
      </c>
      <c r="E65" s="51">
        <f>IF('[1]Panel de Control'!$C$56="Precio",'Esc Precios'!E344,'Particip. Energético'!E344)</f>
        <v>0.11862893567444148</v>
      </c>
      <c r="F65" s="51">
        <f>IF('[1]Panel de Control'!$C$56="Precio",'Esc Precios'!F344,'Particip. Energético'!F344)</f>
        <v>0.11862893567444148</v>
      </c>
      <c r="G65" s="51">
        <f>IF('[1]Panel de Control'!$C$56="Precio",'Esc Precios'!G344,'Particip. Energético'!G344)</f>
        <v>0.11862893567444148</v>
      </c>
      <c r="H65" s="51">
        <f>IF('[1]Panel de Control'!$C$56="Precio",'Esc Precios'!H344,'Particip. Energético'!H344)</f>
        <v>0.11862893567444148</v>
      </c>
      <c r="I65" s="51">
        <f>IF('[1]Panel de Control'!$C$56="Precio",'Esc Precios'!I344,'Particip. Energético'!I344)</f>
        <v>0.11862893567444148</v>
      </c>
      <c r="J65" s="51">
        <f>IF('[1]Panel de Control'!$C$56="Precio",'Esc Precios'!J344,'Particip. Energético'!J344)</f>
        <v>0.11862892381154791</v>
      </c>
      <c r="K65" s="51">
        <f>IF('[1]Panel de Control'!$C$56="Precio",'Esc Precios'!K344,'Particip. Energético'!K344)</f>
        <v>0.11862885709251825</v>
      </c>
      <c r="L65" s="51">
        <f>IF('[1]Panel de Control'!$C$56="Precio",'Esc Precios'!L344,'Particip. Energético'!L344)</f>
        <v>0.11862841513541023</v>
      </c>
      <c r="M65" s="51">
        <f>IF('[1]Panel de Control'!$C$56="Precio",'Esc Precios'!M344,'Particip. Energético'!M344)</f>
        <v>0.11862548761419314</v>
      </c>
      <c r="N65" s="51">
        <f>IF('[1]Panel de Control'!$C$56="Precio",'Esc Precios'!N344,'Particip. Energético'!N344)</f>
        <v>0.11860609882859333</v>
      </c>
      <c r="O65" s="51">
        <f>IF('[1]Panel de Control'!$C$56="Precio",'Esc Precios'!O344,'Particip. Energético'!O344)</f>
        <v>0.11847782385610101</v>
      </c>
      <c r="P65" s="51">
        <f>IF('[1]Panel de Control'!$C$56="Precio",'Esc Precios'!P344,'Particip. Energético'!P344)</f>
        <v>0.11763505189536794</v>
      </c>
      <c r="Q65" s="51">
        <f>IF('[1]Panel de Control'!$C$56="Precio",'Esc Precios'!Q344,'Particip. Energético'!Q344)</f>
        <v>0.10996902337020725</v>
      </c>
      <c r="R65" s="51">
        <f>IF('[1]Panel de Control'!$C$56="Precio",'Esc Precios'!R344,'Particip. Energético'!R344)</f>
        <v>0.10947081515413452</v>
      </c>
      <c r="S65" s="51">
        <f>IF('[1]Panel de Control'!$C$56="Precio",'Esc Precios'!S344,'Particip. Energético'!S344)</f>
        <v>0.10894312614836971</v>
      </c>
      <c r="T65" s="51">
        <f>IF('[1]Panel de Control'!$C$56="Precio",'Esc Precios'!T344,'Particip. Energético'!T344)</f>
        <v>0.10838421248693282</v>
      </c>
      <c r="U65" s="51">
        <f>IF('[1]Panel de Control'!$C$56="Precio",'Esc Precios'!U344,'Particip. Energético'!U344)</f>
        <v>0.10779223645207535</v>
      </c>
      <c r="V65" s="51">
        <f>IF('[1]Panel de Control'!$C$56="Precio",'Esc Precios'!V344,'Particip. Energético'!V344)</f>
        <v>0.10716526354430397</v>
      </c>
      <c r="W65" s="51">
        <f>IF('[1]Panel de Control'!$C$56="Precio",'Esc Precios'!W344,'Particip. Energético'!W344)</f>
        <v>0.10650125987889046</v>
      </c>
      <c r="X65" s="51">
        <f>IF('[1]Panel de Control'!$C$56="Precio",'Esc Precios'!X344,'Particip. Energético'!X344)</f>
        <v>0.10579809000454631</v>
      </c>
      <c r="Y65" s="51">
        <f>IF('[1]Panel de Control'!$C$56="Precio",'Esc Precios'!Y344,'Particip. Energético'!Y344)</f>
        <v>0.10505351525441671</v>
      </c>
      <c r="Z65" s="51">
        <f>IF('[1]Panel de Control'!$C$56="Precio",'Esc Precios'!Z344,'Particip. Energético'!Z344)</f>
        <v>0.1042651927552395</v>
      </c>
      <c r="AA65" s="51">
        <f>IF('[1]Panel de Control'!$C$56="Precio",'Esc Precios'!AA344,'Particip. Energético'!AA344)</f>
        <v>0.10343067523730454</v>
      </c>
      <c r="AB65" s="51">
        <f>IF('[1]Panel de Control'!$C$56="Precio",'Esc Precios'!AB344,'Particip. Energético'!AB344)</f>
        <v>0.1025474118055405</v>
      </c>
      <c r="AC65" s="51">
        <f>IF('[1]Panel de Control'!$C$56="Precio",'Esc Precios'!AC344,'Particip. Energético'!AC344)</f>
        <v>0.10161274985035135</v>
      </c>
      <c r="AD65" s="51">
        <f>IF('[1]Panel de Control'!$C$56="Precio",'Esc Precios'!AD344,'Particip. Energético'!AD344)</f>
        <v>0.10062393829530354</v>
      </c>
      <c r="AE65" s="51">
        <f>IF('[1]Panel de Control'!$C$56="Precio",'Esc Precios'!AE344,'Particip. Energético'!AE344)</f>
        <v>9.9578132396860489E-2</v>
      </c>
      <c r="AF65" s="51">
        <f>IF('[1]Panel de Control'!$C$56="Precio",'Esc Precios'!AF344,'Particip. Energético'!AF344)</f>
        <v>9.8472400328334875E-2</v>
      </c>
      <c r="AG65" s="51">
        <f>IF('[1]Panel de Control'!$C$56="Precio",'Esc Precios'!AG344,'Particip. Energético'!AG344)</f>
        <v>9.7303731795150464E-2</v>
      </c>
      <c r="AH65" s="51">
        <f>IF('[1]Panel de Control'!$C$56="Precio",'Esc Precios'!AH344,'Particip. Energético'!AH344)</f>
        <v>9.6069048940223722E-2</v>
      </c>
      <c r="AI65" s="51">
        <f>IF('[1]Panel de Control'!$C$56="Precio",'Esc Precios'!AI344,'Particip. Energético'!AI344)</f>
        <v>9.476521980541705E-2</v>
      </c>
      <c r="AJ65" s="51">
        <f>IF('[1]Panel de Control'!$C$56="Precio",'Esc Precios'!AJ344,'Particip. Energético'!AJ344)</f>
        <v>9.3389074615964671E-2</v>
      </c>
      <c r="AK65" s="51">
        <f>IF('[1]Panel de Control'!$C$56="Precio",'Esc Precios'!AK344,'Particip. Energético'!AK344)</f>
        <v>9.1937425147692126E-2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Precios'!E345,'Particip. Energético'!E345)</f>
        <v>0</v>
      </c>
      <c r="F66" s="51">
        <f>IF('[1]Panel de Control'!$C$56="Precio",'Esc Precios'!F345,'Particip. Energético'!F345)</f>
        <v>0</v>
      </c>
      <c r="G66" s="51">
        <f>IF('[1]Panel de Control'!$C$56="Precio",'Esc Precios'!G345,'Particip. Energético'!G345)</f>
        <v>0</v>
      </c>
      <c r="H66" s="51">
        <f>IF('[1]Panel de Control'!$C$56="Precio",'Esc Precios'!H345,'Particip. Energético'!H345)</f>
        <v>0</v>
      </c>
      <c r="I66" s="51">
        <f>IF('[1]Panel de Control'!$C$56="Precio",'Esc Precios'!I345,'Particip. Energético'!I345)</f>
        <v>0</v>
      </c>
      <c r="J66" s="51">
        <f>IF('[1]Panel de Control'!$C$56="Precio",'Esc Precios'!J345,'Particip. Energético'!J345)</f>
        <v>0</v>
      </c>
      <c r="K66" s="51">
        <f>IF('[1]Panel de Control'!$C$56="Precio",'Esc Precios'!K345,'Particip. Energético'!K345)</f>
        <v>0</v>
      </c>
      <c r="L66" s="51">
        <f>IF('[1]Panel de Control'!$C$56="Precio",'Esc Precios'!L345,'Particip. Energético'!L345)</f>
        <v>0</v>
      </c>
      <c r="M66" s="51">
        <f>IF('[1]Panel de Control'!$C$56="Precio",'Esc Precios'!M345,'Particip. Energético'!M345)</f>
        <v>0</v>
      </c>
      <c r="N66" s="51">
        <f>IF('[1]Panel de Control'!$C$56="Precio",'Esc Precios'!N345,'Particip. Energético'!N345)</f>
        <v>0</v>
      </c>
      <c r="O66" s="51">
        <f>IF('[1]Panel de Control'!$C$56="Precio",'Esc Precios'!O345,'Particip. Energético'!O345)</f>
        <v>0</v>
      </c>
      <c r="P66" s="51">
        <f>IF('[1]Panel de Control'!$C$56="Precio",'Esc Precios'!P345,'Particip. Energético'!P345)</f>
        <v>0</v>
      </c>
      <c r="Q66" s="51">
        <f>IF('[1]Panel de Control'!$C$56="Precio",'Esc Precios'!Q345,'Particip. Energético'!Q345)</f>
        <v>0</v>
      </c>
      <c r="R66" s="51">
        <f>IF('[1]Panel de Control'!$C$56="Precio",'Esc Precios'!R345,'Particip. Energético'!R345)</f>
        <v>0</v>
      </c>
      <c r="S66" s="51">
        <f>IF('[1]Panel de Control'!$C$56="Precio",'Esc Precios'!S345,'Particip. Energético'!S345)</f>
        <v>0</v>
      </c>
      <c r="T66" s="51">
        <f>IF('[1]Panel de Control'!$C$56="Precio",'Esc Precios'!T345,'Particip. Energético'!T345)</f>
        <v>0</v>
      </c>
      <c r="U66" s="51">
        <f>IF('[1]Panel de Control'!$C$56="Precio",'Esc Precios'!U345,'Particip. Energético'!U345)</f>
        <v>0</v>
      </c>
      <c r="V66" s="51">
        <f>IF('[1]Panel de Control'!$C$56="Precio",'Esc Precios'!V345,'Particip. Energético'!V345)</f>
        <v>0</v>
      </c>
      <c r="W66" s="51">
        <f>IF('[1]Panel de Control'!$C$56="Precio",'Esc Precios'!W345,'Particip. Energético'!W345)</f>
        <v>0</v>
      </c>
      <c r="X66" s="51">
        <f>IF('[1]Panel de Control'!$C$56="Precio",'Esc Precios'!X345,'Particip. Energético'!X345)</f>
        <v>0</v>
      </c>
      <c r="Y66" s="51">
        <f>IF('[1]Panel de Control'!$C$56="Precio",'Esc Precios'!Y345,'Particip. Energético'!Y345)</f>
        <v>0</v>
      </c>
      <c r="Z66" s="51">
        <f>IF('[1]Panel de Control'!$C$56="Precio",'Esc Precios'!Z345,'Particip. Energético'!Z345)</f>
        <v>0</v>
      </c>
      <c r="AA66" s="51">
        <f>IF('[1]Panel de Control'!$C$56="Precio",'Esc Precios'!AA345,'Particip. Energético'!AA345)</f>
        <v>0</v>
      </c>
      <c r="AB66" s="51">
        <f>IF('[1]Panel de Control'!$C$56="Precio",'Esc Precios'!AB345,'Particip. Energético'!AB345)</f>
        <v>0</v>
      </c>
      <c r="AC66" s="51">
        <f>IF('[1]Panel de Control'!$C$56="Precio",'Esc Precios'!AC345,'Particip. Energético'!AC345)</f>
        <v>0</v>
      </c>
      <c r="AD66" s="51">
        <f>IF('[1]Panel de Control'!$C$56="Precio",'Esc Precios'!AD345,'Particip. Energético'!AD345)</f>
        <v>0</v>
      </c>
      <c r="AE66" s="51">
        <f>IF('[1]Panel de Control'!$C$56="Precio",'Esc Precios'!AE345,'Particip. Energético'!AE345)</f>
        <v>0</v>
      </c>
      <c r="AF66" s="51">
        <f>IF('[1]Panel de Control'!$C$56="Precio",'Esc Precios'!AF345,'Particip. Energético'!AF345)</f>
        <v>0</v>
      </c>
      <c r="AG66" s="51">
        <f>IF('[1]Panel de Control'!$C$56="Precio",'Esc Precios'!AG345,'Particip. Energético'!AG345)</f>
        <v>0</v>
      </c>
      <c r="AH66" s="51">
        <f>IF('[1]Panel de Control'!$C$56="Precio",'Esc Precios'!AH345,'Particip. Energético'!AH345)</f>
        <v>0</v>
      </c>
      <c r="AI66" s="51">
        <f>IF('[1]Panel de Control'!$C$56="Precio",'Esc Precios'!AI345,'Particip. Energético'!AI345)</f>
        <v>0</v>
      </c>
      <c r="AJ66" s="51">
        <f>IF('[1]Panel de Control'!$C$56="Precio",'Esc Precios'!AJ345,'Particip. Energético'!AJ345)</f>
        <v>0</v>
      </c>
      <c r="AK66" s="51">
        <f>IF('[1]Panel de Control'!$C$56="Precio",'Esc Precios'!AK345,'Particip. Energético'!AK345)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Precios'!E346,'Particip. Energético'!E346)</f>
        <v>0</v>
      </c>
      <c r="F67" s="51">
        <f>IF('[1]Panel de Control'!$C$56="Precio",'Esc Precios'!F346,'Particip. Energético'!F346)</f>
        <v>0</v>
      </c>
      <c r="G67" s="51">
        <f>IF('[1]Panel de Control'!$C$56="Precio",'Esc Precios'!G346,'Particip. Energético'!G346)</f>
        <v>0</v>
      </c>
      <c r="H67" s="51">
        <f>IF('[1]Panel de Control'!$C$56="Precio",'Esc Precios'!H346,'Particip. Energético'!H346)</f>
        <v>0</v>
      </c>
      <c r="I67" s="51">
        <f>IF('[1]Panel de Control'!$C$56="Precio",'Esc Precios'!I346,'Particip. Energético'!I346)</f>
        <v>0</v>
      </c>
      <c r="J67" s="51">
        <f>IF('[1]Panel de Control'!$C$56="Precio",'Esc Precios'!J346,'Particip. Energético'!J346)</f>
        <v>0</v>
      </c>
      <c r="K67" s="51">
        <f>IF('[1]Panel de Control'!$C$56="Precio",'Esc Precios'!K346,'Particip. Energético'!K346)</f>
        <v>0</v>
      </c>
      <c r="L67" s="51">
        <f>IF('[1]Panel de Control'!$C$56="Precio",'Esc Precios'!L346,'Particip. Energético'!L346)</f>
        <v>0</v>
      </c>
      <c r="M67" s="51">
        <f>IF('[1]Panel de Control'!$C$56="Precio",'Esc Precios'!M346,'Particip. Energético'!M346)</f>
        <v>0</v>
      </c>
      <c r="N67" s="51">
        <f>IF('[1]Panel de Control'!$C$56="Precio",'Esc Precios'!N346,'Particip. Energético'!N346)</f>
        <v>0</v>
      </c>
      <c r="O67" s="51">
        <f>IF('[1]Panel de Control'!$C$56="Precio",'Esc Precios'!O346,'Particip. Energético'!O346)</f>
        <v>0</v>
      </c>
      <c r="P67" s="51">
        <f>IF('[1]Panel de Control'!$C$56="Precio",'Esc Precios'!P346,'Particip. Energético'!P346)</f>
        <v>0</v>
      </c>
      <c r="Q67" s="51">
        <f>IF('[1]Panel de Control'!$C$56="Precio",'Esc Precios'!Q346,'Particip. Energético'!Q346)</f>
        <v>0</v>
      </c>
      <c r="R67" s="51">
        <f>IF('[1]Panel de Control'!$C$56="Precio",'Esc Precios'!R346,'Particip. Energético'!R346)</f>
        <v>0</v>
      </c>
      <c r="S67" s="51">
        <f>IF('[1]Panel de Control'!$C$56="Precio",'Esc Precios'!S346,'Particip. Energético'!S346)</f>
        <v>0</v>
      </c>
      <c r="T67" s="51">
        <f>IF('[1]Panel de Control'!$C$56="Precio",'Esc Precios'!T346,'Particip. Energético'!T346)</f>
        <v>0</v>
      </c>
      <c r="U67" s="51">
        <f>IF('[1]Panel de Control'!$C$56="Precio",'Esc Precios'!U346,'Particip. Energético'!U346)</f>
        <v>0</v>
      </c>
      <c r="V67" s="51">
        <f>IF('[1]Panel de Control'!$C$56="Precio",'Esc Precios'!V346,'Particip. Energético'!V346)</f>
        <v>0</v>
      </c>
      <c r="W67" s="51">
        <f>IF('[1]Panel de Control'!$C$56="Precio",'Esc Precios'!W346,'Particip. Energético'!W346)</f>
        <v>0</v>
      </c>
      <c r="X67" s="51">
        <f>IF('[1]Panel de Control'!$C$56="Precio",'Esc Precios'!X346,'Particip. Energético'!X346)</f>
        <v>0</v>
      </c>
      <c r="Y67" s="51">
        <f>IF('[1]Panel de Control'!$C$56="Precio",'Esc Precios'!Y346,'Particip. Energético'!Y346)</f>
        <v>0</v>
      </c>
      <c r="Z67" s="51">
        <f>IF('[1]Panel de Control'!$C$56="Precio",'Esc Precios'!Z346,'Particip. Energético'!Z346)</f>
        <v>0</v>
      </c>
      <c r="AA67" s="51">
        <f>IF('[1]Panel de Control'!$C$56="Precio",'Esc Precios'!AA346,'Particip. Energético'!AA346)</f>
        <v>0</v>
      </c>
      <c r="AB67" s="51">
        <f>IF('[1]Panel de Control'!$C$56="Precio",'Esc Precios'!AB346,'Particip. Energético'!AB346)</f>
        <v>0</v>
      </c>
      <c r="AC67" s="51">
        <f>IF('[1]Panel de Control'!$C$56="Precio",'Esc Precios'!AC346,'Particip. Energético'!AC346)</f>
        <v>0</v>
      </c>
      <c r="AD67" s="51">
        <f>IF('[1]Panel de Control'!$C$56="Precio",'Esc Precios'!AD346,'Particip. Energético'!AD346)</f>
        <v>0</v>
      </c>
      <c r="AE67" s="51">
        <f>IF('[1]Panel de Control'!$C$56="Precio",'Esc Precios'!AE346,'Particip. Energético'!AE346)</f>
        <v>0</v>
      </c>
      <c r="AF67" s="51">
        <f>IF('[1]Panel de Control'!$C$56="Precio",'Esc Precios'!AF346,'Particip. Energético'!AF346)</f>
        <v>0</v>
      </c>
      <c r="AG67" s="51">
        <f>IF('[1]Panel de Control'!$C$56="Precio",'Esc Precios'!AG346,'Particip. Energético'!AG346)</f>
        <v>0</v>
      </c>
      <c r="AH67" s="51">
        <f>IF('[1]Panel de Control'!$C$56="Precio",'Esc Precios'!AH346,'Particip. Energético'!AH346)</f>
        <v>0</v>
      </c>
      <c r="AI67" s="51">
        <f>IF('[1]Panel de Control'!$C$56="Precio",'Esc Precios'!AI346,'Particip. Energético'!AI346)</f>
        <v>0</v>
      </c>
      <c r="AJ67" s="51">
        <f>IF('[1]Panel de Control'!$C$56="Precio",'Esc Precios'!AJ346,'Particip. Energético'!AJ346)</f>
        <v>0</v>
      </c>
      <c r="AK67" s="51">
        <f>IF('[1]Panel de Control'!$C$56="Precio",'Esc Precios'!AK346,'Particip. Energético'!AK346)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0.34758556574118749</v>
      </c>
      <c r="E68" s="51">
        <f>IF('[1]Panel de Control'!$C$56="Precio",'Esc Precios'!E347,'Particip. Energético'!E347)</f>
        <v>0.34758556574118749</v>
      </c>
      <c r="F68" s="51">
        <f>IF('[1]Panel de Control'!$C$56="Precio",'Esc Precios'!F347,'Particip. Energético'!F347)</f>
        <v>0.34758556574118749</v>
      </c>
      <c r="G68" s="51">
        <f>IF('[1]Panel de Control'!$C$56="Precio",'Esc Precios'!G347,'Particip. Energético'!G347)</f>
        <v>0.34758556574118749</v>
      </c>
      <c r="H68" s="51">
        <f>IF('[1]Panel de Control'!$C$56="Precio",'Esc Precios'!H347,'Particip. Energético'!H347)</f>
        <v>0.34758556574118749</v>
      </c>
      <c r="I68" s="51">
        <f>IF('[1]Panel de Control'!$C$56="Precio",'Esc Precios'!I347,'Particip. Energético'!I347)</f>
        <v>0.34758556574118749</v>
      </c>
      <c r="J68" s="51">
        <f>IF('[1]Panel de Control'!$C$56="Precio",'Esc Precios'!J347,'Particip. Energético'!J347)</f>
        <v>0.3475855309826309</v>
      </c>
      <c r="K68" s="51">
        <f>IF('[1]Panel de Control'!$C$56="Precio",'Esc Precios'!K347,'Particip. Energético'!K347)</f>
        <v>0.34758533549430809</v>
      </c>
      <c r="L68" s="51">
        <f>IF('[1]Panel de Control'!$C$56="Precio",'Esc Precios'!L347,'Particip. Energético'!L347)</f>
        <v>0.34758404054960884</v>
      </c>
      <c r="M68" s="51">
        <f>IF('[1]Panel de Control'!$C$56="Precio",'Esc Precios'!M347,'Particip. Energético'!M347)</f>
        <v>0.34757546284373403</v>
      </c>
      <c r="N68" s="51">
        <f>IF('[1]Panel de Control'!$C$56="Precio",'Esc Precios'!N347,'Particip. Energético'!N347)</f>
        <v>0.34751865324687276</v>
      </c>
      <c r="O68" s="51">
        <f>IF('[1]Panel de Control'!$C$56="Precio",'Esc Precios'!O347,'Particip. Energético'!O347)</f>
        <v>0.34714280456686319</v>
      </c>
      <c r="P68" s="51">
        <f>IF('[1]Panel de Control'!$C$56="Precio",'Esc Precios'!P347,'Particip. Energético'!P347)</f>
        <v>0.34467346294210033</v>
      </c>
      <c r="Q68" s="51">
        <f>IF('[1]Panel de Control'!$C$56="Precio",'Esc Precios'!Q347,'Particip. Energético'!Q347)</f>
        <v>0.32221181944208077</v>
      </c>
      <c r="R68" s="51">
        <f>IF('[1]Panel de Control'!$C$56="Precio",'Esc Precios'!R347,'Particip. Energético'!R347)</f>
        <v>0.32075205767606624</v>
      </c>
      <c r="S68" s="51">
        <f>IF('[1]Panel de Control'!$C$56="Precio",'Esc Precios'!S347,'Particip. Energético'!S347)</f>
        <v>0.31920591650434127</v>
      </c>
      <c r="T68" s="51">
        <f>IF('[1]Panel de Control'!$C$56="Precio",'Esc Precios'!T347,'Particip. Energético'!T347)</f>
        <v>0.31756828635865608</v>
      </c>
      <c r="U68" s="51">
        <f>IF('[1]Panel de Control'!$C$56="Precio",'Esc Precios'!U347,'Particip. Energético'!U347)</f>
        <v>0.31583378268287632</v>
      </c>
      <c r="V68" s="51">
        <f>IF('[1]Panel de Control'!$C$56="Precio",'Esc Precios'!V347,'Particip. Energético'!V347)</f>
        <v>0.31399673734808403</v>
      </c>
      <c r="W68" s="51">
        <f>IF('[1]Panel de Control'!$C$56="Precio",'Esc Precios'!W347,'Particip. Energético'!W347)</f>
        <v>0.31205119102429024</v>
      </c>
      <c r="X68" s="51">
        <f>IF('[1]Panel de Control'!$C$56="Precio",'Esc Precios'!X347,'Particip. Energético'!X347)</f>
        <v>0.30999088678910075</v>
      </c>
      <c r="Y68" s="51">
        <f>IF('[1]Panel de Control'!$C$56="Precio",'Esc Precios'!Y347,'Particip. Energético'!Y347)</f>
        <v>0.3078092652960896</v>
      </c>
      <c r="Z68" s="51">
        <f>IF('[1]Panel de Control'!$C$56="Precio",'Esc Precios'!Z347,'Particip. Energético'!Z347)</f>
        <v>0.30549946187161148</v>
      </c>
      <c r="AA68" s="51">
        <f>IF('[1]Panel de Control'!$C$56="Precio",'Esc Precios'!AA347,'Particip. Energético'!AA347)</f>
        <v>0.30305430595797844</v>
      </c>
      <c r="AB68" s="51">
        <f>IF('[1]Panel de Control'!$C$56="Precio",'Esc Precios'!AB347,'Particip. Energético'!AB347)</f>
        <v>0.30046632337276213</v>
      </c>
      <c r="AC68" s="51">
        <f>IF('[1]Panel de Control'!$C$56="Precio",'Esc Precios'!AC347,'Particip. Energético'!AC347)</f>
        <v>0.29772774190758949</v>
      </c>
      <c r="AD68" s="51">
        <f>IF('[1]Panel de Control'!$C$56="Precio",'Esc Precios'!AD347,'Particip. Energético'!AD347)</f>
        <v>0.29483050084394263</v>
      </c>
      <c r="AE68" s="51">
        <f>IF('[1]Panel de Control'!$C$56="Precio",'Esc Precios'!AE347,'Particip. Energético'!AE347)</f>
        <v>0.29176626501649333</v>
      </c>
      <c r="AF68" s="51">
        <f>IF('[1]Panel de Control'!$C$56="Precio",'Esc Precios'!AF347,'Particip. Energético'!AF347)</f>
        <v>0.288526444104238</v>
      </c>
      <c r="AG68" s="51">
        <f>IF('[1]Panel de Control'!$C$56="Precio",'Esc Precios'!AG347,'Particip. Energético'!AG347)</f>
        <v>0.28510221787341677</v>
      </c>
      <c r="AH68" s="51">
        <f>IF('[1]Panel de Control'!$C$56="Precio",'Esc Precios'!AH347,'Particip. Energético'!AH347)</f>
        <v>0.28148456813053774</v>
      </c>
      <c r="AI68" s="51">
        <f>IF('[1]Panel de Control'!$C$56="Precio",'Esc Precios'!AI347,'Particip. Energético'!AI347)</f>
        <v>0.27766431816475085</v>
      </c>
      <c r="AJ68" s="51">
        <f>IF('[1]Panel de Control'!$C$56="Precio",'Esc Precios'!AJ347,'Particip. Energético'!AJ347)</f>
        <v>0.27363218046159793</v>
      </c>
      <c r="AK68" s="51">
        <f>IF('[1]Panel de Control'!$C$56="Precio",'Esc Precios'!AK347,'Particip. Energético'!AK347)</f>
        <v>0.26937881344942033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Precios'!E348,'Particip. Energético'!E348)</f>
        <v>0</v>
      </c>
      <c r="F69" s="51">
        <f>IF('[1]Panel de Control'!$C$56="Precio",'Esc Precios'!F348,'Particip. Energético'!F348)</f>
        <v>0</v>
      </c>
      <c r="G69" s="51">
        <f>IF('[1]Panel de Control'!$C$56="Precio",'Esc Precios'!G348,'Particip. Energético'!G348)</f>
        <v>0</v>
      </c>
      <c r="H69" s="51">
        <f>IF('[1]Panel de Control'!$C$56="Precio",'Esc Precios'!H348,'Particip. Energético'!H348)</f>
        <v>0</v>
      </c>
      <c r="I69" s="51">
        <f>IF('[1]Panel de Control'!$C$56="Precio",'Esc Precios'!I348,'Particip. Energético'!I348)</f>
        <v>0</v>
      </c>
      <c r="J69" s="51">
        <f>IF('[1]Panel de Control'!$C$56="Precio",'Esc Precios'!J348,'Particip. Energético'!J348)</f>
        <v>0</v>
      </c>
      <c r="K69" s="51">
        <f>IF('[1]Panel de Control'!$C$56="Precio",'Esc Precios'!K348,'Particip. Energético'!K348)</f>
        <v>0</v>
      </c>
      <c r="L69" s="51">
        <f>IF('[1]Panel de Control'!$C$56="Precio",'Esc Precios'!L348,'Particip. Energético'!L348)</f>
        <v>0</v>
      </c>
      <c r="M69" s="51">
        <f>IF('[1]Panel de Control'!$C$56="Precio",'Esc Precios'!M348,'Particip. Energético'!M348)</f>
        <v>0</v>
      </c>
      <c r="N69" s="51">
        <f>IF('[1]Panel de Control'!$C$56="Precio",'Esc Precios'!N348,'Particip. Energético'!N348)</f>
        <v>0</v>
      </c>
      <c r="O69" s="51">
        <f>IF('[1]Panel de Control'!$C$56="Precio",'Esc Precios'!O348,'Particip. Energético'!O348)</f>
        <v>0</v>
      </c>
      <c r="P69" s="51">
        <f>IF('[1]Panel de Control'!$C$56="Precio",'Esc Precios'!P348,'Particip. Energético'!P348)</f>
        <v>0</v>
      </c>
      <c r="Q69" s="51">
        <f>IF('[1]Panel de Control'!$C$56="Precio",'Esc Precios'!Q348,'Particip. Energético'!Q348)</f>
        <v>0</v>
      </c>
      <c r="R69" s="51">
        <f>IF('[1]Panel de Control'!$C$56="Precio",'Esc Precios'!R348,'Particip. Energético'!R348)</f>
        <v>0</v>
      </c>
      <c r="S69" s="51">
        <f>IF('[1]Panel de Control'!$C$56="Precio",'Esc Precios'!S348,'Particip. Energético'!S348)</f>
        <v>0</v>
      </c>
      <c r="T69" s="51">
        <f>IF('[1]Panel de Control'!$C$56="Precio",'Esc Precios'!T348,'Particip. Energético'!T348)</f>
        <v>0</v>
      </c>
      <c r="U69" s="51">
        <f>IF('[1]Panel de Control'!$C$56="Precio",'Esc Precios'!U348,'Particip. Energético'!U348)</f>
        <v>0</v>
      </c>
      <c r="V69" s="51">
        <f>IF('[1]Panel de Control'!$C$56="Precio",'Esc Precios'!V348,'Particip. Energético'!V348)</f>
        <v>0</v>
      </c>
      <c r="W69" s="51">
        <f>IF('[1]Panel de Control'!$C$56="Precio",'Esc Precios'!W348,'Particip. Energético'!W348)</f>
        <v>0</v>
      </c>
      <c r="X69" s="51">
        <f>IF('[1]Panel de Control'!$C$56="Precio",'Esc Precios'!X348,'Particip. Energético'!X348)</f>
        <v>0</v>
      </c>
      <c r="Y69" s="51">
        <f>IF('[1]Panel de Control'!$C$56="Precio",'Esc Precios'!Y348,'Particip. Energético'!Y348)</f>
        <v>0</v>
      </c>
      <c r="Z69" s="51">
        <f>IF('[1]Panel de Control'!$C$56="Precio",'Esc Precios'!Z348,'Particip. Energético'!Z348)</f>
        <v>0</v>
      </c>
      <c r="AA69" s="51">
        <f>IF('[1]Panel de Control'!$C$56="Precio",'Esc Precios'!AA348,'Particip. Energético'!AA348)</f>
        <v>0</v>
      </c>
      <c r="AB69" s="51">
        <f>IF('[1]Panel de Control'!$C$56="Precio",'Esc Precios'!AB348,'Particip. Energético'!AB348)</f>
        <v>0</v>
      </c>
      <c r="AC69" s="51">
        <f>IF('[1]Panel de Control'!$C$56="Precio",'Esc Precios'!AC348,'Particip. Energético'!AC348)</f>
        <v>0</v>
      </c>
      <c r="AD69" s="51">
        <f>IF('[1]Panel de Control'!$C$56="Precio",'Esc Precios'!AD348,'Particip. Energético'!AD348)</f>
        <v>0</v>
      </c>
      <c r="AE69" s="51">
        <f>IF('[1]Panel de Control'!$C$56="Precio",'Esc Precios'!AE348,'Particip. Energético'!AE348)</f>
        <v>0</v>
      </c>
      <c r="AF69" s="51">
        <f>IF('[1]Panel de Control'!$C$56="Precio",'Esc Precios'!AF348,'Particip. Energético'!AF348)</f>
        <v>0</v>
      </c>
      <c r="AG69" s="51">
        <f>IF('[1]Panel de Control'!$C$56="Precio",'Esc Precios'!AG348,'Particip. Energético'!AG348)</f>
        <v>0</v>
      </c>
      <c r="AH69" s="51">
        <f>IF('[1]Panel de Control'!$C$56="Precio",'Esc Precios'!AH348,'Particip. Energético'!AH348)</f>
        <v>0</v>
      </c>
      <c r="AI69" s="51">
        <f>IF('[1]Panel de Control'!$C$56="Precio",'Esc Precios'!AI348,'Particip. Energético'!AI348)</f>
        <v>0</v>
      </c>
      <c r="AJ69" s="51">
        <f>IF('[1]Panel de Control'!$C$56="Precio",'Esc Precios'!AJ348,'Particip. Energético'!AJ348)</f>
        <v>0</v>
      </c>
      <c r="AK69" s="51">
        <f>IF('[1]Panel de Control'!$C$56="Precio",'Esc Precios'!AK348,'Particip. Energético'!AK348)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8.4139987135721586E-3</v>
      </c>
      <c r="E70" s="51">
        <f>IF('[1]Panel de Control'!$C$56="Precio",'Esc Precios'!E349,'Particip. Energético'!E349)</f>
        <v>8.4139987135721586E-3</v>
      </c>
      <c r="F70" s="51">
        <f>IF('[1]Panel de Control'!$C$56="Precio",'Esc Precios'!F349,'Particip. Energético'!F349)</f>
        <v>8.4139987135721586E-3</v>
      </c>
      <c r="G70" s="51">
        <f>IF('[1]Panel de Control'!$C$56="Precio",'Esc Precios'!G349,'Particip. Energético'!G349)</f>
        <v>8.4139987135721586E-3</v>
      </c>
      <c r="H70" s="51">
        <f>IF('[1]Panel de Control'!$C$56="Precio",'Esc Precios'!H349,'Particip. Energético'!H349)</f>
        <v>8.4139987135721586E-3</v>
      </c>
      <c r="I70" s="51">
        <f>IF('[1]Panel de Control'!$C$56="Precio",'Esc Precios'!I349,'Particip. Energético'!I349)</f>
        <v>8.4139987135721586E-3</v>
      </c>
      <c r="J70" s="51">
        <f>IF('[1]Panel de Control'!$C$56="Precio",'Esc Precios'!J349,'Particip. Energético'!J349)</f>
        <v>8.413997872172287E-3</v>
      </c>
      <c r="K70" s="51">
        <f>IF('[1]Panel de Control'!$C$56="Precio",'Esc Precios'!K349,'Particip. Energético'!K349)</f>
        <v>8.4139931399893116E-3</v>
      </c>
      <c r="L70" s="51">
        <f>IF('[1]Panel de Control'!$C$56="Precio",'Esc Precios'!L349,'Particip. Energético'!L349)</f>
        <v>8.4139617932818891E-3</v>
      </c>
      <c r="M70" s="51">
        <f>IF('[1]Panel de Control'!$C$56="Precio",'Esc Precios'!M349,'Particip. Energético'!M349)</f>
        <v>8.4137541528810506E-3</v>
      </c>
      <c r="N70" s="51">
        <f>IF('[1]Panel de Control'!$C$56="Precio",'Esc Precios'!N349,'Particip. Energético'!N349)</f>
        <v>8.4123789637995071E-3</v>
      </c>
      <c r="O70" s="51">
        <f>IF('[1]Panel de Control'!$C$56="Precio",'Esc Precios'!O349,'Particip. Energético'!O349)</f>
        <v>8.4032808002916098E-3</v>
      </c>
      <c r="P70" s="51">
        <f>IF('[1]Panel de Control'!$C$56="Precio",'Esc Precios'!P349,'Particip. Energético'!P349)</f>
        <v>8.343505483644556E-3</v>
      </c>
      <c r="Q70" s="51">
        <f>IF('[1]Panel de Control'!$C$56="Precio",'Esc Precios'!Q349,'Particip. Energético'!Q349)</f>
        <v>7.7997768074813895E-3</v>
      </c>
      <c r="R70" s="51">
        <f>IF('[1]Panel de Control'!$C$56="Precio",'Esc Precios'!R349,'Particip. Energético'!R349)</f>
        <v>7.7644403757306142E-3</v>
      </c>
      <c r="S70" s="51">
        <f>IF('[1]Panel de Control'!$C$56="Precio",'Esc Precios'!S349,'Particip. Energético'!S349)</f>
        <v>7.7270129589673371E-3</v>
      </c>
      <c r="T70" s="51">
        <f>IF('[1]Panel de Control'!$C$56="Precio",'Esc Precios'!T349,'Particip. Energético'!T349)</f>
        <v>7.6873708699475582E-3</v>
      </c>
      <c r="U70" s="51">
        <f>IF('[1]Panel de Control'!$C$56="Precio",'Esc Precios'!U349,'Particip. Energético'!U349)</f>
        <v>7.6453837647995739E-3</v>
      </c>
      <c r="V70" s="51">
        <f>IF('[1]Panel de Control'!$C$56="Precio",'Esc Precios'!V349,'Particip. Energético'!V349)</f>
        <v>7.6009144352094452E-3</v>
      </c>
      <c r="W70" s="51">
        <f>IF('[1]Panel de Control'!$C$56="Precio",'Esc Precios'!W349,'Particip. Energético'!W349)</f>
        <v>7.5538186237631639E-3</v>
      </c>
      <c r="X70" s="51">
        <f>IF('[1]Panel de Control'!$C$56="Precio",'Esc Precios'!X349,'Particip. Energético'!X349)</f>
        <v>7.503944869231712E-3</v>
      </c>
      <c r="Y70" s="51">
        <f>IF('[1]Panel de Control'!$C$56="Precio",'Esc Precios'!Y349,'Particip. Energético'!Y349)</f>
        <v>7.4511343896119537E-3</v>
      </c>
      <c r="Z70" s="51">
        <f>IF('[1]Panel de Control'!$C$56="Precio",'Esc Precios'!Z349,'Particip. Energético'!Z349)</f>
        <v>7.3952210118492121E-3</v>
      </c>
      <c r="AA70" s="51">
        <f>IF('[1]Panel de Control'!$C$56="Precio",'Esc Precios'!AA349,'Particip. Energético'!AA349)</f>
        <v>7.3360311583582569E-3</v>
      </c>
      <c r="AB70" s="51">
        <f>IF('[1]Panel de Control'!$C$56="Precio",'Esc Precios'!AB349,'Particip. Energético'!AB349)</f>
        <v>7.2733839017142012E-3</v>
      </c>
      <c r="AC70" s="51">
        <f>IF('[1]Panel de Control'!$C$56="Precio",'Esc Precios'!AC349,'Particip. Energético'!AC349)</f>
        <v>7.2070911001824696E-3</v>
      </c>
      <c r="AD70" s="51">
        <f>IF('[1]Panel de Control'!$C$56="Precio",'Esc Precios'!AD349,'Particip. Energético'!AD349)</f>
        <v>7.1369576280676224E-3</v>
      </c>
      <c r="AE70" s="51">
        <f>IF('[1]Panel de Control'!$C$56="Precio",'Esc Precios'!AE349,'Particip. Energético'!AE349)</f>
        <v>7.0627817161442894E-3</v>
      </c>
      <c r="AF70" s="51">
        <f>IF('[1]Panel de Control'!$C$56="Precio",'Esc Precios'!AF349,'Particip. Energético'!AF349)</f>
        <v>6.984355418637395E-3</v>
      </c>
      <c r="AG70" s="51">
        <f>IF('[1]Panel de Control'!$C$56="Precio",'Esc Precios'!AG349,'Particip. Energético'!AG349)</f>
        <v>6.9014652242771297E-3</v>
      </c>
      <c r="AH70" s="51">
        <f>IF('[1]Panel de Control'!$C$56="Precio",'Esc Precios'!AH349,'Particip. Energético'!AH349)</f>
        <v>6.8138928297853405E-3</v>
      </c>
      <c r="AI70" s="51">
        <f>IF('[1]Panel de Control'!$C$56="Precio",'Esc Precios'!AI349,'Particip. Energético'!AI349)</f>
        <v>6.7214160946565031E-3</v>
      </c>
      <c r="AJ70" s="51">
        <f>IF('[1]Panel de Control'!$C$56="Precio",'Esc Precios'!AJ349,'Particip. Energético'!AJ349)</f>
        <v>6.6238101961637675E-3</v>
      </c>
      <c r="AK70" s="51">
        <f>IF('[1]Panel de Control'!$C$56="Precio",'Esc Precios'!AK349,'Particip. Energético'!AK349)</f>
        <v>6.5208490030184219E-3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Precios'!E350,'Particip. Energético'!E350)</f>
        <v>0</v>
      </c>
      <c r="F71" s="51">
        <f>IF('[1]Panel de Control'!$C$56="Precio",'Esc Precios'!F350,'Particip. Energético'!F350)</f>
        <v>0</v>
      </c>
      <c r="G71" s="51">
        <f>IF('[1]Panel de Control'!$C$56="Precio",'Esc Precios'!G350,'Particip. Energético'!G350)</f>
        <v>0</v>
      </c>
      <c r="H71" s="51">
        <f>IF('[1]Panel de Control'!$C$56="Precio",'Esc Precios'!H350,'Particip. Energético'!H350)</f>
        <v>0</v>
      </c>
      <c r="I71" s="51">
        <f>IF('[1]Panel de Control'!$C$56="Precio",'Esc Precios'!I350,'Particip. Energético'!I350)</f>
        <v>0</v>
      </c>
      <c r="J71" s="51">
        <f>IF('[1]Panel de Control'!$C$56="Precio",'Esc Precios'!J350,'Particip. Energético'!J350)</f>
        <v>9.9999999999999903E-8</v>
      </c>
      <c r="K71" s="51">
        <f>IF('[1]Panel de Control'!$C$56="Precio",'Esc Precios'!K350,'Particip. Energético'!K350)</f>
        <v>6.6241783912806007E-7</v>
      </c>
      <c r="L71" s="51">
        <f>IF('[1]Panel de Control'!$C$56="Precio",'Esc Precios'!L350,'Particip. Energético'!L350)</f>
        <v>4.3879600562251737E-6</v>
      </c>
      <c r="M71" s="51">
        <f>IF('[1]Panel de Control'!$C$56="Precio",'Esc Precios'!M350,'Particip. Energético'!M350)</f>
        <v>2.9065929224896882E-5</v>
      </c>
      <c r="N71" s="51">
        <f>IF('[1]Panel de Control'!$C$56="Precio",'Esc Precios'!N350,'Particip. Energético'!N350)</f>
        <v>1.9250653913663269E-4</v>
      </c>
      <c r="O71" s="51">
        <f>IF('[1]Panel de Control'!$C$56="Precio",'Esc Precios'!O350,'Particip. Energético'!O350)</f>
        <v>1.2738192202547179E-3</v>
      </c>
      <c r="P71" s="51">
        <f>IF('[1]Panel de Control'!$C$56="Precio",'Esc Precios'!P350,'Particip. Energético'!P350)</f>
        <v>8.377988983290667E-3</v>
      </c>
      <c r="Q71" s="51">
        <f>IF('[1]Panel de Control'!$C$56="Precio",'Esc Precios'!Q350,'Particip. Energético'!Q350)</f>
        <v>5.2999999999999964E-2</v>
      </c>
      <c r="R71" s="51">
        <f>IF('[1]Panel de Control'!$C$56="Precio",'Esc Precios'!R350,'Particip. Energético'!R350)</f>
        <v>5.5542399509892405E-2</v>
      </c>
      <c r="S71" s="51">
        <f>IF('[1]Panel de Control'!$C$56="Precio",'Esc Precios'!S350,'Particip. Energético'!S350)</f>
        <v>5.8199262290142391E-2</v>
      </c>
      <c r="T71" s="51">
        <f>IF('[1]Panel de Control'!$C$56="Precio",'Esc Precios'!T350,'Particip. Energético'!T350)</f>
        <v>6.0975010639593E-2</v>
      </c>
      <c r="U71" s="51">
        <f>IF('[1]Panel de Control'!$C$56="Precio",'Esc Precios'!U350,'Particip. Energético'!U350)</f>
        <v>6.3874166578128153E-2</v>
      </c>
      <c r="V71" s="51">
        <f>IF('[1]Panel de Control'!$C$56="Precio",'Esc Precios'!V350,'Particip. Energético'!V350)</f>
        <v>6.6901346747900228E-2</v>
      </c>
      <c r="W71" s="51">
        <f>IF('[1]Panel de Control'!$C$56="Precio",'Esc Precios'!W350,'Particip. Energético'!W350)</f>
        <v>7.0061256381072912E-2</v>
      </c>
      <c r="X71" s="51">
        <f>IF('[1]Panel de Control'!$C$56="Precio",'Esc Precios'!X350,'Particip. Energético'!X350)</f>
        <v>7.3358682264357031E-2</v>
      </c>
      <c r="Y71" s="51">
        <f>IF('[1]Panel de Control'!$C$56="Precio",'Esc Precios'!Y350,'Particip. Energético'!Y350)</f>
        <v>7.6798484629974587E-2</v>
      </c>
      <c r="Z71" s="51">
        <f>IF('[1]Panel de Control'!$C$56="Precio",'Esc Precios'!Z350,'Particip. Energético'!Z350)</f>
        <v>8.0385587902734687E-2</v>
      </c>
      <c r="AA71" s="51">
        <f>IF('[1]Panel de Control'!$C$56="Precio",'Esc Precios'!AA350,'Particip. Energético'!AA350)</f>
        <v>8.4124970233759394E-2</v>
      </c>
      <c r="AB71" s="51">
        <f>IF('[1]Panel de Control'!$C$56="Precio",'Esc Precios'!AB350,'Particip. Energético'!AB350)</f>
        <v>8.8021651753181038E-2</v>
      </c>
      <c r="AC71" s="51">
        <f>IF('[1]Panel de Control'!$C$56="Precio",'Esc Precios'!AC350,'Particip. Energético'!AC350)</f>
        <v>9.2080681476971751E-2</v>
      </c>
      <c r="AD71" s="51">
        <f>IF('[1]Panel de Control'!$C$56="Precio",'Esc Precios'!AD350,'Particip. Energético'!AD350)</f>
        <v>9.6307122807095483E-2</v>
      </c>
      <c r="AE71" s="51">
        <f>IF('[1]Panel de Control'!$C$56="Precio",'Esc Precios'!AE350,'Particip. Energético'!AE350)</f>
        <v>0.10070603756952731</v>
      </c>
      <c r="AF71" s="51">
        <f>IF('[1]Panel de Control'!$C$56="Precio",'Esc Precios'!AF350,'Particip. Energético'!AF350)</f>
        <v>0.1052824685414991</v>
      </c>
      <c r="AG71" s="51">
        <f>IF('[1]Panel de Control'!$C$56="Precio",'Esc Precios'!AG350,'Particip. Energético'!AG350)</f>
        <v>0.11004142042773479</v>
      </c>
      <c r="AH71" s="51">
        <f>IF('[1]Panel de Control'!$C$56="Precio",'Esc Precios'!AH350,'Particip. Energético'!AH350)</f>
        <v>0.11498783925556323</v>
      </c>
      <c r="AI71" s="51">
        <f>IF('[1]Panel de Control'!$C$56="Precio",'Esc Precios'!AI350,'Particip. Energético'!AI350)</f>
        <v>0.12012659017074631</v>
      </c>
      <c r="AJ71" s="51">
        <f>IF('[1]Panel de Control'!$C$56="Precio",'Esc Precios'!AJ350,'Particip. Energético'!AJ350)</f>
        <v>0.1254624336297416</v>
      </c>
      <c r="AK71" s="51">
        <f>IF('[1]Panel de Control'!$C$56="Precio",'Esc Precios'!AK350,'Particip. Energético'!AK350)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Precios'!E351,'Particip. Energético'!E351)</f>
        <v>0</v>
      </c>
      <c r="F72" s="51">
        <f>IF('[1]Panel de Control'!$C$56="Precio",'Esc Precios'!F351,'Particip. Energético'!F351)</f>
        <v>0</v>
      </c>
      <c r="G72" s="51">
        <f>IF('[1]Panel de Control'!$C$56="Precio",'Esc Precios'!G351,'Particip. Energético'!G351)</f>
        <v>0</v>
      </c>
      <c r="H72" s="51">
        <f>IF('[1]Panel de Control'!$C$56="Precio",'Esc Precios'!H351,'Particip. Energético'!H351)</f>
        <v>0</v>
      </c>
      <c r="I72" s="51">
        <f>IF('[1]Panel de Control'!$C$56="Precio",'Esc Precios'!I351,'Particip. Energético'!I351)</f>
        <v>0</v>
      </c>
      <c r="J72" s="51">
        <f>IF('[1]Panel de Control'!$C$56="Precio",'Esc Precios'!J351,'Particip. Energético'!J351)</f>
        <v>0</v>
      </c>
      <c r="K72" s="51">
        <f>IF('[1]Panel de Control'!$C$56="Precio",'Esc Precios'!K351,'Particip. Energético'!K351)</f>
        <v>0</v>
      </c>
      <c r="L72" s="51">
        <f>IF('[1]Panel de Control'!$C$56="Precio",'Esc Precios'!L351,'Particip. Energético'!L351)</f>
        <v>0</v>
      </c>
      <c r="M72" s="51">
        <f>IF('[1]Panel de Control'!$C$56="Precio",'Esc Precios'!M351,'Particip. Energético'!M351)</f>
        <v>0</v>
      </c>
      <c r="N72" s="51">
        <f>IF('[1]Panel de Control'!$C$56="Precio",'Esc Precios'!N351,'Particip. Energético'!N351)</f>
        <v>0</v>
      </c>
      <c r="O72" s="51">
        <f>IF('[1]Panel de Control'!$C$56="Precio",'Esc Precios'!O351,'Particip. Energético'!O351)</f>
        <v>0</v>
      </c>
      <c r="P72" s="51">
        <f>IF('[1]Panel de Control'!$C$56="Precio",'Esc Precios'!P351,'Particip. Energético'!P351)</f>
        <v>9.9999999999999903E-8</v>
      </c>
      <c r="Q72" s="51">
        <f>IF('[1]Panel de Control'!$C$56="Precio",'Esc Precios'!Q351,'Particip. Energético'!Q351)</f>
        <v>2.0000000000000004E-2</v>
      </c>
      <c r="R72" s="51">
        <f>IF('[1]Panel de Control'!$C$56="Precio",'Esc Precios'!R351,'Particip. Energético'!R351)</f>
        <v>2.1657319666885624E-2</v>
      </c>
      <c r="S72" s="51">
        <f>IF('[1]Panel de Control'!$C$56="Precio",'Esc Precios'!S351,'Particip. Energético'!S351)</f>
        <v>2.3448688700945873E-2</v>
      </c>
      <c r="T72" s="51">
        <f>IF('[1]Panel de Control'!$C$56="Precio",'Esc Precios'!T351,'Particip. Energético'!T351)</f>
        <v>2.5384384977203911E-2</v>
      </c>
      <c r="U72" s="51">
        <f>IF('[1]Panel de Control'!$C$56="Precio",'Esc Precios'!U351,'Particip. Energético'!U351)</f>
        <v>2.7475377786880185E-2</v>
      </c>
      <c r="V72" s="51">
        <f>IF('[1]Panel de Control'!$C$56="Precio",'Esc Precios'!V351,'Particip. Energético'!V351)</f>
        <v>2.9733357634829229E-2</v>
      </c>
      <c r="W72" s="51">
        <f>IF('[1]Panel de Control'!$C$56="Precio",'Esc Precios'!W351,'Particip. Energético'!W351)</f>
        <v>3.2170764218298405E-2</v>
      </c>
      <c r="X72" s="51">
        <f>IF('[1]Panel de Control'!$C$56="Precio",'Esc Precios'!X351,'Particip. Energético'!X351)</f>
        <v>3.4800811850193569E-2</v>
      </c>
      <c r="Y72" s="51">
        <f>IF('[1]Panel de Control'!$C$56="Precio",'Esc Precios'!Y351,'Particip. Energético'!Y351)</f>
        <v>3.7637511468653219E-2</v>
      </c>
      <c r="Z72" s="51">
        <f>IF('[1]Panel de Control'!$C$56="Precio",'Esc Precios'!Z351,'Particip. Energético'!Z351)</f>
        <v>4.0695688242412591E-2</v>
      </c>
      <c r="AA72" s="51">
        <f>IF('[1]Panel de Control'!$C$56="Precio",'Esc Precios'!AA351,'Particip. Energético'!AA351)</f>
        <v>4.3990993639052942E-2</v>
      </c>
      <c r="AB72" s="51">
        <f>IF('[1]Panel de Control'!$C$56="Precio",'Esc Precios'!AB351,'Particip. Energético'!AB351)</f>
        <v>4.7539910672315035E-2</v>
      </c>
      <c r="AC72" s="51">
        <f>IF('[1]Panel de Control'!$C$56="Precio",'Esc Precios'!AC351,'Particip. Energético'!AC351)</f>
        <v>5.1359750887593647E-2</v>
      </c>
      <c r="AD72" s="51">
        <f>IF('[1]Panel de Control'!$C$56="Precio",'Esc Precios'!AD351,'Particip. Energético'!AD351)</f>
        <v>5.5468641484930165E-2</v>
      </c>
      <c r="AE72" s="51">
        <f>IF('[1]Panel de Control'!$C$56="Precio",'Esc Precios'!AE351,'Particip. Energético'!AE351)</f>
        <v>5.9885500820928313E-2</v>
      </c>
      <c r="AF72" s="51">
        <f>IF('[1]Panel de Control'!$C$56="Precio",'Esc Precios'!AF351,'Particip. Energético'!AF351)</f>
        <v>6.4630000381117075E-2</v>
      </c>
      <c r="AG72" s="51">
        <f>IF('[1]Panel de Control'!$C$56="Precio",'Esc Precios'!AG351,'Particip. Energético'!AG351)</f>
        <v>6.9722511180103794E-2</v>
      </c>
      <c r="AH72" s="51">
        <f>IF('[1]Panel de Control'!$C$56="Precio",'Esc Precios'!AH351,'Particip. Energético'!AH351)</f>
        <v>7.5184032437948384E-2</v>
      </c>
      <c r="AI72" s="51">
        <f>IF('[1]Panel de Control'!$C$56="Precio",'Esc Precios'!AI351,'Particip. Energético'!AI351)</f>
        <v>8.1036100309042083E-2</v>
      </c>
      <c r="AJ72" s="51">
        <f>IF('[1]Panel de Control'!$C$56="Precio",'Esc Precios'!AJ351,'Particip. Energético'!AJ351)</f>
        <v>8.7300674417890398E-2</v>
      </c>
      <c r="AK72" s="51">
        <f>IF('[1]Panel de Control'!$C$56="Precio",'Esc Precios'!AK351,'Particip. Energético'!AK351)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4.2363526648479002E-4</v>
      </c>
      <c r="E79" s="49">
        <f>D79</f>
        <v>4.2363526648479002E-4</v>
      </c>
      <c r="F79" s="49">
        <f t="shared" ref="F79:AK79" si="3">E79</f>
        <v>4.2363526648479002E-4</v>
      </c>
      <c r="G79" s="49">
        <f t="shared" si="3"/>
        <v>4.2363526648479002E-4</v>
      </c>
      <c r="H79" s="49">
        <f t="shared" si="3"/>
        <v>4.2363526648479002E-4</v>
      </c>
      <c r="I79" s="49">
        <f t="shared" si="3"/>
        <v>4.2363526648479002E-4</v>
      </c>
      <c r="J79" s="49">
        <f t="shared" si="3"/>
        <v>4.2363526648479002E-4</v>
      </c>
      <c r="K79" s="49">
        <f t="shared" si="3"/>
        <v>4.2363526648479002E-4</v>
      </c>
      <c r="L79" s="49">
        <f t="shared" si="3"/>
        <v>4.2363526648479002E-4</v>
      </c>
      <c r="M79" s="49">
        <f t="shared" si="3"/>
        <v>4.2363526648479002E-4</v>
      </c>
      <c r="N79" s="49">
        <f t="shared" si="3"/>
        <v>4.2363526648479002E-4</v>
      </c>
      <c r="O79" s="49">
        <f t="shared" si="3"/>
        <v>4.2363526648479002E-4</v>
      </c>
      <c r="P79" s="49">
        <f t="shared" si="3"/>
        <v>4.2363526648479002E-4</v>
      </c>
      <c r="Q79" s="49">
        <f t="shared" si="3"/>
        <v>4.2363526648479002E-4</v>
      </c>
      <c r="R79" s="49">
        <f t="shared" si="3"/>
        <v>4.2363526648479002E-4</v>
      </c>
      <c r="S79" s="49">
        <f t="shared" si="3"/>
        <v>4.2363526648479002E-4</v>
      </c>
      <c r="T79" s="49">
        <f t="shared" si="3"/>
        <v>4.2363526648479002E-4</v>
      </c>
      <c r="U79" s="49">
        <f t="shared" si="3"/>
        <v>4.2363526648479002E-4</v>
      </c>
      <c r="V79" s="49">
        <f t="shared" si="3"/>
        <v>4.2363526648479002E-4</v>
      </c>
      <c r="W79" s="49">
        <f t="shared" si="3"/>
        <v>4.2363526648479002E-4</v>
      </c>
      <c r="X79" s="49">
        <f t="shared" si="3"/>
        <v>4.2363526648479002E-4</v>
      </c>
      <c r="Y79" s="49">
        <f t="shared" si="3"/>
        <v>4.2363526648479002E-4</v>
      </c>
      <c r="Z79" s="49">
        <f t="shared" si="3"/>
        <v>4.2363526648479002E-4</v>
      </c>
      <c r="AA79" s="49">
        <f t="shared" si="3"/>
        <v>4.2363526648479002E-4</v>
      </c>
      <c r="AB79" s="49">
        <f t="shared" si="3"/>
        <v>4.2363526648479002E-4</v>
      </c>
      <c r="AC79" s="49">
        <f t="shared" si="3"/>
        <v>4.2363526648479002E-4</v>
      </c>
      <c r="AD79" s="49">
        <f t="shared" si="3"/>
        <v>4.2363526648479002E-4</v>
      </c>
      <c r="AE79" s="49">
        <f t="shared" si="3"/>
        <v>4.2363526648479002E-4</v>
      </c>
      <c r="AF79" s="49">
        <f t="shared" si="3"/>
        <v>4.2363526648479002E-4</v>
      </c>
      <c r="AG79" s="49">
        <f t="shared" si="3"/>
        <v>4.2363526648479002E-4</v>
      </c>
      <c r="AH79" s="49">
        <f t="shared" si="3"/>
        <v>4.2363526648479002E-4</v>
      </c>
      <c r="AI79" s="49">
        <f t="shared" si="3"/>
        <v>4.2363526648479002E-4</v>
      </c>
      <c r="AJ79" s="49">
        <f t="shared" si="3"/>
        <v>4.2363526648479002E-4</v>
      </c>
      <c r="AK79" s="49">
        <f t="shared" si="3"/>
        <v>4.2363526648479002E-4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7.4052096404595628E-4</v>
      </c>
      <c r="E80" s="49">
        <f t="shared" ref="E80:AK81" si="4">D80</f>
        <v>7.4052096404595628E-4</v>
      </c>
      <c r="F80" s="49">
        <f t="shared" si="4"/>
        <v>7.4052096404595628E-4</v>
      </c>
      <c r="G80" s="49">
        <f t="shared" si="4"/>
        <v>7.4052096404595628E-4</v>
      </c>
      <c r="H80" s="49">
        <f t="shared" si="4"/>
        <v>7.4052096404595628E-4</v>
      </c>
      <c r="I80" s="49">
        <f t="shared" si="4"/>
        <v>7.4052096404595628E-4</v>
      </c>
      <c r="J80" s="49">
        <f t="shared" si="4"/>
        <v>7.4052096404595628E-4</v>
      </c>
      <c r="K80" s="49">
        <f t="shared" si="4"/>
        <v>7.4052096404595628E-4</v>
      </c>
      <c r="L80" s="49">
        <f t="shared" si="4"/>
        <v>7.4052096404595628E-4</v>
      </c>
      <c r="M80" s="49">
        <f t="shared" si="4"/>
        <v>7.4052096404595628E-4</v>
      </c>
      <c r="N80" s="49">
        <f t="shared" si="4"/>
        <v>7.4052096404595628E-4</v>
      </c>
      <c r="O80" s="49">
        <f t="shared" si="4"/>
        <v>7.4052096404595628E-4</v>
      </c>
      <c r="P80" s="49">
        <f t="shared" si="4"/>
        <v>7.4052096404595628E-4</v>
      </c>
      <c r="Q80" s="49">
        <f t="shared" si="4"/>
        <v>7.4052096404595628E-4</v>
      </c>
      <c r="R80" s="49">
        <f t="shared" si="4"/>
        <v>7.4052096404595628E-4</v>
      </c>
      <c r="S80" s="49">
        <f t="shared" si="4"/>
        <v>7.4052096404595628E-4</v>
      </c>
      <c r="T80" s="49">
        <f t="shared" si="4"/>
        <v>7.4052096404595628E-4</v>
      </c>
      <c r="U80" s="49">
        <f t="shared" si="4"/>
        <v>7.4052096404595628E-4</v>
      </c>
      <c r="V80" s="49">
        <f t="shared" si="4"/>
        <v>7.4052096404595628E-4</v>
      </c>
      <c r="W80" s="49">
        <f t="shared" si="4"/>
        <v>7.4052096404595628E-4</v>
      </c>
      <c r="X80" s="49">
        <f t="shared" si="4"/>
        <v>7.4052096404595628E-4</v>
      </c>
      <c r="Y80" s="49">
        <f t="shared" si="4"/>
        <v>7.4052096404595628E-4</v>
      </c>
      <c r="Z80" s="49">
        <f t="shared" si="4"/>
        <v>7.4052096404595628E-4</v>
      </c>
      <c r="AA80" s="49">
        <f t="shared" si="4"/>
        <v>7.4052096404595628E-4</v>
      </c>
      <c r="AB80" s="49">
        <f t="shared" si="4"/>
        <v>7.4052096404595628E-4</v>
      </c>
      <c r="AC80" s="49">
        <f t="shared" si="4"/>
        <v>7.4052096404595628E-4</v>
      </c>
      <c r="AD80" s="49">
        <f t="shared" si="4"/>
        <v>7.4052096404595628E-4</v>
      </c>
      <c r="AE80" s="49">
        <f t="shared" si="4"/>
        <v>7.4052096404595628E-4</v>
      </c>
      <c r="AF80" s="49">
        <f t="shared" si="4"/>
        <v>7.4052096404595628E-4</v>
      </c>
      <c r="AG80" s="49">
        <f t="shared" si="4"/>
        <v>7.4052096404595628E-4</v>
      </c>
      <c r="AH80" s="49">
        <f t="shared" si="4"/>
        <v>7.4052096404595628E-4</v>
      </c>
      <c r="AI80" s="49">
        <f t="shared" si="4"/>
        <v>7.4052096404595628E-4</v>
      </c>
      <c r="AJ80" s="49">
        <f t="shared" si="4"/>
        <v>7.4052096404595628E-4</v>
      </c>
      <c r="AK80" s="49">
        <f t="shared" si="4"/>
        <v>7.4052096404595628E-4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1E-3</v>
      </c>
      <c r="E81" s="49">
        <f t="shared" si="4"/>
        <v>1E-3</v>
      </c>
      <c r="F81" s="49">
        <f t="shared" si="4"/>
        <v>1E-3</v>
      </c>
      <c r="G81" s="49">
        <f t="shared" si="4"/>
        <v>1E-3</v>
      </c>
      <c r="H81" s="49">
        <f t="shared" si="4"/>
        <v>1E-3</v>
      </c>
      <c r="I81" s="49">
        <f t="shared" si="4"/>
        <v>1E-3</v>
      </c>
      <c r="J81" s="49">
        <f t="shared" si="4"/>
        <v>1E-3</v>
      </c>
      <c r="K81" s="49">
        <f t="shared" si="4"/>
        <v>1E-3</v>
      </c>
      <c r="L81" s="49">
        <f t="shared" si="4"/>
        <v>1E-3</v>
      </c>
      <c r="M81" s="49">
        <f t="shared" si="4"/>
        <v>1E-3</v>
      </c>
      <c r="N81" s="49">
        <f t="shared" si="4"/>
        <v>1E-3</v>
      </c>
      <c r="O81" s="49">
        <f t="shared" si="4"/>
        <v>1E-3</v>
      </c>
      <c r="P81" s="49">
        <f t="shared" si="4"/>
        <v>1E-3</v>
      </c>
      <c r="Q81" s="49">
        <f t="shared" si="4"/>
        <v>1E-3</v>
      </c>
      <c r="R81" s="49">
        <f t="shared" si="4"/>
        <v>1E-3</v>
      </c>
      <c r="S81" s="49">
        <f t="shared" si="4"/>
        <v>1E-3</v>
      </c>
      <c r="T81" s="49">
        <f t="shared" si="4"/>
        <v>1E-3</v>
      </c>
      <c r="U81" s="49">
        <f t="shared" si="4"/>
        <v>1E-3</v>
      </c>
      <c r="V81" s="49">
        <f t="shared" si="4"/>
        <v>1E-3</v>
      </c>
      <c r="W81" s="49">
        <f t="shared" si="4"/>
        <v>1E-3</v>
      </c>
      <c r="X81" s="49">
        <f t="shared" si="4"/>
        <v>1E-3</v>
      </c>
      <c r="Y81" s="49">
        <f t="shared" si="4"/>
        <v>1E-3</v>
      </c>
      <c r="Z81" s="49">
        <f t="shared" si="4"/>
        <v>1E-3</v>
      </c>
      <c r="AA81" s="49">
        <f t="shared" si="4"/>
        <v>1E-3</v>
      </c>
      <c r="AB81" s="49">
        <f t="shared" si="4"/>
        <v>1E-3</v>
      </c>
      <c r="AC81" s="49">
        <f t="shared" si="4"/>
        <v>1E-3</v>
      </c>
      <c r="AD81" s="49">
        <f t="shared" si="4"/>
        <v>1E-3</v>
      </c>
      <c r="AE81" s="49">
        <f t="shared" si="4"/>
        <v>1E-3</v>
      </c>
      <c r="AF81" s="49">
        <f t="shared" si="4"/>
        <v>1E-3</v>
      </c>
      <c r="AG81" s="49">
        <f t="shared" si="4"/>
        <v>1E-3</v>
      </c>
      <c r="AH81" s="49">
        <f t="shared" si="4"/>
        <v>1E-3</v>
      </c>
      <c r="AI81" s="49">
        <f t="shared" si="4"/>
        <v>1E-3</v>
      </c>
      <c r="AJ81" s="49">
        <f t="shared" si="4"/>
        <v>1E-3</v>
      </c>
      <c r="AK81" s="49">
        <f t="shared" si="4"/>
        <v>1E-3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0.55695925383419875</v>
      </c>
      <c r="E86" s="50">
        <f t="shared" ref="E86:AK86" si="5">E52*E113/SUMPRODUCT(E$52:E$57,E$113:E$118)</f>
        <v>0.55613283860253848</v>
      </c>
      <c r="F86" s="50">
        <f t="shared" si="5"/>
        <v>0.55530887220444636</v>
      </c>
      <c r="G86" s="50">
        <f t="shared" si="5"/>
        <v>0.55448734377144993</v>
      </c>
      <c r="H86" s="50">
        <f t="shared" si="5"/>
        <v>0.55366824249929714</v>
      </c>
      <c r="I86" s="50">
        <f t="shared" si="5"/>
        <v>0.55285155764748328</v>
      </c>
      <c r="J86" s="50">
        <f t="shared" si="5"/>
        <v>0.5168744610768965</v>
      </c>
      <c r="K86" s="50">
        <f t="shared" si="5"/>
        <v>0.48316073448398039</v>
      </c>
      <c r="L86" s="50">
        <f t="shared" si="5"/>
        <v>0.45151892680126854</v>
      </c>
      <c r="M86" s="50">
        <f t="shared" si="5"/>
        <v>0.42177829040354398</v>
      </c>
      <c r="N86" s="50">
        <f t="shared" si="5"/>
        <v>0.39378606379410674</v>
      </c>
      <c r="O86" s="50">
        <f t="shared" si="5"/>
        <v>0.36740517108321297</v>
      </c>
      <c r="P86" s="50">
        <f t="shared" si="5"/>
        <v>0.34251226554227143</v>
      </c>
      <c r="Q86" s="50">
        <f t="shared" si="5"/>
        <v>0.31899605866342828</v>
      </c>
      <c r="R86" s="50">
        <f t="shared" si="5"/>
        <v>0.29742597565936635</v>
      </c>
      <c r="S86" s="50">
        <f t="shared" si="5"/>
        <v>0.27698179949246682</v>
      </c>
      <c r="T86" s="50">
        <f t="shared" si="5"/>
        <v>0.25757761789689132</v>
      </c>
      <c r="U86" s="50">
        <f t="shared" si="5"/>
        <v>0.23913604250976217</v>
      </c>
      <c r="V86" s="50">
        <f t="shared" si="5"/>
        <v>0.22158717731950156</v>
      </c>
      <c r="W86" s="50">
        <f t="shared" si="5"/>
        <v>0.19729154236133789</v>
      </c>
      <c r="X86" s="50">
        <f t="shared" si="5"/>
        <v>0.17460914153755916</v>
      </c>
      <c r="Y86" s="50">
        <f t="shared" si="5"/>
        <v>0.15338445945637455</v>
      </c>
      <c r="Z86" s="50">
        <f t="shared" si="5"/>
        <v>0.13348134727862543</v>
      </c>
      <c r="AA86" s="50">
        <f t="shared" si="5"/>
        <v>0.11478009905924332</v>
      </c>
      <c r="AB86" s="50">
        <f t="shared" si="5"/>
        <v>7.2470778772907488E-2</v>
      </c>
      <c r="AC86" s="50">
        <f t="shared" si="5"/>
        <v>3.5729345553862653E-2</v>
      </c>
      <c r="AD86" s="50">
        <f t="shared" si="5"/>
        <v>3.5245578007809075E-3</v>
      </c>
      <c r="AE86" s="50">
        <f t="shared" si="5"/>
        <v>0</v>
      </c>
      <c r="AF86" s="50">
        <f t="shared" si="5"/>
        <v>0</v>
      </c>
      <c r="AG86" s="50">
        <f t="shared" si="5"/>
        <v>0</v>
      </c>
      <c r="AH86" s="50">
        <f t="shared" si="5"/>
        <v>0</v>
      </c>
      <c r="AI86" s="50">
        <f t="shared" si="5"/>
        <v>0</v>
      </c>
      <c r="AJ86" s="50">
        <f t="shared" si="5"/>
        <v>0</v>
      </c>
      <c r="AK86" s="50">
        <f t="shared" si="5"/>
        <v>0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6"/>
        <v>0.44304074616580125</v>
      </c>
      <c r="E88" s="50">
        <f t="shared" si="6"/>
        <v>0.44386716139746152</v>
      </c>
      <c r="F88" s="50">
        <f t="shared" si="6"/>
        <v>0.44469112779555364</v>
      </c>
      <c r="G88" s="50">
        <f t="shared" si="6"/>
        <v>0.44551265622855007</v>
      </c>
      <c r="H88" s="50">
        <f t="shared" si="6"/>
        <v>0.44633175750070281</v>
      </c>
      <c r="I88" s="50">
        <f t="shared" si="6"/>
        <v>0.44714844235251677</v>
      </c>
      <c r="J88" s="50">
        <f t="shared" si="6"/>
        <v>0.48312553892310345</v>
      </c>
      <c r="K88" s="50">
        <f t="shared" si="6"/>
        <v>0.51683926551601955</v>
      </c>
      <c r="L88" s="50">
        <f t="shared" si="6"/>
        <v>0.54848107319873141</v>
      </c>
      <c r="M88" s="50">
        <f t="shared" si="6"/>
        <v>0.57822170959645602</v>
      </c>
      <c r="N88" s="50">
        <f t="shared" si="6"/>
        <v>0.60621393620589337</v>
      </c>
      <c r="O88" s="50">
        <f t="shared" si="6"/>
        <v>0.63259482891678698</v>
      </c>
      <c r="P88" s="50">
        <f t="shared" si="6"/>
        <v>0.65748773445772846</v>
      </c>
      <c r="Q88" s="50">
        <f t="shared" si="6"/>
        <v>0.68100394133657161</v>
      </c>
      <c r="R88" s="50">
        <f t="shared" si="6"/>
        <v>0.70257402434063365</v>
      </c>
      <c r="S88" s="50">
        <f t="shared" si="6"/>
        <v>0.72301820050753307</v>
      </c>
      <c r="T88" s="50">
        <f t="shared" si="6"/>
        <v>0.74242238210310874</v>
      </c>
      <c r="U88" s="50">
        <f t="shared" si="6"/>
        <v>0.76086395749023794</v>
      </c>
      <c r="V88" s="50">
        <f t="shared" si="6"/>
        <v>0.77841282268049838</v>
      </c>
      <c r="W88" s="50">
        <f t="shared" si="6"/>
        <v>0.78593126566012783</v>
      </c>
      <c r="X88" s="50">
        <f t="shared" si="6"/>
        <v>0.79295048279639102</v>
      </c>
      <c r="Y88" s="50">
        <f t="shared" si="6"/>
        <v>0.79951859934337521</v>
      </c>
      <c r="Z88" s="50">
        <f t="shared" si="6"/>
        <v>0.80567774744891962</v>
      </c>
      <c r="AA88" s="50">
        <f t="shared" si="6"/>
        <v>0.81146497089986003</v>
      </c>
      <c r="AB88" s="50">
        <f t="shared" si="6"/>
        <v>0.78230193509941626</v>
      </c>
      <c r="AC88" s="50">
        <f t="shared" si="6"/>
        <v>0.75697674138145754</v>
      </c>
      <c r="AD88" s="50">
        <f t="shared" si="6"/>
        <v>0.73477857388946199</v>
      </c>
      <c r="AE88" s="50">
        <f t="shared" si="6"/>
        <v>0.67347085467782686</v>
      </c>
      <c r="AF88" s="50">
        <f t="shared" si="6"/>
        <v>0.60675403013460993</v>
      </c>
      <c r="AG88" s="50">
        <f t="shared" si="6"/>
        <v>0.54003720559143786</v>
      </c>
      <c r="AH88" s="50">
        <f t="shared" si="6"/>
        <v>0.47332038104822094</v>
      </c>
      <c r="AI88" s="50">
        <f t="shared" si="6"/>
        <v>0.40660355650502644</v>
      </c>
      <c r="AJ88" s="50">
        <f t="shared" si="6"/>
        <v>0.33988673196183194</v>
      </c>
      <c r="AK88" s="50">
        <f t="shared" si="6"/>
        <v>0.27316990741861513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1.6777191978534362E-2</v>
      </c>
      <c r="X91" s="50">
        <f t="shared" si="6"/>
        <v>3.2440375666049792E-2</v>
      </c>
      <c r="Y91" s="50">
        <f t="shared" si="6"/>
        <v>4.7096941200250111E-2</v>
      </c>
      <c r="Z91" s="50">
        <f t="shared" si="6"/>
        <v>6.0840905272454955E-2</v>
      </c>
      <c r="AA91" s="50">
        <f t="shared" si="6"/>
        <v>7.3754930040896713E-2</v>
      </c>
      <c r="AB91" s="50">
        <f t="shared" si="6"/>
        <v>0.14522728612767635</v>
      </c>
      <c r="AC91" s="50">
        <f t="shared" si="6"/>
        <v>0.20729391306467992</v>
      </c>
      <c r="AD91" s="50">
        <f t="shared" si="6"/>
        <v>0.26169686830975708</v>
      </c>
      <c r="AE91" s="50">
        <f t="shared" si="6"/>
        <v>0.32652914532217314</v>
      </c>
      <c r="AF91" s="50">
        <f t="shared" si="6"/>
        <v>0.39324596986539001</v>
      </c>
      <c r="AG91" s="50">
        <f t="shared" si="6"/>
        <v>0.45996279440856214</v>
      </c>
      <c r="AH91" s="50">
        <f t="shared" si="6"/>
        <v>0.52667961895177906</v>
      </c>
      <c r="AI91" s="50">
        <f t="shared" si="6"/>
        <v>0.59339644349497356</v>
      </c>
      <c r="AJ91" s="50">
        <f t="shared" si="6"/>
        <v>0.66011326803816806</v>
      </c>
      <c r="AK91" s="50">
        <f t="shared" si="6"/>
        <v>0.72683009258138487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7">D$46/D$80*D60*D121</f>
        <v>0.23524565050944696</v>
      </c>
      <c r="E94" s="50">
        <f>E60*E121/SUMPRODUCT(E$60:E$72,E$121:E$133)</f>
        <v>0.23524565050944696</v>
      </c>
      <c r="F94" s="50">
        <f t="shared" ref="F94:AK94" si="8">F60*F121/SUMPRODUCT(F$60:F$72,F$121:F$133)</f>
        <v>0.23524565050944696</v>
      </c>
      <c r="G94" s="50">
        <f t="shared" si="8"/>
        <v>0.23524449807661824</v>
      </c>
      <c r="H94" s="50">
        <f t="shared" si="8"/>
        <v>0.23524449807661818</v>
      </c>
      <c r="I94" s="50">
        <f t="shared" si="8"/>
        <v>0.23524449807661824</v>
      </c>
      <c r="J94" s="50">
        <f t="shared" si="8"/>
        <v>0.23524446638856256</v>
      </c>
      <c r="K94" s="50">
        <f t="shared" si="8"/>
        <v>0.23524428834366662</v>
      </c>
      <c r="L94" s="50">
        <f t="shared" si="8"/>
        <v>0.23524310992725858</v>
      </c>
      <c r="M94" s="50">
        <f t="shared" si="8"/>
        <v>0.23523531065173703</v>
      </c>
      <c r="N94" s="50">
        <f t="shared" si="8"/>
        <v>0.23518370266363095</v>
      </c>
      <c r="O94" s="50">
        <f t="shared" si="8"/>
        <v>0.23484269501203714</v>
      </c>
      <c r="P94" s="50">
        <f t="shared" si="8"/>
        <v>0.23261033102438697</v>
      </c>
      <c r="Q94" s="50">
        <f t="shared" si="8"/>
        <v>0.21280181184747307</v>
      </c>
      <c r="R94" s="50">
        <f t="shared" si="8"/>
        <v>0.21156122644680736</v>
      </c>
      <c r="S94" s="50">
        <f t="shared" si="8"/>
        <v>0.21025170682147412</v>
      </c>
      <c r="T94" s="50">
        <f t="shared" si="8"/>
        <v>0.20886962120948069</v>
      </c>
      <c r="U94" s="50">
        <f t="shared" si="8"/>
        <v>0.20741119184915319</v>
      </c>
      <c r="V94" s="50">
        <f t="shared" si="8"/>
        <v>0.20587249703575197</v>
      </c>
      <c r="W94" s="50">
        <f t="shared" si="8"/>
        <v>0.20424947476330732</v>
      </c>
      <c r="X94" s="50">
        <f t="shared" si="8"/>
        <v>0.2025379282034504</v>
      </c>
      <c r="Y94" s="50">
        <f t="shared" si="8"/>
        <v>0.20073353329529284</v>
      </c>
      <c r="Z94" s="50">
        <f t="shared" si="8"/>
        <v>0.19883184874165263</v>
      </c>
      <c r="AA94" s="50">
        <f t="shared" si="8"/>
        <v>0.19682832872616909</v>
      </c>
      <c r="AB94" s="50">
        <f t="shared" si="8"/>
        <v>0.19471833868190805</v>
      </c>
      <c r="AC94" s="50">
        <f t="shared" si="8"/>
        <v>0.19249717445344913</v>
      </c>
      <c r="AD94" s="50">
        <f t="shared" si="8"/>
        <v>0.19016008519948244</v>
      </c>
      <c r="AE94" s="50">
        <f t="shared" si="8"/>
        <v>0.18770230037958646</v>
      </c>
      <c r="AF94" s="50">
        <f t="shared" si="8"/>
        <v>0.18511906115488344</v>
      </c>
      <c r="AG94" s="50">
        <f t="shared" si="8"/>
        <v>0.18240565650514701</v>
      </c>
      <c r="AH94" s="50">
        <f t="shared" si="8"/>
        <v>0.17955746432201597</v>
      </c>
      <c r="AI94" s="50">
        <f t="shared" si="8"/>
        <v>0.17656999767648052</v>
      </c>
      <c r="AJ94" s="50">
        <f t="shared" si="8"/>
        <v>0.1734389563760495</v>
      </c>
      <c r="AK94" s="50">
        <f t="shared" si="8"/>
        <v>0.1701602838205073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7"/>
        <v>0.25928679579395159</v>
      </c>
      <c r="E95" s="50">
        <f t="shared" ref="E95:AK102" si="9">E61*E122/SUMPRODUCT(E$60:E$72,E$121:E$133)</f>
        <v>0.25928679579395159</v>
      </c>
      <c r="F95" s="50">
        <f t="shared" si="9"/>
        <v>0.25928679579395159</v>
      </c>
      <c r="G95" s="50">
        <f t="shared" si="9"/>
        <v>0.25928552558719159</v>
      </c>
      <c r="H95" s="50">
        <f t="shared" si="9"/>
        <v>0.25928552558719159</v>
      </c>
      <c r="I95" s="50">
        <f t="shared" si="9"/>
        <v>0.25928552558719165</v>
      </c>
      <c r="J95" s="50">
        <f t="shared" si="9"/>
        <v>0.25928549066074602</v>
      </c>
      <c r="K95" s="50">
        <f t="shared" si="9"/>
        <v>0.25928529442038845</v>
      </c>
      <c r="L95" s="50">
        <f t="shared" si="9"/>
        <v>0.25928399557463344</v>
      </c>
      <c r="M95" s="50">
        <f t="shared" si="9"/>
        <v>0.25927539924498777</v>
      </c>
      <c r="N95" s="50">
        <f t="shared" si="9"/>
        <v>0.25921851713114458</v>
      </c>
      <c r="O95" s="50">
        <f t="shared" si="9"/>
        <v>0.25884265988944211</v>
      </c>
      <c r="P95" s="50">
        <f t="shared" si="9"/>
        <v>0.2563821574140504</v>
      </c>
      <c r="Q95" s="50">
        <f t="shared" si="9"/>
        <v>0.23454928842930037</v>
      </c>
      <c r="R95" s="50">
        <f t="shared" si="9"/>
        <v>0.2331819202643598</v>
      </c>
      <c r="S95" s="50">
        <f t="shared" si="9"/>
        <v>0.23173857307835807</v>
      </c>
      <c r="T95" s="50">
        <f t="shared" si="9"/>
        <v>0.23021524395805068</v>
      </c>
      <c r="U95" s="50">
        <f t="shared" si="9"/>
        <v>0.22860776906994018</v>
      </c>
      <c r="V95" s="50">
        <f t="shared" si="9"/>
        <v>0.2269118259270699</v>
      </c>
      <c r="W95" s="50">
        <f t="shared" si="9"/>
        <v>0.22512293740303962</v>
      </c>
      <c r="X95" s="50">
        <f t="shared" si="9"/>
        <v>0.2232364777707514</v>
      </c>
      <c r="Y95" s="50">
        <f t="shared" si="9"/>
        <v>0.22124768106794346</v>
      </c>
      <c r="Z95" s="50">
        <f t="shared" si="9"/>
        <v>0.21915165211498977</v>
      </c>
      <c r="AA95" s="50">
        <f t="shared" si="9"/>
        <v>0.21694338053165219</v>
      </c>
      <c r="AB95" s="50">
        <f t="shared" si="9"/>
        <v>0.21461775811717268</v>
      </c>
      <c r="AC95" s="50">
        <f t="shared" si="9"/>
        <v>0.21216959997064777</v>
      </c>
      <c r="AD95" s="50">
        <f t="shared" si="9"/>
        <v>0.20959366973417706</v>
      </c>
      <c r="AE95" s="50">
        <f t="shared" si="9"/>
        <v>0.20688470933757988</v>
      </c>
      <c r="AF95" s="50">
        <f t="shared" si="9"/>
        <v>0.20403747360806912</v>
      </c>
      <c r="AG95" s="50">
        <f t="shared" si="9"/>
        <v>0.20104677007838012</v>
      </c>
      <c r="AH95" s="50">
        <f t="shared" si="9"/>
        <v>0.19790750427954334</v>
      </c>
      <c r="AI95" s="50">
        <f t="shared" si="9"/>
        <v>0.1946147307367182</v>
      </c>
      <c r="AJ95" s="50">
        <f t="shared" si="9"/>
        <v>0.19116370979529307</v>
      </c>
      <c r="AK95" s="50">
        <f t="shared" si="9"/>
        <v>0.18754997028706794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7"/>
        <v>3.6436457206411872E-2</v>
      </c>
      <c r="E97" s="50">
        <f t="shared" si="9"/>
        <v>3.6436457206411879E-2</v>
      </c>
      <c r="F97" s="50">
        <f t="shared" si="9"/>
        <v>3.6436457206411879E-2</v>
      </c>
      <c r="G97" s="50">
        <f t="shared" si="9"/>
        <v>3.6436278709724025E-2</v>
      </c>
      <c r="H97" s="50">
        <f t="shared" si="9"/>
        <v>3.6436278709724025E-2</v>
      </c>
      <c r="I97" s="50">
        <f t="shared" si="9"/>
        <v>3.6436278709724032E-2</v>
      </c>
      <c r="J97" s="50">
        <f t="shared" si="9"/>
        <v>3.6436273801660972E-2</v>
      </c>
      <c r="K97" s="50">
        <f t="shared" si="9"/>
        <v>3.6436246224848333E-2</v>
      </c>
      <c r="L97" s="50">
        <f t="shared" si="9"/>
        <v>3.6436063703645785E-2</v>
      </c>
      <c r="M97" s="50">
        <f t="shared" si="9"/>
        <v>3.6434855698447115E-2</v>
      </c>
      <c r="N97" s="50">
        <f t="shared" si="9"/>
        <v>3.6426862299861147E-2</v>
      </c>
      <c r="O97" s="50">
        <f t="shared" si="9"/>
        <v>3.6374044699716584E-2</v>
      </c>
      <c r="P97" s="50">
        <f t="shared" si="9"/>
        <v>3.6028280879093322E-2</v>
      </c>
      <c r="Q97" s="50">
        <f t="shared" si="9"/>
        <v>3.2960201789218595E-2</v>
      </c>
      <c r="R97" s="50">
        <f t="shared" si="9"/>
        <v>3.2768051427397388E-2</v>
      </c>
      <c r="S97" s="50">
        <f t="shared" si="9"/>
        <v>3.2565224060829366E-2</v>
      </c>
      <c r="T97" s="50">
        <f t="shared" si="9"/>
        <v>3.2351157177348461E-2</v>
      </c>
      <c r="U97" s="50">
        <f t="shared" si="9"/>
        <v>3.212526565135821E-2</v>
      </c>
      <c r="V97" s="50">
        <f t="shared" si="9"/>
        <v>3.1886942062374496E-2</v>
      </c>
      <c r="W97" s="50">
        <f t="shared" si="9"/>
        <v>3.1635557259097939E-2</v>
      </c>
      <c r="X97" s="50">
        <f t="shared" si="9"/>
        <v>3.1370461208012811E-2</v>
      </c>
      <c r="Y97" s="50">
        <f t="shared" si="9"/>
        <v>3.1090984168959501E-2</v>
      </c>
      <c r="Z97" s="50">
        <f t="shared" si="9"/>
        <v>3.0796438243418472E-2</v>
      </c>
      <c r="AA97" s="50">
        <f t="shared" si="9"/>
        <v>3.0486119344224103E-2</v>
      </c>
      <c r="AB97" s="50">
        <f t="shared" si="9"/>
        <v>3.0159309637914206E-2</v>
      </c>
      <c r="AC97" s="50">
        <f t="shared" si="9"/>
        <v>2.9815280512685362E-2</v>
      </c>
      <c r="AD97" s="50">
        <f t="shared" si="9"/>
        <v>2.9453296125703878E-2</v>
      </c>
      <c r="AE97" s="50">
        <f t="shared" si="9"/>
        <v>2.907261758300278E-2</v>
      </c>
      <c r="AF97" s="50">
        <f t="shared" si="9"/>
        <v>2.8672507803030312E-2</v>
      </c>
      <c r="AG97" s="50">
        <f t="shared" si="9"/>
        <v>2.8252237110714867E-2</v>
      </c>
      <c r="AH97" s="50">
        <f t="shared" si="9"/>
        <v>2.7811089602263386E-2</v>
      </c>
      <c r="AI97" s="50">
        <f t="shared" si="9"/>
        <v>2.7348370311386365E-2</v>
      </c>
      <c r="AJ97" s="50">
        <f t="shared" si="9"/>
        <v>2.6863413194825003E-2</v>
      </c>
      <c r="AK97" s="50">
        <f t="shared" si="9"/>
        <v>2.6355589938560155E-2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7"/>
        <v>2.0578604339184993E-2</v>
      </c>
      <c r="E98" s="50">
        <f t="shared" si="9"/>
        <v>2.0578604339184993E-2</v>
      </c>
      <c r="F98" s="50">
        <f t="shared" si="9"/>
        <v>2.0578604339184993E-2</v>
      </c>
      <c r="G98" s="50">
        <f t="shared" si="9"/>
        <v>2.0583402376330752E-2</v>
      </c>
      <c r="H98" s="50">
        <f t="shared" si="9"/>
        <v>2.0583402376330752E-2</v>
      </c>
      <c r="I98" s="50">
        <f t="shared" si="9"/>
        <v>2.0583402376330755E-2</v>
      </c>
      <c r="J98" s="50">
        <f t="shared" si="9"/>
        <v>2.058339960369205E-2</v>
      </c>
      <c r="K98" s="50">
        <f t="shared" si="9"/>
        <v>2.0583384025135428E-2</v>
      </c>
      <c r="L98" s="50">
        <f t="shared" si="9"/>
        <v>2.0583280916160331E-2</v>
      </c>
      <c r="M98" s="50">
        <f t="shared" si="9"/>
        <v>2.0582598495837573E-2</v>
      </c>
      <c r="N98" s="50">
        <f t="shared" si="9"/>
        <v>2.0578082904639031E-2</v>
      </c>
      <c r="O98" s="50">
        <f t="shared" si="9"/>
        <v>2.0548245447170096E-2</v>
      </c>
      <c r="P98" s="50">
        <f t="shared" si="9"/>
        <v>2.0352918259567736E-2</v>
      </c>
      <c r="Q98" s="50">
        <f t="shared" si="9"/>
        <v>1.8619714193027197E-2</v>
      </c>
      <c r="R98" s="50">
        <f t="shared" si="9"/>
        <v>1.851116556088964E-2</v>
      </c>
      <c r="S98" s="50">
        <f t="shared" si="9"/>
        <v>1.8396585328032684E-2</v>
      </c>
      <c r="T98" s="50">
        <f t="shared" si="9"/>
        <v>1.8275655722865325E-2</v>
      </c>
      <c r="U98" s="50">
        <f t="shared" si="9"/>
        <v>1.8148046199129308E-2</v>
      </c>
      <c r="V98" s="50">
        <f t="shared" si="9"/>
        <v>1.8013413615848684E-2</v>
      </c>
      <c r="W98" s="50">
        <f t="shared" si="9"/>
        <v>1.7871402555982813E-2</v>
      </c>
      <c r="X98" s="50">
        <f t="shared" si="9"/>
        <v>1.7721645805812678E-2</v>
      </c>
      <c r="Y98" s="50">
        <f t="shared" si="9"/>
        <v>1.7563765019039453E-2</v>
      </c>
      <c r="Z98" s="50">
        <f t="shared" si="9"/>
        <v>1.7397371591433414E-2</v>
      </c>
      <c r="AA98" s="50">
        <f t="shared" si="9"/>
        <v>1.7222067773554971E-2</v>
      </c>
      <c r="AB98" s="50">
        <f t="shared" si="9"/>
        <v>1.7037448050474639E-2</v>
      </c>
      <c r="AC98" s="50">
        <f t="shared" si="9"/>
        <v>1.6843100818415713E-2</v>
      </c>
      <c r="AD98" s="50">
        <f t="shared" si="9"/>
        <v>1.6638610388683635E-2</v>
      </c>
      <c r="AE98" s="50">
        <f t="shared" si="9"/>
        <v>1.6423559348952708E-2</v>
      </c>
      <c r="AF98" s="50">
        <f t="shared" si="9"/>
        <v>1.6197531310757889E-2</v>
      </c>
      <c r="AG98" s="50">
        <f t="shared" si="9"/>
        <v>1.5960114069666274E-2</v>
      </c>
      <c r="AH98" s="50">
        <f t="shared" si="9"/>
        <v>1.5710903200847521E-2</v>
      </c>
      <c r="AI98" s="50">
        <f t="shared" si="9"/>
        <v>1.5449506107382254E-2</v>
      </c>
      <c r="AJ98" s="50">
        <f t="shared" si="9"/>
        <v>1.517554653140658E-2</v>
      </c>
      <c r="AK98" s="50">
        <f t="shared" si="9"/>
        <v>1.4888669528872059E-2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7"/>
        <v>8.0098296627750462E-2</v>
      </c>
      <c r="E99" s="50">
        <f t="shared" si="9"/>
        <v>8.0098296627750462E-2</v>
      </c>
      <c r="F99" s="50">
        <f t="shared" si="9"/>
        <v>8.0098296627750462E-2</v>
      </c>
      <c r="G99" s="50">
        <f t="shared" si="9"/>
        <v>8.0097904238321124E-2</v>
      </c>
      <c r="H99" s="50">
        <f t="shared" si="9"/>
        <v>8.009790423832111E-2</v>
      </c>
      <c r="I99" s="50">
        <f t="shared" si="9"/>
        <v>8.0097904238321124E-2</v>
      </c>
      <c r="J99" s="50">
        <f t="shared" si="9"/>
        <v>8.0097893448921709E-2</v>
      </c>
      <c r="K99" s="50">
        <f t="shared" si="9"/>
        <v>8.0097832826789672E-2</v>
      </c>
      <c r="L99" s="50">
        <f t="shared" si="9"/>
        <v>8.0097431590266069E-2</v>
      </c>
      <c r="M99" s="50">
        <f t="shared" si="9"/>
        <v>8.0094776031351997E-2</v>
      </c>
      <c r="N99" s="50">
        <f t="shared" si="9"/>
        <v>8.007720413605561E-2</v>
      </c>
      <c r="O99" s="50">
        <f t="shared" si="9"/>
        <v>7.9961095158182727E-2</v>
      </c>
      <c r="P99" s="50">
        <f t="shared" si="9"/>
        <v>7.9201002240516932E-2</v>
      </c>
      <c r="Q99" s="50">
        <f t="shared" si="9"/>
        <v>7.2456441219503634E-2</v>
      </c>
      <c r="R99" s="50">
        <f t="shared" si="9"/>
        <v>7.2034036906397814E-2</v>
      </c>
      <c r="S99" s="50">
        <f t="shared" si="9"/>
        <v>7.158816132416003E-2</v>
      </c>
      <c r="T99" s="50">
        <f t="shared" si="9"/>
        <v>7.1117577901790019E-2</v>
      </c>
      <c r="U99" s="50">
        <f t="shared" si="9"/>
        <v>7.0621000357163136E-2</v>
      </c>
      <c r="V99" s="50">
        <f t="shared" si="9"/>
        <v>7.0097093397283164E-2</v>
      </c>
      <c r="W99" s="50">
        <f t="shared" si="9"/>
        <v>6.9544473958283184E-2</v>
      </c>
      <c r="X99" s="50">
        <f t="shared" si="9"/>
        <v>6.8961713070901251E-2</v>
      </c>
      <c r="Y99" s="50">
        <f t="shared" si="9"/>
        <v>6.8347338444742556E-2</v>
      </c>
      <c r="Z99" s="50">
        <f t="shared" si="9"/>
        <v>6.7699837871873211E-2</v>
      </c>
      <c r="AA99" s="50">
        <f t="shared" si="9"/>
        <v>6.7017663556844201E-2</v>
      </c>
      <c r="AB99" s="50">
        <f t="shared" si="9"/>
        <v>6.6299237485710386E-2</v>
      </c>
      <c r="AC99" s="50">
        <f t="shared" si="9"/>
        <v>6.5542957950489367E-2</v>
      </c>
      <c r="AD99" s="50">
        <f t="shared" si="9"/>
        <v>6.4747207347218436E-2</v>
      </c>
      <c r="AE99" s="50">
        <f t="shared" si="9"/>
        <v>6.3910361364625856E-2</v>
      </c>
      <c r="AF99" s="50">
        <f t="shared" si="9"/>
        <v>6.3030799675673849E-2</v>
      </c>
      <c r="AG99" s="50">
        <f t="shared" si="9"/>
        <v>6.2106918234996665E-2</v>
      </c>
      <c r="AH99" s="50">
        <f t="shared" si="9"/>
        <v>6.1137143270642513E-2</v>
      </c>
      <c r="AI99" s="50">
        <f t="shared" si="9"/>
        <v>6.0119947037592499E-2</v>
      </c>
      <c r="AJ99" s="50">
        <f t="shared" si="9"/>
        <v>5.9053865372352153E-2</v>
      </c>
      <c r="AK99" s="50">
        <f t="shared" si="9"/>
        <v>5.7937517051648395E-2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7"/>
        <v>0.36001428976012878</v>
      </c>
      <c r="E102" s="50">
        <f t="shared" si="9"/>
        <v>0.36001428976012884</v>
      </c>
      <c r="F102" s="50">
        <f t="shared" si="9"/>
        <v>0.36001428976012884</v>
      </c>
      <c r="G102" s="50">
        <f t="shared" si="9"/>
        <v>0.36001252610462475</v>
      </c>
      <c r="H102" s="50">
        <f t="shared" si="9"/>
        <v>0.3600125261046247</v>
      </c>
      <c r="I102" s="50">
        <f t="shared" si="9"/>
        <v>0.36001252610462475</v>
      </c>
      <c r="J102" s="50">
        <f t="shared" si="9"/>
        <v>0.36001247760998584</v>
      </c>
      <c r="K102" s="50">
        <f t="shared" si="9"/>
        <v>0.36001220513435628</v>
      </c>
      <c r="L102" s="50">
        <f t="shared" si="9"/>
        <v>0.36001040171420673</v>
      </c>
      <c r="M102" s="50">
        <f t="shared" si="9"/>
        <v>0.35999846589039264</v>
      </c>
      <c r="N102" s="50">
        <f t="shared" si="9"/>
        <v>0.35991948626571629</v>
      </c>
      <c r="O102" s="50">
        <f t="shared" si="9"/>
        <v>0.35939761635132916</v>
      </c>
      <c r="P102" s="50">
        <f t="shared" si="9"/>
        <v>0.35598126015617948</v>
      </c>
      <c r="Q102" s="50">
        <f t="shared" si="9"/>
        <v>0.3256667784761445</v>
      </c>
      <c r="R102" s="50">
        <f t="shared" si="9"/>
        <v>0.32376821639459175</v>
      </c>
      <c r="S102" s="50">
        <f t="shared" si="9"/>
        <v>0.3217641590323394</v>
      </c>
      <c r="T102" s="50">
        <f t="shared" si="9"/>
        <v>0.31964904842811792</v>
      </c>
      <c r="U102" s="50">
        <f t="shared" si="9"/>
        <v>0.31741710318625449</v>
      </c>
      <c r="V102" s="50">
        <f t="shared" si="9"/>
        <v>0.315062321624068</v>
      </c>
      <c r="W102" s="50">
        <f t="shared" si="9"/>
        <v>0.31257848734524646</v>
      </c>
      <c r="X102" s="50">
        <f t="shared" si="9"/>
        <v>0.30995917762451891</v>
      </c>
      <c r="Y102" s="50">
        <f t="shared" si="9"/>
        <v>0.30719777502302403</v>
      </c>
      <c r="Z102" s="50">
        <f t="shared" si="9"/>
        <v>0.30428748268629452</v>
      </c>
      <c r="AA102" s="50">
        <f t="shared" si="9"/>
        <v>0.30122134380622395</v>
      </c>
      <c r="AB102" s="50">
        <f t="shared" si="9"/>
        <v>0.29799226575296123</v>
      </c>
      <c r="AC102" s="50">
        <f t="shared" ref="AC102:AK102" si="10">AC68*AC129/SUMPRODUCT(AC$60:AC$72,AC$121:AC$133)</f>
        <v>0.29459304940010828</v>
      </c>
      <c r="AD102" s="50">
        <f t="shared" si="10"/>
        <v>0.2910164241743039</v>
      </c>
      <c r="AE102" s="50">
        <f t="shared" si="10"/>
        <v>0.28725508935513988</v>
      </c>
      <c r="AF102" s="50">
        <f t="shared" si="10"/>
        <v>0.28330176212996933</v>
      </c>
      <c r="AG102" s="50">
        <f t="shared" si="10"/>
        <v>0.27914923286666005</v>
      </c>
      <c r="AH102" s="50">
        <f t="shared" si="10"/>
        <v>0.27479042800166176</v>
      </c>
      <c r="AI102" s="50">
        <f t="shared" si="10"/>
        <v>0.2702184808466544</v>
      </c>
      <c r="AJ102" s="50">
        <f t="shared" si="10"/>
        <v>0.26542681049039829</v>
      </c>
      <c r="AK102" s="50">
        <f t="shared" si="10"/>
        <v>0.26040920880941781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7"/>
        <v>8.3399057631252868E-3</v>
      </c>
      <c r="E104" s="50">
        <f t="shared" si="11"/>
        <v>8.3399057631252885E-3</v>
      </c>
      <c r="F104" s="50">
        <f t="shared" si="11"/>
        <v>8.3399057631252885E-3</v>
      </c>
      <c r="G104" s="50">
        <f t="shared" si="11"/>
        <v>8.3398649071895082E-3</v>
      </c>
      <c r="H104" s="50">
        <f t="shared" si="11"/>
        <v>8.3398649071895065E-3</v>
      </c>
      <c r="I104" s="50">
        <f t="shared" si="11"/>
        <v>8.3398649071895082E-3</v>
      </c>
      <c r="J104" s="50">
        <f t="shared" si="11"/>
        <v>8.3398637837876592E-3</v>
      </c>
      <c r="K104" s="50">
        <f t="shared" si="11"/>
        <v>8.3398574717574482E-3</v>
      </c>
      <c r="L104" s="50">
        <f t="shared" si="11"/>
        <v>8.339815694654357E-3</v>
      </c>
      <c r="M104" s="50">
        <f t="shared" si="11"/>
        <v>8.3395391955023886E-3</v>
      </c>
      <c r="N104" s="50">
        <f t="shared" si="11"/>
        <v>8.3377095941622684E-3</v>
      </c>
      <c r="O104" s="50">
        <f t="shared" si="11"/>
        <v>8.3256202242944794E-3</v>
      </c>
      <c r="P104" s="50">
        <f t="shared" si="11"/>
        <v>8.2464786748304257E-3</v>
      </c>
      <c r="Q104" s="50">
        <f t="shared" si="11"/>
        <v>7.5442289929138293E-3</v>
      </c>
      <c r="R104" s="50">
        <f t="shared" si="11"/>
        <v>7.500247880785911E-3</v>
      </c>
      <c r="S104" s="50">
        <f t="shared" si="11"/>
        <v>7.4538229192761393E-3</v>
      </c>
      <c r="T104" s="50">
        <f t="shared" si="11"/>
        <v>7.4048253555140248E-3</v>
      </c>
      <c r="U104" s="50">
        <f t="shared" si="11"/>
        <v>7.3531212606626813E-3</v>
      </c>
      <c r="V104" s="50">
        <f t="shared" si="11"/>
        <v>7.2985716028297499E-3</v>
      </c>
      <c r="W104" s="50">
        <f t="shared" si="11"/>
        <v>7.241032376177404E-3</v>
      </c>
      <c r="X104" s="50">
        <f t="shared" si="11"/>
        <v>7.1803547951573244E-3</v>
      </c>
      <c r="Y104" s="50">
        <f t="shared" si="11"/>
        <v>7.1163855635863792E-3</v>
      </c>
      <c r="Z104" s="50">
        <f t="shared" si="11"/>
        <v>7.0489672290318202E-3</v>
      </c>
      <c r="AA104" s="50">
        <f t="shared" si="11"/>
        <v>6.9779386336572304E-3</v>
      </c>
      <c r="AB104" s="50">
        <f t="shared" si="11"/>
        <v>6.9031354732495397E-3</v>
      </c>
      <c r="AC104" s="50">
        <f t="shared" si="11"/>
        <v>6.8243909765514886E-3</v>
      </c>
      <c r="AD104" s="50">
        <f t="shared" si="11"/>
        <v>6.7415367172022275E-3</v>
      </c>
      <c r="AE104" s="50">
        <f t="shared" si="11"/>
        <v>6.6544035704699401E-3</v>
      </c>
      <c r="AF104" s="50">
        <f t="shared" si="11"/>
        <v>6.5628228264647832E-3</v>
      </c>
      <c r="AG104" s="50">
        <f t="shared" si="11"/>
        <v>6.4666274705590674E-3</v>
      </c>
      <c r="AH104" s="50">
        <f t="shared" si="11"/>
        <v>6.3656536402198361E-3</v>
      </c>
      <c r="AI104" s="50">
        <f t="shared" si="11"/>
        <v>6.2597422652792608E-3</v>
      </c>
      <c r="AJ104" s="50">
        <f t="shared" si="11"/>
        <v>6.1487408957342825E-3</v>
      </c>
      <c r="AK104" s="50">
        <f t="shared" si="11"/>
        <v>6.0325057173913404E-3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1.3470264335475181E-7</v>
      </c>
      <c r="K105" s="50">
        <f t="shared" si="11"/>
        <v>8.915530577565146E-7</v>
      </c>
      <c r="L105" s="50">
        <f t="shared" si="11"/>
        <v>5.9008791748126779E-6</v>
      </c>
      <c r="M105" s="50">
        <f t="shared" si="11"/>
        <v>3.9054791743565595E-5</v>
      </c>
      <c r="N105" s="50">
        <f t="shared" si="11"/>
        <v>2.5843500479018301E-4</v>
      </c>
      <c r="O105" s="50">
        <f t="shared" si="11"/>
        <v>1.7080232178277449E-3</v>
      </c>
      <c r="P105" s="50">
        <f t="shared" si="11"/>
        <v>1.1197437698325994E-2</v>
      </c>
      <c r="Q105" s="50">
        <f t="shared" si="11"/>
        <v>6.9264128188742363E-2</v>
      </c>
      <c r="R105" s="50">
        <f t="shared" si="11"/>
        <v>7.2432110312146913E-2</v>
      </c>
      <c r="S105" s="50">
        <f t="shared" si="11"/>
        <v>7.5729916232969763E-2</v>
      </c>
      <c r="T105" s="50">
        <f t="shared" si="11"/>
        <v>7.9161361741267477E-2</v>
      </c>
      <c r="U105" s="50">
        <f t="shared" si="11"/>
        <v>8.2730220905363763E-2</v>
      </c>
      <c r="V105" s="50">
        <f t="shared" si="11"/>
        <v>8.6440206947046128E-2</v>
      </c>
      <c r="W105" s="50">
        <f t="shared" si="11"/>
        <v>9.0294951466304743E-2</v>
      </c>
      <c r="X105" s="50">
        <f t="shared" si="11"/>
        <v>9.4297982010414158E-2</v>
      </c>
      <c r="Y105" s="50">
        <f t="shared" si="11"/>
        <v>9.8452698007008024E-2</v>
      </c>
      <c r="Z105" s="50">
        <f t="shared" si="11"/>
        <v>0.10276234511043046</v>
      </c>
      <c r="AA105" s="50">
        <f t="shared" si="11"/>
        <v>0.10722998804540344</v>
      </c>
      <c r="AB105" s="50">
        <f t="shared" si="11"/>
        <v>0.1118584820721925</v>
      </c>
      <c r="AC105" s="50">
        <f t="shared" si="11"/>
        <v>0.11665044324309531</v>
      </c>
      <c r="AD105" s="50">
        <f t="shared" si="11"/>
        <v>0.12160821767117785</v>
      </c>
      <c r="AE105" s="50">
        <f t="shared" si="11"/>
        <v>0.12673385008844196</v>
      </c>
      <c r="AF105" s="50">
        <f t="shared" si="11"/>
        <v>0.13202905203145088</v>
      </c>
      <c r="AG105" s="50">
        <f t="shared" si="11"/>
        <v>0.1374951700569042</v>
      </c>
      <c r="AH105" s="50">
        <f t="shared" si="11"/>
        <v>0.14313315445637514</v>
      </c>
      <c r="AI105" s="50">
        <f t="shared" si="11"/>
        <v>0.1489435290065067</v>
      </c>
      <c r="AJ105" s="50">
        <f t="shared" si="11"/>
        <v>0.15492636235599636</v>
      </c>
      <c r="AK105" s="50">
        <f t="shared" si="11"/>
        <v>0.16108124171064933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1.3365304872874046E-7</v>
      </c>
      <c r="Q106" s="50">
        <f t="shared" si="11"/>
        <v>2.6137406863676389E-2</v>
      </c>
      <c r="R106" s="50">
        <f t="shared" si="11"/>
        <v>2.8243024806623579E-2</v>
      </c>
      <c r="S106" s="50">
        <f t="shared" si="11"/>
        <v>3.0511851202560506E-2</v>
      </c>
      <c r="T106" s="50">
        <f t="shared" si="11"/>
        <v>3.2955508505565181E-2</v>
      </c>
      <c r="U106" s="50">
        <f t="shared" si="11"/>
        <v>3.5586281520975024E-2</v>
      </c>
      <c r="V106" s="50">
        <f t="shared" si="11"/>
        <v>3.841712778772783E-2</v>
      </c>
      <c r="W106" s="50">
        <f t="shared" si="11"/>
        <v>4.1461682872560315E-2</v>
      </c>
      <c r="X106" s="50">
        <f t="shared" si="11"/>
        <v>4.4734259510981193E-2</v>
      </c>
      <c r="Y106" s="50">
        <f t="shared" si="11"/>
        <v>4.8249839410403512E-2</v>
      </c>
      <c r="Z106" s="50">
        <f t="shared" si="11"/>
        <v>5.2024056410875867E-2</v>
      </c>
      <c r="AA106" s="50">
        <f t="shared" si="11"/>
        <v>5.607316958227071E-2</v>
      </c>
      <c r="AB106" s="50">
        <f t="shared" si="11"/>
        <v>6.0414024728416948E-2</v>
      </c>
      <c r="AC106" s="50">
        <f t="shared" si="11"/>
        <v>6.5064002674557392E-2</v>
      </c>
      <c r="AD106" s="50">
        <f t="shared" si="11"/>
        <v>7.0040952642050472E-2</v>
      </c>
      <c r="AE106" s="50">
        <f t="shared" si="11"/>
        <v>7.5363108972200415E-2</v>
      </c>
      <c r="AF106" s="50">
        <f t="shared" si="11"/>
        <v>8.1048989459700377E-2</v>
      </c>
      <c r="AG106" s="50">
        <f t="shared" si="11"/>
        <v>8.711727360697169E-2</v>
      </c>
      <c r="AH106" s="50">
        <f t="shared" si="11"/>
        <v>9.3586659226430682E-2</v>
      </c>
      <c r="AI106" s="50">
        <f t="shared" si="11"/>
        <v>0.10047569601199986</v>
      </c>
      <c r="AJ106" s="50">
        <f t="shared" si="11"/>
        <v>0.10780259498794487</v>
      </c>
      <c r="AK106" s="50">
        <f t="shared" si="11"/>
        <v>0.11558501313588576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2">E109</f>
        <v>1</v>
      </c>
      <c r="G109" s="54">
        <f t="shared" si="12"/>
        <v>1</v>
      </c>
      <c r="H109" s="54">
        <f t="shared" si="12"/>
        <v>1</v>
      </c>
      <c r="I109" s="54">
        <f t="shared" si="12"/>
        <v>1</v>
      </c>
      <c r="J109" s="54">
        <f t="shared" si="12"/>
        <v>1</v>
      </c>
      <c r="K109" s="54">
        <f t="shared" si="12"/>
        <v>1</v>
      </c>
      <c r="L109" s="54">
        <f t="shared" si="12"/>
        <v>1</v>
      </c>
      <c r="M109" s="54">
        <f t="shared" si="12"/>
        <v>1</v>
      </c>
      <c r="N109" s="54">
        <f t="shared" si="12"/>
        <v>1</v>
      </c>
      <c r="O109" s="54">
        <f t="shared" si="12"/>
        <v>1</v>
      </c>
      <c r="P109" s="54">
        <f t="shared" si="12"/>
        <v>1</v>
      </c>
      <c r="Q109" s="54">
        <f t="shared" si="12"/>
        <v>1</v>
      </c>
      <c r="R109" s="54">
        <f t="shared" si="12"/>
        <v>1</v>
      </c>
      <c r="S109" s="54">
        <f t="shared" si="12"/>
        <v>1</v>
      </c>
      <c r="T109" s="54">
        <f t="shared" si="12"/>
        <v>1</v>
      </c>
      <c r="U109" s="54">
        <f t="shared" si="12"/>
        <v>1</v>
      </c>
      <c r="V109" s="54">
        <f t="shared" si="12"/>
        <v>1</v>
      </c>
      <c r="W109" s="54">
        <f t="shared" si="12"/>
        <v>1</v>
      </c>
      <c r="X109" s="54">
        <f t="shared" si="12"/>
        <v>1</v>
      </c>
      <c r="Y109" s="54">
        <f t="shared" si="12"/>
        <v>1</v>
      </c>
      <c r="Z109" s="54">
        <f t="shared" si="12"/>
        <v>1</v>
      </c>
      <c r="AA109" s="54">
        <f t="shared" si="12"/>
        <v>1</v>
      </c>
      <c r="AB109" s="54">
        <f t="shared" si="12"/>
        <v>1</v>
      </c>
      <c r="AC109" s="54">
        <f t="shared" si="12"/>
        <v>1</v>
      </c>
      <c r="AD109" s="54">
        <f t="shared" si="12"/>
        <v>1</v>
      </c>
      <c r="AE109" s="54">
        <f t="shared" si="12"/>
        <v>1</v>
      </c>
      <c r="AF109" s="54">
        <f t="shared" si="12"/>
        <v>1</v>
      </c>
      <c r="AG109" s="54">
        <f t="shared" si="12"/>
        <v>1</v>
      </c>
      <c r="AH109" s="54">
        <f t="shared" si="12"/>
        <v>1</v>
      </c>
      <c r="AI109" s="54">
        <f t="shared" si="12"/>
        <v>1</v>
      </c>
      <c r="AJ109" s="54">
        <f t="shared" si="12"/>
        <v>1</v>
      </c>
      <c r="AK109" s="54">
        <f t="shared" si="12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0</v>
      </c>
      <c r="E139" s="22">
        <f t="shared" ref="E139:AK139" si="13">E$79*E$11/1000</f>
        <v>0</v>
      </c>
      <c r="F139" s="22">
        <f t="shared" si="13"/>
        <v>0</v>
      </c>
      <c r="G139" s="22">
        <f t="shared" si="13"/>
        <v>0</v>
      </c>
      <c r="H139" s="22">
        <f t="shared" si="13"/>
        <v>0</v>
      </c>
      <c r="I139" s="22">
        <f t="shared" si="13"/>
        <v>0</v>
      </c>
      <c r="J139" s="22">
        <f t="shared" si="13"/>
        <v>0</v>
      </c>
      <c r="K139" s="22">
        <f t="shared" si="13"/>
        <v>0</v>
      </c>
      <c r="L139" s="22">
        <f t="shared" si="13"/>
        <v>0</v>
      </c>
      <c r="M139" s="22">
        <f t="shared" si="13"/>
        <v>0</v>
      </c>
      <c r="N139" s="22">
        <f t="shared" si="13"/>
        <v>0</v>
      </c>
      <c r="O139" s="22">
        <f t="shared" si="13"/>
        <v>0</v>
      </c>
      <c r="P139" s="22">
        <f t="shared" si="13"/>
        <v>0</v>
      </c>
      <c r="Q139" s="22">
        <f t="shared" si="13"/>
        <v>0</v>
      </c>
      <c r="R139" s="22">
        <f t="shared" si="13"/>
        <v>0</v>
      </c>
      <c r="S139" s="22">
        <f t="shared" si="13"/>
        <v>0</v>
      </c>
      <c r="T139" s="22">
        <f t="shared" si="13"/>
        <v>0</v>
      </c>
      <c r="U139" s="22">
        <f t="shared" si="13"/>
        <v>0</v>
      </c>
      <c r="V139" s="22">
        <f t="shared" si="13"/>
        <v>0</v>
      </c>
      <c r="W139" s="22">
        <f t="shared" si="13"/>
        <v>0</v>
      </c>
      <c r="X139" s="22">
        <f t="shared" si="13"/>
        <v>0</v>
      </c>
      <c r="Y139" s="22">
        <f t="shared" si="13"/>
        <v>0</v>
      </c>
      <c r="Z139" s="22">
        <f t="shared" si="13"/>
        <v>0</v>
      </c>
      <c r="AA139" s="22">
        <f t="shared" si="13"/>
        <v>0</v>
      </c>
      <c r="AB139" s="22">
        <f t="shared" si="13"/>
        <v>0</v>
      </c>
      <c r="AC139" s="22">
        <f t="shared" si="13"/>
        <v>0</v>
      </c>
      <c r="AD139" s="22">
        <f t="shared" si="13"/>
        <v>0</v>
      </c>
      <c r="AE139" s="22">
        <f t="shared" si="13"/>
        <v>0</v>
      </c>
      <c r="AF139" s="22">
        <f t="shared" si="13"/>
        <v>0</v>
      </c>
      <c r="AG139" s="22">
        <f t="shared" si="13"/>
        <v>0</v>
      </c>
      <c r="AH139" s="22">
        <f t="shared" si="13"/>
        <v>0</v>
      </c>
      <c r="AI139" s="22">
        <f t="shared" si="13"/>
        <v>0</v>
      </c>
      <c r="AJ139" s="22">
        <f t="shared" si="13"/>
        <v>0</v>
      </c>
      <c r="AK139" s="22">
        <f t="shared" si="13"/>
        <v>0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0</v>
      </c>
      <c r="E140" s="22">
        <f t="shared" ref="E140:AK140" si="14">E$139*E86</f>
        <v>0</v>
      </c>
      <c r="F140" s="22">
        <f t="shared" si="14"/>
        <v>0</v>
      </c>
      <c r="G140" s="22">
        <f t="shared" si="14"/>
        <v>0</v>
      </c>
      <c r="H140" s="22">
        <f t="shared" si="14"/>
        <v>0</v>
      </c>
      <c r="I140" s="22">
        <f t="shared" si="14"/>
        <v>0</v>
      </c>
      <c r="J140" s="22">
        <f t="shared" si="14"/>
        <v>0</v>
      </c>
      <c r="K140" s="22">
        <f t="shared" si="14"/>
        <v>0</v>
      </c>
      <c r="L140" s="22">
        <f t="shared" si="14"/>
        <v>0</v>
      </c>
      <c r="M140" s="22">
        <f t="shared" si="14"/>
        <v>0</v>
      </c>
      <c r="N140" s="22">
        <f t="shared" si="14"/>
        <v>0</v>
      </c>
      <c r="O140" s="22">
        <f t="shared" si="14"/>
        <v>0</v>
      </c>
      <c r="P140" s="22">
        <f t="shared" si="14"/>
        <v>0</v>
      </c>
      <c r="Q140" s="22">
        <f t="shared" si="14"/>
        <v>0</v>
      </c>
      <c r="R140" s="22">
        <f t="shared" si="14"/>
        <v>0</v>
      </c>
      <c r="S140" s="22">
        <f t="shared" si="14"/>
        <v>0</v>
      </c>
      <c r="T140" s="22">
        <f t="shared" si="14"/>
        <v>0</v>
      </c>
      <c r="U140" s="22">
        <f t="shared" si="14"/>
        <v>0</v>
      </c>
      <c r="V140" s="22">
        <f t="shared" si="14"/>
        <v>0</v>
      </c>
      <c r="W140" s="22">
        <f t="shared" si="14"/>
        <v>0</v>
      </c>
      <c r="X140" s="22">
        <f t="shared" si="14"/>
        <v>0</v>
      </c>
      <c r="Y140" s="22">
        <f t="shared" si="14"/>
        <v>0</v>
      </c>
      <c r="Z140" s="22">
        <f t="shared" si="14"/>
        <v>0</v>
      </c>
      <c r="AA140" s="22">
        <f t="shared" si="14"/>
        <v>0</v>
      </c>
      <c r="AB140" s="22">
        <f t="shared" si="14"/>
        <v>0</v>
      </c>
      <c r="AC140" s="22">
        <f t="shared" si="14"/>
        <v>0</v>
      </c>
      <c r="AD140" s="22">
        <f t="shared" si="14"/>
        <v>0</v>
      </c>
      <c r="AE140" s="22">
        <f t="shared" si="14"/>
        <v>0</v>
      </c>
      <c r="AF140" s="22">
        <f t="shared" si="14"/>
        <v>0</v>
      </c>
      <c r="AG140" s="22">
        <f t="shared" si="14"/>
        <v>0</v>
      </c>
      <c r="AH140" s="22">
        <f t="shared" si="14"/>
        <v>0</v>
      </c>
      <c r="AI140" s="22">
        <f t="shared" si="14"/>
        <v>0</v>
      </c>
      <c r="AJ140" s="22">
        <f t="shared" si="14"/>
        <v>0</v>
      </c>
      <c r="AK140" s="22">
        <f t="shared" si="14"/>
        <v>0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5">D$139*D87</f>
        <v>0</v>
      </c>
      <c r="E141" s="22">
        <f t="shared" si="15"/>
        <v>0</v>
      </c>
      <c r="F141" s="22">
        <f t="shared" si="15"/>
        <v>0</v>
      </c>
      <c r="G141" s="22">
        <f t="shared" si="15"/>
        <v>0</v>
      </c>
      <c r="H141" s="22">
        <f t="shared" si="15"/>
        <v>0</v>
      </c>
      <c r="I141" s="22">
        <f t="shared" si="15"/>
        <v>0</v>
      </c>
      <c r="J141" s="22">
        <f t="shared" si="15"/>
        <v>0</v>
      </c>
      <c r="K141" s="22">
        <f t="shared" si="15"/>
        <v>0</v>
      </c>
      <c r="L141" s="22">
        <f t="shared" si="15"/>
        <v>0</v>
      </c>
      <c r="M141" s="22">
        <f t="shared" si="15"/>
        <v>0</v>
      </c>
      <c r="N141" s="22">
        <f t="shared" si="15"/>
        <v>0</v>
      </c>
      <c r="O141" s="22">
        <f t="shared" si="15"/>
        <v>0</v>
      </c>
      <c r="P141" s="22">
        <f t="shared" si="15"/>
        <v>0</v>
      </c>
      <c r="Q141" s="22">
        <f t="shared" si="15"/>
        <v>0</v>
      </c>
      <c r="R141" s="22">
        <f t="shared" si="15"/>
        <v>0</v>
      </c>
      <c r="S141" s="22">
        <f t="shared" si="15"/>
        <v>0</v>
      </c>
      <c r="T141" s="22">
        <f t="shared" si="15"/>
        <v>0</v>
      </c>
      <c r="U141" s="22">
        <f t="shared" si="15"/>
        <v>0</v>
      </c>
      <c r="V141" s="22">
        <f t="shared" si="15"/>
        <v>0</v>
      </c>
      <c r="W141" s="22">
        <f t="shared" si="15"/>
        <v>0</v>
      </c>
      <c r="X141" s="22">
        <f t="shared" si="15"/>
        <v>0</v>
      </c>
      <c r="Y141" s="22">
        <f t="shared" si="15"/>
        <v>0</v>
      </c>
      <c r="Z141" s="22">
        <f t="shared" si="15"/>
        <v>0</v>
      </c>
      <c r="AA141" s="22">
        <f t="shared" si="15"/>
        <v>0</v>
      </c>
      <c r="AB141" s="22">
        <f t="shared" si="15"/>
        <v>0</v>
      </c>
      <c r="AC141" s="22">
        <f t="shared" si="15"/>
        <v>0</v>
      </c>
      <c r="AD141" s="22">
        <f t="shared" si="15"/>
        <v>0</v>
      </c>
      <c r="AE141" s="22">
        <f t="shared" si="15"/>
        <v>0</v>
      </c>
      <c r="AF141" s="22">
        <f t="shared" si="15"/>
        <v>0</v>
      </c>
      <c r="AG141" s="22">
        <f t="shared" si="15"/>
        <v>0</v>
      </c>
      <c r="AH141" s="22">
        <f t="shared" si="15"/>
        <v>0</v>
      </c>
      <c r="AI141" s="22">
        <f t="shared" si="15"/>
        <v>0</v>
      </c>
      <c r="AJ141" s="22">
        <f t="shared" si="15"/>
        <v>0</v>
      </c>
      <c r="AK141" s="22">
        <f t="shared" si="15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5"/>
        <v>0</v>
      </c>
      <c r="E142" s="22">
        <f t="shared" si="15"/>
        <v>0</v>
      </c>
      <c r="F142" s="22">
        <f t="shared" si="15"/>
        <v>0</v>
      </c>
      <c r="G142" s="22">
        <f t="shared" si="15"/>
        <v>0</v>
      </c>
      <c r="H142" s="22">
        <f t="shared" si="15"/>
        <v>0</v>
      </c>
      <c r="I142" s="22">
        <f t="shared" si="15"/>
        <v>0</v>
      </c>
      <c r="J142" s="22">
        <f t="shared" si="15"/>
        <v>0</v>
      </c>
      <c r="K142" s="22">
        <f t="shared" si="15"/>
        <v>0</v>
      </c>
      <c r="L142" s="22">
        <f t="shared" si="15"/>
        <v>0</v>
      </c>
      <c r="M142" s="22">
        <f t="shared" si="15"/>
        <v>0</v>
      </c>
      <c r="N142" s="22">
        <f t="shared" si="15"/>
        <v>0</v>
      </c>
      <c r="O142" s="22">
        <f t="shared" si="15"/>
        <v>0</v>
      </c>
      <c r="P142" s="22">
        <f t="shared" si="15"/>
        <v>0</v>
      </c>
      <c r="Q142" s="22">
        <f t="shared" si="15"/>
        <v>0</v>
      </c>
      <c r="R142" s="22">
        <f t="shared" si="15"/>
        <v>0</v>
      </c>
      <c r="S142" s="22">
        <f t="shared" si="15"/>
        <v>0</v>
      </c>
      <c r="T142" s="22">
        <f t="shared" si="15"/>
        <v>0</v>
      </c>
      <c r="U142" s="22">
        <f t="shared" si="15"/>
        <v>0</v>
      </c>
      <c r="V142" s="22">
        <f t="shared" si="15"/>
        <v>0</v>
      </c>
      <c r="W142" s="22">
        <f t="shared" si="15"/>
        <v>0</v>
      </c>
      <c r="X142" s="22">
        <f t="shared" si="15"/>
        <v>0</v>
      </c>
      <c r="Y142" s="22">
        <f t="shared" si="15"/>
        <v>0</v>
      </c>
      <c r="Z142" s="22">
        <f t="shared" si="15"/>
        <v>0</v>
      </c>
      <c r="AA142" s="22">
        <f t="shared" si="15"/>
        <v>0</v>
      </c>
      <c r="AB142" s="22">
        <f t="shared" si="15"/>
        <v>0</v>
      </c>
      <c r="AC142" s="22">
        <f t="shared" si="15"/>
        <v>0</v>
      </c>
      <c r="AD142" s="22">
        <f t="shared" si="15"/>
        <v>0</v>
      </c>
      <c r="AE142" s="22">
        <f t="shared" si="15"/>
        <v>0</v>
      </c>
      <c r="AF142" s="22">
        <f t="shared" si="15"/>
        <v>0</v>
      </c>
      <c r="AG142" s="22">
        <f t="shared" si="15"/>
        <v>0</v>
      </c>
      <c r="AH142" s="22">
        <f t="shared" si="15"/>
        <v>0</v>
      </c>
      <c r="AI142" s="22">
        <f t="shared" si="15"/>
        <v>0</v>
      </c>
      <c r="AJ142" s="22">
        <f t="shared" si="15"/>
        <v>0</v>
      </c>
      <c r="AK142" s="22">
        <f t="shared" si="15"/>
        <v>0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5"/>
        <v>0</v>
      </c>
      <c r="E143" s="22">
        <f t="shared" si="15"/>
        <v>0</v>
      </c>
      <c r="F143" s="22">
        <f t="shared" si="15"/>
        <v>0</v>
      </c>
      <c r="G143" s="22">
        <f t="shared" si="15"/>
        <v>0</v>
      </c>
      <c r="H143" s="22">
        <f t="shared" si="15"/>
        <v>0</v>
      </c>
      <c r="I143" s="22">
        <f t="shared" si="15"/>
        <v>0</v>
      </c>
      <c r="J143" s="22">
        <f t="shared" si="15"/>
        <v>0</v>
      </c>
      <c r="K143" s="22">
        <f t="shared" si="15"/>
        <v>0</v>
      </c>
      <c r="L143" s="22">
        <f t="shared" si="15"/>
        <v>0</v>
      </c>
      <c r="M143" s="22">
        <f t="shared" si="15"/>
        <v>0</v>
      </c>
      <c r="N143" s="22">
        <f t="shared" si="15"/>
        <v>0</v>
      </c>
      <c r="O143" s="22">
        <f t="shared" si="15"/>
        <v>0</v>
      </c>
      <c r="P143" s="22">
        <f t="shared" si="15"/>
        <v>0</v>
      </c>
      <c r="Q143" s="22">
        <f t="shared" si="15"/>
        <v>0</v>
      </c>
      <c r="R143" s="22">
        <f t="shared" si="15"/>
        <v>0</v>
      </c>
      <c r="S143" s="22">
        <f t="shared" si="15"/>
        <v>0</v>
      </c>
      <c r="T143" s="22">
        <f t="shared" si="15"/>
        <v>0</v>
      </c>
      <c r="U143" s="22">
        <f t="shared" si="15"/>
        <v>0</v>
      </c>
      <c r="V143" s="22">
        <f t="shared" si="15"/>
        <v>0</v>
      </c>
      <c r="W143" s="22">
        <f t="shared" si="15"/>
        <v>0</v>
      </c>
      <c r="X143" s="22">
        <f t="shared" si="15"/>
        <v>0</v>
      </c>
      <c r="Y143" s="22">
        <f t="shared" si="15"/>
        <v>0</v>
      </c>
      <c r="Z143" s="22">
        <f t="shared" si="15"/>
        <v>0</v>
      </c>
      <c r="AA143" s="22">
        <f t="shared" si="15"/>
        <v>0</v>
      </c>
      <c r="AB143" s="22">
        <f t="shared" si="15"/>
        <v>0</v>
      </c>
      <c r="AC143" s="22">
        <f t="shared" si="15"/>
        <v>0</v>
      </c>
      <c r="AD143" s="22">
        <f t="shared" si="15"/>
        <v>0</v>
      </c>
      <c r="AE143" s="22">
        <f t="shared" si="15"/>
        <v>0</v>
      </c>
      <c r="AF143" s="22">
        <f t="shared" si="15"/>
        <v>0</v>
      </c>
      <c r="AG143" s="22">
        <f t="shared" si="15"/>
        <v>0</v>
      </c>
      <c r="AH143" s="22">
        <f t="shared" si="15"/>
        <v>0</v>
      </c>
      <c r="AI143" s="22">
        <f t="shared" si="15"/>
        <v>0</v>
      </c>
      <c r="AJ143" s="22">
        <f t="shared" si="15"/>
        <v>0</v>
      </c>
      <c r="AK143" s="22">
        <f t="shared" si="15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5"/>
        <v>0</v>
      </c>
      <c r="E144" s="22">
        <f t="shared" si="15"/>
        <v>0</v>
      </c>
      <c r="F144" s="22">
        <f t="shared" si="15"/>
        <v>0</v>
      </c>
      <c r="G144" s="22">
        <f t="shared" si="15"/>
        <v>0</v>
      </c>
      <c r="H144" s="22">
        <f t="shared" si="15"/>
        <v>0</v>
      </c>
      <c r="I144" s="22">
        <f t="shared" si="15"/>
        <v>0</v>
      </c>
      <c r="J144" s="22">
        <f t="shared" si="15"/>
        <v>0</v>
      </c>
      <c r="K144" s="22">
        <f t="shared" si="15"/>
        <v>0</v>
      </c>
      <c r="L144" s="22">
        <f t="shared" si="15"/>
        <v>0</v>
      </c>
      <c r="M144" s="22">
        <f t="shared" si="15"/>
        <v>0</v>
      </c>
      <c r="N144" s="22">
        <f t="shared" si="15"/>
        <v>0</v>
      </c>
      <c r="O144" s="22">
        <f t="shared" si="15"/>
        <v>0</v>
      </c>
      <c r="P144" s="22">
        <f t="shared" si="15"/>
        <v>0</v>
      </c>
      <c r="Q144" s="22">
        <f t="shared" si="15"/>
        <v>0</v>
      </c>
      <c r="R144" s="22">
        <f t="shared" si="15"/>
        <v>0</v>
      </c>
      <c r="S144" s="22">
        <f t="shared" si="15"/>
        <v>0</v>
      </c>
      <c r="T144" s="22">
        <f t="shared" si="15"/>
        <v>0</v>
      </c>
      <c r="U144" s="22">
        <f t="shared" si="15"/>
        <v>0</v>
      </c>
      <c r="V144" s="22">
        <f t="shared" si="15"/>
        <v>0</v>
      </c>
      <c r="W144" s="22">
        <f t="shared" si="15"/>
        <v>0</v>
      </c>
      <c r="X144" s="22">
        <f t="shared" si="15"/>
        <v>0</v>
      </c>
      <c r="Y144" s="22">
        <f t="shared" si="15"/>
        <v>0</v>
      </c>
      <c r="Z144" s="22">
        <f t="shared" si="15"/>
        <v>0</v>
      </c>
      <c r="AA144" s="22">
        <f t="shared" si="15"/>
        <v>0</v>
      </c>
      <c r="AB144" s="22">
        <f t="shared" si="15"/>
        <v>0</v>
      </c>
      <c r="AC144" s="22">
        <f t="shared" si="15"/>
        <v>0</v>
      </c>
      <c r="AD144" s="22">
        <f t="shared" si="15"/>
        <v>0</v>
      </c>
      <c r="AE144" s="22">
        <f t="shared" si="15"/>
        <v>0</v>
      </c>
      <c r="AF144" s="22">
        <f t="shared" si="15"/>
        <v>0</v>
      </c>
      <c r="AG144" s="22">
        <f t="shared" si="15"/>
        <v>0</v>
      </c>
      <c r="AH144" s="22">
        <f t="shared" si="15"/>
        <v>0</v>
      </c>
      <c r="AI144" s="22">
        <f t="shared" si="15"/>
        <v>0</v>
      </c>
      <c r="AJ144" s="22">
        <f t="shared" si="15"/>
        <v>0</v>
      </c>
      <c r="AK144" s="22">
        <f t="shared" si="15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5"/>
        <v>0</v>
      </c>
      <c r="E145" s="22">
        <f t="shared" si="15"/>
        <v>0</v>
      </c>
      <c r="F145" s="22">
        <f t="shared" si="15"/>
        <v>0</v>
      </c>
      <c r="G145" s="22">
        <f t="shared" si="15"/>
        <v>0</v>
      </c>
      <c r="H145" s="22">
        <f t="shared" si="15"/>
        <v>0</v>
      </c>
      <c r="I145" s="22">
        <f t="shared" si="15"/>
        <v>0</v>
      </c>
      <c r="J145" s="22">
        <f t="shared" si="15"/>
        <v>0</v>
      </c>
      <c r="K145" s="22">
        <f t="shared" si="15"/>
        <v>0</v>
      </c>
      <c r="L145" s="22">
        <f t="shared" si="15"/>
        <v>0</v>
      </c>
      <c r="M145" s="22">
        <f t="shared" si="15"/>
        <v>0</v>
      </c>
      <c r="N145" s="22">
        <f t="shared" si="15"/>
        <v>0</v>
      </c>
      <c r="O145" s="22">
        <f t="shared" si="15"/>
        <v>0</v>
      </c>
      <c r="P145" s="22">
        <f t="shared" si="15"/>
        <v>0</v>
      </c>
      <c r="Q145" s="22">
        <f t="shared" si="15"/>
        <v>0</v>
      </c>
      <c r="R145" s="22">
        <f t="shared" si="15"/>
        <v>0</v>
      </c>
      <c r="S145" s="22">
        <f t="shared" si="15"/>
        <v>0</v>
      </c>
      <c r="T145" s="22">
        <f t="shared" si="15"/>
        <v>0</v>
      </c>
      <c r="U145" s="22">
        <f t="shared" si="15"/>
        <v>0</v>
      </c>
      <c r="V145" s="22">
        <f t="shared" si="15"/>
        <v>0</v>
      </c>
      <c r="W145" s="22">
        <f t="shared" si="15"/>
        <v>0</v>
      </c>
      <c r="X145" s="22">
        <f t="shared" si="15"/>
        <v>0</v>
      </c>
      <c r="Y145" s="22">
        <f t="shared" si="15"/>
        <v>0</v>
      </c>
      <c r="Z145" s="22">
        <f t="shared" si="15"/>
        <v>0</v>
      </c>
      <c r="AA145" s="22">
        <f t="shared" si="15"/>
        <v>0</v>
      </c>
      <c r="AB145" s="22">
        <f t="shared" si="15"/>
        <v>0</v>
      </c>
      <c r="AC145" s="22">
        <f t="shared" si="15"/>
        <v>0</v>
      </c>
      <c r="AD145" s="22">
        <f t="shared" si="15"/>
        <v>0</v>
      </c>
      <c r="AE145" s="22">
        <f t="shared" si="15"/>
        <v>0</v>
      </c>
      <c r="AF145" s="22">
        <f t="shared" si="15"/>
        <v>0</v>
      </c>
      <c r="AG145" s="22">
        <f t="shared" si="15"/>
        <v>0</v>
      </c>
      <c r="AH145" s="22">
        <f t="shared" si="15"/>
        <v>0</v>
      </c>
      <c r="AI145" s="22">
        <f t="shared" si="15"/>
        <v>0</v>
      </c>
      <c r="AJ145" s="22">
        <f t="shared" si="15"/>
        <v>0</v>
      </c>
      <c r="AK145" s="22">
        <f t="shared" si="15"/>
        <v>0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0</v>
      </c>
      <c r="E147" s="22">
        <f t="shared" ref="E147:AK147" si="16">E$80*E$11/1000</f>
        <v>0</v>
      </c>
      <c r="F147" s="22">
        <f t="shared" si="16"/>
        <v>0</v>
      </c>
      <c r="G147" s="22">
        <f t="shared" si="16"/>
        <v>0</v>
      </c>
      <c r="H147" s="22">
        <f t="shared" si="16"/>
        <v>0</v>
      </c>
      <c r="I147" s="22">
        <f t="shared" si="16"/>
        <v>0</v>
      </c>
      <c r="J147" s="22">
        <f t="shared" si="16"/>
        <v>0</v>
      </c>
      <c r="K147" s="22">
        <f t="shared" si="16"/>
        <v>0</v>
      </c>
      <c r="L147" s="22">
        <f t="shared" si="16"/>
        <v>0</v>
      </c>
      <c r="M147" s="22">
        <f t="shared" si="16"/>
        <v>0</v>
      </c>
      <c r="N147" s="22">
        <f t="shared" si="16"/>
        <v>0</v>
      </c>
      <c r="O147" s="22">
        <f t="shared" si="16"/>
        <v>0</v>
      </c>
      <c r="P147" s="22">
        <f t="shared" si="16"/>
        <v>0</v>
      </c>
      <c r="Q147" s="22">
        <f t="shared" si="16"/>
        <v>0</v>
      </c>
      <c r="R147" s="22">
        <f t="shared" si="16"/>
        <v>0</v>
      </c>
      <c r="S147" s="22">
        <f t="shared" si="16"/>
        <v>0</v>
      </c>
      <c r="T147" s="22">
        <f t="shared" si="16"/>
        <v>0</v>
      </c>
      <c r="U147" s="22">
        <f t="shared" si="16"/>
        <v>0</v>
      </c>
      <c r="V147" s="22">
        <f t="shared" si="16"/>
        <v>0</v>
      </c>
      <c r="W147" s="22">
        <f t="shared" si="16"/>
        <v>0</v>
      </c>
      <c r="X147" s="22">
        <f t="shared" si="16"/>
        <v>0</v>
      </c>
      <c r="Y147" s="22">
        <f t="shared" si="16"/>
        <v>0</v>
      </c>
      <c r="Z147" s="22">
        <f t="shared" si="16"/>
        <v>0</v>
      </c>
      <c r="AA147" s="22">
        <f t="shared" si="16"/>
        <v>0</v>
      </c>
      <c r="AB147" s="22">
        <f t="shared" si="16"/>
        <v>0</v>
      </c>
      <c r="AC147" s="22">
        <f t="shared" si="16"/>
        <v>0</v>
      </c>
      <c r="AD147" s="22">
        <f t="shared" si="16"/>
        <v>0</v>
      </c>
      <c r="AE147" s="22">
        <f t="shared" si="16"/>
        <v>0</v>
      </c>
      <c r="AF147" s="22">
        <f t="shared" si="16"/>
        <v>0</v>
      </c>
      <c r="AG147" s="22">
        <f t="shared" si="16"/>
        <v>0</v>
      </c>
      <c r="AH147" s="22">
        <f t="shared" si="16"/>
        <v>0</v>
      </c>
      <c r="AI147" s="22">
        <f t="shared" si="16"/>
        <v>0</v>
      </c>
      <c r="AJ147" s="22">
        <f t="shared" si="16"/>
        <v>0</v>
      </c>
      <c r="AK147" s="22">
        <f t="shared" si="16"/>
        <v>0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0</v>
      </c>
      <c r="E148" s="22">
        <f t="shared" ref="E148:AK148" si="17">E$147*E94</f>
        <v>0</v>
      </c>
      <c r="F148" s="22">
        <f t="shared" si="17"/>
        <v>0</v>
      </c>
      <c r="G148" s="22">
        <f t="shared" si="17"/>
        <v>0</v>
      </c>
      <c r="H148" s="22">
        <f t="shared" si="17"/>
        <v>0</v>
      </c>
      <c r="I148" s="22">
        <f t="shared" si="17"/>
        <v>0</v>
      </c>
      <c r="J148" s="22">
        <f t="shared" si="17"/>
        <v>0</v>
      </c>
      <c r="K148" s="22">
        <f t="shared" si="17"/>
        <v>0</v>
      </c>
      <c r="L148" s="22">
        <f t="shared" si="17"/>
        <v>0</v>
      </c>
      <c r="M148" s="22">
        <f t="shared" si="17"/>
        <v>0</v>
      </c>
      <c r="N148" s="22">
        <f t="shared" si="17"/>
        <v>0</v>
      </c>
      <c r="O148" s="22">
        <f t="shared" si="17"/>
        <v>0</v>
      </c>
      <c r="P148" s="22">
        <f t="shared" si="17"/>
        <v>0</v>
      </c>
      <c r="Q148" s="22">
        <f t="shared" si="17"/>
        <v>0</v>
      </c>
      <c r="R148" s="22">
        <f t="shared" si="17"/>
        <v>0</v>
      </c>
      <c r="S148" s="22">
        <f t="shared" si="17"/>
        <v>0</v>
      </c>
      <c r="T148" s="22">
        <f t="shared" si="17"/>
        <v>0</v>
      </c>
      <c r="U148" s="22">
        <f t="shared" si="17"/>
        <v>0</v>
      </c>
      <c r="V148" s="22">
        <f t="shared" si="17"/>
        <v>0</v>
      </c>
      <c r="W148" s="22">
        <f t="shared" si="17"/>
        <v>0</v>
      </c>
      <c r="X148" s="22">
        <f t="shared" si="17"/>
        <v>0</v>
      </c>
      <c r="Y148" s="22">
        <f t="shared" si="17"/>
        <v>0</v>
      </c>
      <c r="Z148" s="22">
        <f t="shared" si="17"/>
        <v>0</v>
      </c>
      <c r="AA148" s="22">
        <f t="shared" si="17"/>
        <v>0</v>
      </c>
      <c r="AB148" s="22">
        <f t="shared" si="17"/>
        <v>0</v>
      </c>
      <c r="AC148" s="22">
        <f t="shared" si="17"/>
        <v>0</v>
      </c>
      <c r="AD148" s="22">
        <f t="shared" si="17"/>
        <v>0</v>
      </c>
      <c r="AE148" s="22">
        <f t="shared" si="17"/>
        <v>0</v>
      </c>
      <c r="AF148" s="22">
        <f t="shared" si="17"/>
        <v>0</v>
      </c>
      <c r="AG148" s="22">
        <f t="shared" si="17"/>
        <v>0</v>
      </c>
      <c r="AH148" s="22">
        <f t="shared" si="17"/>
        <v>0</v>
      </c>
      <c r="AI148" s="22">
        <f t="shared" si="17"/>
        <v>0</v>
      </c>
      <c r="AJ148" s="22">
        <f t="shared" si="17"/>
        <v>0</v>
      </c>
      <c r="AK148" s="22">
        <f t="shared" si="17"/>
        <v>0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8">D$147*D95</f>
        <v>0</v>
      </c>
      <c r="E149" s="22">
        <f t="shared" si="18"/>
        <v>0</v>
      </c>
      <c r="F149" s="22">
        <f t="shared" si="18"/>
        <v>0</v>
      </c>
      <c r="G149" s="22">
        <f t="shared" si="18"/>
        <v>0</v>
      </c>
      <c r="H149" s="22">
        <f t="shared" si="18"/>
        <v>0</v>
      </c>
      <c r="I149" s="22">
        <f t="shared" si="18"/>
        <v>0</v>
      </c>
      <c r="J149" s="22">
        <f t="shared" si="18"/>
        <v>0</v>
      </c>
      <c r="K149" s="22">
        <f t="shared" si="18"/>
        <v>0</v>
      </c>
      <c r="L149" s="22">
        <f t="shared" si="18"/>
        <v>0</v>
      </c>
      <c r="M149" s="22">
        <f t="shared" si="18"/>
        <v>0</v>
      </c>
      <c r="N149" s="22">
        <f t="shared" si="18"/>
        <v>0</v>
      </c>
      <c r="O149" s="22">
        <f t="shared" si="18"/>
        <v>0</v>
      </c>
      <c r="P149" s="22">
        <f t="shared" si="18"/>
        <v>0</v>
      </c>
      <c r="Q149" s="22">
        <f t="shared" si="18"/>
        <v>0</v>
      </c>
      <c r="R149" s="22">
        <f t="shared" si="18"/>
        <v>0</v>
      </c>
      <c r="S149" s="22">
        <f t="shared" si="18"/>
        <v>0</v>
      </c>
      <c r="T149" s="22">
        <f t="shared" si="18"/>
        <v>0</v>
      </c>
      <c r="U149" s="22">
        <f t="shared" si="18"/>
        <v>0</v>
      </c>
      <c r="V149" s="22">
        <f t="shared" si="18"/>
        <v>0</v>
      </c>
      <c r="W149" s="22">
        <f t="shared" si="18"/>
        <v>0</v>
      </c>
      <c r="X149" s="22">
        <f t="shared" si="18"/>
        <v>0</v>
      </c>
      <c r="Y149" s="22">
        <f t="shared" si="18"/>
        <v>0</v>
      </c>
      <c r="Z149" s="22">
        <f t="shared" si="18"/>
        <v>0</v>
      </c>
      <c r="AA149" s="22">
        <f t="shared" si="18"/>
        <v>0</v>
      </c>
      <c r="AB149" s="22">
        <f t="shared" si="18"/>
        <v>0</v>
      </c>
      <c r="AC149" s="22">
        <f t="shared" si="18"/>
        <v>0</v>
      </c>
      <c r="AD149" s="22">
        <f t="shared" si="18"/>
        <v>0</v>
      </c>
      <c r="AE149" s="22">
        <f t="shared" si="18"/>
        <v>0</v>
      </c>
      <c r="AF149" s="22">
        <f t="shared" si="18"/>
        <v>0</v>
      </c>
      <c r="AG149" s="22">
        <f t="shared" si="18"/>
        <v>0</v>
      </c>
      <c r="AH149" s="22">
        <f t="shared" si="18"/>
        <v>0</v>
      </c>
      <c r="AI149" s="22">
        <f t="shared" si="18"/>
        <v>0</v>
      </c>
      <c r="AJ149" s="22">
        <f t="shared" si="18"/>
        <v>0</v>
      </c>
      <c r="AK149" s="22">
        <f t="shared" si="18"/>
        <v>0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8"/>
        <v>0</v>
      </c>
      <c r="E150" s="22">
        <f t="shared" si="18"/>
        <v>0</v>
      </c>
      <c r="F150" s="22">
        <f t="shared" si="18"/>
        <v>0</v>
      </c>
      <c r="G150" s="22">
        <f t="shared" si="18"/>
        <v>0</v>
      </c>
      <c r="H150" s="22">
        <f t="shared" si="18"/>
        <v>0</v>
      </c>
      <c r="I150" s="22">
        <f t="shared" si="18"/>
        <v>0</v>
      </c>
      <c r="J150" s="22">
        <f t="shared" si="18"/>
        <v>0</v>
      </c>
      <c r="K150" s="22">
        <f t="shared" si="18"/>
        <v>0</v>
      </c>
      <c r="L150" s="22">
        <f t="shared" si="18"/>
        <v>0</v>
      </c>
      <c r="M150" s="22">
        <f t="shared" si="18"/>
        <v>0</v>
      </c>
      <c r="N150" s="22">
        <f t="shared" si="18"/>
        <v>0</v>
      </c>
      <c r="O150" s="22">
        <f t="shared" si="18"/>
        <v>0</v>
      </c>
      <c r="P150" s="22">
        <f t="shared" si="18"/>
        <v>0</v>
      </c>
      <c r="Q150" s="22">
        <f t="shared" si="18"/>
        <v>0</v>
      </c>
      <c r="R150" s="22">
        <f t="shared" si="18"/>
        <v>0</v>
      </c>
      <c r="S150" s="22">
        <f t="shared" si="18"/>
        <v>0</v>
      </c>
      <c r="T150" s="22">
        <f t="shared" si="18"/>
        <v>0</v>
      </c>
      <c r="U150" s="22">
        <f t="shared" si="18"/>
        <v>0</v>
      </c>
      <c r="V150" s="22">
        <f t="shared" si="18"/>
        <v>0</v>
      </c>
      <c r="W150" s="22">
        <f t="shared" si="18"/>
        <v>0</v>
      </c>
      <c r="X150" s="22">
        <f t="shared" si="18"/>
        <v>0</v>
      </c>
      <c r="Y150" s="22">
        <f t="shared" si="18"/>
        <v>0</v>
      </c>
      <c r="Z150" s="22">
        <f t="shared" si="18"/>
        <v>0</v>
      </c>
      <c r="AA150" s="22">
        <f t="shared" si="18"/>
        <v>0</v>
      </c>
      <c r="AB150" s="22">
        <f t="shared" si="18"/>
        <v>0</v>
      </c>
      <c r="AC150" s="22">
        <f t="shared" si="18"/>
        <v>0</v>
      </c>
      <c r="AD150" s="22">
        <f t="shared" si="18"/>
        <v>0</v>
      </c>
      <c r="AE150" s="22">
        <f t="shared" si="18"/>
        <v>0</v>
      </c>
      <c r="AF150" s="22">
        <f t="shared" si="18"/>
        <v>0</v>
      </c>
      <c r="AG150" s="22">
        <f t="shared" si="18"/>
        <v>0</v>
      </c>
      <c r="AH150" s="22">
        <f t="shared" si="18"/>
        <v>0</v>
      </c>
      <c r="AI150" s="22">
        <f t="shared" si="18"/>
        <v>0</v>
      </c>
      <c r="AJ150" s="22">
        <f t="shared" si="18"/>
        <v>0</v>
      </c>
      <c r="AK150" s="22">
        <f t="shared" si="18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8"/>
        <v>0</v>
      </c>
      <c r="E151" s="22">
        <f t="shared" si="18"/>
        <v>0</v>
      </c>
      <c r="F151" s="22">
        <f t="shared" si="18"/>
        <v>0</v>
      </c>
      <c r="G151" s="22">
        <f t="shared" si="18"/>
        <v>0</v>
      </c>
      <c r="H151" s="22">
        <f t="shared" si="18"/>
        <v>0</v>
      </c>
      <c r="I151" s="22">
        <f t="shared" si="18"/>
        <v>0</v>
      </c>
      <c r="J151" s="22">
        <f t="shared" si="18"/>
        <v>0</v>
      </c>
      <c r="K151" s="22">
        <f t="shared" si="18"/>
        <v>0</v>
      </c>
      <c r="L151" s="22">
        <f t="shared" si="18"/>
        <v>0</v>
      </c>
      <c r="M151" s="22">
        <f t="shared" si="18"/>
        <v>0</v>
      </c>
      <c r="N151" s="22">
        <f t="shared" si="18"/>
        <v>0</v>
      </c>
      <c r="O151" s="22">
        <f t="shared" si="18"/>
        <v>0</v>
      </c>
      <c r="P151" s="22">
        <f t="shared" si="18"/>
        <v>0</v>
      </c>
      <c r="Q151" s="22">
        <f t="shared" si="18"/>
        <v>0</v>
      </c>
      <c r="R151" s="22">
        <f t="shared" si="18"/>
        <v>0</v>
      </c>
      <c r="S151" s="22">
        <f t="shared" si="18"/>
        <v>0</v>
      </c>
      <c r="T151" s="22">
        <f t="shared" si="18"/>
        <v>0</v>
      </c>
      <c r="U151" s="22">
        <f t="shared" si="18"/>
        <v>0</v>
      </c>
      <c r="V151" s="22">
        <f t="shared" si="18"/>
        <v>0</v>
      </c>
      <c r="W151" s="22">
        <f t="shared" si="18"/>
        <v>0</v>
      </c>
      <c r="X151" s="22">
        <f t="shared" si="18"/>
        <v>0</v>
      </c>
      <c r="Y151" s="22">
        <f t="shared" si="18"/>
        <v>0</v>
      </c>
      <c r="Z151" s="22">
        <f t="shared" si="18"/>
        <v>0</v>
      </c>
      <c r="AA151" s="22">
        <f t="shared" si="18"/>
        <v>0</v>
      </c>
      <c r="AB151" s="22">
        <f t="shared" si="18"/>
        <v>0</v>
      </c>
      <c r="AC151" s="22">
        <f t="shared" si="18"/>
        <v>0</v>
      </c>
      <c r="AD151" s="22">
        <f t="shared" si="18"/>
        <v>0</v>
      </c>
      <c r="AE151" s="22">
        <f t="shared" si="18"/>
        <v>0</v>
      </c>
      <c r="AF151" s="22">
        <f t="shared" si="18"/>
        <v>0</v>
      </c>
      <c r="AG151" s="22">
        <f t="shared" si="18"/>
        <v>0</v>
      </c>
      <c r="AH151" s="22">
        <f t="shared" si="18"/>
        <v>0</v>
      </c>
      <c r="AI151" s="22">
        <f t="shared" si="18"/>
        <v>0</v>
      </c>
      <c r="AJ151" s="22">
        <f t="shared" si="18"/>
        <v>0</v>
      </c>
      <c r="AK151" s="22">
        <f t="shared" si="18"/>
        <v>0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8"/>
        <v>0</v>
      </c>
      <c r="E152" s="22">
        <f t="shared" si="18"/>
        <v>0</v>
      </c>
      <c r="F152" s="22">
        <f t="shared" si="18"/>
        <v>0</v>
      </c>
      <c r="G152" s="22">
        <f t="shared" si="18"/>
        <v>0</v>
      </c>
      <c r="H152" s="22">
        <f t="shared" si="18"/>
        <v>0</v>
      </c>
      <c r="I152" s="22">
        <f t="shared" si="18"/>
        <v>0</v>
      </c>
      <c r="J152" s="22">
        <f t="shared" si="18"/>
        <v>0</v>
      </c>
      <c r="K152" s="22">
        <f t="shared" si="18"/>
        <v>0</v>
      </c>
      <c r="L152" s="22">
        <f t="shared" si="18"/>
        <v>0</v>
      </c>
      <c r="M152" s="22">
        <f t="shared" si="18"/>
        <v>0</v>
      </c>
      <c r="N152" s="22">
        <f t="shared" si="18"/>
        <v>0</v>
      </c>
      <c r="O152" s="22">
        <f t="shared" si="18"/>
        <v>0</v>
      </c>
      <c r="P152" s="22">
        <f t="shared" si="18"/>
        <v>0</v>
      </c>
      <c r="Q152" s="22">
        <f t="shared" si="18"/>
        <v>0</v>
      </c>
      <c r="R152" s="22">
        <f t="shared" si="18"/>
        <v>0</v>
      </c>
      <c r="S152" s="22">
        <f t="shared" si="18"/>
        <v>0</v>
      </c>
      <c r="T152" s="22">
        <f t="shared" si="18"/>
        <v>0</v>
      </c>
      <c r="U152" s="22">
        <f t="shared" si="18"/>
        <v>0</v>
      </c>
      <c r="V152" s="22">
        <f t="shared" si="18"/>
        <v>0</v>
      </c>
      <c r="W152" s="22">
        <f t="shared" si="18"/>
        <v>0</v>
      </c>
      <c r="X152" s="22">
        <f t="shared" si="18"/>
        <v>0</v>
      </c>
      <c r="Y152" s="22">
        <f t="shared" si="18"/>
        <v>0</v>
      </c>
      <c r="Z152" s="22">
        <f t="shared" si="18"/>
        <v>0</v>
      </c>
      <c r="AA152" s="22">
        <f t="shared" si="18"/>
        <v>0</v>
      </c>
      <c r="AB152" s="22">
        <f t="shared" si="18"/>
        <v>0</v>
      </c>
      <c r="AC152" s="22">
        <f t="shared" si="18"/>
        <v>0</v>
      </c>
      <c r="AD152" s="22">
        <f t="shared" si="18"/>
        <v>0</v>
      </c>
      <c r="AE152" s="22">
        <f t="shared" si="18"/>
        <v>0</v>
      </c>
      <c r="AF152" s="22">
        <f t="shared" si="18"/>
        <v>0</v>
      </c>
      <c r="AG152" s="22">
        <f t="shared" si="18"/>
        <v>0</v>
      </c>
      <c r="AH152" s="22">
        <f t="shared" si="18"/>
        <v>0</v>
      </c>
      <c r="AI152" s="22">
        <f t="shared" si="18"/>
        <v>0</v>
      </c>
      <c r="AJ152" s="22">
        <f t="shared" si="18"/>
        <v>0</v>
      </c>
      <c r="AK152" s="22">
        <f t="shared" si="18"/>
        <v>0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8"/>
        <v>0</v>
      </c>
      <c r="E153" s="22">
        <f t="shared" si="18"/>
        <v>0</v>
      </c>
      <c r="F153" s="22">
        <f t="shared" si="18"/>
        <v>0</v>
      </c>
      <c r="G153" s="22">
        <f t="shared" si="18"/>
        <v>0</v>
      </c>
      <c r="H153" s="22">
        <f t="shared" si="18"/>
        <v>0</v>
      </c>
      <c r="I153" s="22">
        <f t="shared" si="18"/>
        <v>0</v>
      </c>
      <c r="J153" s="22">
        <f t="shared" si="18"/>
        <v>0</v>
      </c>
      <c r="K153" s="22">
        <f t="shared" si="18"/>
        <v>0</v>
      </c>
      <c r="L153" s="22">
        <f t="shared" si="18"/>
        <v>0</v>
      </c>
      <c r="M153" s="22">
        <f t="shared" si="18"/>
        <v>0</v>
      </c>
      <c r="N153" s="22">
        <f t="shared" si="18"/>
        <v>0</v>
      </c>
      <c r="O153" s="22">
        <f t="shared" si="18"/>
        <v>0</v>
      </c>
      <c r="P153" s="22">
        <f t="shared" si="18"/>
        <v>0</v>
      </c>
      <c r="Q153" s="22">
        <f t="shared" si="18"/>
        <v>0</v>
      </c>
      <c r="R153" s="22">
        <f t="shared" si="18"/>
        <v>0</v>
      </c>
      <c r="S153" s="22">
        <f t="shared" si="18"/>
        <v>0</v>
      </c>
      <c r="T153" s="22">
        <f t="shared" si="18"/>
        <v>0</v>
      </c>
      <c r="U153" s="22">
        <f t="shared" si="18"/>
        <v>0</v>
      </c>
      <c r="V153" s="22">
        <f t="shared" si="18"/>
        <v>0</v>
      </c>
      <c r="W153" s="22">
        <f t="shared" si="18"/>
        <v>0</v>
      </c>
      <c r="X153" s="22">
        <f t="shared" si="18"/>
        <v>0</v>
      </c>
      <c r="Y153" s="22">
        <f t="shared" si="18"/>
        <v>0</v>
      </c>
      <c r="Z153" s="22">
        <f t="shared" si="18"/>
        <v>0</v>
      </c>
      <c r="AA153" s="22">
        <f t="shared" si="18"/>
        <v>0</v>
      </c>
      <c r="AB153" s="22">
        <f t="shared" si="18"/>
        <v>0</v>
      </c>
      <c r="AC153" s="22">
        <f t="shared" si="18"/>
        <v>0</v>
      </c>
      <c r="AD153" s="22">
        <f t="shared" si="18"/>
        <v>0</v>
      </c>
      <c r="AE153" s="22">
        <f t="shared" si="18"/>
        <v>0</v>
      </c>
      <c r="AF153" s="22">
        <f t="shared" si="18"/>
        <v>0</v>
      </c>
      <c r="AG153" s="22">
        <f t="shared" si="18"/>
        <v>0</v>
      </c>
      <c r="AH153" s="22">
        <f t="shared" si="18"/>
        <v>0</v>
      </c>
      <c r="AI153" s="22">
        <f t="shared" si="18"/>
        <v>0</v>
      </c>
      <c r="AJ153" s="22">
        <f t="shared" si="18"/>
        <v>0</v>
      </c>
      <c r="AK153" s="22">
        <f t="shared" si="18"/>
        <v>0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8"/>
        <v>0</v>
      </c>
      <c r="E154" s="22">
        <f t="shared" si="18"/>
        <v>0</v>
      </c>
      <c r="F154" s="22">
        <f t="shared" si="18"/>
        <v>0</v>
      </c>
      <c r="G154" s="22">
        <f t="shared" si="18"/>
        <v>0</v>
      </c>
      <c r="H154" s="22">
        <f t="shared" si="18"/>
        <v>0</v>
      </c>
      <c r="I154" s="22">
        <f t="shared" si="18"/>
        <v>0</v>
      </c>
      <c r="J154" s="22">
        <f t="shared" si="18"/>
        <v>0</v>
      </c>
      <c r="K154" s="22">
        <f t="shared" si="18"/>
        <v>0</v>
      </c>
      <c r="L154" s="22">
        <f t="shared" si="18"/>
        <v>0</v>
      </c>
      <c r="M154" s="22">
        <f t="shared" si="18"/>
        <v>0</v>
      </c>
      <c r="N154" s="22">
        <f t="shared" si="18"/>
        <v>0</v>
      </c>
      <c r="O154" s="22">
        <f t="shared" si="18"/>
        <v>0</v>
      </c>
      <c r="P154" s="22">
        <f t="shared" si="18"/>
        <v>0</v>
      </c>
      <c r="Q154" s="22">
        <f t="shared" si="18"/>
        <v>0</v>
      </c>
      <c r="R154" s="22">
        <f t="shared" si="18"/>
        <v>0</v>
      </c>
      <c r="S154" s="22">
        <f t="shared" si="18"/>
        <v>0</v>
      </c>
      <c r="T154" s="22">
        <f t="shared" si="18"/>
        <v>0</v>
      </c>
      <c r="U154" s="22">
        <f t="shared" si="18"/>
        <v>0</v>
      </c>
      <c r="V154" s="22">
        <f t="shared" si="18"/>
        <v>0</v>
      </c>
      <c r="W154" s="22">
        <f t="shared" si="18"/>
        <v>0</v>
      </c>
      <c r="X154" s="22">
        <f t="shared" si="18"/>
        <v>0</v>
      </c>
      <c r="Y154" s="22">
        <f t="shared" si="18"/>
        <v>0</v>
      </c>
      <c r="Z154" s="22">
        <f t="shared" si="18"/>
        <v>0</v>
      </c>
      <c r="AA154" s="22">
        <f t="shared" si="18"/>
        <v>0</v>
      </c>
      <c r="AB154" s="22">
        <f t="shared" si="18"/>
        <v>0</v>
      </c>
      <c r="AC154" s="22">
        <f t="shared" si="18"/>
        <v>0</v>
      </c>
      <c r="AD154" s="22">
        <f t="shared" si="18"/>
        <v>0</v>
      </c>
      <c r="AE154" s="22">
        <f t="shared" si="18"/>
        <v>0</v>
      </c>
      <c r="AF154" s="22">
        <f t="shared" si="18"/>
        <v>0</v>
      </c>
      <c r="AG154" s="22">
        <f t="shared" si="18"/>
        <v>0</v>
      </c>
      <c r="AH154" s="22">
        <f t="shared" si="18"/>
        <v>0</v>
      </c>
      <c r="AI154" s="22">
        <f t="shared" si="18"/>
        <v>0</v>
      </c>
      <c r="AJ154" s="22">
        <f t="shared" si="18"/>
        <v>0</v>
      </c>
      <c r="AK154" s="22">
        <f t="shared" si="18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8"/>
        <v>0</v>
      </c>
      <c r="E155" s="22">
        <f t="shared" si="18"/>
        <v>0</v>
      </c>
      <c r="F155" s="22">
        <f t="shared" si="18"/>
        <v>0</v>
      </c>
      <c r="G155" s="22">
        <f t="shared" si="18"/>
        <v>0</v>
      </c>
      <c r="H155" s="22">
        <f t="shared" si="18"/>
        <v>0</v>
      </c>
      <c r="I155" s="22">
        <f t="shared" si="18"/>
        <v>0</v>
      </c>
      <c r="J155" s="22">
        <f t="shared" si="18"/>
        <v>0</v>
      </c>
      <c r="K155" s="22">
        <f t="shared" si="18"/>
        <v>0</v>
      </c>
      <c r="L155" s="22">
        <f t="shared" si="18"/>
        <v>0</v>
      </c>
      <c r="M155" s="22">
        <f t="shared" si="18"/>
        <v>0</v>
      </c>
      <c r="N155" s="22">
        <f t="shared" si="18"/>
        <v>0</v>
      </c>
      <c r="O155" s="22">
        <f t="shared" si="18"/>
        <v>0</v>
      </c>
      <c r="P155" s="22">
        <f t="shared" si="18"/>
        <v>0</v>
      </c>
      <c r="Q155" s="22">
        <f t="shared" si="18"/>
        <v>0</v>
      </c>
      <c r="R155" s="22">
        <f t="shared" si="18"/>
        <v>0</v>
      </c>
      <c r="S155" s="22">
        <f t="shared" si="18"/>
        <v>0</v>
      </c>
      <c r="T155" s="22">
        <f t="shared" si="18"/>
        <v>0</v>
      </c>
      <c r="U155" s="22">
        <f t="shared" si="18"/>
        <v>0</v>
      </c>
      <c r="V155" s="22">
        <f t="shared" si="18"/>
        <v>0</v>
      </c>
      <c r="W155" s="22">
        <f t="shared" si="18"/>
        <v>0</v>
      </c>
      <c r="X155" s="22">
        <f t="shared" si="18"/>
        <v>0</v>
      </c>
      <c r="Y155" s="22">
        <f t="shared" si="18"/>
        <v>0</v>
      </c>
      <c r="Z155" s="22">
        <f t="shared" si="18"/>
        <v>0</v>
      </c>
      <c r="AA155" s="22">
        <f t="shared" si="18"/>
        <v>0</v>
      </c>
      <c r="AB155" s="22">
        <f t="shared" si="18"/>
        <v>0</v>
      </c>
      <c r="AC155" s="22">
        <f t="shared" si="18"/>
        <v>0</v>
      </c>
      <c r="AD155" s="22">
        <f t="shared" si="18"/>
        <v>0</v>
      </c>
      <c r="AE155" s="22">
        <f t="shared" si="18"/>
        <v>0</v>
      </c>
      <c r="AF155" s="22">
        <f t="shared" si="18"/>
        <v>0</v>
      </c>
      <c r="AG155" s="22">
        <f t="shared" si="18"/>
        <v>0</v>
      </c>
      <c r="AH155" s="22">
        <f t="shared" si="18"/>
        <v>0</v>
      </c>
      <c r="AI155" s="22">
        <f t="shared" si="18"/>
        <v>0</v>
      </c>
      <c r="AJ155" s="22">
        <f t="shared" si="18"/>
        <v>0</v>
      </c>
      <c r="AK155" s="22">
        <f t="shared" si="18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8"/>
        <v>0</v>
      </c>
      <c r="E156" s="22">
        <f t="shared" si="18"/>
        <v>0</v>
      </c>
      <c r="F156" s="22">
        <f t="shared" si="18"/>
        <v>0</v>
      </c>
      <c r="G156" s="22">
        <f t="shared" si="18"/>
        <v>0</v>
      </c>
      <c r="H156" s="22">
        <f t="shared" si="18"/>
        <v>0</v>
      </c>
      <c r="I156" s="22">
        <f t="shared" si="18"/>
        <v>0</v>
      </c>
      <c r="J156" s="22">
        <f t="shared" si="18"/>
        <v>0</v>
      </c>
      <c r="K156" s="22">
        <f t="shared" si="18"/>
        <v>0</v>
      </c>
      <c r="L156" s="22">
        <f t="shared" si="18"/>
        <v>0</v>
      </c>
      <c r="M156" s="22">
        <f t="shared" si="18"/>
        <v>0</v>
      </c>
      <c r="N156" s="22">
        <f t="shared" si="18"/>
        <v>0</v>
      </c>
      <c r="O156" s="22">
        <f t="shared" si="18"/>
        <v>0</v>
      </c>
      <c r="P156" s="22">
        <f t="shared" si="18"/>
        <v>0</v>
      </c>
      <c r="Q156" s="22">
        <f t="shared" si="18"/>
        <v>0</v>
      </c>
      <c r="R156" s="22">
        <f t="shared" si="18"/>
        <v>0</v>
      </c>
      <c r="S156" s="22">
        <f t="shared" si="18"/>
        <v>0</v>
      </c>
      <c r="T156" s="22">
        <f t="shared" si="18"/>
        <v>0</v>
      </c>
      <c r="U156" s="22">
        <f t="shared" ref="U156:AK156" si="19">U$147*U102</f>
        <v>0</v>
      </c>
      <c r="V156" s="22">
        <f t="shared" si="19"/>
        <v>0</v>
      </c>
      <c r="W156" s="22">
        <f t="shared" si="19"/>
        <v>0</v>
      </c>
      <c r="X156" s="22">
        <f t="shared" si="19"/>
        <v>0</v>
      </c>
      <c r="Y156" s="22">
        <f t="shared" si="19"/>
        <v>0</v>
      </c>
      <c r="Z156" s="22">
        <f t="shared" si="19"/>
        <v>0</v>
      </c>
      <c r="AA156" s="22">
        <f t="shared" si="19"/>
        <v>0</v>
      </c>
      <c r="AB156" s="22">
        <f t="shared" si="19"/>
        <v>0</v>
      </c>
      <c r="AC156" s="22">
        <f t="shared" si="19"/>
        <v>0</v>
      </c>
      <c r="AD156" s="22">
        <f t="shared" si="19"/>
        <v>0</v>
      </c>
      <c r="AE156" s="22">
        <f t="shared" si="19"/>
        <v>0</v>
      </c>
      <c r="AF156" s="22">
        <f t="shared" si="19"/>
        <v>0</v>
      </c>
      <c r="AG156" s="22">
        <f t="shared" si="19"/>
        <v>0</v>
      </c>
      <c r="AH156" s="22">
        <f t="shared" si="19"/>
        <v>0</v>
      </c>
      <c r="AI156" s="22">
        <f t="shared" si="19"/>
        <v>0</v>
      </c>
      <c r="AJ156" s="22">
        <f t="shared" si="19"/>
        <v>0</v>
      </c>
      <c r="AK156" s="22">
        <f t="shared" si="19"/>
        <v>0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0">D$147*D103</f>
        <v>0</v>
      </c>
      <c r="E157" s="22">
        <f t="shared" si="20"/>
        <v>0</v>
      </c>
      <c r="F157" s="22">
        <f t="shared" si="20"/>
        <v>0</v>
      </c>
      <c r="G157" s="22">
        <f t="shared" si="20"/>
        <v>0</v>
      </c>
      <c r="H157" s="22">
        <f t="shared" si="20"/>
        <v>0</v>
      </c>
      <c r="I157" s="22">
        <f t="shared" si="20"/>
        <v>0</v>
      </c>
      <c r="J157" s="22">
        <f t="shared" si="20"/>
        <v>0</v>
      </c>
      <c r="K157" s="22">
        <f t="shared" si="20"/>
        <v>0</v>
      </c>
      <c r="L157" s="22">
        <f t="shared" si="20"/>
        <v>0</v>
      </c>
      <c r="M157" s="22">
        <f t="shared" si="20"/>
        <v>0</v>
      </c>
      <c r="N157" s="22">
        <f t="shared" si="20"/>
        <v>0</v>
      </c>
      <c r="O157" s="22">
        <f t="shared" si="20"/>
        <v>0</v>
      </c>
      <c r="P157" s="22">
        <f t="shared" si="20"/>
        <v>0</v>
      </c>
      <c r="Q157" s="22">
        <f t="shared" si="20"/>
        <v>0</v>
      </c>
      <c r="R157" s="22">
        <f t="shared" si="20"/>
        <v>0</v>
      </c>
      <c r="S157" s="22">
        <f t="shared" si="20"/>
        <v>0</v>
      </c>
      <c r="T157" s="22">
        <f t="shared" si="20"/>
        <v>0</v>
      </c>
      <c r="U157" s="22">
        <f t="shared" si="20"/>
        <v>0</v>
      </c>
      <c r="V157" s="22">
        <f t="shared" si="20"/>
        <v>0</v>
      </c>
      <c r="W157" s="22">
        <f t="shared" si="20"/>
        <v>0</v>
      </c>
      <c r="X157" s="22">
        <f t="shared" si="20"/>
        <v>0</v>
      </c>
      <c r="Y157" s="22">
        <f t="shared" si="20"/>
        <v>0</v>
      </c>
      <c r="Z157" s="22">
        <f t="shared" si="20"/>
        <v>0</v>
      </c>
      <c r="AA157" s="22">
        <f t="shared" si="20"/>
        <v>0</v>
      </c>
      <c r="AB157" s="22">
        <f t="shared" si="20"/>
        <v>0</v>
      </c>
      <c r="AC157" s="22">
        <f t="shared" si="20"/>
        <v>0</v>
      </c>
      <c r="AD157" s="22">
        <f t="shared" si="20"/>
        <v>0</v>
      </c>
      <c r="AE157" s="22">
        <f t="shared" si="20"/>
        <v>0</v>
      </c>
      <c r="AF157" s="22">
        <f t="shared" si="20"/>
        <v>0</v>
      </c>
      <c r="AG157" s="22">
        <f t="shared" si="20"/>
        <v>0</v>
      </c>
      <c r="AH157" s="22">
        <f t="shared" si="20"/>
        <v>0</v>
      </c>
      <c r="AI157" s="22">
        <f t="shared" si="20"/>
        <v>0</v>
      </c>
      <c r="AJ157" s="22">
        <f t="shared" si="20"/>
        <v>0</v>
      </c>
      <c r="AK157" s="22">
        <f t="shared" si="20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0"/>
        <v>0</v>
      </c>
      <c r="E158" s="22">
        <f t="shared" si="20"/>
        <v>0</v>
      </c>
      <c r="F158" s="22">
        <f t="shared" si="20"/>
        <v>0</v>
      </c>
      <c r="G158" s="22">
        <f t="shared" si="20"/>
        <v>0</v>
      </c>
      <c r="H158" s="22">
        <f t="shared" si="20"/>
        <v>0</v>
      </c>
      <c r="I158" s="22">
        <f t="shared" si="20"/>
        <v>0</v>
      </c>
      <c r="J158" s="22">
        <f t="shared" si="20"/>
        <v>0</v>
      </c>
      <c r="K158" s="22">
        <f t="shared" si="20"/>
        <v>0</v>
      </c>
      <c r="L158" s="22">
        <f t="shared" si="20"/>
        <v>0</v>
      </c>
      <c r="M158" s="22">
        <f t="shared" si="20"/>
        <v>0</v>
      </c>
      <c r="N158" s="22">
        <f t="shared" si="20"/>
        <v>0</v>
      </c>
      <c r="O158" s="22">
        <f t="shared" si="20"/>
        <v>0</v>
      </c>
      <c r="P158" s="22">
        <f t="shared" si="20"/>
        <v>0</v>
      </c>
      <c r="Q158" s="22">
        <f t="shared" si="20"/>
        <v>0</v>
      </c>
      <c r="R158" s="22">
        <f t="shared" si="20"/>
        <v>0</v>
      </c>
      <c r="S158" s="22">
        <f t="shared" si="20"/>
        <v>0</v>
      </c>
      <c r="T158" s="22">
        <f t="shared" si="20"/>
        <v>0</v>
      </c>
      <c r="U158" s="22">
        <f t="shared" si="20"/>
        <v>0</v>
      </c>
      <c r="V158" s="22">
        <f t="shared" si="20"/>
        <v>0</v>
      </c>
      <c r="W158" s="22">
        <f t="shared" si="20"/>
        <v>0</v>
      </c>
      <c r="X158" s="22">
        <f t="shared" si="20"/>
        <v>0</v>
      </c>
      <c r="Y158" s="22">
        <f t="shared" si="20"/>
        <v>0</v>
      </c>
      <c r="Z158" s="22">
        <f t="shared" si="20"/>
        <v>0</v>
      </c>
      <c r="AA158" s="22">
        <f t="shared" si="20"/>
        <v>0</v>
      </c>
      <c r="AB158" s="22">
        <f t="shared" si="20"/>
        <v>0</v>
      </c>
      <c r="AC158" s="22">
        <f t="shared" si="20"/>
        <v>0</v>
      </c>
      <c r="AD158" s="22">
        <f t="shared" si="20"/>
        <v>0</v>
      </c>
      <c r="AE158" s="22">
        <f t="shared" si="20"/>
        <v>0</v>
      </c>
      <c r="AF158" s="22">
        <f t="shared" si="20"/>
        <v>0</v>
      </c>
      <c r="AG158" s="22">
        <f t="shared" si="20"/>
        <v>0</v>
      </c>
      <c r="AH158" s="22">
        <f t="shared" si="20"/>
        <v>0</v>
      </c>
      <c r="AI158" s="22">
        <f t="shared" si="20"/>
        <v>0</v>
      </c>
      <c r="AJ158" s="22">
        <f t="shared" si="20"/>
        <v>0</v>
      </c>
      <c r="AK158" s="22">
        <f t="shared" si="20"/>
        <v>0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0"/>
        <v>0</v>
      </c>
      <c r="E159" s="22">
        <f t="shared" si="20"/>
        <v>0</v>
      </c>
      <c r="F159" s="22">
        <f t="shared" si="20"/>
        <v>0</v>
      </c>
      <c r="G159" s="22">
        <f t="shared" si="20"/>
        <v>0</v>
      </c>
      <c r="H159" s="22">
        <f t="shared" si="20"/>
        <v>0</v>
      </c>
      <c r="I159" s="22">
        <f t="shared" si="20"/>
        <v>0</v>
      </c>
      <c r="J159" s="22">
        <f t="shared" si="20"/>
        <v>0</v>
      </c>
      <c r="K159" s="22">
        <f t="shared" si="20"/>
        <v>0</v>
      </c>
      <c r="L159" s="22">
        <f t="shared" si="20"/>
        <v>0</v>
      </c>
      <c r="M159" s="22">
        <f t="shared" si="20"/>
        <v>0</v>
      </c>
      <c r="N159" s="22">
        <f t="shared" si="20"/>
        <v>0</v>
      </c>
      <c r="O159" s="22">
        <f t="shared" si="20"/>
        <v>0</v>
      </c>
      <c r="P159" s="22">
        <f t="shared" si="20"/>
        <v>0</v>
      </c>
      <c r="Q159" s="22">
        <f t="shared" si="20"/>
        <v>0</v>
      </c>
      <c r="R159" s="22">
        <f t="shared" si="20"/>
        <v>0</v>
      </c>
      <c r="S159" s="22">
        <f t="shared" si="20"/>
        <v>0</v>
      </c>
      <c r="T159" s="22">
        <f t="shared" si="20"/>
        <v>0</v>
      </c>
      <c r="U159" s="22">
        <f t="shared" si="20"/>
        <v>0</v>
      </c>
      <c r="V159" s="22">
        <f t="shared" si="20"/>
        <v>0</v>
      </c>
      <c r="W159" s="22">
        <f t="shared" si="20"/>
        <v>0</v>
      </c>
      <c r="X159" s="22">
        <f t="shared" si="20"/>
        <v>0</v>
      </c>
      <c r="Y159" s="22">
        <f t="shared" si="20"/>
        <v>0</v>
      </c>
      <c r="Z159" s="22">
        <f t="shared" si="20"/>
        <v>0</v>
      </c>
      <c r="AA159" s="22">
        <f t="shared" si="20"/>
        <v>0</v>
      </c>
      <c r="AB159" s="22">
        <f t="shared" si="20"/>
        <v>0</v>
      </c>
      <c r="AC159" s="22">
        <f t="shared" si="20"/>
        <v>0</v>
      </c>
      <c r="AD159" s="22">
        <f t="shared" si="20"/>
        <v>0</v>
      </c>
      <c r="AE159" s="22">
        <f t="shared" si="20"/>
        <v>0</v>
      </c>
      <c r="AF159" s="22">
        <f t="shared" si="20"/>
        <v>0</v>
      </c>
      <c r="AG159" s="22">
        <f t="shared" si="20"/>
        <v>0</v>
      </c>
      <c r="AH159" s="22">
        <f t="shared" si="20"/>
        <v>0</v>
      </c>
      <c r="AI159" s="22">
        <f t="shared" si="20"/>
        <v>0</v>
      </c>
      <c r="AJ159" s="22">
        <f t="shared" si="20"/>
        <v>0</v>
      </c>
      <c r="AK159" s="22">
        <f t="shared" si="20"/>
        <v>0</v>
      </c>
    </row>
    <row r="160" spans="1:37" x14ac:dyDescent="0.25">
      <c r="A160" s="26" t="s">
        <v>80</v>
      </c>
      <c r="B160" s="26"/>
      <c r="D160" s="22">
        <f t="shared" si="20"/>
        <v>0</v>
      </c>
      <c r="E160" s="22">
        <f t="shared" si="20"/>
        <v>0</v>
      </c>
      <c r="F160" s="22">
        <f t="shared" si="20"/>
        <v>0</v>
      </c>
      <c r="G160" s="22">
        <f t="shared" si="20"/>
        <v>0</v>
      </c>
      <c r="H160" s="22">
        <f t="shared" si="20"/>
        <v>0</v>
      </c>
      <c r="I160" s="22">
        <f t="shared" si="20"/>
        <v>0</v>
      </c>
      <c r="J160" s="22">
        <f t="shared" si="20"/>
        <v>0</v>
      </c>
      <c r="K160" s="22">
        <f t="shared" si="20"/>
        <v>0</v>
      </c>
      <c r="L160" s="22">
        <f t="shared" si="20"/>
        <v>0</v>
      </c>
      <c r="M160" s="22">
        <f t="shared" si="20"/>
        <v>0</v>
      </c>
      <c r="N160" s="22">
        <f t="shared" si="20"/>
        <v>0</v>
      </c>
      <c r="O160" s="22">
        <f t="shared" si="20"/>
        <v>0</v>
      </c>
      <c r="P160" s="22">
        <f t="shared" si="20"/>
        <v>0</v>
      </c>
      <c r="Q160" s="22">
        <f t="shared" si="20"/>
        <v>0</v>
      </c>
      <c r="R160" s="22">
        <f t="shared" si="20"/>
        <v>0</v>
      </c>
      <c r="S160" s="22">
        <f t="shared" si="20"/>
        <v>0</v>
      </c>
      <c r="T160" s="22">
        <f t="shared" si="20"/>
        <v>0</v>
      </c>
      <c r="U160" s="22">
        <f t="shared" si="20"/>
        <v>0</v>
      </c>
      <c r="V160" s="22">
        <f t="shared" si="20"/>
        <v>0</v>
      </c>
      <c r="W160" s="22">
        <f t="shared" si="20"/>
        <v>0</v>
      </c>
      <c r="X160" s="22">
        <f t="shared" si="20"/>
        <v>0</v>
      </c>
      <c r="Y160" s="22">
        <f t="shared" si="20"/>
        <v>0</v>
      </c>
      <c r="Z160" s="22">
        <f t="shared" si="20"/>
        <v>0</v>
      </c>
      <c r="AA160" s="22">
        <f t="shared" si="20"/>
        <v>0</v>
      </c>
      <c r="AB160" s="22">
        <f t="shared" si="20"/>
        <v>0</v>
      </c>
      <c r="AC160" s="22">
        <f t="shared" si="20"/>
        <v>0</v>
      </c>
      <c r="AD160" s="22">
        <f t="shared" si="20"/>
        <v>0</v>
      </c>
      <c r="AE160" s="22">
        <f t="shared" si="20"/>
        <v>0</v>
      </c>
      <c r="AF160" s="22">
        <f t="shared" si="20"/>
        <v>0</v>
      </c>
      <c r="AG160" s="22">
        <f t="shared" si="20"/>
        <v>0</v>
      </c>
      <c r="AH160" s="22">
        <f t="shared" si="20"/>
        <v>0</v>
      </c>
      <c r="AI160" s="22">
        <f t="shared" si="20"/>
        <v>0</v>
      </c>
      <c r="AJ160" s="22">
        <f t="shared" si="20"/>
        <v>0</v>
      </c>
      <c r="AK160" s="22">
        <f t="shared" si="20"/>
        <v>0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0</v>
      </c>
      <c r="E162">
        <f t="shared" ref="E162:AK162" si="21">E$81*E$11/1000</f>
        <v>0</v>
      </c>
      <c r="F162">
        <f t="shared" si="21"/>
        <v>0</v>
      </c>
      <c r="G162">
        <f t="shared" si="21"/>
        <v>0</v>
      </c>
      <c r="H162">
        <f t="shared" si="21"/>
        <v>0</v>
      </c>
      <c r="I162">
        <f t="shared" si="21"/>
        <v>0</v>
      </c>
      <c r="J162">
        <f t="shared" si="21"/>
        <v>0</v>
      </c>
      <c r="K162">
        <f t="shared" si="21"/>
        <v>0</v>
      </c>
      <c r="L162">
        <f t="shared" si="21"/>
        <v>0</v>
      </c>
      <c r="M162">
        <f t="shared" si="21"/>
        <v>0</v>
      </c>
      <c r="N162">
        <f t="shared" si="21"/>
        <v>0</v>
      </c>
      <c r="O162">
        <f t="shared" si="21"/>
        <v>0</v>
      </c>
      <c r="P162">
        <f t="shared" si="21"/>
        <v>0</v>
      </c>
      <c r="Q162">
        <f t="shared" si="21"/>
        <v>0</v>
      </c>
      <c r="R162">
        <f t="shared" si="21"/>
        <v>0</v>
      </c>
      <c r="S162">
        <f t="shared" si="21"/>
        <v>0</v>
      </c>
      <c r="T162">
        <f t="shared" si="21"/>
        <v>0</v>
      </c>
      <c r="U162">
        <f t="shared" si="21"/>
        <v>0</v>
      </c>
      <c r="V162">
        <f t="shared" si="21"/>
        <v>0</v>
      </c>
      <c r="W162">
        <f t="shared" si="21"/>
        <v>0</v>
      </c>
      <c r="X162">
        <f t="shared" si="21"/>
        <v>0</v>
      </c>
      <c r="Y162">
        <f t="shared" si="21"/>
        <v>0</v>
      </c>
      <c r="Z162">
        <f t="shared" si="21"/>
        <v>0</v>
      </c>
      <c r="AA162">
        <f t="shared" si="21"/>
        <v>0</v>
      </c>
      <c r="AB162">
        <f t="shared" si="21"/>
        <v>0</v>
      </c>
      <c r="AC162">
        <f t="shared" si="21"/>
        <v>0</v>
      </c>
      <c r="AD162">
        <f t="shared" si="21"/>
        <v>0</v>
      </c>
      <c r="AE162">
        <f t="shared" si="21"/>
        <v>0</v>
      </c>
      <c r="AF162">
        <f t="shared" si="21"/>
        <v>0</v>
      </c>
      <c r="AG162">
        <f t="shared" si="21"/>
        <v>0</v>
      </c>
      <c r="AH162">
        <f t="shared" si="21"/>
        <v>0</v>
      </c>
      <c r="AI162">
        <f t="shared" si="21"/>
        <v>0</v>
      </c>
      <c r="AJ162">
        <f t="shared" si="21"/>
        <v>0</v>
      </c>
      <c r="AK162">
        <f t="shared" si="21"/>
        <v>0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0</v>
      </c>
      <c r="E163" s="22">
        <f t="shared" ref="E163:AK163" si="22">E162</f>
        <v>0</v>
      </c>
      <c r="F163" s="22">
        <f t="shared" si="22"/>
        <v>0</v>
      </c>
      <c r="G163" s="22">
        <f t="shared" si="22"/>
        <v>0</v>
      </c>
      <c r="H163" s="22">
        <f t="shared" si="22"/>
        <v>0</v>
      </c>
      <c r="I163" s="22">
        <f t="shared" si="22"/>
        <v>0</v>
      </c>
      <c r="J163" s="22">
        <f t="shared" si="22"/>
        <v>0</v>
      </c>
      <c r="K163" s="22">
        <f t="shared" si="22"/>
        <v>0</v>
      </c>
      <c r="L163" s="22">
        <f t="shared" si="22"/>
        <v>0</v>
      </c>
      <c r="M163" s="22">
        <f t="shared" si="22"/>
        <v>0</v>
      </c>
      <c r="N163" s="22">
        <f t="shared" si="22"/>
        <v>0</v>
      </c>
      <c r="O163" s="22">
        <f t="shared" si="22"/>
        <v>0</v>
      </c>
      <c r="P163" s="22">
        <f t="shared" si="22"/>
        <v>0</v>
      </c>
      <c r="Q163" s="22">
        <f t="shared" si="22"/>
        <v>0</v>
      </c>
      <c r="R163" s="22">
        <f t="shared" si="22"/>
        <v>0</v>
      </c>
      <c r="S163" s="22">
        <f t="shared" si="22"/>
        <v>0</v>
      </c>
      <c r="T163" s="22">
        <f t="shared" si="22"/>
        <v>0</v>
      </c>
      <c r="U163" s="22">
        <f t="shared" si="22"/>
        <v>0</v>
      </c>
      <c r="V163" s="22">
        <f t="shared" si="22"/>
        <v>0</v>
      </c>
      <c r="W163" s="22">
        <f t="shared" si="22"/>
        <v>0</v>
      </c>
      <c r="X163" s="22">
        <f t="shared" si="22"/>
        <v>0</v>
      </c>
      <c r="Y163" s="22">
        <f t="shared" si="22"/>
        <v>0</v>
      </c>
      <c r="Z163" s="22">
        <f t="shared" si="22"/>
        <v>0</v>
      </c>
      <c r="AA163" s="22">
        <f t="shared" si="22"/>
        <v>0</v>
      </c>
      <c r="AB163" s="22">
        <f t="shared" si="22"/>
        <v>0</v>
      </c>
      <c r="AC163" s="22">
        <f t="shared" si="22"/>
        <v>0</v>
      </c>
      <c r="AD163" s="22">
        <f t="shared" si="22"/>
        <v>0</v>
      </c>
      <c r="AE163" s="22">
        <f t="shared" si="22"/>
        <v>0</v>
      </c>
      <c r="AF163" s="22">
        <f t="shared" si="22"/>
        <v>0</v>
      </c>
      <c r="AG163" s="22">
        <f t="shared" si="22"/>
        <v>0</v>
      </c>
      <c r="AH163" s="22">
        <f t="shared" si="22"/>
        <v>0</v>
      </c>
      <c r="AI163" s="22">
        <f t="shared" si="22"/>
        <v>0</v>
      </c>
      <c r="AJ163" s="22">
        <f t="shared" si="22"/>
        <v>0</v>
      </c>
      <c r="AK163" s="22">
        <f t="shared" si="22"/>
        <v>0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0</v>
      </c>
      <c r="E167" s="22">
        <f t="shared" ref="E167:AK167" si="23">E140/E113</f>
        <v>0</v>
      </c>
      <c r="F167" s="22">
        <f t="shared" si="23"/>
        <v>0</v>
      </c>
      <c r="G167" s="22">
        <f t="shared" si="23"/>
        <v>0</v>
      </c>
      <c r="H167" s="22">
        <f t="shared" si="23"/>
        <v>0</v>
      </c>
      <c r="I167" s="22">
        <f t="shared" si="23"/>
        <v>0</v>
      </c>
      <c r="J167" s="22">
        <f t="shared" si="23"/>
        <v>0</v>
      </c>
      <c r="K167" s="22">
        <f t="shared" si="23"/>
        <v>0</v>
      </c>
      <c r="L167" s="22">
        <f t="shared" si="23"/>
        <v>0</v>
      </c>
      <c r="M167" s="22">
        <f t="shared" si="23"/>
        <v>0</v>
      </c>
      <c r="N167" s="22">
        <f t="shared" si="23"/>
        <v>0</v>
      </c>
      <c r="O167" s="22">
        <f t="shared" si="23"/>
        <v>0</v>
      </c>
      <c r="P167" s="22">
        <f t="shared" si="23"/>
        <v>0</v>
      </c>
      <c r="Q167" s="22">
        <f t="shared" si="23"/>
        <v>0</v>
      </c>
      <c r="R167" s="22">
        <f t="shared" si="23"/>
        <v>0</v>
      </c>
      <c r="S167" s="22">
        <f t="shared" si="23"/>
        <v>0</v>
      </c>
      <c r="T167" s="22">
        <f t="shared" si="23"/>
        <v>0</v>
      </c>
      <c r="U167" s="22">
        <f t="shared" si="23"/>
        <v>0</v>
      </c>
      <c r="V167" s="22">
        <f t="shared" si="23"/>
        <v>0</v>
      </c>
      <c r="W167" s="22">
        <f t="shared" si="23"/>
        <v>0</v>
      </c>
      <c r="X167" s="22">
        <f t="shared" si="23"/>
        <v>0</v>
      </c>
      <c r="Y167" s="22">
        <f t="shared" si="23"/>
        <v>0</v>
      </c>
      <c r="Z167" s="22">
        <f t="shared" si="23"/>
        <v>0</v>
      </c>
      <c r="AA167" s="22">
        <f t="shared" si="23"/>
        <v>0</v>
      </c>
      <c r="AB167" s="22">
        <f t="shared" si="23"/>
        <v>0</v>
      </c>
      <c r="AC167" s="22">
        <f t="shared" si="23"/>
        <v>0</v>
      </c>
      <c r="AD167" s="22">
        <f t="shared" si="23"/>
        <v>0</v>
      </c>
      <c r="AE167" s="22">
        <f t="shared" si="23"/>
        <v>0</v>
      </c>
      <c r="AF167" s="22">
        <f t="shared" si="23"/>
        <v>0</v>
      </c>
      <c r="AG167" s="22">
        <f t="shared" si="23"/>
        <v>0</v>
      </c>
      <c r="AH167" s="22">
        <f t="shared" si="23"/>
        <v>0</v>
      </c>
      <c r="AI167" s="22">
        <f t="shared" si="23"/>
        <v>0</v>
      </c>
      <c r="AJ167" s="22">
        <f t="shared" si="23"/>
        <v>0</v>
      </c>
      <c r="AK167" s="22">
        <f t="shared" si="23"/>
        <v>0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4">D141/D114</f>
        <v>0</v>
      </c>
      <c r="E168" s="22">
        <f t="shared" si="24"/>
        <v>0</v>
      </c>
      <c r="F168" s="22">
        <f t="shared" si="24"/>
        <v>0</v>
      </c>
      <c r="G168" s="22">
        <f t="shared" si="24"/>
        <v>0</v>
      </c>
      <c r="H168" s="22">
        <f t="shared" si="24"/>
        <v>0</v>
      </c>
      <c r="I168" s="22">
        <f t="shared" si="24"/>
        <v>0</v>
      </c>
      <c r="J168" s="22">
        <f t="shared" si="24"/>
        <v>0</v>
      </c>
      <c r="K168" s="22">
        <f t="shared" si="24"/>
        <v>0</v>
      </c>
      <c r="L168" s="22">
        <f t="shared" si="24"/>
        <v>0</v>
      </c>
      <c r="M168" s="22">
        <f t="shared" si="24"/>
        <v>0</v>
      </c>
      <c r="N168" s="22">
        <f t="shared" si="24"/>
        <v>0</v>
      </c>
      <c r="O168" s="22">
        <f t="shared" si="24"/>
        <v>0</v>
      </c>
      <c r="P168" s="22">
        <f t="shared" si="24"/>
        <v>0</v>
      </c>
      <c r="Q168" s="22">
        <f t="shared" si="24"/>
        <v>0</v>
      </c>
      <c r="R168" s="22">
        <f t="shared" si="24"/>
        <v>0</v>
      </c>
      <c r="S168" s="22">
        <f t="shared" si="24"/>
        <v>0</v>
      </c>
      <c r="T168" s="22">
        <f t="shared" si="24"/>
        <v>0</v>
      </c>
      <c r="U168" s="22">
        <f t="shared" si="24"/>
        <v>0</v>
      </c>
      <c r="V168" s="22">
        <f t="shared" si="24"/>
        <v>0</v>
      </c>
      <c r="W168" s="22">
        <f t="shared" si="24"/>
        <v>0</v>
      </c>
      <c r="X168" s="22">
        <f t="shared" si="24"/>
        <v>0</v>
      </c>
      <c r="Y168" s="22">
        <f t="shared" si="24"/>
        <v>0</v>
      </c>
      <c r="Z168" s="22">
        <f t="shared" si="24"/>
        <v>0</v>
      </c>
      <c r="AA168" s="22">
        <f t="shared" si="24"/>
        <v>0</v>
      </c>
      <c r="AB168" s="22">
        <f t="shared" si="24"/>
        <v>0</v>
      </c>
      <c r="AC168" s="22">
        <f t="shared" si="24"/>
        <v>0</v>
      </c>
      <c r="AD168" s="22">
        <f t="shared" si="24"/>
        <v>0</v>
      </c>
      <c r="AE168" s="22">
        <f t="shared" si="24"/>
        <v>0</v>
      </c>
      <c r="AF168" s="22">
        <f t="shared" si="24"/>
        <v>0</v>
      </c>
      <c r="AG168" s="22">
        <f t="shared" si="24"/>
        <v>0</v>
      </c>
      <c r="AH168" s="22">
        <f t="shared" si="24"/>
        <v>0</v>
      </c>
      <c r="AI168" s="22">
        <f t="shared" si="24"/>
        <v>0</v>
      </c>
      <c r="AJ168" s="22">
        <f t="shared" si="24"/>
        <v>0</v>
      </c>
      <c r="AK168" s="22">
        <f t="shared" si="24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0</v>
      </c>
      <c r="E169" s="22">
        <f t="shared" si="24"/>
        <v>0</v>
      </c>
      <c r="F169" s="22">
        <f t="shared" si="24"/>
        <v>0</v>
      </c>
      <c r="G169" s="22">
        <f t="shared" si="24"/>
        <v>0</v>
      </c>
      <c r="H169" s="22">
        <f t="shared" si="24"/>
        <v>0</v>
      </c>
      <c r="I169" s="22">
        <f t="shared" si="24"/>
        <v>0</v>
      </c>
      <c r="J169" s="22">
        <f t="shared" si="24"/>
        <v>0</v>
      </c>
      <c r="K169" s="22">
        <f t="shared" si="24"/>
        <v>0</v>
      </c>
      <c r="L169" s="22">
        <f t="shared" si="24"/>
        <v>0</v>
      </c>
      <c r="M169" s="22">
        <f t="shared" si="24"/>
        <v>0</v>
      </c>
      <c r="N169" s="22">
        <f t="shared" si="24"/>
        <v>0</v>
      </c>
      <c r="O169" s="22">
        <f t="shared" si="24"/>
        <v>0</v>
      </c>
      <c r="P169" s="22">
        <f t="shared" si="24"/>
        <v>0</v>
      </c>
      <c r="Q169" s="22">
        <f t="shared" si="24"/>
        <v>0</v>
      </c>
      <c r="R169" s="22">
        <f t="shared" si="24"/>
        <v>0</v>
      </c>
      <c r="S169" s="22">
        <f t="shared" si="24"/>
        <v>0</v>
      </c>
      <c r="T169" s="22">
        <f t="shared" si="24"/>
        <v>0</v>
      </c>
      <c r="U169" s="22">
        <f t="shared" si="24"/>
        <v>0</v>
      </c>
      <c r="V169" s="22">
        <f t="shared" si="24"/>
        <v>0</v>
      </c>
      <c r="W169" s="22">
        <f t="shared" si="24"/>
        <v>0</v>
      </c>
      <c r="X169" s="22">
        <f t="shared" si="24"/>
        <v>0</v>
      </c>
      <c r="Y169" s="22">
        <f t="shared" si="24"/>
        <v>0</v>
      </c>
      <c r="Z169" s="22">
        <f t="shared" si="24"/>
        <v>0</v>
      </c>
      <c r="AA169" s="22">
        <f t="shared" si="24"/>
        <v>0</v>
      </c>
      <c r="AB169" s="22">
        <f t="shared" si="24"/>
        <v>0</v>
      </c>
      <c r="AC169" s="22">
        <f t="shared" si="24"/>
        <v>0</v>
      </c>
      <c r="AD169" s="22">
        <f t="shared" si="24"/>
        <v>0</v>
      </c>
      <c r="AE169" s="22">
        <f t="shared" si="24"/>
        <v>0</v>
      </c>
      <c r="AF169" s="22">
        <f t="shared" si="24"/>
        <v>0</v>
      </c>
      <c r="AG169" s="22">
        <f t="shared" si="24"/>
        <v>0</v>
      </c>
      <c r="AH169" s="22">
        <f t="shared" si="24"/>
        <v>0</v>
      </c>
      <c r="AI169" s="22">
        <f t="shared" si="24"/>
        <v>0</v>
      </c>
      <c r="AJ169" s="22">
        <f t="shared" si="24"/>
        <v>0</v>
      </c>
      <c r="AK169" s="22">
        <f t="shared" si="24"/>
        <v>0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5">D143/D116</f>
        <v>0</v>
      </c>
      <c r="E170" s="22">
        <f t="shared" si="25"/>
        <v>0</v>
      </c>
      <c r="F170" s="22">
        <f t="shared" si="25"/>
        <v>0</v>
      </c>
      <c r="G170" s="22">
        <f t="shared" si="25"/>
        <v>0</v>
      </c>
      <c r="H170" s="22">
        <f t="shared" si="25"/>
        <v>0</v>
      </c>
      <c r="I170" s="22">
        <f t="shared" si="25"/>
        <v>0</v>
      </c>
      <c r="J170" s="22">
        <f t="shared" si="25"/>
        <v>0</v>
      </c>
      <c r="K170" s="22">
        <f t="shared" si="25"/>
        <v>0</v>
      </c>
      <c r="L170" s="22">
        <f t="shared" si="25"/>
        <v>0</v>
      </c>
      <c r="M170" s="22">
        <f t="shared" si="25"/>
        <v>0</v>
      </c>
      <c r="N170" s="22">
        <f t="shared" si="25"/>
        <v>0</v>
      </c>
      <c r="O170" s="22">
        <f t="shared" si="25"/>
        <v>0</v>
      </c>
      <c r="P170" s="22">
        <f t="shared" si="25"/>
        <v>0</v>
      </c>
      <c r="Q170" s="22">
        <f t="shared" si="25"/>
        <v>0</v>
      </c>
      <c r="R170" s="22">
        <f t="shared" si="25"/>
        <v>0</v>
      </c>
      <c r="S170" s="22">
        <f t="shared" si="25"/>
        <v>0</v>
      </c>
      <c r="T170" s="22">
        <f t="shared" si="25"/>
        <v>0</v>
      </c>
      <c r="U170" s="22">
        <f t="shared" si="25"/>
        <v>0</v>
      </c>
      <c r="V170" s="22">
        <f t="shared" si="25"/>
        <v>0</v>
      </c>
      <c r="W170" s="22">
        <f t="shared" si="25"/>
        <v>0</v>
      </c>
      <c r="X170" s="22">
        <f t="shared" si="25"/>
        <v>0</v>
      </c>
      <c r="Y170" s="22">
        <f t="shared" si="25"/>
        <v>0</v>
      </c>
      <c r="Z170" s="22">
        <f t="shared" si="25"/>
        <v>0</v>
      </c>
      <c r="AA170" s="22">
        <f t="shared" si="25"/>
        <v>0</v>
      </c>
      <c r="AB170" s="22">
        <f t="shared" si="25"/>
        <v>0</v>
      </c>
      <c r="AC170" s="22">
        <f t="shared" si="25"/>
        <v>0</v>
      </c>
      <c r="AD170" s="22">
        <f t="shared" si="25"/>
        <v>0</v>
      </c>
      <c r="AE170" s="22">
        <f t="shared" si="25"/>
        <v>0</v>
      </c>
      <c r="AF170" s="22">
        <f t="shared" si="25"/>
        <v>0</v>
      </c>
      <c r="AG170" s="22">
        <f t="shared" si="25"/>
        <v>0</v>
      </c>
      <c r="AH170" s="22">
        <f t="shared" si="25"/>
        <v>0</v>
      </c>
      <c r="AI170" s="22">
        <f t="shared" si="25"/>
        <v>0</v>
      </c>
      <c r="AJ170" s="22">
        <f t="shared" si="25"/>
        <v>0</v>
      </c>
      <c r="AK170" s="22">
        <f t="shared" si="25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5"/>
        <v>0</v>
      </c>
      <c r="E171" s="22">
        <f t="shared" si="25"/>
        <v>0</v>
      </c>
      <c r="F171" s="22">
        <f t="shared" si="25"/>
        <v>0</v>
      </c>
      <c r="G171" s="22">
        <f t="shared" si="25"/>
        <v>0</v>
      </c>
      <c r="H171" s="22">
        <f t="shared" si="25"/>
        <v>0</v>
      </c>
      <c r="I171" s="22">
        <f t="shared" si="25"/>
        <v>0</v>
      </c>
      <c r="J171" s="22">
        <f t="shared" si="25"/>
        <v>0</v>
      </c>
      <c r="K171" s="22">
        <f t="shared" si="25"/>
        <v>0</v>
      </c>
      <c r="L171" s="22">
        <f t="shared" si="25"/>
        <v>0</v>
      </c>
      <c r="M171" s="22">
        <f t="shared" si="25"/>
        <v>0</v>
      </c>
      <c r="N171" s="22">
        <f t="shared" si="25"/>
        <v>0</v>
      </c>
      <c r="O171" s="22">
        <f t="shared" si="25"/>
        <v>0</v>
      </c>
      <c r="P171" s="22">
        <f t="shared" si="25"/>
        <v>0</v>
      </c>
      <c r="Q171" s="22">
        <f t="shared" si="25"/>
        <v>0</v>
      </c>
      <c r="R171" s="22">
        <f t="shared" si="25"/>
        <v>0</v>
      </c>
      <c r="S171" s="22">
        <f t="shared" si="25"/>
        <v>0</v>
      </c>
      <c r="T171" s="22">
        <f t="shared" si="25"/>
        <v>0</v>
      </c>
      <c r="U171" s="22">
        <f t="shared" si="25"/>
        <v>0</v>
      </c>
      <c r="V171" s="22">
        <f t="shared" si="25"/>
        <v>0</v>
      </c>
      <c r="W171" s="22">
        <f t="shared" si="25"/>
        <v>0</v>
      </c>
      <c r="X171" s="22">
        <f t="shared" si="25"/>
        <v>0</v>
      </c>
      <c r="Y171" s="22">
        <f t="shared" si="25"/>
        <v>0</v>
      </c>
      <c r="Z171" s="22">
        <f t="shared" si="25"/>
        <v>0</v>
      </c>
      <c r="AA171" s="22">
        <f t="shared" si="25"/>
        <v>0</v>
      </c>
      <c r="AB171" s="22">
        <f t="shared" si="25"/>
        <v>0</v>
      </c>
      <c r="AC171" s="22">
        <f t="shared" si="25"/>
        <v>0</v>
      </c>
      <c r="AD171" s="22">
        <f t="shared" si="25"/>
        <v>0</v>
      </c>
      <c r="AE171" s="22">
        <f t="shared" si="25"/>
        <v>0</v>
      </c>
      <c r="AF171" s="22">
        <f t="shared" si="25"/>
        <v>0</v>
      </c>
      <c r="AG171" s="22">
        <f t="shared" si="25"/>
        <v>0</v>
      </c>
      <c r="AH171" s="22">
        <f t="shared" si="25"/>
        <v>0</v>
      </c>
      <c r="AI171" s="22">
        <f t="shared" si="25"/>
        <v>0</v>
      </c>
      <c r="AJ171" s="22">
        <f t="shared" si="25"/>
        <v>0</v>
      </c>
      <c r="AK171" s="22">
        <f t="shared" si="25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5"/>
        <v>0</v>
      </c>
      <c r="E172" s="22">
        <f t="shared" si="25"/>
        <v>0</v>
      </c>
      <c r="F172" s="22">
        <f t="shared" si="25"/>
        <v>0</v>
      </c>
      <c r="G172" s="22">
        <f t="shared" si="25"/>
        <v>0</v>
      </c>
      <c r="H172" s="22">
        <f t="shared" si="25"/>
        <v>0</v>
      </c>
      <c r="I172" s="22">
        <f t="shared" si="25"/>
        <v>0</v>
      </c>
      <c r="J172" s="22">
        <f t="shared" si="25"/>
        <v>0</v>
      </c>
      <c r="K172" s="22">
        <f t="shared" si="25"/>
        <v>0</v>
      </c>
      <c r="L172" s="22">
        <f t="shared" si="25"/>
        <v>0</v>
      </c>
      <c r="M172" s="22">
        <f t="shared" si="25"/>
        <v>0</v>
      </c>
      <c r="N172" s="22">
        <f t="shared" si="25"/>
        <v>0</v>
      </c>
      <c r="O172" s="22">
        <f t="shared" si="25"/>
        <v>0</v>
      </c>
      <c r="P172" s="22">
        <f t="shared" si="25"/>
        <v>0</v>
      </c>
      <c r="Q172" s="22">
        <f t="shared" si="25"/>
        <v>0</v>
      </c>
      <c r="R172" s="22">
        <f t="shared" si="25"/>
        <v>0</v>
      </c>
      <c r="S172" s="22">
        <f t="shared" si="25"/>
        <v>0</v>
      </c>
      <c r="T172" s="22">
        <f t="shared" si="25"/>
        <v>0</v>
      </c>
      <c r="U172" s="22">
        <f t="shared" si="25"/>
        <v>0</v>
      </c>
      <c r="V172" s="22">
        <f t="shared" si="25"/>
        <v>0</v>
      </c>
      <c r="W172" s="22">
        <f t="shared" si="25"/>
        <v>0</v>
      </c>
      <c r="X172" s="22">
        <f t="shared" si="25"/>
        <v>0</v>
      </c>
      <c r="Y172" s="22">
        <f t="shared" si="25"/>
        <v>0</v>
      </c>
      <c r="Z172" s="22">
        <f t="shared" si="25"/>
        <v>0</v>
      </c>
      <c r="AA172" s="22">
        <f t="shared" si="25"/>
        <v>0</v>
      </c>
      <c r="AB172" s="22">
        <f t="shared" si="25"/>
        <v>0</v>
      </c>
      <c r="AC172" s="22">
        <f t="shared" si="25"/>
        <v>0</v>
      </c>
      <c r="AD172" s="22">
        <f t="shared" si="25"/>
        <v>0</v>
      </c>
      <c r="AE172" s="22">
        <f t="shared" si="25"/>
        <v>0</v>
      </c>
      <c r="AF172" s="22">
        <f t="shared" si="25"/>
        <v>0</v>
      </c>
      <c r="AG172" s="22">
        <f t="shared" si="25"/>
        <v>0</v>
      </c>
      <c r="AH172" s="22">
        <f t="shared" si="25"/>
        <v>0</v>
      </c>
      <c r="AI172" s="22">
        <f t="shared" si="25"/>
        <v>0</v>
      </c>
      <c r="AJ172" s="22">
        <f t="shared" si="25"/>
        <v>0</v>
      </c>
      <c r="AK172" s="22">
        <f t="shared" si="25"/>
        <v>0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0</v>
      </c>
      <c r="E175" s="22">
        <f t="shared" ref="E175:AK175" si="26">E148/E121</f>
        <v>0</v>
      </c>
      <c r="F175" s="22">
        <f t="shared" si="26"/>
        <v>0</v>
      </c>
      <c r="G175" s="22">
        <f t="shared" si="26"/>
        <v>0</v>
      </c>
      <c r="H175" s="22">
        <f t="shared" si="26"/>
        <v>0</v>
      </c>
      <c r="I175" s="22">
        <f t="shared" si="26"/>
        <v>0</v>
      </c>
      <c r="J175" s="22">
        <f t="shared" si="26"/>
        <v>0</v>
      </c>
      <c r="K175" s="22">
        <f t="shared" si="26"/>
        <v>0</v>
      </c>
      <c r="L175" s="22">
        <f t="shared" si="26"/>
        <v>0</v>
      </c>
      <c r="M175" s="22">
        <f t="shared" si="26"/>
        <v>0</v>
      </c>
      <c r="N175" s="22">
        <f t="shared" si="26"/>
        <v>0</v>
      </c>
      <c r="O175" s="22">
        <f t="shared" si="26"/>
        <v>0</v>
      </c>
      <c r="P175" s="22">
        <f t="shared" si="26"/>
        <v>0</v>
      </c>
      <c r="Q175" s="22">
        <f t="shared" si="26"/>
        <v>0</v>
      </c>
      <c r="R175" s="22">
        <f t="shared" si="26"/>
        <v>0</v>
      </c>
      <c r="S175" s="22">
        <f t="shared" si="26"/>
        <v>0</v>
      </c>
      <c r="T175" s="22">
        <f t="shared" si="26"/>
        <v>0</v>
      </c>
      <c r="U175" s="22">
        <f t="shared" si="26"/>
        <v>0</v>
      </c>
      <c r="V175" s="22">
        <f t="shared" si="26"/>
        <v>0</v>
      </c>
      <c r="W175" s="22">
        <f t="shared" si="26"/>
        <v>0</v>
      </c>
      <c r="X175" s="22">
        <f t="shared" si="26"/>
        <v>0</v>
      </c>
      <c r="Y175" s="22">
        <f t="shared" si="26"/>
        <v>0</v>
      </c>
      <c r="Z175" s="22">
        <f t="shared" si="26"/>
        <v>0</v>
      </c>
      <c r="AA175" s="22">
        <f t="shared" si="26"/>
        <v>0</v>
      </c>
      <c r="AB175" s="22">
        <f t="shared" si="26"/>
        <v>0</v>
      </c>
      <c r="AC175" s="22">
        <f t="shared" si="26"/>
        <v>0</v>
      </c>
      <c r="AD175" s="22">
        <f t="shared" si="26"/>
        <v>0</v>
      </c>
      <c r="AE175" s="22">
        <f t="shared" si="26"/>
        <v>0</v>
      </c>
      <c r="AF175" s="22">
        <f t="shared" si="26"/>
        <v>0</v>
      </c>
      <c r="AG175" s="22">
        <f t="shared" si="26"/>
        <v>0</v>
      </c>
      <c r="AH175" s="22">
        <f t="shared" si="26"/>
        <v>0</v>
      </c>
      <c r="AI175" s="22">
        <f t="shared" si="26"/>
        <v>0</v>
      </c>
      <c r="AJ175" s="22">
        <f t="shared" si="26"/>
        <v>0</v>
      </c>
      <c r="AK175" s="22">
        <f t="shared" si="26"/>
        <v>0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7">D149/D122</f>
        <v>0</v>
      </c>
      <c r="E176" s="22">
        <f t="shared" si="27"/>
        <v>0</v>
      </c>
      <c r="F176" s="22">
        <f t="shared" si="27"/>
        <v>0</v>
      </c>
      <c r="G176" s="22">
        <f t="shared" si="27"/>
        <v>0</v>
      </c>
      <c r="H176" s="22">
        <f t="shared" si="27"/>
        <v>0</v>
      </c>
      <c r="I176" s="22">
        <f t="shared" si="27"/>
        <v>0</v>
      </c>
      <c r="J176" s="22">
        <f t="shared" si="27"/>
        <v>0</v>
      </c>
      <c r="K176" s="22">
        <f t="shared" si="27"/>
        <v>0</v>
      </c>
      <c r="L176" s="22">
        <f t="shared" si="27"/>
        <v>0</v>
      </c>
      <c r="M176" s="22">
        <f t="shared" si="27"/>
        <v>0</v>
      </c>
      <c r="N176" s="22">
        <f t="shared" si="27"/>
        <v>0</v>
      </c>
      <c r="O176" s="22">
        <f t="shared" si="27"/>
        <v>0</v>
      </c>
      <c r="P176" s="22">
        <f t="shared" si="27"/>
        <v>0</v>
      </c>
      <c r="Q176" s="22">
        <f t="shared" si="27"/>
        <v>0</v>
      </c>
      <c r="R176" s="22">
        <f t="shared" si="27"/>
        <v>0</v>
      </c>
      <c r="S176" s="22">
        <f t="shared" si="27"/>
        <v>0</v>
      </c>
      <c r="T176" s="22">
        <f t="shared" si="27"/>
        <v>0</v>
      </c>
      <c r="U176" s="22">
        <f t="shared" si="27"/>
        <v>0</v>
      </c>
      <c r="V176" s="22">
        <f t="shared" si="27"/>
        <v>0</v>
      </c>
      <c r="W176" s="22">
        <f t="shared" si="27"/>
        <v>0</v>
      </c>
      <c r="X176" s="22">
        <f t="shared" si="27"/>
        <v>0</v>
      </c>
      <c r="Y176" s="22">
        <f t="shared" si="27"/>
        <v>0</v>
      </c>
      <c r="Z176" s="22">
        <f t="shared" si="27"/>
        <v>0</v>
      </c>
      <c r="AA176" s="22">
        <f t="shared" si="27"/>
        <v>0</v>
      </c>
      <c r="AB176" s="22">
        <f t="shared" si="27"/>
        <v>0</v>
      </c>
      <c r="AC176" s="22">
        <f t="shared" si="27"/>
        <v>0</v>
      </c>
      <c r="AD176" s="22">
        <f t="shared" si="27"/>
        <v>0</v>
      </c>
      <c r="AE176" s="22">
        <f t="shared" si="27"/>
        <v>0</v>
      </c>
      <c r="AF176" s="22">
        <f t="shared" si="27"/>
        <v>0</v>
      </c>
      <c r="AG176" s="22">
        <f t="shared" si="27"/>
        <v>0</v>
      </c>
      <c r="AH176" s="22">
        <f t="shared" si="27"/>
        <v>0</v>
      </c>
      <c r="AI176" s="22">
        <f t="shared" si="27"/>
        <v>0</v>
      </c>
      <c r="AJ176" s="22">
        <f t="shared" si="27"/>
        <v>0</v>
      </c>
      <c r="AK176" s="22">
        <f t="shared" si="27"/>
        <v>0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7"/>
        <v>0</v>
      </c>
      <c r="E177" s="22">
        <f t="shared" si="27"/>
        <v>0</v>
      </c>
      <c r="F177" s="22">
        <f t="shared" si="27"/>
        <v>0</v>
      </c>
      <c r="G177" s="22">
        <f t="shared" si="27"/>
        <v>0</v>
      </c>
      <c r="H177" s="22">
        <f t="shared" si="27"/>
        <v>0</v>
      </c>
      <c r="I177" s="22">
        <f t="shared" si="27"/>
        <v>0</v>
      </c>
      <c r="J177" s="22">
        <f t="shared" si="27"/>
        <v>0</v>
      </c>
      <c r="K177" s="22">
        <f t="shared" si="27"/>
        <v>0</v>
      </c>
      <c r="L177" s="22">
        <f t="shared" si="27"/>
        <v>0</v>
      </c>
      <c r="M177" s="22">
        <f t="shared" si="27"/>
        <v>0</v>
      </c>
      <c r="N177" s="22">
        <f t="shared" si="27"/>
        <v>0</v>
      </c>
      <c r="O177" s="22">
        <f t="shared" si="27"/>
        <v>0</v>
      </c>
      <c r="P177" s="22">
        <f t="shared" si="27"/>
        <v>0</v>
      </c>
      <c r="Q177" s="22">
        <f t="shared" si="27"/>
        <v>0</v>
      </c>
      <c r="R177" s="22">
        <f t="shared" si="27"/>
        <v>0</v>
      </c>
      <c r="S177" s="22">
        <f t="shared" si="27"/>
        <v>0</v>
      </c>
      <c r="T177" s="22">
        <f t="shared" si="27"/>
        <v>0</v>
      </c>
      <c r="U177" s="22">
        <f t="shared" si="27"/>
        <v>0</v>
      </c>
      <c r="V177" s="22">
        <f t="shared" si="27"/>
        <v>0</v>
      </c>
      <c r="W177" s="22">
        <f t="shared" si="27"/>
        <v>0</v>
      </c>
      <c r="X177" s="22">
        <f t="shared" si="27"/>
        <v>0</v>
      </c>
      <c r="Y177" s="22">
        <f t="shared" si="27"/>
        <v>0</v>
      </c>
      <c r="Z177" s="22">
        <f t="shared" si="27"/>
        <v>0</v>
      </c>
      <c r="AA177" s="22">
        <f t="shared" si="27"/>
        <v>0</v>
      </c>
      <c r="AB177" s="22">
        <f t="shared" si="27"/>
        <v>0</v>
      </c>
      <c r="AC177" s="22">
        <f t="shared" si="27"/>
        <v>0</v>
      </c>
      <c r="AD177" s="22">
        <f t="shared" si="27"/>
        <v>0</v>
      </c>
      <c r="AE177" s="22">
        <f t="shared" si="27"/>
        <v>0</v>
      </c>
      <c r="AF177" s="22">
        <f t="shared" si="27"/>
        <v>0</v>
      </c>
      <c r="AG177" s="22">
        <f t="shared" si="27"/>
        <v>0</v>
      </c>
      <c r="AH177" s="22">
        <f t="shared" si="27"/>
        <v>0</v>
      </c>
      <c r="AI177" s="22">
        <f t="shared" si="27"/>
        <v>0</v>
      </c>
      <c r="AJ177" s="22">
        <f t="shared" si="27"/>
        <v>0</v>
      </c>
      <c r="AK177" s="22">
        <f t="shared" si="27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7"/>
        <v>0</v>
      </c>
      <c r="E178" s="22">
        <f t="shared" si="27"/>
        <v>0</v>
      </c>
      <c r="F178" s="22">
        <f t="shared" si="27"/>
        <v>0</v>
      </c>
      <c r="G178" s="22">
        <f t="shared" si="27"/>
        <v>0</v>
      </c>
      <c r="H178" s="22">
        <f t="shared" si="27"/>
        <v>0</v>
      </c>
      <c r="I178" s="22">
        <f t="shared" si="27"/>
        <v>0</v>
      </c>
      <c r="J178" s="22">
        <f t="shared" si="27"/>
        <v>0</v>
      </c>
      <c r="K178" s="22">
        <f t="shared" si="27"/>
        <v>0</v>
      </c>
      <c r="L178" s="22">
        <f t="shared" si="27"/>
        <v>0</v>
      </c>
      <c r="M178" s="22">
        <f t="shared" si="27"/>
        <v>0</v>
      </c>
      <c r="N178" s="22">
        <f t="shared" si="27"/>
        <v>0</v>
      </c>
      <c r="O178" s="22">
        <f t="shared" si="27"/>
        <v>0</v>
      </c>
      <c r="P178" s="22">
        <f t="shared" si="27"/>
        <v>0</v>
      </c>
      <c r="Q178" s="22">
        <f t="shared" si="27"/>
        <v>0</v>
      </c>
      <c r="R178" s="22">
        <f t="shared" si="27"/>
        <v>0</v>
      </c>
      <c r="S178" s="22">
        <f t="shared" si="27"/>
        <v>0</v>
      </c>
      <c r="T178" s="22">
        <f t="shared" si="27"/>
        <v>0</v>
      </c>
      <c r="U178" s="22">
        <f t="shared" si="27"/>
        <v>0</v>
      </c>
      <c r="V178" s="22">
        <f t="shared" si="27"/>
        <v>0</v>
      </c>
      <c r="W178" s="22">
        <f t="shared" si="27"/>
        <v>0</v>
      </c>
      <c r="X178" s="22">
        <f t="shared" si="27"/>
        <v>0</v>
      </c>
      <c r="Y178" s="22">
        <f t="shared" si="27"/>
        <v>0</v>
      </c>
      <c r="Z178" s="22">
        <f t="shared" si="27"/>
        <v>0</v>
      </c>
      <c r="AA178" s="22">
        <f t="shared" si="27"/>
        <v>0</v>
      </c>
      <c r="AB178" s="22">
        <f t="shared" si="27"/>
        <v>0</v>
      </c>
      <c r="AC178" s="22">
        <f t="shared" si="27"/>
        <v>0</v>
      </c>
      <c r="AD178" s="22">
        <f t="shared" si="27"/>
        <v>0</v>
      </c>
      <c r="AE178" s="22">
        <f t="shared" si="27"/>
        <v>0</v>
      </c>
      <c r="AF178" s="22">
        <f t="shared" si="27"/>
        <v>0</v>
      </c>
      <c r="AG178" s="22">
        <f t="shared" si="27"/>
        <v>0</v>
      </c>
      <c r="AH178" s="22">
        <f t="shared" si="27"/>
        <v>0</v>
      </c>
      <c r="AI178" s="22">
        <f t="shared" si="27"/>
        <v>0</v>
      </c>
      <c r="AJ178" s="22">
        <f t="shared" si="27"/>
        <v>0</v>
      </c>
      <c r="AK178" s="22">
        <f t="shared" si="27"/>
        <v>0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7"/>
        <v>0</v>
      </c>
      <c r="E179" s="22">
        <f t="shared" si="27"/>
        <v>0</v>
      </c>
      <c r="F179" s="22">
        <f t="shared" si="27"/>
        <v>0</v>
      </c>
      <c r="G179" s="22">
        <f t="shared" si="27"/>
        <v>0</v>
      </c>
      <c r="H179" s="22">
        <f t="shared" si="27"/>
        <v>0</v>
      </c>
      <c r="I179" s="22">
        <f t="shared" si="27"/>
        <v>0</v>
      </c>
      <c r="J179" s="22">
        <f t="shared" si="27"/>
        <v>0</v>
      </c>
      <c r="K179" s="22">
        <f t="shared" si="27"/>
        <v>0</v>
      </c>
      <c r="L179" s="22">
        <f t="shared" si="27"/>
        <v>0</v>
      </c>
      <c r="M179" s="22">
        <f t="shared" si="27"/>
        <v>0</v>
      </c>
      <c r="N179" s="22">
        <f t="shared" si="27"/>
        <v>0</v>
      </c>
      <c r="O179" s="22">
        <f t="shared" si="27"/>
        <v>0</v>
      </c>
      <c r="P179" s="22">
        <f t="shared" si="27"/>
        <v>0</v>
      </c>
      <c r="Q179" s="22">
        <f t="shared" si="27"/>
        <v>0</v>
      </c>
      <c r="R179" s="22">
        <f t="shared" si="27"/>
        <v>0</v>
      </c>
      <c r="S179" s="22">
        <f t="shared" si="27"/>
        <v>0</v>
      </c>
      <c r="T179" s="22">
        <f t="shared" si="27"/>
        <v>0</v>
      </c>
      <c r="U179" s="22">
        <f t="shared" si="27"/>
        <v>0</v>
      </c>
      <c r="V179" s="22">
        <f t="shared" si="27"/>
        <v>0</v>
      </c>
      <c r="W179" s="22">
        <f t="shared" si="27"/>
        <v>0</v>
      </c>
      <c r="X179" s="22">
        <f t="shared" si="27"/>
        <v>0</v>
      </c>
      <c r="Y179" s="22">
        <f t="shared" si="27"/>
        <v>0</v>
      </c>
      <c r="Z179" s="22">
        <f t="shared" si="27"/>
        <v>0</v>
      </c>
      <c r="AA179" s="22">
        <f t="shared" si="27"/>
        <v>0</v>
      </c>
      <c r="AB179" s="22">
        <f t="shared" si="27"/>
        <v>0</v>
      </c>
      <c r="AC179" s="22">
        <f t="shared" si="27"/>
        <v>0</v>
      </c>
      <c r="AD179" s="22">
        <f t="shared" si="27"/>
        <v>0</v>
      </c>
      <c r="AE179" s="22">
        <f t="shared" si="27"/>
        <v>0</v>
      </c>
      <c r="AF179" s="22">
        <f t="shared" si="27"/>
        <v>0</v>
      </c>
      <c r="AG179" s="22">
        <f t="shared" si="27"/>
        <v>0</v>
      </c>
      <c r="AH179" s="22">
        <f t="shared" si="27"/>
        <v>0</v>
      </c>
      <c r="AI179" s="22">
        <f t="shared" si="27"/>
        <v>0</v>
      </c>
      <c r="AJ179" s="22">
        <f t="shared" si="27"/>
        <v>0</v>
      </c>
      <c r="AK179" s="22">
        <f t="shared" si="27"/>
        <v>0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7"/>
        <v>0</v>
      </c>
      <c r="E180" s="22">
        <f t="shared" si="27"/>
        <v>0</v>
      </c>
      <c r="F180" s="22">
        <f t="shared" si="27"/>
        <v>0</v>
      </c>
      <c r="G180" s="22">
        <f t="shared" si="27"/>
        <v>0</v>
      </c>
      <c r="H180" s="22">
        <f t="shared" si="27"/>
        <v>0</v>
      </c>
      <c r="I180" s="22">
        <f t="shared" si="27"/>
        <v>0</v>
      </c>
      <c r="J180" s="22">
        <f t="shared" si="27"/>
        <v>0</v>
      </c>
      <c r="K180" s="22">
        <f t="shared" si="27"/>
        <v>0</v>
      </c>
      <c r="L180" s="22">
        <f t="shared" si="27"/>
        <v>0</v>
      </c>
      <c r="M180" s="22">
        <f t="shared" si="27"/>
        <v>0</v>
      </c>
      <c r="N180" s="22">
        <f t="shared" si="27"/>
        <v>0</v>
      </c>
      <c r="O180" s="22">
        <f t="shared" si="27"/>
        <v>0</v>
      </c>
      <c r="P180" s="22">
        <f t="shared" si="27"/>
        <v>0</v>
      </c>
      <c r="Q180" s="22">
        <f t="shared" si="27"/>
        <v>0</v>
      </c>
      <c r="R180" s="22">
        <f t="shared" si="27"/>
        <v>0</v>
      </c>
      <c r="S180" s="22">
        <f t="shared" si="27"/>
        <v>0</v>
      </c>
      <c r="T180" s="22">
        <f t="shared" si="27"/>
        <v>0</v>
      </c>
      <c r="U180" s="22">
        <f t="shared" si="27"/>
        <v>0</v>
      </c>
      <c r="V180" s="22">
        <f t="shared" si="27"/>
        <v>0</v>
      </c>
      <c r="W180" s="22">
        <f t="shared" si="27"/>
        <v>0</v>
      </c>
      <c r="X180" s="22">
        <f t="shared" si="27"/>
        <v>0</v>
      </c>
      <c r="Y180" s="22">
        <f t="shared" si="27"/>
        <v>0</v>
      </c>
      <c r="Z180" s="22">
        <f t="shared" si="27"/>
        <v>0</v>
      </c>
      <c r="AA180" s="22">
        <f t="shared" si="27"/>
        <v>0</v>
      </c>
      <c r="AB180" s="22">
        <f t="shared" si="27"/>
        <v>0</v>
      </c>
      <c r="AC180" s="22">
        <f t="shared" si="27"/>
        <v>0</v>
      </c>
      <c r="AD180" s="22">
        <f t="shared" si="27"/>
        <v>0</v>
      </c>
      <c r="AE180" s="22">
        <f t="shared" si="27"/>
        <v>0</v>
      </c>
      <c r="AF180" s="22">
        <f t="shared" si="27"/>
        <v>0</v>
      </c>
      <c r="AG180" s="22">
        <f t="shared" si="27"/>
        <v>0</v>
      </c>
      <c r="AH180" s="22">
        <f t="shared" si="27"/>
        <v>0</v>
      </c>
      <c r="AI180" s="22">
        <f t="shared" si="27"/>
        <v>0</v>
      </c>
      <c r="AJ180" s="22">
        <f t="shared" si="27"/>
        <v>0</v>
      </c>
      <c r="AK180" s="22">
        <f t="shared" si="27"/>
        <v>0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7"/>
        <v>0</v>
      </c>
      <c r="E181" s="22">
        <f t="shared" si="27"/>
        <v>0</v>
      </c>
      <c r="F181" s="22">
        <f t="shared" si="27"/>
        <v>0</v>
      </c>
      <c r="G181" s="22">
        <f t="shared" si="27"/>
        <v>0</v>
      </c>
      <c r="H181" s="22">
        <f t="shared" si="27"/>
        <v>0</v>
      </c>
      <c r="I181" s="22">
        <f t="shared" si="27"/>
        <v>0</v>
      </c>
      <c r="J181" s="22">
        <f t="shared" si="27"/>
        <v>0</v>
      </c>
      <c r="K181" s="22">
        <f t="shared" si="27"/>
        <v>0</v>
      </c>
      <c r="L181" s="22">
        <f t="shared" si="27"/>
        <v>0</v>
      </c>
      <c r="M181" s="22">
        <f t="shared" si="27"/>
        <v>0</v>
      </c>
      <c r="N181" s="22">
        <f t="shared" si="27"/>
        <v>0</v>
      </c>
      <c r="O181" s="22">
        <f t="shared" si="27"/>
        <v>0</v>
      </c>
      <c r="P181" s="22">
        <f t="shared" si="27"/>
        <v>0</v>
      </c>
      <c r="Q181" s="22">
        <f t="shared" si="27"/>
        <v>0</v>
      </c>
      <c r="R181" s="22">
        <f t="shared" si="27"/>
        <v>0</v>
      </c>
      <c r="S181" s="22">
        <f t="shared" si="27"/>
        <v>0</v>
      </c>
      <c r="T181" s="22">
        <f t="shared" si="27"/>
        <v>0</v>
      </c>
      <c r="U181" s="22">
        <f t="shared" si="27"/>
        <v>0</v>
      </c>
      <c r="V181" s="22">
        <f t="shared" si="27"/>
        <v>0</v>
      </c>
      <c r="W181" s="22">
        <f t="shared" si="27"/>
        <v>0</v>
      </c>
      <c r="X181" s="22">
        <f t="shared" si="27"/>
        <v>0</v>
      </c>
      <c r="Y181" s="22">
        <f t="shared" si="27"/>
        <v>0</v>
      </c>
      <c r="Z181" s="22">
        <f t="shared" si="27"/>
        <v>0</v>
      </c>
      <c r="AA181" s="22">
        <f t="shared" si="27"/>
        <v>0</v>
      </c>
      <c r="AB181" s="22">
        <f t="shared" si="27"/>
        <v>0</v>
      </c>
      <c r="AC181" s="22">
        <f t="shared" si="27"/>
        <v>0</v>
      </c>
      <c r="AD181" s="22">
        <f t="shared" si="27"/>
        <v>0</v>
      </c>
      <c r="AE181" s="22">
        <f t="shared" si="27"/>
        <v>0</v>
      </c>
      <c r="AF181" s="22">
        <f t="shared" si="27"/>
        <v>0</v>
      </c>
      <c r="AG181" s="22">
        <f t="shared" si="27"/>
        <v>0</v>
      </c>
      <c r="AH181" s="22">
        <f t="shared" si="27"/>
        <v>0</v>
      </c>
      <c r="AI181" s="22">
        <f t="shared" si="27"/>
        <v>0</v>
      </c>
      <c r="AJ181" s="22">
        <f t="shared" si="27"/>
        <v>0</v>
      </c>
      <c r="AK181" s="22">
        <f t="shared" si="27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7"/>
        <v>0</v>
      </c>
      <c r="E182" s="22">
        <f t="shared" si="27"/>
        <v>0</v>
      </c>
      <c r="F182" s="22">
        <f t="shared" si="27"/>
        <v>0</v>
      </c>
      <c r="G182" s="22">
        <f t="shared" si="27"/>
        <v>0</v>
      </c>
      <c r="H182" s="22">
        <f t="shared" si="27"/>
        <v>0</v>
      </c>
      <c r="I182" s="22">
        <f t="shared" si="27"/>
        <v>0</v>
      </c>
      <c r="J182" s="22">
        <f t="shared" si="27"/>
        <v>0</v>
      </c>
      <c r="K182" s="22">
        <f t="shared" si="27"/>
        <v>0</v>
      </c>
      <c r="L182" s="22">
        <f t="shared" si="27"/>
        <v>0</v>
      </c>
      <c r="M182" s="22">
        <f t="shared" si="27"/>
        <v>0</v>
      </c>
      <c r="N182" s="22">
        <f t="shared" si="27"/>
        <v>0</v>
      </c>
      <c r="O182" s="22">
        <f t="shared" si="27"/>
        <v>0</v>
      </c>
      <c r="P182" s="22">
        <f t="shared" si="27"/>
        <v>0</v>
      </c>
      <c r="Q182" s="22">
        <f t="shared" si="27"/>
        <v>0</v>
      </c>
      <c r="R182" s="22">
        <f t="shared" si="27"/>
        <v>0</v>
      </c>
      <c r="S182" s="22">
        <f t="shared" si="27"/>
        <v>0</v>
      </c>
      <c r="T182" s="22">
        <f t="shared" si="27"/>
        <v>0</v>
      </c>
      <c r="U182" s="22">
        <f t="shared" si="27"/>
        <v>0</v>
      </c>
      <c r="V182" s="22">
        <f t="shared" si="27"/>
        <v>0</v>
      </c>
      <c r="W182" s="22">
        <f t="shared" si="27"/>
        <v>0</v>
      </c>
      <c r="X182" s="22">
        <f t="shared" si="27"/>
        <v>0</v>
      </c>
      <c r="Y182" s="22">
        <f t="shared" si="27"/>
        <v>0</v>
      </c>
      <c r="Z182" s="22">
        <f t="shared" si="27"/>
        <v>0</v>
      </c>
      <c r="AA182" s="22">
        <f t="shared" si="27"/>
        <v>0</v>
      </c>
      <c r="AB182" s="22">
        <f t="shared" si="27"/>
        <v>0</v>
      </c>
      <c r="AC182" s="22">
        <f t="shared" si="27"/>
        <v>0</v>
      </c>
      <c r="AD182" s="22">
        <f t="shared" si="27"/>
        <v>0</v>
      </c>
      <c r="AE182" s="22">
        <f t="shared" si="27"/>
        <v>0</v>
      </c>
      <c r="AF182" s="22">
        <f t="shared" si="27"/>
        <v>0</v>
      </c>
      <c r="AG182" s="22">
        <f t="shared" si="27"/>
        <v>0</v>
      </c>
      <c r="AH182" s="22">
        <f t="shared" si="27"/>
        <v>0</v>
      </c>
      <c r="AI182" s="22">
        <f t="shared" si="27"/>
        <v>0</v>
      </c>
      <c r="AJ182" s="22">
        <f t="shared" si="27"/>
        <v>0</v>
      </c>
      <c r="AK182" s="22">
        <f t="shared" si="27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7"/>
        <v>0</v>
      </c>
      <c r="E183" s="22">
        <f t="shared" si="27"/>
        <v>0</v>
      </c>
      <c r="F183" s="22">
        <f t="shared" si="27"/>
        <v>0</v>
      </c>
      <c r="G183" s="22">
        <f t="shared" si="27"/>
        <v>0</v>
      </c>
      <c r="H183" s="22">
        <f t="shared" si="27"/>
        <v>0</v>
      </c>
      <c r="I183" s="22">
        <f t="shared" si="27"/>
        <v>0</v>
      </c>
      <c r="J183" s="22">
        <f t="shared" si="27"/>
        <v>0</v>
      </c>
      <c r="K183" s="22">
        <f t="shared" si="27"/>
        <v>0</v>
      </c>
      <c r="L183" s="22">
        <f t="shared" si="27"/>
        <v>0</v>
      </c>
      <c r="M183" s="22">
        <f t="shared" si="27"/>
        <v>0</v>
      </c>
      <c r="N183" s="22">
        <f t="shared" si="27"/>
        <v>0</v>
      </c>
      <c r="O183" s="22">
        <f t="shared" si="27"/>
        <v>0</v>
      </c>
      <c r="P183" s="22">
        <f t="shared" si="27"/>
        <v>0</v>
      </c>
      <c r="Q183" s="22">
        <f t="shared" si="27"/>
        <v>0</v>
      </c>
      <c r="R183" s="22">
        <f t="shared" si="27"/>
        <v>0</v>
      </c>
      <c r="S183" s="22">
        <f t="shared" si="27"/>
        <v>0</v>
      </c>
      <c r="T183" s="22">
        <f t="shared" si="27"/>
        <v>0</v>
      </c>
      <c r="U183" s="22">
        <f t="shared" ref="U183:AK183" si="28">U156/U129</f>
        <v>0</v>
      </c>
      <c r="V183" s="22">
        <f t="shared" si="28"/>
        <v>0</v>
      </c>
      <c r="W183" s="22">
        <f t="shared" si="28"/>
        <v>0</v>
      </c>
      <c r="X183" s="22">
        <f t="shared" si="28"/>
        <v>0</v>
      </c>
      <c r="Y183" s="22">
        <f t="shared" si="28"/>
        <v>0</v>
      </c>
      <c r="Z183" s="22">
        <f t="shared" si="28"/>
        <v>0</v>
      </c>
      <c r="AA183" s="22">
        <f t="shared" si="28"/>
        <v>0</v>
      </c>
      <c r="AB183" s="22">
        <f t="shared" si="28"/>
        <v>0</v>
      </c>
      <c r="AC183" s="22">
        <f t="shared" si="28"/>
        <v>0</v>
      </c>
      <c r="AD183" s="22">
        <f t="shared" si="28"/>
        <v>0</v>
      </c>
      <c r="AE183" s="22">
        <f t="shared" si="28"/>
        <v>0</v>
      </c>
      <c r="AF183" s="22">
        <f t="shared" si="28"/>
        <v>0</v>
      </c>
      <c r="AG183" s="22">
        <f t="shared" si="28"/>
        <v>0</v>
      </c>
      <c r="AH183" s="22">
        <f t="shared" si="28"/>
        <v>0</v>
      </c>
      <c r="AI183" s="22">
        <f t="shared" si="28"/>
        <v>0</v>
      </c>
      <c r="AJ183" s="22">
        <f t="shared" si="28"/>
        <v>0</v>
      </c>
      <c r="AK183" s="22">
        <f t="shared" si="28"/>
        <v>0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29">D157/D130</f>
        <v>0</v>
      </c>
      <c r="E184" s="22">
        <f t="shared" si="29"/>
        <v>0</v>
      </c>
      <c r="F184" s="22">
        <f t="shared" si="29"/>
        <v>0</v>
      </c>
      <c r="G184" s="22">
        <f t="shared" si="29"/>
        <v>0</v>
      </c>
      <c r="H184" s="22">
        <f t="shared" si="29"/>
        <v>0</v>
      </c>
      <c r="I184" s="22">
        <f t="shared" si="29"/>
        <v>0</v>
      </c>
      <c r="J184" s="22">
        <f t="shared" si="29"/>
        <v>0</v>
      </c>
      <c r="K184" s="22">
        <f t="shared" si="29"/>
        <v>0</v>
      </c>
      <c r="L184" s="22">
        <f t="shared" si="29"/>
        <v>0</v>
      </c>
      <c r="M184" s="22">
        <f t="shared" si="29"/>
        <v>0</v>
      </c>
      <c r="N184" s="22">
        <f t="shared" si="29"/>
        <v>0</v>
      </c>
      <c r="O184" s="22">
        <f t="shared" si="29"/>
        <v>0</v>
      </c>
      <c r="P184" s="22">
        <f t="shared" si="29"/>
        <v>0</v>
      </c>
      <c r="Q184" s="22">
        <f t="shared" si="29"/>
        <v>0</v>
      </c>
      <c r="R184" s="22">
        <f t="shared" si="29"/>
        <v>0</v>
      </c>
      <c r="S184" s="22">
        <f t="shared" si="29"/>
        <v>0</v>
      </c>
      <c r="T184" s="22">
        <f t="shared" si="29"/>
        <v>0</v>
      </c>
      <c r="U184" s="22">
        <f t="shared" si="29"/>
        <v>0</v>
      </c>
      <c r="V184" s="22">
        <f t="shared" si="29"/>
        <v>0</v>
      </c>
      <c r="W184" s="22">
        <f t="shared" si="29"/>
        <v>0</v>
      </c>
      <c r="X184" s="22">
        <f t="shared" si="29"/>
        <v>0</v>
      </c>
      <c r="Y184" s="22">
        <f t="shared" si="29"/>
        <v>0</v>
      </c>
      <c r="Z184" s="22">
        <f t="shared" si="29"/>
        <v>0</v>
      </c>
      <c r="AA184" s="22">
        <f t="shared" si="29"/>
        <v>0</v>
      </c>
      <c r="AB184" s="22">
        <f t="shared" si="29"/>
        <v>0</v>
      </c>
      <c r="AC184" s="22">
        <f t="shared" si="29"/>
        <v>0</v>
      </c>
      <c r="AD184" s="22">
        <f t="shared" si="29"/>
        <v>0</v>
      </c>
      <c r="AE184" s="22">
        <f t="shared" si="29"/>
        <v>0</v>
      </c>
      <c r="AF184" s="22">
        <f t="shared" si="29"/>
        <v>0</v>
      </c>
      <c r="AG184" s="22">
        <f t="shared" si="29"/>
        <v>0</v>
      </c>
      <c r="AH184" s="22">
        <f t="shared" si="29"/>
        <v>0</v>
      </c>
      <c r="AI184" s="22">
        <f t="shared" si="29"/>
        <v>0</v>
      </c>
      <c r="AJ184" s="22">
        <f t="shared" si="29"/>
        <v>0</v>
      </c>
      <c r="AK184" s="22">
        <f t="shared" si="29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29"/>
        <v>0</v>
      </c>
      <c r="E185" s="22">
        <f t="shared" si="29"/>
        <v>0</v>
      </c>
      <c r="F185" s="22">
        <f t="shared" si="29"/>
        <v>0</v>
      </c>
      <c r="G185" s="22">
        <f t="shared" si="29"/>
        <v>0</v>
      </c>
      <c r="H185" s="22">
        <f t="shared" si="29"/>
        <v>0</v>
      </c>
      <c r="I185" s="22">
        <f t="shared" si="29"/>
        <v>0</v>
      </c>
      <c r="J185" s="22">
        <f t="shared" si="29"/>
        <v>0</v>
      </c>
      <c r="K185" s="22">
        <f t="shared" si="29"/>
        <v>0</v>
      </c>
      <c r="L185" s="22">
        <f t="shared" si="29"/>
        <v>0</v>
      </c>
      <c r="M185" s="22">
        <f t="shared" si="29"/>
        <v>0</v>
      </c>
      <c r="N185" s="22">
        <f t="shared" si="29"/>
        <v>0</v>
      </c>
      <c r="O185" s="22">
        <f t="shared" si="29"/>
        <v>0</v>
      </c>
      <c r="P185" s="22">
        <f t="shared" si="29"/>
        <v>0</v>
      </c>
      <c r="Q185" s="22">
        <f t="shared" si="29"/>
        <v>0</v>
      </c>
      <c r="R185" s="22">
        <f t="shared" si="29"/>
        <v>0</v>
      </c>
      <c r="S185" s="22">
        <f t="shared" si="29"/>
        <v>0</v>
      </c>
      <c r="T185" s="22">
        <f t="shared" si="29"/>
        <v>0</v>
      </c>
      <c r="U185" s="22">
        <f t="shared" si="29"/>
        <v>0</v>
      </c>
      <c r="V185" s="22">
        <f t="shared" si="29"/>
        <v>0</v>
      </c>
      <c r="W185" s="22">
        <f t="shared" si="29"/>
        <v>0</v>
      </c>
      <c r="X185" s="22">
        <f t="shared" si="29"/>
        <v>0</v>
      </c>
      <c r="Y185" s="22">
        <f t="shared" si="29"/>
        <v>0</v>
      </c>
      <c r="Z185" s="22">
        <f t="shared" si="29"/>
        <v>0</v>
      </c>
      <c r="AA185" s="22">
        <f t="shared" si="29"/>
        <v>0</v>
      </c>
      <c r="AB185" s="22">
        <f t="shared" si="29"/>
        <v>0</v>
      </c>
      <c r="AC185" s="22">
        <f t="shared" si="29"/>
        <v>0</v>
      </c>
      <c r="AD185" s="22">
        <f t="shared" si="29"/>
        <v>0</v>
      </c>
      <c r="AE185" s="22">
        <f t="shared" si="29"/>
        <v>0</v>
      </c>
      <c r="AF185" s="22">
        <f t="shared" si="29"/>
        <v>0</v>
      </c>
      <c r="AG185" s="22">
        <f t="shared" si="29"/>
        <v>0</v>
      </c>
      <c r="AH185" s="22">
        <f t="shared" si="29"/>
        <v>0</v>
      </c>
      <c r="AI185" s="22">
        <f t="shared" si="29"/>
        <v>0</v>
      </c>
      <c r="AJ185" s="22">
        <f t="shared" si="29"/>
        <v>0</v>
      </c>
      <c r="AK185" s="22">
        <f t="shared" si="29"/>
        <v>0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29"/>
        <v>0</v>
      </c>
      <c r="E186" s="22">
        <f t="shared" si="29"/>
        <v>0</v>
      </c>
      <c r="F186" s="22">
        <f t="shared" si="29"/>
        <v>0</v>
      </c>
      <c r="G186" s="22">
        <f t="shared" si="29"/>
        <v>0</v>
      </c>
      <c r="H186" s="22">
        <f t="shared" si="29"/>
        <v>0</v>
      </c>
      <c r="I186" s="22">
        <f t="shared" si="29"/>
        <v>0</v>
      </c>
      <c r="J186" s="22">
        <f t="shared" si="29"/>
        <v>0</v>
      </c>
      <c r="K186" s="22">
        <f t="shared" si="29"/>
        <v>0</v>
      </c>
      <c r="L186" s="22">
        <f t="shared" si="29"/>
        <v>0</v>
      </c>
      <c r="M186" s="22">
        <f t="shared" si="29"/>
        <v>0</v>
      </c>
      <c r="N186" s="22">
        <f t="shared" si="29"/>
        <v>0</v>
      </c>
      <c r="O186" s="22">
        <f t="shared" si="29"/>
        <v>0</v>
      </c>
      <c r="P186" s="22">
        <f t="shared" si="29"/>
        <v>0</v>
      </c>
      <c r="Q186" s="22">
        <f t="shared" si="29"/>
        <v>0</v>
      </c>
      <c r="R186" s="22">
        <f t="shared" si="29"/>
        <v>0</v>
      </c>
      <c r="S186" s="22">
        <f t="shared" si="29"/>
        <v>0</v>
      </c>
      <c r="T186" s="22">
        <f t="shared" si="29"/>
        <v>0</v>
      </c>
      <c r="U186" s="22">
        <f t="shared" si="29"/>
        <v>0</v>
      </c>
      <c r="V186" s="22">
        <f t="shared" si="29"/>
        <v>0</v>
      </c>
      <c r="W186" s="22">
        <f t="shared" si="29"/>
        <v>0</v>
      </c>
      <c r="X186" s="22">
        <f t="shared" si="29"/>
        <v>0</v>
      </c>
      <c r="Y186" s="22">
        <f t="shared" si="29"/>
        <v>0</v>
      </c>
      <c r="Z186" s="22">
        <f t="shared" si="29"/>
        <v>0</v>
      </c>
      <c r="AA186" s="22">
        <f t="shared" si="29"/>
        <v>0</v>
      </c>
      <c r="AB186" s="22">
        <f t="shared" si="29"/>
        <v>0</v>
      </c>
      <c r="AC186" s="22">
        <f t="shared" si="29"/>
        <v>0</v>
      </c>
      <c r="AD186" s="22">
        <f t="shared" si="29"/>
        <v>0</v>
      </c>
      <c r="AE186" s="22">
        <f t="shared" si="29"/>
        <v>0</v>
      </c>
      <c r="AF186" s="22">
        <f t="shared" si="29"/>
        <v>0</v>
      </c>
      <c r="AG186" s="22">
        <f t="shared" si="29"/>
        <v>0</v>
      </c>
      <c r="AH186" s="22">
        <f t="shared" si="29"/>
        <v>0</v>
      </c>
      <c r="AI186" s="22">
        <f t="shared" si="29"/>
        <v>0</v>
      </c>
      <c r="AJ186" s="22">
        <f t="shared" si="29"/>
        <v>0</v>
      </c>
      <c r="AK186" s="22">
        <f t="shared" si="29"/>
        <v>0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29"/>
        <v>0</v>
      </c>
      <c r="E187" s="22">
        <f t="shared" si="29"/>
        <v>0</v>
      </c>
      <c r="F187" s="22">
        <f t="shared" si="29"/>
        <v>0</v>
      </c>
      <c r="G187" s="22">
        <f t="shared" si="29"/>
        <v>0</v>
      </c>
      <c r="H187" s="22">
        <f t="shared" si="29"/>
        <v>0</v>
      </c>
      <c r="I187" s="22">
        <f t="shared" si="29"/>
        <v>0</v>
      </c>
      <c r="J187" s="22">
        <f t="shared" si="29"/>
        <v>0</v>
      </c>
      <c r="K187" s="22">
        <f t="shared" si="29"/>
        <v>0</v>
      </c>
      <c r="L187" s="22">
        <f t="shared" si="29"/>
        <v>0</v>
      </c>
      <c r="M187" s="22">
        <f t="shared" si="29"/>
        <v>0</v>
      </c>
      <c r="N187" s="22">
        <f t="shared" si="29"/>
        <v>0</v>
      </c>
      <c r="O187" s="22">
        <f t="shared" si="29"/>
        <v>0</v>
      </c>
      <c r="P187" s="22">
        <f t="shared" si="29"/>
        <v>0</v>
      </c>
      <c r="Q187" s="22">
        <f t="shared" si="29"/>
        <v>0</v>
      </c>
      <c r="R187" s="22">
        <f t="shared" si="29"/>
        <v>0</v>
      </c>
      <c r="S187" s="22">
        <f t="shared" si="29"/>
        <v>0</v>
      </c>
      <c r="T187" s="22">
        <f t="shared" si="29"/>
        <v>0</v>
      </c>
      <c r="U187" s="22">
        <f t="shared" si="29"/>
        <v>0</v>
      </c>
      <c r="V187" s="22">
        <f t="shared" si="29"/>
        <v>0</v>
      </c>
      <c r="W187" s="22">
        <f t="shared" si="29"/>
        <v>0</v>
      </c>
      <c r="X187" s="22">
        <f t="shared" si="29"/>
        <v>0</v>
      </c>
      <c r="Y187" s="22">
        <f t="shared" si="29"/>
        <v>0</v>
      </c>
      <c r="Z187" s="22">
        <f t="shared" si="29"/>
        <v>0</v>
      </c>
      <c r="AA187" s="22">
        <f t="shared" si="29"/>
        <v>0</v>
      </c>
      <c r="AB187" s="22">
        <f t="shared" si="29"/>
        <v>0</v>
      </c>
      <c r="AC187" s="22">
        <f t="shared" si="29"/>
        <v>0</v>
      </c>
      <c r="AD187" s="22">
        <f t="shared" si="29"/>
        <v>0</v>
      </c>
      <c r="AE187" s="22">
        <f t="shared" si="29"/>
        <v>0</v>
      </c>
      <c r="AF187" s="22">
        <f t="shared" si="29"/>
        <v>0</v>
      </c>
      <c r="AG187" s="22">
        <f t="shared" si="29"/>
        <v>0</v>
      </c>
      <c r="AH187" s="22">
        <f t="shared" si="29"/>
        <v>0</v>
      </c>
      <c r="AI187" s="22">
        <f t="shared" si="29"/>
        <v>0</v>
      </c>
      <c r="AJ187" s="22">
        <f t="shared" si="29"/>
        <v>0</v>
      </c>
      <c r="AK187" s="22">
        <f t="shared" si="29"/>
        <v>0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0">D163/D136</f>
        <v>0</v>
      </c>
      <c r="E190" s="22">
        <f t="shared" si="30"/>
        <v>0</v>
      </c>
      <c r="F190" s="22">
        <f t="shared" si="30"/>
        <v>0</v>
      </c>
      <c r="G190" s="22">
        <f t="shared" si="30"/>
        <v>0</v>
      </c>
      <c r="H190" s="22">
        <f t="shared" si="30"/>
        <v>0</v>
      </c>
      <c r="I190" s="22">
        <f t="shared" si="30"/>
        <v>0</v>
      </c>
      <c r="J190" s="22">
        <f t="shared" si="30"/>
        <v>0</v>
      </c>
      <c r="K190" s="22">
        <f t="shared" si="30"/>
        <v>0</v>
      </c>
      <c r="L190" s="22">
        <f t="shared" si="30"/>
        <v>0</v>
      </c>
      <c r="M190" s="22">
        <f t="shared" si="30"/>
        <v>0</v>
      </c>
      <c r="N190" s="22">
        <f t="shared" si="30"/>
        <v>0</v>
      </c>
      <c r="O190" s="22">
        <f t="shared" si="30"/>
        <v>0</v>
      </c>
      <c r="P190" s="22">
        <f t="shared" si="30"/>
        <v>0</v>
      </c>
      <c r="Q190" s="22">
        <f t="shared" si="30"/>
        <v>0</v>
      </c>
      <c r="R190" s="22">
        <f t="shared" si="30"/>
        <v>0</v>
      </c>
      <c r="S190" s="22">
        <f t="shared" si="30"/>
        <v>0</v>
      </c>
      <c r="T190" s="22">
        <f t="shared" si="30"/>
        <v>0</v>
      </c>
      <c r="U190" s="22">
        <f t="shared" si="30"/>
        <v>0</v>
      </c>
      <c r="V190" s="22">
        <f t="shared" si="30"/>
        <v>0</v>
      </c>
      <c r="W190" s="22">
        <f t="shared" si="30"/>
        <v>0</v>
      </c>
      <c r="X190" s="22">
        <f t="shared" si="30"/>
        <v>0</v>
      </c>
      <c r="Y190" s="22">
        <f t="shared" si="30"/>
        <v>0</v>
      </c>
      <c r="Z190" s="22">
        <f t="shared" si="30"/>
        <v>0</v>
      </c>
      <c r="AA190" s="22">
        <f t="shared" si="30"/>
        <v>0</v>
      </c>
      <c r="AB190" s="22">
        <f t="shared" si="30"/>
        <v>0</v>
      </c>
      <c r="AC190" s="22">
        <f t="shared" si="30"/>
        <v>0</v>
      </c>
      <c r="AD190" s="22">
        <f t="shared" si="30"/>
        <v>0</v>
      </c>
      <c r="AE190" s="22">
        <f t="shared" si="30"/>
        <v>0</v>
      </c>
      <c r="AF190" s="22">
        <f t="shared" si="30"/>
        <v>0</v>
      </c>
      <c r="AG190" s="22">
        <f t="shared" si="30"/>
        <v>0</v>
      </c>
      <c r="AH190" s="22">
        <f t="shared" si="30"/>
        <v>0</v>
      </c>
      <c r="AI190" s="22">
        <f t="shared" si="30"/>
        <v>0</v>
      </c>
      <c r="AJ190" s="22">
        <f t="shared" si="30"/>
        <v>0</v>
      </c>
      <c r="AK190" s="22">
        <f t="shared" si="30"/>
        <v>0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0</v>
      </c>
      <c r="E193" s="22">
        <f t="shared" ref="E193:AK193" si="31">E175+E167</f>
        <v>0</v>
      </c>
      <c r="F193" s="22">
        <f t="shared" si="31"/>
        <v>0</v>
      </c>
      <c r="G193" s="22">
        <f t="shared" si="31"/>
        <v>0</v>
      </c>
      <c r="H193" s="22">
        <f t="shared" si="31"/>
        <v>0</v>
      </c>
      <c r="I193" s="22">
        <f t="shared" si="31"/>
        <v>0</v>
      </c>
      <c r="J193" s="22">
        <f t="shared" si="31"/>
        <v>0</v>
      </c>
      <c r="K193" s="22">
        <f t="shared" si="31"/>
        <v>0</v>
      </c>
      <c r="L193" s="22">
        <f t="shared" si="31"/>
        <v>0</v>
      </c>
      <c r="M193" s="22">
        <f t="shared" si="31"/>
        <v>0</v>
      </c>
      <c r="N193" s="22">
        <f t="shared" si="31"/>
        <v>0</v>
      </c>
      <c r="O193" s="22">
        <f t="shared" si="31"/>
        <v>0</v>
      </c>
      <c r="P193" s="22">
        <f t="shared" si="31"/>
        <v>0</v>
      </c>
      <c r="Q193" s="22">
        <f t="shared" si="31"/>
        <v>0</v>
      </c>
      <c r="R193" s="22">
        <f t="shared" si="31"/>
        <v>0</v>
      </c>
      <c r="S193" s="22">
        <f t="shared" si="31"/>
        <v>0</v>
      </c>
      <c r="T193" s="22">
        <f t="shared" si="31"/>
        <v>0</v>
      </c>
      <c r="U193" s="22">
        <f t="shared" si="31"/>
        <v>0</v>
      </c>
      <c r="V193" s="22">
        <f t="shared" si="31"/>
        <v>0</v>
      </c>
      <c r="W193" s="22">
        <f t="shared" si="31"/>
        <v>0</v>
      </c>
      <c r="X193" s="22">
        <f t="shared" si="31"/>
        <v>0</v>
      </c>
      <c r="Y193" s="22">
        <f t="shared" si="31"/>
        <v>0</v>
      </c>
      <c r="Z193" s="22">
        <f t="shared" si="31"/>
        <v>0</v>
      </c>
      <c r="AA193" s="22">
        <f t="shared" si="31"/>
        <v>0</v>
      </c>
      <c r="AB193" s="22">
        <f t="shared" si="31"/>
        <v>0</v>
      </c>
      <c r="AC193" s="22">
        <f t="shared" si="31"/>
        <v>0</v>
      </c>
      <c r="AD193" s="22">
        <f t="shared" si="31"/>
        <v>0</v>
      </c>
      <c r="AE193" s="22">
        <f t="shared" si="31"/>
        <v>0</v>
      </c>
      <c r="AF193" s="22">
        <f t="shared" si="31"/>
        <v>0</v>
      </c>
      <c r="AG193" s="22">
        <f t="shared" si="31"/>
        <v>0</v>
      </c>
      <c r="AH193" s="22">
        <f t="shared" si="31"/>
        <v>0</v>
      </c>
      <c r="AI193" s="22">
        <f t="shared" si="31"/>
        <v>0</v>
      </c>
      <c r="AJ193" s="22">
        <f t="shared" si="31"/>
        <v>0</v>
      </c>
      <c r="AK193" s="22">
        <f t="shared" si="31"/>
        <v>0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0</v>
      </c>
      <c r="E194" s="22">
        <f t="shared" ref="E194:AK195" si="32">E176</f>
        <v>0</v>
      </c>
      <c r="F194" s="22">
        <f t="shared" si="32"/>
        <v>0</v>
      </c>
      <c r="G194" s="22">
        <f t="shared" si="32"/>
        <v>0</v>
      </c>
      <c r="H194" s="22">
        <f t="shared" si="32"/>
        <v>0</v>
      </c>
      <c r="I194" s="22">
        <f t="shared" si="32"/>
        <v>0</v>
      </c>
      <c r="J194" s="22">
        <f t="shared" si="32"/>
        <v>0</v>
      </c>
      <c r="K194" s="22">
        <f t="shared" si="32"/>
        <v>0</v>
      </c>
      <c r="L194" s="22">
        <f t="shared" si="32"/>
        <v>0</v>
      </c>
      <c r="M194" s="22">
        <f t="shared" si="32"/>
        <v>0</v>
      </c>
      <c r="N194" s="22">
        <f t="shared" si="32"/>
        <v>0</v>
      </c>
      <c r="O194" s="22">
        <f t="shared" si="32"/>
        <v>0</v>
      </c>
      <c r="P194" s="22">
        <f t="shared" si="32"/>
        <v>0</v>
      </c>
      <c r="Q194" s="22">
        <f t="shared" si="32"/>
        <v>0</v>
      </c>
      <c r="R194" s="22">
        <f t="shared" si="32"/>
        <v>0</v>
      </c>
      <c r="S194" s="22">
        <f t="shared" si="32"/>
        <v>0</v>
      </c>
      <c r="T194" s="22">
        <f t="shared" si="32"/>
        <v>0</v>
      </c>
      <c r="U194" s="22">
        <f t="shared" si="32"/>
        <v>0</v>
      </c>
      <c r="V194" s="22">
        <f t="shared" si="32"/>
        <v>0</v>
      </c>
      <c r="W194" s="22">
        <f t="shared" si="32"/>
        <v>0</v>
      </c>
      <c r="X194" s="22">
        <f t="shared" si="32"/>
        <v>0</v>
      </c>
      <c r="Y194" s="22">
        <f t="shared" si="32"/>
        <v>0</v>
      </c>
      <c r="Z194" s="22">
        <f t="shared" si="32"/>
        <v>0</v>
      </c>
      <c r="AA194" s="22">
        <f t="shared" si="32"/>
        <v>0</v>
      </c>
      <c r="AB194" s="22">
        <f t="shared" si="32"/>
        <v>0</v>
      </c>
      <c r="AC194" s="22">
        <f t="shared" si="32"/>
        <v>0</v>
      </c>
      <c r="AD194" s="22">
        <f t="shared" si="32"/>
        <v>0</v>
      </c>
      <c r="AE194" s="22">
        <f t="shared" si="32"/>
        <v>0</v>
      </c>
      <c r="AF194" s="22">
        <f t="shared" si="32"/>
        <v>0</v>
      </c>
      <c r="AG194" s="22">
        <f t="shared" si="32"/>
        <v>0</v>
      </c>
      <c r="AH194" s="22">
        <f t="shared" si="32"/>
        <v>0</v>
      </c>
      <c r="AI194" s="22">
        <f t="shared" si="32"/>
        <v>0</v>
      </c>
      <c r="AJ194" s="22">
        <f t="shared" si="32"/>
        <v>0</v>
      </c>
      <c r="AK194" s="22">
        <f t="shared" si="32"/>
        <v>0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2"/>
        <v>0</v>
      </c>
      <c r="F195" s="22">
        <f t="shared" si="32"/>
        <v>0</v>
      </c>
      <c r="G195" s="22">
        <f t="shared" si="32"/>
        <v>0</v>
      </c>
      <c r="H195" s="22">
        <f t="shared" si="32"/>
        <v>0</v>
      </c>
      <c r="I195" s="22">
        <f t="shared" si="32"/>
        <v>0</v>
      </c>
      <c r="J195" s="22">
        <f t="shared" si="32"/>
        <v>0</v>
      </c>
      <c r="K195" s="22">
        <f t="shared" si="32"/>
        <v>0</v>
      </c>
      <c r="L195" s="22">
        <f t="shared" si="32"/>
        <v>0</v>
      </c>
      <c r="M195" s="22">
        <f t="shared" si="32"/>
        <v>0</v>
      </c>
      <c r="N195" s="22">
        <f t="shared" si="32"/>
        <v>0</v>
      </c>
      <c r="O195" s="22">
        <f t="shared" si="32"/>
        <v>0</v>
      </c>
      <c r="P195" s="22">
        <f t="shared" si="32"/>
        <v>0</v>
      </c>
      <c r="Q195" s="22">
        <f t="shared" si="32"/>
        <v>0</v>
      </c>
      <c r="R195" s="22">
        <f t="shared" si="32"/>
        <v>0</v>
      </c>
      <c r="S195" s="22">
        <f t="shared" si="32"/>
        <v>0</v>
      </c>
      <c r="T195" s="22">
        <f t="shared" si="32"/>
        <v>0</v>
      </c>
      <c r="U195" s="22">
        <f t="shared" si="32"/>
        <v>0</v>
      </c>
      <c r="V195" s="22">
        <f t="shared" si="32"/>
        <v>0</v>
      </c>
      <c r="W195" s="22">
        <f t="shared" si="32"/>
        <v>0</v>
      </c>
      <c r="X195" s="22">
        <f t="shared" si="32"/>
        <v>0</v>
      </c>
      <c r="Y195" s="22">
        <f t="shared" si="32"/>
        <v>0</v>
      </c>
      <c r="Z195" s="22">
        <f t="shared" si="32"/>
        <v>0</v>
      </c>
      <c r="AA195" s="22">
        <f t="shared" si="32"/>
        <v>0</v>
      </c>
      <c r="AB195" s="22">
        <f t="shared" si="32"/>
        <v>0</v>
      </c>
      <c r="AC195" s="22">
        <f t="shared" si="32"/>
        <v>0</v>
      </c>
      <c r="AD195" s="22">
        <f t="shared" si="32"/>
        <v>0</v>
      </c>
      <c r="AE195" s="22">
        <f t="shared" si="32"/>
        <v>0</v>
      </c>
      <c r="AF195" s="22">
        <f t="shared" si="32"/>
        <v>0</v>
      </c>
      <c r="AG195" s="22">
        <f t="shared" si="32"/>
        <v>0</v>
      </c>
      <c r="AH195" s="22">
        <f t="shared" si="32"/>
        <v>0</v>
      </c>
      <c r="AI195" s="22">
        <f t="shared" si="32"/>
        <v>0</v>
      </c>
      <c r="AJ195" s="22">
        <f t="shared" si="32"/>
        <v>0</v>
      </c>
      <c r="AK195" s="22">
        <f t="shared" si="32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0</v>
      </c>
      <c r="E196" s="22">
        <f t="shared" ref="E196:AK196" si="33">E178+E168</f>
        <v>0</v>
      </c>
      <c r="F196" s="22">
        <f t="shared" si="33"/>
        <v>0</v>
      </c>
      <c r="G196" s="22">
        <f t="shared" si="33"/>
        <v>0</v>
      </c>
      <c r="H196" s="22">
        <f t="shared" si="33"/>
        <v>0</v>
      </c>
      <c r="I196" s="22">
        <f t="shared" si="33"/>
        <v>0</v>
      </c>
      <c r="J196" s="22">
        <f t="shared" si="33"/>
        <v>0</v>
      </c>
      <c r="K196" s="22">
        <f t="shared" si="33"/>
        <v>0</v>
      </c>
      <c r="L196" s="22">
        <f t="shared" si="33"/>
        <v>0</v>
      </c>
      <c r="M196" s="22">
        <f t="shared" si="33"/>
        <v>0</v>
      </c>
      <c r="N196" s="22">
        <f t="shared" si="33"/>
        <v>0</v>
      </c>
      <c r="O196" s="22">
        <f t="shared" si="33"/>
        <v>0</v>
      </c>
      <c r="P196" s="22">
        <f t="shared" si="33"/>
        <v>0</v>
      </c>
      <c r="Q196" s="22">
        <f t="shared" si="33"/>
        <v>0</v>
      </c>
      <c r="R196" s="22">
        <f t="shared" si="33"/>
        <v>0</v>
      </c>
      <c r="S196" s="22">
        <f t="shared" si="33"/>
        <v>0</v>
      </c>
      <c r="T196" s="22">
        <f t="shared" si="33"/>
        <v>0</v>
      </c>
      <c r="U196" s="22">
        <f t="shared" si="33"/>
        <v>0</v>
      </c>
      <c r="V196" s="22">
        <f t="shared" si="33"/>
        <v>0</v>
      </c>
      <c r="W196" s="22">
        <f t="shared" si="33"/>
        <v>0</v>
      </c>
      <c r="X196" s="22">
        <f t="shared" si="33"/>
        <v>0</v>
      </c>
      <c r="Y196" s="22">
        <f t="shared" si="33"/>
        <v>0</v>
      </c>
      <c r="Z196" s="22">
        <f t="shared" si="33"/>
        <v>0</v>
      </c>
      <c r="AA196" s="22">
        <f t="shared" si="33"/>
        <v>0</v>
      </c>
      <c r="AB196" s="22">
        <f t="shared" si="33"/>
        <v>0</v>
      </c>
      <c r="AC196" s="22">
        <f t="shared" si="33"/>
        <v>0</v>
      </c>
      <c r="AD196" s="22">
        <f t="shared" si="33"/>
        <v>0</v>
      </c>
      <c r="AE196" s="22">
        <f t="shared" si="33"/>
        <v>0</v>
      </c>
      <c r="AF196" s="22">
        <f t="shared" si="33"/>
        <v>0</v>
      </c>
      <c r="AG196" s="22">
        <f t="shared" si="33"/>
        <v>0</v>
      </c>
      <c r="AH196" s="22">
        <f t="shared" si="33"/>
        <v>0</v>
      </c>
      <c r="AI196" s="22">
        <f t="shared" si="33"/>
        <v>0</v>
      </c>
      <c r="AJ196" s="22">
        <f t="shared" si="33"/>
        <v>0</v>
      </c>
      <c r="AK196" s="22">
        <f t="shared" si="33"/>
        <v>0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0</v>
      </c>
      <c r="E197" s="22">
        <f t="shared" ref="E197:AK197" si="34">E179+E169+E190</f>
        <v>0</v>
      </c>
      <c r="F197" s="22">
        <f t="shared" si="34"/>
        <v>0</v>
      </c>
      <c r="G197" s="22">
        <f t="shared" si="34"/>
        <v>0</v>
      </c>
      <c r="H197" s="22">
        <f t="shared" si="34"/>
        <v>0</v>
      </c>
      <c r="I197" s="22">
        <f t="shared" si="34"/>
        <v>0</v>
      </c>
      <c r="J197" s="22">
        <f t="shared" si="34"/>
        <v>0</v>
      </c>
      <c r="K197" s="22">
        <f t="shared" si="34"/>
        <v>0</v>
      </c>
      <c r="L197" s="22">
        <f t="shared" si="34"/>
        <v>0</v>
      </c>
      <c r="M197" s="22">
        <f t="shared" si="34"/>
        <v>0</v>
      </c>
      <c r="N197" s="22">
        <f t="shared" si="34"/>
        <v>0</v>
      </c>
      <c r="O197" s="22">
        <f t="shared" si="34"/>
        <v>0</v>
      </c>
      <c r="P197" s="22">
        <f t="shared" si="34"/>
        <v>0</v>
      </c>
      <c r="Q197" s="22">
        <f t="shared" si="34"/>
        <v>0</v>
      </c>
      <c r="R197" s="22">
        <f t="shared" si="34"/>
        <v>0</v>
      </c>
      <c r="S197" s="22">
        <f t="shared" si="34"/>
        <v>0</v>
      </c>
      <c r="T197" s="22">
        <f t="shared" si="34"/>
        <v>0</v>
      </c>
      <c r="U197" s="22">
        <f t="shared" si="34"/>
        <v>0</v>
      </c>
      <c r="V197" s="22">
        <f t="shared" si="34"/>
        <v>0</v>
      </c>
      <c r="W197" s="22">
        <f t="shared" si="34"/>
        <v>0</v>
      </c>
      <c r="X197" s="22">
        <f t="shared" si="34"/>
        <v>0</v>
      </c>
      <c r="Y197" s="22">
        <f t="shared" si="34"/>
        <v>0</v>
      </c>
      <c r="Z197" s="22">
        <f t="shared" si="34"/>
        <v>0</v>
      </c>
      <c r="AA197" s="22">
        <f t="shared" si="34"/>
        <v>0</v>
      </c>
      <c r="AB197" s="22">
        <f t="shared" si="34"/>
        <v>0</v>
      </c>
      <c r="AC197" s="22">
        <f t="shared" si="34"/>
        <v>0</v>
      </c>
      <c r="AD197" s="22">
        <f t="shared" si="34"/>
        <v>0</v>
      </c>
      <c r="AE197" s="22">
        <f t="shared" si="34"/>
        <v>0</v>
      </c>
      <c r="AF197" s="22">
        <f t="shared" si="34"/>
        <v>0</v>
      </c>
      <c r="AG197" s="22">
        <f t="shared" si="34"/>
        <v>0</v>
      </c>
      <c r="AH197" s="22">
        <f t="shared" si="34"/>
        <v>0</v>
      </c>
      <c r="AI197" s="22">
        <f t="shared" si="34"/>
        <v>0</v>
      </c>
      <c r="AJ197" s="22">
        <f t="shared" si="34"/>
        <v>0</v>
      </c>
      <c r="AK197" s="22">
        <f t="shared" si="34"/>
        <v>0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5">E181</f>
        <v>0</v>
      </c>
      <c r="F198" s="22">
        <f t="shared" si="35"/>
        <v>0</v>
      </c>
      <c r="G198" s="22">
        <f t="shared" si="35"/>
        <v>0</v>
      </c>
      <c r="H198" s="22">
        <f t="shared" si="35"/>
        <v>0</v>
      </c>
      <c r="I198" s="22">
        <f t="shared" si="35"/>
        <v>0</v>
      </c>
      <c r="J198" s="22">
        <f t="shared" si="35"/>
        <v>0</v>
      </c>
      <c r="K198" s="22">
        <f t="shared" si="35"/>
        <v>0</v>
      </c>
      <c r="L198" s="22">
        <f t="shared" si="35"/>
        <v>0</v>
      </c>
      <c r="M198" s="22">
        <f t="shared" si="35"/>
        <v>0</v>
      </c>
      <c r="N198" s="22">
        <f t="shared" si="35"/>
        <v>0</v>
      </c>
      <c r="O198" s="22">
        <f t="shared" si="35"/>
        <v>0</v>
      </c>
      <c r="P198" s="22">
        <f t="shared" si="35"/>
        <v>0</v>
      </c>
      <c r="Q198" s="22">
        <f t="shared" si="35"/>
        <v>0</v>
      </c>
      <c r="R198" s="22">
        <f t="shared" si="35"/>
        <v>0</v>
      </c>
      <c r="S198" s="22">
        <f t="shared" si="35"/>
        <v>0</v>
      </c>
      <c r="T198" s="22">
        <f t="shared" si="35"/>
        <v>0</v>
      </c>
      <c r="U198" s="22">
        <f t="shared" si="35"/>
        <v>0</v>
      </c>
      <c r="V198" s="22">
        <f t="shared" si="35"/>
        <v>0</v>
      </c>
      <c r="W198" s="22">
        <f t="shared" si="35"/>
        <v>0</v>
      </c>
      <c r="X198" s="22">
        <f t="shared" si="35"/>
        <v>0</v>
      </c>
      <c r="Y198" s="22">
        <f t="shared" si="35"/>
        <v>0</v>
      </c>
      <c r="Z198" s="22">
        <f t="shared" si="35"/>
        <v>0</v>
      </c>
      <c r="AA198" s="22">
        <f t="shared" si="35"/>
        <v>0</v>
      </c>
      <c r="AB198" s="22">
        <f t="shared" si="35"/>
        <v>0</v>
      </c>
      <c r="AC198" s="22">
        <f t="shared" si="35"/>
        <v>0</v>
      </c>
      <c r="AD198" s="22">
        <f t="shared" si="35"/>
        <v>0</v>
      </c>
      <c r="AE198" s="22">
        <f t="shared" si="35"/>
        <v>0</v>
      </c>
      <c r="AF198" s="22">
        <f t="shared" si="35"/>
        <v>0</v>
      </c>
      <c r="AG198" s="22">
        <f t="shared" si="35"/>
        <v>0</v>
      </c>
      <c r="AH198" s="22">
        <f t="shared" si="35"/>
        <v>0</v>
      </c>
      <c r="AI198" s="22">
        <f t="shared" si="35"/>
        <v>0</v>
      </c>
      <c r="AJ198" s="22">
        <f t="shared" si="35"/>
        <v>0</v>
      </c>
      <c r="AK198" s="22">
        <f t="shared" si="35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5"/>
        <v>0</v>
      </c>
      <c r="F199" s="22">
        <f t="shared" si="35"/>
        <v>0</v>
      </c>
      <c r="G199" s="22">
        <f t="shared" si="35"/>
        <v>0</v>
      </c>
      <c r="H199" s="22">
        <f t="shared" si="35"/>
        <v>0</v>
      </c>
      <c r="I199" s="22">
        <f t="shared" si="35"/>
        <v>0</v>
      </c>
      <c r="J199" s="22">
        <f t="shared" si="35"/>
        <v>0</v>
      </c>
      <c r="K199" s="22">
        <f t="shared" si="35"/>
        <v>0</v>
      </c>
      <c r="L199" s="22">
        <f t="shared" si="35"/>
        <v>0</v>
      </c>
      <c r="M199" s="22">
        <f t="shared" si="35"/>
        <v>0</v>
      </c>
      <c r="N199" s="22">
        <f t="shared" si="35"/>
        <v>0</v>
      </c>
      <c r="O199" s="22">
        <f t="shared" si="35"/>
        <v>0</v>
      </c>
      <c r="P199" s="22">
        <f t="shared" si="35"/>
        <v>0</v>
      </c>
      <c r="Q199" s="22">
        <f t="shared" si="35"/>
        <v>0</v>
      </c>
      <c r="R199" s="22">
        <f t="shared" si="35"/>
        <v>0</v>
      </c>
      <c r="S199" s="22">
        <f t="shared" si="35"/>
        <v>0</v>
      </c>
      <c r="T199" s="22">
        <f t="shared" si="35"/>
        <v>0</v>
      </c>
      <c r="U199" s="22">
        <f t="shared" si="35"/>
        <v>0</v>
      </c>
      <c r="V199" s="22">
        <f t="shared" si="35"/>
        <v>0</v>
      </c>
      <c r="W199" s="22">
        <f t="shared" si="35"/>
        <v>0</v>
      </c>
      <c r="X199" s="22">
        <f t="shared" si="35"/>
        <v>0</v>
      </c>
      <c r="Y199" s="22">
        <f t="shared" si="35"/>
        <v>0</v>
      </c>
      <c r="Z199" s="22">
        <f t="shared" si="35"/>
        <v>0</v>
      </c>
      <c r="AA199" s="22">
        <f t="shared" si="35"/>
        <v>0</v>
      </c>
      <c r="AB199" s="22">
        <f t="shared" si="35"/>
        <v>0</v>
      </c>
      <c r="AC199" s="22">
        <f t="shared" si="35"/>
        <v>0</v>
      </c>
      <c r="AD199" s="22">
        <f t="shared" si="35"/>
        <v>0</v>
      </c>
      <c r="AE199" s="22">
        <f t="shared" si="35"/>
        <v>0</v>
      </c>
      <c r="AF199" s="22">
        <f t="shared" si="35"/>
        <v>0</v>
      </c>
      <c r="AG199" s="22">
        <f t="shared" si="35"/>
        <v>0</v>
      </c>
      <c r="AH199" s="22">
        <f t="shared" si="35"/>
        <v>0</v>
      </c>
      <c r="AI199" s="22">
        <f t="shared" si="35"/>
        <v>0</v>
      </c>
      <c r="AJ199" s="22">
        <f t="shared" si="35"/>
        <v>0</v>
      </c>
      <c r="AK199" s="22">
        <f t="shared" si="35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0</v>
      </c>
      <c r="E200" s="22">
        <f t="shared" ref="E200:AK200" si="36">E183+E170</f>
        <v>0</v>
      </c>
      <c r="F200" s="22">
        <f t="shared" si="36"/>
        <v>0</v>
      </c>
      <c r="G200" s="22">
        <f t="shared" si="36"/>
        <v>0</v>
      </c>
      <c r="H200" s="22">
        <f t="shared" si="36"/>
        <v>0</v>
      </c>
      <c r="I200" s="22">
        <f t="shared" si="36"/>
        <v>0</v>
      </c>
      <c r="J200" s="22">
        <f t="shared" si="36"/>
        <v>0</v>
      </c>
      <c r="K200" s="22">
        <f t="shared" si="36"/>
        <v>0</v>
      </c>
      <c r="L200" s="22">
        <f t="shared" si="36"/>
        <v>0</v>
      </c>
      <c r="M200" s="22">
        <f t="shared" si="36"/>
        <v>0</v>
      </c>
      <c r="N200" s="22">
        <f t="shared" si="36"/>
        <v>0</v>
      </c>
      <c r="O200" s="22">
        <f t="shared" si="36"/>
        <v>0</v>
      </c>
      <c r="P200" s="22">
        <f t="shared" si="36"/>
        <v>0</v>
      </c>
      <c r="Q200" s="22">
        <f t="shared" si="36"/>
        <v>0</v>
      </c>
      <c r="R200" s="22">
        <f t="shared" si="36"/>
        <v>0</v>
      </c>
      <c r="S200" s="22">
        <f t="shared" si="36"/>
        <v>0</v>
      </c>
      <c r="T200" s="22">
        <f t="shared" si="36"/>
        <v>0</v>
      </c>
      <c r="U200" s="22">
        <f t="shared" si="36"/>
        <v>0</v>
      </c>
      <c r="V200" s="22">
        <f t="shared" si="36"/>
        <v>0</v>
      </c>
      <c r="W200" s="22">
        <f t="shared" si="36"/>
        <v>0</v>
      </c>
      <c r="X200" s="22">
        <f t="shared" si="36"/>
        <v>0</v>
      </c>
      <c r="Y200" s="22">
        <f t="shared" si="36"/>
        <v>0</v>
      </c>
      <c r="Z200" s="22">
        <f t="shared" si="36"/>
        <v>0</v>
      </c>
      <c r="AA200" s="22">
        <f t="shared" si="36"/>
        <v>0</v>
      </c>
      <c r="AB200" s="22">
        <f t="shared" si="36"/>
        <v>0</v>
      </c>
      <c r="AC200" s="22">
        <f t="shared" si="36"/>
        <v>0</v>
      </c>
      <c r="AD200" s="22">
        <f t="shared" si="36"/>
        <v>0</v>
      </c>
      <c r="AE200" s="22">
        <f t="shared" si="36"/>
        <v>0</v>
      </c>
      <c r="AF200" s="22">
        <f t="shared" si="36"/>
        <v>0</v>
      </c>
      <c r="AG200" s="22">
        <f t="shared" si="36"/>
        <v>0</v>
      </c>
      <c r="AH200" s="22">
        <f t="shared" si="36"/>
        <v>0</v>
      </c>
      <c r="AI200" s="22">
        <f t="shared" si="36"/>
        <v>0</v>
      </c>
      <c r="AJ200" s="22">
        <f t="shared" si="36"/>
        <v>0</v>
      </c>
      <c r="AK200" s="22">
        <f t="shared" si="36"/>
        <v>0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7">E184</f>
        <v>0</v>
      </c>
      <c r="F201" s="22">
        <f t="shared" si="37"/>
        <v>0</v>
      </c>
      <c r="G201" s="22">
        <f t="shared" si="37"/>
        <v>0</v>
      </c>
      <c r="H201" s="22">
        <f t="shared" si="37"/>
        <v>0</v>
      </c>
      <c r="I201" s="22">
        <f t="shared" si="37"/>
        <v>0</v>
      </c>
      <c r="J201" s="22">
        <f t="shared" si="37"/>
        <v>0</v>
      </c>
      <c r="K201" s="22">
        <f t="shared" si="37"/>
        <v>0</v>
      </c>
      <c r="L201" s="22">
        <f t="shared" si="37"/>
        <v>0</v>
      </c>
      <c r="M201" s="22">
        <f t="shared" si="37"/>
        <v>0</v>
      </c>
      <c r="N201" s="22">
        <f t="shared" si="37"/>
        <v>0</v>
      </c>
      <c r="O201" s="22">
        <f t="shared" si="37"/>
        <v>0</v>
      </c>
      <c r="P201" s="22">
        <f t="shared" si="37"/>
        <v>0</v>
      </c>
      <c r="Q201" s="22">
        <f t="shared" si="37"/>
        <v>0</v>
      </c>
      <c r="R201" s="22">
        <f t="shared" si="37"/>
        <v>0</v>
      </c>
      <c r="S201" s="22">
        <f t="shared" si="37"/>
        <v>0</v>
      </c>
      <c r="T201" s="22">
        <f t="shared" si="37"/>
        <v>0</v>
      </c>
      <c r="U201" s="22">
        <f t="shared" si="37"/>
        <v>0</v>
      </c>
      <c r="V201" s="22">
        <f t="shared" si="37"/>
        <v>0</v>
      </c>
      <c r="W201" s="22">
        <f t="shared" si="37"/>
        <v>0</v>
      </c>
      <c r="X201" s="22">
        <f t="shared" si="37"/>
        <v>0</v>
      </c>
      <c r="Y201" s="22">
        <f t="shared" si="37"/>
        <v>0</v>
      </c>
      <c r="Z201" s="22">
        <f t="shared" si="37"/>
        <v>0</v>
      </c>
      <c r="AA201" s="22">
        <f t="shared" si="37"/>
        <v>0</v>
      </c>
      <c r="AB201" s="22">
        <f t="shared" si="37"/>
        <v>0</v>
      </c>
      <c r="AC201" s="22">
        <f t="shared" si="37"/>
        <v>0</v>
      </c>
      <c r="AD201" s="22">
        <f t="shared" si="37"/>
        <v>0</v>
      </c>
      <c r="AE201" s="22">
        <f t="shared" si="37"/>
        <v>0</v>
      </c>
      <c r="AF201" s="22">
        <f t="shared" si="37"/>
        <v>0</v>
      </c>
      <c r="AG201" s="22">
        <f t="shared" si="37"/>
        <v>0</v>
      </c>
      <c r="AH201" s="22">
        <f t="shared" si="37"/>
        <v>0</v>
      </c>
      <c r="AI201" s="22">
        <f t="shared" si="37"/>
        <v>0</v>
      </c>
      <c r="AJ201" s="22">
        <f t="shared" si="37"/>
        <v>0</v>
      </c>
      <c r="AK201" s="22">
        <f t="shared" si="37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0</v>
      </c>
      <c r="E202" s="22">
        <f t="shared" si="37"/>
        <v>0</v>
      </c>
      <c r="F202" s="22">
        <f t="shared" si="37"/>
        <v>0</v>
      </c>
      <c r="G202" s="22">
        <f t="shared" si="37"/>
        <v>0</v>
      </c>
      <c r="H202" s="22">
        <f t="shared" si="37"/>
        <v>0</v>
      </c>
      <c r="I202" s="22">
        <f t="shared" si="37"/>
        <v>0</v>
      </c>
      <c r="J202" s="22">
        <f t="shared" si="37"/>
        <v>0</v>
      </c>
      <c r="K202" s="22">
        <f t="shared" si="37"/>
        <v>0</v>
      </c>
      <c r="L202" s="22">
        <f t="shared" si="37"/>
        <v>0</v>
      </c>
      <c r="M202" s="22">
        <f t="shared" si="37"/>
        <v>0</v>
      </c>
      <c r="N202" s="22">
        <f t="shared" si="37"/>
        <v>0</v>
      </c>
      <c r="O202" s="22">
        <f t="shared" si="37"/>
        <v>0</v>
      </c>
      <c r="P202" s="22">
        <f t="shared" si="37"/>
        <v>0</v>
      </c>
      <c r="Q202" s="22">
        <f t="shared" si="37"/>
        <v>0</v>
      </c>
      <c r="R202" s="22">
        <f t="shared" si="37"/>
        <v>0</v>
      </c>
      <c r="S202" s="22">
        <f t="shared" si="37"/>
        <v>0</v>
      </c>
      <c r="T202" s="22">
        <f t="shared" si="37"/>
        <v>0</v>
      </c>
      <c r="U202" s="22">
        <f t="shared" si="37"/>
        <v>0</v>
      </c>
      <c r="V202" s="22">
        <f t="shared" si="37"/>
        <v>0</v>
      </c>
      <c r="W202" s="22">
        <f t="shared" si="37"/>
        <v>0</v>
      </c>
      <c r="X202" s="22">
        <f t="shared" si="37"/>
        <v>0</v>
      </c>
      <c r="Y202" s="22">
        <f t="shared" si="37"/>
        <v>0</v>
      </c>
      <c r="Z202" s="22">
        <f t="shared" si="37"/>
        <v>0</v>
      </c>
      <c r="AA202" s="22">
        <f t="shared" si="37"/>
        <v>0</v>
      </c>
      <c r="AB202" s="22">
        <f t="shared" si="37"/>
        <v>0</v>
      </c>
      <c r="AC202" s="22">
        <f t="shared" si="37"/>
        <v>0</v>
      </c>
      <c r="AD202" s="22">
        <f t="shared" si="37"/>
        <v>0</v>
      </c>
      <c r="AE202" s="22">
        <f t="shared" si="37"/>
        <v>0</v>
      </c>
      <c r="AF202" s="22">
        <f t="shared" si="37"/>
        <v>0</v>
      </c>
      <c r="AG202" s="22">
        <f t="shared" si="37"/>
        <v>0</v>
      </c>
      <c r="AH202" s="22">
        <f t="shared" si="37"/>
        <v>0</v>
      </c>
      <c r="AI202" s="22">
        <f t="shared" si="37"/>
        <v>0</v>
      </c>
      <c r="AJ202" s="22">
        <f t="shared" si="37"/>
        <v>0</v>
      </c>
      <c r="AK202" s="22">
        <f t="shared" si="37"/>
        <v>0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7"/>
        <v>0</v>
      </c>
      <c r="F203" s="22">
        <f t="shared" si="37"/>
        <v>0</v>
      </c>
      <c r="G203" s="22">
        <f t="shared" si="37"/>
        <v>0</v>
      </c>
      <c r="H203" s="22">
        <f t="shared" si="37"/>
        <v>0</v>
      </c>
      <c r="I203" s="22">
        <f t="shared" si="37"/>
        <v>0</v>
      </c>
      <c r="J203" s="22">
        <f t="shared" si="37"/>
        <v>0</v>
      </c>
      <c r="K203" s="22">
        <f t="shared" si="37"/>
        <v>0</v>
      </c>
      <c r="L203" s="22">
        <f t="shared" si="37"/>
        <v>0</v>
      </c>
      <c r="M203" s="22">
        <f t="shared" si="37"/>
        <v>0</v>
      </c>
      <c r="N203" s="22">
        <f t="shared" si="37"/>
        <v>0</v>
      </c>
      <c r="O203" s="22">
        <f t="shared" si="37"/>
        <v>0</v>
      </c>
      <c r="P203" s="22">
        <f t="shared" si="37"/>
        <v>0</v>
      </c>
      <c r="Q203" s="22">
        <f t="shared" si="37"/>
        <v>0</v>
      </c>
      <c r="R203" s="22">
        <f t="shared" si="37"/>
        <v>0</v>
      </c>
      <c r="S203" s="22">
        <f t="shared" si="37"/>
        <v>0</v>
      </c>
      <c r="T203" s="22">
        <f t="shared" si="37"/>
        <v>0</v>
      </c>
      <c r="U203" s="22">
        <f t="shared" si="37"/>
        <v>0</v>
      </c>
      <c r="V203" s="22">
        <f t="shared" si="37"/>
        <v>0</v>
      </c>
      <c r="W203" s="22">
        <f t="shared" si="37"/>
        <v>0</v>
      </c>
      <c r="X203" s="22">
        <f t="shared" si="37"/>
        <v>0</v>
      </c>
      <c r="Y203" s="22">
        <f t="shared" si="37"/>
        <v>0</v>
      </c>
      <c r="Z203" s="22">
        <f t="shared" si="37"/>
        <v>0</v>
      </c>
      <c r="AA203" s="22">
        <f t="shared" si="37"/>
        <v>0</v>
      </c>
      <c r="AB203" s="22">
        <f t="shared" si="37"/>
        <v>0</v>
      </c>
      <c r="AC203" s="22">
        <f t="shared" si="37"/>
        <v>0</v>
      </c>
      <c r="AD203" s="22">
        <f t="shared" si="37"/>
        <v>0</v>
      </c>
      <c r="AE203" s="22">
        <f t="shared" si="37"/>
        <v>0</v>
      </c>
      <c r="AF203" s="22">
        <f t="shared" si="37"/>
        <v>0</v>
      </c>
      <c r="AG203" s="22">
        <f t="shared" si="37"/>
        <v>0</v>
      </c>
      <c r="AH203" s="22">
        <f t="shared" si="37"/>
        <v>0</v>
      </c>
      <c r="AI203" s="22">
        <f t="shared" si="37"/>
        <v>0</v>
      </c>
      <c r="AJ203" s="22">
        <f t="shared" si="37"/>
        <v>0</v>
      </c>
      <c r="AK203" s="22">
        <f t="shared" si="37"/>
        <v>0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8">E187+E172</f>
        <v>0</v>
      </c>
      <c r="F204" s="22">
        <f t="shared" si="38"/>
        <v>0</v>
      </c>
      <c r="G204" s="22">
        <f t="shared" si="38"/>
        <v>0</v>
      </c>
      <c r="H204" s="22">
        <f t="shared" si="38"/>
        <v>0</v>
      </c>
      <c r="I204" s="22">
        <f t="shared" si="38"/>
        <v>0</v>
      </c>
      <c r="J204" s="22">
        <f t="shared" si="38"/>
        <v>0</v>
      </c>
      <c r="K204" s="22">
        <f t="shared" si="38"/>
        <v>0</v>
      </c>
      <c r="L204" s="22">
        <f t="shared" si="38"/>
        <v>0</v>
      </c>
      <c r="M204" s="22">
        <f t="shared" si="38"/>
        <v>0</v>
      </c>
      <c r="N204" s="22">
        <f t="shared" si="38"/>
        <v>0</v>
      </c>
      <c r="O204" s="22">
        <f t="shared" si="38"/>
        <v>0</v>
      </c>
      <c r="P204" s="22">
        <f t="shared" si="38"/>
        <v>0</v>
      </c>
      <c r="Q204" s="22">
        <f t="shared" si="38"/>
        <v>0</v>
      </c>
      <c r="R204" s="22">
        <f t="shared" si="38"/>
        <v>0</v>
      </c>
      <c r="S204" s="22">
        <f t="shared" si="38"/>
        <v>0</v>
      </c>
      <c r="T204" s="22">
        <f t="shared" si="38"/>
        <v>0</v>
      </c>
      <c r="U204" s="22">
        <f t="shared" si="38"/>
        <v>0</v>
      </c>
      <c r="V204" s="22">
        <f t="shared" si="38"/>
        <v>0</v>
      </c>
      <c r="W204" s="22">
        <f t="shared" si="38"/>
        <v>0</v>
      </c>
      <c r="X204" s="22">
        <f t="shared" si="38"/>
        <v>0</v>
      </c>
      <c r="Y204" s="22">
        <f t="shared" si="38"/>
        <v>0</v>
      </c>
      <c r="Z204" s="22">
        <f t="shared" si="38"/>
        <v>0</v>
      </c>
      <c r="AA204" s="22">
        <f t="shared" si="38"/>
        <v>0</v>
      </c>
      <c r="AB204" s="22">
        <f t="shared" si="38"/>
        <v>0</v>
      </c>
      <c r="AC204" s="22">
        <f t="shared" si="38"/>
        <v>0</v>
      </c>
      <c r="AD204" s="22">
        <f t="shared" si="38"/>
        <v>0</v>
      </c>
      <c r="AE204" s="22">
        <f t="shared" si="38"/>
        <v>0</v>
      </c>
      <c r="AF204" s="22">
        <f t="shared" si="38"/>
        <v>0</v>
      </c>
      <c r="AG204" s="22">
        <f t="shared" si="38"/>
        <v>0</v>
      </c>
      <c r="AH204" s="22">
        <f t="shared" si="38"/>
        <v>0</v>
      </c>
      <c r="AI204" s="22">
        <f t="shared" si="38"/>
        <v>0</v>
      </c>
      <c r="AJ204" s="22">
        <f t="shared" si="38"/>
        <v>0</v>
      </c>
      <c r="AK204" s="22">
        <f t="shared" si="38"/>
        <v>0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0</v>
      </c>
      <c r="E205" s="22">
        <f t="shared" ref="E205:AK205" si="39">SUM(E193:E204)</f>
        <v>0</v>
      </c>
      <c r="F205" s="22">
        <f t="shared" si="39"/>
        <v>0</v>
      </c>
      <c r="G205" s="22">
        <f t="shared" si="39"/>
        <v>0</v>
      </c>
      <c r="H205" s="22">
        <f t="shared" si="39"/>
        <v>0</v>
      </c>
      <c r="I205" s="22">
        <f t="shared" si="39"/>
        <v>0</v>
      </c>
      <c r="J205" s="22">
        <f t="shared" si="39"/>
        <v>0</v>
      </c>
      <c r="K205" s="22">
        <f t="shared" si="39"/>
        <v>0</v>
      </c>
      <c r="L205" s="22">
        <f t="shared" si="39"/>
        <v>0</v>
      </c>
      <c r="M205" s="22">
        <f t="shared" si="39"/>
        <v>0</v>
      </c>
      <c r="N205" s="22">
        <f t="shared" si="39"/>
        <v>0</v>
      </c>
      <c r="O205" s="22">
        <f t="shared" si="39"/>
        <v>0</v>
      </c>
      <c r="P205" s="22">
        <f t="shared" si="39"/>
        <v>0</v>
      </c>
      <c r="Q205" s="22">
        <f t="shared" si="39"/>
        <v>0</v>
      </c>
      <c r="R205" s="22">
        <f t="shared" si="39"/>
        <v>0</v>
      </c>
      <c r="S205" s="22">
        <f t="shared" si="39"/>
        <v>0</v>
      </c>
      <c r="T205" s="22">
        <f t="shared" si="39"/>
        <v>0</v>
      </c>
      <c r="U205" s="22">
        <f t="shared" si="39"/>
        <v>0</v>
      </c>
      <c r="V205" s="22">
        <f t="shared" si="39"/>
        <v>0</v>
      </c>
      <c r="W205" s="22">
        <f t="shared" si="39"/>
        <v>0</v>
      </c>
      <c r="X205" s="22">
        <f t="shared" si="39"/>
        <v>0</v>
      </c>
      <c r="Y205" s="22">
        <f t="shared" si="39"/>
        <v>0</v>
      </c>
      <c r="Z205" s="22">
        <f t="shared" si="39"/>
        <v>0</v>
      </c>
      <c r="AA205" s="22">
        <f t="shared" si="39"/>
        <v>0</v>
      </c>
      <c r="AB205" s="22">
        <f t="shared" si="39"/>
        <v>0</v>
      </c>
      <c r="AC205" s="22">
        <f t="shared" si="39"/>
        <v>0</v>
      </c>
      <c r="AD205" s="22">
        <f t="shared" si="39"/>
        <v>0</v>
      </c>
      <c r="AE205" s="22">
        <f t="shared" si="39"/>
        <v>0</v>
      </c>
      <c r="AF205" s="22">
        <f t="shared" si="39"/>
        <v>0</v>
      </c>
      <c r="AG205" s="22">
        <f t="shared" si="39"/>
        <v>0</v>
      </c>
      <c r="AH205" s="22">
        <f t="shared" si="39"/>
        <v>0</v>
      </c>
      <c r="AI205" s="22">
        <f t="shared" si="39"/>
        <v>0</v>
      </c>
      <c r="AJ205" s="22">
        <f t="shared" si="39"/>
        <v>0</v>
      </c>
      <c r="AK205" s="22">
        <f t="shared" si="39"/>
        <v>0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0</v>
      </c>
      <c r="E208" s="87">
        <f t="shared" ref="E208:AK208" si="40">E162+E147+E139</f>
        <v>0</v>
      </c>
      <c r="F208" s="87">
        <f t="shared" si="40"/>
        <v>0</v>
      </c>
      <c r="G208" s="87">
        <f t="shared" si="40"/>
        <v>0</v>
      </c>
      <c r="H208" s="87">
        <f t="shared" si="40"/>
        <v>0</v>
      </c>
      <c r="I208" s="87">
        <f t="shared" si="40"/>
        <v>0</v>
      </c>
      <c r="J208" s="87">
        <f t="shared" si="40"/>
        <v>0</v>
      </c>
      <c r="K208" s="87">
        <f t="shared" si="40"/>
        <v>0</v>
      </c>
      <c r="L208" s="87">
        <f t="shared" si="40"/>
        <v>0</v>
      </c>
      <c r="M208" s="87">
        <f t="shared" si="40"/>
        <v>0</v>
      </c>
      <c r="N208" s="87">
        <f t="shared" si="40"/>
        <v>0</v>
      </c>
      <c r="O208" s="87">
        <f t="shared" si="40"/>
        <v>0</v>
      </c>
      <c r="P208" s="87">
        <f t="shared" si="40"/>
        <v>0</v>
      </c>
      <c r="Q208" s="87">
        <f t="shared" si="40"/>
        <v>0</v>
      </c>
      <c r="R208" s="87">
        <f t="shared" si="40"/>
        <v>0</v>
      </c>
      <c r="S208" s="87">
        <f t="shared" si="40"/>
        <v>0</v>
      </c>
      <c r="T208" s="87">
        <f t="shared" si="40"/>
        <v>0</v>
      </c>
      <c r="U208" s="87">
        <f t="shared" si="40"/>
        <v>0</v>
      </c>
      <c r="V208" s="87">
        <f t="shared" si="40"/>
        <v>0</v>
      </c>
      <c r="W208" s="87">
        <f t="shared" si="40"/>
        <v>0</v>
      </c>
      <c r="X208" s="87">
        <f t="shared" si="40"/>
        <v>0</v>
      </c>
      <c r="Y208" s="87">
        <f t="shared" si="40"/>
        <v>0</v>
      </c>
      <c r="Z208" s="87">
        <f t="shared" si="40"/>
        <v>0</v>
      </c>
      <c r="AA208" s="87">
        <f t="shared" si="40"/>
        <v>0</v>
      </c>
      <c r="AB208" s="87">
        <f t="shared" si="40"/>
        <v>0</v>
      </c>
      <c r="AC208" s="87">
        <f t="shared" si="40"/>
        <v>0</v>
      </c>
      <c r="AD208" s="87">
        <f t="shared" si="40"/>
        <v>0</v>
      </c>
      <c r="AE208" s="87">
        <f t="shared" si="40"/>
        <v>0</v>
      </c>
      <c r="AF208" s="87">
        <f t="shared" si="40"/>
        <v>0</v>
      </c>
      <c r="AG208" s="87">
        <f t="shared" si="40"/>
        <v>0</v>
      </c>
      <c r="AH208" s="87">
        <f t="shared" si="40"/>
        <v>0</v>
      </c>
      <c r="AI208" s="87">
        <f t="shared" si="40"/>
        <v>0</v>
      </c>
      <c r="AJ208" s="87">
        <f t="shared" si="40"/>
        <v>0</v>
      </c>
      <c r="AK208" s="87">
        <f t="shared" si="40"/>
        <v>0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0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1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1"/>
        <v>0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1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1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1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2">D148*1163/8760*2</f>
        <v>0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2"/>
        <v>0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2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2"/>
        <v>0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2"/>
        <v>0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2"/>
        <v>0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2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2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2"/>
        <v>0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2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2"/>
        <v>0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2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2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3">D163*1163/8760*2</f>
        <v>0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0.19575077829796789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4">D80/SUM($D$79:$D$81)</f>
        <v>0.34217537236872586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0.4620738493333062</v>
      </c>
    </row>
    <row r="243" spans="1:4" x14ac:dyDescent="0.25">
      <c r="A243" s="26" t="s">
        <v>173</v>
      </c>
      <c r="D243" s="48">
        <f>D220</f>
        <v>0</v>
      </c>
    </row>
    <row r="244" spans="1:4" x14ac:dyDescent="0.25">
      <c r="A244" s="26" t="s">
        <v>174</v>
      </c>
      <c r="D244" s="48">
        <f>D221</f>
        <v>0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0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5">D224</f>
        <v>0</v>
      </c>
    </row>
    <row r="251" spans="1:4" x14ac:dyDescent="0.25">
      <c r="A251" s="26" t="s">
        <v>181</v>
      </c>
      <c r="D251" s="48">
        <f t="shared" si="45"/>
        <v>0</v>
      </c>
    </row>
    <row r="252" spans="1:4" x14ac:dyDescent="0.25">
      <c r="A252" s="26" t="s">
        <v>182</v>
      </c>
      <c r="D252" s="48">
        <f t="shared" si="45"/>
        <v>0</v>
      </c>
    </row>
    <row r="253" spans="1:4" x14ac:dyDescent="0.25">
      <c r="A253" s="26" t="s">
        <v>183</v>
      </c>
      <c r="D253" s="48">
        <f t="shared" si="45"/>
        <v>0</v>
      </c>
    </row>
    <row r="254" spans="1:4" x14ac:dyDescent="0.25">
      <c r="A254" s="26" t="s">
        <v>184</v>
      </c>
      <c r="D254" s="48">
        <f t="shared" si="45"/>
        <v>0</v>
      </c>
    </row>
    <row r="255" spans="1:4" x14ac:dyDescent="0.25">
      <c r="A255" s="26" t="s">
        <v>185</v>
      </c>
      <c r="D255" s="48">
        <f t="shared" si="45"/>
        <v>0</v>
      </c>
    </row>
    <row r="256" spans="1:4" x14ac:dyDescent="0.25">
      <c r="A256" s="26" t="s">
        <v>186</v>
      </c>
      <c r="D256" s="48">
        <f t="shared" si="45"/>
        <v>0</v>
      </c>
    </row>
    <row r="257" spans="1:4" x14ac:dyDescent="0.25">
      <c r="A257" s="26" t="s">
        <v>187</v>
      </c>
      <c r="D257" s="48">
        <f t="shared" si="45"/>
        <v>0</v>
      </c>
    </row>
    <row r="258" spans="1:4" x14ac:dyDescent="0.25">
      <c r="A258" s="26" t="s">
        <v>188</v>
      </c>
      <c r="D258" s="48">
        <f t="shared" si="45"/>
        <v>0</v>
      </c>
    </row>
    <row r="259" spans="1:4" x14ac:dyDescent="0.25">
      <c r="A259" s="26" t="s">
        <v>189</v>
      </c>
      <c r="D259" s="48">
        <f>D214</f>
        <v>0</v>
      </c>
    </row>
    <row r="260" spans="1:4" x14ac:dyDescent="0.25">
      <c r="A260" s="26" t="s">
        <v>190</v>
      </c>
      <c r="D260" s="48">
        <f>D212</f>
        <v>0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0</v>
      </c>
    </row>
  </sheetData>
  <conditionalFormatting sqref="D11:AK11 E8:AK8 D5:AK5">
    <cfRule type="cellIs" dxfId="278" priority="21" operator="equal">
      <formula>0</formula>
    </cfRule>
  </conditionalFormatting>
  <conditionalFormatting sqref="D14:AK26">
    <cfRule type="cellIs" dxfId="277" priority="49" operator="equal">
      <formula>0</formula>
    </cfRule>
  </conditionalFormatting>
  <conditionalFormatting sqref="D86:AK91">
    <cfRule type="cellIs" dxfId="276" priority="8" operator="equal">
      <formula>0</formula>
    </cfRule>
  </conditionalFormatting>
  <conditionalFormatting sqref="D61:AK72 D60 F60:AK60">
    <cfRule type="cellIs" dxfId="275" priority="18" operator="equal">
      <formula>0</formula>
    </cfRule>
  </conditionalFormatting>
  <conditionalFormatting sqref="D75:AK75">
    <cfRule type="cellIs" dxfId="274" priority="17" operator="equal">
      <formula>0</formula>
    </cfRule>
  </conditionalFormatting>
  <conditionalFormatting sqref="D79:AK81">
    <cfRule type="cellIs" dxfId="273" priority="16" operator="equal">
      <formula>0</formula>
    </cfRule>
  </conditionalFormatting>
  <conditionalFormatting sqref="D87:D91">
    <cfRule type="cellIs" dxfId="272" priority="15" operator="equal">
      <formula>0</formula>
    </cfRule>
  </conditionalFormatting>
  <conditionalFormatting sqref="D94:D106">
    <cfRule type="cellIs" dxfId="271" priority="14" operator="equal">
      <formula>0</formula>
    </cfRule>
  </conditionalFormatting>
  <conditionalFormatting sqref="D109">
    <cfRule type="cellIs" dxfId="270" priority="13" operator="equal">
      <formula>0</formula>
    </cfRule>
  </conditionalFormatting>
  <conditionalFormatting sqref="D113:AK118">
    <cfRule type="cellIs" dxfId="269" priority="12" operator="equal">
      <formula>0</formula>
    </cfRule>
  </conditionalFormatting>
  <conditionalFormatting sqref="D121:AK133">
    <cfRule type="cellIs" dxfId="268" priority="11" operator="equal">
      <formula>0</formula>
    </cfRule>
  </conditionalFormatting>
  <conditionalFormatting sqref="D136:AK136">
    <cfRule type="cellIs" dxfId="267" priority="10" operator="equal">
      <formula>0</formula>
    </cfRule>
  </conditionalFormatting>
  <conditionalFormatting sqref="E94:AK106">
    <cfRule type="cellIs" dxfId="266" priority="7" operator="equal">
      <formula>0</formula>
    </cfRule>
  </conditionalFormatting>
  <conditionalFormatting sqref="D45:AK47">
    <cfRule type="cellIs" dxfId="265" priority="20" operator="equal">
      <formula>0</formula>
    </cfRule>
  </conditionalFormatting>
  <conditionalFormatting sqref="D53:AK57 D52 F52:AK52">
    <cfRule type="cellIs" dxfId="264" priority="19" operator="equal">
      <formula>0</formula>
    </cfRule>
  </conditionalFormatting>
  <conditionalFormatting sqref="E61:AK72 F60:AK60">
    <cfRule type="cellIs" dxfId="263" priority="6" operator="equal">
      <formula>0</formula>
    </cfRule>
  </conditionalFormatting>
  <conditionalFormatting sqref="D8">
    <cfRule type="cellIs" dxfId="262" priority="5" operator="equal">
      <formula>0</formula>
    </cfRule>
  </conditionalFormatting>
  <conditionalFormatting sqref="D239:D241">
    <cfRule type="cellIs" dxfId="261" priority="4" operator="equal">
      <formula>0</formula>
    </cfRule>
  </conditionalFormatting>
  <conditionalFormatting sqref="D243:D266">
    <cfRule type="cellIs" dxfId="260" priority="3" operator="equal">
      <formula>0</formula>
    </cfRule>
  </conditionalFormatting>
  <conditionalFormatting sqref="E52:AK57">
    <cfRule type="cellIs" dxfId="259" priority="2" operator="equal">
      <formula>0</formula>
    </cfRule>
  </conditionalFormatting>
  <conditionalFormatting sqref="E60:AK72">
    <cfRule type="cellIs" dxfId="25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tabColor rgb="FF00B050"/>
  </sheetPr>
  <dimension ref="A1:AN266"/>
  <sheetViews>
    <sheetView topLeftCell="A169" workbookViewId="0">
      <selection activeCell="A204" sqref="A20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40" x14ac:dyDescent="0.25">
      <c r="A1" s="11" t="s">
        <v>0</v>
      </c>
      <c r="B1" s="11" t="s">
        <v>1</v>
      </c>
      <c r="C1" s="11" t="s">
        <v>2</v>
      </c>
      <c r="D1" s="12">
        <v>2017</v>
      </c>
      <c r="E1" s="13">
        <f>D1+1</f>
        <v>2018</v>
      </c>
      <c r="F1" s="13">
        <f t="shared" ref="F1:AK1" si="0">E1+1</f>
        <v>2019</v>
      </c>
      <c r="G1" s="13">
        <f t="shared" si="0"/>
        <v>2020</v>
      </c>
      <c r="H1" s="13">
        <f t="shared" si="0"/>
        <v>2021</v>
      </c>
      <c r="I1" s="13">
        <f t="shared" si="0"/>
        <v>2022</v>
      </c>
      <c r="J1" s="13">
        <f t="shared" si="0"/>
        <v>2023</v>
      </c>
      <c r="K1" s="13">
        <f t="shared" si="0"/>
        <v>2024</v>
      </c>
      <c r="L1" s="13">
        <f t="shared" si="0"/>
        <v>2025</v>
      </c>
      <c r="M1" s="13">
        <f t="shared" si="0"/>
        <v>2026</v>
      </c>
      <c r="N1" s="13">
        <f t="shared" si="0"/>
        <v>2027</v>
      </c>
      <c r="O1" s="13">
        <f t="shared" si="0"/>
        <v>2028</v>
      </c>
      <c r="P1" s="13">
        <f t="shared" si="0"/>
        <v>2029</v>
      </c>
      <c r="Q1" s="13">
        <f t="shared" si="0"/>
        <v>2030</v>
      </c>
      <c r="R1" s="13">
        <f t="shared" si="0"/>
        <v>2031</v>
      </c>
      <c r="S1" s="13">
        <f t="shared" si="0"/>
        <v>2032</v>
      </c>
      <c r="T1" s="13">
        <f t="shared" si="0"/>
        <v>2033</v>
      </c>
      <c r="U1" s="13">
        <f t="shared" si="0"/>
        <v>2034</v>
      </c>
      <c r="V1" s="13">
        <f t="shared" si="0"/>
        <v>2035</v>
      </c>
      <c r="W1" s="13">
        <f t="shared" si="0"/>
        <v>2036</v>
      </c>
      <c r="X1" s="13">
        <f t="shared" si="0"/>
        <v>2037</v>
      </c>
      <c r="Y1" s="13">
        <f t="shared" si="0"/>
        <v>2038</v>
      </c>
      <c r="Z1" s="13">
        <f t="shared" si="0"/>
        <v>2039</v>
      </c>
      <c r="AA1" s="13">
        <f t="shared" si="0"/>
        <v>2040</v>
      </c>
      <c r="AB1" s="13">
        <f t="shared" si="0"/>
        <v>2041</v>
      </c>
      <c r="AC1" s="13">
        <f t="shared" si="0"/>
        <v>2042</v>
      </c>
      <c r="AD1" s="13">
        <f t="shared" si="0"/>
        <v>2043</v>
      </c>
      <c r="AE1" s="13">
        <f t="shared" si="0"/>
        <v>2044</v>
      </c>
      <c r="AF1" s="13">
        <f t="shared" si="0"/>
        <v>2045</v>
      </c>
      <c r="AG1" s="13">
        <f t="shared" si="0"/>
        <v>2046</v>
      </c>
      <c r="AH1" s="13">
        <f t="shared" si="0"/>
        <v>2047</v>
      </c>
      <c r="AI1" s="13">
        <f t="shared" si="0"/>
        <v>2048</v>
      </c>
      <c r="AJ1" s="13">
        <f t="shared" si="0"/>
        <v>2049</v>
      </c>
      <c r="AK1" s="13">
        <f t="shared" si="0"/>
        <v>2050</v>
      </c>
    </row>
    <row r="3" spans="1:40" x14ac:dyDescent="0.25">
      <c r="A3" s="23" t="s">
        <v>3</v>
      </c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</row>
    <row r="4" spans="1:40" s="52" customFormat="1" ht="12.75" x14ac:dyDescent="0.2">
      <c r="A4" s="23" t="s">
        <v>24</v>
      </c>
      <c r="B4" s="24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1:40" s="52" customFormat="1" ht="12.75" x14ac:dyDescent="0.2">
      <c r="A5" s="26" t="s">
        <v>81</v>
      </c>
      <c r="B5" s="27" t="s">
        <v>4</v>
      </c>
      <c r="C5" s="26" t="s">
        <v>155</v>
      </c>
      <c r="D5" s="28">
        <f>'Datos Específicos'!D12*'Datos Específicos'!D29</f>
        <v>628.31917888180465</v>
      </c>
      <c r="E5" s="29">
        <f>'Datos Específicos'!E12*'Datos Específicos'!E29</f>
        <v>641.28519966051454</v>
      </c>
      <c r="F5" s="29">
        <f>'Datos Específicos'!F12*'Datos Específicos'!F29</f>
        <v>644.84229164162446</v>
      </c>
      <c r="G5" s="29">
        <f>'Datos Específicos'!G12*'Datos Específicos'!G29</f>
        <v>624.84062235944873</v>
      </c>
      <c r="H5" s="29">
        <f>'Datos Específicos'!H12*'Datos Específicos'!H29</f>
        <v>649.27958844711929</v>
      </c>
      <c r="I5" s="29">
        <f>'Datos Específicos'!I12*'Datos Específicos'!I29</f>
        <v>659.18949930161455</v>
      </c>
      <c r="J5" s="29">
        <f>'Datos Específicos'!J12*'Datos Específicos'!J29</f>
        <v>668.88693732109141</v>
      </c>
      <c r="K5" s="29">
        <f>'Datos Específicos'!K12*'Datos Específicos'!K29</f>
        <v>678.35121779825829</v>
      </c>
      <c r="L5" s="29">
        <f>'Datos Específicos'!L12*'Datos Específicos'!L29</f>
        <v>687.16987634315535</v>
      </c>
      <c r="M5" s="29">
        <f>'Datos Específicos'!M12*'Datos Específicos'!M29</f>
        <v>695.81458033536887</v>
      </c>
      <c r="N5" s="29">
        <f>'Datos Específicos'!N12*'Datos Específicos'!N29</f>
        <v>703.95715722017201</v>
      </c>
      <c r="O5" s="29">
        <f>'Datos Específicos'!O12*'Datos Específicos'!O29</f>
        <v>712.11915433209333</v>
      </c>
      <c r="P5" s="29">
        <f>'Datos Específicos'!P12*'Datos Específicos'!P29</f>
        <v>720.36762033189177</v>
      </c>
      <c r="Q5" s="29">
        <f>'Datos Específicos'!Q12*'Datos Específicos'!Q29</f>
        <v>728.70903510311484</v>
      </c>
      <c r="R5" s="29">
        <f>'Datos Específicos'!R12*'Datos Específicos'!R29</f>
        <v>737.14569230284519</v>
      </c>
      <c r="S5" s="29">
        <f>'Datos Específicos'!S12*'Datos Específicos'!S29</f>
        <v>745.66490792692116</v>
      </c>
      <c r="T5" s="29">
        <f>'Datos Específicos'!T12*'Datos Específicos'!T29</f>
        <v>754.2817670180666</v>
      </c>
      <c r="U5" s="29">
        <f>'Datos Específicos'!U12*'Datos Específicos'!U29</f>
        <v>762.99437979697461</v>
      </c>
      <c r="V5" s="29">
        <f>'Datos Específicos'!V12*'Datos Específicos'!V29</f>
        <v>771.80707163969305</v>
      </c>
      <c r="W5" s="29">
        <f>'Datos Específicos'!W12*'Datos Específicos'!W29</f>
        <v>780.45654192666279</v>
      </c>
      <c r="X5" s="29">
        <f>'Datos Específicos'!X12*'Datos Específicos'!X29</f>
        <v>788.99640525965208</v>
      </c>
      <c r="Y5" s="29">
        <f>'Datos Específicos'!Y12*'Datos Específicos'!Y29</f>
        <v>797.40942216340852</v>
      </c>
      <c r="Z5" s="29">
        <f>'Datos Específicos'!Z12*'Datos Específicos'!Z29</f>
        <v>805.66313803228184</v>
      </c>
      <c r="AA5" s="29">
        <f>'Datos Específicos'!AA12*'Datos Específicos'!AA29</f>
        <v>813.72316001370677</v>
      </c>
      <c r="AB5" s="29">
        <f>'Datos Específicos'!AB12*'Datos Específicos'!AB29</f>
        <v>821.61991359685248</v>
      </c>
      <c r="AC5" s="29">
        <f>'Datos Específicos'!AC12*'Datos Específicos'!AC29</f>
        <v>829.29652235936942</v>
      </c>
      <c r="AD5" s="29">
        <f>'Datos Específicos'!AD12*'Datos Específicos'!AD29</f>
        <v>836.74010042369957</v>
      </c>
      <c r="AE5" s="29">
        <f>'Datos Específicos'!AE12*'Datos Específicos'!AE29</f>
        <v>843.9507707350399</v>
      </c>
      <c r="AF5" s="29">
        <f>'Datos Específicos'!AF12*'Datos Específicos'!AF29</f>
        <v>850.92176209296508</v>
      </c>
      <c r="AG5" s="29">
        <f>'Datos Específicos'!AG12*'Datos Específicos'!AG29</f>
        <v>857.69242026833558</v>
      </c>
      <c r="AH5" s="29">
        <f>'Datos Específicos'!AH12*'Datos Específicos'!AH29</f>
        <v>864.25786578401608</v>
      </c>
      <c r="AI5" s="29">
        <f>'Datos Específicos'!AI12*'Datos Específicos'!AI29</f>
        <v>870.60986195439671</v>
      </c>
      <c r="AJ5" s="29">
        <f>'Datos Específicos'!AJ12*'Datos Específicos'!AJ29</f>
        <v>876.72773483260971</v>
      </c>
      <c r="AK5" s="29">
        <f>'Datos Específicos'!AK12*'Datos Específicos'!AK29</f>
        <v>882.57983305183518</v>
      </c>
    </row>
    <row r="6" spans="1:40" s="52" customFormat="1" x14ac:dyDescent="0.25">
      <c r="A6" s="25"/>
      <c r="B6" s="24"/>
      <c r="C6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</row>
    <row r="7" spans="1:40" s="52" customFormat="1" ht="12.75" x14ac:dyDescent="0.2">
      <c r="A7" s="23" t="s">
        <v>5</v>
      </c>
      <c r="B7" s="24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</row>
    <row r="8" spans="1:40" s="52" customFormat="1" ht="12.75" x14ac:dyDescent="0.2">
      <c r="A8" s="26" t="s">
        <v>81</v>
      </c>
      <c r="B8" s="27" t="s">
        <v>4</v>
      </c>
      <c r="C8" s="26" t="s">
        <v>154</v>
      </c>
      <c r="D8" s="30">
        <v>0</v>
      </c>
      <c r="E8" s="31">
        <f>'Datos Generales'!E19</f>
        <v>0</v>
      </c>
      <c r="F8" s="31">
        <f>'Datos Generales'!F19</f>
        <v>0</v>
      </c>
      <c r="G8" s="31">
        <f>'Datos Generales'!G19</f>
        <v>0</v>
      </c>
      <c r="H8" s="31">
        <f>'Datos Generales'!H19</f>
        <v>0</v>
      </c>
      <c r="I8" s="31">
        <f>'Datos Generales'!I19</f>
        <v>0</v>
      </c>
      <c r="J8" s="31">
        <f>'Datos Generales'!J19</f>
        <v>0</v>
      </c>
      <c r="K8" s="31">
        <f>'Datos Generales'!K19</f>
        <v>0</v>
      </c>
      <c r="L8" s="31">
        <f>'Datos Generales'!L19</f>
        <v>0</v>
      </c>
      <c r="M8" s="31">
        <f>'Datos Generales'!M19</f>
        <v>0</v>
      </c>
      <c r="N8" s="31">
        <f>'Datos Generales'!N19</f>
        <v>0</v>
      </c>
      <c r="O8" s="31">
        <f>'Datos Generales'!O19</f>
        <v>0</v>
      </c>
      <c r="P8" s="31">
        <f>'Datos Generales'!P19</f>
        <v>0</v>
      </c>
      <c r="Q8" s="31">
        <f>'Datos Generales'!Q19</f>
        <v>0</v>
      </c>
      <c r="R8" s="31">
        <f>'Datos Generales'!R19</f>
        <v>0</v>
      </c>
      <c r="S8" s="31">
        <f>'Datos Generales'!S19</f>
        <v>0</v>
      </c>
      <c r="T8" s="31">
        <f>'Datos Generales'!T19</f>
        <v>0</v>
      </c>
      <c r="U8" s="31">
        <f>'Datos Generales'!U19</f>
        <v>0</v>
      </c>
      <c r="V8" s="31">
        <f>'Datos Generales'!V19</f>
        <v>0</v>
      </c>
      <c r="W8" s="31">
        <f>'Datos Generales'!W19</f>
        <v>0</v>
      </c>
      <c r="X8" s="31">
        <f>'Datos Generales'!X19</f>
        <v>0</v>
      </c>
      <c r="Y8" s="31">
        <f>'Datos Generales'!Y19</f>
        <v>0</v>
      </c>
      <c r="Z8" s="31">
        <f>'Datos Generales'!Z19</f>
        <v>0</v>
      </c>
      <c r="AA8" s="31">
        <f>'Datos Generales'!AA19</f>
        <v>0</v>
      </c>
      <c r="AB8" s="31">
        <f>'Datos Generales'!AB19</f>
        <v>0</v>
      </c>
      <c r="AC8" s="31">
        <f>'Datos Generales'!AC19</f>
        <v>0</v>
      </c>
      <c r="AD8" s="31">
        <f>'Datos Generales'!AD19</f>
        <v>0</v>
      </c>
      <c r="AE8" s="31">
        <f>'Datos Generales'!AE19</f>
        <v>0</v>
      </c>
      <c r="AF8" s="31">
        <f>'Datos Generales'!AF19</f>
        <v>0</v>
      </c>
      <c r="AG8" s="31">
        <f>'Datos Generales'!AG19</f>
        <v>0</v>
      </c>
      <c r="AH8" s="31">
        <f>'Datos Generales'!AH19</f>
        <v>0</v>
      </c>
      <c r="AI8" s="31">
        <f>'Datos Generales'!AI19</f>
        <v>0</v>
      </c>
      <c r="AJ8" s="31">
        <f>'Datos Generales'!AJ19</f>
        <v>0</v>
      </c>
      <c r="AK8" s="31">
        <f>'Datos Generales'!AK19</f>
        <v>0</v>
      </c>
    </row>
    <row r="9" spans="1:40" s="52" customFormat="1" x14ac:dyDescent="0.25">
      <c r="A9" s="25"/>
      <c r="B9" s="24"/>
      <c r="C9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</row>
    <row r="10" spans="1:40" s="52" customFormat="1" ht="12.75" x14ac:dyDescent="0.2">
      <c r="A10" s="23" t="s">
        <v>82</v>
      </c>
      <c r="B10" s="24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</row>
    <row r="11" spans="1:40" s="52" customFormat="1" ht="12.75" x14ac:dyDescent="0.2">
      <c r="A11" s="26" t="s">
        <v>81</v>
      </c>
      <c r="B11" s="27" t="s">
        <v>4</v>
      </c>
      <c r="C11" s="26" t="s">
        <v>155</v>
      </c>
      <c r="D11" s="28">
        <f t="shared" ref="D11:AK11" si="1">IF(D8=0,D5,D8)</f>
        <v>628.31917888180465</v>
      </c>
      <c r="E11" s="29">
        <f t="shared" si="1"/>
        <v>641.28519966051454</v>
      </c>
      <c r="F11" s="29">
        <f t="shared" si="1"/>
        <v>644.84229164162446</v>
      </c>
      <c r="G11" s="29">
        <f t="shared" si="1"/>
        <v>624.84062235944873</v>
      </c>
      <c r="H11" s="29">
        <f t="shared" si="1"/>
        <v>649.27958844711929</v>
      </c>
      <c r="I11" s="29">
        <f t="shared" si="1"/>
        <v>659.18949930161455</v>
      </c>
      <c r="J11" s="29">
        <f t="shared" si="1"/>
        <v>668.88693732109141</v>
      </c>
      <c r="K11" s="29">
        <f t="shared" si="1"/>
        <v>678.35121779825829</v>
      </c>
      <c r="L11" s="29">
        <f t="shared" si="1"/>
        <v>687.16987634315535</v>
      </c>
      <c r="M11" s="29">
        <f t="shared" si="1"/>
        <v>695.81458033536887</v>
      </c>
      <c r="N11" s="29">
        <f t="shared" si="1"/>
        <v>703.95715722017201</v>
      </c>
      <c r="O11" s="29">
        <f t="shared" si="1"/>
        <v>712.11915433209333</v>
      </c>
      <c r="P11" s="29">
        <f t="shared" si="1"/>
        <v>720.36762033189177</v>
      </c>
      <c r="Q11" s="29">
        <f t="shared" si="1"/>
        <v>728.70903510311484</v>
      </c>
      <c r="R11" s="29">
        <f t="shared" si="1"/>
        <v>737.14569230284519</v>
      </c>
      <c r="S11" s="29">
        <f t="shared" si="1"/>
        <v>745.66490792692116</v>
      </c>
      <c r="T11" s="29">
        <f t="shared" si="1"/>
        <v>754.2817670180666</v>
      </c>
      <c r="U11" s="29">
        <f t="shared" si="1"/>
        <v>762.99437979697461</v>
      </c>
      <c r="V11" s="29">
        <f t="shared" si="1"/>
        <v>771.80707163969305</v>
      </c>
      <c r="W11" s="29">
        <f t="shared" si="1"/>
        <v>780.45654192666279</v>
      </c>
      <c r="X11" s="29">
        <f t="shared" si="1"/>
        <v>788.99640525965208</v>
      </c>
      <c r="Y11" s="29">
        <f t="shared" si="1"/>
        <v>797.40942216340852</v>
      </c>
      <c r="Z11" s="29">
        <f t="shared" si="1"/>
        <v>805.66313803228184</v>
      </c>
      <c r="AA11" s="29">
        <f t="shared" si="1"/>
        <v>813.72316001370677</v>
      </c>
      <c r="AB11" s="29">
        <f t="shared" si="1"/>
        <v>821.61991359685248</v>
      </c>
      <c r="AC11" s="29">
        <f t="shared" si="1"/>
        <v>829.29652235936942</v>
      </c>
      <c r="AD11" s="29">
        <f t="shared" si="1"/>
        <v>836.74010042369957</v>
      </c>
      <c r="AE11" s="29">
        <f t="shared" si="1"/>
        <v>843.9507707350399</v>
      </c>
      <c r="AF11" s="29">
        <f t="shared" si="1"/>
        <v>850.92176209296508</v>
      </c>
      <c r="AG11" s="29">
        <f t="shared" si="1"/>
        <v>857.69242026833558</v>
      </c>
      <c r="AH11" s="29">
        <f t="shared" si="1"/>
        <v>864.25786578401608</v>
      </c>
      <c r="AI11" s="29">
        <f t="shared" si="1"/>
        <v>870.60986195439671</v>
      </c>
      <c r="AJ11" s="29">
        <f t="shared" si="1"/>
        <v>876.72773483260971</v>
      </c>
      <c r="AK11" s="29">
        <f t="shared" si="1"/>
        <v>882.57983305183518</v>
      </c>
    </row>
    <row r="12" spans="1:40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40" x14ac:dyDescent="0.25">
      <c r="A13" s="1" t="s">
        <v>6</v>
      </c>
    </row>
    <row r="14" spans="1:40" x14ac:dyDescent="0.25">
      <c r="A14" s="26" t="s">
        <v>7</v>
      </c>
      <c r="B14" s="27" t="s">
        <v>8</v>
      </c>
      <c r="C14" s="26" t="s">
        <v>154</v>
      </c>
      <c r="D14" s="30">
        <f>'Datos Generales'!D262</f>
        <v>0.96481588046844002</v>
      </c>
      <c r="E14" s="31">
        <f>'Datos Generales'!E262</f>
        <v>0</v>
      </c>
      <c r="F14" s="31">
        <f>'Datos Generales'!F262</f>
        <v>0</v>
      </c>
      <c r="G14" s="31">
        <f>'Datos Generales'!G262</f>
        <v>0</v>
      </c>
      <c r="H14" s="31">
        <f>'Datos Generales'!H262</f>
        <v>0</v>
      </c>
      <c r="I14" s="31">
        <f>'Datos Generales'!I262</f>
        <v>0</v>
      </c>
      <c r="J14" s="31">
        <f>'Datos Generales'!J262</f>
        <v>0</v>
      </c>
      <c r="K14" s="31">
        <f>'Datos Generales'!K262</f>
        <v>0</v>
      </c>
      <c r="L14" s="31">
        <f>'Datos Generales'!L262</f>
        <v>0</v>
      </c>
      <c r="M14" s="31">
        <f>'Datos Generales'!M262</f>
        <v>0</v>
      </c>
      <c r="N14" s="31">
        <f>'Datos Generales'!N262</f>
        <v>0</v>
      </c>
      <c r="O14" s="31">
        <f>'Datos Generales'!O262</f>
        <v>0</v>
      </c>
      <c r="P14" s="31">
        <f>'Datos Generales'!P262</f>
        <v>0</v>
      </c>
      <c r="Q14" s="31">
        <f>'Datos Generales'!Q262</f>
        <v>0</v>
      </c>
      <c r="R14" s="31">
        <f>'Datos Generales'!R262</f>
        <v>0</v>
      </c>
      <c r="S14" s="31">
        <f>'Datos Generales'!S262</f>
        <v>0</v>
      </c>
      <c r="T14" s="31">
        <f>'Datos Generales'!T262</f>
        <v>0</v>
      </c>
      <c r="U14" s="31">
        <f>'Datos Generales'!U262</f>
        <v>0</v>
      </c>
      <c r="V14" s="31">
        <f>'Datos Generales'!V262</f>
        <v>0</v>
      </c>
      <c r="W14" s="31">
        <f>'Datos Generales'!W262</f>
        <v>0</v>
      </c>
      <c r="X14" s="31">
        <f>'Datos Generales'!X262</f>
        <v>0</v>
      </c>
      <c r="Y14" s="31">
        <f>'Datos Generales'!Y262</f>
        <v>0</v>
      </c>
      <c r="Z14" s="31">
        <f>'Datos Generales'!Z262</f>
        <v>0</v>
      </c>
      <c r="AA14" s="31">
        <f>'Datos Generales'!AA262</f>
        <v>0</v>
      </c>
      <c r="AB14" s="31">
        <f>'Datos Generales'!AB262</f>
        <v>0</v>
      </c>
      <c r="AC14" s="31">
        <f>'Datos Generales'!AC262</f>
        <v>0</v>
      </c>
      <c r="AD14" s="31">
        <f>'Datos Generales'!AD262</f>
        <v>0</v>
      </c>
      <c r="AE14" s="31">
        <f>'Datos Generales'!AE262</f>
        <v>0</v>
      </c>
      <c r="AF14" s="31">
        <f>'Datos Generales'!AF262</f>
        <v>0</v>
      </c>
      <c r="AG14" s="31">
        <f>'Datos Generales'!AG262</f>
        <v>0</v>
      </c>
      <c r="AH14" s="31">
        <f>'Datos Generales'!AH262</f>
        <v>0</v>
      </c>
      <c r="AI14" s="31">
        <f>'Datos Generales'!AI262</f>
        <v>0</v>
      </c>
      <c r="AJ14" s="31">
        <f>'Datos Generales'!AJ262</f>
        <v>0</v>
      </c>
      <c r="AK14" s="31">
        <f>'Datos Generales'!AK262</f>
        <v>0</v>
      </c>
    </row>
    <row r="15" spans="1:40" x14ac:dyDescent="0.25">
      <c r="A15" s="26" t="s">
        <v>9</v>
      </c>
      <c r="B15" s="27" t="s">
        <v>8</v>
      </c>
      <c r="C15" s="26" t="s">
        <v>154</v>
      </c>
      <c r="D15" s="30">
        <f>'Datos Generales'!D263</f>
        <v>9.249526518406455</v>
      </c>
      <c r="E15" s="31">
        <f>'Datos Generales'!E263</f>
        <v>0</v>
      </c>
      <c r="F15" s="31">
        <f>'Datos Generales'!F263</f>
        <v>0</v>
      </c>
      <c r="G15" s="31">
        <f>'Datos Generales'!G263</f>
        <v>0</v>
      </c>
      <c r="H15" s="31">
        <f>'Datos Generales'!H263</f>
        <v>0</v>
      </c>
      <c r="I15" s="31">
        <f>'Datos Generales'!I263</f>
        <v>0</v>
      </c>
      <c r="J15" s="31">
        <f>'Datos Generales'!J263</f>
        <v>0</v>
      </c>
      <c r="K15" s="31">
        <f>'Datos Generales'!K263</f>
        <v>0</v>
      </c>
      <c r="L15" s="31">
        <f>'Datos Generales'!L263</f>
        <v>0</v>
      </c>
      <c r="M15" s="31">
        <f>'Datos Generales'!M263</f>
        <v>0</v>
      </c>
      <c r="N15" s="31">
        <f>'Datos Generales'!N263</f>
        <v>0</v>
      </c>
      <c r="O15" s="31">
        <f>'Datos Generales'!O263</f>
        <v>0</v>
      </c>
      <c r="P15" s="31">
        <f>'Datos Generales'!P263</f>
        <v>0</v>
      </c>
      <c r="Q15" s="31">
        <f>'Datos Generales'!Q263</f>
        <v>0</v>
      </c>
      <c r="R15" s="31">
        <f>'Datos Generales'!R263</f>
        <v>0</v>
      </c>
      <c r="S15" s="31">
        <f>'Datos Generales'!S263</f>
        <v>0</v>
      </c>
      <c r="T15" s="31">
        <f>'Datos Generales'!T263</f>
        <v>0</v>
      </c>
      <c r="U15" s="31">
        <f>'Datos Generales'!U263</f>
        <v>0</v>
      </c>
      <c r="V15" s="31">
        <f>'Datos Generales'!V263</f>
        <v>0</v>
      </c>
      <c r="W15" s="31">
        <f>'Datos Generales'!W263</f>
        <v>0</v>
      </c>
      <c r="X15" s="31">
        <f>'Datos Generales'!X263</f>
        <v>0</v>
      </c>
      <c r="Y15" s="31">
        <f>'Datos Generales'!Y263</f>
        <v>0</v>
      </c>
      <c r="Z15" s="31">
        <f>'Datos Generales'!Z263</f>
        <v>0</v>
      </c>
      <c r="AA15" s="31">
        <f>'Datos Generales'!AA263</f>
        <v>0</v>
      </c>
      <c r="AB15" s="31">
        <f>'Datos Generales'!AB263</f>
        <v>0</v>
      </c>
      <c r="AC15" s="31">
        <f>'Datos Generales'!AC263</f>
        <v>0</v>
      </c>
      <c r="AD15" s="31">
        <f>'Datos Generales'!AD263</f>
        <v>0</v>
      </c>
      <c r="AE15" s="31">
        <f>'Datos Generales'!AE263</f>
        <v>0</v>
      </c>
      <c r="AF15" s="31">
        <f>'Datos Generales'!AF263</f>
        <v>0</v>
      </c>
      <c r="AG15" s="31">
        <f>'Datos Generales'!AG263</f>
        <v>0</v>
      </c>
      <c r="AH15" s="31">
        <f>'Datos Generales'!AH263</f>
        <v>0</v>
      </c>
      <c r="AI15" s="31">
        <f>'Datos Generales'!AI263</f>
        <v>0</v>
      </c>
      <c r="AJ15" s="31">
        <f>'Datos Generales'!AJ263</f>
        <v>0</v>
      </c>
      <c r="AK15" s="31">
        <f>'Datos Generales'!AK263</f>
        <v>0</v>
      </c>
    </row>
    <row r="16" spans="1:40" x14ac:dyDescent="0.25">
      <c r="A16" s="26" t="s">
        <v>10</v>
      </c>
      <c r="B16" s="27" t="s">
        <v>8</v>
      </c>
      <c r="C16" s="26" t="s">
        <v>154</v>
      </c>
      <c r="D16" s="30">
        <f>'Datos Generales'!D264</f>
        <v>0</v>
      </c>
      <c r="E16" s="31">
        <f>'Datos Generales'!E264</f>
        <v>0</v>
      </c>
      <c r="F16" s="31">
        <f>'Datos Generales'!F264</f>
        <v>0</v>
      </c>
      <c r="G16" s="31">
        <f>'Datos Generales'!G264</f>
        <v>0</v>
      </c>
      <c r="H16" s="31">
        <f>'Datos Generales'!H264</f>
        <v>0</v>
      </c>
      <c r="I16" s="31">
        <f>'Datos Generales'!I264</f>
        <v>0</v>
      </c>
      <c r="J16" s="31">
        <f>'Datos Generales'!J264</f>
        <v>0</v>
      </c>
      <c r="K16" s="31">
        <f>'Datos Generales'!K264</f>
        <v>0</v>
      </c>
      <c r="L16" s="31">
        <f>'Datos Generales'!L264</f>
        <v>0</v>
      </c>
      <c r="M16" s="31">
        <f>'Datos Generales'!M264</f>
        <v>0</v>
      </c>
      <c r="N16" s="31">
        <f>'Datos Generales'!N264</f>
        <v>0</v>
      </c>
      <c r="O16" s="31">
        <f>'Datos Generales'!O264</f>
        <v>0</v>
      </c>
      <c r="P16" s="31">
        <f>'Datos Generales'!P264</f>
        <v>0</v>
      </c>
      <c r="Q16" s="31">
        <f>'Datos Generales'!Q264</f>
        <v>0</v>
      </c>
      <c r="R16" s="31">
        <f>'Datos Generales'!R264</f>
        <v>0</v>
      </c>
      <c r="S16" s="31">
        <f>'Datos Generales'!S264</f>
        <v>0</v>
      </c>
      <c r="T16" s="31">
        <f>'Datos Generales'!T264</f>
        <v>0</v>
      </c>
      <c r="U16" s="31">
        <f>'Datos Generales'!U264</f>
        <v>0</v>
      </c>
      <c r="V16" s="31">
        <f>'Datos Generales'!V264</f>
        <v>0</v>
      </c>
      <c r="W16" s="31">
        <f>'Datos Generales'!W264</f>
        <v>0</v>
      </c>
      <c r="X16" s="31">
        <f>'Datos Generales'!X264</f>
        <v>0</v>
      </c>
      <c r="Y16" s="31">
        <f>'Datos Generales'!Y264</f>
        <v>0</v>
      </c>
      <c r="Z16" s="31">
        <f>'Datos Generales'!Z264</f>
        <v>0</v>
      </c>
      <c r="AA16" s="31">
        <f>'Datos Generales'!AA264</f>
        <v>0</v>
      </c>
      <c r="AB16" s="31">
        <f>'Datos Generales'!AB264</f>
        <v>0</v>
      </c>
      <c r="AC16" s="31">
        <f>'Datos Generales'!AC264</f>
        <v>0</v>
      </c>
      <c r="AD16" s="31">
        <f>'Datos Generales'!AD264</f>
        <v>0</v>
      </c>
      <c r="AE16" s="31">
        <f>'Datos Generales'!AE264</f>
        <v>0</v>
      </c>
      <c r="AF16" s="31">
        <f>'Datos Generales'!AF264</f>
        <v>0</v>
      </c>
      <c r="AG16" s="31">
        <f>'Datos Generales'!AG264</f>
        <v>0</v>
      </c>
      <c r="AH16" s="31">
        <f>'Datos Generales'!AH264</f>
        <v>0</v>
      </c>
      <c r="AI16" s="31">
        <f>'Datos Generales'!AI264</f>
        <v>0</v>
      </c>
      <c r="AJ16" s="31">
        <f>'Datos Generales'!AJ264</f>
        <v>0</v>
      </c>
      <c r="AK16" s="31">
        <f>'Datos Generales'!AK264</f>
        <v>0</v>
      </c>
    </row>
    <row r="17" spans="1:37" x14ac:dyDescent="0.25">
      <c r="A17" s="26" t="s">
        <v>11</v>
      </c>
      <c r="B17" s="27" t="s">
        <v>8</v>
      </c>
      <c r="C17" s="26" t="s">
        <v>154</v>
      </c>
      <c r="D17" s="30">
        <f>'Datos Generales'!D265</f>
        <v>4.9731000000000004E-2</v>
      </c>
      <c r="E17" s="31">
        <f>'Datos Generales'!E265</f>
        <v>0</v>
      </c>
      <c r="F17" s="31">
        <f>'Datos Generales'!F265</f>
        <v>0</v>
      </c>
      <c r="G17" s="31">
        <f>'Datos Generales'!G265</f>
        <v>0</v>
      </c>
      <c r="H17" s="31">
        <f>'Datos Generales'!H265</f>
        <v>0</v>
      </c>
      <c r="I17" s="31">
        <f>'Datos Generales'!I265</f>
        <v>0</v>
      </c>
      <c r="J17" s="31">
        <f>'Datos Generales'!J265</f>
        <v>0</v>
      </c>
      <c r="K17" s="31">
        <f>'Datos Generales'!K265</f>
        <v>0</v>
      </c>
      <c r="L17" s="31">
        <f>'Datos Generales'!L265</f>
        <v>0</v>
      </c>
      <c r="M17" s="31">
        <f>'Datos Generales'!M265</f>
        <v>0</v>
      </c>
      <c r="N17" s="31">
        <f>'Datos Generales'!N265</f>
        <v>0</v>
      </c>
      <c r="O17" s="31">
        <f>'Datos Generales'!O265</f>
        <v>0</v>
      </c>
      <c r="P17" s="31">
        <f>'Datos Generales'!P265</f>
        <v>0</v>
      </c>
      <c r="Q17" s="31">
        <f>'Datos Generales'!Q265</f>
        <v>0</v>
      </c>
      <c r="R17" s="31">
        <f>'Datos Generales'!R265</f>
        <v>0</v>
      </c>
      <c r="S17" s="31">
        <f>'Datos Generales'!S265</f>
        <v>0</v>
      </c>
      <c r="T17" s="31">
        <f>'Datos Generales'!T265</f>
        <v>0</v>
      </c>
      <c r="U17" s="31">
        <f>'Datos Generales'!U265</f>
        <v>0</v>
      </c>
      <c r="V17" s="31">
        <f>'Datos Generales'!V265</f>
        <v>0</v>
      </c>
      <c r="W17" s="31">
        <f>'Datos Generales'!W265</f>
        <v>0</v>
      </c>
      <c r="X17" s="31">
        <f>'Datos Generales'!X265</f>
        <v>0</v>
      </c>
      <c r="Y17" s="31">
        <f>'Datos Generales'!Y265</f>
        <v>0</v>
      </c>
      <c r="Z17" s="31">
        <f>'Datos Generales'!Z265</f>
        <v>0</v>
      </c>
      <c r="AA17" s="31">
        <f>'Datos Generales'!AA265</f>
        <v>0</v>
      </c>
      <c r="AB17" s="31">
        <f>'Datos Generales'!AB265</f>
        <v>0</v>
      </c>
      <c r="AC17" s="31">
        <f>'Datos Generales'!AC265</f>
        <v>0</v>
      </c>
      <c r="AD17" s="31">
        <f>'Datos Generales'!AD265</f>
        <v>0</v>
      </c>
      <c r="AE17" s="31">
        <f>'Datos Generales'!AE265</f>
        <v>0</v>
      </c>
      <c r="AF17" s="31">
        <f>'Datos Generales'!AF265</f>
        <v>0</v>
      </c>
      <c r="AG17" s="31">
        <f>'Datos Generales'!AG265</f>
        <v>0</v>
      </c>
      <c r="AH17" s="31">
        <f>'Datos Generales'!AH265</f>
        <v>0</v>
      </c>
      <c r="AI17" s="31">
        <f>'Datos Generales'!AI265</f>
        <v>0</v>
      </c>
      <c r="AJ17" s="31">
        <f>'Datos Generales'!AJ265</f>
        <v>0</v>
      </c>
      <c r="AK17" s="31">
        <f>'Datos Generales'!AK265</f>
        <v>0</v>
      </c>
    </row>
    <row r="18" spans="1:37" x14ac:dyDescent="0.25">
      <c r="A18" s="26" t="s">
        <v>12</v>
      </c>
      <c r="B18" s="27" t="s">
        <v>8</v>
      </c>
      <c r="C18" s="26" t="s">
        <v>154</v>
      </c>
      <c r="D18" s="30">
        <f>'Datos Generales'!D266</f>
        <v>18.457491999999998</v>
      </c>
      <c r="E18" s="31">
        <f>'Datos Generales'!E266</f>
        <v>0</v>
      </c>
      <c r="F18" s="31">
        <f>'Datos Generales'!F266</f>
        <v>0</v>
      </c>
      <c r="G18" s="31">
        <f>'Datos Generales'!G266</f>
        <v>0</v>
      </c>
      <c r="H18" s="31">
        <f>'Datos Generales'!H266</f>
        <v>0</v>
      </c>
      <c r="I18" s="31">
        <f>'Datos Generales'!I266</f>
        <v>0</v>
      </c>
      <c r="J18" s="31">
        <f>'Datos Generales'!J266</f>
        <v>0</v>
      </c>
      <c r="K18" s="31">
        <f>'Datos Generales'!K266</f>
        <v>0</v>
      </c>
      <c r="L18" s="31">
        <f>'Datos Generales'!L266</f>
        <v>0</v>
      </c>
      <c r="M18" s="31">
        <f>'Datos Generales'!M266</f>
        <v>0</v>
      </c>
      <c r="N18" s="31">
        <f>'Datos Generales'!N266</f>
        <v>0</v>
      </c>
      <c r="O18" s="31">
        <f>'Datos Generales'!O266</f>
        <v>0</v>
      </c>
      <c r="P18" s="31">
        <f>'Datos Generales'!P266</f>
        <v>0</v>
      </c>
      <c r="Q18" s="31">
        <f>'Datos Generales'!Q266</f>
        <v>0</v>
      </c>
      <c r="R18" s="31">
        <f>'Datos Generales'!R266</f>
        <v>0</v>
      </c>
      <c r="S18" s="31">
        <f>'Datos Generales'!S266</f>
        <v>0</v>
      </c>
      <c r="T18" s="31">
        <f>'Datos Generales'!T266</f>
        <v>0</v>
      </c>
      <c r="U18" s="31">
        <f>'Datos Generales'!U266</f>
        <v>0</v>
      </c>
      <c r="V18" s="31">
        <f>'Datos Generales'!V266</f>
        <v>0</v>
      </c>
      <c r="W18" s="31">
        <f>'Datos Generales'!W266</f>
        <v>0</v>
      </c>
      <c r="X18" s="31">
        <f>'Datos Generales'!X266</f>
        <v>0</v>
      </c>
      <c r="Y18" s="31">
        <f>'Datos Generales'!Y266</f>
        <v>0</v>
      </c>
      <c r="Z18" s="31">
        <f>'Datos Generales'!Z266</f>
        <v>0</v>
      </c>
      <c r="AA18" s="31">
        <f>'Datos Generales'!AA266</f>
        <v>0</v>
      </c>
      <c r="AB18" s="31">
        <f>'Datos Generales'!AB266</f>
        <v>0</v>
      </c>
      <c r="AC18" s="31">
        <f>'Datos Generales'!AC266</f>
        <v>0</v>
      </c>
      <c r="AD18" s="31">
        <f>'Datos Generales'!AD266</f>
        <v>0</v>
      </c>
      <c r="AE18" s="31">
        <f>'Datos Generales'!AE266</f>
        <v>0</v>
      </c>
      <c r="AF18" s="31">
        <f>'Datos Generales'!AF266</f>
        <v>0</v>
      </c>
      <c r="AG18" s="31">
        <f>'Datos Generales'!AG266</f>
        <v>0</v>
      </c>
      <c r="AH18" s="31">
        <f>'Datos Generales'!AH266</f>
        <v>0</v>
      </c>
      <c r="AI18" s="31">
        <f>'Datos Generales'!AI266</f>
        <v>0</v>
      </c>
      <c r="AJ18" s="31">
        <f>'Datos Generales'!AJ266</f>
        <v>0</v>
      </c>
      <c r="AK18" s="31">
        <f>'Datos Generales'!AK266</f>
        <v>0</v>
      </c>
    </row>
    <row r="19" spans="1:37" x14ac:dyDescent="0.25">
      <c r="A19" s="26" t="s">
        <v>54</v>
      </c>
      <c r="B19" s="27" t="s">
        <v>8</v>
      </c>
      <c r="C19" s="26" t="s">
        <v>154</v>
      </c>
      <c r="D19" s="30">
        <f>'Datos Generales'!D267</f>
        <v>0</v>
      </c>
      <c r="E19" s="31">
        <f>'Datos Generales'!E267</f>
        <v>0</v>
      </c>
      <c r="F19" s="31">
        <f>'Datos Generales'!F267</f>
        <v>0</v>
      </c>
      <c r="G19" s="31">
        <f>'Datos Generales'!G267</f>
        <v>0</v>
      </c>
      <c r="H19" s="31">
        <f>'Datos Generales'!H267</f>
        <v>0</v>
      </c>
      <c r="I19" s="31">
        <f>'Datos Generales'!I267</f>
        <v>0</v>
      </c>
      <c r="J19" s="31">
        <f>'Datos Generales'!J267</f>
        <v>0</v>
      </c>
      <c r="K19" s="31">
        <f>'Datos Generales'!K267</f>
        <v>0</v>
      </c>
      <c r="L19" s="31">
        <f>'Datos Generales'!L267</f>
        <v>0</v>
      </c>
      <c r="M19" s="31">
        <f>'Datos Generales'!M267</f>
        <v>0</v>
      </c>
      <c r="N19" s="31">
        <f>'Datos Generales'!N267</f>
        <v>0</v>
      </c>
      <c r="O19" s="31">
        <f>'Datos Generales'!O267</f>
        <v>0</v>
      </c>
      <c r="P19" s="31">
        <f>'Datos Generales'!P267</f>
        <v>0</v>
      </c>
      <c r="Q19" s="31">
        <f>'Datos Generales'!Q267</f>
        <v>0</v>
      </c>
      <c r="R19" s="31">
        <f>'Datos Generales'!R267</f>
        <v>0</v>
      </c>
      <c r="S19" s="31">
        <f>'Datos Generales'!S267</f>
        <v>0</v>
      </c>
      <c r="T19" s="31">
        <f>'Datos Generales'!T267</f>
        <v>0</v>
      </c>
      <c r="U19" s="31">
        <f>'Datos Generales'!U267</f>
        <v>0</v>
      </c>
      <c r="V19" s="31">
        <f>'Datos Generales'!V267</f>
        <v>0</v>
      </c>
      <c r="W19" s="31">
        <f>'Datos Generales'!W267</f>
        <v>0</v>
      </c>
      <c r="X19" s="31">
        <f>'Datos Generales'!X267</f>
        <v>0</v>
      </c>
      <c r="Y19" s="31">
        <f>'Datos Generales'!Y267</f>
        <v>0</v>
      </c>
      <c r="Z19" s="31">
        <f>'Datos Generales'!Z267</f>
        <v>0</v>
      </c>
      <c r="AA19" s="31">
        <f>'Datos Generales'!AA267</f>
        <v>0</v>
      </c>
      <c r="AB19" s="31">
        <f>'Datos Generales'!AB267</f>
        <v>0</v>
      </c>
      <c r="AC19" s="31">
        <f>'Datos Generales'!AC267</f>
        <v>0</v>
      </c>
      <c r="AD19" s="31">
        <f>'Datos Generales'!AD267</f>
        <v>0</v>
      </c>
      <c r="AE19" s="31">
        <f>'Datos Generales'!AE267</f>
        <v>0</v>
      </c>
      <c r="AF19" s="31">
        <f>'Datos Generales'!AF267</f>
        <v>0</v>
      </c>
      <c r="AG19" s="31">
        <f>'Datos Generales'!AG267</f>
        <v>0</v>
      </c>
      <c r="AH19" s="31">
        <f>'Datos Generales'!AH267</f>
        <v>0</v>
      </c>
      <c r="AI19" s="31">
        <f>'Datos Generales'!AI267</f>
        <v>0</v>
      </c>
      <c r="AJ19" s="31">
        <f>'Datos Generales'!AJ267</f>
        <v>0</v>
      </c>
      <c r="AK19" s="31">
        <f>'Datos Generales'!AK267</f>
        <v>0</v>
      </c>
    </row>
    <row r="20" spans="1:37" x14ac:dyDescent="0.25">
      <c r="A20" s="26" t="s">
        <v>79</v>
      </c>
      <c r="B20" s="27" t="s">
        <v>8</v>
      </c>
      <c r="C20" s="26" t="s">
        <v>154</v>
      </c>
      <c r="D20" s="30">
        <f>'Datos Generales'!D268</f>
        <v>0</v>
      </c>
      <c r="E20" s="31">
        <f>'Datos Generales'!E268</f>
        <v>0</v>
      </c>
      <c r="F20" s="31">
        <f>'Datos Generales'!F268</f>
        <v>0</v>
      </c>
      <c r="G20" s="31">
        <f>'Datos Generales'!G268</f>
        <v>0</v>
      </c>
      <c r="H20" s="31">
        <f>'Datos Generales'!H268</f>
        <v>0</v>
      </c>
      <c r="I20" s="31">
        <f>'Datos Generales'!I268</f>
        <v>0</v>
      </c>
      <c r="J20" s="31">
        <f>'Datos Generales'!J268</f>
        <v>0</v>
      </c>
      <c r="K20" s="31">
        <f>'Datos Generales'!K268</f>
        <v>0</v>
      </c>
      <c r="L20" s="31">
        <f>'Datos Generales'!L268</f>
        <v>0</v>
      </c>
      <c r="M20" s="31">
        <f>'Datos Generales'!M268</f>
        <v>0</v>
      </c>
      <c r="N20" s="31">
        <f>'Datos Generales'!N268</f>
        <v>0</v>
      </c>
      <c r="O20" s="31">
        <f>'Datos Generales'!O268</f>
        <v>0</v>
      </c>
      <c r="P20" s="31">
        <f>'Datos Generales'!P268</f>
        <v>0</v>
      </c>
      <c r="Q20" s="31">
        <f>'Datos Generales'!Q268</f>
        <v>0</v>
      </c>
      <c r="R20" s="31">
        <f>'Datos Generales'!R268</f>
        <v>0</v>
      </c>
      <c r="S20" s="31">
        <f>'Datos Generales'!S268</f>
        <v>0</v>
      </c>
      <c r="T20" s="31">
        <f>'Datos Generales'!T268</f>
        <v>0</v>
      </c>
      <c r="U20" s="31">
        <f>'Datos Generales'!U268</f>
        <v>0</v>
      </c>
      <c r="V20" s="31">
        <f>'Datos Generales'!V268</f>
        <v>0</v>
      </c>
      <c r="W20" s="31">
        <f>'Datos Generales'!W268</f>
        <v>0</v>
      </c>
      <c r="X20" s="31">
        <f>'Datos Generales'!X268</f>
        <v>0</v>
      </c>
      <c r="Y20" s="31">
        <f>'Datos Generales'!Y268</f>
        <v>0</v>
      </c>
      <c r="Z20" s="31">
        <f>'Datos Generales'!Z268</f>
        <v>0</v>
      </c>
      <c r="AA20" s="31">
        <f>'Datos Generales'!AA268</f>
        <v>0</v>
      </c>
      <c r="AB20" s="31">
        <f>'Datos Generales'!AB268</f>
        <v>0</v>
      </c>
      <c r="AC20" s="31">
        <f>'Datos Generales'!AC268</f>
        <v>0</v>
      </c>
      <c r="AD20" s="31">
        <f>'Datos Generales'!AD268</f>
        <v>0</v>
      </c>
      <c r="AE20" s="31">
        <f>'Datos Generales'!AE268</f>
        <v>0</v>
      </c>
      <c r="AF20" s="31">
        <f>'Datos Generales'!AF268</f>
        <v>0</v>
      </c>
      <c r="AG20" s="31">
        <f>'Datos Generales'!AG268</f>
        <v>0</v>
      </c>
      <c r="AH20" s="31">
        <f>'Datos Generales'!AH268</f>
        <v>0</v>
      </c>
      <c r="AI20" s="31">
        <f>'Datos Generales'!AI268</f>
        <v>0</v>
      </c>
      <c r="AJ20" s="31">
        <f>'Datos Generales'!AJ268</f>
        <v>0</v>
      </c>
      <c r="AK20" s="31">
        <f>'Datos Generales'!AK268</f>
        <v>0</v>
      </c>
    </row>
    <row r="21" spans="1:37" x14ac:dyDescent="0.25">
      <c r="A21" s="26" t="s">
        <v>57</v>
      </c>
      <c r="B21" s="27" t="s">
        <v>8</v>
      </c>
      <c r="C21" s="26" t="s">
        <v>154</v>
      </c>
      <c r="D21" s="30">
        <f>'Datos Generales'!D269</f>
        <v>0</v>
      </c>
      <c r="E21" s="31">
        <f>'Datos Generales'!E269</f>
        <v>0</v>
      </c>
      <c r="F21" s="31">
        <f>'Datos Generales'!F269</f>
        <v>0</v>
      </c>
      <c r="G21" s="31">
        <f>'Datos Generales'!G269</f>
        <v>0</v>
      </c>
      <c r="H21" s="31">
        <f>'Datos Generales'!H269</f>
        <v>0</v>
      </c>
      <c r="I21" s="31">
        <f>'Datos Generales'!I269</f>
        <v>0</v>
      </c>
      <c r="J21" s="31">
        <f>'Datos Generales'!J269</f>
        <v>0</v>
      </c>
      <c r="K21" s="31">
        <f>'Datos Generales'!K269</f>
        <v>0</v>
      </c>
      <c r="L21" s="31">
        <f>'Datos Generales'!L269</f>
        <v>0</v>
      </c>
      <c r="M21" s="31">
        <f>'Datos Generales'!M269</f>
        <v>0</v>
      </c>
      <c r="N21" s="31">
        <f>'Datos Generales'!N269</f>
        <v>0</v>
      </c>
      <c r="O21" s="31">
        <f>'Datos Generales'!O269</f>
        <v>0</v>
      </c>
      <c r="P21" s="31">
        <f>'Datos Generales'!P269</f>
        <v>0</v>
      </c>
      <c r="Q21" s="31">
        <f>'Datos Generales'!Q269</f>
        <v>0</v>
      </c>
      <c r="R21" s="31">
        <f>'Datos Generales'!R269</f>
        <v>0</v>
      </c>
      <c r="S21" s="31">
        <f>'Datos Generales'!S269</f>
        <v>0</v>
      </c>
      <c r="T21" s="31">
        <f>'Datos Generales'!T269</f>
        <v>0</v>
      </c>
      <c r="U21" s="31">
        <f>'Datos Generales'!U269</f>
        <v>0</v>
      </c>
      <c r="V21" s="31">
        <f>'Datos Generales'!V269</f>
        <v>0</v>
      </c>
      <c r="W21" s="31">
        <f>'Datos Generales'!W269</f>
        <v>0</v>
      </c>
      <c r="X21" s="31">
        <f>'Datos Generales'!X269</f>
        <v>0</v>
      </c>
      <c r="Y21" s="31">
        <f>'Datos Generales'!Y269</f>
        <v>0</v>
      </c>
      <c r="Z21" s="31">
        <f>'Datos Generales'!Z269</f>
        <v>0</v>
      </c>
      <c r="AA21" s="31">
        <f>'Datos Generales'!AA269</f>
        <v>0</v>
      </c>
      <c r="AB21" s="31">
        <f>'Datos Generales'!AB269</f>
        <v>0</v>
      </c>
      <c r="AC21" s="31">
        <f>'Datos Generales'!AC269</f>
        <v>0</v>
      </c>
      <c r="AD21" s="31">
        <f>'Datos Generales'!AD269</f>
        <v>0</v>
      </c>
      <c r="AE21" s="31">
        <f>'Datos Generales'!AE269</f>
        <v>0</v>
      </c>
      <c r="AF21" s="31">
        <f>'Datos Generales'!AF269</f>
        <v>0</v>
      </c>
      <c r="AG21" s="31">
        <f>'Datos Generales'!AG269</f>
        <v>0</v>
      </c>
      <c r="AH21" s="31">
        <f>'Datos Generales'!AH269</f>
        <v>0</v>
      </c>
      <c r="AI21" s="31">
        <f>'Datos Generales'!AI269</f>
        <v>0</v>
      </c>
      <c r="AJ21" s="31">
        <f>'Datos Generales'!AJ269</f>
        <v>0</v>
      </c>
      <c r="AK21" s="31">
        <f>'Datos Generales'!AK269</f>
        <v>0</v>
      </c>
    </row>
    <row r="22" spans="1:37" x14ac:dyDescent="0.25">
      <c r="A22" s="26" t="s">
        <v>13</v>
      </c>
      <c r="B22" s="27" t="s">
        <v>8</v>
      </c>
      <c r="C22" s="26" t="s">
        <v>154</v>
      </c>
      <c r="D22" s="30">
        <f>'Datos Generales'!D270</f>
        <v>0</v>
      </c>
      <c r="E22" s="31">
        <f>'Datos Generales'!E270</f>
        <v>0</v>
      </c>
      <c r="F22" s="31">
        <f>'Datos Generales'!F270</f>
        <v>0</v>
      </c>
      <c r="G22" s="31">
        <f>'Datos Generales'!G270</f>
        <v>0</v>
      </c>
      <c r="H22" s="31">
        <f>'Datos Generales'!H270</f>
        <v>0</v>
      </c>
      <c r="I22" s="31">
        <f>'Datos Generales'!I270</f>
        <v>0</v>
      </c>
      <c r="J22" s="31">
        <f>'Datos Generales'!J270</f>
        <v>0</v>
      </c>
      <c r="K22" s="31">
        <f>'Datos Generales'!K270</f>
        <v>0</v>
      </c>
      <c r="L22" s="31">
        <f>'Datos Generales'!L270</f>
        <v>0</v>
      </c>
      <c r="M22" s="31">
        <f>'Datos Generales'!M270</f>
        <v>0</v>
      </c>
      <c r="N22" s="31">
        <f>'Datos Generales'!N270</f>
        <v>0</v>
      </c>
      <c r="O22" s="31">
        <f>'Datos Generales'!O270</f>
        <v>0</v>
      </c>
      <c r="P22" s="31">
        <f>'Datos Generales'!P270</f>
        <v>0</v>
      </c>
      <c r="Q22" s="31">
        <f>'Datos Generales'!Q270</f>
        <v>0</v>
      </c>
      <c r="R22" s="31">
        <f>'Datos Generales'!R270</f>
        <v>0</v>
      </c>
      <c r="S22" s="31">
        <f>'Datos Generales'!S270</f>
        <v>0</v>
      </c>
      <c r="T22" s="31">
        <f>'Datos Generales'!T270</f>
        <v>0</v>
      </c>
      <c r="U22" s="31">
        <f>'Datos Generales'!U270</f>
        <v>0</v>
      </c>
      <c r="V22" s="31">
        <f>'Datos Generales'!V270</f>
        <v>0</v>
      </c>
      <c r="W22" s="31">
        <f>'Datos Generales'!W270</f>
        <v>0</v>
      </c>
      <c r="X22" s="31">
        <f>'Datos Generales'!X270</f>
        <v>0</v>
      </c>
      <c r="Y22" s="31">
        <f>'Datos Generales'!Y270</f>
        <v>0</v>
      </c>
      <c r="Z22" s="31">
        <f>'Datos Generales'!Z270</f>
        <v>0</v>
      </c>
      <c r="AA22" s="31">
        <f>'Datos Generales'!AA270</f>
        <v>0</v>
      </c>
      <c r="AB22" s="31">
        <f>'Datos Generales'!AB270</f>
        <v>0</v>
      </c>
      <c r="AC22" s="31">
        <f>'Datos Generales'!AC270</f>
        <v>0</v>
      </c>
      <c r="AD22" s="31">
        <f>'Datos Generales'!AD270</f>
        <v>0</v>
      </c>
      <c r="AE22" s="31">
        <f>'Datos Generales'!AE270</f>
        <v>0</v>
      </c>
      <c r="AF22" s="31">
        <f>'Datos Generales'!AF270</f>
        <v>0</v>
      </c>
      <c r="AG22" s="31">
        <f>'Datos Generales'!AG270</f>
        <v>0</v>
      </c>
      <c r="AH22" s="31">
        <f>'Datos Generales'!AH270</f>
        <v>0</v>
      </c>
      <c r="AI22" s="31">
        <f>'Datos Generales'!AI270</f>
        <v>0</v>
      </c>
      <c r="AJ22" s="31">
        <f>'Datos Generales'!AJ270</f>
        <v>0</v>
      </c>
      <c r="AK22" s="31">
        <f>'Datos Generales'!AK270</f>
        <v>0</v>
      </c>
    </row>
    <row r="23" spans="1:37" x14ac:dyDescent="0.25">
      <c r="A23" s="26" t="s">
        <v>55</v>
      </c>
      <c r="B23" s="27" t="s">
        <v>8</v>
      </c>
      <c r="C23" s="26" t="s">
        <v>154</v>
      </c>
      <c r="D23" s="30">
        <f>'Datos Generales'!D271</f>
        <v>0</v>
      </c>
      <c r="E23" s="31">
        <f>'Datos Generales'!E271</f>
        <v>0</v>
      </c>
      <c r="F23" s="31">
        <f>'Datos Generales'!F271</f>
        <v>0</v>
      </c>
      <c r="G23" s="31">
        <f>'Datos Generales'!G271</f>
        <v>0</v>
      </c>
      <c r="H23" s="31">
        <f>'Datos Generales'!H271</f>
        <v>0</v>
      </c>
      <c r="I23" s="31">
        <f>'Datos Generales'!I271</f>
        <v>0</v>
      </c>
      <c r="J23" s="31">
        <f>'Datos Generales'!J271</f>
        <v>0</v>
      </c>
      <c r="K23" s="31">
        <f>'Datos Generales'!K271</f>
        <v>0</v>
      </c>
      <c r="L23" s="31">
        <f>'Datos Generales'!L271</f>
        <v>0</v>
      </c>
      <c r="M23" s="31">
        <f>'Datos Generales'!M271</f>
        <v>0</v>
      </c>
      <c r="N23" s="31">
        <f>'Datos Generales'!N271</f>
        <v>0</v>
      </c>
      <c r="O23" s="31">
        <f>'Datos Generales'!O271</f>
        <v>0</v>
      </c>
      <c r="P23" s="31">
        <f>'Datos Generales'!P271</f>
        <v>0</v>
      </c>
      <c r="Q23" s="31">
        <f>'Datos Generales'!Q271</f>
        <v>0</v>
      </c>
      <c r="R23" s="31">
        <f>'Datos Generales'!R271</f>
        <v>0</v>
      </c>
      <c r="S23" s="31">
        <f>'Datos Generales'!S271</f>
        <v>0</v>
      </c>
      <c r="T23" s="31">
        <f>'Datos Generales'!T271</f>
        <v>0</v>
      </c>
      <c r="U23" s="31">
        <f>'Datos Generales'!U271</f>
        <v>0</v>
      </c>
      <c r="V23" s="31">
        <f>'Datos Generales'!V271</f>
        <v>0</v>
      </c>
      <c r="W23" s="31">
        <f>'Datos Generales'!W271</f>
        <v>0</v>
      </c>
      <c r="X23" s="31">
        <f>'Datos Generales'!X271</f>
        <v>0</v>
      </c>
      <c r="Y23" s="31">
        <f>'Datos Generales'!Y271</f>
        <v>0</v>
      </c>
      <c r="Z23" s="31">
        <f>'Datos Generales'!Z271</f>
        <v>0</v>
      </c>
      <c r="AA23" s="31">
        <f>'Datos Generales'!AA271</f>
        <v>0</v>
      </c>
      <c r="AB23" s="31">
        <f>'Datos Generales'!AB271</f>
        <v>0</v>
      </c>
      <c r="AC23" s="31">
        <f>'Datos Generales'!AC271</f>
        <v>0</v>
      </c>
      <c r="AD23" s="31">
        <f>'Datos Generales'!AD271</f>
        <v>0</v>
      </c>
      <c r="AE23" s="31">
        <f>'Datos Generales'!AE271</f>
        <v>0</v>
      </c>
      <c r="AF23" s="31">
        <f>'Datos Generales'!AF271</f>
        <v>0</v>
      </c>
      <c r="AG23" s="31">
        <f>'Datos Generales'!AG271</f>
        <v>0</v>
      </c>
      <c r="AH23" s="31">
        <f>'Datos Generales'!AH271</f>
        <v>0</v>
      </c>
      <c r="AI23" s="31">
        <f>'Datos Generales'!AI271</f>
        <v>0</v>
      </c>
      <c r="AJ23" s="31">
        <f>'Datos Generales'!AJ271</f>
        <v>0</v>
      </c>
      <c r="AK23" s="31">
        <f>'Datos Generales'!AK271</f>
        <v>0</v>
      </c>
    </row>
    <row r="24" spans="1:37" x14ac:dyDescent="0.25">
      <c r="A24" s="26" t="s">
        <v>56</v>
      </c>
      <c r="B24" s="27" t="s">
        <v>8</v>
      </c>
      <c r="C24" s="26" t="s">
        <v>154</v>
      </c>
      <c r="D24" s="30">
        <f>'Datos Generales'!D272</f>
        <v>0</v>
      </c>
      <c r="E24" s="31">
        <f>'Datos Generales'!E272</f>
        <v>0</v>
      </c>
      <c r="F24" s="31">
        <f>'Datos Generales'!F272</f>
        <v>0</v>
      </c>
      <c r="G24" s="31">
        <f>'Datos Generales'!G272</f>
        <v>0</v>
      </c>
      <c r="H24" s="31">
        <f>'Datos Generales'!H272</f>
        <v>0</v>
      </c>
      <c r="I24" s="31">
        <f>'Datos Generales'!I272</f>
        <v>0</v>
      </c>
      <c r="J24" s="31">
        <f>'Datos Generales'!J272</f>
        <v>0</v>
      </c>
      <c r="K24" s="31">
        <f>'Datos Generales'!K272</f>
        <v>0</v>
      </c>
      <c r="L24" s="31">
        <f>'Datos Generales'!L272</f>
        <v>0</v>
      </c>
      <c r="M24" s="31">
        <f>'Datos Generales'!M272</f>
        <v>0</v>
      </c>
      <c r="N24" s="31">
        <f>'Datos Generales'!N272</f>
        <v>0</v>
      </c>
      <c r="O24" s="31">
        <f>'Datos Generales'!O272</f>
        <v>0</v>
      </c>
      <c r="P24" s="31">
        <f>'Datos Generales'!P272</f>
        <v>0</v>
      </c>
      <c r="Q24" s="31">
        <f>'Datos Generales'!Q272</f>
        <v>0</v>
      </c>
      <c r="R24" s="31">
        <f>'Datos Generales'!R272</f>
        <v>0</v>
      </c>
      <c r="S24" s="31">
        <f>'Datos Generales'!S272</f>
        <v>0</v>
      </c>
      <c r="T24" s="31">
        <f>'Datos Generales'!T272</f>
        <v>0</v>
      </c>
      <c r="U24" s="31">
        <f>'Datos Generales'!U272</f>
        <v>0</v>
      </c>
      <c r="V24" s="31">
        <f>'Datos Generales'!V272</f>
        <v>0</v>
      </c>
      <c r="W24" s="31">
        <f>'Datos Generales'!W272</f>
        <v>0</v>
      </c>
      <c r="X24" s="31">
        <f>'Datos Generales'!X272</f>
        <v>0</v>
      </c>
      <c r="Y24" s="31">
        <f>'Datos Generales'!Y272</f>
        <v>0</v>
      </c>
      <c r="Z24" s="31">
        <f>'Datos Generales'!Z272</f>
        <v>0</v>
      </c>
      <c r="AA24" s="31">
        <f>'Datos Generales'!AA272</f>
        <v>0</v>
      </c>
      <c r="AB24" s="31">
        <f>'Datos Generales'!AB272</f>
        <v>0</v>
      </c>
      <c r="AC24" s="31">
        <f>'Datos Generales'!AC272</f>
        <v>0</v>
      </c>
      <c r="AD24" s="31">
        <f>'Datos Generales'!AD272</f>
        <v>0</v>
      </c>
      <c r="AE24" s="31">
        <f>'Datos Generales'!AE272</f>
        <v>0</v>
      </c>
      <c r="AF24" s="31">
        <f>'Datos Generales'!AF272</f>
        <v>0</v>
      </c>
      <c r="AG24" s="31">
        <f>'Datos Generales'!AG272</f>
        <v>0</v>
      </c>
      <c r="AH24" s="31">
        <f>'Datos Generales'!AH272</f>
        <v>0</v>
      </c>
      <c r="AI24" s="31">
        <f>'Datos Generales'!AI272</f>
        <v>0</v>
      </c>
      <c r="AJ24" s="31">
        <f>'Datos Generales'!AJ272</f>
        <v>0</v>
      </c>
      <c r="AK24" s="31">
        <f>'Datos Generales'!AK272</f>
        <v>0</v>
      </c>
    </row>
    <row r="25" spans="1:37" x14ac:dyDescent="0.25">
      <c r="A25" s="26" t="s">
        <v>14</v>
      </c>
      <c r="B25" s="27" t="s">
        <v>8</v>
      </c>
      <c r="C25" s="26" t="s">
        <v>154</v>
      </c>
      <c r="D25" s="30">
        <f>'Datos Generales'!D274</f>
        <v>0</v>
      </c>
      <c r="E25" s="31">
        <f>'Datos Generales'!E274</f>
        <v>0</v>
      </c>
      <c r="F25" s="31">
        <f>'Datos Generales'!F274</f>
        <v>0</v>
      </c>
      <c r="G25" s="31">
        <f>'Datos Generales'!G274</f>
        <v>0</v>
      </c>
      <c r="H25" s="31">
        <f>'Datos Generales'!H274</f>
        <v>0</v>
      </c>
      <c r="I25" s="31">
        <f>'Datos Generales'!I274</f>
        <v>0</v>
      </c>
      <c r="J25" s="31">
        <f>'Datos Generales'!J274</f>
        <v>0</v>
      </c>
      <c r="K25" s="31">
        <f>'Datos Generales'!K274</f>
        <v>0</v>
      </c>
      <c r="L25" s="31">
        <f>'Datos Generales'!L274</f>
        <v>0</v>
      </c>
      <c r="M25" s="31">
        <f>'Datos Generales'!M274</f>
        <v>0</v>
      </c>
      <c r="N25" s="31">
        <f>'Datos Generales'!N274</f>
        <v>0</v>
      </c>
      <c r="O25" s="31">
        <f>'Datos Generales'!O274</f>
        <v>0</v>
      </c>
      <c r="P25" s="31">
        <f>'Datos Generales'!P274</f>
        <v>0</v>
      </c>
      <c r="Q25" s="31">
        <f>'Datos Generales'!Q274</f>
        <v>0</v>
      </c>
      <c r="R25" s="31">
        <f>'Datos Generales'!R274</f>
        <v>0</v>
      </c>
      <c r="S25" s="31">
        <f>'Datos Generales'!S274</f>
        <v>0</v>
      </c>
      <c r="T25" s="31">
        <f>'Datos Generales'!T274</f>
        <v>0</v>
      </c>
      <c r="U25" s="31">
        <f>'Datos Generales'!U274</f>
        <v>0</v>
      </c>
      <c r="V25" s="31">
        <f>'Datos Generales'!V274</f>
        <v>0</v>
      </c>
      <c r="W25" s="31">
        <f>'Datos Generales'!W274</f>
        <v>0</v>
      </c>
      <c r="X25" s="31">
        <f>'Datos Generales'!X274</f>
        <v>0</v>
      </c>
      <c r="Y25" s="31">
        <f>'Datos Generales'!Y274</f>
        <v>0</v>
      </c>
      <c r="Z25" s="31">
        <f>'Datos Generales'!Z274</f>
        <v>0</v>
      </c>
      <c r="AA25" s="31">
        <f>'Datos Generales'!AA274</f>
        <v>0</v>
      </c>
      <c r="AB25" s="31">
        <f>'Datos Generales'!AB274</f>
        <v>0</v>
      </c>
      <c r="AC25" s="31">
        <f>'Datos Generales'!AC274</f>
        <v>0</v>
      </c>
      <c r="AD25" s="31">
        <f>'Datos Generales'!AD274</f>
        <v>0</v>
      </c>
      <c r="AE25" s="31">
        <f>'Datos Generales'!AE274</f>
        <v>0</v>
      </c>
      <c r="AF25" s="31">
        <f>'Datos Generales'!AF274</f>
        <v>0</v>
      </c>
      <c r="AG25" s="31">
        <f>'Datos Generales'!AG274</f>
        <v>0</v>
      </c>
      <c r="AH25" s="31">
        <f>'Datos Generales'!AH274</f>
        <v>0</v>
      </c>
      <c r="AI25" s="31">
        <f>'Datos Generales'!AI274</f>
        <v>0</v>
      </c>
      <c r="AJ25" s="31">
        <f>'Datos Generales'!AJ274</f>
        <v>0</v>
      </c>
      <c r="AK25" s="31">
        <f>'Datos Generales'!AK274</f>
        <v>0</v>
      </c>
    </row>
    <row r="26" spans="1:37" x14ac:dyDescent="0.25">
      <c r="A26" s="26" t="s">
        <v>80</v>
      </c>
      <c r="B26" s="27" t="s">
        <v>8</v>
      </c>
      <c r="C26" s="26" t="s">
        <v>154</v>
      </c>
      <c r="D26" s="30">
        <f>'Datos Generales'!D275</f>
        <v>0</v>
      </c>
      <c r="E26" s="31">
        <f>'Datos Generales'!E275</f>
        <v>0</v>
      </c>
      <c r="F26" s="31">
        <f>'Datos Generales'!F275</f>
        <v>0</v>
      </c>
      <c r="G26" s="31">
        <f>'Datos Generales'!G275</f>
        <v>0</v>
      </c>
      <c r="H26" s="31">
        <f>'Datos Generales'!H275</f>
        <v>0</v>
      </c>
      <c r="I26" s="31">
        <f>'Datos Generales'!I275</f>
        <v>0</v>
      </c>
      <c r="J26" s="31">
        <f>'Datos Generales'!J275</f>
        <v>0</v>
      </c>
      <c r="K26" s="31">
        <f>'Datos Generales'!K275</f>
        <v>0</v>
      </c>
      <c r="L26" s="31">
        <f>'Datos Generales'!L275</f>
        <v>0</v>
      </c>
      <c r="M26" s="31">
        <f>'Datos Generales'!M275</f>
        <v>0</v>
      </c>
      <c r="N26" s="31">
        <f>'Datos Generales'!N275</f>
        <v>0</v>
      </c>
      <c r="O26" s="31">
        <f>'Datos Generales'!O275</f>
        <v>0</v>
      </c>
      <c r="P26" s="31">
        <f>'Datos Generales'!P275</f>
        <v>0</v>
      </c>
      <c r="Q26" s="31">
        <f>'Datos Generales'!Q275</f>
        <v>0</v>
      </c>
      <c r="R26" s="31">
        <f>'Datos Generales'!R275</f>
        <v>0</v>
      </c>
      <c r="S26" s="31">
        <f>'Datos Generales'!S275</f>
        <v>0</v>
      </c>
      <c r="T26" s="31">
        <f>'Datos Generales'!T275</f>
        <v>0</v>
      </c>
      <c r="U26" s="31">
        <f>'Datos Generales'!U275</f>
        <v>0</v>
      </c>
      <c r="V26" s="31">
        <f>'Datos Generales'!V275</f>
        <v>0</v>
      </c>
      <c r="W26" s="31">
        <f>'Datos Generales'!W275</f>
        <v>0</v>
      </c>
      <c r="X26" s="31">
        <f>'Datos Generales'!X275</f>
        <v>0</v>
      </c>
      <c r="Y26" s="31">
        <f>'Datos Generales'!Y275</f>
        <v>0</v>
      </c>
      <c r="Z26" s="31">
        <f>'Datos Generales'!Z275</f>
        <v>0</v>
      </c>
      <c r="AA26" s="31">
        <f>'Datos Generales'!AA275</f>
        <v>0</v>
      </c>
      <c r="AB26" s="31">
        <f>'Datos Generales'!AB275</f>
        <v>0</v>
      </c>
      <c r="AC26" s="31">
        <f>'Datos Generales'!AC275</f>
        <v>0</v>
      </c>
      <c r="AD26" s="31">
        <f>'Datos Generales'!AD275</f>
        <v>0</v>
      </c>
      <c r="AE26" s="31">
        <f>'Datos Generales'!AE275</f>
        <v>0</v>
      </c>
      <c r="AF26" s="31">
        <f>'Datos Generales'!AF275</f>
        <v>0</v>
      </c>
      <c r="AG26" s="31">
        <f>'Datos Generales'!AG275</f>
        <v>0</v>
      </c>
      <c r="AH26" s="31">
        <f>'Datos Generales'!AH275</f>
        <v>0</v>
      </c>
      <c r="AI26" s="31">
        <f>'Datos Generales'!AI275</f>
        <v>0</v>
      </c>
      <c r="AJ26" s="31">
        <f>'Datos Generales'!AJ275</f>
        <v>0</v>
      </c>
      <c r="AK26" s="31">
        <f>'Datos Generales'!AK275</f>
        <v>0</v>
      </c>
    </row>
    <row r="28" spans="1:37" x14ac:dyDescent="0.25">
      <c r="C28" s="32" t="s">
        <v>15</v>
      </c>
      <c r="D28" s="33"/>
      <c r="E28" s="34"/>
      <c r="F28" s="34"/>
      <c r="G28" s="35"/>
    </row>
    <row r="29" spans="1:37" ht="25.5" x14ac:dyDescent="0.25">
      <c r="C29" s="36"/>
      <c r="D29" s="44"/>
      <c r="E29" s="45" t="s">
        <v>16</v>
      </c>
      <c r="F29" s="45" t="s">
        <v>84</v>
      </c>
      <c r="G29" s="37" t="s">
        <v>85</v>
      </c>
    </row>
    <row r="30" spans="1:37" x14ac:dyDescent="0.25">
      <c r="C30" s="38" t="s">
        <v>7</v>
      </c>
      <c r="D30" s="46"/>
      <c r="E30" s="47">
        <f>'Param.Transv.'!E30</f>
        <v>0.94</v>
      </c>
      <c r="F30" s="47">
        <f>'Param.Transv.'!F30</f>
        <v>0.06</v>
      </c>
      <c r="G30" s="39">
        <f>'Param.Transv.'!G30</f>
        <v>0</v>
      </c>
    </row>
    <row r="31" spans="1:37" x14ac:dyDescent="0.25">
      <c r="C31" s="38" t="s">
        <v>9</v>
      </c>
      <c r="D31" s="46"/>
      <c r="E31" s="47">
        <f>'Param.Transv.'!E31</f>
        <v>0</v>
      </c>
      <c r="F31" s="47">
        <f>'Param.Transv.'!F31</f>
        <v>1</v>
      </c>
      <c r="G31" s="39">
        <f>'Param.Transv.'!G31</f>
        <v>0</v>
      </c>
    </row>
    <row r="32" spans="1:37" x14ac:dyDescent="0.25">
      <c r="C32" s="38" t="s">
        <v>10</v>
      </c>
      <c r="D32" s="46"/>
      <c r="E32" s="47">
        <f>'Param.Transv.'!E32</f>
        <v>0</v>
      </c>
      <c r="F32" s="47">
        <f>'Param.Transv.'!F32</f>
        <v>1</v>
      </c>
      <c r="G32" s="39">
        <f>'Param.Transv.'!G32</f>
        <v>0</v>
      </c>
    </row>
    <row r="33" spans="1:37" x14ac:dyDescent="0.25">
      <c r="C33" s="38" t="s">
        <v>11</v>
      </c>
      <c r="D33" s="46"/>
      <c r="E33" s="47">
        <f>'Param.Transv.'!E33</f>
        <v>0</v>
      </c>
      <c r="F33" s="47">
        <f>'Param.Transv.'!F33</f>
        <v>1</v>
      </c>
      <c r="G33" s="39">
        <f>'Param.Transv.'!G33</f>
        <v>0</v>
      </c>
    </row>
    <row r="34" spans="1:37" x14ac:dyDescent="0.25">
      <c r="C34" s="38" t="s">
        <v>12</v>
      </c>
      <c r="D34" s="46"/>
      <c r="E34" s="47">
        <f>'Param.Transv.'!E34</f>
        <v>0.97</v>
      </c>
      <c r="F34" s="47">
        <f>'Param.Transv.'!F34</f>
        <v>0.02</v>
      </c>
      <c r="G34" s="39">
        <f>'Param.Transv.'!G34</f>
        <v>0.01</v>
      </c>
    </row>
    <row r="35" spans="1:37" x14ac:dyDescent="0.25">
      <c r="C35" s="38" t="s">
        <v>54</v>
      </c>
      <c r="D35" s="46"/>
      <c r="E35" s="47">
        <f>'Param.Transv.'!E35</f>
        <v>0</v>
      </c>
      <c r="F35" s="47">
        <f>'Param.Transv.'!F35</f>
        <v>1</v>
      </c>
      <c r="G35" s="39">
        <f>'Param.Transv.'!G35</f>
        <v>0</v>
      </c>
    </row>
    <row r="36" spans="1:37" x14ac:dyDescent="0.25">
      <c r="C36" s="38" t="s">
        <v>79</v>
      </c>
      <c r="D36" s="46"/>
      <c r="E36" s="47">
        <f>'Param.Transv.'!E36</f>
        <v>0</v>
      </c>
      <c r="F36" s="47">
        <f>'Param.Transv.'!F36</f>
        <v>1</v>
      </c>
      <c r="G36" s="39">
        <f>'Param.Transv.'!G36</f>
        <v>0</v>
      </c>
    </row>
    <row r="37" spans="1:37" x14ac:dyDescent="0.25">
      <c r="C37" s="38" t="s">
        <v>57</v>
      </c>
      <c r="D37" s="46"/>
      <c r="E37" s="47">
        <f>'Param.Transv.'!E37</f>
        <v>0</v>
      </c>
      <c r="F37" s="47">
        <f>'Param.Transv.'!F37</f>
        <v>1</v>
      </c>
      <c r="G37" s="39">
        <f>'Param.Transv.'!G37</f>
        <v>0</v>
      </c>
    </row>
    <row r="38" spans="1:37" x14ac:dyDescent="0.25">
      <c r="C38" s="38" t="s">
        <v>13</v>
      </c>
      <c r="D38" s="46"/>
      <c r="E38" s="47">
        <f>'Param.Transv.'!E38</f>
        <v>0</v>
      </c>
      <c r="F38" s="47">
        <f>'Param.Transv.'!F38</f>
        <v>1</v>
      </c>
      <c r="G38" s="39">
        <f>'Param.Transv.'!G38</f>
        <v>0</v>
      </c>
    </row>
    <row r="39" spans="1:37" x14ac:dyDescent="0.25">
      <c r="C39" s="38" t="s">
        <v>55</v>
      </c>
      <c r="D39" s="46"/>
      <c r="E39" s="47">
        <f>'Param.Transv.'!E39</f>
        <v>0</v>
      </c>
      <c r="F39" s="47">
        <f>'Param.Transv.'!F39</f>
        <v>1</v>
      </c>
      <c r="G39" s="39">
        <f>'Param.Transv.'!G39</f>
        <v>0</v>
      </c>
    </row>
    <row r="40" spans="1:37" x14ac:dyDescent="0.25">
      <c r="C40" s="38" t="s">
        <v>56</v>
      </c>
      <c r="D40" s="46"/>
      <c r="E40" s="47">
        <f>'Param.Transv.'!E40</f>
        <v>0</v>
      </c>
      <c r="F40" s="47">
        <f>'Param.Transv.'!F40</f>
        <v>1</v>
      </c>
      <c r="G40" s="39">
        <f>'Param.Transv.'!G40</f>
        <v>0</v>
      </c>
    </row>
    <row r="41" spans="1:37" x14ac:dyDescent="0.25">
      <c r="C41" s="38" t="s">
        <v>14</v>
      </c>
      <c r="D41" s="46"/>
      <c r="E41" s="47">
        <f>'Param.Transv.'!E41</f>
        <v>0</v>
      </c>
      <c r="F41" s="47">
        <f>'Param.Transv.'!F41</f>
        <v>1</v>
      </c>
      <c r="G41" s="39">
        <f>'Param.Transv.'!G41</f>
        <v>0</v>
      </c>
    </row>
    <row r="42" spans="1:37" x14ac:dyDescent="0.25">
      <c r="C42" s="40" t="s">
        <v>80</v>
      </c>
      <c r="D42" s="41"/>
      <c r="E42" s="42">
        <f>'Param.Transv.'!E42</f>
        <v>0</v>
      </c>
      <c r="F42" s="42">
        <f>'Param.Transv.'!F42</f>
        <v>1</v>
      </c>
      <c r="G42" s="43">
        <f>'Param.Transv.'!G42</f>
        <v>0</v>
      </c>
    </row>
    <row r="44" spans="1:37" x14ac:dyDescent="0.25">
      <c r="A44" s="23" t="s">
        <v>17</v>
      </c>
      <c r="B44" s="24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</row>
    <row r="45" spans="1:37" x14ac:dyDescent="0.25">
      <c r="A45" s="26" t="s">
        <v>16</v>
      </c>
      <c r="B45" s="27" t="s">
        <v>18</v>
      </c>
      <c r="C45" s="26" t="s">
        <v>156</v>
      </c>
      <c r="D45" s="48">
        <f>IF(OR(ISERROR(SUMPRODUCT($E$30:$E$42,D$14:D$26)/D$11),SUMPRODUCT($E$30:$E$42,D$14:D$26)=0),0.001,SUMPRODUCT($E$30:$E$42,D$14:D$26)/D$11*1000)</f>
        <v>29.938118713990232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26" t="s">
        <v>84</v>
      </c>
      <c r="B46" s="27" t="s">
        <v>18</v>
      </c>
      <c r="C46" s="26" t="s">
        <v>156</v>
      </c>
      <c r="D46" s="48">
        <f>IF(OR(ISERROR(SUMPRODUCT($F$30:$F$42,D$14:D$26)/D$11),SUMPRODUCT($F$30:$F$42,D$14:D$26)=0),0.001,SUMPRODUCT($F$30:$F$42,D$14:D$26)/D$11*1000)</f>
        <v>15.479865390300635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26" t="s">
        <v>85</v>
      </c>
      <c r="B47" s="27" t="s">
        <v>18</v>
      </c>
      <c r="C47" s="26" t="s">
        <v>156</v>
      </c>
      <c r="D47" s="48">
        <f>IF(OR(ISERROR(SUMPRODUCT($G$30:$G$42,D$14:D$26)/D$11),SUMPRODUCT($G$30:$G$42,D$14:D$26)=0),0.001,SUMPRODUCT($G$30:$G$42,D$14:D$26)/D$11*1000)</f>
        <v>0.29375980584976069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86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26" t="s">
        <v>7</v>
      </c>
      <c r="B52" s="27" t="s">
        <v>20</v>
      </c>
      <c r="C52" s="26" t="s">
        <v>156</v>
      </c>
      <c r="D52" s="50">
        <f>IF(ISERROR((D14*$E30)/SUMPRODUCT($E$30:$E$42,D$14:D$26)),'Param.Transv.'!D52,(D14*$E30)/SUMPRODUCT($E$30:$E$42,D$14:D$26))</f>
        <v>4.8213368393416452E-2</v>
      </c>
      <c r="E52" s="51">
        <f>IF('[1]Panel de Control'!$C$56="Precio",'Esc Precios'!E356,'Particip. Energético'!E356)</f>
        <v>4.82133683934165E-2</v>
      </c>
      <c r="F52" s="51">
        <f>IF('[1]Panel de Control'!$C$56="Precio",'Esc Precios'!F356,'Particip. Energético'!F356)</f>
        <v>4.82133683934165E-2</v>
      </c>
      <c r="G52" s="51">
        <f>IF('[1]Panel de Control'!$C$56="Precio",'Esc Precios'!G356,'Particip. Energético'!G356)</f>
        <v>4.82133683934165E-2</v>
      </c>
      <c r="H52" s="51">
        <f>IF('[1]Panel de Control'!$C$56="Precio",'Esc Precios'!H356,'Particip. Energético'!H356)</f>
        <v>4.82133683934165E-2</v>
      </c>
      <c r="I52" s="51">
        <f>IF('[1]Panel de Control'!$C$56="Precio",'Esc Precios'!I356,'Particip. Energético'!I356)</f>
        <v>4.82133683934165E-2</v>
      </c>
      <c r="J52" s="51">
        <f>IF('[1]Panel de Control'!$C$56="Precio",'Esc Precios'!J356,'Particip. Energético'!J356)</f>
        <v>4.82133683934165E-2</v>
      </c>
      <c r="K52" s="51">
        <f>IF('[1]Panel de Control'!$C$56="Precio",'Esc Precios'!K356,'Particip. Energético'!K356)</f>
        <v>4.82133683934165E-2</v>
      </c>
      <c r="L52" s="51">
        <f>IF('[1]Panel de Control'!$C$56="Precio",'Esc Precios'!L356,'Particip. Energético'!L356)</f>
        <v>4.82133683934165E-2</v>
      </c>
      <c r="M52" s="51">
        <f>IF('[1]Panel de Control'!$C$56="Precio",'Esc Precios'!M356,'Particip. Energético'!M356)</f>
        <v>4.82133683934165E-2</v>
      </c>
      <c r="N52" s="51">
        <f>IF('[1]Panel de Control'!$C$56="Precio",'Esc Precios'!N356,'Particip. Energético'!N356)</f>
        <v>4.82133683934165E-2</v>
      </c>
      <c r="O52" s="51">
        <f>IF('[1]Panel de Control'!$C$56="Precio",'Esc Precios'!O356,'Particip. Energético'!O356)</f>
        <v>4.82133683934165E-2</v>
      </c>
      <c r="P52" s="51">
        <f>IF('[1]Panel de Control'!$C$56="Precio",'Esc Precios'!P356,'Particip. Energético'!P356)</f>
        <v>4.82133683934165E-2</v>
      </c>
      <c r="Q52" s="51">
        <f>IF('[1]Panel de Control'!$C$56="Precio",'Esc Precios'!Q356,'Particip. Energético'!Q356)</f>
        <v>4.82133683934165E-2</v>
      </c>
      <c r="R52" s="51">
        <f>IF('[1]Panel de Control'!$C$56="Precio",'Esc Precios'!R356,'Particip. Energético'!R356)</f>
        <v>4.82133683934165E-2</v>
      </c>
      <c r="S52" s="51">
        <f>IF('[1]Panel de Control'!$C$56="Precio",'Esc Precios'!S356,'Particip. Energético'!S356)</f>
        <v>4.82133683934165E-2</v>
      </c>
      <c r="T52" s="51">
        <f>IF('[1]Panel de Control'!$C$56="Precio",'Esc Precios'!T356,'Particip. Energético'!T356)</f>
        <v>4.82133683934165E-2</v>
      </c>
      <c r="U52" s="51">
        <f>IF('[1]Panel de Control'!$C$56="Precio",'Esc Precios'!U356,'Particip. Energético'!U356)</f>
        <v>4.82133683934165E-2</v>
      </c>
      <c r="V52" s="51">
        <f>IF('[1]Panel de Control'!$C$56="Precio",'Esc Precios'!V356,'Particip. Energético'!V356)</f>
        <v>4.82133683934165E-2</v>
      </c>
      <c r="W52" s="51">
        <f>IF('[1]Panel de Control'!$C$56="Precio",'Esc Precios'!W356,'Particip. Energético'!W356)</f>
        <v>4.7481892717612717E-2</v>
      </c>
      <c r="X52" s="51">
        <f>IF('[1]Panel de Control'!$C$56="Precio",'Esc Precios'!X356,'Particip. Energético'!X356)</f>
        <v>4.6750417041809156E-2</v>
      </c>
      <c r="Y52" s="51">
        <f>IF('[1]Panel de Control'!$C$56="Precio",'Esc Precios'!Y356,'Particip. Energético'!Y356)</f>
        <v>4.6018941366005595E-2</v>
      </c>
      <c r="Z52" s="51">
        <f>IF('[1]Panel de Control'!$C$56="Precio",'Esc Precios'!Z356,'Particip. Energético'!Z356)</f>
        <v>4.5287465690201811E-2</v>
      </c>
      <c r="AA52" s="51">
        <f>IF('[1]Panel de Control'!$C$56="Precio",'Esc Precios'!AA356,'Particip. Energético'!AA356)</f>
        <v>4.455599001439825E-2</v>
      </c>
      <c r="AB52" s="51">
        <f>IF('[1]Panel de Control'!$C$56="Precio",'Esc Precios'!AB356,'Particip. Energético'!AB356)</f>
        <v>4.0466128850859429E-2</v>
      </c>
      <c r="AC52" s="51">
        <f>IF('[1]Panel de Control'!$C$56="Precio",'Esc Precios'!AC356,'Particip. Energético'!AC356)</f>
        <v>3.6376267687320607E-2</v>
      </c>
      <c r="AD52" s="51">
        <f>IF('[1]Panel de Control'!$C$56="Precio",'Esc Precios'!AD356,'Particip. Energético'!AD356)</f>
        <v>3.2286406523783118E-2</v>
      </c>
      <c r="AE52" s="51">
        <f>IF('[1]Panel de Control'!$C$56="Precio",'Esc Precios'!AE356,'Particip. Energético'!AE356)</f>
        <v>2.8196545360245739E-2</v>
      </c>
      <c r="AF52" s="51">
        <f>IF('[1]Panel de Control'!$C$56="Precio",'Esc Precios'!AF356,'Particip. Energético'!AF356)</f>
        <v>2.4106684196706918E-2</v>
      </c>
      <c r="AG52" s="51">
        <f>IF('[1]Panel de Control'!$C$56="Precio",'Esc Precios'!AG356,'Particip. Energético'!AG356)</f>
        <v>2.0016823033170872E-2</v>
      </c>
      <c r="AH52" s="51">
        <f>IF('[1]Panel de Control'!$C$56="Precio",'Esc Precios'!AH356,'Particip. Energético'!AH356)</f>
        <v>1.592696186963205E-2</v>
      </c>
      <c r="AI52" s="51">
        <f>IF('[1]Panel de Control'!$C$56="Precio",'Esc Precios'!AI356,'Particip. Energético'!AI356)</f>
        <v>1.1837100706094561E-2</v>
      </c>
      <c r="AJ52" s="51">
        <f>IF('[1]Panel de Control'!$C$56="Precio",'Esc Precios'!AJ356,'Particip. Energético'!AJ356)</f>
        <v>7.7472395425571827E-3</v>
      </c>
      <c r="AK52" s="51">
        <f>IF('[1]Panel de Control'!$C$56="Precio",'Esc Precios'!AK356,'Particip. Energético'!AK356)</f>
        <v>3.6573783790183612E-3</v>
      </c>
    </row>
    <row r="53" spans="1:37" x14ac:dyDescent="0.25">
      <c r="A53" s="26" t="s">
        <v>11</v>
      </c>
      <c r="B53" s="27" t="s">
        <v>20</v>
      </c>
      <c r="C53" s="26" t="s">
        <v>156</v>
      </c>
      <c r="D53" s="50">
        <f>IF(ISERROR((D17*$E33)/SUMPRODUCT($E$30:$E$42,D$14:D$26)),'Param.Transv.'!D53,(D17*$E33)/SUMPRODUCT($E$30:$E$42,D$14:D$26))</f>
        <v>0</v>
      </c>
      <c r="E53" s="51">
        <f>IF('[1]Panel de Control'!$C$56="Precio",'Esc Precios'!E357,'Particip. Energético'!E357)</f>
        <v>0</v>
      </c>
      <c r="F53" s="51">
        <f>IF('[1]Panel de Control'!$C$56="Precio",'Esc Precios'!F357,'Particip. Energético'!F357)</f>
        <v>0</v>
      </c>
      <c r="G53" s="51">
        <f>IF('[1]Panel de Control'!$C$56="Precio",'Esc Precios'!G357,'Particip. Energético'!G357)</f>
        <v>0</v>
      </c>
      <c r="H53" s="51">
        <f>IF('[1]Panel de Control'!$C$56="Precio",'Esc Precios'!H357,'Particip. Energético'!H357)</f>
        <v>0</v>
      </c>
      <c r="I53" s="51">
        <f>IF('[1]Panel de Control'!$C$56="Precio",'Esc Precios'!I357,'Particip. Energético'!I357)</f>
        <v>0</v>
      </c>
      <c r="J53" s="51">
        <f>IF('[1]Panel de Control'!$C$56="Precio",'Esc Precios'!J357,'Particip. Energético'!J357)</f>
        <v>0</v>
      </c>
      <c r="K53" s="51">
        <f>IF('[1]Panel de Control'!$C$56="Precio",'Esc Precios'!K357,'Particip. Energético'!K357)</f>
        <v>0</v>
      </c>
      <c r="L53" s="51">
        <f>IF('[1]Panel de Control'!$C$56="Precio",'Esc Precios'!L357,'Particip. Energético'!L357)</f>
        <v>0</v>
      </c>
      <c r="M53" s="51">
        <f>IF('[1]Panel de Control'!$C$56="Precio",'Esc Precios'!M357,'Particip. Energético'!M357)</f>
        <v>0</v>
      </c>
      <c r="N53" s="51">
        <f>IF('[1]Panel de Control'!$C$56="Precio",'Esc Precios'!N357,'Particip. Energético'!N357)</f>
        <v>0</v>
      </c>
      <c r="O53" s="51">
        <f>IF('[1]Panel de Control'!$C$56="Precio",'Esc Precios'!O357,'Particip. Energético'!O357)</f>
        <v>0</v>
      </c>
      <c r="P53" s="51">
        <f>IF('[1]Panel de Control'!$C$56="Precio",'Esc Precios'!P357,'Particip. Energético'!P357)</f>
        <v>0</v>
      </c>
      <c r="Q53" s="51">
        <f>IF('[1]Panel de Control'!$C$56="Precio",'Esc Precios'!Q357,'Particip. Energético'!Q357)</f>
        <v>0</v>
      </c>
      <c r="R53" s="51">
        <f>IF('[1]Panel de Control'!$C$56="Precio",'Esc Precios'!R357,'Particip. Energético'!R357)</f>
        <v>0</v>
      </c>
      <c r="S53" s="51">
        <f>IF('[1]Panel de Control'!$C$56="Precio",'Esc Precios'!S357,'Particip. Energético'!S357)</f>
        <v>0</v>
      </c>
      <c r="T53" s="51">
        <f>IF('[1]Panel de Control'!$C$56="Precio",'Esc Precios'!T357,'Particip. Energético'!T357)</f>
        <v>0</v>
      </c>
      <c r="U53" s="51">
        <f>IF('[1]Panel de Control'!$C$56="Precio",'Esc Precios'!U357,'Particip. Energético'!U357)</f>
        <v>0</v>
      </c>
      <c r="V53" s="51">
        <f>IF('[1]Panel de Control'!$C$56="Precio",'Esc Precios'!V357,'Particip. Energético'!V357)</f>
        <v>0</v>
      </c>
      <c r="W53" s="51">
        <f>IF('[1]Panel de Control'!$C$56="Precio",'Esc Precios'!W357,'Particip. Energético'!W357)</f>
        <v>0</v>
      </c>
      <c r="X53" s="51">
        <f>IF('[1]Panel de Control'!$C$56="Precio",'Esc Precios'!X357,'Particip. Energético'!X357)</f>
        <v>0</v>
      </c>
      <c r="Y53" s="51">
        <f>IF('[1]Panel de Control'!$C$56="Precio",'Esc Precios'!Y357,'Particip. Energético'!Y357)</f>
        <v>0</v>
      </c>
      <c r="Z53" s="51">
        <f>IF('[1]Panel de Control'!$C$56="Precio",'Esc Precios'!Z357,'Particip. Energético'!Z357)</f>
        <v>0</v>
      </c>
      <c r="AA53" s="51">
        <f>IF('[1]Panel de Control'!$C$56="Precio",'Esc Precios'!AA357,'Particip. Energético'!AA357)</f>
        <v>0</v>
      </c>
      <c r="AB53" s="51">
        <f>IF('[1]Panel de Control'!$C$56="Precio",'Esc Precios'!AB357,'Particip. Energético'!AB357)</f>
        <v>0</v>
      </c>
      <c r="AC53" s="51">
        <f>IF('[1]Panel de Control'!$C$56="Precio",'Esc Precios'!AC357,'Particip. Energético'!AC357)</f>
        <v>0</v>
      </c>
      <c r="AD53" s="51">
        <f>IF('[1]Panel de Control'!$C$56="Precio",'Esc Precios'!AD357,'Particip. Energético'!AD357)</f>
        <v>0</v>
      </c>
      <c r="AE53" s="51">
        <f>IF('[1]Panel de Control'!$C$56="Precio",'Esc Precios'!AE357,'Particip. Energético'!AE357)</f>
        <v>0</v>
      </c>
      <c r="AF53" s="51">
        <f>IF('[1]Panel de Control'!$C$56="Precio",'Esc Precios'!AF357,'Particip. Energético'!AF357)</f>
        <v>0</v>
      </c>
      <c r="AG53" s="51">
        <f>IF('[1]Panel de Control'!$C$56="Precio",'Esc Precios'!AG357,'Particip. Energético'!AG357)</f>
        <v>0</v>
      </c>
      <c r="AH53" s="51">
        <f>IF('[1]Panel de Control'!$C$56="Precio",'Esc Precios'!AH357,'Particip. Energético'!AH357)</f>
        <v>0</v>
      </c>
      <c r="AI53" s="51">
        <f>IF('[1]Panel de Control'!$C$56="Precio",'Esc Precios'!AI357,'Particip. Energético'!AI357)</f>
        <v>0</v>
      </c>
      <c r="AJ53" s="51">
        <f>IF('[1]Panel de Control'!$C$56="Precio",'Esc Precios'!AJ357,'Particip. Energético'!AJ357)</f>
        <v>0</v>
      </c>
      <c r="AK53" s="51">
        <f>IF('[1]Panel de Control'!$C$56="Precio",'Esc Precios'!AK357,'Particip. Energético'!AK357)</f>
        <v>0</v>
      </c>
    </row>
    <row r="54" spans="1:37" x14ac:dyDescent="0.25">
      <c r="A54" s="26" t="s">
        <v>12</v>
      </c>
      <c r="B54" s="27" t="s">
        <v>20</v>
      </c>
      <c r="C54" s="26" t="s">
        <v>156</v>
      </c>
      <c r="D54" s="50">
        <f>IF(ISERROR((D18*$E34)/SUMPRODUCT($E$30:$E$42,D$14:D$26)),'Param.Transv.'!D54,(D18*$E34)/SUMPRODUCT($E$30:$E$42,D$14:D$26))</f>
        <v>0.9517866316065835</v>
      </c>
      <c r="E54" s="51">
        <f>IF('[1]Panel de Control'!$C$56="Precio",'Esc Precios'!E358,'Particip. Energético'!E358)</f>
        <v>0.9517866316065835</v>
      </c>
      <c r="F54" s="51">
        <f>IF('[1]Panel de Control'!$C$56="Precio",'Esc Precios'!F358,'Particip. Energético'!F358)</f>
        <v>0.9517866316065835</v>
      </c>
      <c r="G54" s="51">
        <f>IF('[1]Panel de Control'!$C$56="Precio",'Esc Precios'!G358,'Particip. Energético'!G358)</f>
        <v>0.9517866316065835</v>
      </c>
      <c r="H54" s="51">
        <f>IF('[1]Panel de Control'!$C$56="Precio",'Esc Precios'!H358,'Particip. Energético'!H358)</f>
        <v>0.9517866316065835</v>
      </c>
      <c r="I54" s="51">
        <f>IF('[1]Panel de Control'!$C$56="Precio",'Esc Precios'!I358,'Particip. Energético'!I358)</f>
        <v>0.9517866316065835</v>
      </c>
      <c r="J54" s="51">
        <f>IF('[1]Panel de Control'!$C$56="Precio",'Esc Precios'!J358,'Particip. Energético'!J358)</f>
        <v>0.9517866316065835</v>
      </c>
      <c r="K54" s="51">
        <f>IF('[1]Panel de Control'!$C$56="Precio",'Esc Precios'!K358,'Particip. Energético'!K358)</f>
        <v>0.9517866316065835</v>
      </c>
      <c r="L54" s="51">
        <f>IF('[1]Panel de Control'!$C$56="Precio",'Esc Precios'!L358,'Particip. Energético'!L358)</f>
        <v>0.9517866316065835</v>
      </c>
      <c r="M54" s="51">
        <f>IF('[1]Panel de Control'!$C$56="Precio",'Esc Precios'!M358,'Particip. Energético'!M358)</f>
        <v>0.9517866316065835</v>
      </c>
      <c r="N54" s="51">
        <f>IF('[1]Panel de Control'!$C$56="Precio",'Esc Precios'!N358,'Particip. Energético'!N358)</f>
        <v>0.9517866316065835</v>
      </c>
      <c r="O54" s="51">
        <f>IF('[1]Panel de Control'!$C$56="Precio",'Esc Precios'!O358,'Particip. Energético'!O358)</f>
        <v>0.9517866316065835</v>
      </c>
      <c r="P54" s="51">
        <f>IF('[1]Panel de Control'!$C$56="Precio",'Esc Precios'!P358,'Particip. Energético'!P358)</f>
        <v>0.9517866316065835</v>
      </c>
      <c r="Q54" s="51">
        <f>IF('[1]Panel de Control'!$C$56="Precio",'Esc Precios'!Q358,'Particip. Energético'!Q358)</f>
        <v>0.9517866316065835</v>
      </c>
      <c r="R54" s="51">
        <f>IF('[1]Panel de Control'!$C$56="Precio",'Esc Precios'!R358,'Particip. Energético'!R358)</f>
        <v>0.9517866316065835</v>
      </c>
      <c r="S54" s="51">
        <f>IF('[1]Panel de Control'!$C$56="Precio",'Esc Precios'!S358,'Particip. Energético'!S358)</f>
        <v>0.9517866316065835</v>
      </c>
      <c r="T54" s="51">
        <f>IF('[1]Panel de Control'!$C$56="Precio",'Esc Precios'!T358,'Particip. Energético'!T358)</f>
        <v>0.9517866316065835</v>
      </c>
      <c r="U54" s="51">
        <f>IF('[1]Panel de Control'!$C$56="Precio",'Esc Precios'!U358,'Particip. Energético'!U358)</f>
        <v>0.9517866316065835</v>
      </c>
      <c r="V54" s="51">
        <f>IF('[1]Panel de Control'!$C$56="Precio",'Esc Precios'!V358,'Particip. Energético'!V358)</f>
        <v>0.9517866316065835</v>
      </c>
      <c r="W54" s="51">
        <f>IF('[1]Panel de Control'!$C$56="Precio",'Esc Precios'!W358,'Particip. Energético'!W358)</f>
        <v>0.9517866316065835</v>
      </c>
      <c r="X54" s="51">
        <f>IF('[1]Panel de Control'!$C$56="Precio",'Esc Precios'!X358,'Particip. Energético'!X358)</f>
        <v>0.9517866316065835</v>
      </c>
      <c r="Y54" s="51">
        <f>IF('[1]Panel de Control'!$C$56="Precio",'Esc Precios'!Y358,'Particip. Energético'!Y358)</f>
        <v>0.9517866316065835</v>
      </c>
      <c r="Z54" s="51">
        <f>IF('[1]Panel de Control'!$C$56="Precio",'Esc Precios'!Z358,'Particip. Energético'!Z358)</f>
        <v>0.9517866316065835</v>
      </c>
      <c r="AA54" s="51">
        <f>IF('[1]Panel de Control'!$C$56="Precio",'Esc Precios'!AA358,'Particip. Energético'!AA358)</f>
        <v>0.9517866316065835</v>
      </c>
      <c r="AB54" s="51">
        <f>IF('[1]Panel de Control'!$C$56="Precio",'Esc Precios'!AB358,'Particip. Energético'!AB358)</f>
        <v>0.9517866316065835</v>
      </c>
      <c r="AC54" s="51">
        <f>IF('[1]Panel de Control'!$C$56="Precio",'Esc Precios'!AC358,'Particip. Energético'!AC358)</f>
        <v>0.9517866316065835</v>
      </c>
      <c r="AD54" s="51">
        <f>IF('[1]Panel de Control'!$C$56="Precio",'Esc Precios'!AD358,'Particip. Energético'!AD358)</f>
        <v>0.9517866316065835</v>
      </c>
      <c r="AE54" s="51">
        <f>IF('[1]Panel de Control'!$C$56="Precio",'Esc Precios'!AE358,'Particip. Energético'!AE358)</f>
        <v>0.9517866316065835</v>
      </c>
      <c r="AF54" s="51">
        <f>IF('[1]Panel de Control'!$C$56="Precio",'Esc Precios'!AF358,'Particip. Energético'!AF358)</f>
        <v>0.9517866316065835</v>
      </c>
      <c r="AG54" s="51">
        <f>IF('[1]Panel de Control'!$C$56="Precio",'Esc Precios'!AG358,'Particip. Energético'!AG358)</f>
        <v>0.9517866316065835</v>
      </c>
      <c r="AH54" s="51">
        <f>IF('[1]Panel de Control'!$C$56="Precio",'Esc Precios'!AH358,'Particip. Energético'!AH358)</f>
        <v>0.9517866316065835</v>
      </c>
      <c r="AI54" s="51">
        <f>IF('[1]Panel de Control'!$C$56="Precio",'Esc Precios'!AI358,'Particip. Energético'!AI358)</f>
        <v>0.9517866316065835</v>
      </c>
      <c r="AJ54" s="51">
        <f>IF('[1]Panel de Control'!$C$56="Precio",'Esc Precios'!AJ358,'Particip. Energético'!AJ358)</f>
        <v>0.9517866316065835</v>
      </c>
      <c r="AK54" s="51">
        <f>IF('[1]Panel de Control'!$C$56="Precio",'Esc Precios'!AK358,'Particip. Energético'!AK358)</f>
        <v>0.9517866316065835</v>
      </c>
    </row>
    <row r="55" spans="1:37" x14ac:dyDescent="0.25">
      <c r="A55" s="26" t="s">
        <v>13</v>
      </c>
      <c r="B55" s="27" t="s">
        <v>20</v>
      </c>
      <c r="C55" s="26" t="s">
        <v>156</v>
      </c>
      <c r="D55" s="50">
        <f>IF(ISERROR((D22*$E38)/SUMPRODUCT($E$30:$E$42,D$14:D$26)),'Param.Transv.'!D55,(D22*$E38)/SUMPRODUCT($E$30:$E$42,D$14:D$26))</f>
        <v>0</v>
      </c>
      <c r="E55" s="51">
        <f>IF('[1]Panel de Control'!$C$56="Precio",'Esc Precios'!E359,'Particip. Energético'!E359)</f>
        <v>0</v>
      </c>
      <c r="F55" s="51">
        <f>IF('[1]Panel de Control'!$C$56="Precio",'Esc Precios'!F359,'Particip. Energético'!F359)</f>
        <v>0</v>
      </c>
      <c r="G55" s="51">
        <f>IF('[1]Panel de Control'!$C$56="Precio",'Esc Precios'!G359,'Particip. Energético'!G359)</f>
        <v>0</v>
      </c>
      <c r="H55" s="51">
        <f>IF('[1]Panel de Control'!$C$56="Precio",'Esc Precios'!H359,'Particip. Energético'!H359)</f>
        <v>0</v>
      </c>
      <c r="I55" s="51">
        <f>IF('[1]Panel de Control'!$C$56="Precio",'Esc Precios'!I359,'Particip. Energético'!I359)</f>
        <v>0</v>
      </c>
      <c r="J55" s="51">
        <f>IF('[1]Panel de Control'!$C$56="Precio",'Esc Precios'!J359,'Particip. Energético'!J359)</f>
        <v>0</v>
      </c>
      <c r="K55" s="51">
        <f>IF('[1]Panel de Control'!$C$56="Precio",'Esc Precios'!K359,'Particip. Energético'!K359)</f>
        <v>0</v>
      </c>
      <c r="L55" s="51">
        <f>IF('[1]Panel de Control'!$C$56="Precio",'Esc Precios'!L359,'Particip. Energético'!L359)</f>
        <v>0</v>
      </c>
      <c r="M55" s="51">
        <f>IF('[1]Panel de Control'!$C$56="Precio",'Esc Precios'!M359,'Particip. Energético'!M359)</f>
        <v>0</v>
      </c>
      <c r="N55" s="51">
        <f>IF('[1]Panel de Control'!$C$56="Precio",'Esc Precios'!N359,'Particip. Energético'!N359)</f>
        <v>0</v>
      </c>
      <c r="O55" s="51">
        <f>IF('[1]Panel de Control'!$C$56="Precio",'Esc Precios'!O359,'Particip. Energético'!O359)</f>
        <v>0</v>
      </c>
      <c r="P55" s="51">
        <f>IF('[1]Panel de Control'!$C$56="Precio",'Esc Precios'!P359,'Particip. Energético'!P359)</f>
        <v>0</v>
      </c>
      <c r="Q55" s="51">
        <f>IF('[1]Panel de Control'!$C$56="Precio",'Esc Precios'!Q359,'Particip. Energético'!Q359)</f>
        <v>0</v>
      </c>
      <c r="R55" s="51">
        <f>IF('[1]Panel de Control'!$C$56="Precio",'Esc Precios'!R359,'Particip. Energético'!R359)</f>
        <v>0</v>
      </c>
      <c r="S55" s="51">
        <f>IF('[1]Panel de Control'!$C$56="Precio",'Esc Precios'!S359,'Particip. Energético'!S359)</f>
        <v>0</v>
      </c>
      <c r="T55" s="51">
        <f>IF('[1]Panel de Control'!$C$56="Precio",'Esc Precios'!T359,'Particip. Energético'!T359)</f>
        <v>0</v>
      </c>
      <c r="U55" s="51">
        <f>IF('[1]Panel de Control'!$C$56="Precio",'Esc Precios'!U359,'Particip. Energético'!U359)</f>
        <v>0</v>
      </c>
      <c r="V55" s="51">
        <f>IF('[1]Panel de Control'!$C$56="Precio",'Esc Precios'!V359,'Particip. Energético'!V359)</f>
        <v>0</v>
      </c>
      <c r="W55" s="51">
        <f>IF('[1]Panel de Control'!$C$56="Precio",'Esc Precios'!W359,'Particip. Energético'!W359)</f>
        <v>0</v>
      </c>
      <c r="X55" s="51">
        <f>IF('[1]Panel de Control'!$C$56="Precio",'Esc Precios'!X359,'Particip. Energético'!X359)</f>
        <v>0</v>
      </c>
      <c r="Y55" s="51">
        <f>IF('[1]Panel de Control'!$C$56="Precio",'Esc Precios'!Y359,'Particip. Energético'!Y359)</f>
        <v>0</v>
      </c>
      <c r="Z55" s="51">
        <f>IF('[1]Panel de Control'!$C$56="Precio",'Esc Precios'!Z359,'Particip. Energético'!Z359)</f>
        <v>0</v>
      </c>
      <c r="AA55" s="51">
        <f>IF('[1]Panel de Control'!$C$56="Precio",'Esc Precios'!AA359,'Particip. Energético'!AA359)</f>
        <v>0</v>
      </c>
      <c r="AB55" s="51">
        <f>IF('[1]Panel de Control'!$C$56="Precio",'Esc Precios'!AB359,'Particip. Energético'!AB359)</f>
        <v>0</v>
      </c>
      <c r="AC55" s="51">
        <f>IF('[1]Panel de Control'!$C$56="Precio",'Esc Precios'!AC359,'Particip. Energético'!AC359)</f>
        <v>0</v>
      </c>
      <c r="AD55" s="51">
        <f>IF('[1]Panel de Control'!$C$56="Precio",'Esc Precios'!AD359,'Particip. Energético'!AD359)</f>
        <v>0</v>
      </c>
      <c r="AE55" s="51">
        <f>IF('[1]Panel de Control'!$C$56="Precio",'Esc Precios'!AE359,'Particip. Energético'!AE359)</f>
        <v>0</v>
      </c>
      <c r="AF55" s="51">
        <f>IF('[1]Panel de Control'!$C$56="Precio",'Esc Precios'!AF359,'Particip. Energético'!AF359)</f>
        <v>0</v>
      </c>
      <c r="AG55" s="51">
        <f>IF('[1]Panel de Control'!$C$56="Precio",'Esc Precios'!AG359,'Particip. Energético'!AG359)</f>
        <v>0</v>
      </c>
      <c r="AH55" s="51">
        <f>IF('[1]Panel de Control'!$C$56="Precio",'Esc Precios'!AH359,'Particip. Energético'!AH359)</f>
        <v>0</v>
      </c>
      <c r="AI55" s="51">
        <f>IF('[1]Panel de Control'!$C$56="Precio",'Esc Precios'!AI359,'Particip. Energético'!AI359)</f>
        <v>0</v>
      </c>
      <c r="AJ55" s="51">
        <f>IF('[1]Panel de Control'!$C$56="Precio",'Esc Precios'!AJ359,'Particip. Energético'!AJ359)</f>
        <v>0</v>
      </c>
      <c r="AK55" s="51">
        <f>IF('[1]Panel de Control'!$C$56="Precio",'Esc Precios'!AK359,'Particip. Energético'!AK359)</f>
        <v>0</v>
      </c>
    </row>
    <row r="56" spans="1:37" x14ac:dyDescent="0.25">
      <c r="A56" s="26" t="s">
        <v>55</v>
      </c>
      <c r="B56" s="27" t="s">
        <v>20</v>
      </c>
      <c r="C56" s="26" t="s">
        <v>156</v>
      </c>
      <c r="D56" s="50">
        <f>IF(ISERROR((D23*$E39)/SUMPRODUCT($E$30:$E$42,D$14:D$26)),'Param.Transv.'!D56,(D23*$E39)/SUMPRODUCT($E$30:$E$42,D$14:D$26))</f>
        <v>0</v>
      </c>
      <c r="E56" s="51">
        <f>IF('[1]Panel de Control'!$C$56="Precio",'Esc Precios'!E360,'Particip. Energético'!E360)</f>
        <v>0</v>
      </c>
      <c r="F56" s="51">
        <f>IF('[1]Panel de Control'!$C$56="Precio",'Esc Precios'!F360,'Particip. Energético'!F360)</f>
        <v>0</v>
      </c>
      <c r="G56" s="51">
        <f>IF('[1]Panel de Control'!$C$56="Precio",'Esc Precios'!G360,'Particip. Energético'!G360)</f>
        <v>0</v>
      </c>
      <c r="H56" s="51">
        <f>IF('[1]Panel de Control'!$C$56="Precio",'Esc Precios'!H360,'Particip. Energético'!H360)</f>
        <v>0</v>
      </c>
      <c r="I56" s="51">
        <f>IF('[1]Panel de Control'!$C$56="Precio",'Esc Precios'!I360,'Particip. Energético'!I360)</f>
        <v>0</v>
      </c>
      <c r="J56" s="51">
        <f>IF('[1]Panel de Control'!$C$56="Precio",'Esc Precios'!J360,'Particip. Energético'!J360)</f>
        <v>0</v>
      </c>
      <c r="K56" s="51">
        <f>IF('[1]Panel de Control'!$C$56="Precio",'Esc Precios'!K360,'Particip. Energético'!K360)</f>
        <v>0</v>
      </c>
      <c r="L56" s="51">
        <f>IF('[1]Panel de Control'!$C$56="Precio",'Esc Precios'!L360,'Particip. Energético'!L360)</f>
        <v>0</v>
      </c>
      <c r="M56" s="51">
        <f>IF('[1]Panel de Control'!$C$56="Precio",'Esc Precios'!M360,'Particip. Energético'!M360)</f>
        <v>0</v>
      </c>
      <c r="N56" s="51">
        <f>IF('[1]Panel de Control'!$C$56="Precio",'Esc Precios'!N360,'Particip. Energético'!N360)</f>
        <v>0</v>
      </c>
      <c r="O56" s="51">
        <f>IF('[1]Panel de Control'!$C$56="Precio",'Esc Precios'!O360,'Particip. Energético'!O360)</f>
        <v>0</v>
      </c>
      <c r="P56" s="51">
        <f>IF('[1]Panel de Control'!$C$56="Precio",'Esc Precios'!P360,'Particip. Energético'!P360)</f>
        <v>0</v>
      </c>
      <c r="Q56" s="51">
        <f>IF('[1]Panel de Control'!$C$56="Precio",'Esc Precios'!Q360,'Particip. Energético'!Q360)</f>
        <v>0</v>
      </c>
      <c r="R56" s="51">
        <f>IF('[1]Panel de Control'!$C$56="Precio",'Esc Precios'!R360,'Particip. Energético'!R360)</f>
        <v>0</v>
      </c>
      <c r="S56" s="51">
        <f>IF('[1]Panel de Control'!$C$56="Precio",'Esc Precios'!S360,'Particip. Energético'!S360)</f>
        <v>0</v>
      </c>
      <c r="T56" s="51">
        <f>IF('[1]Panel de Control'!$C$56="Precio",'Esc Precios'!T360,'Particip. Energético'!T360)</f>
        <v>0</v>
      </c>
      <c r="U56" s="51">
        <f>IF('[1]Panel de Control'!$C$56="Precio",'Esc Precios'!U360,'Particip. Energético'!U360)</f>
        <v>0</v>
      </c>
      <c r="V56" s="51">
        <f>IF('[1]Panel de Control'!$C$56="Precio",'Esc Precios'!V360,'Particip. Energético'!V360)</f>
        <v>0</v>
      </c>
      <c r="W56" s="51">
        <f>IF('[1]Panel de Control'!$C$56="Precio",'Esc Precios'!W360,'Particip. Energético'!W360)</f>
        <v>0</v>
      </c>
      <c r="X56" s="51">
        <f>IF('[1]Panel de Control'!$C$56="Precio",'Esc Precios'!X360,'Particip. Energético'!X360)</f>
        <v>0</v>
      </c>
      <c r="Y56" s="51">
        <f>IF('[1]Panel de Control'!$C$56="Precio",'Esc Precios'!Y360,'Particip. Energético'!Y360)</f>
        <v>0</v>
      </c>
      <c r="Z56" s="51">
        <f>IF('[1]Panel de Control'!$C$56="Precio",'Esc Precios'!Z360,'Particip. Energético'!Z360)</f>
        <v>0</v>
      </c>
      <c r="AA56" s="51">
        <f>IF('[1]Panel de Control'!$C$56="Precio",'Esc Precios'!AA360,'Particip. Energético'!AA360)</f>
        <v>0</v>
      </c>
      <c r="AB56" s="51">
        <f>IF('[1]Panel de Control'!$C$56="Precio",'Esc Precios'!AB360,'Particip. Energético'!AB360)</f>
        <v>0</v>
      </c>
      <c r="AC56" s="51">
        <f>IF('[1]Panel de Control'!$C$56="Precio",'Esc Precios'!AC360,'Particip. Energético'!AC360)</f>
        <v>0</v>
      </c>
      <c r="AD56" s="51">
        <f>IF('[1]Panel de Control'!$C$56="Precio",'Esc Precios'!AD360,'Particip. Energético'!AD360)</f>
        <v>0</v>
      </c>
      <c r="AE56" s="51">
        <f>IF('[1]Panel de Control'!$C$56="Precio",'Esc Precios'!AE360,'Particip. Energético'!AE360)</f>
        <v>0</v>
      </c>
      <c r="AF56" s="51">
        <f>IF('[1]Panel de Control'!$C$56="Precio",'Esc Precios'!AF360,'Particip. Energético'!AF360)</f>
        <v>0</v>
      </c>
      <c r="AG56" s="51">
        <f>IF('[1]Panel de Control'!$C$56="Precio",'Esc Precios'!AG360,'Particip. Energético'!AG360)</f>
        <v>0</v>
      </c>
      <c r="AH56" s="51">
        <f>IF('[1]Panel de Control'!$C$56="Precio",'Esc Precios'!AH360,'Particip. Energético'!AH360)</f>
        <v>0</v>
      </c>
      <c r="AI56" s="51">
        <f>IF('[1]Panel de Control'!$C$56="Precio",'Esc Precios'!AI360,'Particip. Energético'!AI360)</f>
        <v>0</v>
      </c>
      <c r="AJ56" s="51">
        <f>IF('[1]Panel de Control'!$C$56="Precio",'Esc Precios'!AJ360,'Particip. Energético'!AJ360)</f>
        <v>0</v>
      </c>
      <c r="AK56" s="51">
        <f>IF('[1]Panel de Control'!$C$56="Precio",'Esc Precios'!AK360,'Particip. Energético'!AK360)</f>
        <v>0</v>
      </c>
    </row>
    <row r="57" spans="1:37" x14ac:dyDescent="0.25">
      <c r="A57" s="26" t="s">
        <v>80</v>
      </c>
      <c r="B57" s="27" t="s">
        <v>20</v>
      </c>
      <c r="C57" s="26" t="s">
        <v>156</v>
      </c>
      <c r="D57" s="50">
        <f>IF(ISERROR((D26*$E42)/SUMPRODUCT($E$30:$E$42,D$14:D$26)),'Param.Transv.'!D57,(D26*$E42)/SUMPRODUCT($E$30:$E$42,D$14:D$26))</f>
        <v>0</v>
      </c>
      <c r="E57" s="51">
        <f>IF('[1]Panel de Control'!$C$56="Precio",'Esc Precios'!E361,'Particip. Energético'!E361)</f>
        <v>0</v>
      </c>
      <c r="F57" s="51">
        <f>IF('[1]Panel de Control'!$C$56="Precio",'Esc Precios'!F361,'Particip. Energético'!F361)</f>
        <v>0</v>
      </c>
      <c r="G57" s="51">
        <f>IF('[1]Panel de Control'!$C$56="Precio",'Esc Precios'!G361,'Particip. Energético'!G361)</f>
        <v>0</v>
      </c>
      <c r="H57" s="51">
        <f>IF('[1]Panel de Control'!$C$56="Precio",'Esc Precios'!H361,'Particip. Energético'!H361)</f>
        <v>0</v>
      </c>
      <c r="I57" s="51">
        <f>IF('[1]Panel de Control'!$C$56="Precio",'Esc Precios'!I361,'Particip. Energético'!I361)</f>
        <v>0</v>
      </c>
      <c r="J57" s="51">
        <f>IF('[1]Panel de Control'!$C$56="Precio",'Esc Precios'!J361,'Particip. Energético'!J361)</f>
        <v>0</v>
      </c>
      <c r="K57" s="51">
        <f>IF('[1]Panel de Control'!$C$56="Precio",'Esc Precios'!K361,'Particip. Energético'!K361)</f>
        <v>0</v>
      </c>
      <c r="L57" s="51">
        <f>IF('[1]Panel de Control'!$C$56="Precio",'Esc Precios'!L361,'Particip. Energético'!L361)</f>
        <v>0</v>
      </c>
      <c r="M57" s="51">
        <f>IF('[1]Panel de Control'!$C$56="Precio",'Esc Precios'!M361,'Particip. Energético'!M361)</f>
        <v>0</v>
      </c>
      <c r="N57" s="51">
        <f>IF('[1]Panel de Control'!$C$56="Precio",'Esc Precios'!N361,'Particip. Energético'!N361)</f>
        <v>0</v>
      </c>
      <c r="O57" s="51">
        <f>IF('[1]Panel de Control'!$C$56="Precio",'Esc Precios'!O361,'Particip. Energético'!O361)</f>
        <v>0</v>
      </c>
      <c r="P57" s="51">
        <f>IF('[1]Panel de Control'!$C$56="Precio",'Esc Precios'!P361,'Particip. Energético'!P361)</f>
        <v>0</v>
      </c>
      <c r="Q57" s="51">
        <f>IF('[1]Panel de Control'!$C$56="Precio",'Esc Precios'!Q361,'Particip. Energético'!Q361)</f>
        <v>0</v>
      </c>
      <c r="R57" s="51">
        <f>IF('[1]Panel de Control'!$C$56="Precio",'Esc Precios'!R361,'Particip. Energético'!R361)</f>
        <v>0</v>
      </c>
      <c r="S57" s="51">
        <f>IF('[1]Panel de Control'!$C$56="Precio",'Esc Precios'!S361,'Particip. Energético'!S361)</f>
        <v>0</v>
      </c>
      <c r="T57" s="51">
        <f>IF('[1]Panel de Control'!$C$56="Precio",'Esc Precios'!T361,'Particip. Energético'!T361)</f>
        <v>0</v>
      </c>
      <c r="U57" s="51">
        <f>IF('[1]Panel de Control'!$C$56="Precio",'Esc Precios'!U361,'Particip. Energético'!U361)</f>
        <v>0</v>
      </c>
      <c r="V57" s="51">
        <f>IF('[1]Panel de Control'!$C$56="Precio",'Esc Precios'!V361,'Particip. Energético'!V361)</f>
        <v>0</v>
      </c>
      <c r="W57" s="51">
        <f>IF('[1]Panel de Control'!$C$56="Precio",'Esc Precios'!W361,'Particip. Energético'!W361)</f>
        <v>7.3147567580375702E-4</v>
      </c>
      <c r="X57" s="51">
        <f>IF('[1]Panel de Control'!$C$56="Precio",'Esc Precios'!X361,'Particip. Energético'!X361)</f>
        <v>1.4629513516073427E-3</v>
      </c>
      <c r="Y57" s="51">
        <f>IF('[1]Panel de Control'!$C$56="Precio",'Esc Precios'!Y361,'Particip. Energético'!Y361)</f>
        <v>2.1944270274109287E-3</v>
      </c>
      <c r="Z57" s="51">
        <f>IF('[1]Panel de Control'!$C$56="Precio",'Esc Precios'!Z361,'Particip. Energético'!Z361)</f>
        <v>2.9259027032146855E-3</v>
      </c>
      <c r="AA57" s="51">
        <f>IF('[1]Panel de Control'!$C$56="Precio",'Esc Precios'!AA361,'Particip. Energético'!AA361)</f>
        <v>3.6573783790182714E-3</v>
      </c>
      <c r="AB57" s="51">
        <f>IF('[1]Panel de Control'!$C$56="Precio",'Esc Precios'!AB361,'Particip. Energético'!AB361)</f>
        <v>7.7472395425570847E-3</v>
      </c>
      <c r="AC57" s="51">
        <f>IF('[1]Panel de Control'!$C$56="Precio",'Esc Precios'!AC361,'Particip. Energético'!AC361)</f>
        <v>1.1837100706095897E-2</v>
      </c>
      <c r="AD57" s="51">
        <f>IF('[1]Panel de Control'!$C$56="Precio",'Esc Precios'!AD361,'Particip. Energético'!AD361)</f>
        <v>1.5926961869633341E-2</v>
      </c>
      <c r="AE57" s="51">
        <f>IF('[1]Panel de Control'!$C$56="Precio",'Esc Precios'!AE361,'Particip. Energético'!AE361)</f>
        <v>2.0016823033170782E-2</v>
      </c>
      <c r="AF57" s="51">
        <f>IF('[1]Panel de Control'!$C$56="Precio",'Esc Precios'!AF361,'Particip. Energético'!AF361)</f>
        <v>2.4106684196709596E-2</v>
      </c>
      <c r="AG57" s="51">
        <f>IF('[1]Panel de Control'!$C$56="Precio",'Esc Precios'!AG361,'Particip. Energético'!AG361)</f>
        <v>2.819654536024567E-2</v>
      </c>
      <c r="AH57" s="51">
        <f>IF('[1]Panel de Control'!$C$56="Precio",'Esc Precios'!AH361,'Particip. Energético'!AH361)</f>
        <v>3.2286406523784485E-2</v>
      </c>
      <c r="AI57" s="51">
        <f>IF('[1]Panel de Control'!$C$56="Precio",'Esc Precios'!AI361,'Particip. Energético'!AI361)</f>
        <v>3.6376267687321925E-2</v>
      </c>
      <c r="AJ57" s="51">
        <f>IF('[1]Panel de Control'!$C$56="Precio",'Esc Precios'!AJ361,'Particip. Energético'!AJ361)</f>
        <v>4.0466128850859366E-2</v>
      </c>
      <c r="AK57" s="51">
        <f>IF('[1]Panel de Control'!$C$56="Precio",'Esc Precios'!AK361,'Particip. Energético'!AK361)</f>
        <v>4.4555990014398181E-2</v>
      </c>
    </row>
    <row r="58" spans="1:37" x14ac:dyDescent="0.25"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84</v>
      </c>
    </row>
    <row r="60" spans="1:37" x14ac:dyDescent="0.25">
      <c r="A60" s="26" t="s">
        <v>7</v>
      </c>
      <c r="B60" s="27" t="s">
        <v>20</v>
      </c>
      <c r="C60" s="26" t="s">
        <v>156</v>
      </c>
      <c r="D60" s="50">
        <f>IF(ISERROR((D14*$F30)/SUMPRODUCT($F$30:$F$42,D$14:D$26)),'Param.Transv.'!D60,(D14*$F30)/SUMPRODUCT($F$30:$F$42,D$14:D$26))</f>
        <v>5.951798194883345E-3</v>
      </c>
      <c r="E60" s="51">
        <f>IF('[1]Panel de Control'!$C$56="Precio",'Esc Precios'!E364,'Particip. Energético'!E364)</f>
        <v>5.951798194883345E-3</v>
      </c>
      <c r="F60" s="51">
        <f>IF('[1]Panel de Control'!$C$56="Precio",'Esc Precios'!F364,'Particip. Energético'!F364)</f>
        <v>5.951798194883345E-3</v>
      </c>
      <c r="G60" s="51">
        <f>IF('[1]Panel de Control'!$C$56="Precio",'Esc Precios'!G364,'Particip. Energético'!G364)</f>
        <v>5.951798194883345E-3</v>
      </c>
      <c r="H60" s="51">
        <f>IF('[1]Panel de Control'!$C$56="Precio",'Esc Precios'!H364,'Particip. Energético'!H364)</f>
        <v>5.951798194883345E-3</v>
      </c>
      <c r="I60" s="51">
        <f>IF('[1]Panel de Control'!$C$56="Precio",'Esc Precios'!I364,'Particip. Energético'!I364)</f>
        <v>5.951798194883345E-3</v>
      </c>
      <c r="J60" s="51">
        <f>IF('[1]Panel de Control'!$C$56="Precio",'Esc Precios'!J364,'Particip. Energético'!J364)</f>
        <v>5.9517975997035255E-3</v>
      </c>
      <c r="K60" s="51">
        <f>IF('[1]Panel de Control'!$C$56="Precio",'Esc Precios'!K364,'Particip. Energético'!K364)</f>
        <v>5.9517942523060457E-3</v>
      </c>
      <c r="L60" s="51">
        <f>IF('[1]Panel de Control'!$C$56="Precio",'Esc Precios'!L364,'Particip. Energético'!L364)</f>
        <v>5.951772078630603E-3</v>
      </c>
      <c r="M60" s="51">
        <f>IF('[1]Panel de Control'!$C$56="Precio",'Esc Precios'!M364,'Particip. Energético'!M364)</f>
        <v>5.9516252003382515E-3</v>
      </c>
      <c r="N60" s="51">
        <f>IF('[1]Panel de Control'!$C$56="Precio",'Esc Precios'!N364,'Particip. Energético'!N364)</f>
        <v>5.9506524348112086E-3</v>
      </c>
      <c r="O60" s="51">
        <f>IF('[1]Panel de Control'!$C$56="Precio",'Esc Precios'!O364,'Particip. Energético'!O364)</f>
        <v>5.9442166799476255E-3</v>
      </c>
      <c r="P60" s="51">
        <f>IF('[1]Panel de Control'!$C$56="Precio",'Esc Precios'!P364,'Particip. Energético'!P364)</f>
        <v>5.9019334999960236E-3</v>
      </c>
      <c r="Q60" s="51">
        <f>IF('[1]Panel de Control'!$C$56="Precio",'Esc Precios'!Q364,'Particip. Energético'!Q364)</f>
        <v>5.517316926656861E-3</v>
      </c>
      <c r="R60" s="51">
        <f>IF('[1]Panel de Control'!$C$56="Precio",'Esc Precios'!R364,'Particip. Energético'!R364)</f>
        <v>5.4923210456414963E-3</v>
      </c>
      <c r="S60" s="51">
        <f>IF('[1]Panel de Control'!$C$56="Precio",'Esc Precios'!S364,'Particip. Energético'!S364)</f>
        <v>5.4658460675586617E-3</v>
      </c>
      <c r="T60" s="51">
        <f>IF('[1]Panel de Control'!$C$56="Precio",'Esc Precios'!T364,'Particip. Energético'!T364)</f>
        <v>5.4378044999400764E-3</v>
      </c>
      <c r="U60" s="51">
        <f>IF('[1]Panel de Control'!$C$56="Precio",'Esc Precios'!U364,'Particip. Energético'!U364)</f>
        <v>5.408104141628272E-3</v>
      </c>
      <c r="V60" s="51">
        <f>IF('[1]Panel de Control'!$C$56="Precio",'Esc Precios'!V364,'Particip. Energético'!V364)</f>
        <v>5.3766479357751302E-3</v>
      </c>
      <c r="W60" s="51">
        <f>IF('[1]Panel de Control'!$C$56="Precio",'Esc Precios'!W364,'Particip. Energético'!W364)</f>
        <v>5.3433338392207298E-3</v>
      </c>
      <c r="X60" s="51">
        <f>IF('[1]Panel de Control'!$C$56="Precio",'Esc Precios'!X364,'Particip. Energético'!X364)</f>
        <v>5.3080547130528672E-3</v>
      </c>
      <c r="Y60" s="51">
        <f>IF('[1]Panel de Control'!$C$56="Precio",'Esc Precios'!Y364,'Particip. Energético'!Y364)</f>
        <v>5.270698239873855E-3</v>
      </c>
      <c r="Z60" s="51">
        <f>IF('[1]Panel de Control'!$C$56="Precio",'Esc Precios'!Z364,'Particip. Energético'!Z364)</f>
        <v>5.2311468740884864E-3</v>
      </c>
      <c r="AA60" s="51">
        <f>IF('[1]Panel de Control'!$C$56="Precio",'Esc Precios'!AA364,'Particip. Energético'!AA364)</f>
        <v>5.1892778323694017E-3</v>
      </c>
      <c r="AB60" s="51">
        <f>IF('[1]Panel de Control'!$C$56="Precio",'Esc Precios'!AB364,'Particip. Energético'!AB364)</f>
        <v>5.144963132343713E-3</v>
      </c>
      <c r="AC60" s="51">
        <f>IF('[1]Panel de Control'!$C$56="Precio",'Esc Precios'!AC364,'Particip. Energético'!AC364)</f>
        <v>5.0980696884626395E-3</v>
      </c>
      <c r="AD60" s="51">
        <f>IF('[1]Panel de Control'!$C$56="Precio",'Esc Precios'!AD364,'Particip. Energético'!AD364)</f>
        <v>5.0484594749430284E-3</v>
      </c>
      <c r="AE60" s="51">
        <f>IF('[1]Panel de Control'!$C$56="Precio",'Esc Precios'!AE364,'Particip. Energético'!AE364)</f>
        <v>4.9959897665774935E-3</v>
      </c>
      <c r="AF60" s="51">
        <f>IF('[1]Panel de Control'!$C$56="Precio",'Esc Precios'!AF364,'Particip. Energético'!AF364)</f>
        <v>4.9405134690615471E-3</v>
      </c>
      <c r="AG60" s="51">
        <f>IF('[1]Panel de Control'!$C$56="Precio",'Esc Precios'!AG364,'Particip. Energético'!AG364)</f>
        <v>4.8818795512346799E-3</v>
      </c>
      <c r="AH60" s="51">
        <f>IF('[1]Panel de Control'!$C$56="Precio",'Esc Precios'!AH364,'Particip. Energético'!AH364)</f>
        <v>4.8199335922203173E-3</v>
      </c>
      <c r="AI60" s="51">
        <f>IF('[1]Panel de Control'!$C$56="Precio",'Esc Precios'!AI364,'Particip. Energético'!AI364)</f>
        <v>4.7545184568078651E-3</v>
      </c>
      <c r="AJ60" s="51">
        <f>IF('[1]Panel de Control'!$C$56="Precio",'Esc Precios'!AJ364,'Particip. Energético'!AJ364)</f>
        <v>4.6854751124676807E-3</v>
      </c>
      <c r="AK60" s="51">
        <f>IF('[1]Panel de Control'!$C$56="Precio",'Esc Precios'!AK364,'Particip. Energético'!AK364)</f>
        <v>4.612643601034595E-3</v>
      </c>
    </row>
    <row r="61" spans="1:37" x14ac:dyDescent="0.25">
      <c r="A61" s="26" t="s">
        <v>9</v>
      </c>
      <c r="B61" s="27" t="s">
        <v>20</v>
      </c>
      <c r="C61" s="26" t="s">
        <v>156</v>
      </c>
      <c r="D61" s="50">
        <f>IF(ISERROR((D15*$F31)/SUMPRODUCT($F$30:$F$42,D$14:D$26)),'Param.Transv.'!D61,(D15*$F31)/SUMPRODUCT($F$30:$F$42,D$14:D$26))</f>
        <v>0.95098136252774823</v>
      </c>
      <c r="E61" s="51">
        <f>IF('[1]Panel de Control'!$C$56="Precio",'Esc Precios'!E365,'Particip. Energético'!E365)</f>
        <v>0.95098136252774823</v>
      </c>
      <c r="F61" s="51">
        <f>IF('[1]Panel de Control'!$C$56="Precio",'Esc Precios'!F365,'Particip. Energético'!F365)</f>
        <v>0.95098136252774823</v>
      </c>
      <c r="G61" s="51">
        <f>IF('[1]Panel de Control'!$C$56="Precio",'Esc Precios'!G365,'Particip. Energético'!G365)</f>
        <v>0.95098136252774823</v>
      </c>
      <c r="H61" s="51">
        <f>IF('[1]Panel de Control'!$C$56="Precio",'Esc Precios'!H365,'Particip. Energético'!H365)</f>
        <v>0.95098136252774823</v>
      </c>
      <c r="I61" s="51">
        <f>IF('[1]Panel de Control'!$C$56="Precio",'Esc Precios'!I365,'Particip. Energético'!I365)</f>
        <v>0.95098136252774823</v>
      </c>
      <c r="J61" s="51">
        <f>IF('[1]Panel de Control'!$C$56="Precio",'Esc Precios'!J365,'Particip. Energético'!J365)</f>
        <v>0.95098126742961198</v>
      </c>
      <c r="K61" s="51">
        <f>IF('[1]Panel de Control'!$C$56="Precio",'Esc Precios'!K365,'Particip. Energético'!K365)</f>
        <v>0.95098073258072902</v>
      </c>
      <c r="L61" s="51">
        <f>IF('[1]Panel de Control'!$C$56="Precio",'Esc Precios'!L365,'Particip. Energético'!L365)</f>
        <v>0.95097718965951528</v>
      </c>
      <c r="M61" s="51">
        <f>IF('[1]Panel de Control'!$C$56="Precio",'Esc Precios'!M365,'Particip. Energético'!M365)</f>
        <v>0.95095372137077083</v>
      </c>
      <c r="N61" s="51">
        <f>IF('[1]Panel de Control'!$C$56="Precio",'Esc Precios'!N365,'Particip. Energético'!N365)</f>
        <v>0.95079829239686464</v>
      </c>
      <c r="O61" s="51">
        <f>IF('[1]Panel de Control'!$C$56="Precio",'Esc Precios'!O365,'Particip. Energético'!O365)</f>
        <v>0.94976998419005643</v>
      </c>
      <c r="P61" s="51">
        <f>IF('[1]Panel de Control'!$C$56="Precio",'Esc Precios'!P365,'Particip. Energético'!P365)</f>
        <v>0.94301395605103977</v>
      </c>
      <c r="Q61" s="51">
        <f>IF('[1]Panel de Control'!$C$56="Precio",'Esc Precios'!Q365,'Particip. Energético'!Q365)</f>
        <v>0.88155972306322261</v>
      </c>
      <c r="R61" s="51">
        <f>IF('[1]Panel de Control'!$C$56="Precio",'Esc Precios'!R365,'Particip. Energético'!R365)</f>
        <v>0.87756586839825634</v>
      </c>
      <c r="S61" s="51">
        <f>IF('[1]Panel de Control'!$C$56="Precio",'Esc Precios'!S365,'Particip. Energético'!S365)</f>
        <v>0.87333568284664431</v>
      </c>
      <c r="T61" s="51">
        <f>IF('[1]Panel de Control'!$C$56="Precio",'Esc Precios'!T365,'Particip. Energético'!T365)</f>
        <v>0.8688551868170139</v>
      </c>
      <c r="U61" s="51">
        <f>IF('[1]Panel de Control'!$C$56="Precio",'Esc Precios'!U365,'Particip. Energético'!U365)</f>
        <v>0.86410964836122361</v>
      </c>
      <c r="V61" s="51">
        <f>IF('[1]Panel de Control'!$C$56="Precio",'Esc Precios'!V365,'Particip. Energético'!V365)</f>
        <v>0.85908355968639405</v>
      </c>
      <c r="W61" s="51">
        <f>IF('[1]Panel de Control'!$C$56="Precio",'Esc Precios'!W365,'Particip. Energético'!W365)</f>
        <v>0.85376061628419331</v>
      </c>
      <c r="X61" s="51">
        <f>IF('[1]Panel de Control'!$C$56="Precio",'Esc Precios'!X365,'Particip. Energético'!X365)</f>
        <v>0.84812369944438093</v>
      </c>
      <c r="Y61" s="51">
        <f>IF('[1]Panel de Control'!$C$56="Precio",'Esc Precios'!Y365,'Particip. Energético'!Y365)</f>
        <v>0.84215486303565512</v>
      </c>
      <c r="Z61" s="51">
        <f>IF('[1]Panel de Control'!$C$56="Precio",'Esc Precios'!Z365,'Particip. Energético'!Z365)</f>
        <v>0.83583532556263751</v>
      </c>
      <c r="AA61" s="51">
        <f>IF('[1]Panel de Control'!$C$56="Precio",'Esc Precios'!AA365,'Particip. Energético'!AA365)</f>
        <v>0.82914546864242533</v>
      </c>
      <c r="AB61" s="51">
        <f>IF('[1]Panel de Control'!$C$56="Precio",'Esc Precios'!AB365,'Particip. Energético'!AB365)</f>
        <v>0.82206484318595952</v>
      </c>
      <c r="AC61" s="51">
        <f>IF('[1]Panel de Control'!$C$56="Precio",'Esc Precios'!AC365,'Particip. Energético'!AC365)</f>
        <v>0.81457218471612447</v>
      </c>
      <c r="AD61" s="51">
        <f>IF('[1]Panel de Control'!$C$56="Precio",'Esc Precios'!AD365,'Particip. Energético'!AD365)</f>
        <v>0.80664543940262734</v>
      </c>
      <c r="AE61" s="51">
        <f>IF('[1]Panel de Control'!$C$56="Precio",'Esc Precios'!AE365,'Particip. Energético'!AE365)</f>
        <v>0.79826180253876555</v>
      </c>
      <c r="AF61" s="51">
        <f>IF('[1]Panel de Control'!$C$56="Precio",'Esc Precios'!AF365,'Particip. Energético'!AF365)</f>
        <v>0.78939777132126498</v>
      </c>
      <c r="AG61" s="51">
        <f>IF('[1]Panel de Control'!$C$56="Precio",'Esc Precios'!AG365,'Particip. Energético'!AG365)</f>
        <v>0.78002921391398083</v>
      </c>
      <c r="AH61" s="51">
        <f>IF('[1]Panel de Control'!$C$56="Precio",'Esc Precios'!AH365,'Particip. Energético'!AH365)</f>
        <v>0.77013145687020035</v>
      </c>
      <c r="AI61" s="51">
        <f>IF('[1]Panel de Control'!$C$56="Precio",'Esc Precios'!AI365,'Particip. Energético'!AI365)</f>
        <v>0.75967939304553123</v>
      </c>
      <c r="AJ61" s="51">
        <f>IF('[1]Panel de Control'!$C$56="Precio",'Esc Precios'!AJ365,'Particip. Energético'!AJ365)</f>
        <v>0.74864761214097253</v>
      </c>
      <c r="AK61" s="51">
        <f>IF('[1]Panel de Control'!$C$56="Precio",'Esc Precios'!AK365,'Particip. Energético'!AK365)</f>
        <v>0.73701055595900489</v>
      </c>
    </row>
    <row r="62" spans="1:37" x14ac:dyDescent="0.25">
      <c r="A62" s="26" t="s">
        <v>10</v>
      </c>
      <c r="B62" s="27" t="s">
        <v>20</v>
      </c>
      <c r="C62" s="26" t="s">
        <v>156</v>
      </c>
      <c r="D62" s="50">
        <f>IF(ISERROR((D16*$F32)/SUMPRODUCT($F$30:$F$42,D$14:D$26)),'Param.Transv.'!D62,(D16*$F32)/SUMPRODUCT($F$30:$F$42,D$14:D$26))</f>
        <v>0</v>
      </c>
      <c r="E62" s="51">
        <f>IF('[1]Panel de Control'!$C$56="Precio",'Esc Precios'!E366,'Particip. Energético'!E366)</f>
        <v>0</v>
      </c>
      <c r="F62" s="51">
        <f>IF('[1]Panel de Control'!$C$56="Precio",'Esc Precios'!F366,'Particip. Energético'!F366)</f>
        <v>0</v>
      </c>
      <c r="G62" s="51">
        <f>IF('[1]Panel de Control'!$C$56="Precio",'Esc Precios'!G366,'Particip. Energético'!G366)</f>
        <v>0</v>
      </c>
      <c r="H62" s="51">
        <f>IF('[1]Panel de Control'!$C$56="Precio",'Esc Precios'!H366,'Particip. Energético'!H366)</f>
        <v>0</v>
      </c>
      <c r="I62" s="51">
        <f>IF('[1]Panel de Control'!$C$56="Precio",'Esc Precios'!I366,'Particip. Energético'!I366)</f>
        <v>0</v>
      </c>
      <c r="J62" s="51">
        <f>IF('[1]Panel de Control'!$C$56="Precio",'Esc Precios'!J366,'Particip. Energético'!J366)</f>
        <v>0</v>
      </c>
      <c r="K62" s="51">
        <f>IF('[1]Panel de Control'!$C$56="Precio",'Esc Precios'!K366,'Particip. Energético'!K366)</f>
        <v>0</v>
      </c>
      <c r="L62" s="51">
        <f>IF('[1]Panel de Control'!$C$56="Precio",'Esc Precios'!L366,'Particip. Energético'!L366)</f>
        <v>0</v>
      </c>
      <c r="M62" s="51">
        <f>IF('[1]Panel de Control'!$C$56="Precio",'Esc Precios'!M366,'Particip. Energético'!M366)</f>
        <v>0</v>
      </c>
      <c r="N62" s="51">
        <f>IF('[1]Panel de Control'!$C$56="Precio",'Esc Precios'!N366,'Particip. Energético'!N366)</f>
        <v>0</v>
      </c>
      <c r="O62" s="51">
        <f>IF('[1]Panel de Control'!$C$56="Precio",'Esc Precios'!O366,'Particip. Energético'!O366)</f>
        <v>0</v>
      </c>
      <c r="P62" s="51">
        <f>IF('[1]Panel de Control'!$C$56="Precio",'Esc Precios'!P366,'Particip. Energético'!P366)</f>
        <v>0</v>
      </c>
      <c r="Q62" s="51">
        <f>IF('[1]Panel de Control'!$C$56="Precio",'Esc Precios'!Q366,'Particip. Energético'!Q366)</f>
        <v>0</v>
      </c>
      <c r="R62" s="51">
        <f>IF('[1]Panel de Control'!$C$56="Precio",'Esc Precios'!R366,'Particip. Energético'!R366)</f>
        <v>0</v>
      </c>
      <c r="S62" s="51">
        <f>IF('[1]Panel de Control'!$C$56="Precio",'Esc Precios'!S366,'Particip. Energético'!S366)</f>
        <v>0</v>
      </c>
      <c r="T62" s="51">
        <f>IF('[1]Panel de Control'!$C$56="Precio",'Esc Precios'!T366,'Particip. Energético'!T366)</f>
        <v>0</v>
      </c>
      <c r="U62" s="51">
        <f>IF('[1]Panel de Control'!$C$56="Precio",'Esc Precios'!U366,'Particip. Energético'!U366)</f>
        <v>0</v>
      </c>
      <c r="V62" s="51">
        <f>IF('[1]Panel de Control'!$C$56="Precio",'Esc Precios'!V366,'Particip. Energético'!V366)</f>
        <v>0</v>
      </c>
      <c r="W62" s="51">
        <f>IF('[1]Panel de Control'!$C$56="Precio",'Esc Precios'!W366,'Particip. Energético'!W366)</f>
        <v>0</v>
      </c>
      <c r="X62" s="51">
        <f>IF('[1]Panel de Control'!$C$56="Precio",'Esc Precios'!X366,'Particip. Energético'!X366)</f>
        <v>0</v>
      </c>
      <c r="Y62" s="51">
        <f>IF('[1]Panel de Control'!$C$56="Precio",'Esc Precios'!Y366,'Particip. Energético'!Y366)</f>
        <v>0</v>
      </c>
      <c r="Z62" s="51">
        <f>IF('[1]Panel de Control'!$C$56="Precio",'Esc Precios'!Z366,'Particip. Energético'!Z366)</f>
        <v>0</v>
      </c>
      <c r="AA62" s="51">
        <f>IF('[1]Panel de Control'!$C$56="Precio",'Esc Precios'!AA366,'Particip. Energético'!AA366)</f>
        <v>0</v>
      </c>
      <c r="AB62" s="51">
        <f>IF('[1]Panel de Control'!$C$56="Precio",'Esc Precios'!AB366,'Particip. Energético'!AB366)</f>
        <v>0</v>
      </c>
      <c r="AC62" s="51">
        <f>IF('[1]Panel de Control'!$C$56="Precio",'Esc Precios'!AC366,'Particip. Energético'!AC366)</f>
        <v>0</v>
      </c>
      <c r="AD62" s="51">
        <f>IF('[1]Panel de Control'!$C$56="Precio",'Esc Precios'!AD366,'Particip. Energético'!AD366)</f>
        <v>0</v>
      </c>
      <c r="AE62" s="51">
        <f>IF('[1]Panel de Control'!$C$56="Precio",'Esc Precios'!AE366,'Particip. Energético'!AE366)</f>
        <v>0</v>
      </c>
      <c r="AF62" s="51">
        <f>IF('[1]Panel de Control'!$C$56="Precio",'Esc Precios'!AF366,'Particip. Energético'!AF366)</f>
        <v>0</v>
      </c>
      <c r="AG62" s="51">
        <f>IF('[1]Panel de Control'!$C$56="Precio",'Esc Precios'!AG366,'Particip. Energético'!AG366)</f>
        <v>0</v>
      </c>
      <c r="AH62" s="51">
        <f>IF('[1]Panel de Control'!$C$56="Precio",'Esc Precios'!AH366,'Particip. Energético'!AH366)</f>
        <v>0</v>
      </c>
      <c r="AI62" s="51">
        <f>IF('[1]Panel de Control'!$C$56="Precio",'Esc Precios'!AI366,'Particip. Energético'!AI366)</f>
        <v>0</v>
      </c>
      <c r="AJ62" s="51">
        <f>IF('[1]Panel de Control'!$C$56="Precio",'Esc Precios'!AJ366,'Particip. Energético'!AJ366)</f>
        <v>0</v>
      </c>
      <c r="AK62" s="51">
        <f>IF('[1]Panel de Control'!$C$56="Precio",'Esc Precios'!AK366,'Particip. Energético'!AK366)</f>
        <v>0</v>
      </c>
    </row>
    <row r="63" spans="1:37" x14ac:dyDescent="0.25">
      <c r="A63" s="26" t="s">
        <v>11</v>
      </c>
      <c r="B63" s="27" t="s">
        <v>20</v>
      </c>
      <c r="C63" s="26" t="s">
        <v>156</v>
      </c>
      <c r="D63" s="50">
        <f>IF(ISERROR((D17*$F33)/SUMPRODUCT($F$30:$F$42,D$14:D$26)),'Param.Transv.'!D63,(D17*$F33)/SUMPRODUCT($F$30:$F$42,D$14:D$26))</f>
        <v>5.1130459538393019E-3</v>
      </c>
      <c r="E63" s="51">
        <f>IF('[1]Panel de Control'!$C$56="Precio",'Esc Precios'!E367,'Particip. Energético'!E367)</f>
        <v>5.1130459538393019E-3</v>
      </c>
      <c r="F63" s="51">
        <f>IF('[1]Panel de Control'!$C$56="Precio",'Esc Precios'!F367,'Particip. Energético'!F367)</f>
        <v>5.1130459538393019E-3</v>
      </c>
      <c r="G63" s="51">
        <f>IF('[1]Panel de Control'!$C$56="Precio",'Esc Precios'!G367,'Particip. Energético'!G367)</f>
        <v>5.1130459538393019E-3</v>
      </c>
      <c r="H63" s="51">
        <f>IF('[1]Panel de Control'!$C$56="Precio",'Esc Precios'!H367,'Particip. Energético'!H367)</f>
        <v>5.1130459538393019E-3</v>
      </c>
      <c r="I63" s="51">
        <f>IF('[1]Panel de Control'!$C$56="Precio",'Esc Precios'!I367,'Particip. Energético'!I367)</f>
        <v>5.1130459538393019E-3</v>
      </c>
      <c r="J63" s="51">
        <f>IF('[1]Panel de Control'!$C$56="Precio",'Esc Precios'!J367,'Particip. Energético'!J367)</f>
        <v>5.1130454425347069E-3</v>
      </c>
      <c r="K63" s="51">
        <f>IF('[1]Panel de Control'!$C$56="Precio",'Esc Precios'!K367,'Particip. Energético'!K367)</f>
        <v>5.1130425668664504E-3</v>
      </c>
      <c r="L63" s="51">
        <f>IF('[1]Panel de Control'!$C$56="Precio",'Esc Precios'!L367,'Particip. Energético'!L367)</f>
        <v>5.1130235179978915E-3</v>
      </c>
      <c r="M63" s="51">
        <f>IF('[1]Panel de Control'!$C$56="Precio",'Esc Precios'!M367,'Particip. Energético'!M367)</f>
        <v>5.1128973384074843E-3</v>
      </c>
      <c r="N63" s="51">
        <f>IF('[1]Panel de Control'!$C$56="Precio",'Esc Precios'!N367,'Particip. Energético'!N367)</f>
        <v>5.1120616590582821E-3</v>
      </c>
      <c r="O63" s="51">
        <f>IF('[1]Panel de Control'!$C$56="Precio",'Esc Precios'!O367,'Particip. Energético'!O367)</f>
        <v>5.1065328576292562E-3</v>
      </c>
      <c r="P63" s="51">
        <f>IF('[1]Panel de Control'!$C$56="Precio",'Esc Precios'!P367,'Particip. Energético'!P367)</f>
        <v>5.0702083998623824E-3</v>
      </c>
      <c r="Q63" s="51">
        <f>IF('[1]Panel de Control'!$C$56="Precio",'Esc Precios'!Q367,'Particip. Energético'!Q367)</f>
        <v>4.7397935992090339E-3</v>
      </c>
      <c r="R63" s="51">
        <f>IF('[1]Panel de Control'!$C$56="Precio",'Esc Precios'!R367,'Particip. Energético'!R367)</f>
        <v>4.7183202420649478E-3</v>
      </c>
      <c r="S63" s="51">
        <f>IF('[1]Panel de Control'!$C$56="Precio",'Esc Precios'!S367,'Particip. Energético'!S367)</f>
        <v>4.6955762283850495E-3</v>
      </c>
      <c r="T63" s="51">
        <f>IF('[1]Panel de Control'!$C$56="Precio",'Esc Precios'!T367,'Particip. Energético'!T367)</f>
        <v>4.6714863955048319E-3</v>
      </c>
      <c r="U63" s="51">
        <f>IF('[1]Panel de Control'!$C$56="Precio",'Esc Precios'!U367,'Particip. Energético'!U367)</f>
        <v>4.6459715356387335E-3</v>
      </c>
      <c r="V63" s="51">
        <f>IF('[1]Panel de Control'!$C$56="Precio",'Esc Precios'!V367,'Particip. Energético'!V367)</f>
        <v>4.6189482695947314E-3</v>
      </c>
      <c r="W63" s="51">
        <f>IF('[1]Panel de Control'!$C$56="Precio",'Esc Precios'!W367,'Particip. Energético'!W367)</f>
        <v>4.5903289345608717E-3</v>
      </c>
      <c r="X63" s="51">
        <f>IF('[1]Panel de Control'!$C$56="Precio",'Esc Precios'!X367,'Particip. Energético'!X367)</f>
        <v>4.5600214900875947E-3</v>
      </c>
      <c r="Y63" s="51">
        <f>IF('[1]Panel de Control'!$C$56="Precio",'Esc Precios'!Y367,'Particip. Energético'!Y367)</f>
        <v>4.527929447013644E-3</v>
      </c>
      <c r="Z63" s="51">
        <f>IF('[1]Panel de Control'!$C$56="Precio",'Esc Precios'!Z367,'Particip. Energético'!Z367)</f>
        <v>4.4939518247596585E-3</v>
      </c>
      <c r="AA63" s="51">
        <f>IF('[1]Panel de Control'!$C$56="Precio",'Esc Precios'!AA367,'Particip. Energético'!AA367)</f>
        <v>4.4579831431371978E-3</v>
      </c>
      <c r="AB63" s="51">
        <f>IF('[1]Panel de Control'!$C$56="Precio",'Esc Precios'!AB367,'Particip. Energético'!AB367)</f>
        <v>4.4199134555834869E-3</v>
      </c>
      <c r="AC63" s="51">
        <f>IF('[1]Panel de Control'!$C$56="Precio",'Esc Precios'!AC367,'Particip. Energético'!AC367)</f>
        <v>4.379628431520702E-3</v>
      </c>
      <c r="AD63" s="51">
        <f>IF('[1]Panel de Control'!$C$56="Precio",'Esc Precios'!AD367,'Particip. Energético'!AD367)</f>
        <v>4.3370094963350939E-3</v>
      </c>
      <c r="AE63" s="51">
        <f>IF('[1]Panel de Control'!$C$56="Precio",'Esc Precios'!AE367,'Particip. Energético'!AE367)</f>
        <v>4.2919340382511556E-3</v>
      </c>
      <c r="AF63" s="51">
        <f>IF('[1]Panel de Control'!$C$56="Precio",'Esc Precios'!AF367,'Particip. Energético'!AF367)</f>
        <v>4.2442756921076746E-3</v>
      </c>
      <c r="AG63" s="51">
        <f>IF('[1]Panel de Control'!$C$56="Precio",'Esc Precios'!AG367,'Particip. Energético'!AG367)</f>
        <v>4.1939047106855989E-3</v>
      </c>
      <c r="AH63" s="51">
        <f>IF('[1]Panel de Control'!$C$56="Precio",'Esc Precios'!AH367,'Particip. Energético'!AH367)</f>
        <v>4.140688434742747E-3</v>
      </c>
      <c r="AI63" s="51">
        <f>IF('[1]Panel de Control'!$C$56="Precio",'Esc Precios'!AI367,'Particip. Energético'!AI367)</f>
        <v>4.0844918732181931E-3</v>
      </c>
      <c r="AJ63" s="51">
        <f>IF('[1]Panel de Control'!$C$56="Precio",'Esc Precios'!AJ367,'Particip. Energético'!AJ367)</f>
        <v>4.0251784051100843E-3</v>
      </c>
      <c r="AK63" s="51">
        <f>IF('[1]Panel de Control'!$C$56="Precio",'Esc Precios'!AK367,'Particip. Energético'!AK367)</f>
        <v>3.9626106142254605E-3</v>
      </c>
    </row>
    <row r="64" spans="1:37" x14ac:dyDescent="0.25">
      <c r="A64" s="26" t="s">
        <v>12</v>
      </c>
      <c r="B64" s="27" t="s">
        <v>20</v>
      </c>
      <c r="C64" s="26" t="s">
        <v>156</v>
      </c>
      <c r="D64" s="50">
        <f>IF(ISERROR((D18*$F34)/SUMPRODUCT($F$30:$F$42,D$14:D$26)),'Param.Transv.'!D64,(D18*$F34)/SUMPRODUCT($F$30:$F$42,D$14:D$26))</f>
        <v>3.7953793323529092E-2</v>
      </c>
      <c r="E64" s="51">
        <f>IF('[1]Panel de Control'!$C$56="Precio",'Esc Precios'!E368,'Particip. Energético'!E368)</f>
        <v>3.7953793323529092E-2</v>
      </c>
      <c r="F64" s="51">
        <f>IF('[1]Panel de Control'!$C$56="Precio",'Esc Precios'!F368,'Particip. Energético'!F368)</f>
        <v>3.7953793323529092E-2</v>
      </c>
      <c r="G64" s="51">
        <f>IF('[1]Panel de Control'!$C$56="Precio",'Esc Precios'!G368,'Particip. Energético'!G368)</f>
        <v>3.7953793323529092E-2</v>
      </c>
      <c r="H64" s="51">
        <f>IF('[1]Panel de Control'!$C$56="Precio",'Esc Precios'!H368,'Particip. Energético'!H368)</f>
        <v>3.7953793323529092E-2</v>
      </c>
      <c r="I64" s="51">
        <f>IF('[1]Panel de Control'!$C$56="Precio",'Esc Precios'!I368,'Particip. Energético'!I368)</f>
        <v>3.7953793323529092E-2</v>
      </c>
      <c r="J64" s="51">
        <f>IF('[1]Panel de Control'!$C$56="Precio",'Esc Precios'!J368,'Particip. Energético'!J368)</f>
        <v>3.7953789528149762E-2</v>
      </c>
      <c r="K64" s="51">
        <f>IF('[1]Panel de Control'!$C$56="Precio",'Esc Precios'!K368,'Particip. Energético'!K368)</f>
        <v>3.7953768182259331E-2</v>
      </c>
      <c r="L64" s="51">
        <f>IF('[1]Panel de Control'!$C$56="Precio",'Esc Precios'!L368,'Particip. Energético'!L368)</f>
        <v>3.7953626783800008E-2</v>
      </c>
      <c r="M64" s="51">
        <f>IF('[1]Panel de Control'!$C$56="Precio",'Esc Precios'!M368,'Particip. Energético'!M368)</f>
        <v>3.7952690161258539E-2</v>
      </c>
      <c r="N64" s="51">
        <f>IF('[1]Panel de Control'!$C$56="Precio",'Esc Precios'!N368,'Particip. Energético'!N368)</f>
        <v>3.7946486970129277E-2</v>
      </c>
      <c r="O64" s="51">
        <f>IF('[1]Panel de Control'!$C$56="Precio",'Esc Precios'!O368,'Particip. Energético'!O368)</f>
        <v>3.7905447052112011E-2</v>
      </c>
      <c r="P64" s="51">
        <f>IF('[1]Panel de Control'!$C$56="Precio",'Esc Precios'!P368,'Particip. Energético'!P368)</f>
        <v>3.7635813065811145E-2</v>
      </c>
      <c r="Q64" s="51">
        <f>IF('[1]Panel de Control'!$C$56="Precio",'Esc Precios'!Q368,'Particip. Energético'!Q368)</f>
        <v>3.5183166410911473E-2</v>
      </c>
      <c r="R64" s="51">
        <f>IF('[1]Panel de Control'!$C$56="Precio",'Esc Precios'!R368,'Particip. Energético'!R368)</f>
        <v>3.5023771137259178E-2</v>
      </c>
      <c r="S64" s="51">
        <f>IF('[1]Panel de Control'!$C$56="Precio",'Esc Precios'!S368,'Particip. Energético'!S368)</f>
        <v>3.48549438663237E-2</v>
      </c>
      <c r="T64" s="51">
        <f>IF('[1]Panel de Control'!$C$56="Precio",'Esc Precios'!T368,'Particip. Energético'!T368)</f>
        <v>3.4676126670744302E-2</v>
      </c>
      <c r="U64" s="51">
        <f>IF('[1]Panel de Control'!$C$56="Precio",'Esc Precios'!U368,'Particip. Energético'!U368)</f>
        <v>3.4486731596501015E-2</v>
      </c>
      <c r="V64" s="51">
        <f>IF('[1]Panel de Control'!$C$56="Precio",'Esc Precios'!V368,'Particip. Energético'!V368)</f>
        <v>3.4286139725506648E-2</v>
      </c>
      <c r="W64" s="51">
        <f>IF('[1]Panel de Control'!$C$56="Precio",'Esc Precios'!W368,'Particip. Energético'!W368)</f>
        <v>3.4073700342653786E-2</v>
      </c>
      <c r="X64" s="51">
        <f>IF('[1]Panel de Control'!$C$56="Precio",'Esc Precios'!X368,'Particip. Energético'!X368)</f>
        <v>3.3848730237927976E-2</v>
      </c>
      <c r="Y64" s="51">
        <f>IF('[1]Panel de Control'!$C$56="Precio",'Esc Precios'!Y368,'Particip. Energético'!Y368)</f>
        <v>3.3610513178829592E-2</v>
      </c>
      <c r="Z64" s="51">
        <f>IF('[1]Panel de Control'!$C$56="Precio",'Esc Precios'!Z368,'Particip. Energético'!Z368)</f>
        <v>3.3358299593367023E-2</v>
      </c>
      <c r="AA64" s="51">
        <f>IF('[1]Panel de Control'!$C$56="Precio",'Esc Precios'!AA368,'Particip. Energético'!AA368)</f>
        <v>3.3091306509255659E-2</v>
      </c>
      <c r="AB64" s="51">
        <f>IF('[1]Panel de Control'!$C$56="Precio",'Esc Precios'!AB368,'Particip. Energético'!AB368)</f>
        <v>3.2808717800617129E-2</v>
      </c>
      <c r="AC64" s="51">
        <f>IF('[1]Panel de Control'!$C$56="Precio",'Esc Precios'!AC368,'Particip. Energético'!AC368)</f>
        <v>3.2509684799326727E-2</v>
      </c>
      <c r="AD64" s="51">
        <f>IF('[1]Panel de Control'!$C$56="Precio",'Esc Precios'!AD368,'Particip. Energético'!AD368)</f>
        <v>3.2193327334068884E-2</v>
      </c>
      <c r="AE64" s="51">
        <f>IF('[1]Panel de Control'!$C$56="Precio",'Esc Precios'!AE368,'Particip. Energético'!AE368)</f>
        <v>3.185873526595015E-2</v>
      </c>
      <c r="AF64" s="51">
        <f>IF('[1]Panel de Control'!$C$56="Precio",'Esc Precios'!AF368,'Particip. Energético'!AF368)</f>
        <v>3.1504970594949555E-2</v>
      </c>
      <c r="AG64" s="51">
        <f>IF('[1]Panel de Control'!$C$56="Precio",'Esc Precios'!AG368,'Particip. Energético'!AG368)</f>
        <v>3.1131070216260166E-2</v>
      </c>
      <c r="AH64" s="51">
        <f>IF('[1]Panel de Control'!$C$56="Precio",'Esc Precios'!AH368,'Particip. Energético'!AH368)</f>
        <v>3.073604940932486E-2</v>
      </c>
      <c r="AI64" s="51">
        <f>IF('[1]Panel de Control'!$C$56="Precio",'Esc Precios'!AI368,'Particip. Energético'!AI368)</f>
        <v>3.0318906144654149E-2</v>
      </c>
      <c r="AJ64" s="51">
        <f>IF('[1]Panel de Control'!$C$56="Precio",'Esc Precios'!AJ368,'Particip. Energético'!AJ368)</f>
        <v>2.987862629381758E-2</v>
      </c>
      <c r="AK64" s="51">
        <f>IF('[1]Panel de Control'!$C$56="Precio",'Esc Precios'!AK368,'Particip. Energético'!AK368)</f>
        <v>2.941418982573505E-2</v>
      </c>
    </row>
    <row r="65" spans="1:37" x14ac:dyDescent="0.25">
      <c r="A65" s="26" t="s">
        <v>54</v>
      </c>
      <c r="B65" s="27" t="s">
        <v>20</v>
      </c>
      <c r="C65" s="26" t="s">
        <v>156</v>
      </c>
      <c r="D65" s="50">
        <f>IF(ISERROR((D19*$F35)/SUMPRODUCT($F$30:$F$42,D$14:D$26)),'Param.Transv.'!D65,(D19*$F35)/SUMPRODUCT($F$30:$F$42,D$14:D$26))</f>
        <v>0</v>
      </c>
      <c r="E65" s="51">
        <f>IF('[1]Panel de Control'!$C$56="Precio",'Esc Precios'!E369,'Particip. Energético'!E369)</f>
        <v>0</v>
      </c>
      <c r="F65" s="51">
        <f>IF('[1]Panel de Control'!$C$56="Precio",'Esc Precios'!F369,'Particip. Energético'!F369)</f>
        <v>0</v>
      </c>
      <c r="G65" s="51">
        <f>IF('[1]Panel de Control'!$C$56="Precio",'Esc Precios'!G369,'Particip. Energético'!G369)</f>
        <v>0</v>
      </c>
      <c r="H65" s="51">
        <f>IF('[1]Panel de Control'!$C$56="Precio",'Esc Precios'!H369,'Particip. Energético'!H369)</f>
        <v>0</v>
      </c>
      <c r="I65" s="51">
        <f>IF('[1]Panel de Control'!$C$56="Precio",'Esc Precios'!I369,'Particip. Energético'!I369)</f>
        <v>0</v>
      </c>
      <c r="J65" s="51">
        <f>IF('[1]Panel de Control'!$C$56="Precio",'Esc Precios'!J369,'Particip. Energético'!J369)</f>
        <v>0</v>
      </c>
      <c r="K65" s="51">
        <f>IF('[1]Panel de Control'!$C$56="Precio",'Esc Precios'!K369,'Particip. Energético'!K369)</f>
        <v>0</v>
      </c>
      <c r="L65" s="51">
        <f>IF('[1]Panel de Control'!$C$56="Precio",'Esc Precios'!L369,'Particip. Energético'!L369)</f>
        <v>0</v>
      </c>
      <c r="M65" s="51">
        <f>IF('[1]Panel de Control'!$C$56="Precio",'Esc Precios'!M369,'Particip. Energético'!M369)</f>
        <v>0</v>
      </c>
      <c r="N65" s="51">
        <f>IF('[1]Panel de Control'!$C$56="Precio",'Esc Precios'!N369,'Particip. Energético'!N369)</f>
        <v>0</v>
      </c>
      <c r="O65" s="51">
        <f>IF('[1]Panel de Control'!$C$56="Precio",'Esc Precios'!O369,'Particip. Energético'!O369)</f>
        <v>0</v>
      </c>
      <c r="P65" s="51">
        <f>IF('[1]Panel de Control'!$C$56="Precio",'Esc Precios'!P369,'Particip. Energético'!P369)</f>
        <v>0</v>
      </c>
      <c r="Q65" s="51">
        <f>IF('[1]Panel de Control'!$C$56="Precio",'Esc Precios'!Q369,'Particip. Energético'!Q369)</f>
        <v>0</v>
      </c>
      <c r="R65" s="51">
        <f>IF('[1]Panel de Control'!$C$56="Precio",'Esc Precios'!R369,'Particip. Energético'!R369)</f>
        <v>0</v>
      </c>
      <c r="S65" s="51">
        <f>IF('[1]Panel de Control'!$C$56="Precio",'Esc Precios'!S369,'Particip. Energético'!S369)</f>
        <v>0</v>
      </c>
      <c r="T65" s="51">
        <f>IF('[1]Panel de Control'!$C$56="Precio",'Esc Precios'!T369,'Particip. Energético'!T369)</f>
        <v>0</v>
      </c>
      <c r="U65" s="51">
        <f>IF('[1]Panel de Control'!$C$56="Precio",'Esc Precios'!U369,'Particip. Energético'!U369)</f>
        <v>0</v>
      </c>
      <c r="V65" s="51">
        <f>IF('[1]Panel de Control'!$C$56="Precio",'Esc Precios'!V369,'Particip. Energético'!V369)</f>
        <v>0</v>
      </c>
      <c r="W65" s="51">
        <f>IF('[1]Panel de Control'!$C$56="Precio",'Esc Precios'!W369,'Particip. Energético'!W369)</f>
        <v>0</v>
      </c>
      <c r="X65" s="51">
        <f>IF('[1]Panel de Control'!$C$56="Precio",'Esc Precios'!X369,'Particip. Energético'!X369)</f>
        <v>0</v>
      </c>
      <c r="Y65" s="51">
        <f>IF('[1]Panel de Control'!$C$56="Precio",'Esc Precios'!Y369,'Particip. Energético'!Y369)</f>
        <v>0</v>
      </c>
      <c r="Z65" s="51">
        <f>IF('[1]Panel de Control'!$C$56="Precio",'Esc Precios'!Z369,'Particip. Energético'!Z369)</f>
        <v>0</v>
      </c>
      <c r="AA65" s="51">
        <f>IF('[1]Panel de Control'!$C$56="Precio",'Esc Precios'!AA369,'Particip. Energético'!AA369)</f>
        <v>0</v>
      </c>
      <c r="AB65" s="51">
        <f>IF('[1]Panel de Control'!$C$56="Precio",'Esc Precios'!AB369,'Particip. Energético'!AB369)</f>
        <v>0</v>
      </c>
      <c r="AC65" s="51">
        <f>IF('[1]Panel de Control'!$C$56="Precio",'Esc Precios'!AC369,'Particip. Energético'!AC369)</f>
        <v>0</v>
      </c>
      <c r="AD65" s="51">
        <f>IF('[1]Panel de Control'!$C$56="Precio",'Esc Precios'!AD369,'Particip. Energético'!AD369)</f>
        <v>0</v>
      </c>
      <c r="AE65" s="51">
        <f>IF('[1]Panel de Control'!$C$56="Precio",'Esc Precios'!AE369,'Particip. Energético'!AE369)</f>
        <v>0</v>
      </c>
      <c r="AF65" s="51">
        <f>IF('[1]Panel de Control'!$C$56="Precio",'Esc Precios'!AF369,'Particip. Energético'!AF369)</f>
        <v>0</v>
      </c>
      <c r="AG65" s="51">
        <f>IF('[1]Panel de Control'!$C$56="Precio",'Esc Precios'!AG369,'Particip. Energético'!AG369)</f>
        <v>0</v>
      </c>
      <c r="AH65" s="51">
        <f>IF('[1]Panel de Control'!$C$56="Precio",'Esc Precios'!AH369,'Particip. Energético'!AH369)</f>
        <v>0</v>
      </c>
      <c r="AI65" s="51">
        <f>IF('[1]Panel de Control'!$C$56="Precio",'Esc Precios'!AI369,'Particip. Energético'!AI369)</f>
        <v>0</v>
      </c>
      <c r="AJ65" s="51">
        <f>IF('[1]Panel de Control'!$C$56="Precio",'Esc Precios'!AJ369,'Particip. Energético'!AJ369)</f>
        <v>0</v>
      </c>
      <c r="AK65" s="51">
        <f>IF('[1]Panel de Control'!$C$56="Precio",'Esc Precios'!AK369,'Particip. Energético'!AK369)</f>
        <v>0</v>
      </c>
    </row>
    <row r="66" spans="1:37" x14ac:dyDescent="0.25">
      <c r="A66" s="26" t="s">
        <v>79</v>
      </c>
      <c r="B66" s="27" t="s">
        <v>20</v>
      </c>
      <c r="C66" s="26" t="s">
        <v>156</v>
      </c>
      <c r="D66" s="50">
        <f>IF(ISERROR((D20*$F36)/SUMPRODUCT($F$30:$F$42,D$14:D$26)),'Param.Transv.'!D66,(D20*$F36)/SUMPRODUCT($F$30:$F$42,D$14:D$26))</f>
        <v>0</v>
      </c>
      <c r="E66" s="51">
        <f>IF('[1]Panel de Control'!$C$56="Precio",'Esc Precios'!E370,'Particip. Energético'!E370)</f>
        <v>0</v>
      </c>
      <c r="F66" s="51">
        <f>IF('[1]Panel de Control'!$C$56="Precio",'Esc Precios'!F370,'Particip. Energético'!F370)</f>
        <v>0</v>
      </c>
      <c r="G66" s="51">
        <f>IF('[1]Panel de Control'!$C$56="Precio",'Esc Precios'!G370,'Particip. Energético'!G370)</f>
        <v>0</v>
      </c>
      <c r="H66" s="51">
        <f>IF('[1]Panel de Control'!$C$56="Precio",'Esc Precios'!H370,'Particip. Energético'!H370)</f>
        <v>0</v>
      </c>
      <c r="I66" s="51">
        <f>IF('[1]Panel de Control'!$C$56="Precio",'Esc Precios'!I370,'Particip. Energético'!I370)</f>
        <v>0</v>
      </c>
      <c r="J66" s="51">
        <f>IF('[1]Panel de Control'!$C$56="Precio",'Esc Precios'!J370,'Particip. Energético'!J370)</f>
        <v>0</v>
      </c>
      <c r="K66" s="51">
        <f>IF('[1]Panel de Control'!$C$56="Precio",'Esc Precios'!K370,'Particip. Energético'!K370)</f>
        <v>0</v>
      </c>
      <c r="L66" s="51">
        <f>IF('[1]Panel de Control'!$C$56="Precio",'Esc Precios'!L370,'Particip. Energético'!L370)</f>
        <v>0</v>
      </c>
      <c r="M66" s="51">
        <f>IF('[1]Panel de Control'!$C$56="Precio",'Esc Precios'!M370,'Particip. Energético'!M370)</f>
        <v>0</v>
      </c>
      <c r="N66" s="51">
        <f>IF('[1]Panel de Control'!$C$56="Precio",'Esc Precios'!N370,'Particip. Energético'!N370)</f>
        <v>0</v>
      </c>
      <c r="O66" s="51">
        <f>IF('[1]Panel de Control'!$C$56="Precio",'Esc Precios'!O370,'Particip. Energético'!O370)</f>
        <v>0</v>
      </c>
      <c r="P66" s="51">
        <f>IF('[1]Panel de Control'!$C$56="Precio",'Esc Precios'!P370,'Particip. Energético'!P370)</f>
        <v>0</v>
      </c>
      <c r="Q66" s="51">
        <f>IF('[1]Panel de Control'!$C$56="Precio",'Esc Precios'!Q370,'Particip. Energético'!Q370)</f>
        <v>0</v>
      </c>
      <c r="R66" s="51">
        <f>IF('[1]Panel de Control'!$C$56="Precio",'Esc Precios'!R370,'Particip. Energético'!R370)</f>
        <v>0</v>
      </c>
      <c r="S66" s="51">
        <f>IF('[1]Panel de Control'!$C$56="Precio",'Esc Precios'!S370,'Particip. Energético'!S370)</f>
        <v>0</v>
      </c>
      <c r="T66" s="51">
        <f>IF('[1]Panel de Control'!$C$56="Precio",'Esc Precios'!T370,'Particip. Energético'!T370)</f>
        <v>0</v>
      </c>
      <c r="U66" s="51">
        <f>IF('[1]Panel de Control'!$C$56="Precio",'Esc Precios'!U370,'Particip. Energético'!U370)</f>
        <v>0</v>
      </c>
      <c r="V66" s="51">
        <f>IF('[1]Panel de Control'!$C$56="Precio",'Esc Precios'!V370,'Particip. Energético'!V370)</f>
        <v>0</v>
      </c>
      <c r="W66" s="51">
        <f>IF('[1]Panel de Control'!$C$56="Precio",'Esc Precios'!W370,'Particip. Energético'!W370)</f>
        <v>0</v>
      </c>
      <c r="X66" s="51">
        <f>IF('[1]Panel de Control'!$C$56="Precio",'Esc Precios'!X370,'Particip. Energético'!X370)</f>
        <v>0</v>
      </c>
      <c r="Y66" s="51">
        <f>IF('[1]Panel de Control'!$C$56="Precio",'Esc Precios'!Y370,'Particip. Energético'!Y370)</f>
        <v>0</v>
      </c>
      <c r="Z66" s="51">
        <f>IF('[1]Panel de Control'!$C$56="Precio",'Esc Precios'!Z370,'Particip. Energético'!Z370)</f>
        <v>0</v>
      </c>
      <c r="AA66" s="51">
        <f>IF('[1]Panel de Control'!$C$56="Precio",'Esc Precios'!AA370,'Particip. Energético'!AA370)</f>
        <v>0</v>
      </c>
      <c r="AB66" s="51">
        <f>IF('[1]Panel de Control'!$C$56="Precio",'Esc Precios'!AB370,'Particip. Energético'!AB370)</f>
        <v>0</v>
      </c>
      <c r="AC66" s="51">
        <f>IF('[1]Panel de Control'!$C$56="Precio",'Esc Precios'!AC370,'Particip. Energético'!AC370)</f>
        <v>0</v>
      </c>
      <c r="AD66" s="51">
        <f>IF('[1]Panel de Control'!$C$56="Precio",'Esc Precios'!AD370,'Particip. Energético'!AD370)</f>
        <v>0</v>
      </c>
      <c r="AE66" s="51">
        <f>IF('[1]Panel de Control'!$C$56="Precio",'Esc Precios'!AE370,'Particip. Energético'!AE370)</f>
        <v>0</v>
      </c>
      <c r="AF66" s="51">
        <f>IF('[1]Panel de Control'!$C$56="Precio",'Esc Precios'!AF370,'Particip. Energético'!AF370)</f>
        <v>0</v>
      </c>
      <c r="AG66" s="51">
        <f>IF('[1]Panel de Control'!$C$56="Precio",'Esc Precios'!AG370,'Particip. Energético'!AG370)</f>
        <v>0</v>
      </c>
      <c r="AH66" s="51">
        <f>IF('[1]Panel de Control'!$C$56="Precio",'Esc Precios'!AH370,'Particip. Energético'!AH370)</f>
        <v>0</v>
      </c>
      <c r="AI66" s="51">
        <f>IF('[1]Panel de Control'!$C$56="Precio",'Esc Precios'!AI370,'Particip. Energético'!AI370)</f>
        <v>0</v>
      </c>
      <c r="AJ66" s="51">
        <f>IF('[1]Panel de Control'!$C$56="Precio",'Esc Precios'!AJ370,'Particip. Energético'!AJ370)</f>
        <v>0</v>
      </c>
      <c r="AK66" s="51">
        <f>IF('[1]Panel de Control'!$C$56="Precio",'Esc Precios'!AK370,'Particip. Energético'!AK370)</f>
        <v>0</v>
      </c>
    </row>
    <row r="67" spans="1:37" x14ac:dyDescent="0.25">
      <c r="A67" s="26" t="s">
        <v>57</v>
      </c>
      <c r="B67" s="27" t="s">
        <v>20</v>
      </c>
      <c r="C67" s="26" t="s">
        <v>156</v>
      </c>
      <c r="D67" s="50">
        <f>IF(ISERROR((D21*$F37)/SUMPRODUCT($F$30:$F$42,D$14:D$26)),'Param.Transv.'!D67,(D21*$F37)/SUMPRODUCT($F$30:$F$42,D$14:D$26))</f>
        <v>0</v>
      </c>
      <c r="E67" s="51">
        <f>IF('[1]Panel de Control'!$C$56="Precio",'Esc Precios'!E371,'Particip. Energético'!E371)</f>
        <v>0</v>
      </c>
      <c r="F67" s="51">
        <f>IF('[1]Panel de Control'!$C$56="Precio",'Esc Precios'!F371,'Particip. Energético'!F371)</f>
        <v>0</v>
      </c>
      <c r="G67" s="51">
        <f>IF('[1]Panel de Control'!$C$56="Precio",'Esc Precios'!G371,'Particip. Energético'!G371)</f>
        <v>0</v>
      </c>
      <c r="H67" s="51">
        <f>IF('[1]Panel de Control'!$C$56="Precio",'Esc Precios'!H371,'Particip. Energético'!H371)</f>
        <v>0</v>
      </c>
      <c r="I67" s="51">
        <f>IF('[1]Panel de Control'!$C$56="Precio",'Esc Precios'!I371,'Particip. Energético'!I371)</f>
        <v>0</v>
      </c>
      <c r="J67" s="51">
        <f>IF('[1]Panel de Control'!$C$56="Precio",'Esc Precios'!J371,'Particip. Energético'!J371)</f>
        <v>0</v>
      </c>
      <c r="K67" s="51">
        <f>IF('[1]Panel de Control'!$C$56="Precio",'Esc Precios'!K371,'Particip. Energético'!K371)</f>
        <v>0</v>
      </c>
      <c r="L67" s="51">
        <f>IF('[1]Panel de Control'!$C$56="Precio",'Esc Precios'!L371,'Particip. Energético'!L371)</f>
        <v>0</v>
      </c>
      <c r="M67" s="51">
        <f>IF('[1]Panel de Control'!$C$56="Precio",'Esc Precios'!M371,'Particip. Energético'!M371)</f>
        <v>0</v>
      </c>
      <c r="N67" s="51">
        <f>IF('[1]Panel de Control'!$C$56="Precio",'Esc Precios'!N371,'Particip. Energético'!N371)</f>
        <v>0</v>
      </c>
      <c r="O67" s="51">
        <f>IF('[1]Panel de Control'!$C$56="Precio",'Esc Precios'!O371,'Particip. Energético'!O371)</f>
        <v>0</v>
      </c>
      <c r="P67" s="51">
        <f>IF('[1]Panel de Control'!$C$56="Precio",'Esc Precios'!P371,'Particip. Energético'!P371)</f>
        <v>0</v>
      </c>
      <c r="Q67" s="51">
        <f>IF('[1]Panel de Control'!$C$56="Precio",'Esc Precios'!Q371,'Particip. Energético'!Q371)</f>
        <v>0</v>
      </c>
      <c r="R67" s="51">
        <f>IF('[1]Panel de Control'!$C$56="Precio",'Esc Precios'!R371,'Particip. Energético'!R371)</f>
        <v>0</v>
      </c>
      <c r="S67" s="51">
        <f>IF('[1]Panel de Control'!$C$56="Precio",'Esc Precios'!S371,'Particip. Energético'!S371)</f>
        <v>0</v>
      </c>
      <c r="T67" s="51">
        <f>IF('[1]Panel de Control'!$C$56="Precio",'Esc Precios'!T371,'Particip. Energético'!T371)</f>
        <v>0</v>
      </c>
      <c r="U67" s="51">
        <f>IF('[1]Panel de Control'!$C$56="Precio",'Esc Precios'!U371,'Particip. Energético'!U371)</f>
        <v>0</v>
      </c>
      <c r="V67" s="51">
        <f>IF('[1]Panel de Control'!$C$56="Precio",'Esc Precios'!V371,'Particip. Energético'!V371)</f>
        <v>0</v>
      </c>
      <c r="W67" s="51">
        <f>IF('[1]Panel de Control'!$C$56="Precio",'Esc Precios'!W371,'Particip. Energético'!W371)</f>
        <v>0</v>
      </c>
      <c r="X67" s="51">
        <f>IF('[1]Panel de Control'!$C$56="Precio",'Esc Precios'!X371,'Particip. Energético'!X371)</f>
        <v>0</v>
      </c>
      <c r="Y67" s="51">
        <f>IF('[1]Panel de Control'!$C$56="Precio",'Esc Precios'!Y371,'Particip. Energético'!Y371)</f>
        <v>0</v>
      </c>
      <c r="Z67" s="51">
        <f>IF('[1]Panel de Control'!$C$56="Precio",'Esc Precios'!Z371,'Particip. Energético'!Z371)</f>
        <v>0</v>
      </c>
      <c r="AA67" s="51">
        <f>IF('[1]Panel de Control'!$C$56="Precio",'Esc Precios'!AA371,'Particip. Energético'!AA371)</f>
        <v>0</v>
      </c>
      <c r="AB67" s="51">
        <f>IF('[1]Panel de Control'!$C$56="Precio",'Esc Precios'!AB371,'Particip. Energético'!AB371)</f>
        <v>0</v>
      </c>
      <c r="AC67" s="51">
        <f>IF('[1]Panel de Control'!$C$56="Precio",'Esc Precios'!AC371,'Particip. Energético'!AC371)</f>
        <v>0</v>
      </c>
      <c r="AD67" s="51">
        <f>IF('[1]Panel de Control'!$C$56="Precio",'Esc Precios'!AD371,'Particip. Energético'!AD371)</f>
        <v>0</v>
      </c>
      <c r="AE67" s="51">
        <f>IF('[1]Panel de Control'!$C$56="Precio",'Esc Precios'!AE371,'Particip. Energético'!AE371)</f>
        <v>0</v>
      </c>
      <c r="AF67" s="51">
        <f>IF('[1]Panel de Control'!$C$56="Precio",'Esc Precios'!AF371,'Particip. Energético'!AF371)</f>
        <v>0</v>
      </c>
      <c r="AG67" s="51">
        <f>IF('[1]Panel de Control'!$C$56="Precio",'Esc Precios'!AG371,'Particip. Energético'!AG371)</f>
        <v>0</v>
      </c>
      <c r="AH67" s="51">
        <f>IF('[1]Panel de Control'!$C$56="Precio",'Esc Precios'!AH371,'Particip. Energético'!AH371)</f>
        <v>0</v>
      </c>
      <c r="AI67" s="51">
        <f>IF('[1]Panel de Control'!$C$56="Precio",'Esc Precios'!AI371,'Particip. Energético'!AI371)</f>
        <v>0</v>
      </c>
      <c r="AJ67" s="51">
        <f>IF('[1]Panel de Control'!$C$56="Precio",'Esc Precios'!AJ371,'Particip. Energético'!AJ371)</f>
        <v>0</v>
      </c>
      <c r="AK67" s="51">
        <f>IF('[1]Panel de Control'!$C$56="Precio",'Esc Precios'!AK371,'Particip. Energético'!AK371)</f>
        <v>0</v>
      </c>
    </row>
    <row r="68" spans="1:37" x14ac:dyDescent="0.25">
      <c r="A68" s="26" t="s">
        <v>13</v>
      </c>
      <c r="B68" s="27" t="s">
        <v>20</v>
      </c>
      <c r="C68" s="26" t="s">
        <v>156</v>
      </c>
      <c r="D68" s="50">
        <f>IF(ISERROR((D22*$F38)/SUMPRODUCT($F$30:$F$42,D$14:D$26)),'Param.Transv.'!D68,(D22*$F38)/SUMPRODUCT($F$30:$F$42,D$14:D$26))</f>
        <v>0</v>
      </c>
      <c r="E68" s="51">
        <f>IF('[1]Panel de Control'!$C$56="Precio",'Esc Precios'!E372,'Particip. Energético'!E372)</f>
        <v>0</v>
      </c>
      <c r="F68" s="51">
        <f>IF('[1]Panel de Control'!$C$56="Precio",'Esc Precios'!F372,'Particip. Energético'!F372)</f>
        <v>0</v>
      </c>
      <c r="G68" s="51">
        <f>IF('[1]Panel de Control'!$C$56="Precio",'Esc Precios'!G372,'Particip. Energético'!G372)</f>
        <v>0</v>
      </c>
      <c r="H68" s="51">
        <f>IF('[1]Panel de Control'!$C$56="Precio",'Esc Precios'!H372,'Particip. Energético'!H372)</f>
        <v>0</v>
      </c>
      <c r="I68" s="51">
        <f>IF('[1]Panel de Control'!$C$56="Precio",'Esc Precios'!I372,'Particip. Energético'!I372)</f>
        <v>0</v>
      </c>
      <c r="J68" s="51">
        <f>IF('[1]Panel de Control'!$C$56="Precio",'Esc Precios'!J372,'Particip. Energético'!J372)</f>
        <v>0</v>
      </c>
      <c r="K68" s="51">
        <f>IF('[1]Panel de Control'!$C$56="Precio",'Esc Precios'!K372,'Particip. Energético'!K372)</f>
        <v>0</v>
      </c>
      <c r="L68" s="51">
        <f>IF('[1]Panel de Control'!$C$56="Precio",'Esc Precios'!L372,'Particip. Energético'!L372)</f>
        <v>0</v>
      </c>
      <c r="M68" s="51">
        <f>IF('[1]Panel de Control'!$C$56="Precio",'Esc Precios'!M372,'Particip. Energético'!M372)</f>
        <v>0</v>
      </c>
      <c r="N68" s="51">
        <f>IF('[1]Panel de Control'!$C$56="Precio",'Esc Precios'!N372,'Particip. Energético'!N372)</f>
        <v>0</v>
      </c>
      <c r="O68" s="51">
        <f>IF('[1]Panel de Control'!$C$56="Precio",'Esc Precios'!O372,'Particip. Energético'!O372)</f>
        <v>0</v>
      </c>
      <c r="P68" s="51">
        <f>IF('[1]Panel de Control'!$C$56="Precio",'Esc Precios'!P372,'Particip. Energético'!P372)</f>
        <v>0</v>
      </c>
      <c r="Q68" s="51">
        <f>IF('[1]Panel de Control'!$C$56="Precio",'Esc Precios'!Q372,'Particip. Energético'!Q372)</f>
        <v>0</v>
      </c>
      <c r="R68" s="51">
        <f>IF('[1]Panel de Control'!$C$56="Precio",'Esc Precios'!R372,'Particip. Energético'!R372)</f>
        <v>0</v>
      </c>
      <c r="S68" s="51">
        <f>IF('[1]Panel de Control'!$C$56="Precio",'Esc Precios'!S372,'Particip. Energético'!S372)</f>
        <v>0</v>
      </c>
      <c r="T68" s="51">
        <f>IF('[1]Panel de Control'!$C$56="Precio",'Esc Precios'!T372,'Particip. Energético'!T372)</f>
        <v>0</v>
      </c>
      <c r="U68" s="51">
        <f>IF('[1]Panel de Control'!$C$56="Precio",'Esc Precios'!U372,'Particip. Energético'!U372)</f>
        <v>0</v>
      </c>
      <c r="V68" s="51">
        <f>IF('[1]Panel de Control'!$C$56="Precio",'Esc Precios'!V372,'Particip. Energético'!V372)</f>
        <v>0</v>
      </c>
      <c r="W68" s="51">
        <f>IF('[1]Panel de Control'!$C$56="Precio",'Esc Precios'!W372,'Particip. Energético'!W372)</f>
        <v>0</v>
      </c>
      <c r="X68" s="51">
        <f>IF('[1]Panel de Control'!$C$56="Precio",'Esc Precios'!X372,'Particip. Energético'!X372)</f>
        <v>0</v>
      </c>
      <c r="Y68" s="51">
        <f>IF('[1]Panel de Control'!$C$56="Precio",'Esc Precios'!Y372,'Particip. Energético'!Y372)</f>
        <v>0</v>
      </c>
      <c r="Z68" s="51">
        <f>IF('[1]Panel de Control'!$C$56="Precio",'Esc Precios'!Z372,'Particip. Energético'!Z372)</f>
        <v>0</v>
      </c>
      <c r="AA68" s="51">
        <f>IF('[1]Panel de Control'!$C$56="Precio",'Esc Precios'!AA372,'Particip. Energético'!AA372)</f>
        <v>0</v>
      </c>
      <c r="AB68" s="51">
        <f>IF('[1]Panel de Control'!$C$56="Precio",'Esc Precios'!AB372,'Particip. Energético'!AB372)</f>
        <v>0</v>
      </c>
      <c r="AC68" s="51">
        <f>IF('[1]Panel de Control'!$C$56="Precio",'Esc Precios'!AC372,'Particip. Energético'!AC372)</f>
        <v>0</v>
      </c>
      <c r="AD68" s="51">
        <f>IF('[1]Panel de Control'!$C$56="Precio",'Esc Precios'!AD372,'Particip. Energético'!AD372)</f>
        <v>0</v>
      </c>
      <c r="AE68" s="51">
        <f>IF('[1]Panel de Control'!$C$56="Precio",'Esc Precios'!AE372,'Particip. Energético'!AE372)</f>
        <v>0</v>
      </c>
      <c r="AF68" s="51">
        <f>IF('[1]Panel de Control'!$C$56="Precio",'Esc Precios'!AF372,'Particip. Energético'!AF372)</f>
        <v>0</v>
      </c>
      <c r="AG68" s="51">
        <f>IF('[1]Panel de Control'!$C$56="Precio",'Esc Precios'!AG372,'Particip. Energético'!AG372)</f>
        <v>0</v>
      </c>
      <c r="AH68" s="51">
        <f>IF('[1]Panel de Control'!$C$56="Precio",'Esc Precios'!AH372,'Particip. Energético'!AH372)</f>
        <v>0</v>
      </c>
      <c r="AI68" s="51">
        <f>IF('[1]Panel de Control'!$C$56="Precio",'Esc Precios'!AI372,'Particip. Energético'!AI372)</f>
        <v>0</v>
      </c>
      <c r="AJ68" s="51">
        <f>IF('[1]Panel de Control'!$C$56="Precio",'Esc Precios'!AJ372,'Particip. Energético'!AJ372)</f>
        <v>0</v>
      </c>
      <c r="AK68" s="51">
        <f>IF('[1]Panel de Control'!$C$56="Precio",'Esc Precios'!AK372,'Particip. Energético'!AK372)</f>
        <v>0</v>
      </c>
    </row>
    <row r="69" spans="1:37" x14ac:dyDescent="0.25">
      <c r="A69" s="26" t="s">
        <v>55</v>
      </c>
      <c r="B69" s="27" t="s">
        <v>20</v>
      </c>
      <c r="C69" s="26" t="s">
        <v>156</v>
      </c>
      <c r="D69" s="50">
        <f>IF(ISERROR((D23*$F39)/SUMPRODUCT($F$30:$F$42,D$14:D$26)),'Param.Transv.'!D69,(D23*$F39)/SUMPRODUCT($F$30:$F$42,D$14:D$26))</f>
        <v>0</v>
      </c>
      <c r="E69" s="51">
        <f>IF('[1]Panel de Control'!$C$56="Precio",'Esc Precios'!E373,'Particip. Energético'!E373)</f>
        <v>0</v>
      </c>
      <c r="F69" s="51">
        <f>IF('[1]Panel de Control'!$C$56="Precio",'Esc Precios'!F373,'Particip. Energético'!F373)</f>
        <v>0</v>
      </c>
      <c r="G69" s="51">
        <f>IF('[1]Panel de Control'!$C$56="Precio",'Esc Precios'!G373,'Particip. Energético'!G373)</f>
        <v>0</v>
      </c>
      <c r="H69" s="51">
        <f>IF('[1]Panel de Control'!$C$56="Precio",'Esc Precios'!H373,'Particip. Energético'!H373)</f>
        <v>0</v>
      </c>
      <c r="I69" s="51">
        <f>IF('[1]Panel de Control'!$C$56="Precio",'Esc Precios'!I373,'Particip. Energético'!I373)</f>
        <v>0</v>
      </c>
      <c r="J69" s="51">
        <f>IF('[1]Panel de Control'!$C$56="Precio",'Esc Precios'!J373,'Particip. Energético'!J373)</f>
        <v>0</v>
      </c>
      <c r="K69" s="51">
        <f>IF('[1]Panel de Control'!$C$56="Precio",'Esc Precios'!K373,'Particip. Energético'!K373)</f>
        <v>0</v>
      </c>
      <c r="L69" s="51">
        <f>IF('[1]Panel de Control'!$C$56="Precio",'Esc Precios'!L373,'Particip. Energético'!L373)</f>
        <v>0</v>
      </c>
      <c r="M69" s="51">
        <f>IF('[1]Panel de Control'!$C$56="Precio",'Esc Precios'!M373,'Particip. Energético'!M373)</f>
        <v>0</v>
      </c>
      <c r="N69" s="51">
        <f>IF('[1]Panel de Control'!$C$56="Precio",'Esc Precios'!N373,'Particip. Energético'!N373)</f>
        <v>0</v>
      </c>
      <c r="O69" s="51">
        <f>IF('[1]Panel de Control'!$C$56="Precio",'Esc Precios'!O373,'Particip. Energético'!O373)</f>
        <v>0</v>
      </c>
      <c r="P69" s="51">
        <f>IF('[1]Panel de Control'!$C$56="Precio",'Esc Precios'!P373,'Particip. Energético'!P373)</f>
        <v>0</v>
      </c>
      <c r="Q69" s="51">
        <f>IF('[1]Panel de Control'!$C$56="Precio",'Esc Precios'!Q373,'Particip. Energético'!Q373)</f>
        <v>0</v>
      </c>
      <c r="R69" s="51">
        <f>IF('[1]Panel de Control'!$C$56="Precio",'Esc Precios'!R373,'Particip. Energético'!R373)</f>
        <v>0</v>
      </c>
      <c r="S69" s="51">
        <f>IF('[1]Panel de Control'!$C$56="Precio",'Esc Precios'!S373,'Particip. Energético'!S373)</f>
        <v>0</v>
      </c>
      <c r="T69" s="51">
        <f>IF('[1]Panel de Control'!$C$56="Precio",'Esc Precios'!T373,'Particip. Energético'!T373)</f>
        <v>0</v>
      </c>
      <c r="U69" s="51">
        <f>IF('[1]Panel de Control'!$C$56="Precio",'Esc Precios'!U373,'Particip. Energético'!U373)</f>
        <v>0</v>
      </c>
      <c r="V69" s="51">
        <f>IF('[1]Panel de Control'!$C$56="Precio",'Esc Precios'!V373,'Particip. Energético'!V373)</f>
        <v>0</v>
      </c>
      <c r="W69" s="51">
        <f>IF('[1]Panel de Control'!$C$56="Precio",'Esc Precios'!W373,'Particip. Energético'!W373)</f>
        <v>0</v>
      </c>
      <c r="X69" s="51">
        <f>IF('[1]Panel de Control'!$C$56="Precio",'Esc Precios'!X373,'Particip. Energético'!X373)</f>
        <v>0</v>
      </c>
      <c r="Y69" s="51">
        <f>IF('[1]Panel de Control'!$C$56="Precio",'Esc Precios'!Y373,'Particip. Energético'!Y373)</f>
        <v>0</v>
      </c>
      <c r="Z69" s="51">
        <f>IF('[1]Panel de Control'!$C$56="Precio",'Esc Precios'!Z373,'Particip. Energético'!Z373)</f>
        <v>0</v>
      </c>
      <c r="AA69" s="51">
        <f>IF('[1]Panel de Control'!$C$56="Precio",'Esc Precios'!AA373,'Particip. Energético'!AA373)</f>
        <v>0</v>
      </c>
      <c r="AB69" s="51">
        <f>IF('[1]Panel de Control'!$C$56="Precio",'Esc Precios'!AB373,'Particip. Energético'!AB373)</f>
        <v>0</v>
      </c>
      <c r="AC69" s="51">
        <f>IF('[1]Panel de Control'!$C$56="Precio",'Esc Precios'!AC373,'Particip. Energético'!AC373)</f>
        <v>0</v>
      </c>
      <c r="AD69" s="51">
        <f>IF('[1]Panel de Control'!$C$56="Precio",'Esc Precios'!AD373,'Particip. Energético'!AD373)</f>
        <v>0</v>
      </c>
      <c r="AE69" s="51">
        <f>IF('[1]Panel de Control'!$C$56="Precio",'Esc Precios'!AE373,'Particip. Energético'!AE373)</f>
        <v>0</v>
      </c>
      <c r="AF69" s="51">
        <f>IF('[1]Panel de Control'!$C$56="Precio",'Esc Precios'!AF373,'Particip. Energético'!AF373)</f>
        <v>0</v>
      </c>
      <c r="AG69" s="51">
        <f>IF('[1]Panel de Control'!$C$56="Precio",'Esc Precios'!AG373,'Particip. Energético'!AG373)</f>
        <v>0</v>
      </c>
      <c r="AH69" s="51">
        <f>IF('[1]Panel de Control'!$C$56="Precio",'Esc Precios'!AH373,'Particip. Energético'!AH373)</f>
        <v>0</v>
      </c>
      <c r="AI69" s="51">
        <f>IF('[1]Panel de Control'!$C$56="Precio",'Esc Precios'!AI373,'Particip. Energético'!AI373)</f>
        <v>0</v>
      </c>
      <c r="AJ69" s="51">
        <f>IF('[1]Panel de Control'!$C$56="Precio",'Esc Precios'!AJ373,'Particip. Energético'!AJ373)</f>
        <v>0</v>
      </c>
      <c r="AK69" s="51">
        <f>IF('[1]Panel de Control'!$C$56="Precio",'Esc Precios'!AK373,'Particip. Energético'!AK373)</f>
        <v>0</v>
      </c>
    </row>
    <row r="70" spans="1:37" x14ac:dyDescent="0.25">
      <c r="A70" s="26" t="s">
        <v>56</v>
      </c>
      <c r="B70" s="27" t="s">
        <v>20</v>
      </c>
      <c r="C70" s="26" t="s">
        <v>156</v>
      </c>
      <c r="D70" s="50">
        <f>IF(ISERROR((D24*$F40)/SUMPRODUCT($F$30:$F$42,D$14:D$26)),'Param.Transv.'!D70,(D24*$F40)/SUMPRODUCT($F$30:$F$42,D$14:D$26))</f>
        <v>0</v>
      </c>
      <c r="E70" s="51">
        <f>IF('[1]Panel de Control'!$C$56="Precio",'Esc Precios'!E374,'Particip. Energético'!E374)</f>
        <v>0</v>
      </c>
      <c r="F70" s="51">
        <f>IF('[1]Panel de Control'!$C$56="Precio",'Esc Precios'!F374,'Particip. Energético'!F374)</f>
        <v>0</v>
      </c>
      <c r="G70" s="51">
        <f>IF('[1]Panel de Control'!$C$56="Precio",'Esc Precios'!G374,'Particip. Energético'!G374)</f>
        <v>0</v>
      </c>
      <c r="H70" s="51">
        <f>IF('[1]Panel de Control'!$C$56="Precio",'Esc Precios'!H374,'Particip. Energético'!H374)</f>
        <v>0</v>
      </c>
      <c r="I70" s="51">
        <f>IF('[1]Panel de Control'!$C$56="Precio",'Esc Precios'!I374,'Particip. Energético'!I374)</f>
        <v>0</v>
      </c>
      <c r="J70" s="51">
        <f>IF('[1]Panel de Control'!$C$56="Precio",'Esc Precios'!J374,'Particip. Energético'!J374)</f>
        <v>0</v>
      </c>
      <c r="K70" s="51">
        <f>IF('[1]Panel de Control'!$C$56="Precio",'Esc Precios'!K374,'Particip. Energético'!K374)</f>
        <v>0</v>
      </c>
      <c r="L70" s="51">
        <f>IF('[1]Panel de Control'!$C$56="Precio",'Esc Precios'!L374,'Particip. Energético'!L374)</f>
        <v>0</v>
      </c>
      <c r="M70" s="51">
        <f>IF('[1]Panel de Control'!$C$56="Precio",'Esc Precios'!M374,'Particip. Energético'!M374)</f>
        <v>0</v>
      </c>
      <c r="N70" s="51">
        <f>IF('[1]Panel de Control'!$C$56="Precio",'Esc Precios'!N374,'Particip. Energético'!N374)</f>
        <v>0</v>
      </c>
      <c r="O70" s="51">
        <f>IF('[1]Panel de Control'!$C$56="Precio",'Esc Precios'!O374,'Particip. Energético'!O374)</f>
        <v>0</v>
      </c>
      <c r="P70" s="51">
        <f>IF('[1]Panel de Control'!$C$56="Precio",'Esc Precios'!P374,'Particip. Energético'!P374)</f>
        <v>0</v>
      </c>
      <c r="Q70" s="51">
        <f>IF('[1]Panel de Control'!$C$56="Precio",'Esc Precios'!Q374,'Particip. Energético'!Q374)</f>
        <v>0</v>
      </c>
      <c r="R70" s="51">
        <f>IF('[1]Panel de Control'!$C$56="Precio",'Esc Precios'!R374,'Particip. Energético'!R374)</f>
        <v>0</v>
      </c>
      <c r="S70" s="51">
        <f>IF('[1]Panel de Control'!$C$56="Precio",'Esc Precios'!S374,'Particip. Energético'!S374)</f>
        <v>0</v>
      </c>
      <c r="T70" s="51">
        <f>IF('[1]Panel de Control'!$C$56="Precio",'Esc Precios'!T374,'Particip. Energético'!T374)</f>
        <v>0</v>
      </c>
      <c r="U70" s="51">
        <f>IF('[1]Panel de Control'!$C$56="Precio",'Esc Precios'!U374,'Particip. Energético'!U374)</f>
        <v>0</v>
      </c>
      <c r="V70" s="51">
        <f>IF('[1]Panel de Control'!$C$56="Precio",'Esc Precios'!V374,'Particip. Energético'!V374)</f>
        <v>0</v>
      </c>
      <c r="W70" s="51">
        <f>IF('[1]Panel de Control'!$C$56="Precio",'Esc Precios'!W374,'Particip. Energético'!W374)</f>
        <v>0</v>
      </c>
      <c r="X70" s="51">
        <f>IF('[1]Panel de Control'!$C$56="Precio",'Esc Precios'!X374,'Particip. Energético'!X374)</f>
        <v>0</v>
      </c>
      <c r="Y70" s="51">
        <f>IF('[1]Panel de Control'!$C$56="Precio",'Esc Precios'!Y374,'Particip. Energético'!Y374)</f>
        <v>0</v>
      </c>
      <c r="Z70" s="51">
        <f>IF('[1]Panel de Control'!$C$56="Precio",'Esc Precios'!Z374,'Particip. Energético'!Z374)</f>
        <v>0</v>
      </c>
      <c r="AA70" s="51">
        <f>IF('[1]Panel de Control'!$C$56="Precio",'Esc Precios'!AA374,'Particip. Energético'!AA374)</f>
        <v>0</v>
      </c>
      <c r="AB70" s="51">
        <f>IF('[1]Panel de Control'!$C$56="Precio",'Esc Precios'!AB374,'Particip. Energético'!AB374)</f>
        <v>0</v>
      </c>
      <c r="AC70" s="51">
        <f>IF('[1]Panel de Control'!$C$56="Precio",'Esc Precios'!AC374,'Particip. Energético'!AC374)</f>
        <v>0</v>
      </c>
      <c r="AD70" s="51">
        <f>IF('[1]Panel de Control'!$C$56="Precio",'Esc Precios'!AD374,'Particip. Energético'!AD374)</f>
        <v>0</v>
      </c>
      <c r="AE70" s="51">
        <f>IF('[1]Panel de Control'!$C$56="Precio",'Esc Precios'!AE374,'Particip. Energético'!AE374)</f>
        <v>0</v>
      </c>
      <c r="AF70" s="51">
        <f>IF('[1]Panel de Control'!$C$56="Precio",'Esc Precios'!AF374,'Particip. Energético'!AF374)</f>
        <v>0</v>
      </c>
      <c r="AG70" s="51">
        <f>IF('[1]Panel de Control'!$C$56="Precio",'Esc Precios'!AG374,'Particip. Energético'!AG374)</f>
        <v>0</v>
      </c>
      <c r="AH70" s="51">
        <f>IF('[1]Panel de Control'!$C$56="Precio",'Esc Precios'!AH374,'Particip. Energético'!AH374)</f>
        <v>0</v>
      </c>
      <c r="AI70" s="51">
        <f>IF('[1]Panel de Control'!$C$56="Precio",'Esc Precios'!AI374,'Particip. Energético'!AI374)</f>
        <v>0</v>
      </c>
      <c r="AJ70" s="51">
        <f>IF('[1]Panel de Control'!$C$56="Precio",'Esc Precios'!AJ374,'Particip. Energético'!AJ374)</f>
        <v>0</v>
      </c>
      <c r="AK70" s="51">
        <f>IF('[1]Panel de Control'!$C$56="Precio",'Esc Precios'!AK374,'Particip. Energético'!AK374)</f>
        <v>0</v>
      </c>
    </row>
    <row r="71" spans="1:37" x14ac:dyDescent="0.25">
      <c r="A71" s="26" t="s">
        <v>14</v>
      </c>
      <c r="B71" s="27" t="s">
        <v>20</v>
      </c>
      <c r="C71" s="26" t="s">
        <v>156</v>
      </c>
      <c r="D71" s="50">
        <f>IF(ISERROR((D25*$F41)/SUMPRODUCT($F$30:$F$42,D$14:D$26)),'Param.Transv.'!D71,(D25*$F41)/SUMPRODUCT($F$30:$F$42,D$14:D$26))</f>
        <v>0</v>
      </c>
      <c r="E71" s="51">
        <f>IF('[1]Panel de Control'!$C$56="Precio",'Esc Precios'!E375,'Particip. Energético'!E375)</f>
        <v>0</v>
      </c>
      <c r="F71" s="51">
        <f>IF('[1]Panel de Control'!$C$56="Precio",'Esc Precios'!F375,'Particip. Energético'!F375)</f>
        <v>0</v>
      </c>
      <c r="G71" s="51">
        <f>IF('[1]Panel de Control'!$C$56="Precio",'Esc Precios'!G375,'Particip. Energético'!G375)</f>
        <v>0</v>
      </c>
      <c r="H71" s="51">
        <f>IF('[1]Panel de Control'!$C$56="Precio",'Esc Precios'!H375,'Particip. Energético'!H375)</f>
        <v>0</v>
      </c>
      <c r="I71" s="51">
        <f>IF('[1]Panel de Control'!$C$56="Precio",'Esc Precios'!I375,'Particip. Energético'!I375)</f>
        <v>0</v>
      </c>
      <c r="J71" s="51">
        <f>IF('[1]Panel de Control'!$C$56="Precio",'Esc Precios'!J375,'Particip. Energético'!J375)</f>
        <v>9.9999999999999903E-8</v>
      </c>
      <c r="K71" s="51">
        <f>IF('[1]Panel de Control'!$C$56="Precio",'Esc Precios'!K375,'Particip. Energético'!K375)</f>
        <v>6.6241783912806007E-7</v>
      </c>
      <c r="L71" s="51">
        <f>IF('[1]Panel de Control'!$C$56="Precio",'Esc Precios'!L375,'Particip. Energético'!L375)</f>
        <v>4.3879600562251737E-6</v>
      </c>
      <c r="M71" s="51">
        <f>IF('[1]Panel de Control'!$C$56="Precio",'Esc Precios'!M375,'Particip. Energético'!M375)</f>
        <v>2.9065929224896882E-5</v>
      </c>
      <c r="N71" s="51">
        <f>IF('[1]Panel de Control'!$C$56="Precio",'Esc Precios'!N375,'Particip. Energético'!N375)</f>
        <v>1.9250653913663269E-4</v>
      </c>
      <c r="O71" s="51">
        <f>IF('[1]Panel de Control'!$C$56="Precio",'Esc Precios'!O375,'Particip. Energético'!O375)</f>
        <v>1.2738192202547179E-3</v>
      </c>
      <c r="P71" s="51">
        <f>IF('[1]Panel de Control'!$C$56="Precio",'Esc Precios'!P375,'Particip. Energético'!P375)</f>
        <v>8.377988983290667E-3</v>
      </c>
      <c r="Q71" s="51">
        <f>IF('[1]Panel de Control'!$C$56="Precio",'Esc Precios'!Q375,'Particip. Energético'!Q375)</f>
        <v>5.2999999999999964E-2</v>
      </c>
      <c r="R71" s="51">
        <f>IF('[1]Panel de Control'!$C$56="Precio",'Esc Precios'!R375,'Particip. Energético'!R375)</f>
        <v>5.5542399509892405E-2</v>
      </c>
      <c r="S71" s="51">
        <f>IF('[1]Panel de Control'!$C$56="Precio",'Esc Precios'!S375,'Particip. Energético'!S375)</f>
        <v>5.8199262290142391E-2</v>
      </c>
      <c r="T71" s="51">
        <f>IF('[1]Panel de Control'!$C$56="Precio",'Esc Precios'!T375,'Particip. Energético'!T375)</f>
        <v>6.0975010639593E-2</v>
      </c>
      <c r="U71" s="51">
        <f>IF('[1]Panel de Control'!$C$56="Precio",'Esc Precios'!U375,'Particip. Energético'!U375)</f>
        <v>6.3874166578128153E-2</v>
      </c>
      <c r="V71" s="51">
        <f>IF('[1]Panel de Control'!$C$56="Precio",'Esc Precios'!V375,'Particip. Energético'!V375)</f>
        <v>6.6901346747900228E-2</v>
      </c>
      <c r="W71" s="51">
        <f>IF('[1]Panel de Control'!$C$56="Precio",'Esc Precios'!W375,'Particip. Energético'!W375)</f>
        <v>7.0061256381072912E-2</v>
      </c>
      <c r="X71" s="51">
        <f>IF('[1]Panel de Control'!$C$56="Precio",'Esc Precios'!X375,'Particip. Energético'!X375)</f>
        <v>7.3358682264357031E-2</v>
      </c>
      <c r="Y71" s="51">
        <f>IF('[1]Panel de Control'!$C$56="Precio",'Esc Precios'!Y375,'Particip. Energético'!Y375)</f>
        <v>7.6798484629974587E-2</v>
      </c>
      <c r="Z71" s="51">
        <f>IF('[1]Panel de Control'!$C$56="Precio",'Esc Precios'!Z375,'Particip. Energético'!Z375)</f>
        <v>8.0385587902734687E-2</v>
      </c>
      <c r="AA71" s="51">
        <f>IF('[1]Panel de Control'!$C$56="Precio",'Esc Precios'!AA375,'Particip. Energético'!AA375)</f>
        <v>8.4124970233759394E-2</v>
      </c>
      <c r="AB71" s="51">
        <f>IF('[1]Panel de Control'!$C$56="Precio",'Esc Precios'!AB375,'Particip. Energético'!AB375)</f>
        <v>8.8021651753181038E-2</v>
      </c>
      <c r="AC71" s="51">
        <f>IF('[1]Panel de Control'!$C$56="Precio",'Esc Precios'!AC375,'Particip. Energético'!AC375)</f>
        <v>9.2080681476971751E-2</v>
      </c>
      <c r="AD71" s="51">
        <f>IF('[1]Panel de Control'!$C$56="Precio",'Esc Precios'!AD375,'Particip. Energético'!AD375)</f>
        <v>9.6307122807095483E-2</v>
      </c>
      <c r="AE71" s="51">
        <f>IF('[1]Panel de Control'!$C$56="Precio",'Esc Precios'!AE375,'Particip. Energético'!AE375)</f>
        <v>0.10070603756952731</v>
      </c>
      <c r="AF71" s="51">
        <f>IF('[1]Panel de Control'!$C$56="Precio",'Esc Precios'!AF375,'Particip. Energético'!AF375)</f>
        <v>0.1052824685414991</v>
      </c>
      <c r="AG71" s="51">
        <f>IF('[1]Panel de Control'!$C$56="Precio",'Esc Precios'!AG375,'Particip. Energético'!AG375)</f>
        <v>0.11004142042773479</v>
      </c>
      <c r="AH71" s="51">
        <f>IF('[1]Panel de Control'!$C$56="Precio",'Esc Precios'!AH375,'Particip. Energético'!AH375)</f>
        <v>0.11498783925556323</v>
      </c>
      <c r="AI71" s="51">
        <f>IF('[1]Panel de Control'!$C$56="Precio",'Esc Precios'!AI375,'Particip. Energético'!AI375)</f>
        <v>0.12012659017074631</v>
      </c>
      <c r="AJ71" s="51">
        <f>IF('[1]Panel de Control'!$C$56="Precio",'Esc Precios'!AJ375,'Particip. Energético'!AJ375)</f>
        <v>0.1254624336297416</v>
      </c>
      <c r="AK71" s="51">
        <f>IF('[1]Panel de Control'!$C$56="Precio",'Esc Precios'!AK375,'Particip. Energético'!AK375)</f>
        <v>0.13099999999999998</v>
      </c>
    </row>
    <row r="72" spans="1:37" x14ac:dyDescent="0.25">
      <c r="A72" s="26" t="s">
        <v>80</v>
      </c>
      <c r="B72" s="27" t="s">
        <v>20</v>
      </c>
      <c r="C72" s="26" t="s">
        <v>156</v>
      </c>
      <c r="D72" s="50">
        <f>IF(ISERROR((D26*$F42)/SUMPRODUCT($F$30:$F$42,D$14:D$26)),'Param.Transv.'!D72,(D26*$F42)/SUMPRODUCT($F$30:$F$42,D$14:D$26))</f>
        <v>0</v>
      </c>
      <c r="E72" s="51">
        <f>IF('[1]Panel de Control'!$C$56="Precio",'Esc Precios'!E376,'Particip. Energético'!E376)</f>
        <v>0</v>
      </c>
      <c r="F72" s="51">
        <f>IF('[1]Panel de Control'!$C$56="Precio",'Esc Precios'!F376,'Particip. Energético'!F376)</f>
        <v>0</v>
      </c>
      <c r="G72" s="51">
        <f>IF('[1]Panel de Control'!$C$56="Precio",'Esc Precios'!G376,'Particip. Energético'!G376)</f>
        <v>0</v>
      </c>
      <c r="H72" s="51">
        <f>IF('[1]Panel de Control'!$C$56="Precio",'Esc Precios'!H376,'Particip. Energético'!H376)</f>
        <v>0</v>
      </c>
      <c r="I72" s="51">
        <f>IF('[1]Panel de Control'!$C$56="Precio",'Esc Precios'!I376,'Particip. Energético'!I376)</f>
        <v>0</v>
      </c>
      <c r="J72" s="51">
        <f>IF('[1]Panel de Control'!$C$56="Precio",'Esc Precios'!J376,'Particip. Energético'!J376)</f>
        <v>0</v>
      </c>
      <c r="K72" s="51">
        <f>IF('[1]Panel de Control'!$C$56="Precio",'Esc Precios'!K376,'Particip. Energético'!K376)</f>
        <v>0</v>
      </c>
      <c r="L72" s="51">
        <f>IF('[1]Panel de Control'!$C$56="Precio",'Esc Precios'!L376,'Particip. Energético'!L376)</f>
        <v>0</v>
      </c>
      <c r="M72" s="51">
        <f>IF('[1]Panel de Control'!$C$56="Precio",'Esc Precios'!M376,'Particip. Energético'!M376)</f>
        <v>0</v>
      </c>
      <c r="N72" s="51">
        <f>IF('[1]Panel de Control'!$C$56="Precio",'Esc Precios'!N376,'Particip. Energético'!N376)</f>
        <v>0</v>
      </c>
      <c r="O72" s="51">
        <f>IF('[1]Panel de Control'!$C$56="Precio",'Esc Precios'!O376,'Particip. Energético'!O376)</f>
        <v>0</v>
      </c>
      <c r="P72" s="51">
        <f>IF('[1]Panel de Control'!$C$56="Precio",'Esc Precios'!P376,'Particip. Energético'!P376)</f>
        <v>9.9999999999999903E-8</v>
      </c>
      <c r="Q72" s="51">
        <f>IF('[1]Panel de Control'!$C$56="Precio",'Esc Precios'!Q376,'Particip. Energético'!Q376)</f>
        <v>2.0000000000000004E-2</v>
      </c>
      <c r="R72" s="51">
        <f>IF('[1]Panel de Control'!$C$56="Precio",'Esc Precios'!R376,'Particip. Energético'!R376)</f>
        <v>2.1657319666885624E-2</v>
      </c>
      <c r="S72" s="51">
        <f>IF('[1]Panel de Control'!$C$56="Precio",'Esc Precios'!S376,'Particip. Energético'!S376)</f>
        <v>2.3448688700945873E-2</v>
      </c>
      <c r="T72" s="51">
        <f>IF('[1]Panel de Control'!$C$56="Precio",'Esc Precios'!T376,'Particip. Energético'!T376)</f>
        <v>2.5384384977203911E-2</v>
      </c>
      <c r="U72" s="51">
        <f>IF('[1]Panel de Control'!$C$56="Precio",'Esc Precios'!U376,'Particip. Energético'!U376)</f>
        <v>2.7475377786880185E-2</v>
      </c>
      <c r="V72" s="51">
        <f>IF('[1]Panel de Control'!$C$56="Precio",'Esc Precios'!V376,'Particip. Energético'!V376)</f>
        <v>2.9733357634829229E-2</v>
      </c>
      <c r="W72" s="51">
        <f>IF('[1]Panel de Control'!$C$56="Precio",'Esc Precios'!W376,'Particip. Energético'!W376)</f>
        <v>3.2170764218298405E-2</v>
      </c>
      <c r="X72" s="51">
        <f>IF('[1]Panel de Control'!$C$56="Precio",'Esc Precios'!X376,'Particip. Energético'!X376)</f>
        <v>3.4800811850193569E-2</v>
      </c>
      <c r="Y72" s="51">
        <f>IF('[1]Panel de Control'!$C$56="Precio",'Esc Precios'!Y376,'Particip. Energético'!Y376)</f>
        <v>3.7637511468653219E-2</v>
      </c>
      <c r="Z72" s="51">
        <f>IF('[1]Panel de Control'!$C$56="Precio",'Esc Precios'!Z376,'Particip. Energético'!Z376)</f>
        <v>4.0695688242412591E-2</v>
      </c>
      <c r="AA72" s="51">
        <f>IF('[1]Panel de Control'!$C$56="Precio",'Esc Precios'!AA376,'Particip. Energético'!AA376)</f>
        <v>4.3990993639052942E-2</v>
      </c>
      <c r="AB72" s="51">
        <f>IF('[1]Panel de Control'!$C$56="Precio",'Esc Precios'!AB376,'Particip. Energético'!AB376)</f>
        <v>4.7539910672315035E-2</v>
      </c>
      <c r="AC72" s="51">
        <f>IF('[1]Panel de Control'!$C$56="Precio",'Esc Precios'!AC376,'Particip. Energético'!AC376)</f>
        <v>5.1359750887593647E-2</v>
      </c>
      <c r="AD72" s="51">
        <f>IF('[1]Panel de Control'!$C$56="Precio",'Esc Precios'!AD376,'Particip. Energético'!AD376)</f>
        <v>5.5468641484930165E-2</v>
      </c>
      <c r="AE72" s="51">
        <f>IF('[1]Panel de Control'!$C$56="Precio",'Esc Precios'!AE376,'Particip. Energético'!AE376)</f>
        <v>5.9885500820928313E-2</v>
      </c>
      <c r="AF72" s="51">
        <f>IF('[1]Panel de Control'!$C$56="Precio",'Esc Precios'!AF376,'Particip. Energético'!AF376)</f>
        <v>6.4630000381117075E-2</v>
      </c>
      <c r="AG72" s="51">
        <f>IF('[1]Panel de Control'!$C$56="Precio",'Esc Precios'!AG376,'Particip. Energético'!AG376)</f>
        <v>6.9722511180103794E-2</v>
      </c>
      <c r="AH72" s="51">
        <f>IF('[1]Panel de Control'!$C$56="Precio",'Esc Precios'!AH376,'Particip. Energético'!AH376)</f>
        <v>7.5184032437948384E-2</v>
      </c>
      <c r="AI72" s="51">
        <f>IF('[1]Panel de Control'!$C$56="Precio",'Esc Precios'!AI376,'Particip. Energético'!AI376)</f>
        <v>8.1036100309042083E-2</v>
      </c>
      <c r="AJ72" s="51">
        <f>IF('[1]Panel de Control'!$C$56="Precio",'Esc Precios'!AJ376,'Particip. Energético'!AJ376)</f>
        <v>8.7300674417890398E-2</v>
      </c>
      <c r="AK72" s="51">
        <f>IF('[1]Panel de Control'!$C$56="Precio",'Esc Precios'!AK376,'Particip. Energético'!AK376)</f>
        <v>9.3999999999999972E-2</v>
      </c>
    </row>
    <row r="73" spans="1:37" x14ac:dyDescent="0.25"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x14ac:dyDescent="0.25">
      <c r="A74" s="23" t="s">
        <v>85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6" t="s">
        <v>12</v>
      </c>
      <c r="B75" s="27" t="s">
        <v>20</v>
      </c>
      <c r="C75" s="26" t="s">
        <v>156</v>
      </c>
      <c r="D75" s="50">
        <f>IF(ISERROR((D18*$G34)/SUMPRODUCT($G$30:$G$42,D$14:D$26)),'Param.Transv.'!D75,(D18*$G34)/SUMPRODUCT($G$30:$G$42,D$14:D$26))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x14ac:dyDescent="0.25"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x14ac:dyDescent="0.25"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26" t="s">
        <v>16</v>
      </c>
      <c r="B79" s="27" t="s">
        <v>18</v>
      </c>
      <c r="C79" s="26" t="s">
        <v>156</v>
      </c>
      <c r="D79" s="48">
        <f>D45*SUMPRODUCT(D113:D118,D52:D57)</f>
        <v>25.481749315685967</v>
      </c>
      <c r="E79" s="49">
        <f>D79</f>
        <v>25.481749315685967</v>
      </c>
      <c r="F79" s="49">
        <f t="shared" ref="F79:AK79" si="3">E79</f>
        <v>25.481749315685967</v>
      </c>
      <c r="G79" s="49">
        <f t="shared" si="3"/>
        <v>25.481749315685967</v>
      </c>
      <c r="H79" s="49">
        <f t="shared" si="3"/>
        <v>25.481749315685967</v>
      </c>
      <c r="I79" s="49">
        <f t="shared" si="3"/>
        <v>25.481749315685967</v>
      </c>
      <c r="J79" s="49">
        <f t="shared" si="3"/>
        <v>25.481749315685967</v>
      </c>
      <c r="K79" s="49">
        <f t="shared" si="3"/>
        <v>25.481749315685967</v>
      </c>
      <c r="L79" s="49">
        <f t="shared" si="3"/>
        <v>25.481749315685967</v>
      </c>
      <c r="M79" s="49">
        <f t="shared" si="3"/>
        <v>25.481749315685967</v>
      </c>
      <c r="N79" s="49">
        <f t="shared" si="3"/>
        <v>25.481749315685967</v>
      </c>
      <c r="O79" s="49">
        <f t="shared" si="3"/>
        <v>25.481749315685967</v>
      </c>
      <c r="P79" s="49">
        <f t="shared" si="3"/>
        <v>25.481749315685967</v>
      </c>
      <c r="Q79" s="49">
        <f t="shared" si="3"/>
        <v>25.481749315685967</v>
      </c>
      <c r="R79" s="49">
        <f t="shared" si="3"/>
        <v>25.481749315685967</v>
      </c>
      <c r="S79" s="49">
        <f t="shared" si="3"/>
        <v>25.481749315685967</v>
      </c>
      <c r="T79" s="49">
        <f t="shared" si="3"/>
        <v>25.481749315685967</v>
      </c>
      <c r="U79" s="49">
        <f t="shared" si="3"/>
        <v>25.481749315685967</v>
      </c>
      <c r="V79" s="49">
        <f t="shared" si="3"/>
        <v>25.481749315685967</v>
      </c>
      <c r="W79" s="49">
        <f t="shared" si="3"/>
        <v>25.481749315685967</v>
      </c>
      <c r="X79" s="49">
        <f t="shared" si="3"/>
        <v>25.481749315685967</v>
      </c>
      <c r="Y79" s="49">
        <f t="shared" si="3"/>
        <v>25.481749315685967</v>
      </c>
      <c r="Z79" s="49">
        <f t="shared" si="3"/>
        <v>25.481749315685967</v>
      </c>
      <c r="AA79" s="49">
        <f t="shared" si="3"/>
        <v>25.481749315685967</v>
      </c>
      <c r="AB79" s="49">
        <f t="shared" si="3"/>
        <v>25.481749315685967</v>
      </c>
      <c r="AC79" s="49">
        <f t="shared" si="3"/>
        <v>25.481749315685967</v>
      </c>
      <c r="AD79" s="49">
        <f t="shared" si="3"/>
        <v>25.481749315685967</v>
      </c>
      <c r="AE79" s="49">
        <f t="shared" si="3"/>
        <v>25.481749315685967</v>
      </c>
      <c r="AF79" s="49">
        <f t="shared" si="3"/>
        <v>25.481749315685967</v>
      </c>
      <c r="AG79" s="49">
        <f t="shared" si="3"/>
        <v>25.481749315685967</v>
      </c>
      <c r="AH79" s="49">
        <f t="shared" si="3"/>
        <v>25.481749315685967</v>
      </c>
      <c r="AI79" s="49">
        <f t="shared" si="3"/>
        <v>25.481749315685967</v>
      </c>
      <c r="AJ79" s="49">
        <f t="shared" si="3"/>
        <v>25.481749315685967</v>
      </c>
      <c r="AK79" s="49">
        <f t="shared" si="3"/>
        <v>25.481749315685967</v>
      </c>
    </row>
    <row r="80" spans="1:37" x14ac:dyDescent="0.25">
      <c r="A80" s="26" t="s">
        <v>84</v>
      </c>
      <c r="B80" s="27" t="s">
        <v>18</v>
      </c>
      <c r="C80" s="26" t="s">
        <v>156</v>
      </c>
      <c r="D80" s="48">
        <f>D46*SUMPRODUCT(D121:D133,D60:D72)</f>
        <v>11.525155654910304</v>
      </c>
      <c r="E80" s="49">
        <f t="shared" ref="E80:AK81" si="4">D80</f>
        <v>11.525155654910304</v>
      </c>
      <c r="F80" s="49">
        <f t="shared" si="4"/>
        <v>11.525155654910304</v>
      </c>
      <c r="G80" s="49">
        <f t="shared" si="4"/>
        <v>11.525155654910304</v>
      </c>
      <c r="H80" s="49">
        <f t="shared" si="4"/>
        <v>11.525155654910304</v>
      </c>
      <c r="I80" s="49">
        <f t="shared" si="4"/>
        <v>11.525155654910304</v>
      </c>
      <c r="J80" s="49">
        <f t="shared" si="4"/>
        <v>11.525155654910304</v>
      </c>
      <c r="K80" s="49">
        <f t="shared" si="4"/>
        <v>11.525155654910304</v>
      </c>
      <c r="L80" s="49">
        <f t="shared" si="4"/>
        <v>11.525155654910304</v>
      </c>
      <c r="M80" s="49">
        <f t="shared" si="4"/>
        <v>11.525155654910304</v>
      </c>
      <c r="N80" s="49">
        <f t="shared" si="4"/>
        <v>11.525155654910304</v>
      </c>
      <c r="O80" s="49">
        <f t="shared" si="4"/>
        <v>11.525155654910304</v>
      </c>
      <c r="P80" s="49">
        <f t="shared" si="4"/>
        <v>11.525155654910304</v>
      </c>
      <c r="Q80" s="49">
        <f t="shared" si="4"/>
        <v>11.525155654910304</v>
      </c>
      <c r="R80" s="49">
        <f t="shared" si="4"/>
        <v>11.525155654910304</v>
      </c>
      <c r="S80" s="49">
        <f t="shared" si="4"/>
        <v>11.525155654910304</v>
      </c>
      <c r="T80" s="49">
        <f t="shared" si="4"/>
        <v>11.525155654910304</v>
      </c>
      <c r="U80" s="49">
        <f t="shared" si="4"/>
        <v>11.525155654910304</v>
      </c>
      <c r="V80" s="49">
        <f t="shared" si="4"/>
        <v>11.525155654910304</v>
      </c>
      <c r="W80" s="49">
        <f t="shared" si="4"/>
        <v>11.525155654910304</v>
      </c>
      <c r="X80" s="49">
        <f t="shared" si="4"/>
        <v>11.525155654910304</v>
      </c>
      <c r="Y80" s="49">
        <f t="shared" si="4"/>
        <v>11.525155654910304</v>
      </c>
      <c r="Z80" s="49">
        <f t="shared" si="4"/>
        <v>11.525155654910304</v>
      </c>
      <c r="AA80" s="49">
        <f t="shared" si="4"/>
        <v>11.525155654910304</v>
      </c>
      <c r="AB80" s="49">
        <f t="shared" si="4"/>
        <v>11.525155654910304</v>
      </c>
      <c r="AC80" s="49">
        <f t="shared" si="4"/>
        <v>11.525155654910304</v>
      </c>
      <c r="AD80" s="49">
        <f t="shared" si="4"/>
        <v>11.525155654910304</v>
      </c>
      <c r="AE80" s="49">
        <f t="shared" si="4"/>
        <v>11.525155654910304</v>
      </c>
      <c r="AF80" s="49">
        <f t="shared" si="4"/>
        <v>11.525155654910304</v>
      </c>
      <c r="AG80" s="49">
        <f t="shared" si="4"/>
        <v>11.525155654910304</v>
      </c>
      <c r="AH80" s="49">
        <f t="shared" si="4"/>
        <v>11.525155654910304</v>
      </c>
      <c r="AI80" s="49">
        <f t="shared" si="4"/>
        <v>11.525155654910304</v>
      </c>
      <c r="AJ80" s="49">
        <f t="shared" si="4"/>
        <v>11.525155654910304</v>
      </c>
      <c r="AK80" s="49">
        <f t="shared" si="4"/>
        <v>11.525155654910304</v>
      </c>
    </row>
    <row r="81" spans="1:37" x14ac:dyDescent="0.25">
      <c r="A81" s="26" t="s">
        <v>85</v>
      </c>
      <c r="B81" s="27" t="s">
        <v>18</v>
      </c>
      <c r="C81" s="26" t="s">
        <v>156</v>
      </c>
      <c r="D81" s="48">
        <f>D47*SUMPRODUCT(D136:D136,D75:D75)</f>
        <v>0.29375980584976069</v>
      </c>
      <c r="E81" s="49">
        <f t="shared" si="4"/>
        <v>0.29375980584976069</v>
      </c>
      <c r="F81" s="49">
        <f t="shared" si="4"/>
        <v>0.29375980584976069</v>
      </c>
      <c r="G81" s="49">
        <f t="shared" si="4"/>
        <v>0.29375980584976069</v>
      </c>
      <c r="H81" s="49">
        <f t="shared" si="4"/>
        <v>0.29375980584976069</v>
      </c>
      <c r="I81" s="49">
        <f t="shared" si="4"/>
        <v>0.29375980584976069</v>
      </c>
      <c r="J81" s="49">
        <f t="shared" si="4"/>
        <v>0.29375980584976069</v>
      </c>
      <c r="K81" s="49">
        <f t="shared" si="4"/>
        <v>0.29375980584976069</v>
      </c>
      <c r="L81" s="49">
        <f t="shared" si="4"/>
        <v>0.29375980584976069</v>
      </c>
      <c r="M81" s="49">
        <f t="shared" si="4"/>
        <v>0.29375980584976069</v>
      </c>
      <c r="N81" s="49">
        <f t="shared" si="4"/>
        <v>0.29375980584976069</v>
      </c>
      <c r="O81" s="49">
        <f t="shared" si="4"/>
        <v>0.29375980584976069</v>
      </c>
      <c r="P81" s="49">
        <f t="shared" si="4"/>
        <v>0.29375980584976069</v>
      </c>
      <c r="Q81" s="49">
        <f t="shared" si="4"/>
        <v>0.29375980584976069</v>
      </c>
      <c r="R81" s="49">
        <f t="shared" si="4"/>
        <v>0.29375980584976069</v>
      </c>
      <c r="S81" s="49">
        <f t="shared" si="4"/>
        <v>0.29375980584976069</v>
      </c>
      <c r="T81" s="49">
        <f t="shared" si="4"/>
        <v>0.29375980584976069</v>
      </c>
      <c r="U81" s="49">
        <f t="shared" si="4"/>
        <v>0.29375980584976069</v>
      </c>
      <c r="V81" s="49">
        <f t="shared" si="4"/>
        <v>0.29375980584976069</v>
      </c>
      <c r="W81" s="49">
        <f t="shared" si="4"/>
        <v>0.29375980584976069</v>
      </c>
      <c r="X81" s="49">
        <f t="shared" si="4"/>
        <v>0.29375980584976069</v>
      </c>
      <c r="Y81" s="49">
        <f t="shared" si="4"/>
        <v>0.29375980584976069</v>
      </c>
      <c r="Z81" s="49">
        <f t="shared" si="4"/>
        <v>0.29375980584976069</v>
      </c>
      <c r="AA81" s="49">
        <f t="shared" si="4"/>
        <v>0.29375980584976069</v>
      </c>
      <c r="AB81" s="49">
        <f t="shared" si="4"/>
        <v>0.29375980584976069</v>
      </c>
      <c r="AC81" s="49">
        <f t="shared" si="4"/>
        <v>0.29375980584976069</v>
      </c>
      <c r="AD81" s="49">
        <f t="shared" si="4"/>
        <v>0.29375980584976069</v>
      </c>
      <c r="AE81" s="49">
        <f t="shared" si="4"/>
        <v>0.29375980584976069</v>
      </c>
      <c r="AF81" s="49">
        <f t="shared" si="4"/>
        <v>0.29375980584976069</v>
      </c>
      <c r="AG81" s="49">
        <f t="shared" si="4"/>
        <v>0.29375980584976069</v>
      </c>
      <c r="AH81" s="49">
        <f t="shared" si="4"/>
        <v>0.29375980584976069</v>
      </c>
      <c r="AI81" s="49">
        <f t="shared" si="4"/>
        <v>0.29375980584976069</v>
      </c>
      <c r="AJ81" s="49">
        <f t="shared" si="4"/>
        <v>0.29375980584976069</v>
      </c>
      <c r="AK81" s="49">
        <f t="shared" si="4"/>
        <v>0.29375980584976069</v>
      </c>
    </row>
    <row r="84" spans="1:37" x14ac:dyDescent="0.25">
      <c r="A84" s="23" t="s">
        <v>83</v>
      </c>
    </row>
    <row r="85" spans="1:37" x14ac:dyDescent="0.25">
      <c r="A85" s="23" t="s">
        <v>16</v>
      </c>
    </row>
    <row r="86" spans="1:37" x14ac:dyDescent="0.25">
      <c r="A86" s="26" t="s">
        <v>7</v>
      </c>
      <c r="B86" s="27" t="s">
        <v>20</v>
      </c>
      <c r="C86" s="26" t="s">
        <v>156</v>
      </c>
      <c r="D86" s="50">
        <f>D52*D113/SUMPRODUCT(D$52:D$57,D$113:D$118)</f>
        <v>1.6993545403983457E-2</v>
      </c>
      <c r="E86" s="50">
        <f t="shared" ref="E86:AK86" si="5">E52*E113/SUMPRODUCT(E$52:E$57,E$113:E$118)</f>
        <v>1.693770006766521E-2</v>
      </c>
      <c r="F86" s="50">
        <f t="shared" si="5"/>
        <v>1.6882220574518242E-2</v>
      </c>
      <c r="G86" s="50">
        <f t="shared" si="5"/>
        <v>1.6827103341317835E-2</v>
      </c>
      <c r="H86" s="50">
        <f t="shared" si="5"/>
        <v>1.6772344831481181E-2</v>
      </c>
      <c r="I86" s="50">
        <f t="shared" si="5"/>
        <v>1.6717941554310917E-2</v>
      </c>
      <c r="J86" s="50">
        <f t="shared" si="5"/>
        <v>1.6663890064253381E-2</v>
      </c>
      <c r="K86" s="50">
        <f t="shared" si="5"/>
        <v>1.6610186960171171E-2</v>
      </c>
      <c r="L86" s="50">
        <f t="shared" si="5"/>
        <v>1.655682888462973E-2</v>
      </c>
      <c r="M86" s="50">
        <f t="shared" si="5"/>
        <v>1.6503812523197672E-2</v>
      </c>
      <c r="N86" s="50">
        <f t="shared" si="5"/>
        <v>1.6451134603760451E-2</v>
      </c>
      <c r="O86" s="50">
        <f t="shared" si="5"/>
        <v>1.639879189584717E-2</v>
      </c>
      <c r="P86" s="50">
        <f t="shared" si="5"/>
        <v>1.6346781209970216E-2</v>
      </c>
      <c r="Q86" s="50">
        <f t="shared" si="5"/>
        <v>1.6295099396977354E-2</v>
      </c>
      <c r="R86" s="50">
        <f t="shared" si="5"/>
        <v>1.6295099396977354E-2</v>
      </c>
      <c r="S86" s="50">
        <f t="shared" si="5"/>
        <v>1.6295099396977354E-2</v>
      </c>
      <c r="T86" s="50">
        <f t="shared" si="5"/>
        <v>1.6295099396977354E-2</v>
      </c>
      <c r="U86" s="50">
        <f t="shared" si="5"/>
        <v>1.6295099396977354E-2</v>
      </c>
      <c r="V86" s="50">
        <f t="shared" si="5"/>
        <v>1.6295099396977354E-2</v>
      </c>
      <c r="W86" s="50">
        <f t="shared" si="5"/>
        <v>1.6039715354180289E-2</v>
      </c>
      <c r="X86" s="50">
        <f t="shared" si="5"/>
        <v>1.5784590917068932E-2</v>
      </c>
      <c r="Y86" s="50">
        <f t="shared" si="5"/>
        <v>1.5529725689998622E-2</v>
      </c>
      <c r="Z86" s="50">
        <f t="shared" si="5"/>
        <v>1.527511927812826E-2</v>
      </c>
      <c r="AA86" s="50">
        <f t="shared" si="5"/>
        <v>1.502077128741848E-2</v>
      </c>
      <c r="AB86" s="50">
        <f t="shared" si="5"/>
        <v>1.3603392394330296E-2</v>
      </c>
      <c r="AC86" s="50">
        <f t="shared" si="5"/>
        <v>1.2194011764800476E-2</v>
      </c>
      <c r="AD86" s="50">
        <f t="shared" si="5"/>
        <v>1.0792561888055961E-2</v>
      </c>
      <c r="AE86" s="50">
        <f t="shared" si="5"/>
        <v>9.3989760109734442E-3</v>
      </c>
      <c r="AF86" s="50">
        <f t="shared" si="5"/>
        <v>8.0131881274813355E-3</v>
      </c>
      <c r="AG86" s="50">
        <f t="shared" si="5"/>
        <v>6.6351329681403866E-3</v>
      </c>
      <c r="AH86" s="50">
        <f t="shared" si="5"/>
        <v>5.2647459898910141E-3</v>
      </c>
      <c r="AI86" s="50">
        <f t="shared" si="5"/>
        <v>3.9019633659829896E-3</v>
      </c>
      <c r="AJ86" s="50">
        <f t="shared" si="5"/>
        <v>2.5467219760608394E-3</v>
      </c>
      <c r="AK86" s="50">
        <f t="shared" si="5"/>
        <v>1.1989593964200282E-3</v>
      </c>
    </row>
    <row r="87" spans="1:37" x14ac:dyDescent="0.25">
      <c r="A87" s="26" t="s">
        <v>11</v>
      </c>
      <c r="B87" s="27" t="s">
        <v>20</v>
      </c>
      <c r="C87" s="26" t="s">
        <v>156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26" t="s">
        <v>12</v>
      </c>
      <c r="B88" s="27" t="s">
        <v>20</v>
      </c>
      <c r="C88" s="26" t="s">
        <v>156</v>
      </c>
      <c r="D88" s="50">
        <f t="shared" si="6"/>
        <v>0.98300645459601654</v>
      </c>
      <c r="E88" s="50">
        <f t="shared" si="6"/>
        <v>0.98306229993233485</v>
      </c>
      <c r="F88" s="50">
        <f t="shared" si="6"/>
        <v>0.98311777942548173</v>
      </c>
      <c r="G88" s="50">
        <f t="shared" si="6"/>
        <v>0.98317289665868224</v>
      </c>
      <c r="H88" s="50">
        <f t="shared" si="6"/>
        <v>0.98322765516851884</v>
      </c>
      <c r="I88" s="50">
        <f t="shared" si="6"/>
        <v>0.98328205844568906</v>
      </c>
      <c r="J88" s="50">
        <f t="shared" si="6"/>
        <v>0.98333610993574661</v>
      </c>
      <c r="K88" s="50">
        <f t="shared" si="6"/>
        <v>0.98338981303982886</v>
      </c>
      <c r="L88" s="50">
        <f t="shared" si="6"/>
        <v>0.98344317111537027</v>
      </c>
      <c r="M88" s="50">
        <f t="shared" si="6"/>
        <v>0.98349618747680234</v>
      </c>
      <c r="N88" s="50">
        <f t="shared" si="6"/>
        <v>0.98354886539623954</v>
      </c>
      <c r="O88" s="50">
        <f t="shared" si="6"/>
        <v>0.98360120810415286</v>
      </c>
      <c r="P88" s="50">
        <f t="shared" si="6"/>
        <v>0.98365321879002976</v>
      </c>
      <c r="Q88" s="50">
        <f t="shared" si="6"/>
        <v>0.98370490060302263</v>
      </c>
      <c r="R88" s="50">
        <f t="shared" si="6"/>
        <v>0.98370490060302263</v>
      </c>
      <c r="S88" s="50">
        <f t="shared" si="6"/>
        <v>0.98370490060302263</v>
      </c>
      <c r="T88" s="50">
        <f t="shared" si="6"/>
        <v>0.98370490060302263</v>
      </c>
      <c r="U88" s="50">
        <f t="shared" si="6"/>
        <v>0.98370490060302263</v>
      </c>
      <c r="V88" s="50">
        <f t="shared" si="6"/>
        <v>0.98370490060302263</v>
      </c>
      <c r="W88" s="50">
        <f t="shared" si="6"/>
        <v>0.98320466329996525</v>
      </c>
      <c r="X88" s="50">
        <f t="shared" si="6"/>
        <v>0.98270493450341712</v>
      </c>
      <c r="Y88" s="50">
        <f t="shared" si="6"/>
        <v>0.98220571343840302</v>
      </c>
      <c r="Z88" s="50">
        <f t="shared" si="6"/>
        <v>0.98170699933152228</v>
      </c>
      <c r="AA88" s="50">
        <f t="shared" si="6"/>
        <v>0.9812087914109443</v>
      </c>
      <c r="AB88" s="50">
        <f t="shared" si="6"/>
        <v>0.97843247936292732</v>
      </c>
      <c r="AC88" s="50">
        <f t="shared" si="6"/>
        <v>0.97567183403295477</v>
      </c>
      <c r="AD88" s="50">
        <f t="shared" si="6"/>
        <v>0.97292672318329321</v>
      </c>
      <c r="AE88" s="50">
        <f t="shared" si="6"/>
        <v>0.97019701606026632</v>
      </c>
      <c r="AF88" s="50">
        <f t="shared" si="6"/>
        <v>0.96748258337349713</v>
      </c>
      <c r="AG88" s="50">
        <f t="shared" si="6"/>
        <v>0.96478329727549805</v>
      </c>
      <c r="AH88" s="50">
        <f t="shared" si="6"/>
        <v>0.96209903134158825</v>
      </c>
      <c r="AI88" s="50">
        <f t="shared" si="6"/>
        <v>0.95942966055016876</v>
      </c>
      <c r="AJ88" s="50">
        <f t="shared" si="6"/>
        <v>0.9567750612633017</v>
      </c>
      <c r="AK88" s="50">
        <f t="shared" si="6"/>
        <v>0.95413511120762484</v>
      </c>
    </row>
    <row r="89" spans="1:37" x14ac:dyDescent="0.25">
      <c r="A89" s="26" t="s">
        <v>13</v>
      </c>
      <c r="B89" s="27" t="s">
        <v>20</v>
      </c>
      <c r="C89" s="26" t="s">
        <v>156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26" t="s">
        <v>55</v>
      </c>
      <c r="B90" s="27" t="s">
        <v>20</v>
      </c>
      <c r="C90" s="26" t="s">
        <v>156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26" t="s">
        <v>80</v>
      </c>
      <c r="B91" s="27" t="s">
        <v>20</v>
      </c>
      <c r="C91" s="26" t="s">
        <v>156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7.5562134585435248E-4</v>
      </c>
      <c r="X91" s="50">
        <f t="shared" si="6"/>
        <v>1.5104745795139775E-3</v>
      </c>
      <c r="Y91" s="50">
        <f t="shared" si="6"/>
        <v>2.2645608715983526E-3</v>
      </c>
      <c r="Z91" s="50">
        <f t="shared" si="6"/>
        <v>3.0178813903494316E-3</v>
      </c>
      <c r="AA91" s="50">
        <f t="shared" si="6"/>
        <v>3.7704373016371477E-3</v>
      </c>
      <c r="AB91" s="50">
        <f t="shared" si="6"/>
        <v>7.9641282427423913E-3</v>
      </c>
      <c r="AC91" s="50">
        <f t="shared" si="6"/>
        <v>1.2134154202244715E-2</v>
      </c>
      <c r="AD91" s="50">
        <f t="shared" si="6"/>
        <v>1.6280714928650863E-2</v>
      </c>
      <c r="AE91" s="50">
        <f t="shared" si="6"/>
        <v>2.0404007928760209E-2</v>
      </c>
      <c r="AF91" s="50">
        <f t="shared" si="6"/>
        <v>2.4504228499021435E-2</v>
      </c>
      <c r="AG91" s="50">
        <f t="shared" si="6"/>
        <v>2.8581569756361554E-2</v>
      </c>
      <c r="AH91" s="50">
        <f t="shared" si="6"/>
        <v>3.2636222668520752E-2</v>
      </c>
      <c r="AI91" s="50">
        <f t="shared" si="6"/>
        <v>3.6668376083848264E-2</v>
      </c>
      <c r="AJ91" s="50">
        <f t="shared" si="6"/>
        <v>4.0678216760637494E-2</v>
      </c>
      <c r="AK91" s="50">
        <f t="shared" si="6"/>
        <v>4.4665929395955144E-2</v>
      </c>
    </row>
    <row r="93" spans="1:37" x14ac:dyDescent="0.25">
      <c r="A93" s="23" t="s">
        <v>84</v>
      </c>
    </row>
    <row r="94" spans="1:37" x14ac:dyDescent="0.25">
      <c r="A94" s="26" t="s">
        <v>7</v>
      </c>
      <c r="B94" s="27" t="s">
        <v>20</v>
      </c>
      <c r="C94" s="26" t="s">
        <v>156</v>
      </c>
      <c r="D94" s="50">
        <f t="shared" ref="D94:D106" si="7">D$46/D$80*D60*D121</f>
        <v>6.5551469211763396E-3</v>
      </c>
      <c r="E94" s="50">
        <f>E60*E121/SUMPRODUCT(E$60:E$72,E$121:E$133)</f>
        <v>6.5551469211763396E-3</v>
      </c>
      <c r="F94" s="50">
        <f t="shared" ref="F94:AK94" si="8">F60*F121/SUMPRODUCT(F$60:F$72,F$121:F$133)</f>
        <v>6.5551469211763396E-3</v>
      </c>
      <c r="G94" s="50">
        <f t="shared" si="8"/>
        <v>6.5550818502153729E-3</v>
      </c>
      <c r="H94" s="50">
        <f t="shared" si="8"/>
        <v>6.555081850215372E-3</v>
      </c>
      <c r="I94" s="50">
        <f t="shared" si="8"/>
        <v>6.5550818502153729E-3</v>
      </c>
      <c r="J94" s="50">
        <f t="shared" si="8"/>
        <v>6.5550809719822929E-3</v>
      </c>
      <c r="K94" s="50">
        <f t="shared" si="8"/>
        <v>6.5550760374757508E-3</v>
      </c>
      <c r="L94" s="50">
        <f t="shared" si="8"/>
        <v>6.5550433777152722E-3</v>
      </c>
      <c r="M94" s="50">
        <f t="shared" si="8"/>
        <v>6.5548272210825039E-3</v>
      </c>
      <c r="N94" s="50">
        <f t="shared" si="8"/>
        <v>6.5533969056552751E-3</v>
      </c>
      <c r="O94" s="50">
        <f t="shared" si="8"/>
        <v>6.5439457934267061E-3</v>
      </c>
      <c r="P94" s="50">
        <f t="shared" si="8"/>
        <v>6.4820716239995116E-3</v>
      </c>
      <c r="Q94" s="50">
        <f t="shared" si="8"/>
        <v>5.9327641485173001E-3</v>
      </c>
      <c r="R94" s="50">
        <f t="shared" si="8"/>
        <v>5.8983450542128661E-3</v>
      </c>
      <c r="S94" s="50">
        <f t="shared" si="8"/>
        <v>5.8620113109380985E-3</v>
      </c>
      <c r="T94" s="50">
        <f t="shared" si="8"/>
        <v>5.8236617986436815E-3</v>
      </c>
      <c r="U94" s="50">
        <f t="shared" si="8"/>
        <v>5.7831913007417891E-3</v>
      </c>
      <c r="V94" s="50">
        <f t="shared" si="8"/>
        <v>5.7404905563053655E-3</v>
      </c>
      <c r="W94" s="50">
        <f t="shared" si="8"/>
        <v>5.6954463558852178E-3</v>
      </c>
      <c r="X94" s="50">
        <f t="shared" si="8"/>
        <v>5.647941687936424E-3</v>
      </c>
      <c r="Y94" s="50">
        <f t="shared" si="8"/>
        <v>5.5978559434733312E-3</v>
      </c>
      <c r="Z94" s="50">
        <f t="shared" si="8"/>
        <v>5.5450651871740784E-3</v>
      </c>
      <c r="AA94" s="50">
        <f t="shared" si="8"/>
        <v>5.4894425037045379E-3</v>
      </c>
      <c r="AB94" s="50">
        <f t="shared" si="8"/>
        <v>5.4308584284948015E-3</v>
      </c>
      <c r="AC94" s="50">
        <f t="shared" si="8"/>
        <v>5.369181472538829E-3</v>
      </c>
      <c r="AD94" s="50">
        <f t="shared" si="8"/>
        <v>5.3042787509519559E-3</v>
      </c>
      <c r="AE94" s="50">
        <f t="shared" si="8"/>
        <v>5.2360167249562621E-3</v>
      </c>
      <c r="AF94" s="50">
        <f t="shared" si="8"/>
        <v>5.1642620666075669E-3</v>
      </c>
      <c r="AG94" s="50">
        <f t="shared" si="8"/>
        <v>5.088882654860293E-3</v>
      </c>
      <c r="AH94" s="50">
        <f t="shared" si="8"/>
        <v>5.0097487104130665E-3</v>
      </c>
      <c r="AI94" s="50">
        <f t="shared" si="8"/>
        <v>4.92673407511125E-3</v>
      </c>
      <c r="AJ94" s="50">
        <f t="shared" si="8"/>
        <v>4.8397176394261946E-3</v>
      </c>
      <c r="AK94" s="50">
        <f t="shared" si="8"/>
        <v>4.7485849186146246E-3</v>
      </c>
    </row>
    <row r="95" spans="1:37" x14ac:dyDescent="0.25">
      <c r="A95" s="26" t="s">
        <v>9</v>
      </c>
      <c r="B95" s="27" t="s">
        <v>20</v>
      </c>
      <c r="C95" s="26" t="s">
        <v>156</v>
      </c>
      <c r="D95" s="50">
        <f t="shared" si="7"/>
        <v>0.94647815315948902</v>
      </c>
      <c r="E95" s="50">
        <f t="shared" ref="E95:AK102" si="9">E61*E122/SUMPRODUCT(E$60:E$72,E$121:E$133)</f>
        <v>0.94647815315948902</v>
      </c>
      <c r="F95" s="50">
        <f t="shared" si="9"/>
        <v>0.94647815315948902</v>
      </c>
      <c r="G95" s="50">
        <f t="shared" si="9"/>
        <v>0.94646875775711281</v>
      </c>
      <c r="H95" s="50">
        <f t="shared" si="9"/>
        <v>0.94646875775711259</v>
      </c>
      <c r="I95" s="50">
        <f t="shared" si="9"/>
        <v>0.94646875775711281</v>
      </c>
      <c r="J95" s="50">
        <f t="shared" si="9"/>
        <v>0.94646863095165212</v>
      </c>
      <c r="K95" s="50">
        <f t="shared" si="9"/>
        <v>0.94646791847293998</v>
      </c>
      <c r="L95" s="50">
        <f t="shared" si="9"/>
        <v>0.94646320282733321</v>
      </c>
      <c r="M95" s="50">
        <f t="shared" si="9"/>
        <v>0.94643199261449806</v>
      </c>
      <c r="N95" s="50">
        <f t="shared" si="9"/>
        <v>0.94622547362716203</v>
      </c>
      <c r="O95" s="50">
        <f t="shared" si="9"/>
        <v>0.94486085566284128</v>
      </c>
      <c r="P95" s="50">
        <f t="shared" si="9"/>
        <v>0.93592702850199716</v>
      </c>
      <c r="Q95" s="50">
        <f t="shared" si="9"/>
        <v>0.85661415708006927</v>
      </c>
      <c r="R95" s="50">
        <f t="shared" si="9"/>
        <v>0.85164448649870639</v>
      </c>
      <c r="S95" s="50">
        <f t="shared" si="9"/>
        <v>0.84639836545129254</v>
      </c>
      <c r="T95" s="50">
        <f t="shared" si="9"/>
        <v>0.84086119351488187</v>
      </c>
      <c r="U95" s="50">
        <f t="shared" si="9"/>
        <v>0.83501777877952543</v>
      </c>
      <c r="V95" s="50">
        <f t="shared" si="9"/>
        <v>0.82885234538517083</v>
      </c>
      <c r="W95" s="50">
        <f t="shared" si="9"/>
        <v>0.82234854735640661</v>
      </c>
      <c r="X95" s="50">
        <f t="shared" si="9"/>
        <v>0.81548948974453528</v>
      </c>
      <c r="Y95" s="50">
        <f t="shared" si="9"/>
        <v>0.80825775817709999</v>
      </c>
      <c r="Z95" s="50">
        <f t="shared" si="9"/>
        <v>0.80063545800185953</v>
      </c>
      <c r="AA95" s="50">
        <f t="shared" si="9"/>
        <v>0.79260426429147057</v>
      </c>
      <c r="AB95" s="50">
        <f t="shared" si="9"/>
        <v>0.78414548404202367</v>
      </c>
      <c r="AC95" s="50">
        <f t="shared" si="9"/>
        <v>0.77524013194730179</v>
      </c>
      <c r="AD95" s="50">
        <f t="shared" si="9"/>
        <v>0.76586902115432753</v>
      </c>
      <c r="AE95" s="50">
        <f t="shared" si="9"/>
        <v>0.75601287039642273</v>
      </c>
      <c r="AF95" s="50">
        <f t="shared" si="9"/>
        <v>0.74565242884856553</v>
      </c>
      <c r="AG95" s="50">
        <f t="shared" si="9"/>
        <v>0.73476861994623122</v>
      </c>
      <c r="AH95" s="50">
        <f t="shared" si="9"/>
        <v>0.72334270524237054</v>
      </c>
      <c r="AI95" s="50">
        <f t="shared" si="9"/>
        <v>0.71135646913653305</v>
      </c>
      <c r="AJ95" s="50">
        <f t="shared" si="9"/>
        <v>0.69879242498434901</v>
      </c>
      <c r="AK95" s="50">
        <f t="shared" si="9"/>
        <v>0.68563404267448991</v>
      </c>
    </row>
    <row r="96" spans="1:37" x14ac:dyDescent="0.25">
      <c r="A96" s="26" t="s">
        <v>10</v>
      </c>
      <c r="B96" s="27" t="s">
        <v>20</v>
      </c>
      <c r="C96" s="26" t="s">
        <v>156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26" t="s">
        <v>11</v>
      </c>
      <c r="B97" s="27" t="s">
        <v>20</v>
      </c>
      <c r="C97" s="26" t="s">
        <v>156</v>
      </c>
      <c r="D97" s="50">
        <f t="shared" si="7"/>
        <v>5.2673895793956859E-3</v>
      </c>
      <c r="E97" s="50">
        <f t="shared" si="9"/>
        <v>5.267389579395685E-3</v>
      </c>
      <c r="F97" s="50">
        <f t="shared" si="9"/>
        <v>5.267389579395685E-3</v>
      </c>
      <c r="G97" s="50">
        <f t="shared" si="9"/>
        <v>5.2673372916123848E-3</v>
      </c>
      <c r="H97" s="50">
        <f t="shared" si="9"/>
        <v>5.2673372916123848E-3</v>
      </c>
      <c r="I97" s="50">
        <f t="shared" si="9"/>
        <v>5.2673372916123857E-3</v>
      </c>
      <c r="J97" s="50">
        <f t="shared" si="9"/>
        <v>5.2673365859080236E-3</v>
      </c>
      <c r="K97" s="50">
        <f t="shared" si="9"/>
        <v>5.2673326207843367E-3</v>
      </c>
      <c r="L97" s="50">
        <f t="shared" si="9"/>
        <v>5.2673063770274711E-3</v>
      </c>
      <c r="M97" s="50">
        <f t="shared" si="9"/>
        <v>5.2671326843233036E-3</v>
      </c>
      <c r="N97" s="50">
        <f t="shared" si="9"/>
        <v>5.2659833540844494E-3</v>
      </c>
      <c r="O97" s="50">
        <f t="shared" si="9"/>
        <v>5.2583889110208405E-3</v>
      </c>
      <c r="P97" s="50">
        <f t="shared" si="9"/>
        <v>5.2086699101817138E-3</v>
      </c>
      <c r="Q97" s="50">
        <f t="shared" si="9"/>
        <v>4.7672737817605493E-3</v>
      </c>
      <c r="R97" s="50">
        <f t="shared" si="9"/>
        <v>4.7396163118591924E-3</v>
      </c>
      <c r="S97" s="50">
        <f t="shared" si="9"/>
        <v>4.7104203254065185E-3</v>
      </c>
      <c r="T97" s="50">
        <f t="shared" si="9"/>
        <v>4.6796045673672968E-3</v>
      </c>
      <c r="U97" s="50">
        <f t="shared" si="9"/>
        <v>4.6470844909319809E-3</v>
      </c>
      <c r="V97" s="50">
        <f t="shared" si="9"/>
        <v>4.6127722994614515E-3</v>
      </c>
      <c r="W97" s="50">
        <f t="shared" si="9"/>
        <v>4.5765770234808614E-3</v>
      </c>
      <c r="X97" s="50">
        <f t="shared" si="9"/>
        <v>4.538404638340602E-3</v>
      </c>
      <c r="Y97" s="50">
        <f t="shared" si="9"/>
        <v>4.4981582286668679E-3</v>
      </c>
      <c r="Z97" s="50">
        <f t="shared" si="9"/>
        <v>4.455738206207753E-3</v>
      </c>
      <c r="AA97" s="50">
        <f t="shared" si="9"/>
        <v>4.4110425881219092E-3</v>
      </c>
      <c r="AB97" s="50">
        <f t="shared" si="9"/>
        <v>4.363967343129091E-3</v>
      </c>
      <c r="AC97" s="50">
        <f t="shared" si="9"/>
        <v>4.3144068132129993E-3</v>
      </c>
      <c r="AD97" s="50">
        <f t="shared" si="9"/>
        <v>4.2622542186987987E-3</v>
      </c>
      <c r="AE97" s="50">
        <f t="shared" si="9"/>
        <v>4.2074022544756036E-3</v>
      </c>
      <c r="AF97" s="50">
        <f t="shared" si="9"/>
        <v>4.1497437848480173E-3</v>
      </c>
      <c r="AG97" s="50">
        <f t="shared" si="9"/>
        <v>4.0891726439242502E-3</v>
      </c>
      <c r="AH97" s="50">
        <f t="shared" si="9"/>
        <v>4.0255845475215234E-3</v>
      </c>
      <c r="AI97" s="50">
        <f t="shared" si="9"/>
        <v>3.9588781212302184E-3</v>
      </c>
      <c r="AJ97" s="50">
        <f t="shared" si="9"/>
        <v>3.8889560474651098E-3</v>
      </c>
      <c r="AK97" s="50">
        <f t="shared" si="9"/>
        <v>3.8157263319885419E-3</v>
      </c>
    </row>
    <row r="98" spans="1:37" x14ac:dyDescent="0.25">
      <c r="A98" s="26" t="s">
        <v>12</v>
      </c>
      <c r="B98" s="27" t="s">
        <v>20</v>
      </c>
      <c r="C98" s="26" t="s">
        <v>156</v>
      </c>
      <c r="D98" s="50">
        <f t="shared" si="7"/>
        <v>4.1699310339939066E-2</v>
      </c>
      <c r="E98" s="50">
        <f t="shared" si="9"/>
        <v>4.1699310339939059E-2</v>
      </c>
      <c r="F98" s="50">
        <f t="shared" si="9"/>
        <v>4.1699310339939059E-2</v>
      </c>
      <c r="G98" s="50">
        <f t="shared" si="9"/>
        <v>4.1708823101059486E-2</v>
      </c>
      <c r="H98" s="50">
        <f t="shared" si="9"/>
        <v>4.1708823101059479E-2</v>
      </c>
      <c r="I98" s="50">
        <f t="shared" si="9"/>
        <v>4.1708823101059486E-2</v>
      </c>
      <c r="J98" s="50">
        <f t="shared" si="9"/>
        <v>4.1708817513018172E-2</v>
      </c>
      <c r="K98" s="50">
        <f t="shared" si="9"/>
        <v>4.170878611562831E-2</v>
      </c>
      <c r="L98" s="50">
        <f t="shared" si="9"/>
        <v>4.1708578307365435E-2</v>
      </c>
      <c r="M98" s="50">
        <f t="shared" si="9"/>
        <v>4.1707202941052048E-2</v>
      </c>
      <c r="N98" s="50">
        <f t="shared" si="9"/>
        <v>4.1698102097691717E-2</v>
      </c>
      <c r="O98" s="50">
        <f t="shared" si="9"/>
        <v>4.1637966346978444E-2</v>
      </c>
      <c r="P98" s="50">
        <f t="shared" si="9"/>
        <v>4.1244271981883816E-2</v>
      </c>
      <c r="Q98" s="50">
        <f t="shared" si="9"/>
        <v>3.77491259491574E-2</v>
      </c>
      <c r="R98" s="50">
        <f t="shared" si="9"/>
        <v>3.7530123357207297E-2</v>
      </c>
      <c r="S98" s="50">
        <f t="shared" si="9"/>
        <v>3.7298938193471042E-2</v>
      </c>
      <c r="T98" s="50">
        <f t="shared" si="9"/>
        <v>3.7054927049011081E-2</v>
      </c>
      <c r="U98" s="50">
        <f t="shared" si="9"/>
        <v>3.6797420449341943E-2</v>
      </c>
      <c r="V98" s="50">
        <f t="shared" si="9"/>
        <v>3.6525723186564996E-2</v>
      </c>
      <c r="W98" s="50">
        <f t="shared" si="9"/>
        <v>3.6239114929035636E-2</v>
      </c>
      <c r="X98" s="50">
        <f t="shared" si="9"/>
        <v>3.5936851153048503E-2</v>
      </c>
      <c r="Y98" s="50">
        <f t="shared" si="9"/>
        <v>3.5618164445020993E-2</v>
      </c>
      <c r="Z98" s="50">
        <f t="shared" si="9"/>
        <v>3.5282266226483214E-2</v>
      </c>
      <c r="AA98" s="50">
        <f t="shared" si="9"/>
        <v>3.4928348957675798E-2</v>
      </c>
      <c r="AB98" s="50">
        <f t="shared" si="9"/>
        <v>3.4555588878504268E-2</v>
      </c>
      <c r="AC98" s="50">
        <f t="shared" si="9"/>
        <v>3.4163149347746169E-2</v>
      </c>
      <c r="AD98" s="50">
        <f t="shared" si="9"/>
        <v>3.3750184842450889E-2</v>
      </c>
      <c r="AE98" s="50">
        <f t="shared" si="9"/>
        <v>3.3315845679061068E-2</v>
      </c>
      <c r="AF98" s="50">
        <f t="shared" si="9"/>
        <v>3.2859283515517007E-2</v>
      </c>
      <c r="AG98" s="50">
        <f t="shared" si="9"/>
        <v>3.2379657689040775E-2</v>
      </c>
      <c r="AH98" s="50">
        <f t="shared" si="9"/>
        <v>3.187614243695739E-2</v>
      </c>
      <c r="AI98" s="50">
        <f t="shared" si="9"/>
        <v>3.1347935037306283E-2</v>
      </c>
      <c r="AJ98" s="50">
        <f t="shared" si="9"/>
        <v>3.0794264891638543E-2</v>
      </c>
      <c r="AK98" s="50">
        <f t="shared" si="9"/>
        <v>3.0214403553839513E-2</v>
      </c>
    </row>
    <row r="99" spans="1:37" x14ac:dyDescent="0.25">
      <c r="A99" s="26" t="s">
        <v>54</v>
      </c>
      <c r="B99" s="27" t="s">
        <v>20</v>
      </c>
      <c r="C99" s="26" t="s">
        <v>156</v>
      </c>
      <c r="D99" s="50">
        <f t="shared" si="7"/>
        <v>0</v>
      </c>
      <c r="E99" s="50">
        <f t="shared" si="9"/>
        <v>0</v>
      </c>
      <c r="F99" s="50">
        <f t="shared" si="9"/>
        <v>0</v>
      </c>
      <c r="G99" s="50">
        <f t="shared" si="9"/>
        <v>0</v>
      </c>
      <c r="H99" s="50">
        <f t="shared" si="9"/>
        <v>0</v>
      </c>
      <c r="I99" s="50">
        <f t="shared" si="9"/>
        <v>0</v>
      </c>
      <c r="J99" s="50">
        <f t="shared" si="9"/>
        <v>0</v>
      </c>
      <c r="K99" s="50">
        <f t="shared" si="9"/>
        <v>0</v>
      </c>
      <c r="L99" s="50">
        <f t="shared" si="9"/>
        <v>0</v>
      </c>
      <c r="M99" s="50">
        <f t="shared" si="9"/>
        <v>0</v>
      </c>
      <c r="N99" s="50">
        <f t="shared" si="9"/>
        <v>0</v>
      </c>
      <c r="O99" s="50">
        <f t="shared" si="9"/>
        <v>0</v>
      </c>
      <c r="P99" s="50">
        <f t="shared" si="9"/>
        <v>0</v>
      </c>
      <c r="Q99" s="50">
        <f t="shared" si="9"/>
        <v>0</v>
      </c>
      <c r="R99" s="50">
        <f t="shared" si="9"/>
        <v>0</v>
      </c>
      <c r="S99" s="50">
        <f t="shared" si="9"/>
        <v>0</v>
      </c>
      <c r="T99" s="50">
        <f t="shared" si="9"/>
        <v>0</v>
      </c>
      <c r="U99" s="50">
        <f t="shared" si="9"/>
        <v>0</v>
      </c>
      <c r="V99" s="50">
        <f t="shared" si="9"/>
        <v>0</v>
      </c>
      <c r="W99" s="50">
        <f t="shared" si="9"/>
        <v>0</v>
      </c>
      <c r="X99" s="50">
        <f t="shared" si="9"/>
        <v>0</v>
      </c>
      <c r="Y99" s="50">
        <f t="shared" si="9"/>
        <v>0</v>
      </c>
      <c r="Z99" s="50">
        <f t="shared" si="9"/>
        <v>0</v>
      </c>
      <c r="AA99" s="50">
        <f t="shared" si="9"/>
        <v>0</v>
      </c>
      <c r="AB99" s="50">
        <f t="shared" si="9"/>
        <v>0</v>
      </c>
      <c r="AC99" s="50">
        <f t="shared" si="9"/>
        <v>0</v>
      </c>
      <c r="AD99" s="50">
        <f t="shared" si="9"/>
        <v>0</v>
      </c>
      <c r="AE99" s="50">
        <f t="shared" si="9"/>
        <v>0</v>
      </c>
      <c r="AF99" s="50">
        <f t="shared" si="9"/>
        <v>0</v>
      </c>
      <c r="AG99" s="50">
        <f t="shared" si="9"/>
        <v>0</v>
      </c>
      <c r="AH99" s="50">
        <f t="shared" si="9"/>
        <v>0</v>
      </c>
      <c r="AI99" s="50">
        <f t="shared" si="9"/>
        <v>0</v>
      </c>
      <c r="AJ99" s="50">
        <f t="shared" si="9"/>
        <v>0</v>
      </c>
      <c r="AK99" s="50">
        <f t="shared" si="9"/>
        <v>0</v>
      </c>
    </row>
    <row r="100" spans="1:37" x14ac:dyDescent="0.25">
      <c r="A100" s="26" t="s">
        <v>79</v>
      </c>
      <c r="B100" s="27" t="s">
        <v>20</v>
      </c>
      <c r="C100" s="26" t="s">
        <v>156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26" t="s">
        <v>57</v>
      </c>
      <c r="B101" s="27" t="s">
        <v>20</v>
      </c>
      <c r="C101" s="26" t="s">
        <v>156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26" t="s">
        <v>13</v>
      </c>
      <c r="B102" s="27" t="s">
        <v>20</v>
      </c>
      <c r="C102" s="26" t="s">
        <v>156</v>
      </c>
      <c r="D102" s="50">
        <f t="shared" si="7"/>
        <v>0</v>
      </c>
      <c r="E102" s="50">
        <f t="shared" si="9"/>
        <v>0</v>
      </c>
      <c r="F102" s="50">
        <f t="shared" si="9"/>
        <v>0</v>
      </c>
      <c r="G102" s="50">
        <f t="shared" si="9"/>
        <v>0</v>
      </c>
      <c r="H102" s="50">
        <f t="shared" si="9"/>
        <v>0</v>
      </c>
      <c r="I102" s="50">
        <f t="shared" si="9"/>
        <v>0</v>
      </c>
      <c r="J102" s="50">
        <f t="shared" si="9"/>
        <v>0</v>
      </c>
      <c r="K102" s="50">
        <f t="shared" si="9"/>
        <v>0</v>
      </c>
      <c r="L102" s="50">
        <f t="shared" si="9"/>
        <v>0</v>
      </c>
      <c r="M102" s="50">
        <f t="shared" si="9"/>
        <v>0</v>
      </c>
      <c r="N102" s="50">
        <f t="shared" si="9"/>
        <v>0</v>
      </c>
      <c r="O102" s="50">
        <f t="shared" si="9"/>
        <v>0</v>
      </c>
      <c r="P102" s="50">
        <f t="shared" si="9"/>
        <v>0</v>
      </c>
      <c r="Q102" s="50">
        <f t="shared" si="9"/>
        <v>0</v>
      </c>
      <c r="R102" s="50">
        <f t="shared" si="9"/>
        <v>0</v>
      </c>
      <c r="S102" s="50">
        <f t="shared" si="9"/>
        <v>0</v>
      </c>
      <c r="T102" s="50">
        <f t="shared" si="9"/>
        <v>0</v>
      </c>
      <c r="U102" s="50">
        <f t="shared" si="9"/>
        <v>0</v>
      </c>
      <c r="V102" s="50">
        <f t="shared" si="9"/>
        <v>0</v>
      </c>
      <c r="W102" s="50">
        <f t="shared" si="9"/>
        <v>0</v>
      </c>
      <c r="X102" s="50">
        <f t="shared" si="9"/>
        <v>0</v>
      </c>
      <c r="Y102" s="50">
        <f t="shared" si="9"/>
        <v>0</v>
      </c>
      <c r="Z102" s="50">
        <f t="shared" si="9"/>
        <v>0</v>
      </c>
      <c r="AA102" s="50">
        <f t="shared" si="9"/>
        <v>0</v>
      </c>
      <c r="AB102" s="50">
        <f t="shared" si="9"/>
        <v>0</v>
      </c>
      <c r="AC102" s="50">
        <f t="shared" ref="AC102:AK102" si="10">AC68*AC129/SUMPRODUCT(AC$60:AC$72,AC$121:AC$133)</f>
        <v>0</v>
      </c>
      <c r="AD102" s="50">
        <f t="shared" si="10"/>
        <v>0</v>
      </c>
      <c r="AE102" s="50">
        <f t="shared" si="10"/>
        <v>0</v>
      </c>
      <c r="AF102" s="50">
        <f t="shared" si="10"/>
        <v>0</v>
      </c>
      <c r="AG102" s="50">
        <f t="shared" si="10"/>
        <v>0</v>
      </c>
      <c r="AH102" s="50">
        <f t="shared" si="10"/>
        <v>0</v>
      </c>
      <c r="AI102" s="50">
        <f t="shared" si="10"/>
        <v>0</v>
      </c>
      <c r="AJ102" s="50">
        <f t="shared" si="10"/>
        <v>0</v>
      </c>
      <c r="AK102" s="50">
        <f t="shared" si="10"/>
        <v>0</v>
      </c>
    </row>
    <row r="103" spans="1:37" x14ac:dyDescent="0.25">
      <c r="A103" s="26" t="s">
        <v>55</v>
      </c>
      <c r="B103" s="27" t="s">
        <v>20</v>
      </c>
      <c r="C103" s="26" t="s">
        <v>156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26" t="s">
        <v>56</v>
      </c>
      <c r="B104" s="27" t="s">
        <v>20</v>
      </c>
      <c r="C104" s="26" t="s">
        <v>156</v>
      </c>
      <c r="D104" s="50">
        <f t="shared" si="7"/>
        <v>0</v>
      </c>
      <c r="E104" s="50">
        <f t="shared" si="11"/>
        <v>0</v>
      </c>
      <c r="F104" s="50">
        <f t="shared" si="11"/>
        <v>0</v>
      </c>
      <c r="G104" s="50">
        <f t="shared" si="11"/>
        <v>0</v>
      </c>
      <c r="H104" s="50">
        <f t="shared" si="11"/>
        <v>0</v>
      </c>
      <c r="I104" s="50">
        <f t="shared" si="11"/>
        <v>0</v>
      </c>
      <c r="J104" s="50">
        <f t="shared" si="11"/>
        <v>0</v>
      </c>
      <c r="K104" s="50">
        <f t="shared" si="11"/>
        <v>0</v>
      </c>
      <c r="L104" s="50">
        <f t="shared" si="11"/>
        <v>0</v>
      </c>
      <c r="M104" s="50">
        <f t="shared" si="11"/>
        <v>0</v>
      </c>
      <c r="N104" s="50">
        <f t="shared" si="11"/>
        <v>0</v>
      </c>
      <c r="O104" s="50">
        <f t="shared" si="11"/>
        <v>0</v>
      </c>
      <c r="P104" s="50">
        <f t="shared" si="11"/>
        <v>0</v>
      </c>
      <c r="Q104" s="50">
        <f t="shared" si="11"/>
        <v>0</v>
      </c>
      <c r="R104" s="50">
        <f t="shared" si="11"/>
        <v>0</v>
      </c>
      <c r="S104" s="50">
        <f t="shared" si="11"/>
        <v>0</v>
      </c>
      <c r="T104" s="50">
        <f t="shared" si="11"/>
        <v>0</v>
      </c>
      <c r="U104" s="50">
        <f t="shared" si="11"/>
        <v>0</v>
      </c>
      <c r="V104" s="50">
        <f t="shared" si="11"/>
        <v>0</v>
      </c>
      <c r="W104" s="50">
        <f t="shared" si="11"/>
        <v>0</v>
      </c>
      <c r="X104" s="50">
        <f t="shared" si="11"/>
        <v>0</v>
      </c>
      <c r="Y104" s="50">
        <f t="shared" si="11"/>
        <v>0</v>
      </c>
      <c r="Z104" s="50">
        <f t="shared" si="11"/>
        <v>0</v>
      </c>
      <c r="AA104" s="50">
        <f t="shared" si="11"/>
        <v>0</v>
      </c>
      <c r="AB104" s="50">
        <f t="shared" si="11"/>
        <v>0</v>
      </c>
      <c r="AC104" s="50">
        <f t="shared" si="11"/>
        <v>0</v>
      </c>
      <c r="AD104" s="50">
        <f t="shared" si="11"/>
        <v>0</v>
      </c>
      <c r="AE104" s="50">
        <f t="shared" si="11"/>
        <v>0</v>
      </c>
      <c r="AF104" s="50">
        <f t="shared" si="11"/>
        <v>0</v>
      </c>
      <c r="AG104" s="50">
        <f t="shared" si="11"/>
        <v>0</v>
      </c>
      <c r="AH104" s="50">
        <f t="shared" si="11"/>
        <v>0</v>
      </c>
      <c r="AI104" s="50">
        <f t="shared" si="11"/>
        <v>0</v>
      </c>
      <c r="AJ104" s="50">
        <f t="shared" si="11"/>
        <v>0</v>
      </c>
      <c r="AK104" s="50">
        <f t="shared" si="11"/>
        <v>0</v>
      </c>
    </row>
    <row r="105" spans="1:37" x14ac:dyDescent="0.25">
      <c r="A105" s="26" t="s">
        <v>14</v>
      </c>
      <c r="B105" s="27" t="s">
        <v>20</v>
      </c>
      <c r="C105" s="26" t="s">
        <v>156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1.3397743936538983E-7</v>
      </c>
      <c r="K105" s="50">
        <f t="shared" si="11"/>
        <v>8.8675317164145878E-7</v>
      </c>
      <c r="L105" s="50">
        <f t="shared" si="11"/>
        <v>5.8691105586285609E-6</v>
      </c>
      <c r="M105" s="50">
        <f t="shared" si="11"/>
        <v>3.8844539044113107E-5</v>
      </c>
      <c r="N105" s="50">
        <f t="shared" si="11"/>
        <v>2.5704401540644511E-4</v>
      </c>
      <c r="O105" s="50">
        <f t="shared" si="11"/>
        <v>1.6988432857327192E-3</v>
      </c>
      <c r="P105" s="50">
        <f t="shared" si="11"/>
        <v>1.1137825040428021E-2</v>
      </c>
      <c r="Q105" s="50">
        <f t="shared" si="11"/>
        <v>6.8926629988304844E-2</v>
      </c>
      <c r="R105" s="50">
        <f t="shared" si="11"/>
        <v>7.2081223278999074E-2</v>
      </c>
      <c r="S105" s="50">
        <f t="shared" si="11"/>
        <v>7.5365313320019542E-2</v>
      </c>
      <c r="T105" s="50">
        <f t="shared" si="11"/>
        <v>7.8782731404365175E-2</v>
      </c>
      <c r="U105" s="50">
        <f t="shared" si="11"/>
        <v>8.2337270493791637E-2</v>
      </c>
      <c r="V105" s="50">
        <f t="shared" si="11"/>
        <v>8.6032666412899694E-2</v>
      </c>
      <c r="W105" s="50">
        <f t="shared" si="11"/>
        <v>8.9872577404469897E-2</v>
      </c>
      <c r="X105" s="50">
        <f t="shared" si="11"/>
        <v>9.3860562038235867E-2</v>
      </c>
      <c r="Y105" s="50">
        <f t="shared" si="11"/>
        <v>9.8000055489405186E-2</v>
      </c>
      <c r="Z105" s="50">
        <f t="shared" si="11"/>
        <v>0.10229434423204217</v>
      </c>
      <c r="AA105" s="50">
        <f t="shared" si="11"/>
        <v>0.10674653922626696</v>
      </c>
      <c r="AB105" s="50">
        <f t="shared" si="11"/>
        <v>0.11135954771735845</v>
      </c>
      <c r="AC105" s="50">
        <f t="shared" si="11"/>
        <v>0.11613604380941241</v>
      </c>
      <c r="AD105" s="50">
        <f t="shared" si="11"/>
        <v>0.12107843802616128</v>
      </c>
      <c r="AE105" s="50">
        <f t="shared" si="11"/>
        <v>0.12618884612665135</v>
      </c>
      <c r="AF105" s="50">
        <f t="shared" si="11"/>
        <v>0.13146905750313917</v>
      </c>
      <c r="AG105" s="50">
        <f t="shared" si="11"/>
        <v>0.13692050355191171</v>
      </c>
      <c r="AH105" s="50">
        <f t="shared" si="11"/>
        <v>0.14254422647343612</v>
      </c>
      <c r="AI105" s="50">
        <f t="shared" si="11"/>
        <v>0.14834084902448294</v>
      </c>
      <c r="AJ105" s="50">
        <f t="shared" si="11"/>
        <v>0.15431054580931033</v>
      </c>
      <c r="AK105" s="50">
        <f t="shared" si="11"/>
        <v>0.16045301675671042</v>
      </c>
    </row>
    <row r="106" spans="1:37" x14ac:dyDescent="0.25">
      <c r="A106" s="26" t="s">
        <v>80</v>
      </c>
      <c r="B106" s="27" t="s">
        <v>20</v>
      </c>
      <c r="C106" s="26" t="s">
        <v>156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1.3294150974227405E-7</v>
      </c>
      <c r="Q106" s="50">
        <f t="shared" si="11"/>
        <v>2.601004905219053E-2</v>
      </c>
      <c r="R106" s="50">
        <f t="shared" si="11"/>
        <v>2.8106205499015262E-2</v>
      </c>
      <c r="S106" s="50">
        <f t="shared" si="11"/>
        <v>3.0364951398872173E-2</v>
      </c>
      <c r="T106" s="50">
        <f t="shared" si="11"/>
        <v>3.2797881665730971E-2</v>
      </c>
      <c r="U106" s="50">
        <f t="shared" si="11"/>
        <v>3.5417254485667272E-2</v>
      </c>
      <c r="V106" s="50">
        <f t="shared" si="11"/>
        <v>3.8236002159597694E-2</v>
      </c>
      <c r="W106" s="50">
        <f t="shared" si="11"/>
        <v>4.1267736930721839E-2</v>
      </c>
      <c r="X106" s="50">
        <f t="shared" si="11"/>
        <v>4.4526750737903222E-2</v>
      </c>
      <c r="Y106" s="50">
        <f t="shared" si="11"/>
        <v>4.8028007716333504E-2</v>
      </c>
      <c r="Z106" s="50">
        <f t="shared" si="11"/>
        <v>5.1787128146233326E-2</v>
      </c>
      <c r="AA106" s="50">
        <f t="shared" si="11"/>
        <v>5.5820362432760347E-2</v>
      </c>
      <c r="AB106" s="50">
        <f t="shared" si="11"/>
        <v>6.0144553590489772E-2</v>
      </c>
      <c r="AC106" s="50">
        <f t="shared" si="11"/>
        <v>6.4777086609787815E-2</v>
      </c>
      <c r="AD106" s="50">
        <f t="shared" si="11"/>
        <v>6.9735823007409645E-2</v>
      </c>
      <c r="AE106" s="50">
        <f t="shared" si="11"/>
        <v>7.5039018818432959E-2</v>
      </c>
      <c r="AF106" s="50">
        <f t="shared" si="11"/>
        <v>8.0705224281322707E-2</v>
      </c>
      <c r="AG106" s="50">
        <f t="shared" si="11"/>
        <v>8.6753163514031881E-2</v>
      </c>
      <c r="AH106" s="50">
        <f t="shared" si="11"/>
        <v>9.3201592589301399E-2</v>
      </c>
      <c r="AI106" s="50">
        <f t="shared" si="11"/>
        <v>0.10006913460533619</v>
      </c>
      <c r="AJ106" s="50">
        <f t="shared" si="11"/>
        <v>0.10737409062781073</v>
      </c>
      <c r="AK106" s="50">
        <f t="shared" si="11"/>
        <v>0.11513422576435707</v>
      </c>
    </row>
    <row r="108" spans="1:37" x14ac:dyDescent="0.25">
      <c r="A108" s="23" t="s">
        <v>85</v>
      </c>
    </row>
    <row r="109" spans="1:37" x14ac:dyDescent="0.25">
      <c r="A109" s="26" t="s">
        <v>12</v>
      </c>
      <c r="B109" s="27" t="s">
        <v>20</v>
      </c>
      <c r="C109" s="26" t="s">
        <v>156</v>
      </c>
      <c r="D109" s="57">
        <f>D$47/D$81*D75*D136</f>
        <v>1</v>
      </c>
      <c r="E109" s="54">
        <f>D109</f>
        <v>1</v>
      </c>
      <c r="F109" s="54">
        <f t="shared" ref="F109:AK109" si="12">E109</f>
        <v>1</v>
      </c>
      <c r="G109" s="54">
        <f t="shared" si="12"/>
        <v>1</v>
      </c>
      <c r="H109" s="54">
        <f t="shared" si="12"/>
        <v>1</v>
      </c>
      <c r="I109" s="54">
        <f t="shared" si="12"/>
        <v>1</v>
      </c>
      <c r="J109" s="54">
        <f t="shared" si="12"/>
        <v>1</v>
      </c>
      <c r="K109" s="54">
        <f t="shared" si="12"/>
        <v>1</v>
      </c>
      <c r="L109" s="54">
        <f t="shared" si="12"/>
        <v>1</v>
      </c>
      <c r="M109" s="54">
        <f t="shared" si="12"/>
        <v>1</v>
      </c>
      <c r="N109" s="54">
        <f t="shared" si="12"/>
        <v>1</v>
      </c>
      <c r="O109" s="54">
        <f t="shared" si="12"/>
        <v>1</v>
      </c>
      <c r="P109" s="54">
        <f t="shared" si="12"/>
        <v>1</v>
      </c>
      <c r="Q109" s="54">
        <f t="shared" si="12"/>
        <v>1</v>
      </c>
      <c r="R109" s="54">
        <f t="shared" si="12"/>
        <v>1</v>
      </c>
      <c r="S109" s="54">
        <f t="shared" si="12"/>
        <v>1</v>
      </c>
      <c r="T109" s="54">
        <f t="shared" si="12"/>
        <v>1</v>
      </c>
      <c r="U109" s="54">
        <f t="shared" si="12"/>
        <v>1</v>
      </c>
      <c r="V109" s="54">
        <f t="shared" si="12"/>
        <v>1</v>
      </c>
      <c r="W109" s="54">
        <f t="shared" si="12"/>
        <v>1</v>
      </c>
      <c r="X109" s="54">
        <f t="shared" si="12"/>
        <v>1</v>
      </c>
      <c r="Y109" s="54">
        <f t="shared" si="12"/>
        <v>1</v>
      </c>
      <c r="Z109" s="54">
        <f t="shared" si="12"/>
        <v>1</v>
      </c>
      <c r="AA109" s="54">
        <f t="shared" si="12"/>
        <v>1</v>
      </c>
      <c r="AB109" s="54">
        <f t="shared" si="12"/>
        <v>1</v>
      </c>
      <c r="AC109" s="54">
        <f t="shared" si="12"/>
        <v>1</v>
      </c>
      <c r="AD109" s="54">
        <f t="shared" si="12"/>
        <v>1</v>
      </c>
      <c r="AE109" s="54">
        <f t="shared" si="12"/>
        <v>1</v>
      </c>
      <c r="AF109" s="54">
        <f t="shared" si="12"/>
        <v>1</v>
      </c>
      <c r="AG109" s="54">
        <f t="shared" si="12"/>
        <v>1</v>
      </c>
      <c r="AH109" s="54">
        <f t="shared" si="12"/>
        <v>1</v>
      </c>
      <c r="AI109" s="54">
        <f t="shared" si="12"/>
        <v>1</v>
      </c>
      <c r="AJ109" s="54">
        <f t="shared" si="12"/>
        <v>1</v>
      </c>
      <c r="AK109" s="54">
        <f t="shared" si="12"/>
        <v>1</v>
      </c>
    </row>
    <row r="112" spans="1:37" x14ac:dyDescent="0.25">
      <c r="A112" s="23" t="s">
        <v>22</v>
      </c>
    </row>
    <row r="113" spans="1:37" x14ac:dyDescent="0.25">
      <c r="A113" s="26" t="s">
        <v>7</v>
      </c>
      <c r="B113" s="27" t="s">
        <v>20</v>
      </c>
      <c r="C113" s="26" t="s">
        <v>157</v>
      </c>
      <c r="D113" s="53">
        <f>'Param.Transv.'!D113</f>
        <v>0.3</v>
      </c>
      <c r="E113" s="54">
        <f>'Param.Transv.'!E113</f>
        <v>0.3</v>
      </c>
      <c r="F113" s="54">
        <f>'Param.Transv.'!F113</f>
        <v>0.3</v>
      </c>
      <c r="G113" s="54">
        <f>'Param.Transv.'!G113</f>
        <v>0.3</v>
      </c>
      <c r="H113" s="54">
        <f>'Param.Transv.'!H113</f>
        <v>0.3</v>
      </c>
      <c r="I113" s="54">
        <f>'Param.Transv.'!I113</f>
        <v>0.3</v>
      </c>
      <c r="J113" s="54">
        <f>'Param.Transv.'!J113</f>
        <v>0.3</v>
      </c>
      <c r="K113" s="54">
        <f>'Param.Transv.'!K113</f>
        <v>0.3</v>
      </c>
      <c r="L113" s="54">
        <f>'Param.Transv.'!L113</f>
        <v>0.3</v>
      </c>
      <c r="M113" s="54">
        <f>'Param.Transv.'!M113</f>
        <v>0.3</v>
      </c>
      <c r="N113" s="54">
        <f>'Param.Transv.'!N113</f>
        <v>0.3</v>
      </c>
      <c r="O113" s="54">
        <f>'Param.Transv.'!O113</f>
        <v>0.3</v>
      </c>
      <c r="P113" s="54">
        <f>'Param.Transv.'!P113</f>
        <v>0.3</v>
      </c>
      <c r="Q113" s="54">
        <f>'Param.Transv.'!Q113</f>
        <v>0.3</v>
      </c>
      <c r="R113" s="54">
        <f>'Param.Transv.'!R113</f>
        <v>0.3</v>
      </c>
      <c r="S113" s="54">
        <f>'Param.Transv.'!S113</f>
        <v>0.3</v>
      </c>
      <c r="T113" s="54">
        <f>'Param.Transv.'!T113</f>
        <v>0.3</v>
      </c>
      <c r="U113" s="54">
        <f>'Param.Transv.'!U113</f>
        <v>0.3</v>
      </c>
      <c r="V113" s="54">
        <f>'Param.Transv.'!V113</f>
        <v>0.3</v>
      </c>
      <c r="W113" s="54">
        <f>'Param.Transv.'!W113</f>
        <v>0.3</v>
      </c>
      <c r="X113" s="54">
        <f>'Param.Transv.'!X113</f>
        <v>0.3</v>
      </c>
      <c r="Y113" s="54">
        <f>'Param.Transv.'!Y113</f>
        <v>0.3</v>
      </c>
      <c r="Z113" s="54">
        <f>'Param.Transv.'!Z113</f>
        <v>0.3</v>
      </c>
      <c r="AA113" s="54">
        <f>'Param.Transv.'!AA113</f>
        <v>0.3</v>
      </c>
      <c r="AB113" s="54">
        <f>'Param.Transv.'!AB113</f>
        <v>0.3</v>
      </c>
      <c r="AC113" s="54">
        <f>'Param.Transv.'!AC113</f>
        <v>0.3</v>
      </c>
      <c r="AD113" s="54">
        <f>'Param.Transv.'!AD113</f>
        <v>0.3</v>
      </c>
      <c r="AE113" s="54">
        <f>'Param.Transv.'!AE113</f>
        <v>0.3</v>
      </c>
      <c r="AF113" s="54">
        <f>'Param.Transv.'!AF113</f>
        <v>0.3</v>
      </c>
      <c r="AG113" s="54">
        <f>'Param.Transv.'!AG113</f>
        <v>0.3</v>
      </c>
      <c r="AH113" s="54">
        <f>'Param.Transv.'!AH113</f>
        <v>0.3</v>
      </c>
      <c r="AI113" s="54">
        <f>'Param.Transv.'!AI113</f>
        <v>0.3</v>
      </c>
      <c r="AJ113" s="54">
        <f>'Param.Transv.'!AJ113</f>
        <v>0.3</v>
      </c>
      <c r="AK113" s="54">
        <f>'Param.Transv.'!AK113</f>
        <v>0.3</v>
      </c>
    </row>
    <row r="114" spans="1:37" x14ac:dyDescent="0.25">
      <c r="A114" s="26" t="s">
        <v>11</v>
      </c>
      <c r="B114" s="27" t="s">
        <v>20</v>
      </c>
      <c r="C114" s="26" t="s">
        <v>157</v>
      </c>
      <c r="D114" s="53">
        <f>'Param.Transv.'!D114</f>
        <v>0.25</v>
      </c>
      <c r="E114" s="54">
        <f>'Param.Transv.'!E114</f>
        <v>0.25</v>
      </c>
      <c r="F114" s="54">
        <f>'Param.Transv.'!F114</f>
        <v>0.25</v>
      </c>
      <c r="G114" s="54">
        <f>'Param.Transv.'!G114</f>
        <v>0.25</v>
      </c>
      <c r="H114" s="54">
        <f>'Param.Transv.'!H114</f>
        <v>0.25</v>
      </c>
      <c r="I114" s="54">
        <f>'Param.Transv.'!I114</f>
        <v>0.25</v>
      </c>
      <c r="J114" s="54">
        <f>'Param.Transv.'!J114</f>
        <v>0.25</v>
      </c>
      <c r="K114" s="54">
        <f>'Param.Transv.'!K114</f>
        <v>0.25</v>
      </c>
      <c r="L114" s="54">
        <f>'Param.Transv.'!L114</f>
        <v>0.25</v>
      </c>
      <c r="M114" s="54">
        <f>'Param.Transv.'!M114</f>
        <v>0.25</v>
      </c>
      <c r="N114" s="54">
        <f>'Param.Transv.'!N114</f>
        <v>0.25</v>
      </c>
      <c r="O114" s="54">
        <f>'Param.Transv.'!O114</f>
        <v>0.25</v>
      </c>
      <c r="P114" s="54">
        <f>'Param.Transv.'!P114</f>
        <v>0.25</v>
      </c>
      <c r="Q114" s="54">
        <f>'Param.Transv.'!Q114</f>
        <v>0.25</v>
      </c>
      <c r="R114" s="54">
        <f>'Param.Transv.'!R114</f>
        <v>0.25</v>
      </c>
      <c r="S114" s="54">
        <f>'Param.Transv.'!S114</f>
        <v>0.25</v>
      </c>
      <c r="T114" s="54">
        <f>'Param.Transv.'!T114</f>
        <v>0.25</v>
      </c>
      <c r="U114" s="54">
        <f>'Param.Transv.'!U114</f>
        <v>0.25</v>
      </c>
      <c r="V114" s="54">
        <f>'Param.Transv.'!V114</f>
        <v>0.25</v>
      </c>
      <c r="W114" s="54">
        <f>'Param.Transv.'!W114</f>
        <v>0.25</v>
      </c>
      <c r="X114" s="54">
        <f>'Param.Transv.'!X114</f>
        <v>0.25</v>
      </c>
      <c r="Y114" s="54">
        <f>'Param.Transv.'!Y114</f>
        <v>0.25</v>
      </c>
      <c r="Z114" s="54">
        <f>'Param.Transv.'!Z114</f>
        <v>0.25</v>
      </c>
      <c r="AA114" s="54">
        <f>'Param.Transv.'!AA114</f>
        <v>0.25</v>
      </c>
      <c r="AB114" s="54">
        <f>'Param.Transv.'!AB114</f>
        <v>0.25</v>
      </c>
      <c r="AC114" s="54">
        <f>'Param.Transv.'!AC114</f>
        <v>0.25</v>
      </c>
      <c r="AD114" s="54">
        <f>'Param.Transv.'!AD114</f>
        <v>0.25</v>
      </c>
      <c r="AE114" s="54">
        <f>'Param.Transv.'!AE114</f>
        <v>0.25</v>
      </c>
      <c r="AF114" s="54">
        <f>'Param.Transv.'!AF114</f>
        <v>0.25</v>
      </c>
      <c r="AG114" s="54">
        <f>'Param.Transv.'!AG114</f>
        <v>0.25</v>
      </c>
      <c r="AH114" s="54">
        <f>'Param.Transv.'!AH114</f>
        <v>0.25</v>
      </c>
      <c r="AI114" s="54">
        <f>'Param.Transv.'!AI114</f>
        <v>0.25</v>
      </c>
      <c r="AJ114" s="54">
        <f>'Param.Transv.'!AJ114</f>
        <v>0.25</v>
      </c>
      <c r="AK114" s="54">
        <f>'Param.Transv.'!AK114</f>
        <v>0.25</v>
      </c>
    </row>
    <row r="115" spans="1:37" x14ac:dyDescent="0.25">
      <c r="A115" s="26" t="s">
        <v>12</v>
      </c>
      <c r="B115" s="27" t="s">
        <v>20</v>
      </c>
      <c r="C115" s="26" t="s">
        <v>157</v>
      </c>
      <c r="D115" s="53">
        <f>'Param.Transv.'!D115</f>
        <v>0.87906603773584902</v>
      </c>
      <c r="E115" s="54">
        <f>'Param.Transv.'!E115</f>
        <v>0.8820145137880987</v>
      </c>
      <c r="F115" s="54">
        <f>'Param.Transv.'!F115</f>
        <v>0.88496298984034827</v>
      </c>
      <c r="G115" s="54">
        <f>'Param.Transv.'!G115</f>
        <v>0.88791146589259795</v>
      </c>
      <c r="H115" s="54">
        <f>'Param.Transv.'!H115</f>
        <v>0.89085994194484752</v>
      </c>
      <c r="I115" s="54">
        <f>'Param.Transv.'!I115</f>
        <v>0.89380841799709732</v>
      </c>
      <c r="J115" s="54">
        <f>'Param.Transv.'!J115</f>
        <v>0.89675689404934689</v>
      </c>
      <c r="K115" s="54">
        <f>'Param.Transv.'!K115</f>
        <v>0.89970537010159646</v>
      </c>
      <c r="L115" s="54">
        <f>'Param.Transv.'!L115</f>
        <v>0.90265384615384625</v>
      </c>
      <c r="M115" s="54">
        <f>'Param.Transv.'!M115</f>
        <v>0.90560232220609582</v>
      </c>
      <c r="N115" s="54">
        <f>'Param.Transv.'!N115</f>
        <v>0.90855079825834539</v>
      </c>
      <c r="O115" s="54">
        <f>'Param.Transv.'!O115</f>
        <v>0.91149927431059508</v>
      </c>
      <c r="P115" s="54">
        <f>'Param.Transv.'!P115</f>
        <v>0.91444775036284465</v>
      </c>
      <c r="Q115" s="54">
        <f>'Param.Transv.'!Q115</f>
        <v>0.91739622641509433</v>
      </c>
      <c r="R115" s="54">
        <f>'Param.Transv.'!R115</f>
        <v>0.91739622641509433</v>
      </c>
      <c r="S115" s="54">
        <f>'Param.Transv.'!S115</f>
        <v>0.91739622641509433</v>
      </c>
      <c r="T115" s="54">
        <f>'Param.Transv.'!T115</f>
        <v>0.91739622641509433</v>
      </c>
      <c r="U115" s="54">
        <f>'Param.Transv.'!U115</f>
        <v>0.91739622641509433</v>
      </c>
      <c r="V115" s="54">
        <f>'Param.Transv.'!V115</f>
        <v>0.91739622641509433</v>
      </c>
      <c r="W115" s="54">
        <f>'Param.Transv.'!W115</f>
        <v>0.91739622641509433</v>
      </c>
      <c r="X115" s="54">
        <f>'Param.Transv.'!X115</f>
        <v>0.91739622641509433</v>
      </c>
      <c r="Y115" s="54">
        <f>'Param.Transv.'!Y115</f>
        <v>0.91739622641509433</v>
      </c>
      <c r="Z115" s="54">
        <f>'Param.Transv.'!Z115</f>
        <v>0.91739622641509433</v>
      </c>
      <c r="AA115" s="54">
        <f>'Param.Transv.'!AA115</f>
        <v>0.91739622641509433</v>
      </c>
      <c r="AB115" s="54">
        <f>'Param.Transv.'!AB115</f>
        <v>0.91739622641509433</v>
      </c>
      <c r="AC115" s="54">
        <f>'Param.Transv.'!AC115</f>
        <v>0.91739622641509433</v>
      </c>
      <c r="AD115" s="54">
        <f>'Param.Transv.'!AD115</f>
        <v>0.91739622641509433</v>
      </c>
      <c r="AE115" s="54">
        <f>'Param.Transv.'!AE115</f>
        <v>0.91739622641509433</v>
      </c>
      <c r="AF115" s="54">
        <f>'Param.Transv.'!AF115</f>
        <v>0.91739622641509433</v>
      </c>
      <c r="AG115" s="54">
        <f>'Param.Transv.'!AG115</f>
        <v>0.91739622641509433</v>
      </c>
      <c r="AH115" s="54">
        <f>'Param.Transv.'!AH115</f>
        <v>0.91739622641509433</v>
      </c>
      <c r="AI115" s="54">
        <f>'Param.Transv.'!AI115</f>
        <v>0.91739622641509433</v>
      </c>
      <c r="AJ115" s="54">
        <f>'Param.Transv.'!AJ115</f>
        <v>0.91739622641509433</v>
      </c>
      <c r="AK115" s="54">
        <f>'Param.Transv.'!AK115</f>
        <v>0.91739622641509433</v>
      </c>
    </row>
    <row r="116" spans="1:37" x14ac:dyDescent="0.25">
      <c r="A116" s="26" t="s">
        <v>13</v>
      </c>
      <c r="B116" s="27" t="s">
        <v>20</v>
      </c>
      <c r="C116" s="26" t="s">
        <v>157</v>
      </c>
      <c r="D116" s="53">
        <f>'Param.Transv.'!D116</f>
        <v>0.25</v>
      </c>
      <c r="E116" s="54">
        <f>'Param.Transv.'!E116</f>
        <v>0.25</v>
      </c>
      <c r="F116" s="54">
        <f>'Param.Transv.'!F116</f>
        <v>0.25</v>
      </c>
      <c r="G116" s="54">
        <f>'Param.Transv.'!G116</f>
        <v>0.25</v>
      </c>
      <c r="H116" s="54">
        <f>'Param.Transv.'!H116</f>
        <v>0.25</v>
      </c>
      <c r="I116" s="54">
        <f>'Param.Transv.'!I116</f>
        <v>0.25</v>
      </c>
      <c r="J116" s="54">
        <f>'Param.Transv.'!J116</f>
        <v>0.25</v>
      </c>
      <c r="K116" s="54">
        <f>'Param.Transv.'!K116</f>
        <v>0.25</v>
      </c>
      <c r="L116" s="54">
        <f>'Param.Transv.'!L116</f>
        <v>0.25</v>
      </c>
      <c r="M116" s="54">
        <f>'Param.Transv.'!M116</f>
        <v>0.25</v>
      </c>
      <c r="N116" s="54">
        <f>'Param.Transv.'!N116</f>
        <v>0.25</v>
      </c>
      <c r="O116" s="54">
        <f>'Param.Transv.'!O116</f>
        <v>0.25</v>
      </c>
      <c r="P116" s="54">
        <f>'Param.Transv.'!P116</f>
        <v>0.25</v>
      </c>
      <c r="Q116" s="54">
        <f>'Param.Transv.'!Q116</f>
        <v>0.25</v>
      </c>
      <c r="R116" s="54">
        <f>'Param.Transv.'!R116</f>
        <v>0.25</v>
      </c>
      <c r="S116" s="54">
        <f>'Param.Transv.'!S116</f>
        <v>0.25</v>
      </c>
      <c r="T116" s="54">
        <f>'Param.Transv.'!T116</f>
        <v>0.25</v>
      </c>
      <c r="U116" s="54">
        <f>'Param.Transv.'!U116</f>
        <v>0.25</v>
      </c>
      <c r="V116" s="54">
        <f>'Param.Transv.'!V116</f>
        <v>0.25</v>
      </c>
      <c r="W116" s="54">
        <f>'Param.Transv.'!W116</f>
        <v>0.25</v>
      </c>
      <c r="X116" s="54">
        <f>'Param.Transv.'!X116</f>
        <v>0.25</v>
      </c>
      <c r="Y116" s="54">
        <f>'Param.Transv.'!Y116</f>
        <v>0.25</v>
      </c>
      <c r="Z116" s="54">
        <f>'Param.Transv.'!Z116</f>
        <v>0.25</v>
      </c>
      <c r="AA116" s="54">
        <f>'Param.Transv.'!AA116</f>
        <v>0.25</v>
      </c>
      <c r="AB116" s="54">
        <f>'Param.Transv.'!AB116</f>
        <v>0.25</v>
      </c>
      <c r="AC116" s="54">
        <f>'Param.Transv.'!AC116</f>
        <v>0.25</v>
      </c>
      <c r="AD116" s="54">
        <f>'Param.Transv.'!AD116</f>
        <v>0.25</v>
      </c>
      <c r="AE116" s="54">
        <f>'Param.Transv.'!AE116</f>
        <v>0.25</v>
      </c>
      <c r="AF116" s="54">
        <f>'Param.Transv.'!AF116</f>
        <v>0.25</v>
      </c>
      <c r="AG116" s="54">
        <f>'Param.Transv.'!AG116</f>
        <v>0.25</v>
      </c>
      <c r="AH116" s="54">
        <f>'Param.Transv.'!AH116</f>
        <v>0.25</v>
      </c>
      <c r="AI116" s="54">
        <f>'Param.Transv.'!AI116</f>
        <v>0.25</v>
      </c>
      <c r="AJ116" s="54">
        <f>'Param.Transv.'!AJ116</f>
        <v>0.25</v>
      </c>
      <c r="AK116" s="54">
        <f>'Param.Transv.'!AK116</f>
        <v>0.25</v>
      </c>
    </row>
    <row r="117" spans="1:37" x14ac:dyDescent="0.25">
      <c r="A117" s="26" t="s">
        <v>55</v>
      </c>
      <c r="B117" s="27" t="s">
        <v>20</v>
      </c>
      <c r="C117" s="26" t="s">
        <v>157</v>
      </c>
      <c r="D117" s="53">
        <f>'Param.Transv.'!D117</f>
        <v>0.25</v>
      </c>
      <c r="E117" s="54">
        <f>'Param.Transv.'!E117</f>
        <v>0.25</v>
      </c>
      <c r="F117" s="54">
        <f>'Param.Transv.'!F117</f>
        <v>0.25</v>
      </c>
      <c r="G117" s="54">
        <f>'Param.Transv.'!G117</f>
        <v>0.25</v>
      </c>
      <c r="H117" s="54">
        <f>'Param.Transv.'!H117</f>
        <v>0.25</v>
      </c>
      <c r="I117" s="54">
        <f>'Param.Transv.'!I117</f>
        <v>0.25</v>
      </c>
      <c r="J117" s="54">
        <f>'Param.Transv.'!J117</f>
        <v>0.25</v>
      </c>
      <c r="K117" s="54">
        <f>'Param.Transv.'!K117</f>
        <v>0.25</v>
      </c>
      <c r="L117" s="54">
        <f>'Param.Transv.'!L117</f>
        <v>0.25</v>
      </c>
      <c r="M117" s="54">
        <f>'Param.Transv.'!M117</f>
        <v>0.25</v>
      </c>
      <c r="N117" s="54">
        <f>'Param.Transv.'!N117</f>
        <v>0.25</v>
      </c>
      <c r="O117" s="54">
        <f>'Param.Transv.'!O117</f>
        <v>0.25</v>
      </c>
      <c r="P117" s="54">
        <f>'Param.Transv.'!P117</f>
        <v>0.25</v>
      </c>
      <c r="Q117" s="54">
        <f>'Param.Transv.'!Q117</f>
        <v>0.25</v>
      </c>
      <c r="R117" s="54">
        <f>'Param.Transv.'!R117</f>
        <v>0.25</v>
      </c>
      <c r="S117" s="54">
        <f>'Param.Transv.'!S117</f>
        <v>0.25</v>
      </c>
      <c r="T117" s="54">
        <f>'Param.Transv.'!T117</f>
        <v>0.25</v>
      </c>
      <c r="U117" s="54">
        <f>'Param.Transv.'!U117</f>
        <v>0.25</v>
      </c>
      <c r="V117" s="54">
        <f>'Param.Transv.'!V117</f>
        <v>0.25</v>
      </c>
      <c r="W117" s="54">
        <f>'Param.Transv.'!W117</f>
        <v>0.25</v>
      </c>
      <c r="X117" s="54">
        <f>'Param.Transv.'!X117</f>
        <v>0.25</v>
      </c>
      <c r="Y117" s="54">
        <f>'Param.Transv.'!Y117</f>
        <v>0.25</v>
      </c>
      <c r="Z117" s="54">
        <f>'Param.Transv.'!Z117</f>
        <v>0.25</v>
      </c>
      <c r="AA117" s="54">
        <f>'Param.Transv.'!AA117</f>
        <v>0.25</v>
      </c>
      <c r="AB117" s="54">
        <f>'Param.Transv.'!AB117</f>
        <v>0.25</v>
      </c>
      <c r="AC117" s="54">
        <f>'Param.Transv.'!AC117</f>
        <v>0.25</v>
      </c>
      <c r="AD117" s="54">
        <f>'Param.Transv.'!AD117</f>
        <v>0.25</v>
      </c>
      <c r="AE117" s="54">
        <f>'Param.Transv.'!AE117</f>
        <v>0.25</v>
      </c>
      <c r="AF117" s="54">
        <f>'Param.Transv.'!AF117</f>
        <v>0.25</v>
      </c>
      <c r="AG117" s="54">
        <f>'Param.Transv.'!AG117</f>
        <v>0.25</v>
      </c>
      <c r="AH117" s="54">
        <f>'Param.Transv.'!AH117</f>
        <v>0.25</v>
      </c>
      <c r="AI117" s="54">
        <f>'Param.Transv.'!AI117</f>
        <v>0.25</v>
      </c>
      <c r="AJ117" s="54">
        <f>'Param.Transv.'!AJ117</f>
        <v>0.25</v>
      </c>
      <c r="AK117" s="54">
        <f>'Param.Transv.'!AK117</f>
        <v>0.25</v>
      </c>
    </row>
    <row r="118" spans="1:37" x14ac:dyDescent="0.25">
      <c r="A118" s="26" t="s">
        <v>80</v>
      </c>
      <c r="B118" s="27" t="s">
        <v>20</v>
      </c>
      <c r="C118" s="26" t="s">
        <v>157</v>
      </c>
      <c r="D118" s="53">
        <f>'Param.Transv.'!D118</f>
        <v>1</v>
      </c>
      <c r="E118" s="54">
        <f>'Param.Transv.'!E118</f>
        <v>0.8820145137880987</v>
      </c>
      <c r="F118" s="54">
        <f>'Param.Transv.'!F118</f>
        <v>0.88496298984034827</v>
      </c>
      <c r="G118" s="54">
        <f>'Param.Transv.'!G118</f>
        <v>0.88791146589259795</v>
      </c>
      <c r="H118" s="54">
        <f>'Param.Transv.'!H118</f>
        <v>0.89085994194484752</v>
      </c>
      <c r="I118" s="54">
        <f>'Param.Transv.'!I118</f>
        <v>0.89380841799709732</v>
      </c>
      <c r="J118" s="54">
        <f>'Param.Transv.'!J118</f>
        <v>0.89675689404934689</v>
      </c>
      <c r="K118" s="54">
        <f>'Param.Transv.'!K118</f>
        <v>0.89970537010159646</v>
      </c>
      <c r="L118" s="54">
        <f>'Param.Transv.'!L118</f>
        <v>0.90265384615384625</v>
      </c>
      <c r="M118" s="54">
        <f>'Param.Transv.'!M118</f>
        <v>0.90560232220609582</v>
      </c>
      <c r="N118" s="54">
        <f>'Param.Transv.'!N118</f>
        <v>0.90855079825834539</v>
      </c>
      <c r="O118" s="54">
        <f>'Param.Transv.'!O118</f>
        <v>0.91149927431059508</v>
      </c>
      <c r="P118" s="54">
        <f>'Param.Transv.'!P118</f>
        <v>0.91444775036284465</v>
      </c>
      <c r="Q118" s="54">
        <f>'Param.Transv.'!Q118</f>
        <v>0.91739622641509433</v>
      </c>
      <c r="R118" s="54">
        <f>'Param.Transv.'!R118</f>
        <v>0.91739622641509433</v>
      </c>
      <c r="S118" s="54">
        <f>'Param.Transv.'!S118</f>
        <v>0.91739622641509433</v>
      </c>
      <c r="T118" s="54">
        <f>'Param.Transv.'!T118</f>
        <v>0.91739622641509433</v>
      </c>
      <c r="U118" s="54">
        <f>'Param.Transv.'!U118</f>
        <v>0.91739622641509433</v>
      </c>
      <c r="V118" s="54">
        <f>'Param.Transv.'!V118</f>
        <v>0.91739622641509433</v>
      </c>
      <c r="W118" s="54">
        <f>'Param.Transv.'!W118</f>
        <v>0.91739622641509433</v>
      </c>
      <c r="X118" s="54">
        <f>'Param.Transv.'!X118</f>
        <v>0.91739622641509433</v>
      </c>
      <c r="Y118" s="54">
        <f>'Param.Transv.'!Y118</f>
        <v>0.91739622641509433</v>
      </c>
      <c r="Z118" s="54">
        <f>'Param.Transv.'!Z118</f>
        <v>0.91739622641509433</v>
      </c>
      <c r="AA118" s="54">
        <f>'Param.Transv.'!AA118</f>
        <v>0.91739622641509433</v>
      </c>
      <c r="AB118" s="54">
        <f>'Param.Transv.'!AB118</f>
        <v>0.91739622641509433</v>
      </c>
      <c r="AC118" s="54">
        <f>'Param.Transv.'!AC118</f>
        <v>0.91739622641509433</v>
      </c>
      <c r="AD118" s="54">
        <f>'Param.Transv.'!AD118</f>
        <v>0.91739622641509433</v>
      </c>
      <c r="AE118" s="54">
        <f>'Param.Transv.'!AE118</f>
        <v>0.91739622641509433</v>
      </c>
      <c r="AF118" s="54">
        <f>'Param.Transv.'!AF118</f>
        <v>0.91739622641509433</v>
      </c>
      <c r="AG118" s="54">
        <f>'Param.Transv.'!AG118</f>
        <v>0.91739622641509433</v>
      </c>
      <c r="AH118" s="54">
        <f>'Param.Transv.'!AH118</f>
        <v>0.91739622641509433</v>
      </c>
      <c r="AI118" s="54">
        <f>'Param.Transv.'!AI118</f>
        <v>0.91739622641509433</v>
      </c>
      <c r="AJ118" s="54">
        <f>'Param.Transv.'!AJ118</f>
        <v>0.91739622641509433</v>
      </c>
      <c r="AK118" s="54">
        <f>'Param.Transv.'!AK118</f>
        <v>0.91739622641509433</v>
      </c>
    </row>
    <row r="120" spans="1:37" x14ac:dyDescent="0.25">
      <c r="A120" s="23" t="s">
        <v>86</v>
      </c>
    </row>
    <row r="121" spans="1:37" x14ac:dyDescent="0.25">
      <c r="A121" s="26" t="s">
        <v>7</v>
      </c>
      <c r="B121" s="27" t="s">
        <v>20</v>
      </c>
      <c r="C121" s="26" t="s">
        <v>157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0.82068333333333321</v>
      </c>
      <c r="I121" s="56">
        <f>'Param.Transv.'!I121</f>
        <v>0.82136666666666669</v>
      </c>
      <c r="J121" s="56">
        <f>'Param.Transv.'!J121</f>
        <v>0.82204999999999995</v>
      </c>
      <c r="K121" s="56">
        <f>'Param.Transv.'!K121</f>
        <v>0.82273333333333332</v>
      </c>
      <c r="L121" s="56">
        <f>'Param.Transv.'!L121</f>
        <v>0.82341666666666657</v>
      </c>
      <c r="M121" s="56">
        <f>'Param.Transv.'!M121</f>
        <v>0.82409999999999983</v>
      </c>
      <c r="N121" s="56">
        <f>'Param.Transv.'!N121</f>
        <v>0.82478333333333331</v>
      </c>
      <c r="O121" s="56">
        <f>'Param.Transv.'!O121</f>
        <v>0.82546666666666657</v>
      </c>
      <c r="P121" s="56">
        <f>'Param.Transv.'!P121</f>
        <v>0.82615000000000005</v>
      </c>
      <c r="Q121" s="56">
        <f>'Param.Transv.'!Q121</f>
        <v>0.82683333333333331</v>
      </c>
      <c r="R121" s="56">
        <f>'Param.Transv.'!R121</f>
        <v>0.82751666666666668</v>
      </c>
      <c r="S121" s="56">
        <f>'Param.Transv.'!S121</f>
        <v>0.82819999999999994</v>
      </c>
      <c r="T121" s="56">
        <f>'Param.Transv.'!T121</f>
        <v>0.82888333333333319</v>
      </c>
      <c r="U121" s="56">
        <f>'Param.Transv.'!U121</f>
        <v>0.82956666666666667</v>
      </c>
      <c r="V121" s="56">
        <f>'Param.Transv.'!V121</f>
        <v>0.83024999999999993</v>
      </c>
      <c r="W121" s="56">
        <f>'Param.Transv.'!W121</f>
        <v>0.8309333333333333</v>
      </c>
      <c r="X121" s="56">
        <f>'Param.Transv.'!X121</f>
        <v>0.83161666666666656</v>
      </c>
      <c r="Y121" s="56">
        <f>'Param.Transv.'!Y121</f>
        <v>0.83229999999999982</v>
      </c>
      <c r="Z121" s="56">
        <f>'Param.Transv.'!Z121</f>
        <v>0.8329833333333333</v>
      </c>
      <c r="AA121" s="56">
        <f>'Param.Transv.'!AA121</f>
        <v>0.83366666666666656</v>
      </c>
      <c r="AB121" s="56">
        <f>'Param.Transv.'!AB121</f>
        <v>0.83435000000000004</v>
      </c>
      <c r="AC121" s="56">
        <f>'Param.Transv.'!AC121</f>
        <v>0.83503333333333329</v>
      </c>
      <c r="AD121" s="56">
        <f>'Param.Transv.'!AD121</f>
        <v>0.83571666666666655</v>
      </c>
      <c r="AE121" s="56">
        <f>'Param.Transv.'!AE121</f>
        <v>0.83639999999999992</v>
      </c>
      <c r="AF121" s="56">
        <f>'Param.Transv.'!AF121</f>
        <v>0.83708333333333318</v>
      </c>
      <c r="AG121" s="56">
        <f>'Param.Transv.'!AG121</f>
        <v>0.83776666666666666</v>
      </c>
      <c r="AH121" s="56">
        <f>'Param.Transv.'!AH121</f>
        <v>0.83844999999999992</v>
      </c>
      <c r="AI121" s="56">
        <f>'Param.Transv.'!AI121</f>
        <v>0.8391333333333334</v>
      </c>
      <c r="AJ121" s="56">
        <f>'Param.Transv.'!AJ121</f>
        <v>0.83981666666666666</v>
      </c>
      <c r="AK121" s="56">
        <f>'Param.Transv.'!AK121</f>
        <v>0.84049999999999991</v>
      </c>
    </row>
    <row r="122" spans="1:37" x14ac:dyDescent="0.25">
      <c r="A122" s="26" t="s">
        <v>9</v>
      </c>
      <c r="B122" s="27" t="s">
        <v>20</v>
      </c>
      <c r="C122" s="26" t="s">
        <v>157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0.74161749999999993</v>
      </c>
      <c r="I122" s="56">
        <f>'Param.Transv.'!I122</f>
        <v>0.74223499999999998</v>
      </c>
      <c r="J122" s="56">
        <f>'Param.Transv.'!J122</f>
        <v>0.74285249999999992</v>
      </c>
      <c r="K122" s="56">
        <f>'Param.Transv.'!K122</f>
        <v>0.74347000000000008</v>
      </c>
      <c r="L122" s="56">
        <f>'Param.Transv.'!L122</f>
        <v>0.74408750000000001</v>
      </c>
      <c r="M122" s="56">
        <f>'Param.Transv.'!M122</f>
        <v>0.74470499999999995</v>
      </c>
      <c r="N122" s="56">
        <f>'Param.Transv.'!N122</f>
        <v>0.7453225</v>
      </c>
      <c r="O122" s="56">
        <f>'Param.Transv.'!O122</f>
        <v>0.74593999999999994</v>
      </c>
      <c r="P122" s="56">
        <f>'Param.Transv.'!P122</f>
        <v>0.74655749999999999</v>
      </c>
      <c r="Q122" s="56">
        <f>'Param.Transv.'!Q122</f>
        <v>0.74717499999999992</v>
      </c>
      <c r="R122" s="56">
        <f>'Param.Transv.'!R122</f>
        <v>0.74779250000000008</v>
      </c>
      <c r="S122" s="56">
        <f>'Param.Transv.'!S122</f>
        <v>0.74841000000000002</v>
      </c>
      <c r="T122" s="56">
        <f>'Param.Transv.'!T122</f>
        <v>0.74902749999999996</v>
      </c>
      <c r="U122" s="56">
        <f>'Param.Transv.'!U122</f>
        <v>0.74964500000000001</v>
      </c>
      <c r="V122" s="56">
        <f>'Param.Transv.'!V122</f>
        <v>0.75026249999999994</v>
      </c>
      <c r="W122" s="56">
        <f>'Param.Transv.'!W122</f>
        <v>0.7508800000000001</v>
      </c>
      <c r="X122" s="56">
        <f>'Param.Transv.'!X122</f>
        <v>0.75149750000000004</v>
      </c>
      <c r="Y122" s="56">
        <f>'Param.Transv.'!Y122</f>
        <v>0.75211499999999987</v>
      </c>
      <c r="Z122" s="56">
        <f>'Param.Transv.'!Z122</f>
        <v>0.75273250000000003</v>
      </c>
      <c r="AA122" s="56">
        <f>'Param.Transv.'!AA122</f>
        <v>0.75334999999999996</v>
      </c>
      <c r="AB122" s="56">
        <f>'Param.Transv.'!AB122</f>
        <v>0.75396750000000001</v>
      </c>
      <c r="AC122" s="56">
        <f>'Param.Transv.'!AC122</f>
        <v>0.75458499999999995</v>
      </c>
      <c r="AD122" s="56">
        <f>'Param.Transv.'!AD122</f>
        <v>0.75520249999999989</v>
      </c>
      <c r="AE122" s="56">
        <f>'Param.Transv.'!AE122</f>
        <v>0.75582000000000005</v>
      </c>
      <c r="AF122" s="56">
        <f>'Param.Transv.'!AF122</f>
        <v>0.75643749999999998</v>
      </c>
      <c r="AG122" s="56">
        <f>'Param.Transv.'!AG122</f>
        <v>0.75705500000000003</v>
      </c>
      <c r="AH122" s="56">
        <f>'Param.Transv.'!AH122</f>
        <v>0.75767249999999997</v>
      </c>
      <c r="AI122" s="56">
        <f>'Param.Transv.'!AI122</f>
        <v>0.75829000000000002</v>
      </c>
      <c r="AJ122" s="56">
        <f>'Param.Transv.'!AJ122</f>
        <v>0.75890749999999996</v>
      </c>
      <c r="AK122" s="56">
        <f>'Param.Transv.'!AK122</f>
        <v>0.75952499999999989</v>
      </c>
    </row>
    <row r="123" spans="1:37" x14ac:dyDescent="0.25">
      <c r="A123" s="26" t="s">
        <v>10</v>
      </c>
      <c r="B123" s="27" t="s">
        <v>20</v>
      </c>
      <c r="C123" s="26" t="s">
        <v>157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0.82068333333333321</v>
      </c>
      <c r="I123" s="56">
        <f>'Param.Transv.'!I123</f>
        <v>0.82136666666666669</v>
      </c>
      <c r="J123" s="56">
        <f>'Param.Transv.'!J123</f>
        <v>0.82204999999999995</v>
      </c>
      <c r="K123" s="56">
        <f>'Param.Transv.'!K123</f>
        <v>0.82273333333333332</v>
      </c>
      <c r="L123" s="56">
        <f>'Param.Transv.'!L123</f>
        <v>0.82341666666666657</v>
      </c>
      <c r="M123" s="56">
        <f>'Param.Transv.'!M123</f>
        <v>0.82409999999999983</v>
      </c>
      <c r="N123" s="56">
        <f>'Param.Transv.'!N123</f>
        <v>0.82478333333333331</v>
      </c>
      <c r="O123" s="56">
        <f>'Param.Transv.'!O123</f>
        <v>0.82546666666666657</v>
      </c>
      <c r="P123" s="56">
        <f>'Param.Transv.'!P123</f>
        <v>0.82615000000000005</v>
      </c>
      <c r="Q123" s="56">
        <f>'Param.Transv.'!Q123</f>
        <v>0.82683333333333331</v>
      </c>
      <c r="R123" s="56">
        <f>'Param.Transv.'!R123</f>
        <v>0.82751666666666668</v>
      </c>
      <c r="S123" s="56">
        <f>'Param.Transv.'!S123</f>
        <v>0.82819999999999994</v>
      </c>
      <c r="T123" s="56">
        <f>'Param.Transv.'!T123</f>
        <v>0.82888333333333319</v>
      </c>
      <c r="U123" s="56">
        <f>'Param.Transv.'!U123</f>
        <v>0.82956666666666667</v>
      </c>
      <c r="V123" s="56">
        <f>'Param.Transv.'!V123</f>
        <v>0.83024999999999993</v>
      </c>
      <c r="W123" s="56">
        <f>'Param.Transv.'!W123</f>
        <v>0.8309333333333333</v>
      </c>
      <c r="X123" s="56">
        <f>'Param.Transv.'!X123</f>
        <v>0.83161666666666656</v>
      </c>
      <c r="Y123" s="56">
        <f>'Param.Transv.'!Y123</f>
        <v>0.83229999999999982</v>
      </c>
      <c r="Z123" s="56">
        <f>'Param.Transv.'!Z123</f>
        <v>0.8329833333333333</v>
      </c>
      <c r="AA123" s="56">
        <f>'Param.Transv.'!AA123</f>
        <v>0.83366666666666656</v>
      </c>
      <c r="AB123" s="56">
        <f>'Param.Transv.'!AB123</f>
        <v>0.83435000000000004</v>
      </c>
      <c r="AC123" s="56">
        <f>'Param.Transv.'!AC123</f>
        <v>0.83503333333333329</v>
      </c>
      <c r="AD123" s="56">
        <f>'Param.Transv.'!AD123</f>
        <v>0.83571666666666655</v>
      </c>
      <c r="AE123" s="56">
        <f>'Param.Transv.'!AE123</f>
        <v>0.83639999999999992</v>
      </c>
      <c r="AF123" s="56">
        <f>'Param.Transv.'!AF123</f>
        <v>0.83708333333333318</v>
      </c>
      <c r="AG123" s="56">
        <f>'Param.Transv.'!AG123</f>
        <v>0.83776666666666666</v>
      </c>
      <c r="AH123" s="56">
        <f>'Param.Transv.'!AH123</f>
        <v>0.83844999999999992</v>
      </c>
      <c r="AI123" s="56">
        <f>'Param.Transv.'!AI123</f>
        <v>0.8391333333333334</v>
      </c>
      <c r="AJ123" s="56">
        <f>'Param.Transv.'!AJ123</f>
        <v>0.83981666666666666</v>
      </c>
      <c r="AK123" s="56">
        <f>'Param.Transv.'!AK123</f>
        <v>0.84049999999999991</v>
      </c>
    </row>
    <row r="124" spans="1:37" x14ac:dyDescent="0.25">
      <c r="A124" s="26" t="s">
        <v>11</v>
      </c>
      <c r="B124" s="27" t="s">
        <v>20</v>
      </c>
      <c r="C124" s="26" t="s">
        <v>157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0.76763916666666665</v>
      </c>
      <c r="I124" s="56">
        <f>'Param.Transv.'!I124</f>
        <v>0.7682783333333334</v>
      </c>
      <c r="J124" s="56">
        <f>'Param.Transv.'!J124</f>
        <v>0.76891749999999992</v>
      </c>
      <c r="K124" s="56">
        <f>'Param.Transv.'!K124</f>
        <v>0.76955666666666678</v>
      </c>
      <c r="L124" s="56">
        <f>'Param.Transv.'!L124</f>
        <v>0.7701958333333333</v>
      </c>
      <c r="M124" s="56">
        <f>'Param.Transv.'!M124</f>
        <v>0.77083499999999994</v>
      </c>
      <c r="N124" s="56">
        <f>'Param.Transv.'!N124</f>
        <v>0.77147416666666668</v>
      </c>
      <c r="O124" s="56">
        <f>'Param.Transv.'!O124</f>
        <v>0.77211333333333332</v>
      </c>
      <c r="P124" s="56">
        <f>'Param.Transv.'!P124</f>
        <v>0.77275250000000006</v>
      </c>
      <c r="Q124" s="56">
        <f>'Param.Transv.'!Q124</f>
        <v>0.7733916666666667</v>
      </c>
      <c r="R124" s="56">
        <f>'Param.Transv.'!R124</f>
        <v>0.77403083333333345</v>
      </c>
      <c r="S124" s="56">
        <f>'Param.Transv.'!S124</f>
        <v>0.77466999999999997</v>
      </c>
      <c r="T124" s="56">
        <f>'Param.Transv.'!T124</f>
        <v>0.7753091666666666</v>
      </c>
      <c r="U124" s="56">
        <f>'Param.Transv.'!U124</f>
        <v>0.77594833333333335</v>
      </c>
      <c r="V124" s="56">
        <f>'Param.Transv.'!V124</f>
        <v>0.77658749999999999</v>
      </c>
      <c r="W124" s="56">
        <f>'Param.Transv.'!W124</f>
        <v>0.77722666666666673</v>
      </c>
      <c r="X124" s="56">
        <f>'Param.Transv.'!X124</f>
        <v>0.77786583333333337</v>
      </c>
      <c r="Y124" s="56">
        <f>'Param.Transv.'!Y124</f>
        <v>0.77850499999999989</v>
      </c>
      <c r="Z124" s="56">
        <f>'Param.Transv.'!Z124</f>
        <v>0.77914416666666675</v>
      </c>
      <c r="AA124" s="56">
        <f>'Param.Transv.'!AA124</f>
        <v>0.77978333333333327</v>
      </c>
      <c r="AB124" s="56">
        <f>'Param.Transv.'!AB124</f>
        <v>0.78042250000000002</v>
      </c>
      <c r="AC124" s="56">
        <f>'Param.Transv.'!AC124</f>
        <v>0.78106166666666665</v>
      </c>
      <c r="AD124" s="56">
        <f>'Param.Transv.'!AD124</f>
        <v>0.78170083333333329</v>
      </c>
      <c r="AE124" s="56">
        <f>'Param.Transv.'!AE124</f>
        <v>0.78234000000000004</v>
      </c>
      <c r="AF124" s="56">
        <f>'Param.Transv.'!AF124</f>
        <v>0.78297916666666667</v>
      </c>
      <c r="AG124" s="56">
        <f>'Param.Transv.'!AG124</f>
        <v>0.78361833333333342</v>
      </c>
      <c r="AH124" s="56">
        <f>'Param.Transv.'!AH124</f>
        <v>0.78425749999999994</v>
      </c>
      <c r="AI124" s="56">
        <f>'Param.Transv.'!AI124</f>
        <v>0.7848966666666668</v>
      </c>
      <c r="AJ124" s="56">
        <f>'Param.Transv.'!AJ124</f>
        <v>0.78553583333333332</v>
      </c>
      <c r="AK124" s="56">
        <f>'Param.Transv.'!AK124</f>
        <v>0.78617499999999996</v>
      </c>
    </row>
    <row r="125" spans="1:37" x14ac:dyDescent="0.25">
      <c r="A125" s="26" t="s">
        <v>12</v>
      </c>
      <c r="B125" s="27" t="s">
        <v>20</v>
      </c>
      <c r="C125" s="26" t="s">
        <v>157</v>
      </c>
      <c r="D125" s="55">
        <f>'Param.Transv.'!D125</f>
        <v>0.81799999999999995</v>
      </c>
      <c r="E125" s="56">
        <f>'Param.Transv.'!E125</f>
        <v>0.81799999999999995</v>
      </c>
      <c r="F125" s="56">
        <f>'Param.Transv.'!F125</f>
        <v>0.81799999999999995</v>
      </c>
      <c r="G125" s="56">
        <f>'Param.Transv.'!G125</f>
        <v>0.81819473030000001</v>
      </c>
      <c r="H125" s="56">
        <f>'Param.Transv.'!H125</f>
        <v>0.8188765592419166</v>
      </c>
      <c r="I125" s="56">
        <f>'Param.Transv.'!I125</f>
        <v>0.81955838818383342</v>
      </c>
      <c r="J125" s="56">
        <f>'Param.Transv.'!J125</f>
        <v>0.82024021712575002</v>
      </c>
      <c r="K125" s="56">
        <f>'Param.Transv.'!K125</f>
        <v>0.82092204606766672</v>
      </c>
      <c r="L125" s="56">
        <f>'Param.Transv.'!L125</f>
        <v>0.82160387500958332</v>
      </c>
      <c r="M125" s="56">
        <f>'Param.Transv.'!M125</f>
        <v>0.82228570395149991</v>
      </c>
      <c r="N125" s="56">
        <f>'Param.Transv.'!N125</f>
        <v>0.82296753289341673</v>
      </c>
      <c r="O125" s="56">
        <f>'Param.Transv.'!O125</f>
        <v>0.82364936183533333</v>
      </c>
      <c r="P125" s="56">
        <f>'Param.Transv.'!P125</f>
        <v>0.82433119077725003</v>
      </c>
      <c r="Q125" s="56">
        <f>'Param.Transv.'!Q125</f>
        <v>0.82501301971916663</v>
      </c>
      <c r="R125" s="56">
        <f>'Param.Transv.'!R125</f>
        <v>0.82569484866108345</v>
      </c>
      <c r="S125" s="56">
        <f>'Param.Transv.'!S125</f>
        <v>0.82637667760300004</v>
      </c>
      <c r="T125" s="56">
        <f>'Param.Transv.'!T125</f>
        <v>0.82705850654491664</v>
      </c>
      <c r="U125" s="56">
        <f>'Param.Transv.'!U125</f>
        <v>0.82774033548683335</v>
      </c>
      <c r="V125" s="56">
        <f>'Param.Transv.'!V125</f>
        <v>0.82842216442874994</v>
      </c>
      <c r="W125" s="56">
        <f>'Param.Transv.'!W125</f>
        <v>0.82910399337066676</v>
      </c>
      <c r="X125" s="56">
        <f>'Param.Transv.'!X125</f>
        <v>0.82978582231258335</v>
      </c>
      <c r="Y125" s="56">
        <f>'Param.Transv.'!Y125</f>
        <v>0.83046765125449995</v>
      </c>
      <c r="Z125" s="56">
        <f>'Param.Transv.'!Z125</f>
        <v>0.83114948019641666</v>
      </c>
      <c r="AA125" s="56">
        <f>'Param.Transv.'!AA125</f>
        <v>0.83183130913833325</v>
      </c>
      <c r="AB125" s="56">
        <f>'Param.Transv.'!AB125</f>
        <v>0.83251313808025007</v>
      </c>
      <c r="AC125" s="56">
        <f>'Param.Transv.'!AC125</f>
        <v>0.83319496702216667</v>
      </c>
      <c r="AD125" s="56">
        <f>'Param.Transv.'!AD125</f>
        <v>0.83387679596408326</v>
      </c>
      <c r="AE125" s="56">
        <f>'Param.Transv.'!AE125</f>
        <v>0.83455862490599997</v>
      </c>
      <c r="AF125" s="56">
        <f>'Param.Transv.'!AF125</f>
        <v>0.83524045384791656</v>
      </c>
      <c r="AG125" s="56">
        <f>'Param.Transv.'!AG125</f>
        <v>0.83592228278983338</v>
      </c>
      <c r="AH125" s="56">
        <f>'Param.Transv.'!AH125</f>
        <v>0.83660411173174998</v>
      </c>
      <c r="AI125" s="56">
        <f>'Param.Transv.'!AI125</f>
        <v>0.8372859406736668</v>
      </c>
      <c r="AJ125" s="56">
        <f>'Param.Transv.'!AJ125</f>
        <v>0.83796776961558339</v>
      </c>
      <c r="AK125" s="56">
        <f>'Param.Transv.'!AK125</f>
        <v>0.83864959855749999</v>
      </c>
    </row>
    <row r="126" spans="1:37" x14ac:dyDescent="0.25">
      <c r="A126" s="26" t="s">
        <v>54</v>
      </c>
      <c r="B126" s="27" t="s">
        <v>20</v>
      </c>
      <c r="C126" s="26" t="s">
        <v>157</v>
      </c>
      <c r="D126" s="55">
        <f>'Param.Transv.'!D126</f>
        <v>0.5</v>
      </c>
      <c r="E126" s="56">
        <f>'Param.Transv.'!E126</f>
        <v>0.5</v>
      </c>
      <c r="F126" s="56">
        <f>'Param.Transv.'!F126</f>
        <v>0.5</v>
      </c>
      <c r="G126" s="56">
        <f>'Param.Transv.'!G126</f>
        <v>0.5</v>
      </c>
      <c r="H126" s="56">
        <f>'Param.Transv.'!H126</f>
        <v>0.50041666666666662</v>
      </c>
      <c r="I126" s="56">
        <f>'Param.Transv.'!I126</f>
        <v>0.50083333333333335</v>
      </c>
      <c r="J126" s="56">
        <f>'Param.Transv.'!J126</f>
        <v>0.50124999999999997</v>
      </c>
      <c r="K126" s="56">
        <f>'Param.Transv.'!K126</f>
        <v>0.50166666666666671</v>
      </c>
      <c r="L126" s="56">
        <f>'Param.Transv.'!L126</f>
        <v>0.50208333333333333</v>
      </c>
      <c r="M126" s="56">
        <f>'Param.Transv.'!M126</f>
        <v>0.50249999999999995</v>
      </c>
      <c r="N126" s="56">
        <f>'Param.Transv.'!N126</f>
        <v>0.50291666666666668</v>
      </c>
      <c r="O126" s="56">
        <f>'Param.Transv.'!O126</f>
        <v>0.5033333333333333</v>
      </c>
      <c r="P126" s="56">
        <f>'Param.Transv.'!P126</f>
        <v>0.50375000000000003</v>
      </c>
      <c r="Q126" s="56">
        <f>'Param.Transv.'!Q126</f>
        <v>0.50416666666666665</v>
      </c>
      <c r="R126" s="56">
        <f>'Param.Transv.'!R126</f>
        <v>0.50458333333333338</v>
      </c>
      <c r="S126" s="56">
        <f>'Param.Transv.'!S126</f>
        <v>0.505</v>
      </c>
      <c r="T126" s="56">
        <f>'Param.Transv.'!T126</f>
        <v>0.50541666666666663</v>
      </c>
      <c r="U126" s="56">
        <f>'Param.Transv.'!U126</f>
        <v>0.50583333333333336</v>
      </c>
      <c r="V126" s="56">
        <f>'Param.Transv.'!V126</f>
        <v>0.50624999999999998</v>
      </c>
      <c r="W126" s="56">
        <f>'Param.Transv.'!W126</f>
        <v>0.50666666666666671</v>
      </c>
      <c r="X126" s="56">
        <f>'Param.Transv.'!X126</f>
        <v>0.50708333333333333</v>
      </c>
      <c r="Y126" s="56">
        <f>'Param.Transv.'!Y126</f>
        <v>0.50749999999999995</v>
      </c>
      <c r="Z126" s="56">
        <f>'Param.Transv.'!Z126</f>
        <v>0.50791666666666668</v>
      </c>
      <c r="AA126" s="56">
        <f>'Param.Transv.'!AA126</f>
        <v>0.5083333333333333</v>
      </c>
      <c r="AB126" s="56">
        <f>'Param.Transv.'!AB126</f>
        <v>0.50875000000000004</v>
      </c>
      <c r="AC126" s="56">
        <f>'Param.Transv.'!AC126</f>
        <v>0.50916666666666666</v>
      </c>
      <c r="AD126" s="56">
        <f>'Param.Transv.'!AD126</f>
        <v>0.50958333333333328</v>
      </c>
      <c r="AE126" s="56">
        <f>'Param.Transv.'!AE126</f>
        <v>0.51</v>
      </c>
      <c r="AF126" s="56">
        <f>'Param.Transv.'!AF126</f>
        <v>0.51041666666666663</v>
      </c>
      <c r="AG126" s="56">
        <f>'Param.Transv.'!AG126</f>
        <v>0.51083333333333336</v>
      </c>
      <c r="AH126" s="56">
        <f>'Param.Transv.'!AH126</f>
        <v>0.51124999999999998</v>
      </c>
      <c r="AI126" s="56">
        <f>'Param.Transv.'!AI126</f>
        <v>0.51166666666666671</v>
      </c>
      <c r="AJ126" s="56">
        <f>'Param.Transv.'!AJ126</f>
        <v>0.51208333333333333</v>
      </c>
      <c r="AK126" s="56">
        <f>'Param.Transv.'!AK126</f>
        <v>0.51249999999999996</v>
      </c>
    </row>
    <row r="127" spans="1:37" x14ac:dyDescent="0.25">
      <c r="A127" s="26" t="s">
        <v>79</v>
      </c>
      <c r="B127" s="27" t="s">
        <v>20</v>
      </c>
      <c r="C127" s="26" t="s">
        <v>157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26" t="s">
        <v>57</v>
      </c>
      <c r="B128" s="27" t="s">
        <v>20</v>
      </c>
      <c r="C128" s="26" t="s">
        <v>157</v>
      </c>
      <c r="D128" s="55">
        <f>'Param.Transv.'!D128</f>
        <v>0.76700000000000002</v>
      </c>
      <c r="E128" s="56">
        <f>'Param.Transv.'!E128</f>
        <v>0.76700000000000002</v>
      </c>
      <c r="F128" s="56">
        <f>'Param.Transv.'!F128</f>
        <v>0.76700000000000002</v>
      </c>
      <c r="G128" s="56">
        <f>'Param.Transv.'!G128</f>
        <v>0.76700000000000002</v>
      </c>
      <c r="H128" s="56">
        <f>'Param.Transv.'!H128</f>
        <v>0.76763916666666665</v>
      </c>
      <c r="I128" s="56">
        <f>'Param.Transv.'!I128</f>
        <v>0.7682783333333334</v>
      </c>
      <c r="J128" s="56">
        <f>'Param.Transv.'!J128</f>
        <v>0.76891749999999992</v>
      </c>
      <c r="K128" s="56">
        <f>'Param.Transv.'!K128</f>
        <v>0.76955666666666678</v>
      </c>
      <c r="L128" s="56">
        <f>'Param.Transv.'!L128</f>
        <v>0.7701958333333333</v>
      </c>
      <c r="M128" s="56">
        <f>'Param.Transv.'!M128</f>
        <v>0.77083499999999994</v>
      </c>
      <c r="N128" s="56">
        <f>'Param.Transv.'!N128</f>
        <v>0.77147416666666668</v>
      </c>
      <c r="O128" s="56">
        <f>'Param.Transv.'!O128</f>
        <v>0.77211333333333332</v>
      </c>
      <c r="P128" s="56">
        <f>'Param.Transv.'!P128</f>
        <v>0.77275250000000006</v>
      </c>
      <c r="Q128" s="56">
        <f>'Param.Transv.'!Q128</f>
        <v>0.7733916666666667</v>
      </c>
      <c r="R128" s="56">
        <f>'Param.Transv.'!R128</f>
        <v>0.77403083333333345</v>
      </c>
      <c r="S128" s="56">
        <f>'Param.Transv.'!S128</f>
        <v>0.77466999999999997</v>
      </c>
      <c r="T128" s="56">
        <f>'Param.Transv.'!T128</f>
        <v>0.7753091666666666</v>
      </c>
      <c r="U128" s="56">
        <f>'Param.Transv.'!U128</f>
        <v>0.77594833333333335</v>
      </c>
      <c r="V128" s="56">
        <f>'Param.Transv.'!V128</f>
        <v>0.77658749999999999</v>
      </c>
      <c r="W128" s="56">
        <f>'Param.Transv.'!W128</f>
        <v>0.77722666666666673</v>
      </c>
      <c r="X128" s="56">
        <f>'Param.Transv.'!X128</f>
        <v>0.77786583333333337</v>
      </c>
      <c r="Y128" s="56">
        <f>'Param.Transv.'!Y128</f>
        <v>0.77850499999999989</v>
      </c>
      <c r="Z128" s="56">
        <f>'Param.Transv.'!Z128</f>
        <v>0.77914416666666675</v>
      </c>
      <c r="AA128" s="56">
        <f>'Param.Transv.'!AA128</f>
        <v>0.77978333333333327</v>
      </c>
      <c r="AB128" s="56">
        <f>'Param.Transv.'!AB128</f>
        <v>0.78042250000000002</v>
      </c>
      <c r="AC128" s="56">
        <f>'Param.Transv.'!AC128</f>
        <v>0.78106166666666665</v>
      </c>
      <c r="AD128" s="56">
        <f>'Param.Transv.'!AD128</f>
        <v>0.78170083333333329</v>
      </c>
      <c r="AE128" s="56">
        <f>'Param.Transv.'!AE128</f>
        <v>0.78234000000000004</v>
      </c>
      <c r="AF128" s="56">
        <f>'Param.Transv.'!AF128</f>
        <v>0.78297916666666667</v>
      </c>
      <c r="AG128" s="56">
        <f>'Param.Transv.'!AG128</f>
        <v>0.78361833333333342</v>
      </c>
      <c r="AH128" s="56">
        <f>'Param.Transv.'!AH128</f>
        <v>0.78425749999999994</v>
      </c>
      <c r="AI128" s="56">
        <f>'Param.Transv.'!AI128</f>
        <v>0.7848966666666668</v>
      </c>
      <c r="AJ128" s="56">
        <f>'Param.Transv.'!AJ128</f>
        <v>0.78553583333333332</v>
      </c>
      <c r="AK128" s="56">
        <f>'Param.Transv.'!AK128</f>
        <v>0.78617499999999996</v>
      </c>
    </row>
    <row r="129" spans="1:37" x14ac:dyDescent="0.25">
      <c r="A129" s="26" t="s">
        <v>13</v>
      </c>
      <c r="B129" s="27" t="s">
        <v>20</v>
      </c>
      <c r="C129" s="26" t="s">
        <v>157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26" t="s">
        <v>55</v>
      </c>
      <c r="B130" s="27" t="s">
        <v>20</v>
      </c>
      <c r="C130" s="26" t="s">
        <v>157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26" t="s">
        <v>56</v>
      </c>
      <c r="B131" s="27" t="s">
        <v>20</v>
      </c>
      <c r="C131" s="26" t="s">
        <v>157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26" t="s">
        <v>14</v>
      </c>
      <c r="B132" s="27" t="s">
        <v>20</v>
      </c>
      <c r="C132" s="26" t="s">
        <v>157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26" t="s">
        <v>80</v>
      </c>
      <c r="B133" s="27" t="s">
        <v>20</v>
      </c>
      <c r="C133" s="26" t="s">
        <v>157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87</v>
      </c>
    </row>
    <row r="136" spans="1:37" x14ac:dyDescent="0.25">
      <c r="A136" s="26" t="s">
        <v>23</v>
      </c>
      <c r="B136" s="27" t="s">
        <v>20</v>
      </c>
      <c r="C136" s="26" t="s">
        <v>157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111</v>
      </c>
    </row>
    <row r="139" spans="1:37" x14ac:dyDescent="0.25">
      <c r="A139" s="26" t="s">
        <v>16</v>
      </c>
      <c r="B139" s="26" t="s">
        <v>8</v>
      </c>
      <c r="C139" s="26" t="s">
        <v>158</v>
      </c>
      <c r="D139" s="22">
        <f>D$79*D$11/1000</f>
        <v>16.010671806503794</v>
      </c>
      <c r="E139" s="22">
        <f t="shared" ref="E139:AK139" si="13">E$79*E$11/1000</f>
        <v>16.341068697608854</v>
      </c>
      <c r="F139" s="22">
        <f t="shared" si="13"/>
        <v>16.431709623764334</v>
      </c>
      <c r="G139" s="22">
        <f t="shared" si="13"/>
        <v>15.922032101220676</v>
      </c>
      <c r="H139" s="22">
        <f t="shared" si="13"/>
        <v>16.544779708601247</v>
      </c>
      <c r="I139" s="22">
        <f t="shared" si="13"/>
        <v>16.797301572736291</v>
      </c>
      <c r="J139" s="22">
        <f t="shared" si="13"/>
        <v>17.044409257353003</v>
      </c>
      <c r="K139" s="22">
        <f t="shared" si="13"/>
        <v>17.285575679925511</v>
      </c>
      <c r="L139" s="22">
        <f t="shared" si="13"/>
        <v>17.510290526267209</v>
      </c>
      <c r="M139" s="22">
        <f t="shared" si="13"/>
        <v>17.730572706305104</v>
      </c>
      <c r="N139" s="22">
        <f t="shared" si="13"/>
        <v>17.938059809267358</v>
      </c>
      <c r="O139" s="22">
        <f t="shared" si="13"/>
        <v>18.146041773588689</v>
      </c>
      <c r="P139" s="22">
        <f t="shared" si="13"/>
        <v>18.356227116434511</v>
      </c>
      <c r="Q139" s="22">
        <f t="shared" si="13"/>
        <v>18.568780956572976</v>
      </c>
      <c r="R139" s="22">
        <f t="shared" si="13"/>
        <v>18.783761740398884</v>
      </c>
      <c r="S139" s="22">
        <f t="shared" si="13"/>
        <v>19.000846257297866</v>
      </c>
      <c r="T139" s="22">
        <f t="shared" si="13"/>
        <v>19.220418900547021</v>
      </c>
      <c r="U139" s="22">
        <f t="shared" si="13"/>
        <v>19.442431515263799</v>
      </c>
      <c r="V139" s="22">
        <f t="shared" si="13"/>
        <v>19.666994319596338</v>
      </c>
      <c r="W139" s="22">
        <f t="shared" si="13"/>
        <v>19.887397953162377</v>
      </c>
      <c r="X139" s="22">
        <f t="shared" si="13"/>
        <v>20.105008609803825</v>
      </c>
      <c r="Y139" s="22">
        <f t="shared" si="13"/>
        <v>20.319386997533975</v>
      </c>
      <c r="Z139" s="22">
        <f t="shared" si="13"/>
        <v>20.529706116227505</v>
      </c>
      <c r="AA139" s="22">
        <f t="shared" si="13"/>
        <v>20.735089575837094</v>
      </c>
      <c r="AB139" s="22">
        <f t="shared" si="13"/>
        <v>20.936312671050562</v>
      </c>
      <c r="AC139" s="22">
        <f t="shared" si="13"/>
        <v>21.131926091131611</v>
      </c>
      <c r="AD139" s="22">
        <f t="shared" si="13"/>
        <v>21.321601481378615</v>
      </c>
      <c r="AE139" s="22">
        <f t="shared" si="13"/>
        <v>21.505341974650246</v>
      </c>
      <c r="AF139" s="22">
        <f t="shared" si="13"/>
        <v>21.682975028914708</v>
      </c>
      <c r="AG139" s="22">
        <f t="shared" si="13"/>
        <v>21.855503243241699</v>
      </c>
      <c r="AH139" s="22">
        <f t="shared" si="13"/>
        <v>22.022802280018066</v>
      </c>
      <c r="AI139" s="22">
        <f t="shared" si="13"/>
        <v>22.184662254085904</v>
      </c>
      <c r="AJ139" s="22">
        <f t="shared" si="13"/>
        <v>22.340556357113762</v>
      </c>
      <c r="AK139" s="22">
        <f t="shared" si="13"/>
        <v>22.489678056906836</v>
      </c>
    </row>
    <row r="140" spans="1:37" x14ac:dyDescent="0.25">
      <c r="A140" s="26" t="s">
        <v>7</v>
      </c>
      <c r="B140" s="26" t="s">
        <v>8</v>
      </c>
      <c r="C140" s="26" t="s">
        <v>158</v>
      </c>
      <c r="D140" s="22">
        <f>D$139*D86</f>
        <v>0.27207807829210007</v>
      </c>
      <c r="E140" s="22">
        <f t="shared" ref="E140:AK140" si="14">E$139*E86</f>
        <v>0.27678012038521133</v>
      </c>
      <c r="F140" s="22">
        <f t="shared" si="14"/>
        <v>0.27740374628482362</v>
      </c>
      <c r="G140" s="22">
        <f t="shared" si="14"/>
        <v>0.26792167957102025</v>
      </c>
      <c r="H140" s="22">
        <f t="shared" si="14"/>
        <v>0.27749475043355282</v>
      </c>
      <c r="I140" s="22">
        <f t="shared" si="14"/>
        <v>0.28081630596314017</v>
      </c>
      <c r="J140" s="22">
        <f t="shared" si="14"/>
        <v>0.28402616207467307</v>
      </c>
      <c r="K140" s="22">
        <f t="shared" si="14"/>
        <v>0.28711664375775064</v>
      </c>
      <c r="L140" s="22">
        <f t="shared" si="14"/>
        <v>0.28991488396355924</v>
      </c>
      <c r="M140" s="22">
        <f t="shared" si="14"/>
        <v>0.29262204787378504</v>
      </c>
      <c r="N140" s="22">
        <f t="shared" si="14"/>
        <v>0.29510143645256282</v>
      </c>
      <c r="O140" s="22">
        <f t="shared" si="14"/>
        <v>0.29757316277843038</v>
      </c>
      <c r="P140" s="22">
        <f t="shared" si="14"/>
        <v>0.30006522851287742</v>
      </c>
      <c r="Q140" s="22">
        <f t="shared" si="14"/>
        <v>0.30258013136805689</v>
      </c>
      <c r="R140" s="22">
        <f t="shared" si="14"/>
        <v>0.30608326460894014</v>
      </c>
      <c r="S140" s="22">
        <f t="shared" si="14"/>
        <v>0.30962067838935386</v>
      </c>
      <c r="T140" s="22">
        <f t="shared" si="14"/>
        <v>0.31319863643595591</v>
      </c>
      <c r="U140" s="22">
        <f t="shared" si="14"/>
        <v>0.31681635406014863</v>
      </c>
      <c r="V140" s="22">
        <f t="shared" si="14"/>
        <v>0.32047562727761131</v>
      </c>
      <c r="W140" s="22">
        <f t="shared" si="14"/>
        <v>0.31898820230403224</v>
      </c>
      <c r="X140" s="22">
        <f t="shared" si="14"/>
        <v>0.31734933628990214</v>
      </c>
      <c r="Y140" s="22">
        <f t="shared" si="14"/>
        <v>0.31555450626062737</v>
      </c>
      <c r="Z140" s="22">
        <f t="shared" si="14"/>
        <v>0.31359370967029443</v>
      </c>
      <c r="AA140" s="22">
        <f t="shared" si="14"/>
        <v>0.31145703814278403</v>
      </c>
      <c r="AB140" s="22">
        <f t="shared" si="14"/>
        <v>0.28480487655469022</v>
      </c>
      <c r="AC140" s="22">
        <f t="shared" si="14"/>
        <v>0.257682955368153</v>
      </c>
      <c r="AD140" s="22">
        <f t="shared" si="14"/>
        <v>0.23011470354024435</v>
      </c>
      <c r="AE140" s="22">
        <f t="shared" si="14"/>
        <v>0.20212819332751794</v>
      </c>
      <c r="AF140" s="22">
        <f t="shared" si="14"/>
        <v>0.17374975807017359</v>
      </c>
      <c r="AG140" s="22">
        <f t="shared" si="14"/>
        <v>0.14501417010453213</v>
      </c>
      <c r="AH140" s="22">
        <f t="shared" si="14"/>
        <v>0.1159444599898878</v>
      </c>
      <c r="AI140" s="22">
        <f t="shared" si="14"/>
        <v>8.6563739402148815E-2</v>
      </c>
      <c r="AJ140" s="22">
        <f t="shared" si="14"/>
        <v>5.689518583208731E-2</v>
      </c>
      <c r="AK140" s="22">
        <f t="shared" si="14"/>
        <v>2.6964210828789772E-2</v>
      </c>
    </row>
    <row r="141" spans="1:37" x14ac:dyDescent="0.25">
      <c r="A141" s="26" t="s">
        <v>11</v>
      </c>
      <c r="B141" s="26" t="s">
        <v>8</v>
      </c>
      <c r="C141" s="26" t="s">
        <v>158</v>
      </c>
      <c r="D141" s="22">
        <f t="shared" ref="D141:AK145" si="15">D$139*D87</f>
        <v>0</v>
      </c>
      <c r="E141" s="22">
        <f t="shared" si="15"/>
        <v>0</v>
      </c>
      <c r="F141" s="22">
        <f t="shared" si="15"/>
        <v>0</v>
      </c>
      <c r="G141" s="22">
        <f t="shared" si="15"/>
        <v>0</v>
      </c>
      <c r="H141" s="22">
        <f t="shared" si="15"/>
        <v>0</v>
      </c>
      <c r="I141" s="22">
        <f t="shared" si="15"/>
        <v>0</v>
      </c>
      <c r="J141" s="22">
        <f t="shared" si="15"/>
        <v>0</v>
      </c>
      <c r="K141" s="22">
        <f t="shared" si="15"/>
        <v>0</v>
      </c>
      <c r="L141" s="22">
        <f t="shared" si="15"/>
        <v>0</v>
      </c>
      <c r="M141" s="22">
        <f t="shared" si="15"/>
        <v>0</v>
      </c>
      <c r="N141" s="22">
        <f t="shared" si="15"/>
        <v>0</v>
      </c>
      <c r="O141" s="22">
        <f t="shared" si="15"/>
        <v>0</v>
      </c>
      <c r="P141" s="22">
        <f t="shared" si="15"/>
        <v>0</v>
      </c>
      <c r="Q141" s="22">
        <f t="shared" si="15"/>
        <v>0</v>
      </c>
      <c r="R141" s="22">
        <f t="shared" si="15"/>
        <v>0</v>
      </c>
      <c r="S141" s="22">
        <f t="shared" si="15"/>
        <v>0</v>
      </c>
      <c r="T141" s="22">
        <f t="shared" si="15"/>
        <v>0</v>
      </c>
      <c r="U141" s="22">
        <f t="shared" si="15"/>
        <v>0</v>
      </c>
      <c r="V141" s="22">
        <f t="shared" si="15"/>
        <v>0</v>
      </c>
      <c r="W141" s="22">
        <f t="shared" si="15"/>
        <v>0</v>
      </c>
      <c r="X141" s="22">
        <f t="shared" si="15"/>
        <v>0</v>
      </c>
      <c r="Y141" s="22">
        <f t="shared" si="15"/>
        <v>0</v>
      </c>
      <c r="Z141" s="22">
        <f t="shared" si="15"/>
        <v>0</v>
      </c>
      <c r="AA141" s="22">
        <f t="shared" si="15"/>
        <v>0</v>
      </c>
      <c r="AB141" s="22">
        <f t="shared" si="15"/>
        <v>0</v>
      </c>
      <c r="AC141" s="22">
        <f t="shared" si="15"/>
        <v>0</v>
      </c>
      <c r="AD141" s="22">
        <f t="shared" si="15"/>
        <v>0</v>
      </c>
      <c r="AE141" s="22">
        <f t="shared" si="15"/>
        <v>0</v>
      </c>
      <c r="AF141" s="22">
        <f t="shared" si="15"/>
        <v>0</v>
      </c>
      <c r="AG141" s="22">
        <f t="shared" si="15"/>
        <v>0</v>
      </c>
      <c r="AH141" s="22">
        <f t="shared" si="15"/>
        <v>0</v>
      </c>
      <c r="AI141" s="22">
        <f t="shared" si="15"/>
        <v>0</v>
      </c>
      <c r="AJ141" s="22">
        <f t="shared" si="15"/>
        <v>0</v>
      </c>
      <c r="AK141" s="22">
        <f t="shared" si="15"/>
        <v>0</v>
      </c>
    </row>
    <row r="142" spans="1:37" x14ac:dyDescent="0.25">
      <c r="A142" s="26" t="s">
        <v>12</v>
      </c>
      <c r="B142" s="26" t="s">
        <v>8</v>
      </c>
      <c r="C142" s="26" t="s">
        <v>158</v>
      </c>
      <c r="D142" s="22">
        <f t="shared" si="15"/>
        <v>15.738593728211693</v>
      </c>
      <c r="E142" s="22">
        <f t="shared" si="15"/>
        <v>16.064288577223643</v>
      </c>
      <c r="F142" s="22">
        <f t="shared" si="15"/>
        <v>16.154305877479509</v>
      </c>
      <c r="G142" s="22">
        <f t="shared" si="15"/>
        <v>15.654110421649657</v>
      </c>
      <c r="H142" s="22">
        <f t="shared" si="15"/>
        <v>16.267284958167696</v>
      </c>
      <c r="I142" s="22">
        <f t="shared" si="15"/>
        <v>16.516485266773152</v>
      </c>
      <c r="J142" s="22">
        <f t="shared" si="15"/>
        <v>16.760383095278328</v>
      </c>
      <c r="K142" s="22">
        <f t="shared" si="15"/>
        <v>16.998459036167763</v>
      </c>
      <c r="L142" s="22">
        <f t="shared" si="15"/>
        <v>17.220375642303651</v>
      </c>
      <c r="M142" s="22">
        <f t="shared" si="15"/>
        <v>17.437950658431319</v>
      </c>
      <c r="N142" s="22">
        <f t="shared" si="15"/>
        <v>17.642958372814796</v>
      </c>
      <c r="O142" s="22">
        <f t="shared" si="15"/>
        <v>17.848468610810258</v>
      </c>
      <c r="P142" s="22">
        <f t="shared" si="15"/>
        <v>18.056161887921633</v>
      </c>
      <c r="Q142" s="22">
        <f t="shared" si="15"/>
        <v>18.266200825204919</v>
      </c>
      <c r="R142" s="22">
        <f t="shared" si="15"/>
        <v>18.477678475789943</v>
      </c>
      <c r="S142" s="22">
        <f t="shared" si="15"/>
        <v>18.691225578908512</v>
      </c>
      <c r="T142" s="22">
        <f t="shared" si="15"/>
        <v>18.907220264111064</v>
      </c>
      <c r="U142" s="22">
        <f t="shared" si="15"/>
        <v>19.125615161203651</v>
      </c>
      <c r="V142" s="22">
        <f t="shared" si="15"/>
        <v>19.346518692318725</v>
      </c>
      <c r="W142" s="22">
        <f t="shared" si="15"/>
        <v>19.553382408451434</v>
      </c>
      <c r="X142" s="22">
        <f t="shared" si="15"/>
        <v>19.757291169087907</v>
      </c>
      <c r="Y142" s="22">
        <f t="shared" si="15"/>
        <v>19.957818002543867</v>
      </c>
      <c r="Z142" s="22">
        <f t="shared" si="15"/>
        <v>20.154156188519703</v>
      </c>
      <c r="AA142" s="22">
        <f t="shared" si="15"/>
        <v>20.345452182504786</v>
      </c>
      <c r="AB142" s="22">
        <f t="shared" si="15"/>
        <v>20.484768315453472</v>
      </c>
      <c r="AC142" s="22">
        <f t="shared" si="15"/>
        <v>20.617825085983227</v>
      </c>
      <c r="AD142" s="22">
        <f t="shared" si="15"/>
        <v>20.744355862297745</v>
      </c>
      <c r="AE142" s="22">
        <f t="shared" si="15"/>
        <v>20.864418613161263</v>
      </c>
      <c r="AF142" s="22">
        <f t="shared" si="15"/>
        <v>20.97790069619743</v>
      </c>
      <c r="AG142" s="22">
        <f t="shared" si="15"/>
        <v>21.08582448263007</v>
      </c>
      <c r="AH142" s="22">
        <f t="shared" si="15"/>
        <v>21.188116741032701</v>
      </c>
      <c r="AI142" s="22">
        <f t="shared" si="15"/>
        <v>21.284622975857779</v>
      </c>
      <c r="AJ142" s="22">
        <f t="shared" si="15"/>
        <v>21.374887177233763</v>
      </c>
      <c r="AK142" s="22">
        <f t="shared" si="15"/>
        <v>21.458191473850484</v>
      </c>
    </row>
    <row r="143" spans="1:37" x14ac:dyDescent="0.25">
      <c r="A143" s="26" t="s">
        <v>13</v>
      </c>
      <c r="B143" s="26" t="s">
        <v>8</v>
      </c>
      <c r="C143" s="26" t="s">
        <v>158</v>
      </c>
      <c r="D143" s="22">
        <f t="shared" si="15"/>
        <v>0</v>
      </c>
      <c r="E143" s="22">
        <f t="shared" si="15"/>
        <v>0</v>
      </c>
      <c r="F143" s="22">
        <f t="shared" si="15"/>
        <v>0</v>
      </c>
      <c r="G143" s="22">
        <f t="shared" si="15"/>
        <v>0</v>
      </c>
      <c r="H143" s="22">
        <f t="shared" si="15"/>
        <v>0</v>
      </c>
      <c r="I143" s="22">
        <f t="shared" si="15"/>
        <v>0</v>
      </c>
      <c r="J143" s="22">
        <f t="shared" si="15"/>
        <v>0</v>
      </c>
      <c r="K143" s="22">
        <f t="shared" si="15"/>
        <v>0</v>
      </c>
      <c r="L143" s="22">
        <f t="shared" si="15"/>
        <v>0</v>
      </c>
      <c r="M143" s="22">
        <f t="shared" si="15"/>
        <v>0</v>
      </c>
      <c r="N143" s="22">
        <f t="shared" si="15"/>
        <v>0</v>
      </c>
      <c r="O143" s="22">
        <f t="shared" si="15"/>
        <v>0</v>
      </c>
      <c r="P143" s="22">
        <f t="shared" si="15"/>
        <v>0</v>
      </c>
      <c r="Q143" s="22">
        <f t="shared" si="15"/>
        <v>0</v>
      </c>
      <c r="R143" s="22">
        <f t="shared" si="15"/>
        <v>0</v>
      </c>
      <c r="S143" s="22">
        <f t="shared" si="15"/>
        <v>0</v>
      </c>
      <c r="T143" s="22">
        <f t="shared" si="15"/>
        <v>0</v>
      </c>
      <c r="U143" s="22">
        <f t="shared" si="15"/>
        <v>0</v>
      </c>
      <c r="V143" s="22">
        <f t="shared" si="15"/>
        <v>0</v>
      </c>
      <c r="W143" s="22">
        <f t="shared" si="15"/>
        <v>0</v>
      </c>
      <c r="X143" s="22">
        <f t="shared" si="15"/>
        <v>0</v>
      </c>
      <c r="Y143" s="22">
        <f t="shared" si="15"/>
        <v>0</v>
      </c>
      <c r="Z143" s="22">
        <f t="shared" si="15"/>
        <v>0</v>
      </c>
      <c r="AA143" s="22">
        <f t="shared" si="15"/>
        <v>0</v>
      </c>
      <c r="AB143" s="22">
        <f t="shared" si="15"/>
        <v>0</v>
      </c>
      <c r="AC143" s="22">
        <f t="shared" si="15"/>
        <v>0</v>
      </c>
      <c r="AD143" s="22">
        <f t="shared" si="15"/>
        <v>0</v>
      </c>
      <c r="AE143" s="22">
        <f t="shared" si="15"/>
        <v>0</v>
      </c>
      <c r="AF143" s="22">
        <f t="shared" si="15"/>
        <v>0</v>
      </c>
      <c r="AG143" s="22">
        <f t="shared" si="15"/>
        <v>0</v>
      </c>
      <c r="AH143" s="22">
        <f t="shared" si="15"/>
        <v>0</v>
      </c>
      <c r="AI143" s="22">
        <f t="shared" si="15"/>
        <v>0</v>
      </c>
      <c r="AJ143" s="22">
        <f t="shared" si="15"/>
        <v>0</v>
      </c>
      <c r="AK143" s="22">
        <f t="shared" si="15"/>
        <v>0</v>
      </c>
    </row>
    <row r="144" spans="1:37" x14ac:dyDescent="0.25">
      <c r="A144" s="26" t="s">
        <v>55</v>
      </c>
      <c r="B144" s="26" t="s">
        <v>8</v>
      </c>
      <c r="C144" s="26" t="s">
        <v>158</v>
      </c>
      <c r="D144" s="22">
        <f t="shared" si="15"/>
        <v>0</v>
      </c>
      <c r="E144" s="22">
        <f t="shared" si="15"/>
        <v>0</v>
      </c>
      <c r="F144" s="22">
        <f t="shared" si="15"/>
        <v>0</v>
      </c>
      <c r="G144" s="22">
        <f t="shared" si="15"/>
        <v>0</v>
      </c>
      <c r="H144" s="22">
        <f t="shared" si="15"/>
        <v>0</v>
      </c>
      <c r="I144" s="22">
        <f t="shared" si="15"/>
        <v>0</v>
      </c>
      <c r="J144" s="22">
        <f t="shared" si="15"/>
        <v>0</v>
      </c>
      <c r="K144" s="22">
        <f t="shared" si="15"/>
        <v>0</v>
      </c>
      <c r="L144" s="22">
        <f t="shared" si="15"/>
        <v>0</v>
      </c>
      <c r="M144" s="22">
        <f t="shared" si="15"/>
        <v>0</v>
      </c>
      <c r="N144" s="22">
        <f t="shared" si="15"/>
        <v>0</v>
      </c>
      <c r="O144" s="22">
        <f t="shared" si="15"/>
        <v>0</v>
      </c>
      <c r="P144" s="22">
        <f t="shared" si="15"/>
        <v>0</v>
      </c>
      <c r="Q144" s="22">
        <f t="shared" si="15"/>
        <v>0</v>
      </c>
      <c r="R144" s="22">
        <f t="shared" si="15"/>
        <v>0</v>
      </c>
      <c r="S144" s="22">
        <f t="shared" si="15"/>
        <v>0</v>
      </c>
      <c r="T144" s="22">
        <f t="shared" si="15"/>
        <v>0</v>
      </c>
      <c r="U144" s="22">
        <f t="shared" si="15"/>
        <v>0</v>
      </c>
      <c r="V144" s="22">
        <f t="shared" si="15"/>
        <v>0</v>
      </c>
      <c r="W144" s="22">
        <f t="shared" si="15"/>
        <v>0</v>
      </c>
      <c r="X144" s="22">
        <f t="shared" si="15"/>
        <v>0</v>
      </c>
      <c r="Y144" s="22">
        <f t="shared" si="15"/>
        <v>0</v>
      </c>
      <c r="Z144" s="22">
        <f t="shared" si="15"/>
        <v>0</v>
      </c>
      <c r="AA144" s="22">
        <f t="shared" si="15"/>
        <v>0</v>
      </c>
      <c r="AB144" s="22">
        <f t="shared" si="15"/>
        <v>0</v>
      </c>
      <c r="AC144" s="22">
        <f t="shared" si="15"/>
        <v>0</v>
      </c>
      <c r="AD144" s="22">
        <f t="shared" si="15"/>
        <v>0</v>
      </c>
      <c r="AE144" s="22">
        <f t="shared" si="15"/>
        <v>0</v>
      </c>
      <c r="AF144" s="22">
        <f t="shared" si="15"/>
        <v>0</v>
      </c>
      <c r="AG144" s="22">
        <f t="shared" si="15"/>
        <v>0</v>
      </c>
      <c r="AH144" s="22">
        <f t="shared" si="15"/>
        <v>0</v>
      </c>
      <c r="AI144" s="22">
        <f t="shared" si="15"/>
        <v>0</v>
      </c>
      <c r="AJ144" s="22">
        <f t="shared" si="15"/>
        <v>0</v>
      </c>
      <c r="AK144" s="22">
        <f t="shared" si="15"/>
        <v>0</v>
      </c>
    </row>
    <row r="145" spans="1:37" x14ac:dyDescent="0.25">
      <c r="A145" s="26" t="s">
        <v>80</v>
      </c>
      <c r="B145" s="26" t="s">
        <v>8</v>
      </c>
      <c r="C145" s="26" t="s">
        <v>158</v>
      </c>
      <c r="D145" s="22">
        <f t="shared" si="15"/>
        <v>0</v>
      </c>
      <c r="E145" s="22">
        <f t="shared" si="15"/>
        <v>0</v>
      </c>
      <c r="F145" s="22">
        <f t="shared" si="15"/>
        <v>0</v>
      </c>
      <c r="G145" s="22">
        <f t="shared" si="15"/>
        <v>0</v>
      </c>
      <c r="H145" s="22">
        <f t="shared" si="15"/>
        <v>0</v>
      </c>
      <c r="I145" s="22">
        <f t="shared" si="15"/>
        <v>0</v>
      </c>
      <c r="J145" s="22">
        <f t="shared" si="15"/>
        <v>0</v>
      </c>
      <c r="K145" s="22">
        <f t="shared" si="15"/>
        <v>0</v>
      </c>
      <c r="L145" s="22">
        <f t="shared" si="15"/>
        <v>0</v>
      </c>
      <c r="M145" s="22">
        <f t="shared" si="15"/>
        <v>0</v>
      </c>
      <c r="N145" s="22">
        <f t="shared" si="15"/>
        <v>0</v>
      </c>
      <c r="O145" s="22">
        <f t="shared" si="15"/>
        <v>0</v>
      </c>
      <c r="P145" s="22">
        <f t="shared" si="15"/>
        <v>0</v>
      </c>
      <c r="Q145" s="22">
        <f t="shared" si="15"/>
        <v>0</v>
      </c>
      <c r="R145" s="22">
        <f t="shared" si="15"/>
        <v>0</v>
      </c>
      <c r="S145" s="22">
        <f t="shared" si="15"/>
        <v>0</v>
      </c>
      <c r="T145" s="22">
        <f t="shared" si="15"/>
        <v>0</v>
      </c>
      <c r="U145" s="22">
        <f t="shared" si="15"/>
        <v>0</v>
      </c>
      <c r="V145" s="22">
        <f t="shared" si="15"/>
        <v>0</v>
      </c>
      <c r="W145" s="22">
        <f t="shared" si="15"/>
        <v>1.5027342406909651E-2</v>
      </c>
      <c r="X145" s="22">
        <f t="shared" si="15"/>
        <v>3.0368104426018332E-2</v>
      </c>
      <c r="Y145" s="22">
        <f t="shared" si="15"/>
        <v>4.6014488729479774E-2</v>
      </c>
      <c r="Z145" s="22">
        <f t="shared" si="15"/>
        <v>6.1956218037505895E-2</v>
      </c>
      <c r="AA145" s="22">
        <f t="shared" si="15"/>
        <v>7.8180355189523765E-2</v>
      </c>
      <c r="AB145" s="22">
        <f t="shared" si="15"/>
        <v>0.16673947904239916</v>
      </c>
      <c r="AC145" s="22">
        <f t="shared" si="15"/>
        <v>0.25641804978022936</v>
      </c>
      <c r="AD145" s="22">
        <f t="shared" si="15"/>
        <v>0.34713091554062514</v>
      </c>
      <c r="AE145" s="22">
        <f t="shared" si="15"/>
        <v>0.43879516816146336</v>
      </c>
      <c r="AF145" s="22">
        <f t="shared" si="15"/>
        <v>0.53132457464710192</v>
      </c>
      <c r="AG145" s="22">
        <f t="shared" si="15"/>
        <v>0.62466459050709877</v>
      </c>
      <c r="AH145" s="22">
        <f t="shared" si="15"/>
        <v>0.71874107899547612</v>
      </c>
      <c r="AI145" s="22">
        <f t="shared" si="15"/>
        <v>0.8134755388259749</v>
      </c>
      <c r="AJ145" s="22">
        <f t="shared" si="15"/>
        <v>0.90877399404791159</v>
      </c>
      <c r="AK145" s="22">
        <f t="shared" si="15"/>
        <v>1.0045223722275625</v>
      </c>
    </row>
    <row r="147" spans="1:37" x14ac:dyDescent="0.25">
      <c r="A147" s="26" t="s">
        <v>84</v>
      </c>
      <c r="B147" s="26" t="s">
        <v>8</v>
      </c>
      <c r="C147" s="26" t="s">
        <v>158</v>
      </c>
      <c r="D147" s="22">
        <f>D$80*D$11/1000</f>
        <v>7.2414763375782298</v>
      </c>
      <c r="E147" s="22">
        <f t="shared" ref="E147:AK147" si="16">E$80*E$11/1000</f>
        <v>7.3909117452776618</v>
      </c>
      <c r="F147" s="22">
        <f t="shared" si="16"/>
        <v>7.4319077840387875</v>
      </c>
      <c r="G147" s="22">
        <f t="shared" si="16"/>
        <v>7.2013854322036739</v>
      </c>
      <c r="H147" s="22">
        <f t="shared" si="16"/>
        <v>7.4830483204091518</v>
      </c>
      <c r="I147" s="22">
        <f t="shared" si="16"/>
        <v>7.5972615855334942</v>
      </c>
      <c r="J147" s="22">
        <f t="shared" si="16"/>
        <v>7.7090260681618101</v>
      </c>
      <c r="K147" s="22">
        <f t="shared" si="16"/>
        <v>7.8181033738228871</v>
      </c>
      <c r="L147" s="22">
        <f t="shared" si="16"/>
        <v>7.9197397862203305</v>
      </c>
      <c r="M147" s="22">
        <f t="shared" si="16"/>
        <v>8.0193713453212165</v>
      </c>
      <c r="N147" s="22">
        <f t="shared" si="16"/>
        <v>8.1132158113506474</v>
      </c>
      <c r="O147" s="22">
        <f t="shared" si="16"/>
        <v>8.2072840985204696</v>
      </c>
      <c r="P147" s="22">
        <f t="shared" si="16"/>
        <v>8.3023489530823813</v>
      </c>
      <c r="Q147" s="22">
        <f t="shared" si="16"/>
        <v>8.3984850567028957</v>
      </c>
      <c r="R147" s="22">
        <f t="shared" si="16"/>
        <v>8.4957188441369063</v>
      </c>
      <c r="S147" s="22">
        <f t="shared" si="16"/>
        <v>8.5939041302621266</v>
      </c>
      <c r="T147" s="22">
        <f t="shared" si="16"/>
        <v>8.6932147725440068</v>
      </c>
      <c r="U147" s="22">
        <f t="shared" si="16"/>
        <v>8.7936289909818832</v>
      </c>
      <c r="V147" s="22">
        <f t="shared" si="16"/>
        <v>8.8951966362079684</v>
      </c>
      <c r="W147" s="22">
        <f t="shared" si="16"/>
        <v>8.9948831275978165</v>
      </c>
      <c r="X147" s="22">
        <f t="shared" si="16"/>
        <v>9.0933063817821811</v>
      </c>
      <c r="Y147" s="22">
        <f t="shared" si="16"/>
        <v>9.1902677111253652</v>
      </c>
      <c r="Z147" s="22">
        <f t="shared" si="16"/>
        <v>9.285393071245533</v>
      </c>
      <c r="AA147" s="22">
        <f t="shared" si="16"/>
        <v>9.3782860791634537</v>
      </c>
      <c r="AB147" s="22">
        <f t="shared" si="16"/>
        <v>9.4692973933776798</v>
      </c>
      <c r="AC147" s="22">
        <f t="shared" si="16"/>
        <v>9.5577715042675351</v>
      </c>
      <c r="AD147" s="22">
        <f t="shared" si="16"/>
        <v>9.643559900088416</v>
      </c>
      <c r="AE147" s="22">
        <f t="shared" si="16"/>
        <v>9.726663997802854</v>
      </c>
      <c r="AF147" s="22">
        <f t="shared" si="16"/>
        <v>9.807005758271977</v>
      </c>
      <c r="AG147" s="22">
        <f t="shared" si="16"/>
        <v>9.8850386476293135</v>
      </c>
      <c r="AH147" s="22">
        <f t="shared" si="16"/>
        <v>9.9607064291413625</v>
      </c>
      <c r="AI147" s="22">
        <f t="shared" si="16"/>
        <v>10.033914173724394</v>
      </c>
      <c r="AJ147" s="22">
        <f t="shared" si="16"/>
        <v>10.104423610922753</v>
      </c>
      <c r="AK147" s="22">
        <f t="shared" si="16"/>
        <v>10.17186995380715</v>
      </c>
    </row>
    <row r="148" spans="1:37" x14ac:dyDescent="0.25">
      <c r="A148" s="26" t="s">
        <v>7</v>
      </c>
      <c r="B148" s="26" t="s">
        <v>8</v>
      </c>
      <c r="C148" s="26" t="s">
        <v>158</v>
      </c>
      <c r="D148" s="22">
        <f>D$147*D94</f>
        <v>4.7468941319047248E-2</v>
      </c>
      <c r="E148" s="22">
        <f t="shared" ref="E148:AK148" si="17">E$147*E94</f>
        <v>4.8448512371742913E-2</v>
      </c>
      <c r="F148" s="22">
        <f t="shared" si="17"/>
        <v>4.8717247429008327E-2</v>
      </c>
      <c r="G148" s="22">
        <f t="shared" si="17"/>
        <v>4.720567094304369E-2</v>
      </c>
      <c r="H148" s="22">
        <f t="shared" si="17"/>
        <v>4.9051994229398654E-2</v>
      </c>
      <c r="I148" s="22">
        <f t="shared" si="17"/>
        <v>4.9800671530669076E-2</v>
      </c>
      <c r="J148" s="22">
        <f t="shared" si="17"/>
        <v>5.053329009192295E-2</v>
      </c>
      <c r="K148" s="22">
        <f t="shared" si="17"/>
        <v>5.1248262084254731E-2</v>
      </c>
      <c r="L148" s="22">
        <f t="shared" si="17"/>
        <v>5.1914237838891743E-2</v>
      </c>
      <c r="M148" s="22">
        <f t="shared" si="17"/>
        <v>5.2565593590280534E-2</v>
      </c>
      <c r="N148" s="22">
        <f t="shared" si="17"/>
        <v>5.3169123393018783E-2</v>
      </c>
      <c r="O148" s="22">
        <f t="shared" si="17"/>
        <v>5.3708022251970924E-2</v>
      </c>
      <c r="P148" s="22">
        <f t="shared" si="17"/>
        <v>5.3816420561317357E-2</v>
      </c>
      <c r="Q148" s="22">
        <f t="shared" si="17"/>
        <v>4.9826231046265226E-2</v>
      </c>
      <c r="R148" s="22">
        <f t="shared" si="17"/>
        <v>5.0110681226297971E-2</v>
      </c>
      <c r="S148" s="22">
        <f t="shared" si="17"/>
        <v>5.037756321671423E-2</v>
      </c>
      <c r="T148" s="22">
        <f t="shared" si="17"/>
        <v>5.0626342778269454E-2</v>
      </c>
      <c r="U148" s="22">
        <f t="shared" si="17"/>
        <v>5.0855238682597226E-2</v>
      </c>
      <c r="V148" s="22">
        <f t="shared" si="17"/>
        <v>5.1062792286631097E-2</v>
      </c>
      <c r="W148" s="22">
        <f t="shared" si="17"/>
        <v>5.1229874330690414E-2</v>
      </c>
      <c r="X148" s="22">
        <f t="shared" si="17"/>
        <v>5.135846419484591E-2</v>
      </c>
      <c r="Y148" s="22">
        <f t="shared" si="17"/>
        <v>5.1445794728834177E-2</v>
      </c>
      <c r="Z148" s="22">
        <f t="shared" si="17"/>
        <v>5.1488109868591002E-2</v>
      </c>
      <c r="AA148" s="22">
        <f t="shared" si="17"/>
        <v>5.1481562214860443E-2</v>
      </c>
      <c r="AB148" s="22">
        <f t="shared" si="17"/>
        <v>5.1426413560749028E-2</v>
      </c>
      <c r="AC148" s="22">
        <f t="shared" si="17"/>
        <v>5.131740967947282E-2</v>
      </c>
      <c r="AD148" s="22">
        <f t="shared" si="17"/>
        <v>5.1152129861571353E-2</v>
      </c>
      <c r="AE148" s="22">
        <f t="shared" si="17"/>
        <v>5.0928975370525681E-2</v>
      </c>
      <c r="AF148" s="22">
        <f t="shared" si="17"/>
        <v>5.0645947824445946E-2</v>
      </c>
      <c r="AG148" s="22">
        <f t="shared" si="17"/>
        <v>5.0303801716544465E-2</v>
      </c>
      <c r="AH148" s="22">
        <f t="shared" si="17"/>
        <v>4.9900636188194084E-2</v>
      </c>
      <c r="AI148" s="22">
        <f t="shared" si="17"/>
        <v>4.9434426866429716E-2</v>
      </c>
      <c r="AJ148" s="22">
        <f t="shared" si="17"/>
        <v>4.8902557186017374E-2</v>
      </c>
      <c r="AK148" s="22">
        <f t="shared" si="17"/>
        <v>4.8301988256757869E-2</v>
      </c>
    </row>
    <row r="149" spans="1:37" x14ac:dyDescent="0.25">
      <c r="A149" s="26" t="s">
        <v>9</v>
      </c>
      <c r="B149" s="26" t="s">
        <v>8</v>
      </c>
      <c r="C149" s="26" t="s">
        <v>158</v>
      </c>
      <c r="D149" s="22">
        <f t="shared" ref="D149:AK156" si="18">D$147*D95</f>
        <v>6.853899150139183</v>
      </c>
      <c r="E149" s="22">
        <f t="shared" si="18"/>
        <v>6.9953364988351767</v>
      </c>
      <c r="F149" s="22">
        <f t="shared" si="18"/>
        <v>7.0341383538886619</v>
      </c>
      <c r="G149" s="22">
        <f t="shared" si="18"/>
        <v>6.8158863241479803</v>
      </c>
      <c r="H149" s="22">
        <f t="shared" si="18"/>
        <v>7.0824714480540978</v>
      </c>
      <c r="I149" s="22">
        <f t="shared" si="18"/>
        <v>7.1905707352157195</v>
      </c>
      <c r="J149" s="22">
        <f t="shared" si="18"/>
        <v>7.2963513487037064</v>
      </c>
      <c r="K149" s="22">
        <f t="shared" si="18"/>
        <v>7.3995840266284176</v>
      </c>
      <c r="L149" s="22">
        <f t="shared" si="18"/>
        <v>7.4957422836251535</v>
      </c>
      <c r="M149" s="22">
        <f t="shared" si="18"/>
        <v>7.5897896018679667</v>
      </c>
      <c r="N149" s="22">
        <f t="shared" si="18"/>
        <v>7.6769314737346459</v>
      </c>
      <c r="O149" s="22">
        <f t="shared" si="18"/>
        <v>7.7547414759960818</v>
      </c>
      <c r="P149" s="22">
        <f t="shared" si="18"/>
        <v>7.7703927852450603</v>
      </c>
      <c r="Q149" s="22">
        <f t="shared" si="18"/>
        <v>7.1942611975971085</v>
      </c>
      <c r="R149" s="22">
        <f t="shared" si="18"/>
        <v>7.2353321124523591</v>
      </c>
      <c r="S149" s="22">
        <f t="shared" si="18"/>
        <v>7.2738664086989759</v>
      </c>
      <c r="T149" s="22">
        <f t="shared" si="18"/>
        <v>7.3097869491225556</v>
      </c>
      <c r="U149" s="22">
        <f t="shared" si="18"/>
        <v>7.3428365474609318</v>
      </c>
      <c r="V149" s="22">
        <f t="shared" si="18"/>
        <v>7.3728045945832568</v>
      </c>
      <c r="W149" s="22">
        <f t="shared" si="18"/>
        <v>7.3969290736207158</v>
      </c>
      <c r="X149" s="22">
        <f t="shared" si="18"/>
        <v>7.4154957813702769</v>
      </c>
      <c r="Y149" s="22">
        <f t="shared" si="18"/>
        <v>7.4281051772415756</v>
      </c>
      <c r="Z149" s="22">
        <f t="shared" si="18"/>
        <v>7.4342149343239603</v>
      </c>
      <c r="AA149" s="22">
        <f t="shared" si="18"/>
        <v>7.4332695380902898</v>
      </c>
      <c r="AB149" s="22">
        <f t="shared" si="18"/>
        <v>7.4253067880680135</v>
      </c>
      <c r="AC149" s="22">
        <f t="shared" si="18"/>
        <v>7.409568042090525</v>
      </c>
      <c r="AD149" s="22">
        <f t="shared" si="18"/>
        <v>7.3857037811238397</v>
      </c>
      <c r="AE149" s="22">
        <f t="shared" si="18"/>
        <v>7.35348316836048</v>
      </c>
      <c r="AF149" s="22">
        <f t="shared" si="18"/>
        <v>7.3126176633873676</v>
      </c>
      <c r="AG149" s="22">
        <f t="shared" si="18"/>
        <v>7.2632162052337508</v>
      </c>
      <c r="AH149" s="22">
        <f t="shared" si="18"/>
        <v>7.2050043345801855</v>
      </c>
      <c r="AI149" s="22">
        <f t="shared" si="18"/>
        <v>7.1376897582395982</v>
      </c>
      <c r="AJ149" s="22">
        <f t="shared" si="18"/>
        <v>7.0608946781458233</v>
      </c>
      <c r="AK149" s="22">
        <f t="shared" si="18"/>
        <v>6.9741803179879733</v>
      </c>
    </row>
    <row r="150" spans="1:37" x14ac:dyDescent="0.25">
      <c r="A150" s="26" t="s">
        <v>10</v>
      </c>
      <c r="B150" s="26" t="s">
        <v>8</v>
      </c>
      <c r="C150" s="26" t="s">
        <v>158</v>
      </c>
      <c r="D150" s="22">
        <f t="shared" si="18"/>
        <v>0</v>
      </c>
      <c r="E150" s="22">
        <f t="shared" si="18"/>
        <v>0</v>
      </c>
      <c r="F150" s="22">
        <f t="shared" si="18"/>
        <v>0</v>
      </c>
      <c r="G150" s="22">
        <f t="shared" si="18"/>
        <v>0</v>
      </c>
      <c r="H150" s="22">
        <f t="shared" si="18"/>
        <v>0</v>
      </c>
      <c r="I150" s="22">
        <f t="shared" si="18"/>
        <v>0</v>
      </c>
      <c r="J150" s="22">
        <f t="shared" si="18"/>
        <v>0</v>
      </c>
      <c r="K150" s="22">
        <f t="shared" si="18"/>
        <v>0</v>
      </c>
      <c r="L150" s="22">
        <f t="shared" si="18"/>
        <v>0</v>
      </c>
      <c r="M150" s="22">
        <f t="shared" si="18"/>
        <v>0</v>
      </c>
      <c r="N150" s="22">
        <f t="shared" si="18"/>
        <v>0</v>
      </c>
      <c r="O150" s="22">
        <f t="shared" si="18"/>
        <v>0</v>
      </c>
      <c r="P150" s="22">
        <f t="shared" si="18"/>
        <v>0</v>
      </c>
      <c r="Q150" s="22">
        <f t="shared" si="18"/>
        <v>0</v>
      </c>
      <c r="R150" s="22">
        <f t="shared" si="18"/>
        <v>0</v>
      </c>
      <c r="S150" s="22">
        <f t="shared" si="18"/>
        <v>0</v>
      </c>
      <c r="T150" s="22">
        <f t="shared" si="18"/>
        <v>0</v>
      </c>
      <c r="U150" s="22">
        <f t="shared" si="18"/>
        <v>0</v>
      </c>
      <c r="V150" s="22">
        <f t="shared" si="18"/>
        <v>0</v>
      </c>
      <c r="W150" s="22">
        <f t="shared" si="18"/>
        <v>0</v>
      </c>
      <c r="X150" s="22">
        <f t="shared" si="18"/>
        <v>0</v>
      </c>
      <c r="Y150" s="22">
        <f t="shared" si="18"/>
        <v>0</v>
      </c>
      <c r="Z150" s="22">
        <f t="shared" si="18"/>
        <v>0</v>
      </c>
      <c r="AA150" s="22">
        <f t="shared" si="18"/>
        <v>0</v>
      </c>
      <c r="AB150" s="22">
        <f t="shared" si="18"/>
        <v>0</v>
      </c>
      <c r="AC150" s="22">
        <f t="shared" si="18"/>
        <v>0</v>
      </c>
      <c r="AD150" s="22">
        <f t="shared" si="18"/>
        <v>0</v>
      </c>
      <c r="AE150" s="22">
        <f t="shared" si="18"/>
        <v>0</v>
      </c>
      <c r="AF150" s="22">
        <f t="shared" si="18"/>
        <v>0</v>
      </c>
      <c r="AG150" s="22">
        <f t="shared" si="18"/>
        <v>0</v>
      </c>
      <c r="AH150" s="22">
        <f t="shared" si="18"/>
        <v>0</v>
      </c>
      <c r="AI150" s="22">
        <f t="shared" si="18"/>
        <v>0</v>
      </c>
      <c r="AJ150" s="22">
        <f t="shared" si="18"/>
        <v>0</v>
      </c>
      <c r="AK150" s="22">
        <f t="shared" si="18"/>
        <v>0</v>
      </c>
    </row>
    <row r="151" spans="1:37" x14ac:dyDescent="0.25">
      <c r="A151" s="26" t="s">
        <v>11</v>
      </c>
      <c r="B151" s="26" t="s">
        <v>8</v>
      </c>
      <c r="C151" s="26" t="s">
        <v>158</v>
      </c>
      <c r="D151" s="22">
        <f t="shared" si="18"/>
        <v>3.8143677000000001E-2</v>
      </c>
      <c r="E151" s="22">
        <f t="shared" si="18"/>
        <v>3.893081150930873E-2</v>
      </c>
      <c r="F151" s="22">
        <f t="shared" si="18"/>
        <v>3.9146753616675585E-2</v>
      </c>
      <c r="G151" s="22">
        <f t="shared" si="18"/>
        <v>3.7932126038320586E-2</v>
      </c>
      <c r="H151" s="22">
        <f t="shared" si="18"/>
        <v>3.9415739473028545E-2</v>
      </c>
      <c r="I151" s="22">
        <f t="shared" si="18"/>
        <v>4.0017339263614816E-2</v>
      </c>
      <c r="J151" s="22">
        <f t="shared" si="18"/>
        <v>4.0606035050547384E-2</v>
      </c>
      <c r="K151" s="22">
        <f t="shared" si="18"/>
        <v>4.1180550933601373E-2</v>
      </c>
      <c r="L151" s="22">
        <f t="shared" si="18"/>
        <v>4.1715695880356528E-2</v>
      </c>
      <c r="M151" s="22">
        <f t="shared" si="18"/>
        <v>4.2239092920667125E-2</v>
      </c>
      <c r="N151" s="22">
        <f t="shared" si="18"/>
        <v>4.2724059410667273E-2</v>
      </c>
      <c r="O151" s="22">
        <f t="shared" si="18"/>
        <v>4.315709169325771E-2</v>
      </c>
      <c r="P151" s="22">
        <f t="shared" si="18"/>
        <v>4.3244195175748852E-2</v>
      </c>
      <c r="Q151" s="22">
        <f t="shared" si="18"/>
        <v>4.0037877617327473E-2</v>
      </c>
      <c r="R151" s="22">
        <f t="shared" si="18"/>
        <v>4.0266447614640807E-2</v>
      </c>
      <c r="S151" s="22">
        <f t="shared" si="18"/>
        <v>4.0480900689781753E-2</v>
      </c>
      <c r="T151" s="22">
        <f t="shared" si="18"/>
        <v>4.0680807554701791E-2</v>
      </c>
      <c r="U151" s="22">
        <f t="shared" si="18"/>
        <v>4.0864736903001755E-2</v>
      </c>
      <c r="V151" s="22">
        <f t="shared" si="18"/>
        <v>4.10315166417628E-2</v>
      </c>
      <c r="W151" s="22">
        <f t="shared" si="18"/>
        <v>4.1165775450659838E-2</v>
      </c>
      <c r="X151" s="22">
        <f t="shared" si="18"/>
        <v>4.1269103860932445E-2</v>
      </c>
      <c r="Y151" s="22">
        <f t="shared" si="18"/>
        <v>4.1339278328449983E-2</v>
      </c>
      <c r="Z151" s="22">
        <f t="shared" si="18"/>
        <v>4.137328066720547E-2</v>
      </c>
      <c r="AA151" s="22">
        <f t="shared" si="18"/>
        <v>4.1368019298780832E-2</v>
      </c>
      <c r="AB151" s="22">
        <f t="shared" si="18"/>
        <v>4.1323704587077618E-2</v>
      </c>
      <c r="AC151" s="22">
        <f t="shared" si="18"/>
        <v>4.1236114497144913E-2</v>
      </c>
      <c r="AD151" s="22">
        <f t="shared" si="18"/>
        <v>4.1103303867426416E-2</v>
      </c>
      <c r="AE151" s="22">
        <f t="shared" si="18"/>
        <v>4.0923988032882413E-2</v>
      </c>
      <c r="AF151" s="22">
        <f t="shared" si="18"/>
        <v>4.0696561193357857E-2</v>
      </c>
      <c r="AG151" s="22">
        <f t="shared" si="18"/>
        <v>4.0421629622019756E-2</v>
      </c>
      <c r="AH151" s="22">
        <f t="shared" si="18"/>
        <v>4.0097665883549759E-2</v>
      </c>
      <c r="AI151" s="22">
        <f t="shared" si="18"/>
        <v>3.9723043292659292E-2</v>
      </c>
      <c r="AJ151" s="22">
        <f t="shared" si="18"/>
        <v>3.9295659307847279E-2</v>
      </c>
      <c r="AK151" s="22">
        <f t="shared" si="18"/>
        <v>3.8813072028305015E-2</v>
      </c>
    </row>
    <row r="152" spans="1:37" x14ac:dyDescent="0.25">
      <c r="A152" s="26" t="s">
        <v>12</v>
      </c>
      <c r="B152" s="26" t="s">
        <v>8</v>
      </c>
      <c r="C152" s="26" t="s">
        <v>158</v>
      </c>
      <c r="D152" s="22">
        <f t="shared" si="18"/>
        <v>0.30196456911999997</v>
      </c>
      <c r="E152" s="22">
        <f t="shared" si="18"/>
        <v>0.30819592256143385</v>
      </c>
      <c r="F152" s="22">
        <f t="shared" si="18"/>
        <v>0.30990542910444219</v>
      </c>
      <c r="G152" s="22">
        <f t="shared" si="18"/>
        <v>0.30036131107432984</v>
      </c>
      <c r="H152" s="22">
        <f t="shared" si="18"/>
        <v>0.31210913865262557</v>
      </c>
      <c r="I152" s="22">
        <f t="shared" si="18"/>
        <v>0.31687283952349121</v>
      </c>
      <c r="J152" s="22">
        <f t="shared" si="18"/>
        <v>0.32153436148006093</v>
      </c>
      <c r="K152" s="22">
        <f t="shared" si="18"/>
        <v>0.32608360144865089</v>
      </c>
      <c r="L152" s="22">
        <f t="shared" si="18"/>
        <v>0.33032108704752822</v>
      </c>
      <c r="M152" s="22">
        <f t="shared" si="18"/>
        <v>0.33446554815896956</v>
      </c>
      <c r="N152" s="22">
        <f t="shared" si="18"/>
        <v>0.33830570124230602</v>
      </c>
      <c r="O152" s="22">
        <f t="shared" si="18"/>
        <v>0.34173461909428665</v>
      </c>
      <c r="P152" s="22">
        <f t="shared" si="18"/>
        <v>0.34242433830943808</v>
      </c>
      <c r="Q152" s="22">
        <f t="shared" si="18"/>
        <v>0.31703547018759393</v>
      </c>
      <c r="R152" s="22">
        <f t="shared" si="18"/>
        <v>0.3188453762286087</v>
      </c>
      <c r="S152" s="22">
        <f t="shared" si="18"/>
        <v>0.32054349899526258</v>
      </c>
      <c r="T152" s="22">
        <f t="shared" si="18"/>
        <v>0.32212643921800366</v>
      </c>
      <c r="U152" s="22">
        <f t="shared" si="18"/>
        <v>0.3235828632566829</v>
      </c>
      <c r="V152" s="22">
        <f t="shared" si="18"/>
        <v>0.32490349002419633</v>
      </c>
      <c r="W152" s="22">
        <f t="shared" si="18"/>
        <v>0.32596660343426076</v>
      </c>
      <c r="X152" s="22">
        <f t="shared" si="18"/>
        <v>0.32678479793117227</v>
      </c>
      <c r="Y152" s="22">
        <f t="shared" si="18"/>
        <v>0.32734046662862992</v>
      </c>
      <c r="Z152" s="22">
        <f t="shared" si="18"/>
        <v>0.32760971035722752</v>
      </c>
      <c r="AA152" s="22">
        <f t="shared" si="18"/>
        <v>0.32756804879793427</v>
      </c>
      <c r="AB152" s="22">
        <f t="shared" si="18"/>
        <v>0.32721714769385118</v>
      </c>
      <c r="AC152" s="22">
        <f t="shared" si="18"/>
        <v>0.32652357533192439</v>
      </c>
      <c r="AD152" s="22">
        <f t="shared" si="18"/>
        <v>0.32547192916723128</v>
      </c>
      <c r="AE152" s="22">
        <f t="shared" si="18"/>
        <v>0.32405203672287908</v>
      </c>
      <c r="AF152" s="22">
        <f t="shared" si="18"/>
        <v>0.32225118264936675</v>
      </c>
      <c r="AG152" s="22">
        <f t="shared" si="18"/>
        <v>0.3200741676531757</v>
      </c>
      <c r="AH152" s="22">
        <f t="shared" si="18"/>
        <v>0.3175088969080273</v>
      </c>
      <c r="AI152" s="22">
        <f t="shared" si="18"/>
        <v>0.31454248968781906</v>
      </c>
      <c r="AJ152" s="22">
        <f t="shared" si="18"/>
        <v>0.31115829725208211</v>
      </c>
      <c r="AK152" s="22">
        <f t="shared" si="18"/>
        <v>0.30733698368150408</v>
      </c>
    </row>
    <row r="153" spans="1:37" x14ac:dyDescent="0.25">
      <c r="A153" s="26" t="s">
        <v>54</v>
      </c>
      <c r="B153" s="26" t="s">
        <v>8</v>
      </c>
      <c r="C153" s="26" t="s">
        <v>158</v>
      </c>
      <c r="D153" s="22">
        <f t="shared" si="18"/>
        <v>0</v>
      </c>
      <c r="E153" s="22">
        <f t="shared" si="18"/>
        <v>0</v>
      </c>
      <c r="F153" s="22">
        <f t="shared" si="18"/>
        <v>0</v>
      </c>
      <c r="G153" s="22">
        <f t="shared" si="18"/>
        <v>0</v>
      </c>
      <c r="H153" s="22">
        <f t="shared" si="18"/>
        <v>0</v>
      </c>
      <c r="I153" s="22">
        <f t="shared" si="18"/>
        <v>0</v>
      </c>
      <c r="J153" s="22">
        <f t="shared" si="18"/>
        <v>0</v>
      </c>
      <c r="K153" s="22">
        <f t="shared" si="18"/>
        <v>0</v>
      </c>
      <c r="L153" s="22">
        <f t="shared" si="18"/>
        <v>0</v>
      </c>
      <c r="M153" s="22">
        <f t="shared" si="18"/>
        <v>0</v>
      </c>
      <c r="N153" s="22">
        <f t="shared" si="18"/>
        <v>0</v>
      </c>
      <c r="O153" s="22">
        <f t="shared" si="18"/>
        <v>0</v>
      </c>
      <c r="P153" s="22">
        <f t="shared" si="18"/>
        <v>0</v>
      </c>
      <c r="Q153" s="22">
        <f t="shared" si="18"/>
        <v>0</v>
      </c>
      <c r="R153" s="22">
        <f t="shared" si="18"/>
        <v>0</v>
      </c>
      <c r="S153" s="22">
        <f t="shared" si="18"/>
        <v>0</v>
      </c>
      <c r="T153" s="22">
        <f t="shared" si="18"/>
        <v>0</v>
      </c>
      <c r="U153" s="22">
        <f t="shared" si="18"/>
        <v>0</v>
      </c>
      <c r="V153" s="22">
        <f t="shared" si="18"/>
        <v>0</v>
      </c>
      <c r="W153" s="22">
        <f t="shared" si="18"/>
        <v>0</v>
      </c>
      <c r="X153" s="22">
        <f t="shared" si="18"/>
        <v>0</v>
      </c>
      <c r="Y153" s="22">
        <f t="shared" si="18"/>
        <v>0</v>
      </c>
      <c r="Z153" s="22">
        <f t="shared" si="18"/>
        <v>0</v>
      </c>
      <c r="AA153" s="22">
        <f t="shared" si="18"/>
        <v>0</v>
      </c>
      <c r="AB153" s="22">
        <f t="shared" si="18"/>
        <v>0</v>
      </c>
      <c r="AC153" s="22">
        <f t="shared" si="18"/>
        <v>0</v>
      </c>
      <c r="AD153" s="22">
        <f t="shared" si="18"/>
        <v>0</v>
      </c>
      <c r="AE153" s="22">
        <f t="shared" si="18"/>
        <v>0</v>
      </c>
      <c r="AF153" s="22">
        <f t="shared" si="18"/>
        <v>0</v>
      </c>
      <c r="AG153" s="22">
        <f t="shared" si="18"/>
        <v>0</v>
      </c>
      <c r="AH153" s="22">
        <f t="shared" si="18"/>
        <v>0</v>
      </c>
      <c r="AI153" s="22">
        <f t="shared" si="18"/>
        <v>0</v>
      </c>
      <c r="AJ153" s="22">
        <f t="shared" si="18"/>
        <v>0</v>
      </c>
      <c r="AK153" s="22">
        <f t="shared" si="18"/>
        <v>0</v>
      </c>
    </row>
    <row r="154" spans="1:37" x14ac:dyDescent="0.25">
      <c r="A154" s="26" t="s">
        <v>79</v>
      </c>
      <c r="B154" s="26" t="s">
        <v>8</v>
      </c>
      <c r="C154" s="26" t="s">
        <v>158</v>
      </c>
      <c r="D154" s="22">
        <f t="shared" si="18"/>
        <v>0</v>
      </c>
      <c r="E154" s="22">
        <f t="shared" si="18"/>
        <v>0</v>
      </c>
      <c r="F154" s="22">
        <f t="shared" si="18"/>
        <v>0</v>
      </c>
      <c r="G154" s="22">
        <f t="shared" si="18"/>
        <v>0</v>
      </c>
      <c r="H154" s="22">
        <f t="shared" si="18"/>
        <v>0</v>
      </c>
      <c r="I154" s="22">
        <f t="shared" si="18"/>
        <v>0</v>
      </c>
      <c r="J154" s="22">
        <f t="shared" si="18"/>
        <v>0</v>
      </c>
      <c r="K154" s="22">
        <f t="shared" si="18"/>
        <v>0</v>
      </c>
      <c r="L154" s="22">
        <f t="shared" si="18"/>
        <v>0</v>
      </c>
      <c r="M154" s="22">
        <f t="shared" si="18"/>
        <v>0</v>
      </c>
      <c r="N154" s="22">
        <f t="shared" si="18"/>
        <v>0</v>
      </c>
      <c r="O154" s="22">
        <f t="shared" si="18"/>
        <v>0</v>
      </c>
      <c r="P154" s="22">
        <f t="shared" si="18"/>
        <v>0</v>
      </c>
      <c r="Q154" s="22">
        <f t="shared" si="18"/>
        <v>0</v>
      </c>
      <c r="R154" s="22">
        <f t="shared" si="18"/>
        <v>0</v>
      </c>
      <c r="S154" s="22">
        <f t="shared" si="18"/>
        <v>0</v>
      </c>
      <c r="T154" s="22">
        <f t="shared" si="18"/>
        <v>0</v>
      </c>
      <c r="U154" s="22">
        <f t="shared" si="18"/>
        <v>0</v>
      </c>
      <c r="V154" s="22">
        <f t="shared" si="18"/>
        <v>0</v>
      </c>
      <c r="W154" s="22">
        <f t="shared" si="18"/>
        <v>0</v>
      </c>
      <c r="X154" s="22">
        <f t="shared" si="18"/>
        <v>0</v>
      </c>
      <c r="Y154" s="22">
        <f t="shared" si="18"/>
        <v>0</v>
      </c>
      <c r="Z154" s="22">
        <f t="shared" si="18"/>
        <v>0</v>
      </c>
      <c r="AA154" s="22">
        <f t="shared" si="18"/>
        <v>0</v>
      </c>
      <c r="AB154" s="22">
        <f t="shared" si="18"/>
        <v>0</v>
      </c>
      <c r="AC154" s="22">
        <f t="shared" si="18"/>
        <v>0</v>
      </c>
      <c r="AD154" s="22">
        <f t="shared" si="18"/>
        <v>0</v>
      </c>
      <c r="AE154" s="22">
        <f t="shared" si="18"/>
        <v>0</v>
      </c>
      <c r="AF154" s="22">
        <f t="shared" si="18"/>
        <v>0</v>
      </c>
      <c r="AG154" s="22">
        <f t="shared" si="18"/>
        <v>0</v>
      </c>
      <c r="AH154" s="22">
        <f t="shared" si="18"/>
        <v>0</v>
      </c>
      <c r="AI154" s="22">
        <f t="shared" si="18"/>
        <v>0</v>
      </c>
      <c r="AJ154" s="22">
        <f t="shared" si="18"/>
        <v>0</v>
      </c>
      <c r="AK154" s="22">
        <f t="shared" si="18"/>
        <v>0</v>
      </c>
    </row>
    <row r="155" spans="1:37" x14ac:dyDescent="0.25">
      <c r="A155" s="26" t="s">
        <v>57</v>
      </c>
      <c r="B155" s="26" t="s">
        <v>8</v>
      </c>
      <c r="C155" s="26" t="s">
        <v>158</v>
      </c>
      <c r="D155" s="22">
        <f t="shared" si="18"/>
        <v>0</v>
      </c>
      <c r="E155" s="22">
        <f t="shared" si="18"/>
        <v>0</v>
      </c>
      <c r="F155" s="22">
        <f t="shared" si="18"/>
        <v>0</v>
      </c>
      <c r="G155" s="22">
        <f t="shared" si="18"/>
        <v>0</v>
      </c>
      <c r="H155" s="22">
        <f t="shared" si="18"/>
        <v>0</v>
      </c>
      <c r="I155" s="22">
        <f t="shared" si="18"/>
        <v>0</v>
      </c>
      <c r="J155" s="22">
        <f t="shared" si="18"/>
        <v>0</v>
      </c>
      <c r="K155" s="22">
        <f t="shared" si="18"/>
        <v>0</v>
      </c>
      <c r="L155" s="22">
        <f t="shared" si="18"/>
        <v>0</v>
      </c>
      <c r="M155" s="22">
        <f t="shared" si="18"/>
        <v>0</v>
      </c>
      <c r="N155" s="22">
        <f t="shared" si="18"/>
        <v>0</v>
      </c>
      <c r="O155" s="22">
        <f t="shared" si="18"/>
        <v>0</v>
      </c>
      <c r="P155" s="22">
        <f t="shared" si="18"/>
        <v>0</v>
      </c>
      <c r="Q155" s="22">
        <f t="shared" si="18"/>
        <v>0</v>
      </c>
      <c r="R155" s="22">
        <f t="shared" si="18"/>
        <v>0</v>
      </c>
      <c r="S155" s="22">
        <f t="shared" si="18"/>
        <v>0</v>
      </c>
      <c r="T155" s="22">
        <f t="shared" si="18"/>
        <v>0</v>
      </c>
      <c r="U155" s="22">
        <f t="shared" si="18"/>
        <v>0</v>
      </c>
      <c r="V155" s="22">
        <f t="shared" si="18"/>
        <v>0</v>
      </c>
      <c r="W155" s="22">
        <f t="shared" si="18"/>
        <v>0</v>
      </c>
      <c r="X155" s="22">
        <f t="shared" si="18"/>
        <v>0</v>
      </c>
      <c r="Y155" s="22">
        <f t="shared" si="18"/>
        <v>0</v>
      </c>
      <c r="Z155" s="22">
        <f t="shared" si="18"/>
        <v>0</v>
      </c>
      <c r="AA155" s="22">
        <f t="shared" si="18"/>
        <v>0</v>
      </c>
      <c r="AB155" s="22">
        <f t="shared" si="18"/>
        <v>0</v>
      </c>
      <c r="AC155" s="22">
        <f t="shared" si="18"/>
        <v>0</v>
      </c>
      <c r="AD155" s="22">
        <f t="shared" si="18"/>
        <v>0</v>
      </c>
      <c r="AE155" s="22">
        <f t="shared" si="18"/>
        <v>0</v>
      </c>
      <c r="AF155" s="22">
        <f t="shared" si="18"/>
        <v>0</v>
      </c>
      <c r="AG155" s="22">
        <f t="shared" si="18"/>
        <v>0</v>
      </c>
      <c r="AH155" s="22">
        <f t="shared" si="18"/>
        <v>0</v>
      </c>
      <c r="AI155" s="22">
        <f t="shared" si="18"/>
        <v>0</v>
      </c>
      <c r="AJ155" s="22">
        <f t="shared" si="18"/>
        <v>0</v>
      </c>
      <c r="AK155" s="22">
        <f t="shared" si="18"/>
        <v>0</v>
      </c>
    </row>
    <row r="156" spans="1:37" x14ac:dyDescent="0.25">
      <c r="A156" s="26" t="s">
        <v>13</v>
      </c>
      <c r="B156" s="26" t="s">
        <v>8</v>
      </c>
      <c r="C156" s="26" t="s">
        <v>158</v>
      </c>
      <c r="D156" s="22">
        <f t="shared" si="18"/>
        <v>0</v>
      </c>
      <c r="E156" s="22">
        <f t="shared" si="18"/>
        <v>0</v>
      </c>
      <c r="F156" s="22">
        <f t="shared" si="18"/>
        <v>0</v>
      </c>
      <c r="G156" s="22">
        <f t="shared" si="18"/>
        <v>0</v>
      </c>
      <c r="H156" s="22">
        <f t="shared" si="18"/>
        <v>0</v>
      </c>
      <c r="I156" s="22">
        <f t="shared" si="18"/>
        <v>0</v>
      </c>
      <c r="J156" s="22">
        <f t="shared" si="18"/>
        <v>0</v>
      </c>
      <c r="K156" s="22">
        <f t="shared" si="18"/>
        <v>0</v>
      </c>
      <c r="L156" s="22">
        <f t="shared" si="18"/>
        <v>0</v>
      </c>
      <c r="M156" s="22">
        <f t="shared" si="18"/>
        <v>0</v>
      </c>
      <c r="N156" s="22">
        <f t="shared" si="18"/>
        <v>0</v>
      </c>
      <c r="O156" s="22">
        <f t="shared" si="18"/>
        <v>0</v>
      </c>
      <c r="P156" s="22">
        <f t="shared" si="18"/>
        <v>0</v>
      </c>
      <c r="Q156" s="22">
        <f t="shared" si="18"/>
        <v>0</v>
      </c>
      <c r="R156" s="22">
        <f t="shared" si="18"/>
        <v>0</v>
      </c>
      <c r="S156" s="22">
        <f t="shared" si="18"/>
        <v>0</v>
      </c>
      <c r="T156" s="22">
        <f t="shared" si="18"/>
        <v>0</v>
      </c>
      <c r="U156" s="22">
        <f t="shared" ref="U156:AK156" si="19">U$147*U102</f>
        <v>0</v>
      </c>
      <c r="V156" s="22">
        <f t="shared" si="19"/>
        <v>0</v>
      </c>
      <c r="W156" s="22">
        <f t="shared" si="19"/>
        <v>0</v>
      </c>
      <c r="X156" s="22">
        <f t="shared" si="19"/>
        <v>0</v>
      </c>
      <c r="Y156" s="22">
        <f t="shared" si="19"/>
        <v>0</v>
      </c>
      <c r="Z156" s="22">
        <f t="shared" si="19"/>
        <v>0</v>
      </c>
      <c r="AA156" s="22">
        <f t="shared" si="19"/>
        <v>0</v>
      </c>
      <c r="AB156" s="22">
        <f t="shared" si="19"/>
        <v>0</v>
      </c>
      <c r="AC156" s="22">
        <f t="shared" si="19"/>
        <v>0</v>
      </c>
      <c r="AD156" s="22">
        <f t="shared" si="19"/>
        <v>0</v>
      </c>
      <c r="AE156" s="22">
        <f t="shared" si="19"/>
        <v>0</v>
      </c>
      <c r="AF156" s="22">
        <f t="shared" si="19"/>
        <v>0</v>
      </c>
      <c r="AG156" s="22">
        <f t="shared" si="19"/>
        <v>0</v>
      </c>
      <c r="AH156" s="22">
        <f t="shared" si="19"/>
        <v>0</v>
      </c>
      <c r="AI156" s="22">
        <f t="shared" si="19"/>
        <v>0</v>
      </c>
      <c r="AJ156" s="22">
        <f t="shared" si="19"/>
        <v>0</v>
      </c>
      <c r="AK156" s="22">
        <f t="shared" si="19"/>
        <v>0</v>
      </c>
    </row>
    <row r="157" spans="1:37" x14ac:dyDescent="0.25">
      <c r="A157" s="26" t="s">
        <v>55</v>
      </c>
      <c r="B157" s="26" t="s">
        <v>8</v>
      </c>
      <c r="C157" s="26" t="s">
        <v>158</v>
      </c>
      <c r="D157" s="22">
        <f t="shared" ref="D157:AK160" si="20">D$147*D103</f>
        <v>0</v>
      </c>
      <c r="E157" s="22">
        <f t="shared" si="20"/>
        <v>0</v>
      </c>
      <c r="F157" s="22">
        <f t="shared" si="20"/>
        <v>0</v>
      </c>
      <c r="G157" s="22">
        <f t="shared" si="20"/>
        <v>0</v>
      </c>
      <c r="H157" s="22">
        <f t="shared" si="20"/>
        <v>0</v>
      </c>
      <c r="I157" s="22">
        <f t="shared" si="20"/>
        <v>0</v>
      </c>
      <c r="J157" s="22">
        <f t="shared" si="20"/>
        <v>0</v>
      </c>
      <c r="K157" s="22">
        <f t="shared" si="20"/>
        <v>0</v>
      </c>
      <c r="L157" s="22">
        <f t="shared" si="20"/>
        <v>0</v>
      </c>
      <c r="M157" s="22">
        <f t="shared" si="20"/>
        <v>0</v>
      </c>
      <c r="N157" s="22">
        <f t="shared" si="20"/>
        <v>0</v>
      </c>
      <c r="O157" s="22">
        <f t="shared" si="20"/>
        <v>0</v>
      </c>
      <c r="P157" s="22">
        <f t="shared" si="20"/>
        <v>0</v>
      </c>
      <c r="Q157" s="22">
        <f t="shared" si="20"/>
        <v>0</v>
      </c>
      <c r="R157" s="22">
        <f t="shared" si="20"/>
        <v>0</v>
      </c>
      <c r="S157" s="22">
        <f t="shared" si="20"/>
        <v>0</v>
      </c>
      <c r="T157" s="22">
        <f t="shared" si="20"/>
        <v>0</v>
      </c>
      <c r="U157" s="22">
        <f t="shared" si="20"/>
        <v>0</v>
      </c>
      <c r="V157" s="22">
        <f t="shared" si="20"/>
        <v>0</v>
      </c>
      <c r="W157" s="22">
        <f t="shared" si="20"/>
        <v>0</v>
      </c>
      <c r="X157" s="22">
        <f t="shared" si="20"/>
        <v>0</v>
      </c>
      <c r="Y157" s="22">
        <f t="shared" si="20"/>
        <v>0</v>
      </c>
      <c r="Z157" s="22">
        <f t="shared" si="20"/>
        <v>0</v>
      </c>
      <c r="AA157" s="22">
        <f t="shared" si="20"/>
        <v>0</v>
      </c>
      <c r="AB157" s="22">
        <f t="shared" si="20"/>
        <v>0</v>
      </c>
      <c r="AC157" s="22">
        <f t="shared" si="20"/>
        <v>0</v>
      </c>
      <c r="AD157" s="22">
        <f t="shared" si="20"/>
        <v>0</v>
      </c>
      <c r="AE157" s="22">
        <f t="shared" si="20"/>
        <v>0</v>
      </c>
      <c r="AF157" s="22">
        <f t="shared" si="20"/>
        <v>0</v>
      </c>
      <c r="AG157" s="22">
        <f t="shared" si="20"/>
        <v>0</v>
      </c>
      <c r="AH157" s="22">
        <f t="shared" si="20"/>
        <v>0</v>
      </c>
      <c r="AI157" s="22">
        <f t="shared" si="20"/>
        <v>0</v>
      </c>
      <c r="AJ157" s="22">
        <f t="shared" si="20"/>
        <v>0</v>
      </c>
      <c r="AK157" s="22">
        <f t="shared" si="20"/>
        <v>0</v>
      </c>
    </row>
    <row r="158" spans="1:37" x14ac:dyDescent="0.25">
      <c r="A158" s="26" t="s">
        <v>56</v>
      </c>
      <c r="B158" s="26" t="s">
        <v>8</v>
      </c>
      <c r="C158" s="26" t="s">
        <v>158</v>
      </c>
      <c r="D158" s="22">
        <f t="shared" si="20"/>
        <v>0</v>
      </c>
      <c r="E158" s="22">
        <f t="shared" si="20"/>
        <v>0</v>
      </c>
      <c r="F158" s="22">
        <f t="shared" si="20"/>
        <v>0</v>
      </c>
      <c r="G158" s="22">
        <f t="shared" si="20"/>
        <v>0</v>
      </c>
      <c r="H158" s="22">
        <f t="shared" si="20"/>
        <v>0</v>
      </c>
      <c r="I158" s="22">
        <f t="shared" si="20"/>
        <v>0</v>
      </c>
      <c r="J158" s="22">
        <f t="shared" si="20"/>
        <v>0</v>
      </c>
      <c r="K158" s="22">
        <f t="shared" si="20"/>
        <v>0</v>
      </c>
      <c r="L158" s="22">
        <f t="shared" si="20"/>
        <v>0</v>
      </c>
      <c r="M158" s="22">
        <f t="shared" si="20"/>
        <v>0</v>
      </c>
      <c r="N158" s="22">
        <f t="shared" si="20"/>
        <v>0</v>
      </c>
      <c r="O158" s="22">
        <f t="shared" si="20"/>
        <v>0</v>
      </c>
      <c r="P158" s="22">
        <f t="shared" si="20"/>
        <v>0</v>
      </c>
      <c r="Q158" s="22">
        <f t="shared" si="20"/>
        <v>0</v>
      </c>
      <c r="R158" s="22">
        <f t="shared" si="20"/>
        <v>0</v>
      </c>
      <c r="S158" s="22">
        <f t="shared" si="20"/>
        <v>0</v>
      </c>
      <c r="T158" s="22">
        <f t="shared" si="20"/>
        <v>0</v>
      </c>
      <c r="U158" s="22">
        <f t="shared" si="20"/>
        <v>0</v>
      </c>
      <c r="V158" s="22">
        <f t="shared" si="20"/>
        <v>0</v>
      </c>
      <c r="W158" s="22">
        <f t="shared" si="20"/>
        <v>0</v>
      </c>
      <c r="X158" s="22">
        <f t="shared" si="20"/>
        <v>0</v>
      </c>
      <c r="Y158" s="22">
        <f t="shared" si="20"/>
        <v>0</v>
      </c>
      <c r="Z158" s="22">
        <f t="shared" si="20"/>
        <v>0</v>
      </c>
      <c r="AA158" s="22">
        <f t="shared" si="20"/>
        <v>0</v>
      </c>
      <c r="AB158" s="22">
        <f t="shared" si="20"/>
        <v>0</v>
      </c>
      <c r="AC158" s="22">
        <f t="shared" si="20"/>
        <v>0</v>
      </c>
      <c r="AD158" s="22">
        <f t="shared" si="20"/>
        <v>0</v>
      </c>
      <c r="AE158" s="22">
        <f t="shared" si="20"/>
        <v>0</v>
      </c>
      <c r="AF158" s="22">
        <f t="shared" si="20"/>
        <v>0</v>
      </c>
      <c r="AG158" s="22">
        <f t="shared" si="20"/>
        <v>0</v>
      </c>
      <c r="AH158" s="22">
        <f t="shared" si="20"/>
        <v>0</v>
      </c>
      <c r="AI158" s="22">
        <f t="shared" si="20"/>
        <v>0</v>
      </c>
      <c r="AJ158" s="22">
        <f t="shared" si="20"/>
        <v>0</v>
      </c>
      <c r="AK158" s="22">
        <f t="shared" si="20"/>
        <v>0</v>
      </c>
    </row>
    <row r="159" spans="1:37" x14ac:dyDescent="0.25">
      <c r="A159" s="26" t="s">
        <v>14</v>
      </c>
      <c r="B159" s="26" t="s">
        <v>8</v>
      </c>
      <c r="C159" s="26" t="s">
        <v>158</v>
      </c>
      <c r="D159" s="22">
        <f t="shared" si="20"/>
        <v>0</v>
      </c>
      <c r="E159" s="22">
        <f t="shared" si="20"/>
        <v>0</v>
      </c>
      <c r="F159" s="22">
        <f t="shared" si="20"/>
        <v>0</v>
      </c>
      <c r="G159" s="22">
        <f t="shared" si="20"/>
        <v>0</v>
      </c>
      <c r="H159" s="22">
        <f t="shared" si="20"/>
        <v>0</v>
      </c>
      <c r="I159" s="22">
        <f t="shared" si="20"/>
        <v>0</v>
      </c>
      <c r="J159" s="22">
        <f t="shared" si="20"/>
        <v>1.0328355726133585E-6</v>
      </c>
      <c r="K159" s="22">
        <f t="shared" si="20"/>
        <v>6.932727962958235E-6</v>
      </c>
      <c r="L159" s="22">
        <f t="shared" si="20"/>
        <v>4.6481828400896441E-5</v>
      </c>
      <c r="M159" s="22">
        <f t="shared" si="20"/>
        <v>3.1150878333257188E-4</v>
      </c>
      <c r="N159" s="22">
        <f t="shared" si="20"/>
        <v>2.0854535700086298E-3</v>
      </c>
      <c r="O159" s="22">
        <f t="shared" si="20"/>
        <v>1.3942889484872413E-2</v>
      </c>
      <c r="P159" s="22">
        <f t="shared" si="20"/>
        <v>9.2470110064012304E-2</v>
      </c>
      <c r="Q159" s="22">
        <f t="shared" si="20"/>
        <v>0.57887927196566791</v>
      </c>
      <c r="R159" s="22">
        <f t="shared" si="20"/>
        <v>0.61238180691983224</v>
      </c>
      <c r="S159" s="22">
        <f t="shared" si="20"/>
        <v>0.6476822774194152</v>
      </c>
      <c r="T159" s="22">
        <f t="shared" si="20"/>
        <v>0.68487520446579397</v>
      </c>
      <c r="U159" s="22">
        <f t="shared" si="20"/>
        <v>0.72404340885252338</v>
      </c>
      <c r="V159" s="22">
        <f t="shared" si="20"/>
        <v>0.76527748488002767</v>
      </c>
      <c r="W159" s="22">
        <f t="shared" si="20"/>
        <v>0.80839333012919501</v>
      </c>
      <c r="X159" s="22">
        <f t="shared" si="20"/>
        <v>0.85350284777995256</v>
      </c>
      <c r="Y159" s="22">
        <f t="shared" si="20"/>
        <v>0.90064674565277458</v>
      </c>
      <c r="Z159" s="22">
        <f t="shared" si="20"/>
        <v>0.94984319515980986</v>
      </c>
      <c r="AA159" s="22">
        <f t="shared" si="20"/>
        <v>1.001099582824575</v>
      </c>
      <c r="AB159" s="22">
        <f t="shared" si="20"/>
        <v>1.0544966749276998</v>
      </c>
      <c r="AC159" s="22">
        <f t="shared" si="20"/>
        <v>1.110001770139968</v>
      </c>
      <c r="AD159" s="22">
        <f t="shared" si="20"/>
        <v>1.1676271697144294</v>
      </c>
      <c r="AE159" s="22">
        <f t="shared" si="20"/>
        <v>1.2273965065443837</v>
      </c>
      <c r="AF159" s="22">
        <f t="shared" si="20"/>
        <v>1.2893178039678754</v>
      </c>
      <c r="AG159" s="22">
        <f t="shared" si="20"/>
        <v>1.353464469263514</v>
      </c>
      <c r="AH159" s="22">
        <f t="shared" si="20"/>
        <v>1.4198411930709376</v>
      </c>
      <c r="AI159" s="22">
        <f t="shared" si="20"/>
        <v>1.4884393475690698</v>
      </c>
      <c r="AJ159" s="22">
        <f t="shared" si="20"/>
        <v>1.5592191224899725</v>
      </c>
      <c r="AK159" s="22">
        <f t="shared" si="20"/>
        <v>1.6321072201452977</v>
      </c>
    </row>
    <row r="160" spans="1:37" x14ac:dyDescent="0.25">
      <c r="A160" s="26" t="s">
        <v>80</v>
      </c>
      <c r="B160" s="26"/>
      <c r="D160" s="22">
        <f t="shared" si="20"/>
        <v>0</v>
      </c>
      <c r="E160" s="22">
        <f t="shared" si="20"/>
        <v>0</v>
      </c>
      <c r="F160" s="22">
        <f t="shared" si="20"/>
        <v>0</v>
      </c>
      <c r="G160" s="22">
        <f t="shared" si="20"/>
        <v>0</v>
      </c>
      <c r="H160" s="22">
        <f t="shared" si="20"/>
        <v>0</v>
      </c>
      <c r="I160" s="22">
        <f t="shared" si="20"/>
        <v>0</v>
      </c>
      <c r="J160" s="22">
        <f t="shared" si="20"/>
        <v>0</v>
      </c>
      <c r="K160" s="22">
        <f t="shared" si="20"/>
        <v>0</v>
      </c>
      <c r="L160" s="22">
        <f t="shared" si="20"/>
        <v>0</v>
      </c>
      <c r="M160" s="22">
        <f t="shared" si="20"/>
        <v>0</v>
      </c>
      <c r="N160" s="22">
        <f t="shared" si="20"/>
        <v>0</v>
      </c>
      <c r="O160" s="22">
        <f t="shared" si="20"/>
        <v>0</v>
      </c>
      <c r="P160" s="22">
        <f t="shared" si="20"/>
        <v>1.1037268042299601E-6</v>
      </c>
      <c r="Q160" s="22">
        <f t="shared" si="20"/>
        <v>0.21844500828893149</v>
      </c>
      <c r="R160" s="22">
        <f t="shared" si="20"/>
        <v>0.23878241969516831</v>
      </c>
      <c r="S160" s="22">
        <f t="shared" si="20"/>
        <v>0.26095348124197632</v>
      </c>
      <c r="T160" s="22">
        <f t="shared" si="20"/>
        <v>0.2851190294046827</v>
      </c>
      <c r="U160" s="22">
        <f t="shared" si="20"/>
        <v>0.31144619582614685</v>
      </c>
      <c r="V160" s="22">
        <f t="shared" si="20"/>
        <v>0.34011675779209405</v>
      </c>
      <c r="W160" s="22">
        <f t="shared" si="20"/>
        <v>0.37119847063229516</v>
      </c>
      <c r="X160" s="22">
        <f t="shared" si="20"/>
        <v>0.4048953866449998</v>
      </c>
      <c r="Y160" s="22">
        <f t="shared" si="20"/>
        <v>0.44139024854509967</v>
      </c>
      <c r="Z160" s="22">
        <f t="shared" si="20"/>
        <v>0.48086384086873946</v>
      </c>
      <c r="AA160" s="22">
        <f t="shared" si="20"/>
        <v>0.52349932793701492</v>
      </c>
      <c r="AB160" s="22">
        <f t="shared" si="20"/>
        <v>0.569526664540289</v>
      </c>
      <c r="AC160" s="22">
        <f t="shared" si="20"/>
        <v>0.61912459252850005</v>
      </c>
      <c r="AD160" s="22">
        <f t="shared" si="20"/>
        <v>0.67250158635391877</v>
      </c>
      <c r="AE160" s="22">
        <f t="shared" si="20"/>
        <v>0.72987932277170275</v>
      </c>
      <c r="AF160" s="22">
        <f t="shared" si="20"/>
        <v>0.79147659924956315</v>
      </c>
      <c r="AG160" s="22">
        <f t="shared" si="20"/>
        <v>0.85755837414031044</v>
      </c>
      <c r="AH160" s="22">
        <f t="shared" si="20"/>
        <v>0.92835370251046845</v>
      </c>
      <c r="AI160" s="22">
        <f t="shared" si="20"/>
        <v>1.0040851080688171</v>
      </c>
      <c r="AJ160" s="22">
        <f t="shared" si="20"/>
        <v>1.0849532965410102</v>
      </c>
      <c r="AK160" s="22">
        <f t="shared" si="20"/>
        <v>1.1711303717073127</v>
      </c>
    </row>
    <row r="162" spans="1:37" x14ac:dyDescent="0.25">
      <c r="A162" s="23" t="s">
        <v>85</v>
      </c>
      <c r="B162" s="26" t="s">
        <v>8</v>
      </c>
      <c r="C162" s="26" t="s">
        <v>158</v>
      </c>
      <c r="D162">
        <f>D$81*D$11/1000</f>
        <v>0.18457492</v>
      </c>
      <c r="E162">
        <f t="shared" ref="E162:AK162" si="21">E$81*E$11/1000</f>
        <v>0.18838381574659777</v>
      </c>
      <c r="F162">
        <f t="shared" si="21"/>
        <v>0.18942874639635834</v>
      </c>
      <c r="G162">
        <f t="shared" si="21"/>
        <v>0.18355305991135529</v>
      </c>
      <c r="H162">
        <f t="shared" si="21"/>
        <v>0.19073224584443829</v>
      </c>
      <c r="I162">
        <f t="shared" si="21"/>
        <v>0.19364337933304324</v>
      </c>
      <c r="J162">
        <f t="shared" si="21"/>
        <v>0.19649209684288485</v>
      </c>
      <c r="K162">
        <f t="shared" si="21"/>
        <v>0.19927232203836506</v>
      </c>
      <c r="L162">
        <f t="shared" si="21"/>
        <v>0.2018628894603694</v>
      </c>
      <c r="M162">
        <f t="shared" si="21"/>
        <v>0.20440235602675069</v>
      </c>
      <c r="N162">
        <f t="shared" si="21"/>
        <v>0.2067943178315472</v>
      </c>
      <c r="O162">
        <f t="shared" si="21"/>
        <v>0.2091919845184915</v>
      </c>
      <c r="P162">
        <f t="shared" si="21"/>
        <v>0.21161505228915065</v>
      </c>
      <c r="Q162">
        <f t="shared" si="21"/>
        <v>0.21406542467285747</v>
      </c>
      <c r="R162">
        <f t="shared" si="21"/>
        <v>0.21654377545387124</v>
      </c>
      <c r="S162">
        <f t="shared" si="21"/>
        <v>0.21904637858159204</v>
      </c>
      <c r="T162">
        <f t="shared" si="21"/>
        <v>0.22157766543524168</v>
      </c>
      <c r="U162">
        <f t="shared" si="21"/>
        <v>0.22413708087361783</v>
      </c>
      <c r="V162">
        <f t="shared" si="21"/>
        <v>0.22672589551834857</v>
      </c>
      <c r="W162">
        <f t="shared" si="21"/>
        <v>0.22926676223055206</v>
      </c>
      <c r="X162">
        <f t="shared" si="21"/>
        <v>0.2317754308252345</v>
      </c>
      <c r="Y162">
        <f t="shared" si="21"/>
        <v>0.23424683703749274</v>
      </c>
      <c r="Z162">
        <f t="shared" si="21"/>
        <v>0.23667144700867207</v>
      </c>
      <c r="AA162">
        <f t="shared" si="21"/>
        <v>0.23903915750108026</v>
      </c>
      <c r="AB162">
        <f t="shared" si="21"/>
        <v>0.24135890630050855</v>
      </c>
      <c r="AC162">
        <f t="shared" si="21"/>
        <v>0.2436139854001701</v>
      </c>
      <c r="AD162">
        <f t="shared" si="21"/>
        <v>0.24580060944717524</v>
      </c>
      <c r="AE162">
        <f t="shared" si="21"/>
        <v>0.2479188145578812</v>
      </c>
      <c r="AF162">
        <f t="shared" si="21"/>
        <v>0.24996661162576567</v>
      </c>
      <c r="AG162">
        <f t="shared" si="21"/>
        <v>0.25195555885683762</v>
      </c>
      <c r="AH162">
        <f t="shared" si="21"/>
        <v>0.25388422285684109</v>
      </c>
      <c r="AI162">
        <f t="shared" si="21"/>
        <v>0.25575018401861055</v>
      </c>
      <c r="AJ162">
        <f t="shared" si="21"/>
        <v>0.25754736916752791</v>
      </c>
      <c r="AK162">
        <f t="shared" si="21"/>
        <v>0.25926648040422129</v>
      </c>
    </row>
    <row r="163" spans="1:37" x14ac:dyDescent="0.25">
      <c r="A163" s="26" t="s">
        <v>12</v>
      </c>
      <c r="B163" s="26" t="s">
        <v>8</v>
      </c>
      <c r="C163" s="26" t="s">
        <v>158</v>
      </c>
      <c r="D163" s="22">
        <f>D162</f>
        <v>0.18457492</v>
      </c>
      <c r="E163" s="22">
        <f t="shared" ref="E163:AK163" si="22">E162</f>
        <v>0.18838381574659777</v>
      </c>
      <c r="F163" s="22">
        <f t="shared" si="22"/>
        <v>0.18942874639635834</v>
      </c>
      <c r="G163" s="22">
        <f t="shared" si="22"/>
        <v>0.18355305991135529</v>
      </c>
      <c r="H163" s="22">
        <f t="shared" si="22"/>
        <v>0.19073224584443829</v>
      </c>
      <c r="I163" s="22">
        <f t="shared" si="22"/>
        <v>0.19364337933304324</v>
      </c>
      <c r="J163" s="22">
        <f t="shared" si="22"/>
        <v>0.19649209684288485</v>
      </c>
      <c r="K163" s="22">
        <f t="shared" si="22"/>
        <v>0.19927232203836506</v>
      </c>
      <c r="L163" s="22">
        <f t="shared" si="22"/>
        <v>0.2018628894603694</v>
      </c>
      <c r="M163" s="22">
        <f t="shared" si="22"/>
        <v>0.20440235602675069</v>
      </c>
      <c r="N163" s="22">
        <f t="shared" si="22"/>
        <v>0.2067943178315472</v>
      </c>
      <c r="O163" s="22">
        <f t="shared" si="22"/>
        <v>0.2091919845184915</v>
      </c>
      <c r="P163" s="22">
        <f t="shared" si="22"/>
        <v>0.21161505228915065</v>
      </c>
      <c r="Q163" s="22">
        <f t="shared" si="22"/>
        <v>0.21406542467285747</v>
      </c>
      <c r="R163" s="22">
        <f t="shared" si="22"/>
        <v>0.21654377545387124</v>
      </c>
      <c r="S163" s="22">
        <f t="shared" si="22"/>
        <v>0.21904637858159204</v>
      </c>
      <c r="T163" s="22">
        <f t="shared" si="22"/>
        <v>0.22157766543524168</v>
      </c>
      <c r="U163" s="22">
        <f t="shared" si="22"/>
        <v>0.22413708087361783</v>
      </c>
      <c r="V163" s="22">
        <f t="shared" si="22"/>
        <v>0.22672589551834857</v>
      </c>
      <c r="W163" s="22">
        <f t="shared" si="22"/>
        <v>0.22926676223055206</v>
      </c>
      <c r="X163" s="22">
        <f t="shared" si="22"/>
        <v>0.2317754308252345</v>
      </c>
      <c r="Y163" s="22">
        <f t="shared" si="22"/>
        <v>0.23424683703749274</v>
      </c>
      <c r="Z163" s="22">
        <f t="shared" si="22"/>
        <v>0.23667144700867207</v>
      </c>
      <c r="AA163" s="22">
        <f t="shared" si="22"/>
        <v>0.23903915750108026</v>
      </c>
      <c r="AB163" s="22">
        <f t="shared" si="22"/>
        <v>0.24135890630050855</v>
      </c>
      <c r="AC163" s="22">
        <f t="shared" si="22"/>
        <v>0.2436139854001701</v>
      </c>
      <c r="AD163" s="22">
        <f t="shared" si="22"/>
        <v>0.24580060944717524</v>
      </c>
      <c r="AE163" s="22">
        <f t="shared" si="22"/>
        <v>0.2479188145578812</v>
      </c>
      <c r="AF163" s="22">
        <f t="shared" si="22"/>
        <v>0.24996661162576567</v>
      </c>
      <c r="AG163" s="22">
        <f t="shared" si="22"/>
        <v>0.25195555885683762</v>
      </c>
      <c r="AH163" s="22">
        <f t="shared" si="22"/>
        <v>0.25388422285684109</v>
      </c>
      <c r="AI163" s="22">
        <f t="shared" si="22"/>
        <v>0.25575018401861055</v>
      </c>
      <c r="AJ163" s="22">
        <f t="shared" si="22"/>
        <v>0.25754736916752791</v>
      </c>
      <c r="AK163" s="22">
        <f t="shared" si="22"/>
        <v>0.25926648040422129</v>
      </c>
    </row>
    <row r="165" spans="1:37" x14ac:dyDescent="0.25">
      <c r="A165" s="23" t="s">
        <v>113</v>
      </c>
    </row>
    <row r="166" spans="1:37" x14ac:dyDescent="0.25">
      <c r="A166" s="26" t="s">
        <v>16</v>
      </c>
      <c r="B166" s="26"/>
      <c r="C166" s="26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</row>
    <row r="167" spans="1:37" x14ac:dyDescent="0.25">
      <c r="A167" s="26" t="s">
        <v>7</v>
      </c>
      <c r="B167" s="26" t="s">
        <v>8</v>
      </c>
      <c r="C167" s="26" t="s">
        <v>158</v>
      </c>
      <c r="D167" s="22">
        <f>D140/D113</f>
        <v>0.90692692764033356</v>
      </c>
      <c r="E167" s="22">
        <f t="shared" ref="E167:AK167" si="23">E140/E113</f>
        <v>0.92260040128403775</v>
      </c>
      <c r="F167" s="22">
        <f t="shared" si="23"/>
        <v>0.92467915428274539</v>
      </c>
      <c r="G167" s="22">
        <f t="shared" si="23"/>
        <v>0.89307226523673422</v>
      </c>
      <c r="H167" s="22">
        <f t="shared" si="23"/>
        <v>0.92498250144517613</v>
      </c>
      <c r="I167" s="22">
        <f t="shared" si="23"/>
        <v>0.93605435321046726</v>
      </c>
      <c r="J167" s="22">
        <f t="shared" si="23"/>
        <v>0.94675387358224361</v>
      </c>
      <c r="K167" s="22">
        <f t="shared" si="23"/>
        <v>0.95705547919250222</v>
      </c>
      <c r="L167" s="22">
        <f t="shared" si="23"/>
        <v>0.96638294654519752</v>
      </c>
      <c r="M167" s="22">
        <f t="shared" si="23"/>
        <v>0.97540682624595021</v>
      </c>
      <c r="N167" s="22">
        <f t="shared" si="23"/>
        <v>0.98367145484187613</v>
      </c>
      <c r="O167" s="22">
        <f t="shared" si="23"/>
        <v>0.99191054259476796</v>
      </c>
      <c r="P167" s="22">
        <f t="shared" si="23"/>
        <v>1.0002174283762582</v>
      </c>
      <c r="Q167" s="22">
        <f t="shared" si="23"/>
        <v>1.0086004378935229</v>
      </c>
      <c r="R167" s="22">
        <f t="shared" si="23"/>
        <v>1.0202775486964673</v>
      </c>
      <c r="S167" s="22">
        <f t="shared" si="23"/>
        <v>1.032068927964513</v>
      </c>
      <c r="T167" s="22">
        <f t="shared" si="23"/>
        <v>1.0439954547865198</v>
      </c>
      <c r="U167" s="22">
        <f t="shared" si="23"/>
        <v>1.0560545135338288</v>
      </c>
      <c r="V167" s="22">
        <f t="shared" si="23"/>
        <v>1.068252090925371</v>
      </c>
      <c r="W167" s="22">
        <f t="shared" si="23"/>
        <v>1.0632940076801076</v>
      </c>
      <c r="X167" s="22">
        <f t="shared" si="23"/>
        <v>1.0578311209663405</v>
      </c>
      <c r="Y167" s="22">
        <f t="shared" si="23"/>
        <v>1.0518483542020913</v>
      </c>
      <c r="Z167" s="22">
        <f t="shared" si="23"/>
        <v>1.0453123655676482</v>
      </c>
      <c r="AA167" s="22">
        <f t="shared" si="23"/>
        <v>1.0381901271426135</v>
      </c>
      <c r="AB167" s="22">
        <f t="shared" si="23"/>
        <v>0.94934958851563411</v>
      </c>
      <c r="AC167" s="22">
        <f t="shared" si="23"/>
        <v>0.85894318456051</v>
      </c>
      <c r="AD167" s="22">
        <f t="shared" si="23"/>
        <v>0.76704901180081453</v>
      </c>
      <c r="AE167" s="22">
        <f t="shared" si="23"/>
        <v>0.67376064442505978</v>
      </c>
      <c r="AF167" s="22">
        <f t="shared" si="23"/>
        <v>0.57916586023391203</v>
      </c>
      <c r="AG167" s="22">
        <f t="shared" si="23"/>
        <v>0.48338056701510712</v>
      </c>
      <c r="AH167" s="22">
        <f t="shared" si="23"/>
        <v>0.38648153329962598</v>
      </c>
      <c r="AI167" s="22">
        <f t="shared" si="23"/>
        <v>0.28854579800716273</v>
      </c>
      <c r="AJ167" s="22">
        <f t="shared" si="23"/>
        <v>0.18965061944029105</v>
      </c>
      <c r="AK167" s="22">
        <f t="shared" si="23"/>
        <v>8.9880702762632575E-2</v>
      </c>
    </row>
    <row r="168" spans="1:37" x14ac:dyDescent="0.25">
      <c r="A168" s="26" t="s">
        <v>11</v>
      </c>
      <c r="B168" s="26" t="s">
        <v>8</v>
      </c>
      <c r="C168" s="26" t="s">
        <v>158</v>
      </c>
      <c r="D168" s="22">
        <f t="shared" ref="D168:AK169" si="24">D141/D114</f>
        <v>0</v>
      </c>
      <c r="E168" s="22">
        <f t="shared" si="24"/>
        <v>0</v>
      </c>
      <c r="F168" s="22">
        <f t="shared" si="24"/>
        <v>0</v>
      </c>
      <c r="G168" s="22">
        <f t="shared" si="24"/>
        <v>0</v>
      </c>
      <c r="H168" s="22">
        <f t="shared" si="24"/>
        <v>0</v>
      </c>
      <c r="I168" s="22">
        <f t="shared" si="24"/>
        <v>0</v>
      </c>
      <c r="J168" s="22">
        <f t="shared" si="24"/>
        <v>0</v>
      </c>
      <c r="K168" s="22">
        <f t="shared" si="24"/>
        <v>0</v>
      </c>
      <c r="L168" s="22">
        <f t="shared" si="24"/>
        <v>0</v>
      </c>
      <c r="M168" s="22">
        <f t="shared" si="24"/>
        <v>0</v>
      </c>
      <c r="N168" s="22">
        <f t="shared" si="24"/>
        <v>0</v>
      </c>
      <c r="O168" s="22">
        <f t="shared" si="24"/>
        <v>0</v>
      </c>
      <c r="P168" s="22">
        <f t="shared" si="24"/>
        <v>0</v>
      </c>
      <c r="Q168" s="22">
        <f t="shared" si="24"/>
        <v>0</v>
      </c>
      <c r="R168" s="22">
        <f t="shared" si="24"/>
        <v>0</v>
      </c>
      <c r="S168" s="22">
        <f t="shared" si="24"/>
        <v>0</v>
      </c>
      <c r="T168" s="22">
        <f t="shared" si="24"/>
        <v>0</v>
      </c>
      <c r="U168" s="22">
        <f t="shared" si="24"/>
        <v>0</v>
      </c>
      <c r="V168" s="22">
        <f t="shared" si="24"/>
        <v>0</v>
      </c>
      <c r="W168" s="22">
        <f t="shared" si="24"/>
        <v>0</v>
      </c>
      <c r="X168" s="22">
        <f t="shared" si="24"/>
        <v>0</v>
      </c>
      <c r="Y168" s="22">
        <f t="shared" si="24"/>
        <v>0</v>
      </c>
      <c r="Z168" s="22">
        <f t="shared" si="24"/>
        <v>0</v>
      </c>
      <c r="AA168" s="22">
        <f t="shared" si="24"/>
        <v>0</v>
      </c>
      <c r="AB168" s="22">
        <f t="shared" si="24"/>
        <v>0</v>
      </c>
      <c r="AC168" s="22">
        <f t="shared" si="24"/>
        <v>0</v>
      </c>
      <c r="AD168" s="22">
        <f t="shared" si="24"/>
        <v>0</v>
      </c>
      <c r="AE168" s="22">
        <f t="shared" si="24"/>
        <v>0</v>
      </c>
      <c r="AF168" s="22">
        <f t="shared" si="24"/>
        <v>0</v>
      </c>
      <c r="AG168" s="22">
        <f t="shared" si="24"/>
        <v>0</v>
      </c>
      <c r="AH168" s="22">
        <f t="shared" si="24"/>
        <v>0</v>
      </c>
      <c r="AI168" s="22">
        <f t="shared" si="24"/>
        <v>0</v>
      </c>
      <c r="AJ168" s="22">
        <f t="shared" si="24"/>
        <v>0</v>
      </c>
      <c r="AK168" s="22">
        <f t="shared" si="24"/>
        <v>0</v>
      </c>
    </row>
    <row r="169" spans="1:37" x14ac:dyDescent="0.25">
      <c r="A169" s="26" t="s">
        <v>12</v>
      </c>
      <c r="B169" s="26" t="s">
        <v>8</v>
      </c>
      <c r="C169" s="26" t="s">
        <v>158</v>
      </c>
      <c r="D169" s="22">
        <f>D142/D115</f>
        <v>17.903767239999997</v>
      </c>
      <c r="E169" s="22">
        <f t="shared" si="24"/>
        <v>18.213179404758684</v>
      </c>
      <c r="F169" s="22">
        <f t="shared" si="24"/>
        <v>18.25421634908577</v>
      </c>
      <c r="G169" s="22">
        <f t="shared" si="24"/>
        <v>17.630260474126125</v>
      </c>
      <c r="H169" s="22">
        <f t="shared" si="24"/>
        <v>18.260204766480332</v>
      </c>
      <c r="I169" s="22">
        <f t="shared" si="24"/>
        <v>18.478775690862637</v>
      </c>
      <c r="J169" s="22">
        <f t="shared" si="24"/>
        <v>18.689996370806863</v>
      </c>
      <c r="K169" s="22">
        <f t="shared" si="24"/>
        <v>18.893361761582309</v>
      </c>
      <c r="L169" s="22">
        <f t="shared" si="24"/>
        <v>19.077496557156032</v>
      </c>
      <c r="M169" s="22">
        <f t="shared" si="24"/>
        <v>19.255638187799182</v>
      </c>
      <c r="N169" s="22">
        <f t="shared" si="24"/>
        <v>19.418791339609875</v>
      </c>
      <c r="O169" s="22">
        <f t="shared" si="24"/>
        <v>19.581440286181028</v>
      </c>
      <c r="P169" s="22">
        <f t="shared" si="24"/>
        <v>19.745427642811862</v>
      </c>
      <c r="Q169" s="22">
        <f t="shared" si="24"/>
        <v>19.910917768414723</v>
      </c>
      <c r="R169" s="22">
        <f t="shared" si="24"/>
        <v>20.141437193387087</v>
      </c>
      <c r="S169" s="22">
        <f t="shared" si="24"/>
        <v>20.374212407596378</v>
      </c>
      <c r="T169" s="22">
        <f t="shared" si="24"/>
        <v>20.60965558796196</v>
      </c>
      <c r="U169" s="22">
        <f t="shared" si="24"/>
        <v>20.847715099004432</v>
      </c>
      <c r="V169" s="22">
        <f t="shared" si="24"/>
        <v>21.088509125352566</v>
      </c>
      <c r="W169" s="22">
        <f t="shared" si="24"/>
        <v>21.313999170086092</v>
      </c>
      <c r="X169" s="22">
        <f t="shared" si="24"/>
        <v>21.536268190565156</v>
      </c>
      <c r="Y169" s="22">
        <f t="shared" si="24"/>
        <v>21.754850769915368</v>
      </c>
      <c r="Z169" s="22">
        <f t="shared" si="24"/>
        <v>21.968867549494966</v>
      </c>
      <c r="AA169" s="22">
        <f t="shared" si="24"/>
        <v>22.177388130326882</v>
      </c>
      <c r="AB169" s="22">
        <f t="shared" si="24"/>
        <v>22.329248503126855</v>
      </c>
      <c r="AC169" s="22">
        <f t="shared" si="24"/>
        <v>22.474285910845111</v>
      </c>
      <c r="AD169" s="22">
        <f t="shared" si="24"/>
        <v>22.612209713746463</v>
      </c>
      <c r="AE169" s="22">
        <f t="shared" si="24"/>
        <v>22.743083100192237</v>
      </c>
      <c r="AF169" s="22">
        <f t="shared" si="24"/>
        <v>22.86678328531249</v>
      </c>
      <c r="AG169" s="22">
        <f t="shared" si="24"/>
        <v>22.984424696215576</v>
      </c>
      <c r="AH169" s="22">
        <f t="shared" si="24"/>
        <v>23.095927507604237</v>
      </c>
      <c r="AI169" s="22">
        <f t="shared" si="24"/>
        <v>23.201123312913133</v>
      </c>
      <c r="AJ169" s="22">
        <f t="shared" si="24"/>
        <v>23.299515042437363</v>
      </c>
      <c r="AK169" s="22">
        <f t="shared" si="24"/>
        <v>23.390320186624894</v>
      </c>
    </row>
    <row r="170" spans="1:37" x14ac:dyDescent="0.25">
      <c r="A170" s="26" t="s">
        <v>13</v>
      </c>
      <c r="B170" s="26" t="s">
        <v>8</v>
      </c>
      <c r="C170" s="26" t="s">
        <v>158</v>
      </c>
      <c r="D170" s="22">
        <f t="shared" ref="D170:AK172" si="25">D143/D116</f>
        <v>0</v>
      </c>
      <c r="E170" s="22">
        <f t="shared" si="25"/>
        <v>0</v>
      </c>
      <c r="F170" s="22">
        <f t="shared" si="25"/>
        <v>0</v>
      </c>
      <c r="G170" s="22">
        <f t="shared" si="25"/>
        <v>0</v>
      </c>
      <c r="H170" s="22">
        <f t="shared" si="25"/>
        <v>0</v>
      </c>
      <c r="I170" s="22">
        <f t="shared" si="25"/>
        <v>0</v>
      </c>
      <c r="J170" s="22">
        <f t="shared" si="25"/>
        <v>0</v>
      </c>
      <c r="K170" s="22">
        <f t="shared" si="25"/>
        <v>0</v>
      </c>
      <c r="L170" s="22">
        <f t="shared" si="25"/>
        <v>0</v>
      </c>
      <c r="M170" s="22">
        <f t="shared" si="25"/>
        <v>0</v>
      </c>
      <c r="N170" s="22">
        <f t="shared" si="25"/>
        <v>0</v>
      </c>
      <c r="O170" s="22">
        <f t="shared" si="25"/>
        <v>0</v>
      </c>
      <c r="P170" s="22">
        <f t="shared" si="25"/>
        <v>0</v>
      </c>
      <c r="Q170" s="22">
        <f t="shared" si="25"/>
        <v>0</v>
      </c>
      <c r="R170" s="22">
        <f t="shared" si="25"/>
        <v>0</v>
      </c>
      <c r="S170" s="22">
        <f t="shared" si="25"/>
        <v>0</v>
      </c>
      <c r="T170" s="22">
        <f t="shared" si="25"/>
        <v>0</v>
      </c>
      <c r="U170" s="22">
        <f t="shared" si="25"/>
        <v>0</v>
      </c>
      <c r="V170" s="22">
        <f t="shared" si="25"/>
        <v>0</v>
      </c>
      <c r="W170" s="22">
        <f t="shared" si="25"/>
        <v>0</v>
      </c>
      <c r="X170" s="22">
        <f t="shared" si="25"/>
        <v>0</v>
      </c>
      <c r="Y170" s="22">
        <f t="shared" si="25"/>
        <v>0</v>
      </c>
      <c r="Z170" s="22">
        <f t="shared" si="25"/>
        <v>0</v>
      </c>
      <c r="AA170" s="22">
        <f t="shared" si="25"/>
        <v>0</v>
      </c>
      <c r="AB170" s="22">
        <f t="shared" si="25"/>
        <v>0</v>
      </c>
      <c r="AC170" s="22">
        <f t="shared" si="25"/>
        <v>0</v>
      </c>
      <c r="AD170" s="22">
        <f t="shared" si="25"/>
        <v>0</v>
      </c>
      <c r="AE170" s="22">
        <f t="shared" si="25"/>
        <v>0</v>
      </c>
      <c r="AF170" s="22">
        <f t="shared" si="25"/>
        <v>0</v>
      </c>
      <c r="AG170" s="22">
        <f t="shared" si="25"/>
        <v>0</v>
      </c>
      <c r="AH170" s="22">
        <f t="shared" si="25"/>
        <v>0</v>
      </c>
      <c r="AI170" s="22">
        <f t="shared" si="25"/>
        <v>0</v>
      </c>
      <c r="AJ170" s="22">
        <f t="shared" si="25"/>
        <v>0</v>
      </c>
      <c r="AK170" s="22">
        <f t="shared" si="25"/>
        <v>0</v>
      </c>
    </row>
    <row r="171" spans="1:37" x14ac:dyDescent="0.25">
      <c r="A171" s="26" t="s">
        <v>55</v>
      </c>
      <c r="B171" s="26" t="s">
        <v>8</v>
      </c>
      <c r="C171" s="26" t="s">
        <v>158</v>
      </c>
      <c r="D171" s="22">
        <f t="shared" si="25"/>
        <v>0</v>
      </c>
      <c r="E171" s="22">
        <f t="shared" si="25"/>
        <v>0</v>
      </c>
      <c r="F171" s="22">
        <f t="shared" si="25"/>
        <v>0</v>
      </c>
      <c r="G171" s="22">
        <f t="shared" si="25"/>
        <v>0</v>
      </c>
      <c r="H171" s="22">
        <f t="shared" si="25"/>
        <v>0</v>
      </c>
      <c r="I171" s="22">
        <f t="shared" si="25"/>
        <v>0</v>
      </c>
      <c r="J171" s="22">
        <f t="shared" si="25"/>
        <v>0</v>
      </c>
      <c r="K171" s="22">
        <f t="shared" si="25"/>
        <v>0</v>
      </c>
      <c r="L171" s="22">
        <f t="shared" si="25"/>
        <v>0</v>
      </c>
      <c r="M171" s="22">
        <f t="shared" si="25"/>
        <v>0</v>
      </c>
      <c r="N171" s="22">
        <f t="shared" si="25"/>
        <v>0</v>
      </c>
      <c r="O171" s="22">
        <f t="shared" si="25"/>
        <v>0</v>
      </c>
      <c r="P171" s="22">
        <f t="shared" si="25"/>
        <v>0</v>
      </c>
      <c r="Q171" s="22">
        <f t="shared" si="25"/>
        <v>0</v>
      </c>
      <c r="R171" s="22">
        <f t="shared" si="25"/>
        <v>0</v>
      </c>
      <c r="S171" s="22">
        <f t="shared" si="25"/>
        <v>0</v>
      </c>
      <c r="T171" s="22">
        <f t="shared" si="25"/>
        <v>0</v>
      </c>
      <c r="U171" s="22">
        <f t="shared" si="25"/>
        <v>0</v>
      </c>
      <c r="V171" s="22">
        <f t="shared" si="25"/>
        <v>0</v>
      </c>
      <c r="W171" s="22">
        <f t="shared" si="25"/>
        <v>0</v>
      </c>
      <c r="X171" s="22">
        <f t="shared" si="25"/>
        <v>0</v>
      </c>
      <c r="Y171" s="22">
        <f t="shared" si="25"/>
        <v>0</v>
      </c>
      <c r="Z171" s="22">
        <f t="shared" si="25"/>
        <v>0</v>
      </c>
      <c r="AA171" s="22">
        <f t="shared" si="25"/>
        <v>0</v>
      </c>
      <c r="AB171" s="22">
        <f t="shared" si="25"/>
        <v>0</v>
      </c>
      <c r="AC171" s="22">
        <f t="shared" si="25"/>
        <v>0</v>
      </c>
      <c r="AD171" s="22">
        <f t="shared" si="25"/>
        <v>0</v>
      </c>
      <c r="AE171" s="22">
        <f t="shared" si="25"/>
        <v>0</v>
      </c>
      <c r="AF171" s="22">
        <f t="shared" si="25"/>
        <v>0</v>
      </c>
      <c r="AG171" s="22">
        <f t="shared" si="25"/>
        <v>0</v>
      </c>
      <c r="AH171" s="22">
        <f t="shared" si="25"/>
        <v>0</v>
      </c>
      <c r="AI171" s="22">
        <f t="shared" si="25"/>
        <v>0</v>
      </c>
      <c r="AJ171" s="22">
        <f t="shared" si="25"/>
        <v>0</v>
      </c>
      <c r="AK171" s="22">
        <f t="shared" si="25"/>
        <v>0</v>
      </c>
    </row>
    <row r="172" spans="1:37" x14ac:dyDescent="0.25">
      <c r="A172" s="26" t="s">
        <v>80</v>
      </c>
      <c r="B172" s="26" t="s">
        <v>8</v>
      </c>
      <c r="C172" s="26" t="s">
        <v>158</v>
      </c>
      <c r="D172" s="22">
        <f t="shared" si="25"/>
        <v>0</v>
      </c>
      <c r="E172" s="22">
        <f t="shared" si="25"/>
        <v>0</v>
      </c>
      <c r="F172" s="22">
        <f t="shared" si="25"/>
        <v>0</v>
      </c>
      <c r="G172" s="22">
        <f t="shared" si="25"/>
        <v>0</v>
      </c>
      <c r="H172" s="22">
        <f t="shared" si="25"/>
        <v>0</v>
      </c>
      <c r="I172" s="22">
        <f t="shared" si="25"/>
        <v>0</v>
      </c>
      <c r="J172" s="22">
        <f t="shared" si="25"/>
        <v>0</v>
      </c>
      <c r="K172" s="22">
        <f t="shared" si="25"/>
        <v>0</v>
      </c>
      <c r="L172" s="22">
        <f t="shared" si="25"/>
        <v>0</v>
      </c>
      <c r="M172" s="22">
        <f t="shared" si="25"/>
        <v>0</v>
      </c>
      <c r="N172" s="22">
        <f t="shared" si="25"/>
        <v>0</v>
      </c>
      <c r="O172" s="22">
        <f t="shared" si="25"/>
        <v>0</v>
      </c>
      <c r="P172" s="22">
        <f t="shared" si="25"/>
        <v>0</v>
      </c>
      <c r="Q172" s="22">
        <f t="shared" si="25"/>
        <v>0</v>
      </c>
      <c r="R172" s="22">
        <f t="shared" si="25"/>
        <v>0</v>
      </c>
      <c r="S172" s="22">
        <f t="shared" si="25"/>
        <v>0</v>
      </c>
      <c r="T172" s="22">
        <f t="shared" si="25"/>
        <v>0</v>
      </c>
      <c r="U172" s="22">
        <f t="shared" si="25"/>
        <v>0</v>
      </c>
      <c r="V172" s="22">
        <f t="shared" si="25"/>
        <v>0</v>
      </c>
      <c r="W172" s="22">
        <f t="shared" si="25"/>
        <v>1.638042753416584E-2</v>
      </c>
      <c r="X172" s="22">
        <f t="shared" si="25"/>
        <v>3.3102495466640028E-2</v>
      </c>
      <c r="Y172" s="22">
        <f t="shared" si="25"/>
        <v>5.0157704386130313E-2</v>
      </c>
      <c r="Z172" s="22">
        <f t="shared" si="25"/>
        <v>6.7534851630698292E-2</v>
      </c>
      <c r="AA172" s="22">
        <f t="shared" si="25"/>
        <v>8.5219835157845411E-2</v>
      </c>
      <c r="AB172" s="22">
        <f t="shared" si="25"/>
        <v>0.18175295934447691</v>
      </c>
      <c r="AC172" s="22">
        <f t="shared" si="25"/>
        <v>0.27950632714310714</v>
      </c>
      <c r="AD172" s="22">
        <f t="shared" si="25"/>
        <v>0.37838711948609954</v>
      </c>
      <c r="AE172" s="22">
        <f t="shared" si="25"/>
        <v>0.47830496303232195</v>
      </c>
      <c r="AF172" s="22">
        <f t="shared" si="25"/>
        <v>0.57916586023397643</v>
      </c>
      <c r="AG172" s="22">
        <f t="shared" si="25"/>
        <v>0.68091035533043143</v>
      </c>
      <c r="AH172" s="22">
        <f t="shared" si="25"/>
        <v>0.78345763618856146</v>
      </c>
      <c r="AI172" s="22">
        <f t="shared" si="25"/>
        <v>0.88672213314500992</v>
      </c>
      <c r="AJ172" s="22">
        <f t="shared" si="25"/>
        <v>0.99060140850930267</v>
      </c>
      <c r="AK172" s="22">
        <f t="shared" si="25"/>
        <v>1.0949711185895441</v>
      </c>
    </row>
    <row r="174" spans="1:37" x14ac:dyDescent="0.25">
      <c r="A174" s="23" t="s">
        <v>84</v>
      </c>
      <c r="B174" s="26"/>
      <c r="C174" s="26"/>
    </row>
    <row r="175" spans="1:37" x14ac:dyDescent="0.25">
      <c r="A175" s="26" t="s">
        <v>7</v>
      </c>
      <c r="B175" s="26" t="s">
        <v>8</v>
      </c>
      <c r="C175" s="26" t="s">
        <v>158</v>
      </c>
      <c r="D175" s="22">
        <f>D148/D121</f>
        <v>5.7888952828106403E-2</v>
      </c>
      <c r="E175" s="22">
        <f t="shared" ref="E175:AK175" si="26">E148/E121</f>
        <v>5.9083551672857212E-2</v>
      </c>
      <c r="F175" s="22">
        <f t="shared" si="26"/>
        <v>5.9411277352449186E-2</v>
      </c>
      <c r="G175" s="22">
        <f t="shared" si="26"/>
        <v>5.7567891393955725E-2</v>
      </c>
      <c r="H175" s="22">
        <f t="shared" si="26"/>
        <v>5.9769697076905826E-2</v>
      </c>
      <c r="I175" s="22">
        <f t="shared" si="26"/>
        <v>6.0631473800579205E-2</v>
      </c>
      <c r="J175" s="22">
        <f t="shared" si="26"/>
        <v>6.1472282819686093E-2</v>
      </c>
      <c r="K175" s="22">
        <f t="shared" si="26"/>
        <v>6.2290246435768658E-2</v>
      </c>
      <c r="L175" s="22">
        <f t="shared" si="26"/>
        <v>6.3047348858081262E-2</v>
      </c>
      <c r="M175" s="22">
        <f t="shared" si="26"/>
        <v>6.378545515141433E-2</v>
      </c>
      <c r="N175" s="22">
        <f t="shared" si="26"/>
        <v>6.446435232649235E-2</v>
      </c>
      <c r="O175" s="22">
        <f t="shared" si="26"/>
        <v>6.5063829250489744E-2</v>
      </c>
      <c r="P175" s="22">
        <f t="shared" si="26"/>
        <v>6.5141222007283603E-2</v>
      </c>
      <c r="Q175" s="22">
        <f t="shared" si="26"/>
        <v>6.0261517088811001E-2</v>
      </c>
      <c r="R175" s="22">
        <f t="shared" si="26"/>
        <v>6.0555494825439128E-2</v>
      </c>
      <c r="S175" s="22">
        <f t="shared" si="26"/>
        <v>6.0827774953772319E-2</v>
      </c>
      <c r="T175" s="22">
        <f t="shared" si="26"/>
        <v>6.1077766607607983E-2</v>
      </c>
      <c r="U175" s="22">
        <f t="shared" si="26"/>
        <v>6.1303377686258556E-2</v>
      </c>
      <c r="V175" s="22">
        <f t="shared" si="26"/>
        <v>6.1502911516568622E-2</v>
      </c>
      <c r="W175" s="22">
        <f t="shared" si="26"/>
        <v>6.1653411020567733E-2</v>
      </c>
      <c r="X175" s="22">
        <f t="shared" si="26"/>
        <v>6.1757377230910779E-2</v>
      </c>
      <c r="Y175" s="22">
        <f t="shared" si="26"/>
        <v>6.1811600058673782E-2</v>
      </c>
      <c r="Z175" s="22">
        <f t="shared" si="26"/>
        <v>6.1811692753265576E-2</v>
      </c>
      <c r="AA175" s="22">
        <f t="shared" si="26"/>
        <v>6.1753173388477148E-2</v>
      </c>
      <c r="AB175" s="22">
        <f t="shared" si="26"/>
        <v>6.1636499743212114E-2</v>
      </c>
      <c r="AC175" s="22">
        <f t="shared" si="26"/>
        <v>6.1455522349773847E-2</v>
      </c>
      <c r="AD175" s="22">
        <f t="shared" si="26"/>
        <v>6.1207502377087164E-2</v>
      </c>
      <c r="AE175" s="22">
        <f t="shared" si="26"/>
        <v>6.0890692695511339E-2</v>
      </c>
      <c r="AF175" s="22">
        <f t="shared" si="26"/>
        <v>6.0502874454290839E-2</v>
      </c>
      <c r="AG175" s="22">
        <f t="shared" si="26"/>
        <v>6.0045122010756138E-2</v>
      </c>
      <c r="AH175" s="22">
        <f t="shared" si="26"/>
        <v>5.9515339242881611E-2</v>
      </c>
      <c r="AI175" s="22">
        <f t="shared" si="26"/>
        <v>5.8911289663656607E-2</v>
      </c>
      <c r="AJ175" s="22">
        <f t="shared" si="26"/>
        <v>5.8230038920419981E-2</v>
      </c>
      <c r="AK175" s="22">
        <f t="shared" si="26"/>
        <v>5.7468159734393662E-2</v>
      </c>
    </row>
    <row r="176" spans="1:37" x14ac:dyDescent="0.25">
      <c r="A176" s="26" t="s">
        <v>9</v>
      </c>
      <c r="B176" s="26" t="s">
        <v>8</v>
      </c>
      <c r="C176" s="26" t="s">
        <v>158</v>
      </c>
      <c r="D176" s="22">
        <f t="shared" ref="D176:AK183" si="27">D149/D122</f>
        <v>9.249526518406455</v>
      </c>
      <c r="E176" s="22">
        <f t="shared" si="27"/>
        <v>9.4404001333808054</v>
      </c>
      <c r="F176" s="22">
        <f t="shared" si="27"/>
        <v>9.4927643102411086</v>
      </c>
      <c r="G176" s="22">
        <f t="shared" si="27"/>
        <v>9.1982271580944399</v>
      </c>
      <c r="H176" s="22">
        <f t="shared" si="27"/>
        <v>9.5500327973033254</v>
      </c>
      <c r="I176" s="22">
        <f t="shared" si="27"/>
        <v>9.6877279233877669</v>
      </c>
      <c r="J176" s="22">
        <f t="shared" si="27"/>
        <v>9.8220728189024165</v>
      </c>
      <c r="K176" s="22">
        <f t="shared" si="27"/>
        <v>9.9527674642264206</v>
      </c>
      <c r="L176" s="22">
        <f t="shared" si="27"/>
        <v>10.073737676852726</v>
      </c>
      <c r="M176" s="22">
        <f t="shared" si="27"/>
        <v>10.191672678265846</v>
      </c>
      <c r="N176" s="22">
        <f t="shared" si="27"/>
        <v>10.300147216452805</v>
      </c>
      <c r="O176" s="22">
        <f t="shared" si="27"/>
        <v>10.395931946263886</v>
      </c>
      <c r="P176" s="22">
        <f t="shared" si="27"/>
        <v>10.408297800564672</v>
      </c>
      <c r="Q176" s="22">
        <f t="shared" si="27"/>
        <v>9.6286160505866896</v>
      </c>
      <c r="R176" s="22">
        <f t="shared" si="27"/>
        <v>9.6755879638433893</v>
      </c>
      <c r="S176" s="22">
        <f t="shared" si="27"/>
        <v>9.7190930221389014</v>
      </c>
      <c r="T176" s="22">
        <f t="shared" si="27"/>
        <v>9.7590368165688925</v>
      </c>
      <c r="U176" s="22">
        <f t="shared" si="27"/>
        <v>9.7950850702144781</v>
      </c>
      <c r="V176" s="22">
        <f t="shared" si="27"/>
        <v>9.826966687770291</v>
      </c>
      <c r="W176" s="22">
        <f t="shared" si="27"/>
        <v>9.8510135755656236</v>
      </c>
      <c r="X176" s="22">
        <f t="shared" si="27"/>
        <v>9.8676253498784448</v>
      </c>
      <c r="Y176" s="22">
        <f t="shared" si="27"/>
        <v>9.8762891010571217</v>
      </c>
      <c r="Z176" s="22">
        <f t="shared" si="27"/>
        <v>9.8763039118464526</v>
      </c>
      <c r="AA176" s="22">
        <f t="shared" si="27"/>
        <v>9.8669536577822932</v>
      </c>
      <c r="AB176" s="22">
        <f t="shared" si="27"/>
        <v>9.8483114830122158</v>
      </c>
      <c r="AC176" s="22">
        <f t="shared" si="27"/>
        <v>9.81939482243952</v>
      </c>
      <c r="AD176" s="22">
        <f t="shared" si="27"/>
        <v>9.7797660642328914</v>
      </c>
      <c r="AE176" s="22">
        <f t="shared" si="27"/>
        <v>9.7291460511239176</v>
      </c>
      <c r="AF176" s="22">
        <f t="shared" si="27"/>
        <v>9.6671802540029645</v>
      </c>
      <c r="AG176" s="22">
        <f t="shared" si="27"/>
        <v>9.5940403342343039</v>
      </c>
      <c r="AH176" s="22">
        <f t="shared" si="27"/>
        <v>9.5093913723675936</v>
      </c>
      <c r="AI176" s="22">
        <f t="shared" si="27"/>
        <v>9.4128760213633278</v>
      </c>
      <c r="AJ176" s="22">
        <f t="shared" si="27"/>
        <v>9.3040254288511104</v>
      </c>
      <c r="AK176" s="22">
        <f t="shared" si="27"/>
        <v>9.1822919824732221</v>
      </c>
    </row>
    <row r="177" spans="1:37" x14ac:dyDescent="0.25">
      <c r="A177" s="26" t="s">
        <v>10</v>
      </c>
      <c r="B177" s="26" t="s">
        <v>8</v>
      </c>
      <c r="C177" s="26" t="s">
        <v>158</v>
      </c>
      <c r="D177" s="22">
        <f t="shared" si="27"/>
        <v>0</v>
      </c>
      <c r="E177" s="22">
        <f t="shared" si="27"/>
        <v>0</v>
      </c>
      <c r="F177" s="22">
        <f t="shared" si="27"/>
        <v>0</v>
      </c>
      <c r="G177" s="22">
        <f t="shared" si="27"/>
        <v>0</v>
      </c>
      <c r="H177" s="22">
        <f t="shared" si="27"/>
        <v>0</v>
      </c>
      <c r="I177" s="22">
        <f t="shared" si="27"/>
        <v>0</v>
      </c>
      <c r="J177" s="22">
        <f t="shared" si="27"/>
        <v>0</v>
      </c>
      <c r="K177" s="22">
        <f t="shared" si="27"/>
        <v>0</v>
      </c>
      <c r="L177" s="22">
        <f t="shared" si="27"/>
        <v>0</v>
      </c>
      <c r="M177" s="22">
        <f t="shared" si="27"/>
        <v>0</v>
      </c>
      <c r="N177" s="22">
        <f t="shared" si="27"/>
        <v>0</v>
      </c>
      <c r="O177" s="22">
        <f t="shared" si="27"/>
        <v>0</v>
      </c>
      <c r="P177" s="22">
        <f t="shared" si="27"/>
        <v>0</v>
      </c>
      <c r="Q177" s="22">
        <f t="shared" si="27"/>
        <v>0</v>
      </c>
      <c r="R177" s="22">
        <f t="shared" si="27"/>
        <v>0</v>
      </c>
      <c r="S177" s="22">
        <f t="shared" si="27"/>
        <v>0</v>
      </c>
      <c r="T177" s="22">
        <f t="shared" si="27"/>
        <v>0</v>
      </c>
      <c r="U177" s="22">
        <f t="shared" si="27"/>
        <v>0</v>
      </c>
      <c r="V177" s="22">
        <f t="shared" si="27"/>
        <v>0</v>
      </c>
      <c r="W177" s="22">
        <f t="shared" si="27"/>
        <v>0</v>
      </c>
      <c r="X177" s="22">
        <f t="shared" si="27"/>
        <v>0</v>
      </c>
      <c r="Y177" s="22">
        <f t="shared" si="27"/>
        <v>0</v>
      </c>
      <c r="Z177" s="22">
        <f t="shared" si="27"/>
        <v>0</v>
      </c>
      <c r="AA177" s="22">
        <f t="shared" si="27"/>
        <v>0</v>
      </c>
      <c r="AB177" s="22">
        <f t="shared" si="27"/>
        <v>0</v>
      </c>
      <c r="AC177" s="22">
        <f t="shared" si="27"/>
        <v>0</v>
      </c>
      <c r="AD177" s="22">
        <f t="shared" si="27"/>
        <v>0</v>
      </c>
      <c r="AE177" s="22">
        <f t="shared" si="27"/>
        <v>0</v>
      </c>
      <c r="AF177" s="22">
        <f t="shared" si="27"/>
        <v>0</v>
      </c>
      <c r="AG177" s="22">
        <f t="shared" si="27"/>
        <v>0</v>
      </c>
      <c r="AH177" s="22">
        <f t="shared" si="27"/>
        <v>0</v>
      </c>
      <c r="AI177" s="22">
        <f t="shared" si="27"/>
        <v>0</v>
      </c>
      <c r="AJ177" s="22">
        <f t="shared" si="27"/>
        <v>0</v>
      </c>
      <c r="AK177" s="22">
        <f t="shared" si="27"/>
        <v>0</v>
      </c>
    </row>
    <row r="178" spans="1:37" x14ac:dyDescent="0.25">
      <c r="A178" s="26" t="s">
        <v>11</v>
      </c>
      <c r="B178" s="26" t="s">
        <v>8</v>
      </c>
      <c r="C178" s="26" t="s">
        <v>158</v>
      </c>
      <c r="D178" s="22">
        <f t="shared" si="27"/>
        <v>4.9730999999999997E-2</v>
      </c>
      <c r="E178" s="22">
        <f t="shared" si="27"/>
        <v>5.0757250989972268E-2</v>
      </c>
      <c r="F178" s="22">
        <f t="shared" si="27"/>
        <v>5.1038792199055522E-2</v>
      </c>
      <c r="G178" s="22">
        <f t="shared" si="27"/>
        <v>4.9455183883077687E-2</v>
      </c>
      <c r="H178" s="22">
        <f t="shared" si="27"/>
        <v>5.1346701920101628E-2</v>
      </c>
      <c r="I178" s="22">
        <f t="shared" si="27"/>
        <v>5.2087033471308983E-2</v>
      </c>
      <c r="J178" s="22">
        <f t="shared" si="27"/>
        <v>5.2809352174384622E-2</v>
      </c>
      <c r="K178" s="22">
        <f t="shared" si="27"/>
        <v>5.3512044943973845E-2</v>
      </c>
      <c r="L178" s="22">
        <f t="shared" si="27"/>
        <v>5.4162453333219188E-2</v>
      </c>
      <c r="M178" s="22">
        <f t="shared" si="27"/>
        <v>5.4796542607259829E-2</v>
      </c>
      <c r="N178" s="22">
        <f t="shared" si="27"/>
        <v>5.5379766759095117E-2</v>
      </c>
      <c r="O178" s="22">
        <f t="shared" si="27"/>
        <v>5.5894762893086994E-2</v>
      </c>
      <c r="P178" s="22">
        <f t="shared" si="27"/>
        <v>5.5961249139600128E-2</v>
      </c>
      <c r="Q178" s="22">
        <f t="shared" si="27"/>
        <v>5.1769212603352079E-2</v>
      </c>
      <c r="R178" s="22">
        <f t="shared" si="27"/>
        <v>5.2021761770438692E-2</v>
      </c>
      <c r="S178" s="22">
        <f t="shared" si="27"/>
        <v>5.225567104674475E-2</v>
      </c>
      <c r="T178" s="22">
        <f t="shared" si="27"/>
        <v>5.2470432833398882E-2</v>
      </c>
      <c r="U178" s="22">
        <f t="shared" si="27"/>
        <v>5.2664249857273686E-2</v>
      </c>
      <c r="V178" s="22">
        <f t="shared" si="27"/>
        <v>5.2835664547475722E-2</v>
      </c>
      <c r="W178" s="22">
        <f t="shared" si="27"/>
        <v>5.2964955033271935E-2</v>
      </c>
      <c r="X178" s="22">
        <f t="shared" si="27"/>
        <v>5.3054269891357586E-2</v>
      </c>
      <c r="Y178" s="22">
        <f t="shared" si="27"/>
        <v>5.3100851411936968E-2</v>
      </c>
      <c r="Z178" s="22">
        <f t="shared" si="27"/>
        <v>5.3100931043620042E-2</v>
      </c>
      <c r="AA178" s="22">
        <f t="shared" si="27"/>
        <v>5.305065847194413E-2</v>
      </c>
      <c r="AB178" s="22">
        <f t="shared" si="27"/>
        <v>5.2950426963699303E-2</v>
      </c>
      <c r="AC178" s="22">
        <f t="shared" si="27"/>
        <v>5.279495365984109E-2</v>
      </c>
      <c r="AD178" s="22">
        <f t="shared" si="27"/>
        <v>5.2581885696799717E-2</v>
      </c>
      <c r="AE178" s="22">
        <f t="shared" si="27"/>
        <v>5.2309722157735015E-2</v>
      </c>
      <c r="AF178" s="22">
        <f t="shared" si="27"/>
        <v>5.1976556881600113E-2</v>
      </c>
      <c r="AG178" s="22">
        <f t="shared" si="27"/>
        <v>5.1583312822806704E-2</v>
      </c>
      <c r="AH178" s="22">
        <f t="shared" si="27"/>
        <v>5.1128189253593061E-2</v>
      </c>
      <c r="AI178" s="22">
        <f t="shared" si="27"/>
        <v>5.0609264862031884E-2</v>
      </c>
      <c r="AJ178" s="22">
        <f t="shared" si="27"/>
        <v>5.0024018816685355E-2</v>
      </c>
      <c r="AK178" s="22">
        <f t="shared" si="27"/>
        <v>4.9369506825204336E-2</v>
      </c>
    </row>
    <row r="179" spans="1:37" x14ac:dyDescent="0.25">
      <c r="A179" s="26" t="s">
        <v>12</v>
      </c>
      <c r="B179" s="26" t="s">
        <v>8</v>
      </c>
      <c r="C179" s="26" t="s">
        <v>158</v>
      </c>
      <c r="D179" s="22">
        <f t="shared" si="27"/>
        <v>0.36914984000000001</v>
      </c>
      <c r="E179" s="22">
        <f t="shared" si="27"/>
        <v>0.37676763149319542</v>
      </c>
      <c r="F179" s="22">
        <f t="shared" si="27"/>
        <v>0.37885749279271663</v>
      </c>
      <c r="G179" s="22">
        <f t="shared" si="27"/>
        <v>0.36710247567128562</v>
      </c>
      <c r="H179" s="22">
        <f t="shared" si="27"/>
        <v>0.38114308576809652</v>
      </c>
      <c r="I179" s="22">
        <f t="shared" si="27"/>
        <v>0.3866385166597967</v>
      </c>
      <c r="J179" s="22">
        <f t="shared" si="27"/>
        <v>0.39200023940153483</v>
      </c>
      <c r="K179" s="22">
        <f t="shared" si="27"/>
        <v>0.39721628017013028</v>
      </c>
      <c r="L179" s="22">
        <f t="shared" si="27"/>
        <v>0.40204421752961583</v>
      </c>
      <c r="M179" s="22">
        <f t="shared" si="27"/>
        <v>0.4067510192037791</v>
      </c>
      <c r="N179" s="22">
        <f t="shared" si="27"/>
        <v>0.41108025252573399</v>
      </c>
      <c r="O179" s="22">
        <f t="shared" si="27"/>
        <v>0.41490303389879557</v>
      </c>
      <c r="P179" s="22">
        <f t="shared" si="27"/>
        <v>0.41539655679723958</v>
      </c>
      <c r="Q179" s="22">
        <f t="shared" si="27"/>
        <v>0.38427935391312051</v>
      </c>
      <c r="R179" s="22">
        <f t="shared" si="27"/>
        <v>0.38615400925128296</v>
      </c>
      <c r="S179" s="22">
        <f t="shared" si="27"/>
        <v>0.38789030194443003</v>
      </c>
      <c r="T179" s="22">
        <f t="shared" si="27"/>
        <v>0.38948446412056742</v>
      </c>
      <c r="U179" s="22">
        <f t="shared" si="27"/>
        <v>0.39092315474317013</v>
      </c>
      <c r="V179" s="22">
        <f t="shared" si="27"/>
        <v>0.39219555436235587</v>
      </c>
      <c r="W179" s="22">
        <f t="shared" si="27"/>
        <v>0.39315526886930718</v>
      </c>
      <c r="X179" s="22">
        <f t="shared" si="27"/>
        <v>0.39381824700310586</v>
      </c>
      <c r="Y179" s="22">
        <f t="shared" si="27"/>
        <v>0.39416401847097982</v>
      </c>
      <c r="Z179" s="22">
        <f t="shared" si="27"/>
        <v>0.3941646095715623</v>
      </c>
      <c r="AA179" s="22">
        <f t="shared" si="27"/>
        <v>0.39379143968174418</v>
      </c>
      <c r="AB179" s="22">
        <f t="shared" si="27"/>
        <v>0.39304742799423437</v>
      </c>
      <c r="AC179" s="22">
        <f t="shared" si="27"/>
        <v>0.39189336020465593</v>
      </c>
      <c r="AD179" s="22">
        <f t="shared" si="27"/>
        <v>0.39031177116631266</v>
      </c>
      <c r="AE179" s="22">
        <f t="shared" si="27"/>
        <v>0.38829151967529962</v>
      </c>
      <c r="AF179" s="22">
        <f t="shared" si="27"/>
        <v>0.38581845642745094</v>
      </c>
      <c r="AG179" s="22">
        <f t="shared" si="27"/>
        <v>0.38289943245076574</v>
      </c>
      <c r="AH179" s="22">
        <f t="shared" si="27"/>
        <v>0.3795210810652026</v>
      </c>
      <c r="AI179" s="22">
        <f t="shared" si="27"/>
        <v>0.37566914050263789</v>
      </c>
      <c r="AJ179" s="22">
        <f t="shared" si="27"/>
        <v>0.37132489880228398</v>
      </c>
      <c r="AK179" s="22">
        <f t="shared" si="27"/>
        <v>0.36646650068172931</v>
      </c>
    </row>
    <row r="180" spans="1:37" x14ac:dyDescent="0.25">
      <c r="A180" s="26" t="s">
        <v>54</v>
      </c>
      <c r="B180" s="26" t="s">
        <v>8</v>
      </c>
      <c r="C180" s="26" t="s">
        <v>158</v>
      </c>
      <c r="D180" s="22">
        <f t="shared" si="27"/>
        <v>0</v>
      </c>
      <c r="E180" s="22">
        <f t="shared" si="27"/>
        <v>0</v>
      </c>
      <c r="F180" s="22">
        <f t="shared" si="27"/>
        <v>0</v>
      </c>
      <c r="G180" s="22">
        <f t="shared" si="27"/>
        <v>0</v>
      </c>
      <c r="H180" s="22">
        <f t="shared" si="27"/>
        <v>0</v>
      </c>
      <c r="I180" s="22">
        <f t="shared" si="27"/>
        <v>0</v>
      </c>
      <c r="J180" s="22">
        <f t="shared" si="27"/>
        <v>0</v>
      </c>
      <c r="K180" s="22">
        <f t="shared" si="27"/>
        <v>0</v>
      </c>
      <c r="L180" s="22">
        <f t="shared" si="27"/>
        <v>0</v>
      </c>
      <c r="M180" s="22">
        <f t="shared" si="27"/>
        <v>0</v>
      </c>
      <c r="N180" s="22">
        <f t="shared" si="27"/>
        <v>0</v>
      </c>
      <c r="O180" s="22">
        <f t="shared" si="27"/>
        <v>0</v>
      </c>
      <c r="P180" s="22">
        <f t="shared" si="27"/>
        <v>0</v>
      </c>
      <c r="Q180" s="22">
        <f t="shared" si="27"/>
        <v>0</v>
      </c>
      <c r="R180" s="22">
        <f t="shared" si="27"/>
        <v>0</v>
      </c>
      <c r="S180" s="22">
        <f t="shared" si="27"/>
        <v>0</v>
      </c>
      <c r="T180" s="22">
        <f t="shared" si="27"/>
        <v>0</v>
      </c>
      <c r="U180" s="22">
        <f t="shared" si="27"/>
        <v>0</v>
      </c>
      <c r="V180" s="22">
        <f t="shared" si="27"/>
        <v>0</v>
      </c>
      <c r="W180" s="22">
        <f t="shared" si="27"/>
        <v>0</v>
      </c>
      <c r="X180" s="22">
        <f t="shared" si="27"/>
        <v>0</v>
      </c>
      <c r="Y180" s="22">
        <f t="shared" si="27"/>
        <v>0</v>
      </c>
      <c r="Z180" s="22">
        <f t="shared" si="27"/>
        <v>0</v>
      </c>
      <c r="AA180" s="22">
        <f t="shared" si="27"/>
        <v>0</v>
      </c>
      <c r="AB180" s="22">
        <f t="shared" si="27"/>
        <v>0</v>
      </c>
      <c r="AC180" s="22">
        <f t="shared" si="27"/>
        <v>0</v>
      </c>
      <c r="AD180" s="22">
        <f t="shared" si="27"/>
        <v>0</v>
      </c>
      <c r="AE180" s="22">
        <f t="shared" si="27"/>
        <v>0</v>
      </c>
      <c r="AF180" s="22">
        <f t="shared" si="27"/>
        <v>0</v>
      </c>
      <c r="AG180" s="22">
        <f t="shared" si="27"/>
        <v>0</v>
      </c>
      <c r="AH180" s="22">
        <f t="shared" si="27"/>
        <v>0</v>
      </c>
      <c r="AI180" s="22">
        <f t="shared" si="27"/>
        <v>0</v>
      </c>
      <c r="AJ180" s="22">
        <f t="shared" si="27"/>
        <v>0</v>
      </c>
      <c r="AK180" s="22">
        <f t="shared" si="27"/>
        <v>0</v>
      </c>
    </row>
    <row r="181" spans="1:37" x14ac:dyDescent="0.25">
      <c r="A181" s="26" t="s">
        <v>79</v>
      </c>
      <c r="B181" s="26" t="s">
        <v>8</v>
      </c>
      <c r="C181" s="26" t="s">
        <v>158</v>
      </c>
      <c r="D181" s="22">
        <f t="shared" si="27"/>
        <v>0</v>
      </c>
      <c r="E181" s="22">
        <f t="shared" si="27"/>
        <v>0</v>
      </c>
      <c r="F181" s="22">
        <f t="shared" si="27"/>
        <v>0</v>
      </c>
      <c r="G181" s="22">
        <f t="shared" si="27"/>
        <v>0</v>
      </c>
      <c r="H181" s="22">
        <f t="shared" si="27"/>
        <v>0</v>
      </c>
      <c r="I181" s="22">
        <f t="shared" si="27"/>
        <v>0</v>
      </c>
      <c r="J181" s="22">
        <f t="shared" si="27"/>
        <v>0</v>
      </c>
      <c r="K181" s="22">
        <f t="shared" si="27"/>
        <v>0</v>
      </c>
      <c r="L181" s="22">
        <f t="shared" si="27"/>
        <v>0</v>
      </c>
      <c r="M181" s="22">
        <f t="shared" si="27"/>
        <v>0</v>
      </c>
      <c r="N181" s="22">
        <f t="shared" si="27"/>
        <v>0</v>
      </c>
      <c r="O181" s="22">
        <f t="shared" si="27"/>
        <v>0</v>
      </c>
      <c r="P181" s="22">
        <f t="shared" si="27"/>
        <v>0</v>
      </c>
      <c r="Q181" s="22">
        <f t="shared" si="27"/>
        <v>0</v>
      </c>
      <c r="R181" s="22">
        <f t="shared" si="27"/>
        <v>0</v>
      </c>
      <c r="S181" s="22">
        <f t="shared" si="27"/>
        <v>0</v>
      </c>
      <c r="T181" s="22">
        <f t="shared" si="27"/>
        <v>0</v>
      </c>
      <c r="U181" s="22">
        <f t="shared" si="27"/>
        <v>0</v>
      </c>
      <c r="V181" s="22">
        <f t="shared" si="27"/>
        <v>0</v>
      </c>
      <c r="W181" s="22">
        <f t="shared" si="27"/>
        <v>0</v>
      </c>
      <c r="X181" s="22">
        <f t="shared" si="27"/>
        <v>0</v>
      </c>
      <c r="Y181" s="22">
        <f t="shared" si="27"/>
        <v>0</v>
      </c>
      <c r="Z181" s="22">
        <f t="shared" si="27"/>
        <v>0</v>
      </c>
      <c r="AA181" s="22">
        <f t="shared" si="27"/>
        <v>0</v>
      </c>
      <c r="AB181" s="22">
        <f t="shared" si="27"/>
        <v>0</v>
      </c>
      <c r="AC181" s="22">
        <f t="shared" si="27"/>
        <v>0</v>
      </c>
      <c r="AD181" s="22">
        <f t="shared" si="27"/>
        <v>0</v>
      </c>
      <c r="AE181" s="22">
        <f t="shared" si="27"/>
        <v>0</v>
      </c>
      <c r="AF181" s="22">
        <f t="shared" si="27"/>
        <v>0</v>
      </c>
      <c r="AG181" s="22">
        <f t="shared" si="27"/>
        <v>0</v>
      </c>
      <c r="AH181" s="22">
        <f t="shared" si="27"/>
        <v>0</v>
      </c>
      <c r="AI181" s="22">
        <f t="shared" si="27"/>
        <v>0</v>
      </c>
      <c r="AJ181" s="22">
        <f t="shared" si="27"/>
        <v>0</v>
      </c>
      <c r="AK181" s="22">
        <f t="shared" si="27"/>
        <v>0</v>
      </c>
    </row>
    <row r="182" spans="1:37" x14ac:dyDescent="0.25">
      <c r="A182" s="26" t="s">
        <v>57</v>
      </c>
      <c r="B182" s="26" t="s">
        <v>8</v>
      </c>
      <c r="C182" s="26" t="s">
        <v>158</v>
      </c>
      <c r="D182" s="22">
        <f t="shared" si="27"/>
        <v>0</v>
      </c>
      <c r="E182" s="22">
        <f t="shared" si="27"/>
        <v>0</v>
      </c>
      <c r="F182" s="22">
        <f t="shared" si="27"/>
        <v>0</v>
      </c>
      <c r="G182" s="22">
        <f t="shared" si="27"/>
        <v>0</v>
      </c>
      <c r="H182" s="22">
        <f t="shared" si="27"/>
        <v>0</v>
      </c>
      <c r="I182" s="22">
        <f t="shared" si="27"/>
        <v>0</v>
      </c>
      <c r="J182" s="22">
        <f t="shared" si="27"/>
        <v>0</v>
      </c>
      <c r="K182" s="22">
        <f t="shared" si="27"/>
        <v>0</v>
      </c>
      <c r="L182" s="22">
        <f t="shared" si="27"/>
        <v>0</v>
      </c>
      <c r="M182" s="22">
        <f t="shared" si="27"/>
        <v>0</v>
      </c>
      <c r="N182" s="22">
        <f t="shared" si="27"/>
        <v>0</v>
      </c>
      <c r="O182" s="22">
        <f t="shared" si="27"/>
        <v>0</v>
      </c>
      <c r="P182" s="22">
        <f t="shared" si="27"/>
        <v>0</v>
      </c>
      <c r="Q182" s="22">
        <f t="shared" si="27"/>
        <v>0</v>
      </c>
      <c r="R182" s="22">
        <f t="shared" si="27"/>
        <v>0</v>
      </c>
      <c r="S182" s="22">
        <f t="shared" si="27"/>
        <v>0</v>
      </c>
      <c r="T182" s="22">
        <f t="shared" si="27"/>
        <v>0</v>
      </c>
      <c r="U182" s="22">
        <f t="shared" si="27"/>
        <v>0</v>
      </c>
      <c r="V182" s="22">
        <f t="shared" si="27"/>
        <v>0</v>
      </c>
      <c r="W182" s="22">
        <f t="shared" si="27"/>
        <v>0</v>
      </c>
      <c r="X182" s="22">
        <f t="shared" si="27"/>
        <v>0</v>
      </c>
      <c r="Y182" s="22">
        <f t="shared" si="27"/>
        <v>0</v>
      </c>
      <c r="Z182" s="22">
        <f t="shared" si="27"/>
        <v>0</v>
      </c>
      <c r="AA182" s="22">
        <f t="shared" si="27"/>
        <v>0</v>
      </c>
      <c r="AB182" s="22">
        <f t="shared" si="27"/>
        <v>0</v>
      </c>
      <c r="AC182" s="22">
        <f t="shared" si="27"/>
        <v>0</v>
      </c>
      <c r="AD182" s="22">
        <f t="shared" si="27"/>
        <v>0</v>
      </c>
      <c r="AE182" s="22">
        <f t="shared" si="27"/>
        <v>0</v>
      </c>
      <c r="AF182" s="22">
        <f t="shared" si="27"/>
        <v>0</v>
      </c>
      <c r="AG182" s="22">
        <f t="shared" si="27"/>
        <v>0</v>
      </c>
      <c r="AH182" s="22">
        <f t="shared" si="27"/>
        <v>0</v>
      </c>
      <c r="AI182" s="22">
        <f t="shared" si="27"/>
        <v>0</v>
      </c>
      <c r="AJ182" s="22">
        <f t="shared" si="27"/>
        <v>0</v>
      </c>
      <c r="AK182" s="22">
        <f t="shared" si="27"/>
        <v>0</v>
      </c>
    </row>
    <row r="183" spans="1:37" x14ac:dyDescent="0.25">
      <c r="A183" s="26" t="s">
        <v>13</v>
      </c>
      <c r="B183" s="26" t="s">
        <v>8</v>
      </c>
      <c r="C183" s="26" t="s">
        <v>158</v>
      </c>
      <c r="D183" s="22">
        <f t="shared" si="27"/>
        <v>0</v>
      </c>
      <c r="E183" s="22">
        <f t="shared" si="27"/>
        <v>0</v>
      </c>
      <c r="F183" s="22">
        <f t="shared" si="27"/>
        <v>0</v>
      </c>
      <c r="G183" s="22">
        <f t="shared" si="27"/>
        <v>0</v>
      </c>
      <c r="H183" s="22">
        <f t="shared" si="27"/>
        <v>0</v>
      </c>
      <c r="I183" s="22">
        <f t="shared" si="27"/>
        <v>0</v>
      </c>
      <c r="J183" s="22">
        <f t="shared" si="27"/>
        <v>0</v>
      </c>
      <c r="K183" s="22">
        <f t="shared" si="27"/>
        <v>0</v>
      </c>
      <c r="L183" s="22">
        <f t="shared" si="27"/>
        <v>0</v>
      </c>
      <c r="M183" s="22">
        <f t="shared" si="27"/>
        <v>0</v>
      </c>
      <c r="N183" s="22">
        <f t="shared" si="27"/>
        <v>0</v>
      </c>
      <c r="O183" s="22">
        <f t="shared" si="27"/>
        <v>0</v>
      </c>
      <c r="P183" s="22">
        <f t="shared" si="27"/>
        <v>0</v>
      </c>
      <c r="Q183" s="22">
        <f t="shared" si="27"/>
        <v>0</v>
      </c>
      <c r="R183" s="22">
        <f t="shared" si="27"/>
        <v>0</v>
      </c>
      <c r="S183" s="22">
        <f t="shared" si="27"/>
        <v>0</v>
      </c>
      <c r="T183" s="22">
        <f t="shared" si="27"/>
        <v>0</v>
      </c>
      <c r="U183" s="22">
        <f t="shared" ref="U183:AK183" si="28">U156/U129</f>
        <v>0</v>
      </c>
      <c r="V183" s="22">
        <f t="shared" si="28"/>
        <v>0</v>
      </c>
      <c r="W183" s="22">
        <f t="shared" si="28"/>
        <v>0</v>
      </c>
      <c r="X183" s="22">
        <f t="shared" si="28"/>
        <v>0</v>
      </c>
      <c r="Y183" s="22">
        <f t="shared" si="28"/>
        <v>0</v>
      </c>
      <c r="Z183" s="22">
        <f t="shared" si="28"/>
        <v>0</v>
      </c>
      <c r="AA183" s="22">
        <f t="shared" si="28"/>
        <v>0</v>
      </c>
      <c r="AB183" s="22">
        <f t="shared" si="28"/>
        <v>0</v>
      </c>
      <c r="AC183" s="22">
        <f t="shared" si="28"/>
        <v>0</v>
      </c>
      <c r="AD183" s="22">
        <f t="shared" si="28"/>
        <v>0</v>
      </c>
      <c r="AE183" s="22">
        <f t="shared" si="28"/>
        <v>0</v>
      </c>
      <c r="AF183" s="22">
        <f t="shared" si="28"/>
        <v>0</v>
      </c>
      <c r="AG183" s="22">
        <f t="shared" si="28"/>
        <v>0</v>
      </c>
      <c r="AH183" s="22">
        <f t="shared" si="28"/>
        <v>0</v>
      </c>
      <c r="AI183" s="22">
        <f t="shared" si="28"/>
        <v>0</v>
      </c>
      <c r="AJ183" s="22">
        <f t="shared" si="28"/>
        <v>0</v>
      </c>
      <c r="AK183" s="22">
        <f t="shared" si="28"/>
        <v>0</v>
      </c>
    </row>
    <row r="184" spans="1:37" x14ac:dyDescent="0.25">
      <c r="A184" s="26" t="s">
        <v>55</v>
      </c>
      <c r="B184" s="26" t="s">
        <v>8</v>
      </c>
      <c r="C184" s="26" t="s">
        <v>158</v>
      </c>
      <c r="D184" s="22">
        <f t="shared" ref="D184:AK187" si="29">D157/D130</f>
        <v>0</v>
      </c>
      <c r="E184" s="22">
        <f t="shared" si="29"/>
        <v>0</v>
      </c>
      <c r="F184" s="22">
        <f t="shared" si="29"/>
        <v>0</v>
      </c>
      <c r="G184" s="22">
        <f t="shared" si="29"/>
        <v>0</v>
      </c>
      <c r="H184" s="22">
        <f t="shared" si="29"/>
        <v>0</v>
      </c>
      <c r="I184" s="22">
        <f t="shared" si="29"/>
        <v>0</v>
      </c>
      <c r="J184" s="22">
        <f t="shared" si="29"/>
        <v>0</v>
      </c>
      <c r="K184" s="22">
        <f t="shared" si="29"/>
        <v>0</v>
      </c>
      <c r="L184" s="22">
        <f t="shared" si="29"/>
        <v>0</v>
      </c>
      <c r="M184" s="22">
        <f t="shared" si="29"/>
        <v>0</v>
      </c>
      <c r="N184" s="22">
        <f t="shared" si="29"/>
        <v>0</v>
      </c>
      <c r="O184" s="22">
        <f t="shared" si="29"/>
        <v>0</v>
      </c>
      <c r="P184" s="22">
        <f t="shared" si="29"/>
        <v>0</v>
      </c>
      <c r="Q184" s="22">
        <f t="shared" si="29"/>
        <v>0</v>
      </c>
      <c r="R184" s="22">
        <f t="shared" si="29"/>
        <v>0</v>
      </c>
      <c r="S184" s="22">
        <f t="shared" si="29"/>
        <v>0</v>
      </c>
      <c r="T184" s="22">
        <f t="shared" si="29"/>
        <v>0</v>
      </c>
      <c r="U184" s="22">
        <f t="shared" si="29"/>
        <v>0</v>
      </c>
      <c r="V184" s="22">
        <f t="shared" si="29"/>
        <v>0</v>
      </c>
      <c r="W184" s="22">
        <f t="shared" si="29"/>
        <v>0</v>
      </c>
      <c r="X184" s="22">
        <f t="shared" si="29"/>
        <v>0</v>
      </c>
      <c r="Y184" s="22">
        <f t="shared" si="29"/>
        <v>0</v>
      </c>
      <c r="Z184" s="22">
        <f t="shared" si="29"/>
        <v>0</v>
      </c>
      <c r="AA184" s="22">
        <f t="shared" si="29"/>
        <v>0</v>
      </c>
      <c r="AB184" s="22">
        <f t="shared" si="29"/>
        <v>0</v>
      </c>
      <c r="AC184" s="22">
        <f t="shared" si="29"/>
        <v>0</v>
      </c>
      <c r="AD184" s="22">
        <f t="shared" si="29"/>
        <v>0</v>
      </c>
      <c r="AE184" s="22">
        <f t="shared" si="29"/>
        <v>0</v>
      </c>
      <c r="AF184" s="22">
        <f t="shared" si="29"/>
        <v>0</v>
      </c>
      <c r="AG184" s="22">
        <f t="shared" si="29"/>
        <v>0</v>
      </c>
      <c r="AH184" s="22">
        <f t="shared" si="29"/>
        <v>0</v>
      </c>
      <c r="AI184" s="22">
        <f t="shared" si="29"/>
        <v>0</v>
      </c>
      <c r="AJ184" s="22">
        <f t="shared" si="29"/>
        <v>0</v>
      </c>
      <c r="AK184" s="22">
        <f t="shared" si="29"/>
        <v>0</v>
      </c>
    </row>
    <row r="185" spans="1:37" x14ac:dyDescent="0.25">
      <c r="A185" s="26" t="s">
        <v>56</v>
      </c>
      <c r="B185" s="26" t="s">
        <v>8</v>
      </c>
      <c r="C185" s="26" t="s">
        <v>158</v>
      </c>
      <c r="D185" s="22">
        <f t="shared" si="29"/>
        <v>0</v>
      </c>
      <c r="E185" s="22">
        <f t="shared" si="29"/>
        <v>0</v>
      </c>
      <c r="F185" s="22">
        <f t="shared" si="29"/>
        <v>0</v>
      </c>
      <c r="G185" s="22">
        <f t="shared" si="29"/>
        <v>0</v>
      </c>
      <c r="H185" s="22">
        <f t="shared" si="29"/>
        <v>0</v>
      </c>
      <c r="I185" s="22">
        <f t="shared" si="29"/>
        <v>0</v>
      </c>
      <c r="J185" s="22">
        <f t="shared" si="29"/>
        <v>0</v>
      </c>
      <c r="K185" s="22">
        <f t="shared" si="29"/>
        <v>0</v>
      </c>
      <c r="L185" s="22">
        <f t="shared" si="29"/>
        <v>0</v>
      </c>
      <c r="M185" s="22">
        <f t="shared" si="29"/>
        <v>0</v>
      </c>
      <c r="N185" s="22">
        <f t="shared" si="29"/>
        <v>0</v>
      </c>
      <c r="O185" s="22">
        <f t="shared" si="29"/>
        <v>0</v>
      </c>
      <c r="P185" s="22">
        <f t="shared" si="29"/>
        <v>0</v>
      </c>
      <c r="Q185" s="22">
        <f t="shared" si="29"/>
        <v>0</v>
      </c>
      <c r="R185" s="22">
        <f t="shared" si="29"/>
        <v>0</v>
      </c>
      <c r="S185" s="22">
        <f t="shared" si="29"/>
        <v>0</v>
      </c>
      <c r="T185" s="22">
        <f t="shared" si="29"/>
        <v>0</v>
      </c>
      <c r="U185" s="22">
        <f t="shared" si="29"/>
        <v>0</v>
      </c>
      <c r="V185" s="22">
        <f t="shared" si="29"/>
        <v>0</v>
      </c>
      <c r="W185" s="22">
        <f t="shared" si="29"/>
        <v>0</v>
      </c>
      <c r="X185" s="22">
        <f t="shared" si="29"/>
        <v>0</v>
      </c>
      <c r="Y185" s="22">
        <f t="shared" si="29"/>
        <v>0</v>
      </c>
      <c r="Z185" s="22">
        <f t="shared" si="29"/>
        <v>0</v>
      </c>
      <c r="AA185" s="22">
        <f t="shared" si="29"/>
        <v>0</v>
      </c>
      <c r="AB185" s="22">
        <f t="shared" si="29"/>
        <v>0</v>
      </c>
      <c r="AC185" s="22">
        <f t="shared" si="29"/>
        <v>0</v>
      </c>
      <c r="AD185" s="22">
        <f t="shared" si="29"/>
        <v>0</v>
      </c>
      <c r="AE185" s="22">
        <f t="shared" si="29"/>
        <v>0</v>
      </c>
      <c r="AF185" s="22">
        <f t="shared" si="29"/>
        <v>0</v>
      </c>
      <c r="AG185" s="22">
        <f t="shared" si="29"/>
        <v>0</v>
      </c>
      <c r="AH185" s="22">
        <f t="shared" si="29"/>
        <v>0</v>
      </c>
      <c r="AI185" s="22">
        <f t="shared" si="29"/>
        <v>0</v>
      </c>
      <c r="AJ185" s="22">
        <f t="shared" si="29"/>
        <v>0</v>
      </c>
      <c r="AK185" s="22">
        <f t="shared" si="29"/>
        <v>0</v>
      </c>
    </row>
    <row r="186" spans="1:37" x14ac:dyDescent="0.25">
      <c r="A186" s="26" t="s">
        <v>14</v>
      </c>
      <c r="B186" s="26" t="s">
        <v>8</v>
      </c>
      <c r="C186" s="26" t="s">
        <v>158</v>
      </c>
      <c r="D186" s="22">
        <f t="shared" si="29"/>
        <v>0</v>
      </c>
      <c r="E186" s="22">
        <f t="shared" si="29"/>
        <v>0</v>
      </c>
      <c r="F186" s="22">
        <f t="shared" si="29"/>
        <v>0</v>
      </c>
      <c r="G186" s="22">
        <f t="shared" si="29"/>
        <v>0</v>
      </c>
      <c r="H186" s="22">
        <f t="shared" si="29"/>
        <v>0</v>
      </c>
      <c r="I186" s="22">
        <f t="shared" si="29"/>
        <v>0</v>
      </c>
      <c r="J186" s="22">
        <f t="shared" si="29"/>
        <v>1.0328355726133585E-6</v>
      </c>
      <c r="K186" s="22">
        <f t="shared" si="29"/>
        <v>6.932727962958235E-6</v>
      </c>
      <c r="L186" s="22">
        <f t="shared" si="29"/>
        <v>4.6481828400896441E-5</v>
      </c>
      <c r="M186" s="22">
        <f t="shared" si="29"/>
        <v>3.1150878333257188E-4</v>
      </c>
      <c r="N186" s="22">
        <f t="shared" si="29"/>
        <v>2.0854535700086298E-3</v>
      </c>
      <c r="O186" s="22">
        <f t="shared" si="29"/>
        <v>1.3942889484872413E-2</v>
      </c>
      <c r="P186" s="22">
        <f t="shared" si="29"/>
        <v>9.2470110064012304E-2</v>
      </c>
      <c r="Q186" s="22">
        <f t="shared" si="29"/>
        <v>0.57887927196566791</v>
      </c>
      <c r="R186" s="22">
        <f t="shared" si="29"/>
        <v>0.61238180691983224</v>
      </c>
      <c r="S186" s="22">
        <f t="shared" si="29"/>
        <v>0.6476822774194152</v>
      </c>
      <c r="T186" s="22">
        <f t="shared" si="29"/>
        <v>0.68487520446579397</v>
      </c>
      <c r="U186" s="22">
        <f t="shared" si="29"/>
        <v>0.72404340885252338</v>
      </c>
      <c r="V186" s="22">
        <f t="shared" si="29"/>
        <v>0.76527748488002767</v>
      </c>
      <c r="W186" s="22">
        <f t="shared" si="29"/>
        <v>0.80839333012919501</v>
      </c>
      <c r="X186" s="22">
        <f t="shared" si="29"/>
        <v>0.85350284777995256</v>
      </c>
      <c r="Y186" s="22">
        <f t="shared" si="29"/>
        <v>0.90064674565277458</v>
      </c>
      <c r="Z186" s="22">
        <f t="shared" si="29"/>
        <v>0.94984319515980986</v>
      </c>
      <c r="AA186" s="22">
        <f t="shared" si="29"/>
        <v>1.001099582824575</v>
      </c>
      <c r="AB186" s="22">
        <f t="shared" si="29"/>
        <v>1.0544966749276998</v>
      </c>
      <c r="AC186" s="22">
        <f t="shared" si="29"/>
        <v>1.110001770139968</v>
      </c>
      <c r="AD186" s="22">
        <f t="shared" si="29"/>
        <v>1.1676271697144294</v>
      </c>
      <c r="AE186" s="22">
        <f t="shared" si="29"/>
        <v>1.2273965065443837</v>
      </c>
      <c r="AF186" s="22">
        <f t="shared" si="29"/>
        <v>1.2893178039678754</v>
      </c>
      <c r="AG186" s="22">
        <f t="shared" si="29"/>
        <v>1.353464469263514</v>
      </c>
      <c r="AH186" s="22">
        <f t="shared" si="29"/>
        <v>1.4198411930709376</v>
      </c>
      <c r="AI186" s="22">
        <f t="shared" si="29"/>
        <v>1.4884393475690698</v>
      </c>
      <c r="AJ186" s="22">
        <f t="shared" si="29"/>
        <v>1.5592191224899725</v>
      </c>
      <c r="AK186" s="22">
        <f t="shared" si="29"/>
        <v>1.6321072201452977</v>
      </c>
    </row>
    <row r="187" spans="1:37" x14ac:dyDescent="0.25">
      <c r="A187" s="26" t="s">
        <v>80</v>
      </c>
      <c r="B187" s="26" t="s">
        <v>8</v>
      </c>
      <c r="C187" s="26" t="s">
        <v>158</v>
      </c>
      <c r="D187" s="22">
        <f t="shared" si="29"/>
        <v>0</v>
      </c>
      <c r="E187" s="22">
        <f t="shared" si="29"/>
        <v>0</v>
      </c>
      <c r="F187" s="22">
        <f t="shared" si="29"/>
        <v>0</v>
      </c>
      <c r="G187" s="22">
        <f t="shared" si="29"/>
        <v>0</v>
      </c>
      <c r="H187" s="22">
        <f t="shared" si="29"/>
        <v>0</v>
      </c>
      <c r="I187" s="22">
        <f t="shared" si="29"/>
        <v>0</v>
      </c>
      <c r="J187" s="22">
        <f t="shared" si="29"/>
        <v>0</v>
      </c>
      <c r="K187" s="22">
        <f t="shared" si="29"/>
        <v>0</v>
      </c>
      <c r="L187" s="22">
        <f t="shared" si="29"/>
        <v>0</v>
      </c>
      <c r="M187" s="22">
        <f t="shared" si="29"/>
        <v>0</v>
      </c>
      <c r="N187" s="22">
        <f t="shared" si="29"/>
        <v>0</v>
      </c>
      <c r="O187" s="22">
        <f t="shared" si="29"/>
        <v>0</v>
      </c>
      <c r="P187" s="22">
        <f t="shared" si="29"/>
        <v>1.1037268042299601E-6</v>
      </c>
      <c r="Q187" s="22">
        <f t="shared" si="29"/>
        <v>0.21844500828893149</v>
      </c>
      <c r="R187" s="22">
        <f t="shared" si="29"/>
        <v>0.23878241969516831</v>
      </c>
      <c r="S187" s="22">
        <f t="shared" si="29"/>
        <v>0.26095348124197632</v>
      </c>
      <c r="T187" s="22">
        <f t="shared" si="29"/>
        <v>0.2851190294046827</v>
      </c>
      <c r="U187" s="22">
        <f t="shared" si="29"/>
        <v>0.31144619582614685</v>
      </c>
      <c r="V187" s="22">
        <f t="shared" si="29"/>
        <v>0.34011675779209405</v>
      </c>
      <c r="W187" s="22">
        <f t="shared" si="29"/>
        <v>0.37119847063229516</v>
      </c>
      <c r="X187" s="22">
        <f t="shared" si="29"/>
        <v>0.4048953866449998</v>
      </c>
      <c r="Y187" s="22">
        <f t="shared" si="29"/>
        <v>0.44139024854509967</v>
      </c>
      <c r="Z187" s="22">
        <f t="shared" si="29"/>
        <v>0.48086384086873946</v>
      </c>
      <c r="AA187" s="22">
        <f t="shared" si="29"/>
        <v>0.52349932793701492</v>
      </c>
      <c r="AB187" s="22">
        <f t="shared" si="29"/>
        <v>0.569526664540289</v>
      </c>
      <c r="AC187" s="22">
        <f t="shared" si="29"/>
        <v>0.61912459252850005</v>
      </c>
      <c r="AD187" s="22">
        <f t="shared" si="29"/>
        <v>0.67250158635391877</v>
      </c>
      <c r="AE187" s="22">
        <f t="shared" si="29"/>
        <v>0.72987932277170275</v>
      </c>
      <c r="AF187" s="22">
        <f t="shared" si="29"/>
        <v>0.79147659924956315</v>
      </c>
      <c r="AG187" s="22">
        <f t="shared" si="29"/>
        <v>0.85755837414031044</v>
      </c>
      <c r="AH187" s="22">
        <f t="shared" si="29"/>
        <v>0.92835370251046845</v>
      </c>
      <c r="AI187" s="22">
        <f t="shared" si="29"/>
        <v>1.0040851080688171</v>
      </c>
      <c r="AJ187" s="22">
        <f t="shared" si="29"/>
        <v>1.0849532965410102</v>
      </c>
      <c r="AK187" s="22">
        <f t="shared" si="29"/>
        <v>1.1711303717073127</v>
      </c>
    </row>
    <row r="189" spans="1:37" x14ac:dyDescent="0.25">
      <c r="A189" s="23" t="s">
        <v>85</v>
      </c>
      <c r="B189" s="26"/>
    </row>
    <row r="190" spans="1:37" x14ac:dyDescent="0.25">
      <c r="A190" s="26" t="s">
        <v>12</v>
      </c>
      <c r="B190" s="26" t="s">
        <v>8</v>
      </c>
      <c r="C190" s="26" t="s">
        <v>158</v>
      </c>
      <c r="D190" s="22">
        <f t="shared" ref="D190:AK190" si="30">D163/D136</f>
        <v>0.18457492</v>
      </c>
      <c r="E190" s="22">
        <f t="shared" si="30"/>
        <v>0.18838381574659777</v>
      </c>
      <c r="F190" s="22">
        <f t="shared" si="30"/>
        <v>0.18942874639635834</v>
      </c>
      <c r="G190" s="22">
        <f t="shared" si="30"/>
        <v>0.18355305991135529</v>
      </c>
      <c r="H190" s="22">
        <f t="shared" si="30"/>
        <v>0.19073224584443829</v>
      </c>
      <c r="I190" s="22">
        <f t="shared" si="30"/>
        <v>0.19364337933304324</v>
      </c>
      <c r="J190" s="22">
        <f t="shared" si="30"/>
        <v>0.19649209684288485</v>
      </c>
      <c r="K190" s="22">
        <f t="shared" si="30"/>
        <v>0.19927232203836506</v>
      </c>
      <c r="L190" s="22">
        <f t="shared" si="30"/>
        <v>0.2018628894603694</v>
      </c>
      <c r="M190" s="22">
        <f t="shared" si="30"/>
        <v>0.20440235602675069</v>
      </c>
      <c r="N190" s="22">
        <f t="shared" si="30"/>
        <v>0.2067943178315472</v>
      </c>
      <c r="O190" s="22">
        <f t="shared" si="30"/>
        <v>0.2091919845184915</v>
      </c>
      <c r="P190" s="22">
        <f t="shared" si="30"/>
        <v>0.21161505228915065</v>
      </c>
      <c r="Q190" s="22">
        <f t="shared" si="30"/>
        <v>0.21406542467285747</v>
      </c>
      <c r="R190" s="22">
        <f t="shared" si="30"/>
        <v>0.21654377545387124</v>
      </c>
      <c r="S190" s="22">
        <f t="shared" si="30"/>
        <v>0.21904637858159204</v>
      </c>
      <c r="T190" s="22">
        <f t="shared" si="30"/>
        <v>0.22157766543524168</v>
      </c>
      <c r="U190" s="22">
        <f t="shared" si="30"/>
        <v>0.22413708087361783</v>
      </c>
      <c r="V190" s="22">
        <f t="shared" si="30"/>
        <v>0.22672589551834857</v>
      </c>
      <c r="W190" s="22">
        <f t="shared" si="30"/>
        <v>0.22926676223055206</v>
      </c>
      <c r="X190" s="22">
        <f t="shared" si="30"/>
        <v>0.2317754308252345</v>
      </c>
      <c r="Y190" s="22">
        <f t="shared" si="30"/>
        <v>0.23424683703749274</v>
      </c>
      <c r="Z190" s="22">
        <f t="shared" si="30"/>
        <v>0.23667144700867207</v>
      </c>
      <c r="AA190" s="22">
        <f t="shared" si="30"/>
        <v>0.23903915750108026</v>
      </c>
      <c r="AB190" s="22">
        <f t="shared" si="30"/>
        <v>0.24135890630050855</v>
      </c>
      <c r="AC190" s="22">
        <f t="shared" si="30"/>
        <v>0.2436139854001701</v>
      </c>
      <c r="AD190" s="22">
        <f t="shared" si="30"/>
        <v>0.24580060944717524</v>
      </c>
      <c r="AE190" s="22">
        <f t="shared" si="30"/>
        <v>0.2479188145578812</v>
      </c>
      <c r="AF190" s="22">
        <f t="shared" si="30"/>
        <v>0.24996661162576567</v>
      </c>
      <c r="AG190" s="22">
        <f t="shared" si="30"/>
        <v>0.25195555885683762</v>
      </c>
      <c r="AH190" s="22">
        <f t="shared" si="30"/>
        <v>0.25388422285684109</v>
      </c>
      <c r="AI190" s="22">
        <f t="shared" si="30"/>
        <v>0.25575018401861055</v>
      </c>
      <c r="AJ190" s="22">
        <f t="shared" si="30"/>
        <v>0.25754736916752791</v>
      </c>
      <c r="AK190" s="22">
        <f t="shared" si="30"/>
        <v>0.25926648040422129</v>
      </c>
    </row>
    <row r="192" spans="1:37" x14ac:dyDescent="0.25">
      <c r="A192" s="23" t="s">
        <v>114</v>
      </c>
    </row>
    <row r="193" spans="1:37" x14ac:dyDescent="0.25">
      <c r="A193" s="26" t="s">
        <v>7</v>
      </c>
      <c r="B193" s="26" t="s">
        <v>8</v>
      </c>
      <c r="C193" s="26" t="s">
        <v>159</v>
      </c>
      <c r="D193" s="22">
        <f>D175+D167</f>
        <v>0.96481588046843991</v>
      </c>
      <c r="E193" s="22">
        <f t="shared" ref="E193:AK193" si="31">E175+E167</f>
        <v>0.98168395295689492</v>
      </c>
      <c r="F193" s="22">
        <f t="shared" si="31"/>
        <v>0.98409043163519461</v>
      </c>
      <c r="G193" s="22">
        <f t="shared" si="31"/>
        <v>0.9506401566306899</v>
      </c>
      <c r="H193" s="22">
        <f t="shared" si="31"/>
        <v>0.98475219852208196</v>
      </c>
      <c r="I193" s="22">
        <f t="shared" si="31"/>
        <v>0.99668582701104647</v>
      </c>
      <c r="J193" s="22">
        <f t="shared" si="31"/>
        <v>1.0082261564019297</v>
      </c>
      <c r="K193" s="22">
        <f t="shared" si="31"/>
        <v>1.019345725628271</v>
      </c>
      <c r="L193" s="22">
        <f t="shared" si="31"/>
        <v>1.0294302954032788</v>
      </c>
      <c r="M193" s="22">
        <f t="shared" si="31"/>
        <v>1.0391922813973646</v>
      </c>
      <c r="N193" s="22">
        <f t="shared" si="31"/>
        <v>1.0481358071683684</v>
      </c>
      <c r="O193" s="22">
        <f t="shared" si="31"/>
        <v>1.0569743718452578</v>
      </c>
      <c r="P193" s="22">
        <f t="shared" si="31"/>
        <v>1.0653586503835417</v>
      </c>
      <c r="Q193" s="22">
        <f t="shared" si="31"/>
        <v>1.0688619549823339</v>
      </c>
      <c r="R193" s="22">
        <f t="shared" si="31"/>
        <v>1.0808330435219065</v>
      </c>
      <c r="S193" s="22">
        <f t="shared" si="31"/>
        <v>1.0928967029182852</v>
      </c>
      <c r="T193" s="22">
        <f t="shared" si="31"/>
        <v>1.1050732213941277</v>
      </c>
      <c r="U193" s="22">
        <f t="shared" si="31"/>
        <v>1.1173578912200874</v>
      </c>
      <c r="V193" s="22">
        <f t="shared" si="31"/>
        <v>1.1297550024419396</v>
      </c>
      <c r="W193" s="22">
        <f t="shared" si="31"/>
        <v>1.1249474187006754</v>
      </c>
      <c r="X193" s="22">
        <f t="shared" si="31"/>
        <v>1.1195884981972513</v>
      </c>
      <c r="Y193" s="22">
        <f t="shared" si="31"/>
        <v>1.113659954260765</v>
      </c>
      <c r="Z193" s="22">
        <f t="shared" si="31"/>
        <v>1.1071240583209137</v>
      </c>
      <c r="AA193" s="22">
        <f t="shared" si="31"/>
        <v>1.0999433005310906</v>
      </c>
      <c r="AB193" s="22">
        <f t="shared" si="31"/>
        <v>1.0109860882588462</v>
      </c>
      <c r="AC193" s="22">
        <f t="shared" si="31"/>
        <v>0.9203987069102838</v>
      </c>
      <c r="AD193" s="22">
        <f t="shared" si="31"/>
        <v>0.82825651417790169</v>
      </c>
      <c r="AE193" s="22">
        <f t="shared" si="31"/>
        <v>0.73465133712057118</v>
      </c>
      <c r="AF193" s="22">
        <f t="shared" si="31"/>
        <v>0.63966873468820284</v>
      </c>
      <c r="AG193" s="22">
        <f t="shared" si="31"/>
        <v>0.5434256890258633</v>
      </c>
      <c r="AH193" s="22">
        <f t="shared" si="31"/>
        <v>0.44599687254250758</v>
      </c>
      <c r="AI193" s="22">
        <f t="shared" si="31"/>
        <v>0.34745708767081934</v>
      </c>
      <c r="AJ193" s="22">
        <f t="shared" si="31"/>
        <v>0.24788065836071102</v>
      </c>
      <c r="AK193" s="22">
        <f t="shared" si="31"/>
        <v>0.14734886249702622</v>
      </c>
    </row>
    <row r="194" spans="1:37" x14ac:dyDescent="0.25">
      <c r="A194" s="26" t="s">
        <v>9</v>
      </c>
      <c r="B194" s="26" t="s">
        <v>8</v>
      </c>
      <c r="C194" s="26" t="s">
        <v>159</v>
      </c>
      <c r="D194" s="22">
        <f>D176</f>
        <v>9.249526518406455</v>
      </c>
      <c r="E194" s="22">
        <f t="shared" ref="E194:AK195" si="32">E176</f>
        <v>9.4404001333808054</v>
      </c>
      <c r="F194" s="22">
        <f t="shared" si="32"/>
        <v>9.4927643102411086</v>
      </c>
      <c r="G194" s="22">
        <f t="shared" si="32"/>
        <v>9.1982271580944399</v>
      </c>
      <c r="H194" s="22">
        <f t="shared" si="32"/>
        <v>9.5500327973033254</v>
      </c>
      <c r="I194" s="22">
        <f t="shared" si="32"/>
        <v>9.6877279233877669</v>
      </c>
      <c r="J194" s="22">
        <f t="shared" si="32"/>
        <v>9.8220728189024165</v>
      </c>
      <c r="K194" s="22">
        <f t="shared" si="32"/>
        <v>9.9527674642264206</v>
      </c>
      <c r="L194" s="22">
        <f t="shared" si="32"/>
        <v>10.073737676852726</v>
      </c>
      <c r="M194" s="22">
        <f t="shared" si="32"/>
        <v>10.191672678265846</v>
      </c>
      <c r="N194" s="22">
        <f t="shared" si="32"/>
        <v>10.300147216452805</v>
      </c>
      <c r="O194" s="22">
        <f t="shared" si="32"/>
        <v>10.395931946263886</v>
      </c>
      <c r="P194" s="22">
        <f t="shared" si="32"/>
        <v>10.408297800564672</v>
      </c>
      <c r="Q194" s="22">
        <f t="shared" si="32"/>
        <v>9.6286160505866896</v>
      </c>
      <c r="R194" s="22">
        <f t="shared" si="32"/>
        <v>9.6755879638433893</v>
      </c>
      <c r="S194" s="22">
        <f t="shared" si="32"/>
        <v>9.7190930221389014</v>
      </c>
      <c r="T194" s="22">
        <f t="shared" si="32"/>
        <v>9.7590368165688925</v>
      </c>
      <c r="U194" s="22">
        <f t="shared" si="32"/>
        <v>9.7950850702144781</v>
      </c>
      <c r="V194" s="22">
        <f t="shared" si="32"/>
        <v>9.826966687770291</v>
      </c>
      <c r="W194" s="22">
        <f t="shared" si="32"/>
        <v>9.8510135755656236</v>
      </c>
      <c r="X194" s="22">
        <f t="shared" si="32"/>
        <v>9.8676253498784448</v>
      </c>
      <c r="Y194" s="22">
        <f t="shared" si="32"/>
        <v>9.8762891010571217</v>
      </c>
      <c r="Z194" s="22">
        <f t="shared" si="32"/>
        <v>9.8763039118464526</v>
      </c>
      <c r="AA194" s="22">
        <f t="shared" si="32"/>
        <v>9.8669536577822932</v>
      </c>
      <c r="AB194" s="22">
        <f t="shared" si="32"/>
        <v>9.8483114830122158</v>
      </c>
      <c r="AC194" s="22">
        <f t="shared" si="32"/>
        <v>9.81939482243952</v>
      </c>
      <c r="AD194" s="22">
        <f t="shared" si="32"/>
        <v>9.7797660642328914</v>
      </c>
      <c r="AE194" s="22">
        <f t="shared" si="32"/>
        <v>9.7291460511239176</v>
      </c>
      <c r="AF194" s="22">
        <f t="shared" si="32"/>
        <v>9.6671802540029645</v>
      </c>
      <c r="AG194" s="22">
        <f t="shared" si="32"/>
        <v>9.5940403342343039</v>
      </c>
      <c r="AH194" s="22">
        <f t="shared" si="32"/>
        <v>9.5093913723675936</v>
      </c>
      <c r="AI194" s="22">
        <f t="shared" si="32"/>
        <v>9.4128760213633278</v>
      </c>
      <c r="AJ194" s="22">
        <f t="shared" si="32"/>
        <v>9.3040254288511104</v>
      </c>
      <c r="AK194" s="22">
        <f t="shared" si="32"/>
        <v>9.1822919824732221</v>
      </c>
    </row>
    <row r="195" spans="1:37" x14ac:dyDescent="0.25">
      <c r="A195" s="26" t="s">
        <v>10</v>
      </c>
      <c r="B195" s="26" t="s">
        <v>8</v>
      </c>
      <c r="C195" s="26" t="s">
        <v>159</v>
      </c>
      <c r="D195" s="22">
        <f>D177</f>
        <v>0</v>
      </c>
      <c r="E195" s="22">
        <f t="shared" si="32"/>
        <v>0</v>
      </c>
      <c r="F195" s="22">
        <f t="shared" si="32"/>
        <v>0</v>
      </c>
      <c r="G195" s="22">
        <f t="shared" si="32"/>
        <v>0</v>
      </c>
      <c r="H195" s="22">
        <f t="shared" si="32"/>
        <v>0</v>
      </c>
      <c r="I195" s="22">
        <f t="shared" si="32"/>
        <v>0</v>
      </c>
      <c r="J195" s="22">
        <f t="shared" si="32"/>
        <v>0</v>
      </c>
      <c r="K195" s="22">
        <f t="shared" si="32"/>
        <v>0</v>
      </c>
      <c r="L195" s="22">
        <f t="shared" si="32"/>
        <v>0</v>
      </c>
      <c r="M195" s="22">
        <f t="shared" si="32"/>
        <v>0</v>
      </c>
      <c r="N195" s="22">
        <f t="shared" si="32"/>
        <v>0</v>
      </c>
      <c r="O195" s="22">
        <f t="shared" si="32"/>
        <v>0</v>
      </c>
      <c r="P195" s="22">
        <f t="shared" si="32"/>
        <v>0</v>
      </c>
      <c r="Q195" s="22">
        <f t="shared" si="32"/>
        <v>0</v>
      </c>
      <c r="R195" s="22">
        <f t="shared" si="32"/>
        <v>0</v>
      </c>
      <c r="S195" s="22">
        <f t="shared" si="32"/>
        <v>0</v>
      </c>
      <c r="T195" s="22">
        <f t="shared" si="32"/>
        <v>0</v>
      </c>
      <c r="U195" s="22">
        <f t="shared" si="32"/>
        <v>0</v>
      </c>
      <c r="V195" s="22">
        <f t="shared" si="32"/>
        <v>0</v>
      </c>
      <c r="W195" s="22">
        <f t="shared" si="32"/>
        <v>0</v>
      </c>
      <c r="X195" s="22">
        <f t="shared" si="32"/>
        <v>0</v>
      </c>
      <c r="Y195" s="22">
        <f t="shared" si="32"/>
        <v>0</v>
      </c>
      <c r="Z195" s="22">
        <f t="shared" si="32"/>
        <v>0</v>
      </c>
      <c r="AA195" s="22">
        <f t="shared" si="32"/>
        <v>0</v>
      </c>
      <c r="AB195" s="22">
        <f t="shared" si="32"/>
        <v>0</v>
      </c>
      <c r="AC195" s="22">
        <f t="shared" si="32"/>
        <v>0</v>
      </c>
      <c r="AD195" s="22">
        <f t="shared" si="32"/>
        <v>0</v>
      </c>
      <c r="AE195" s="22">
        <f t="shared" si="32"/>
        <v>0</v>
      </c>
      <c r="AF195" s="22">
        <f t="shared" si="32"/>
        <v>0</v>
      </c>
      <c r="AG195" s="22">
        <f t="shared" si="32"/>
        <v>0</v>
      </c>
      <c r="AH195" s="22">
        <f t="shared" si="32"/>
        <v>0</v>
      </c>
      <c r="AI195" s="22">
        <f t="shared" si="32"/>
        <v>0</v>
      </c>
      <c r="AJ195" s="22">
        <f t="shared" si="32"/>
        <v>0</v>
      </c>
      <c r="AK195" s="22">
        <f t="shared" si="32"/>
        <v>0</v>
      </c>
    </row>
    <row r="196" spans="1:37" x14ac:dyDescent="0.25">
      <c r="A196" s="26" t="s">
        <v>11</v>
      </c>
      <c r="B196" s="26" t="s">
        <v>8</v>
      </c>
      <c r="C196" s="26" t="s">
        <v>159</v>
      </c>
      <c r="D196" s="22">
        <f>D178+D168</f>
        <v>4.9730999999999997E-2</v>
      </c>
      <c r="E196" s="22">
        <f t="shared" ref="E196:AK196" si="33">E178+E168</f>
        <v>5.0757250989972268E-2</v>
      </c>
      <c r="F196" s="22">
        <f t="shared" si="33"/>
        <v>5.1038792199055522E-2</v>
      </c>
      <c r="G196" s="22">
        <f t="shared" si="33"/>
        <v>4.9455183883077687E-2</v>
      </c>
      <c r="H196" s="22">
        <f t="shared" si="33"/>
        <v>5.1346701920101628E-2</v>
      </c>
      <c r="I196" s="22">
        <f t="shared" si="33"/>
        <v>5.2087033471308983E-2</v>
      </c>
      <c r="J196" s="22">
        <f t="shared" si="33"/>
        <v>5.2809352174384622E-2</v>
      </c>
      <c r="K196" s="22">
        <f t="shared" si="33"/>
        <v>5.3512044943973845E-2</v>
      </c>
      <c r="L196" s="22">
        <f t="shared" si="33"/>
        <v>5.4162453333219188E-2</v>
      </c>
      <c r="M196" s="22">
        <f t="shared" si="33"/>
        <v>5.4796542607259829E-2</v>
      </c>
      <c r="N196" s="22">
        <f t="shared" si="33"/>
        <v>5.5379766759095117E-2</v>
      </c>
      <c r="O196" s="22">
        <f t="shared" si="33"/>
        <v>5.5894762893086994E-2</v>
      </c>
      <c r="P196" s="22">
        <f t="shared" si="33"/>
        <v>5.5961249139600128E-2</v>
      </c>
      <c r="Q196" s="22">
        <f t="shared" si="33"/>
        <v>5.1769212603352079E-2</v>
      </c>
      <c r="R196" s="22">
        <f t="shared" si="33"/>
        <v>5.2021761770438692E-2</v>
      </c>
      <c r="S196" s="22">
        <f t="shared" si="33"/>
        <v>5.225567104674475E-2</v>
      </c>
      <c r="T196" s="22">
        <f t="shared" si="33"/>
        <v>5.2470432833398882E-2</v>
      </c>
      <c r="U196" s="22">
        <f t="shared" si="33"/>
        <v>5.2664249857273686E-2</v>
      </c>
      <c r="V196" s="22">
        <f t="shared" si="33"/>
        <v>5.2835664547475722E-2</v>
      </c>
      <c r="W196" s="22">
        <f t="shared" si="33"/>
        <v>5.2964955033271935E-2</v>
      </c>
      <c r="X196" s="22">
        <f t="shared" si="33"/>
        <v>5.3054269891357586E-2</v>
      </c>
      <c r="Y196" s="22">
        <f t="shared" si="33"/>
        <v>5.3100851411936968E-2</v>
      </c>
      <c r="Z196" s="22">
        <f t="shared" si="33"/>
        <v>5.3100931043620042E-2</v>
      </c>
      <c r="AA196" s="22">
        <f t="shared" si="33"/>
        <v>5.305065847194413E-2</v>
      </c>
      <c r="AB196" s="22">
        <f t="shared" si="33"/>
        <v>5.2950426963699303E-2</v>
      </c>
      <c r="AC196" s="22">
        <f t="shared" si="33"/>
        <v>5.279495365984109E-2</v>
      </c>
      <c r="AD196" s="22">
        <f t="shared" si="33"/>
        <v>5.2581885696799717E-2</v>
      </c>
      <c r="AE196" s="22">
        <f t="shared" si="33"/>
        <v>5.2309722157735015E-2</v>
      </c>
      <c r="AF196" s="22">
        <f t="shared" si="33"/>
        <v>5.1976556881600113E-2</v>
      </c>
      <c r="AG196" s="22">
        <f t="shared" si="33"/>
        <v>5.1583312822806704E-2</v>
      </c>
      <c r="AH196" s="22">
        <f t="shared" si="33"/>
        <v>5.1128189253593061E-2</v>
      </c>
      <c r="AI196" s="22">
        <f t="shared" si="33"/>
        <v>5.0609264862031884E-2</v>
      </c>
      <c r="AJ196" s="22">
        <f t="shared" si="33"/>
        <v>5.0024018816685355E-2</v>
      </c>
      <c r="AK196" s="22">
        <f t="shared" si="33"/>
        <v>4.9369506825204336E-2</v>
      </c>
    </row>
    <row r="197" spans="1:37" x14ac:dyDescent="0.25">
      <c r="A197" s="26" t="s">
        <v>12</v>
      </c>
      <c r="B197" s="26" t="s">
        <v>8</v>
      </c>
      <c r="C197" s="26" t="s">
        <v>159</v>
      </c>
      <c r="D197" s="22">
        <f>D179+D169+D190</f>
        <v>18.457491999999995</v>
      </c>
      <c r="E197" s="22">
        <f t="shared" ref="E197:AK197" si="34">E179+E169+E190</f>
        <v>18.778330851998476</v>
      </c>
      <c r="F197" s="22">
        <f t="shared" si="34"/>
        <v>18.822502588274844</v>
      </c>
      <c r="G197" s="22">
        <f t="shared" si="34"/>
        <v>18.180916009708763</v>
      </c>
      <c r="H197" s="22">
        <f t="shared" si="34"/>
        <v>18.832080098092867</v>
      </c>
      <c r="I197" s="22">
        <f t="shared" si="34"/>
        <v>19.059057586855477</v>
      </c>
      <c r="J197" s="22">
        <f t="shared" si="34"/>
        <v>19.278488707051284</v>
      </c>
      <c r="K197" s="22">
        <f t="shared" si="34"/>
        <v>19.489850363790804</v>
      </c>
      <c r="L197" s="22">
        <f t="shared" si="34"/>
        <v>19.681403664146018</v>
      </c>
      <c r="M197" s="22">
        <f t="shared" si="34"/>
        <v>19.866791563029711</v>
      </c>
      <c r="N197" s="22">
        <f t="shared" si="34"/>
        <v>20.036665909967159</v>
      </c>
      <c r="O197" s="22">
        <f t="shared" si="34"/>
        <v>20.205535304598314</v>
      </c>
      <c r="P197" s="22">
        <f t="shared" si="34"/>
        <v>20.372439251898253</v>
      </c>
      <c r="Q197" s="22">
        <f t="shared" si="34"/>
        <v>20.509262547000702</v>
      </c>
      <c r="R197" s="22">
        <f t="shared" si="34"/>
        <v>20.744134978092241</v>
      </c>
      <c r="S197" s="22">
        <f t="shared" si="34"/>
        <v>20.9811490881224</v>
      </c>
      <c r="T197" s="22">
        <f t="shared" si="34"/>
        <v>21.220717717517768</v>
      </c>
      <c r="U197" s="22">
        <f t="shared" si="34"/>
        <v>21.46277533462122</v>
      </c>
      <c r="V197" s="22">
        <f t="shared" si="34"/>
        <v>21.707430575233271</v>
      </c>
      <c r="W197" s="22">
        <f t="shared" si="34"/>
        <v>21.936421201185951</v>
      </c>
      <c r="X197" s="22">
        <f t="shared" si="34"/>
        <v>22.161861868393498</v>
      </c>
      <c r="Y197" s="22">
        <f t="shared" si="34"/>
        <v>22.383261625423842</v>
      </c>
      <c r="Z197" s="22">
        <f t="shared" si="34"/>
        <v>22.599703606075199</v>
      </c>
      <c r="AA197" s="22">
        <f t="shared" si="34"/>
        <v>22.810218727509707</v>
      </c>
      <c r="AB197" s="22">
        <f t="shared" si="34"/>
        <v>22.963654837421597</v>
      </c>
      <c r="AC197" s="22">
        <f t="shared" si="34"/>
        <v>23.109793256449937</v>
      </c>
      <c r="AD197" s="22">
        <f t="shared" si="34"/>
        <v>23.248322094359953</v>
      </c>
      <c r="AE197" s="22">
        <f t="shared" si="34"/>
        <v>23.379293434425417</v>
      </c>
      <c r="AF197" s="22">
        <f t="shared" si="34"/>
        <v>23.502568353365707</v>
      </c>
      <c r="AG197" s="22">
        <f t="shared" si="34"/>
        <v>23.619279687523182</v>
      </c>
      <c r="AH197" s="22">
        <f t="shared" si="34"/>
        <v>23.72933281152628</v>
      </c>
      <c r="AI197" s="22">
        <f t="shared" si="34"/>
        <v>23.832542637434379</v>
      </c>
      <c r="AJ197" s="22">
        <f t="shared" si="34"/>
        <v>23.928387310407178</v>
      </c>
      <c r="AK197" s="22">
        <f t="shared" si="34"/>
        <v>24.016053167710844</v>
      </c>
    </row>
    <row r="198" spans="1:37" x14ac:dyDescent="0.25">
      <c r="A198" s="26" t="s">
        <v>54</v>
      </c>
      <c r="B198" s="26" t="s">
        <v>8</v>
      </c>
      <c r="C198" s="26" t="s">
        <v>159</v>
      </c>
      <c r="D198" s="22">
        <f>D181</f>
        <v>0</v>
      </c>
      <c r="E198" s="22">
        <f t="shared" ref="E198:AK199" si="35">E181</f>
        <v>0</v>
      </c>
      <c r="F198" s="22">
        <f t="shared" si="35"/>
        <v>0</v>
      </c>
      <c r="G198" s="22">
        <f t="shared" si="35"/>
        <v>0</v>
      </c>
      <c r="H198" s="22">
        <f t="shared" si="35"/>
        <v>0</v>
      </c>
      <c r="I198" s="22">
        <f t="shared" si="35"/>
        <v>0</v>
      </c>
      <c r="J198" s="22">
        <f t="shared" si="35"/>
        <v>0</v>
      </c>
      <c r="K198" s="22">
        <f t="shared" si="35"/>
        <v>0</v>
      </c>
      <c r="L198" s="22">
        <f t="shared" si="35"/>
        <v>0</v>
      </c>
      <c r="M198" s="22">
        <f t="shared" si="35"/>
        <v>0</v>
      </c>
      <c r="N198" s="22">
        <f t="shared" si="35"/>
        <v>0</v>
      </c>
      <c r="O198" s="22">
        <f t="shared" si="35"/>
        <v>0</v>
      </c>
      <c r="P198" s="22">
        <f t="shared" si="35"/>
        <v>0</v>
      </c>
      <c r="Q198" s="22">
        <f t="shared" si="35"/>
        <v>0</v>
      </c>
      <c r="R198" s="22">
        <f t="shared" si="35"/>
        <v>0</v>
      </c>
      <c r="S198" s="22">
        <f t="shared" si="35"/>
        <v>0</v>
      </c>
      <c r="T198" s="22">
        <f t="shared" si="35"/>
        <v>0</v>
      </c>
      <c r="U198" s="22">
        <f t="shared" si="35"/>
        <v>0</v>
      </c>
      <c r="V198" s="22">
        <f t="shared" si="35"/>
        <v>0</v>
      </c>
      <c r="W198" s="22">
        <f t="shared" si="35"/>
        <v>0</v>
      </c>
      <c r="X198" s="22">
        <f t="shared" si="35"/>
        <v>0</v>
      </c>
      <c r="Y198" s="22">
        <f t="shared" si="35"/>
        <v>0</v>
      </c>
      <c r="Z198" s="22">
        <f t="shared" si="35"/>
        <v>0</v>
      </c>
      <c r="AA198" s="22">
        <f t="shared" si="35"/>
        <v>0</v>
      </c>
      <c r="AB198" s="22">
        <f t="shared" si="35"/>
        <v>0</v>
      </c>
      <c r="AC198" s="22">
        <f t="shared" si="35"/>
        <v>0</v>
      </c>
      <c r="AD198" s="22">
        <f t="shared" si="35"/>
        <v>0</v>
      </c>
      <c r="AE198" s="22">
        <f t="shared" si="35"/>
        <v>0</v>
      </c>
      <c r="AF198" s="22">
        <f t="shared" si="35"/>
        <v>0</v>
      </c>
      <c r="AG198" s="22">
        <f t="shared" si="35"/>
        <v>0</v>
      </c>
      <c r="AH198" s="22">
        <f t="shared" si="35"/>
        <v>0</v>
      </c>
      <c r="AI198" s="22">
        <f t="shared" si="35"/>
        <v>0</v>
      </c>
      <c r="AJ198" s="22">
        <f t="shared" si="35"/>
        <v>0</v>
      </c>
      <c r="AK198" s="22">
        <f t="shared" si="35"/>
        <v>0</v>
      </c>
    </row>
    <row r="199" spans="1:37" x14ac:dyDescent="0.25">
      <c r="A199" s="26" t="s">
        <v>79</v>
      </c>
      <c r="B199" s="26" t="s">
        <v>8</v>
      </c>
      <c r="C199" s="26" t="s">
        <v>159</v>
      </c>
      <c r="D199" s="22">
        <f>D182</f>
        <v>0</v>
      </c>
      <c r="E199" s="22">
        <f t="shared" si="35"/>
        <v>0</v>
      </c>
      <c r="F199" s="22">
        <f t="shared" si="35"/>
        <v>0</v>
      </c>
      <c r="G199" s="22">
        <f t="shared" si="35"/>
        <v>0</v>
      </c>
      <c r="H199" s="22">
        <f t="shared" si="35"/>
        <v>0</v>
      </c>
      <c r="I199" s="22">
        <f t="shared" si="35"/>
        <v>0</v>
      </c>
      <c r="J199" s="22">
        <f t="shared" si="35"/>
        <v>0</v>
      </c>
      <c r="K199" s="22">
        <f t="shared" si="35"/>
        <v>0</v>
      </c>
      <c r="L199" s="22">
        <f t="shared" si="35"/>
        <v>0</v>
      </c>
      <c r="M199" s="22">
        <f t="shared" si="35"/>
        <v>0</v>
      </c>
      <c r="N199" s="22">
        <f t="shared" si="35"/>
        <v>0</v>
      </c>
      <c r="O199" s="22">
        <f t="shared" si="35"/>
        <v>0</v>
      </c>
      <c r="P199" s="22">
        <f t="shared" si="35"/>
        <v>0</v>
      </c>
      <c r="Q199" s="22">
        <f t="shared" si="35"/>
        <v>0</v>
      </c>
      <c r="R199" s="22">
        <f t="shared" si="35"/>
        <v>0</v>
      </c>
      <c r="S199" s="22">
        <f t="shared" si="35"/>
        <v>0</v>
      </c>
      <c r="T199" s="22">
        <f t="shared" si="35"/>
        <v>0</v>
      </c>
      <c r="U199" s="22">
        <f t="shared" si="35"/>
        <v>0</v>
      </c>
      <c r="V199" s="22">
        <f t="shared" si="35"/>
        <v>0</v>
      </c>
      <c r="W199" s="22">
        <f t="shared" si="35"/>
        <v>0</v>
      </c>
      <c r="X199" s="22">
        <f t="shared" si="35"/>
        <v>0</v>
      </c>
      <c r="Y199" s="22">
        <f t="shared" si="35"/>
        <v>0</v>
      </c>
      <c r="Z199" s="22">
        <f t="shared" si="35"/>
        <v>0</v>
      </c>
      <c r="AA199" s="22">
        <f t="shared" si="35"/>
        <v>0</v>
      </c>
      <c r="AB199" s="22">
        <f t="shared" si="35"/>
        <v>0</v>
      </c>
      <c r="AC199" s="22">
        <f t="shared" si="35"/>
        <v>0</v>
      </c>
      <c r="AD199" s="22">
        <f t="shared" si="35"/>
        <v>0</v>
      </c>
      <c r="AE199" s="22">
        <f t="shared" si="35"/>
        <v>0</v>
      </c>
      <c r="AF199" s="22">
        <f t="shared" si="35"/>
        <v>0</v>
      </c>
      <c r="AG199" s="22">
        <f t="shared" si="35"/>
        <v>0</v>
      </c>
      <c r="AH199" s="22">
        <f t="shared" si="35"/>
        <v>0</v>
      </c>
      <c r="AI199" s="22">
        <f t="shared" si="35"/>
        <v>0</v>
      </c>
      <c r="AJ199" s="22">
        <f t="shared" si="35"/>
        <v>0</v>
      </c>
      <c r="AK199" s="22">
        <f t="shared" si="35"/>
        <v>0</v>
      </c>
    </row>
    <row r="200" spans="1:37" x14ac:dyDescent="0.25">
      <c r="A200" s="26" t="s">
        <v>13</v>
      </c>
      <c r="B200" s="26" t="s">
        <v>8</v>
      </c>
      <c r="C200" s="26" t="s">
        <v>159</v>
      </c>
      <c r="D200" s="22">
        <f>D183+D170</f>
        <v>0</v>
      </c>
      <c r="E200" s="22">
        <f t="shared" ref="E200:AK200" si="36">E183+E170</f>
        <v>0</v>
      </c>
      <c r="F200" s="22">
        <f t="shared" si="36"/>
        <v>0</v>
      </c>
      <c r="G200" s="22">
        <f t="shared" si="36"/>
        <v>0</v>
      </c>
      <c r="H200" s="22">
        <f t="shared" si="36"/>
        <v>0</v>
      </c>
      <c r="I200" s="22">
        <f t="shared" si="36"/>
        <v>0</v>
      </c>
      <c r="J200" s="22">
        <f t="shared" si="36"/>
        <v>0</v>
      </c>
      <c r="K200" s="22">
        <f t="shared" si="36"/>
        <v>0</v>
      </c>
      <c r="L200" s="22">
        <f t="shared" si="36"/>
        <v>0</v>
      </c>
      <c r="M200" s="22">
        <f t="shared" si="36"/>
        <v>0</v>
      </c>
      <c r="N200" s="22">
        <f t="shared" si="36"/>
        <v>0</v>
      </c>
      <c r="O200" s="22">
        <f t="shared" si="36"/>
        <v>0</v>
      </c>
      <c r="P200" s="22">
        <f t="shared" si="36"/>
        <v>0</v>
      </c>
      <c r="Q200" s="22">
        <f t="shared" si="36"/>
        <v>0</v>
      </c>
      <c r="R200" s="22">
        <f t="shared" si="36"/>
        <v>0</v>
      </c>
      <c r="S200" s="22">
        <f t="shared" si="36"/>
        <v>0</v>
      </c>
      <c r="T200" s="22">
        <f t="shared" si="36"/>
        <v>0</v>
      </c>
      <c r="U200" s="22">
        <f t="shared" si="36"/>
        <v>0</v>
      </c>
      <c r="V200" s="22">
        <f t="shared" si="36"/>
        <v>0</v>
      </c>
      <c r="W200" s="22">
        <f t="shared" si="36"/>
        <v>0</v>
      </c>
      <c r="X200" s="22">
        <f t="shared" si="36"/>
        <v>0</v>
      </c>
      <c r="Y200" s="22">
        <f t="shared" si="36"/>
        <v>0</v>
      </c>
      <c r="Z200" s="22">
        <f t="shared" si="36"/>
        <v>0</v>
      </c>
      <c r="AA200" s="22">
        <f t="shared" si="36"/>
        <v>0</v>
      </c>
      <c r="AB200" s="22">
        <f t="shared" si="36"/>
        <v>0</v>
      </c>
      <c r="AC200" s="22">
        <f t="shared" si="36"/>
        <v>0</v>
      </c>
      <c r="AD200" s="22">
        <f t="shared" si="36"/>
        <v>0</v>
      </c>
      <c r="AE200" s="22">
        <f t="shared" si="36"/>
        <v>0</v>
      </c>
      <c r="AF200" s="22">
        <f t="shared" si="36"/>
        <v>0</v>
      </c>
      <c r="AG200" s="22">
        <f t="shared" si="36"/>
        <v>0</v>
      </c>
      <c r="AH200" s="22">
        <f t="shared" si="36"/>
        <v>0</v>
      </c>
      <c r="AI200" s="22">
        <f t="shared" si="36"/>
        <v>0</v>
      </c>
      <c r="AJ200" s="22">
        <f t="shared" si="36"/>
        <v>0</v>
      </c>
      <c r="AK200" s="22">
        <f t="shared" si="36"/>
        <v>0</v>
      </c>
    </row>
    <row r="201" spans="1:37" x14ac:dyDescent="0.25">
      <c r="A201" s="26" t="s">
        <v>55</v>
      </c>
      <c r="B201" s="26" t="s">
        <v>8</v>
      </c>
      <c r="C201" s="26" t="s">
        <v>159</v>
      </c>
      <c r="D201" s="22">
        <f>D184</f>
        <v>0</v>
      </c>
      <c r="E201" s="22">
        <f t="shared" ref="E201:AK203" si="37">E184</f>
        <v>0</v>
      </c>
      <c r="F201" s="22">
        <f t="shared" si="37"/>
        <v>0</v>
      </c>
      <c r="G201" s="22">
        <f t="shared" si="37"/>
        <v>0</v>
      </c>
      <c r="H201" s="22">
        <f t="shared" si="37"/>
        <v>0</v>
      </c>
      <c r="I201" s="22">
        <f t="shared" si="37"/>
        <v>0</v>
      </c>
      <c r="J201" s="22">
        <f t="shared" si="37"/>
        <v>0</v>
      </c>
      <c r="K201" s="22">
        <f t="shared" si="37"/>
        <v>0</v>
      </c>
      <c r="L201" s="22">
        <f t="shared" si="37"/>
        <v>0</v>
      </c>
      <c r="M201" s="22">
        <f t="shared" si="37"/>
        <v>0</v>
      </c>
      <c r="N201" s="22">
        <f t="shared" si="37"/>
        <v>0</v>
      </c>
      <c r="O201" s="22">
        <f t="shared" si="37"/>
        <v>0</v>
      </c>
      <c r="P201" s="22">
        <f t="shared" si="37"/>
        <v>0</v>
      </c>
      <c r="Q201" s="22">
        <f t="shared" si="37"/>
        <v>0</v>
      </c>
      <c r="R201" s="22">
        <f t="shared" si="37"/>
        <v>0</v>
      </c>
      <c r="S201" s="22">
        <f t="shared" si="37"/>
        <v>0</v>
      </c>
      <c r="T201" s="22">
        <f t="shared" si="37"/>
        <v>0</v>
      </c>
      <c r="U201" s="22">
        <f t="shared" si="37"/>
        <v>0</v>
      </c>
      <c r="V201" s="22">
        <f t="shared" si="37"/>
        <v>0</v>
      </c>
      <c r="W201" s="22">
        <f t="shared" si="37"/>
        <v>0</v>
      </c>
      <c r="X201" s="22">
        <f t="shared" si="37"/>
        <v>0</v>
      </c>
      <c r="Y201" s="22">
        <f t="shared" si="37"/>
        <v>0</v>
      </c>
      <c r="Z201" s="22">
        <f t="shared" si="37"/>
        <v>0</v>
      </c>
      <c r="AA201" s="22">
        <f t="shared" si="37"/>
        <v>0</v>
      </c>
      <c r="AB201" s="22">
        <f t="shared" si="37"/>
        <v>0</v>
      </c>
      <c r="AC201" s="22">
        <f t="shared" si="37"/>
        <v>0</v>
      </c>
      <c r="AD201" s="22">
        <f t="shared" si="37"/>
        <v>0</v>
      </c>
      <c r="AE201" s="22">
        <f t="shared" si="37"/>
        <v>0</v>
      </c>
      <c r="AF201" s="22">
        <f t="shared" si="37"/>
        <v>0</v>
      </c>
      <c r="AG201" s="22">
        <f t="shared" si="37"/>
        <v>0</v>
      </c>
      <c r="AH201" s="22">
        <f t="shared" si="37"/>
        <v>0</v>
      </c>
      <c r="AI201" s="22">
        <f t="shared" si="37"/>
        <v>0</v>
      </c>
      <c r="AJ201" s="22">
        <f t="shared" si="37"/>
        <v>0</v>
      </c>
      <c r="AK201" s="22">
        <f t="shared" si="37"/>
        <v>0</v>
      </c>
    </row>
    <row r="202" spans="1:37" x14ac:dyDescent="0.25">
      <c r="A202" s="26" t="s">
        <v>56</v>
      </c>
      <c r="B202" s="26" t="s">
        <v>8</v>
      </c>
      <c r="C202" s="26" t="s">
        <v>159</v>
      </c>
      <c r="D202" s="22">
        <f>D185</f>
        <v>0</v>
      </c>
      <c r="E202" s="22">
        <f t="shared" si="37"/>
        <v>0</v>
      </c>
      <c r="F202" s="22">
        <f t="shared" si="37"/>
        <v>0</v>
      </c>
      <c r="G202" s="22">
        <f t="shared" si="37"/>
        <v>0</v>
      </c>
      <c r="H202" s="22">
        <f t="shared" si="37"/>
        <v>0</v>
      </c>
      <c r="I202" s="22">
        <f t="shared" si="37"/>
        <v>0</v>
      </c>
      <c r="J202" s="22">
        <f t="shared" si="37"/>
        <v>0</v>
      </c>
      <c r="K202" s="22">
        <f t="shared" si="37"/>
        <v>0</v>
      </c>
      <c r="L202" s="22">
        <f t="shared" si="37"/>
        <v>0</v>
      </c>
      <c r="M202" s="22">
        <f t="shared" si="37"/>
        <v>0</v>
      </c>
      <c r="N202" s="22">
        <f t="shared" si="37"/>
        <v>0</v>
      </c>
      <c r="O202" s="22">
        <f t="shared" si="37"/>
        <v>0</v>
      </c>
      <c r="P202" s="22">
        <f t="shared" si="37"/>
        <v>0</v>
      </c>
      <c r="Q202" s="22">
        <f t="shared" si="37"/>
        <v>0</v>
      </c>
      <c r="R202" s="22">
        <f t="shared" si="37"/>
        <v>0</v>
      </c>
      <c r="S202" s="22">
        <f t="shared" si="37"/>
        <v>0</v>
      </c>
      <c r="T202" s="22">
        <f t="shared" si="37"/>
        <v>0</v>
      </c>
      <c r="U202" s="22">
        <f t="shared" si="37"/>
        <v>0</v>
      </c>
      <c r="V202" s="22">
        <f t="shared" si="37"/>
        <v>0</v>
      </c>
      <c r="W202" s="22">
        <f t="shared" si="37"/>
        <v>0</v>
      </c>
      <c r="X202" s="22">
        <f t="shared" si="37"/>
        <v>0</v>
      </c>
      <c r="Y202" s="22">
        <f t="shared" si="37"/>
        <v>0</v>
      </c>
      <c r="Z202" s="22">
        <f t="shared" si="37"/>
        <v>0</v>
      </c>
      <c r="AA202" s="22">
        <f t="shared" si="37"/>
        <v>0</v>
      </c>
      <c r="AB202" s="22">
        <f t="shared" si="37"/>
        <v>0</v>
      </c>
      <c r="AC202" s="22">
        <f t="shared" si="37"/>
        <v>0</v>
      </c>
      <c r="AD202" s="22">
        <f t="shared" si="37"/>
        <v>0</v>
      </c>
      <c r="AE202" s="22">
        <f t="shared" si="37"/>
        <v>0</v>
      </c>
      <c r="AF202" s="22">
        <f t="shared" si="37"/>
        <v>0</v>
      </c>
      <c r="AG202" s="22">
        <f t="shared" si="37"/>
        <v>0</v>
      </c>
      <c r="AH202" s="22">
        <f t="shared" si="37"/>
        <v>0</v>
      </c>
      <c r="AI202" s="22">
        <f t="shared" si="37"/>
        <v>0</v>
      </c>
      <c r="AJ202" s="22">
        <f t="shared" si="37"/>
        <v>0</v>
      </c>
      <c r="AK202" s="22">
        <f t="shared" si="37"/>
        <v>0</v>
      </c>
    </row>
    <row r="203" spans="1:37" x14ac:dyDescent="0.25">
      <c r="A203" s="26" t="s">
        <v>14</v>
      </c>
      <c r="B203" s="26" t="s">
        <v>8</v>
      </c>
      <c r="C203" s="26" t="s">
        <v>159</v>
      </c>
      <c r="D203" s="22">
        <f>D186</f>
        <v>0</v>
      </c>
      <c r="E203" s="22">
        <f t="shared" si="37"/>
        <v>0</v>
      </c>
      <c r="F203" s="22">
        <f t="shared" si="37"/>
        <v>0</v>
      </c>
      <c r="G203" s="22">
        <f t="shared" si="37"/>
        <v>0</v>
      </c>
      <c r="H203" s="22">
        <f t="shared" si="37"/>
        <v>0</v>
      </c>
      <c r="I203" s="22">
        <f t="shared" si="37"/>
        <v>0</v>
      </c>
      <c r="J203" s="22">
        <f t="shared" si="37"/>
        <v>1.0328355726133585E-6</v>
      </c>
      <c r="K203" s="22">
        <f t="shared" si="37"/>
        <v>6.932727962958235E-6</v>
      </c>
      <c r="L203" s="22">
        <f t="shared" si="37"/>
        <v>4.6481828400896441E-5</v>
      </c>
      <c r="M203" s="22">
        <f t="shared" si="37"/>
        <v>3.1150878333257188E-4</v>
      </c>
      <c r="N203" s="22">
        <f t="shared" si="37"/>
        <v>2.0854535700086298E-3</v>
      </c>
      <c r="O203" s="22">
        <f t="shared" si="37"/>
        <v>1.3942889484872413E-2</v>
      </c>
      <c r="P203" s="22">
        <f t="shared" si="37"/>
        <v>9.2470110064012304E-2</v>
      </c>
      <c r="Q203" s="22">
        <f t="shared" si="37"/>
        <v>0.57887927196566791</v>
      </c>
      <c r="R203" s="22">
        <f t="shared" si="37"/>
        <v>0.61238180691983224</v>
      </c>
      <c r="S203" s="22">
        <f t="shared" si="37"/>
        <v>0.6476822774194152</v>
      </c>
      <c r="T203" s="22">
        <f t="shared" si="37"/>
        <v>0.68487520446579397</v>
      </c>
      <c r="U203" s="22">
        <f t="shared" si="37"/>
        <v>0.72404340885252338</v>
      </c>
      <c r="V203" s="22">
        <f t="shared" si="37"/>
        <v>0.76527748488002767</v>
      </c>
      <c r="W203" s="22">
        <f t="shared" si="37"/>
        <v>0.80839333012919501</v>
      </c>
      <c r="X203" s="22">
        <f t="shared" si="37"/>
        <v>0.85350284777995256</v>
      </c>
      <c r="Y203" s="22">
        <f t="shared" si="37"/>
        <v>0.90064674565277458</v>
      </c>
      <c r="Z203" s="22">
        <f t="shared" si="37"/>
        <v>0.94984319515980986</v>
      </c>
      <c r="AA203" s="22">
        <f t="shared" si="37"/>
        <v>1.001099582824575</v>
      </c>
      <c r="AB203" s="22">
        <f t="shared" si="37"/>
        <v>1.0544966749276998</v>
      </c>
      <c r="AC203" s="22">
        <f t="shared" si="37"/>
        <v>1.110001770139968</v>
      </c>
      <c r="AD203" s="22">
        <f t="shared" si="37"/>
        <v>1.1676271697144294</v>
      </c>
      <c r="AE203" s="22">
        <f t="shared" si="37"/>
        <v>1.2273965065443837</v>
      </c>
      <c r="AF203" s="22">
        <f t="shared" si="37"/>
        <v>1.2893178039678754</v>
      </c>
      <c r="AG203" s="22">
        <f t="shared" si="37"/>
        <v>1.353464469263514</v>
      </c>
      <c r="AH203" s="22">
        <f t="shared" si="37"/>
        <v>1.4198411930709376</v>
      </c>
      <c r="AI203" s="22">
        <f t="shared" si="37"/>
        <v>1.4884393475690698</v>
      </c>
      <c r="AJ203" s="22">
        <f t="shared" si="37"/>
        <v>1.5592191224899725</v>
      </c>
      <c r="AK203" s="22">
        <f t="shared" si="37"/>
        <v>1.6321072201452977</v>
      </c>
    </row>
    <row r="204" spans="1:37" x14ac:dyDescent="0.25">
      <c r="A204" s="26" t="s">
        <v>80</v>
      </c>
      <c r="B204" s="26" t="s">
        <v>8</v>
      </c>
      <c r="C204" s="26" t="s">
        <v>159</v>
      </c>
      <c r="D204" s="22">
        <f>D187+D172</f>
        <v>0</v>
      </c>
      <c r="E204" s="22">
        <f t="shared" ref="E204:AK204" si="38">E187+E172</f>
        <v>0</v>
      </c>
      <c r="F204" s="22">
        <f t="shared" si="38"/>
        <v>0</v>
      </c>
      <c r="G204" s="22">
        <f t="shared" si="38"/>
        <v>0</v>
      </c>
      <c r="H204" s="22">
        <f t="shared" si="38"/>
        <v>0</v>
      </c>
      <c r="I204" s="22">
        <f t="shared" si="38"/>
        <v>0</v>
      </c>
      <c r="J204" s="22">
        <f t="shared" si="38"/>
        <v>0</v>
      </c>
      <c r="K204" s="22">
        <f t="shared" si="38"/>
        <v>0</v>
      </c>
      <c r="L204" s="22">
        <f t="shared" si="38"/>
        <v>0</v>
      </c>
      <c r="M204" s="22">
        <f t="shared" si="38"/>
        <v>0</v>
      </c>
      <c r="N204" s="22">
        <f t="shared" si="38"/>
        <v>0</v>
      </c>
      <c r="O204" s="22">
        <f t="shared" si="38"/>
        <v>0</v>
      </c>
      <c r="P204" s="22">
        <f t="shared" si="38"/>
        <v>1.1037268042299601E-6</v>
      </c>
      <c r="Q204" s="22">
        <f t="shared" si="38"/>
        <v>0.21844500828893149</v>
      </c>
      <c r="R204" s="22">
        <f t="shared" si="38"/>
        <v>0.23878241969516831</v>
      </c>
      <c r="S204" s="22">
        <f t="shared" si="38"/>
        <v>0.26095348124197632</v>
      </c>
      <c r="T204" s="22">
        <f t="shared" si="38"/>
        <v>0.2851190294046827</v>
      </c>
      <c r="U204" s="22">
        <f t="shared" si="38"/>
        <v>0.31144619582614685</v>
      </c>
      <c r="V204" s="22">
        <f t="shared" si="38"/>
        <v>0.34011675779209405</v>
      </c>
      <c r="W204" s="22">
        <f t="shared" si="38"/>
        <v>0.38757889816646102</v>
      </c>
      <c r="X204" s="22">
        <f t="shared" si="38"/>
        <v>0.43799788211163981</v>
      </c>
      <c r="Y204" s="22">
        <f t="shared" si="38"/>
        <v>0.49154795293122999</v>
      </c>
      <c r="Z204" s="22">
        <f t="shared" si="38"/>
        <v>0.54839869249943773</v>
      </c>
      <c r="AA204" s="22">
        <f t="shared" si="38"/>
        <v>0.60871916309486029</v>
      </c>
      <c r="AB204" s="22">
        <f t="shared" si="38"/>
        <v>0.75127962388476588</v>
      </c>
      <c r="AC204" s="22">
        <f t="shared" si="38"/>
        <v>0.89863091967160713</v>
      </c>
      <c r="AD204" s="22">
        <f t="shared" si="38"/>
        <v>1.0508887058400183</v>
      </c>
      <c r="AE204" s="22">
        <f t="shared" si="38"/>
        <v>1.2081842858040246</v>
      </c>
      <c r="AF204" s="22">
        <f t="shared" si="38"/>
        <v>1.3706424594835396</v>
      </c>
      <c r="AG204" s="22">
        <f t="shared" si="38"/>
        <v>1.538468729470742</v>
      </c>
      <c r="AH204" s="22">
        <f t="shared" si="38"/>
        <v>1.7118113386990299</v>
      </c>
      <c r="AI204" s="22">
        <f t="shared" si="38"/>
        <v>1.890807241213827</v>
      </c>
      <c r="AJ204" s="22">
        <f t="shared" si="38"/>
        <v>2.0755547050503127</v>
      </c>
      <c r="AK204" s="22">
        <f t="shared" si="38"/>
        <v>2.2661014902968568</v>
      </c>
    </row>
    <row r="205" spans="1:37" x14ac:dyDescent="0.25">
      <c r="A205" s="26" t="s">
        <v>115</v>
      </c>
      <c r="B205" s="26" t="s">
        <v>8</v>
      </c>
      <c r="C205" s="26" t="s">
        <v>159</v>
      </c>
      <c r="D205" s="22">
        <f>SUM(D193:D204)</f>
        <v>28.721565398874887</v>
      </c>
      <c r="E205" s="22">
        <f t="shared" ref="E205:AK205" si="39">SUM(E193:E204)</f>
        <v>29.251172189326148</v>
      </c>
      <c r="F205" s="22">
        <f t="shared" si="39"/>
        <v>29.350396122350205</v>
      </c>
      <c r="G205" s="22">
        <f t="shared" si="39"/>
        <v>28.379238508316973</v>
      </c>
      <c r="H205" s="22">
        <f t="shared" si="39"/>
        <v>29.418211795838374</v>
      </c>
      <c r="I205" s="22">
        <f t="shared" si="39"/>
        <v>29.795558370725601</v>
      </c>
      <c r="J205" s="22">
        <f t="shared" si="39"/>
        <v>30.161598067365588</v>
      </c>
      <c r="K205" s="22">
        <f t="shared" si="39"/>
        <v>30.515482531317431</v>
      </c>
      <c r="L205" s="22">
        <f t="shared" si="39"/>
        <v>30.838780571563642</v>
      </c>
      <c r="M205" s="22">
        <f t="shared" si="39"/>
        <v>31.152764574083513</v>
      </c>
      <c r="N205" s="22">
        <f t="shared" si="39"/>
        <v>31.442414153917436</v>
      </c>
      <c r="O205" s="22">
        <f t="shared" si="39"/>
        <v>31.72827927508542</v>
      </c>
      <c r="P205" s="22">
        <f t="shared" si="39"/>
        <v>31.994528165776888</v>
      </c>
      <c r="Q205" s="22">
        <f t="shared" si="39"/>
        <v>32.05583404542768</v>
      </c>
      <c r="R205" s="22">
        <f t="shared" si="39"/>
        <v>32.403741973842976</v>
      </c>
      <c r="S205" s="22">
        <f t="shared" si="39"/>
        <v>32.754030242887723</v>
      </c>
      <c r="T205" s="22">
        <f t="shared" si="39"/>
        <v>33.10729242218467</v>
      </c>
      <c r="U205" s="22">
        <f t="shared" si="39"/>
        <v>33.463372150591738</v>
      </c>
      <c r="V205" s="22">
        <f t="shared" si="39"/>
        <v>33.822382172665108</v>
      </c>
      <c r="W205" s="22">
        <f t="shared" si="39"/>
        <v>34.161319378781172</v>
      </c>
      <c r="X205" s="22">
        <f t="shared" si="39"/>
        <v>34.493630716252135</v>
      </c>
      <c r="Y205" s="22">
        <f t="shared" si="39"/>
        <v>34.818506230737661</v>
      </c>
      <c r="Z205" s="22">
        <f t="shared" si="39"/>
        <v>35.134474394945428</v>
      </c>
      <c r="AA205" s="22">
        <f t="shared" si="39"/>
        <v>35.439985090214471</v>
      </c>
      <c r="AB205" s="22">
        <f t="shared" si="39"/>
        <v>35.681679134468823</v>
      </c>
      <c r="AC205" s="22">
        <f t="shared" si="39"/>
        <v>35.911014429271162</v>
      </c>
      <c r="AD205" s="22">
        <f t="shared" si="39"/>
        <v>36.127442434021987</v>
      </c>
      <c r="AE205" s="22">
        <f t="shared" si="39"/>
        <v>36.330981337176041</v>
      </c>
      <c r="AF205" s="22">
        <f t="shared" si="39"/>
        <v>36.521354162389891</v>
      </c>
      <c r="AG205" s="22">
        <f t="shared" si="39"/>
        <v>36.700262222340413</v>
      </c>
      <c r="AH205" s="22">
        <f t="shared" si="39"/>
        <v>36.867501777459943</v>
      </c>
      <c r="AI205" s="22">
        <f t="shared" si="39"/>
        <v>37.022731600113453</v>
      </c>
      <c r="AJ205" s="22">
        <f t="shared" si="39"/>
        <v>37.165091243975972</v>
      </c>
      <c r="AK205" s="22">
        <f t="shared" si="39"/>
        <v>37.29327222994845</v>
      </c>
    </row>
    <row r="207" spans="1:37" s="52" customFormat="1" ht="12.75" x14ac:dyDescent="0.2">
      <c r="A207" s="58" t="s">
        <v>160</v>
      </c>
      <c r="B207" s="59"/>
    </row>
    <row r="208" spans="1:37" s="52" customFormat="1" ht="12.75" x14ac:dyDescent="0.2">
      <c r="A208" s="26" t="s">
        <v>161</v>
      </c>
      <c r="B208" s="27" t="s">
        <v>162</v>
      </c>
      <c r="C208" s="27" t="s">
        <v>159</v>
      </c>
      <c r="D208" s="87">
        <f>D162+D147+D139</f>
        <v>23.436723064082024</v>
      </c>
      <c r="E208" s="87">
        <f t="shared" ref="E208:AK208" si="40">E162+E147+E139</f>
        <v>23.920364258633114</v>
      </c>
      <c r="F208" s="87">
        <f t="shared" si="40"/>
        <v>24.053046154199478</v>
      </c>
      <c r="G208" s="87">
        <f t="shared" si="40"/>
        <v>23.306970593335706</v>
      </c>
      <c r="H208" s="87">
        <f t="shared" si="40"/>
        <v>24.218560274854838</v>
      </c>
      <c r="I208" s="87">
        <f t="shared" si="40"/>
        <v>24.588206537602829</v>
      </c>
      <c r="J208" s="87">
        <f t="shared" si="40"/>
        <v>24.949927422357696</v>
      </c>
      <c r="K208" s="87">
        <f t="shared" si="40"/>
        <v>25.302951375786762</v>
      </c>
      <c r="L208" s="87">
        <f t="shared" si="40"/>
        <v>25.631893201947911</v>
      </c>
      <c r="M208" s="87">
        <f t="shared" si="40"/>
        <v>25.95434640765307</v>
      </c>
      <c r="N208" s="87">
        <f t="shared" si="40"/>
        <v>26.258069938449552</v>
      </c>
      <c r="O208" s="87">
        <f t="shared" si="40"/>
        <v>26.56251785662765</v>
      </c>
      <c r="P208" s="87">
        <f t="shared" si="40"/>
        <v>26.870191121806045</v>
      </c>
      <c r="Q208" s="87">
        <f t="shared" si="40"/>
        <v>27.181331437948728</v>
      </c>
      <c r="R208" s="87">
        <f t="shared" si="40"/>
        <v>27.496024359989661</v>
      </c>
      <c r="S208" s="87">
        <f t="shared" si="40"/>
        <v>27.813796766141586</v>
      </c>
      <c r="T208" s="87">
        <f t="shared" si="40"/>
        <v>28.135211338526268</v>
      </c>
      <c r="U208" s="87">
        <f t="shared" si="40"/>
        <v>28.4601975871193</v>
      </c>
      <c r="V208" s="87">
        <f t="shared" si="40"/>
        <v>28.788916851322654</v>
      </c>
      <c r="W208" s="87">
        <f t="shared" si="40"/>
        <v>29.111547842990745</v>
      </c>
      <c r="X208" s="87">
        <f t="shared" si="40"/>
        <v>29.43009042241124</v>
      </c>
      <c r="Y208" s="87">
        <f t="shared" si="40"/>
        <v>29.743901545696833</v>
      </c>
      <c r="Z208" s="87">
        <f t="shared" si="40"/>
        <v>30.051770634481709</v>
      </c>
      <c r="AA208" s="87">
        <f t="shared" si="40"/>
        <v>30.352414812501628</v>
      </c>
      <c r="AB208" s="87">
        <f t="shared" si="40"/>
        <v>30.64696897072875</v>
      </c>
      <c r="AC208" s="87">
        <f t="shared" si="40"/>
        <v>30.933311580799316</v>
      </c>
      <c r="AD208" s="87">
        <f t="shared" si="40"/>
        <v>31.210961990914207</v>
      </c>
      <c r="AE208" s="87">
        <f t="shared" si="40"/>
        <v>31.47992478701098</v>
      </c>
      <c r="AF208" s="87">
        <f t="shared" si="40"/>
        <v>31.739947398812451</v>
      </c>
      <c r="AG208" s="87">
        <f t="shared" si="40"/>
        <v>31.99249744972785</v>
      </c>
      <c r="AH208" s="87">
        <f t="shared" si="40"/>
        <v>32.23739293201627</v>
      </c>
      <c r="AI208" s="87">
        <f t="shared" si="40"/>
        <v>32.474326611828907</v>
      </c>
      <c r="AJ208" s="87">
        <f t="shared" si="40"/>
        <v>32.702527337204046</v>
      </c>
      <c r="AK208" s="87">
        <f t="shared" si="40"/>
        <v>32.920814491118207</v>
      </c>
    </row>
    <row r="209" spans="1:4" s="52" customFormat="1" ht="12.75" x14ac:dyDescent="0.2">
      <c r="B209" s="59"/>
    </row>
    <row r="210" spans="1:4" s="52" customFormat="1" ht="12.75" x14ac:dyDescent="0.2">
      <c r="A210" s="26" t="s">
        <v>163</v>
      </c>
      <c r="B210" s="27"/>
    </row>
    <row r="211" spans="1:4" s="52" customFormat="1" ht="12.75" x14ac:dyDescent="0.2">
      <c r="A211" s="26" t="s">
        <v>16</v>
      </c>
      <c r="B211" s="27" t="s">
        <v>162</v>
      </c>
      <c r="C211" s="27" t="s">
        <v>159</v>
      </c>
    </row>
    <row r="212" spans="1:4" s="52" customFormat="1" ht="12.75" x14ac:dyDescent="0.2">
      <c r="A212" s="26" t="s">
        <v>7</v>
      </c>
      <c r="B212" s="27" t="s">
        <v>162</v>
      </c>
      <c r="C212" s="27" t="s">
        <v>159</v>
      </c>
      <c r="D212" s="52">
        <f>D140*1163/8760*2</f>
        <v>7.224356279765122E-2</v>
      </c>
    </row>
    <row r="213" spans="1:4" s="52" customFormat="1" ht="12.75" x14ac:dyDescent="0.2">
      <c r="A213" s="26" t="s">
        <v>11</v>
      </c>
      <c r="B213" s="27" t="s">
        <v>162</v>
      </c>
      <c r="C213" s="27" t="s">
        <v>159</v>
      </c>
      <c r="D213" s="52">
        <f t="shared" ref="D213:D217" si="41">D141*1163/8760*2</f>
        <v>0</v>
      </c>
    </row>
    <row r="214" spans="1:4" s="52" customFormat="1" ht="12.75" x14ac:dyDescent="0.2">
      <c r="A214" s="26" t="s">
        <v>12</v>
      </c>
      <c r="B214" s="27" t="s">
        <v>162</v>
      </c>
      <c r="C214" s="27" t="s">
        <v>159</v>
      </c>
      <c r="D214" s="52">
        <f t="shared" si="41"/>
        <v>4.1789918963265302</v>
      </c>
    </row>
    <row r="215" spans="1:4" s="52" customFormat="1" ht="12.75" x14ac:dyDescent="0.2">
      <c r="A215" s="26" t="s">
        <v>13</v>
      </c>
      <c r="B215" s="27" t="s">
        <v>162</v>
      </c>
      <c r="C215" s="27" t="s">
        <v>159</v>
      </c>
      <c r="D215" s="52">
        <f t="shared" si="41"/>
        <v>0</v>
      </c>
    </row>
    <row r="216" spans="1:4" s="52" customFormat="1" ht="12.75" x14ac:dyDescent="0.2">
      <c r="A216" s="26" t="s">
        <v>55</v>
      </c>
      <c r="B216" s="27" t="s">
        <v>162</v>
      </c>
      <c r="C216" s="27" t="s">
        <v>159</v>
      </c>
      <c r="D216" s="52">
        <f t="shared" si="41"/>
        <v>0</v>
      </c>
    </row>
    <row r="217" spans="1:4" s="52" customFormat="1" ht="12.75" x14ac:dyDescent="0.2">
      <c r="A217" s="26" t="s">
        <v>80</v>
      </c>
      <c r="B217" s="27" t="s">
        <v>162</v>
      </c>
      <c r="C217" s="27" t="s">
        <v>159</v>
      </c>
      <c r="D217" s="52">
        <f t="shared" si="41"/>
        <v>0</v>
      </c>
    </row>
    <row r="218" spans="1:4" s="52" customFormat="1" ht="12.75" x14ac:dyDescent="0.2">
      <c r="B218" s="27"/>
    </row>
    <row r="219" spans="1:4" s="52" customFormat="1" ht="12.75" x14ac:dyDescent="0.2">
      <c r="A219" s="26" t="s">
        <v>84</v>
      </c>
      <c r="B219" s="27" t="s">
        <v>162</v>
      </c>
      <c r="C219" s="27" t="s">
        <v>159</v>
      </c>
    </row>
    <row r="220" spans="1:4" s="52" customFormat="1" ht="12.75" x14ac:dyDescent="0.2">
      <c r="A220" s="26" t="s">
        <v>7</v>
      </c>
      <c r="B220" s="27" t="s">
        <v>162</v>
      </c>
      <c r="C220" s="27" t="s">
        <v>159</v>
      </c>
      <c r="D220" s="52">
        <f t="shared" ref="D220:D232" si="42">D148*1163/8760*2</f>
        <v>1.2604196062568938E-2</v>
      </c>
    </row>
    <row r="221" spans="1:4" s="52" customFormat="1" ht="12.75" x14ac:dyDescent="0.2">
      <c r="A221" s="26" t="s">
        <v>9</v>
      </c>
      <c r="B221" s="27" t="s">
        <v>162</v>
      </c>
      <c r="C221" s="27" t="s">
        <v>159</v>
      </c>
      <c r="D221" s="52">
        <f t="shared" si="42"/>
        <v>1.8198823542492855</v>
      </c>
    </row>
    <row r="222" spans="1:4" s="52" customFormat="1" ht="12.75" x14ac:dyDescent="0.2">
      <c r="A222" s="26" t="s">
        <v>10</v>
      </c>
      <c r="B222" s="27" t="s">
        <v>162</v>
      </c>
      <c r="C222" s="27" t="s">
        <v>159</v>
      </c>
      <c r="D222" s="52">
        <f t="shared" si="42"/>
        <v>0</v>
      </c>
    </row>
    <row r="223" spans="1:4" s="52" customFormat="1" ht="12.75" x14ac:dyDescent="0.2">
      <c r="A223" s="26" t="s">
        <v>11</v>
      </c>
      <c r="B223" s="27" t="s">
        <v>162</v>
      </c>
      <c r="C223" s="27" t="s">
        <v>159</v>
      </c>
      <c r="D223" s="52">
        <f t="shared" si="42"/>
        <v>1.0128104189726027E-2</v>
      </c>
    </row>
    <row r="224" spans="1:4" s="52" customFormat="1" ht="12.75" x14ac:dyDescent="0.2">
      <c r="A224" s="26" t="s">
        <v>12</v>
      </c>
      <c r="B224" s="27" t="s">
        <v>162</v>
      </c>
      <c r="C224" s="27" t="s">
        <v>159</v>
      </c>
      <c r="D224" s="52">
        <f t="shared" si="42"/>
        <v>8.0179176686429224E-2</v>
      </c>
    </row>
    <row r="225" spans="1:4" s="52" customFormat="1" ht="12.75" x14ac:dyDescent="0.2">
      <c r="A225" s="26" t="s">
        <v>54</v>
      </c>
      <c r="B225" s="27" t="s">
        <v>162</v>
      </c>
      <c r="C225" s="27" t="s">
        <v>159</v>
      </c>
      <c r="D225" s="52">
        <f t="shared" si="42"/>
        <v>0</v>
      </c>
    </row>
    <row r="226" spans="1:4" s="52" customFormat="1" ht="12.75" x14ac:dyDescent="0.2">
      <c r="A226" s="26" t="s">
        <v>79</v>
      </c>
      <c r="B226" s="27" t="s">
        <v>162</v>
      </c>
      <c r="C226" s="27" t="s">
        <v>159</v>
      </c>
      <c r="D226" s="52">
        <f t="shared" si="42"/>
        <v>0</v>
      </c>
    </row>
    <row r="227" spans="1:4" s="52" customFormat="1" ht="12.75" x14ac:dyDescent="0.2">
      <c r="A227" s="26" t="s">
        <v>57</v>
      </c>
      <c r="B227" s="27" t="s">
        <v>162</v>
      </c>
      <c r="C227" s="27" t="s">
        <v>159</v>
      </c>
      <c r="D227" s="52">
        <f t="shared" si="42"/>
        <v>0</v>
      </c>
    </row>
    <row r="228" spans="1:4" s="52" customFormat="1" ht="12.75" x14ac:dyDescent="0.2">
      <c r="A228" s="26" t="s">
        <v>13</v>
      </c>
      <c r="B228" s="27" t="s">
        <v>162</v>
      </c>
      <c r="C228" s="27" t="s">
        <v>159</v>
      </c>
      <c r="D228" s="52">
        <f t="shared" si="42"/>
        <v>0</v>
      </c>
    </row>
    <row r="229" spans="1:4" s="52" customFormat="1" ht="12.75" x14ac:dyDescent="0.2">
      <c r="A229" s="26" t="s">
        <v>55</v>
      </c>
      <c r="B229" s="27" t="s">
        <v>162</v>
      </c>
      <c r="C229" s="27" t="s">
        <v>159</v>
      </c>
      <c r="D229" s="52">
        <f t="shared" si="42"/>
        <v>0</v>
      </c>
    </row>
    <row r="230" spans="1:4" s="52" customFormat="1" ht="12.75" x14ac:dyDescent="0.2">
      <c r="A230" s="26" t="s">
        <v>56</v>
      </c>
      <c r="B230" s="27" t="s">
        <v>162</v>
      </c>
      <c r="C230" s="27" t="s">
        <v>159</v>
      </c>
      <c r="D230" s="52">
        <f t="shared" si="42"/>
        <v>0</v>
      </c>
    </row>
    <row r="231" spans="1:4" s="52" customFormat="1" ht="12.75" x14ac:dyDescent="0.2">
      <c r="A231" s="26" t="s">
        <v>14</v>
      </c>
      <c r="B231" s="27" t="s">
        <v>162</v>
      </c>
      <c r="C231" s="27" t="s">
        <v>159</v>
      </c>
      <c r="D231" s="52">
        <f t="shared" si="42"/>
        <v>0</v>
      </c>
    </row>
    <row r="232" spans="1:4" s="52" customFormat="1" ht="12.75" x14ac:dyDescent="0.2">
      <c r="A232" s="26" t="s">
        <v>80</v>
      </c>
      <c r="B232" s="27" t="s">
        <v>162</v>
      </c>
      <c r="C232" s="27" t="s">
        <v>159</v>
      </c>
      <c r="D232" s="52">
        <f t="shared" si="42"/>
        <v>0</v>
      </c>
    </row>
    <row r="233" spans="1:4" s="52" customFormat="1" ht="12.75" x14ac:dyDescent="0.2">
      <c r="A233" s="26"/>
      <c r="B233" s="27"/>
    </row>
    <row r="234" spans="1:4" s="52" customFormat="1" ht="12.75" x14ac:dyDescent="0.2">
      <c r="A234" s="26" t="s">
        <v>85</v>
      </c>
      <c r="B234" s="27" t="s">
        <v>162</v>
      </c>
      <c r="C234" s="27" t="s">
        <v>159</v>
      </c>
    </row>
    <row r="235" spans="1:4" s="52" customFormat="1" ht="12.75" x14ac:dyDescent="0.2">
      <c r="A235" s="26" t="s">
        <v>12</v>
      </c>
      <c r="B235" s="27" t="s">
        <v>162</v>
      </c>
      <c r="C235" s="27" t="s">
        <v>159</v>
      </c>
      <c r="D235" s="52">
        <f t="shared" ref="D235" si="43">D163*1163/8760*2</f>
        <v>4.9009276703196353E-2</v>
      </c>
    </row>
    <row r="236" spans="1:4" s="52" customFormat="1" ht="12.75" x14ac:dyDescent="0.2">
      <c r="A236" s="26"/>
      <c r="B236" s="59"/>
    </row>
    <row r="237" spans="1:4" s="52" customFormat="1" ht="12.75" x14ac:dyDescent="0.2">
      <c r="B237" s="59"/>
    </row>
    <row r="238" spans="1:4" s="52" customFormat="1" ht="12.75" x14ac:dyDescent="0.2">
      <c r="A238" s="23" t="s">
        <v>21</v>
      </c>
      <c r="B238" s="24"/>
      <c r="C238" s="25"/>
      <c r="D238" s="25"/>
    </row>
    <row r="239" spans="1:4" s="52" customFormat="1" ht="12.75" x14ac:dyDescent="0.2">
      <c r="A239" s="26" t="s">
        <v>16</v>
      </c>
      <c r="B239" s="27" t="s">
        <v>20</v>
      </c>
      <c r="C239" s="26" t="s">
        <v>159</v>
      </c>
      <c r="D239" s="48">
        <f>D79/SUM($D$79:$D$81)</f>
        <v>0.68314464282086296</v>
      </c>
    </row>
    <row r="240" spans="1:4" s="52" customFormat="1" ht="12.75" x14ac:dyDescent="0.2">
      <c r="A240" s="26" t="s">
        <v>84</v>
      </c>
      <c r="B240" s="27" t="s">
        <v>20</v>
      </c>
      <c r="C240" s="26" t="s">
        <v>159</v>
      </c>
      <c r="D240" s="48">
        <f t="shared" ref="D240" si="44">D80/SUM($D$79:$D$81)</f>
        <v>0.30897989952683114</v>
      </c>
    </row>
    <row r="241" spans="1:4" s="52" customFormat="1" ht="12.75" x14ac:dyDescent="0.2">
      <c r="A241" s="26" t="s">
        <v>85</v>
      </c>
      <c r="B241" s="27" t="s">
        <v>20</v>
      </c>
      <c r="C241" s="26" t="s">
        <v>159</v>
      </c>
      <c r="D241" s="48">
        <f>D81/SUM($D$79:$D$81)</f>
        <v>7.875457652305946E-3</v>
      </c>
    </row>
    <row r="243" spans="1:4" x14ac:dyDescent="0.25">
      <c r="A243" s="26" t="s">
        <v>173</v>
      </c>
      <c r="D243" s="48">
        <f>D220</f>
        <v>1.2604196062568938E-2</v>
      </c>
    </row>
    <row r="244" spans="1:4" x14ac:dyDescent="0.25">
      <c r="A244" s="26" t="s">
        <v>174</v>
      </c>
      <c r="D244" s="48">
        <f>D221</f>
        <v>1.8198823542492855</v>
      </c>
    </row>
    <row r="245" spans="1:4" x14ac:dyDescent="0.25">
      <c r="A245" s="26" t="s">
        <v>175</v>
      </c>
      <c r="D245" s="48">
        <f>D222</f>
        <v>0</v>
      </c>
    </row>
    <row r="246" spans="1:4" x14ac:dyDescent="0.25">
      <c r="A246" s="26" t="s">
        <v>176</v>
      </c>
      <c r="D246" s="48">
        <f>D223</f>
        <v>1.0128104189726027E-2</v>
      </c>
    </row>
    <row r="247" spans="1:4" x14ac:dyDescent="0.25">
      <c r="A247" s="26" t="s">
        <v>177</v>
      </c>
      <c r="D247" s="48">
        <v>0</v>
      </c>
    </row>
    <row r="248" spans="1:4" x14ac:dyDescent="0.25">
      <c r="A248" s="26" t="s">
        <v>178</v>
      </c>
      <c r="D248" s="48">
        <v>0</v>
      </c>
    </row>
    <row r="249" spans="1:4" x14ac:dyDescent="0.25">
      <c r="A249" s="26" t="s">
        <v>179</v>
      </c>
      <c r="D249" s="48">
        <v>0</v>
      </c>
    </row>
    <row r="250" spans="1:4" x14ac:dyDescent="0.25">
      <c r="A250" s="26" t="s">
        <v>180</v>
      </c>
      <c r="D250" s="48">
        <f t="shared" ref="D250:D258" si="45">D224</f>
        <v>8.0179176686429224E-2</v>
      </c>
    </row>
    <row r="251" spans="1:4" x14ac:dyDescent="0.25">
      <c r="A251" s="26" t="s">
        <v>181</v>
      </c>
      <c r="D251" s="48">
        <f t="shared" si="45"/>
        <v>0</v>
      </c>
    </row>
    <row r="252" spans="1:4" x14ac:dyDescent="0.25">
      <c r="A252" s="26" t="s">
        <v>182</v>
      </c>
      <c r="D252" s="48">
        <f t="shared" si="45"/>
        <v>0</v>
      </c>
    </row>
    <row r="253" spans="1:4" x14ac:dyDescent="0.25">
      <c r="A253" s="26" t="s">
        <v>183</v>
      </c>
      <c r="D253" s="48">
        <f t="shared" si="45"/>
        <v>0</v>
      </c>
    </row>
    <row r="254" spans="1:4" x14ac:dyDescent="0.25">
      <c r="A254" s="26" t="s">
        <v>184</v>
      </c>
      <c r="D254" s="48">
        <f t="shared" si="45"/>
        <v>0</v>
      </c>
    </row>
    <row r="255" spans="1:4" x14ac:dyDescent="0.25">
      <c r="A255" s="26" t="s">
        <v>185</v>
      </c>
      <c r="D255" s="48">
        <f t="shared" si="45"/>
        <v>0</v>
      </c>
    </row>
    <row r="256" spans="1:4" x14ac:dyDescent="0.25">
      <c r="A256" s="26" t="s">
        <v>186</v>
      </c>
      <c r="D256" s="48">
        <f t="shared" si="45"/>
        <v>0</v>
      </c>
    </row>
    <row r="257" spans="1:4" x14ac:dyDescent="0.25">
      <c r="A257" s="26" t="s">
        <v>187</v>
      </c>
      <c r="D257" s="48">
        <f t="shared" si="45"/>
        <v>0</v>
      </c>
    </row>
    <row r="258" spans="1:4" x14ac:dyDescent="0.25">
      <c r="A258" s="26" t="s">
        <v>188</v>
      </c>
      <c r="D258" s="48">
        <f t="shared" si="45"/>
        <v>0</v>
      </c>
    </row>
    <row r="259" spans="1:4" x14ac:dyDescent="0.25">
      <c r="A259" s="26" t="s">
        <v>189</v>
      </c>
      <c r="D259" s="48">
        <f>D214</f>
        <v>4.1789918963265302</v>
      </c>
    </row>
    <row r="260" spans="1:4" x14ac:dyDescent="0.25">
      <c r="A260" s="26" t="s">
        <v>190</v>
      </c>
      <c r="D260" s="48">
        <f>D212</f>
        <v>7.224356279765122E-2</v>
      </c>
    </row>
    <row r="261" spans="1:4" x14ac:dyDescent="0.25">
      <c r="A261" s="26" t="s">
        <v>191</v>
      </c>
      <c r="D261" s="48">
        <v>0</v>
      </c>
    </row>
    <row r="262" spans="1:4" x14ac:dyDescent="0.25">
      <c r="A262" s="26" t="s">
        <v>192</v>
      </c>
      <c r="D262" s="48">
        <v>0</v>
      </c>
    </row>
    <row r="263" spans="1:4" x14ac:dyDescent="0.25">
      <c r="A263" s="26" t="s">
        <v>193</v>
      </c>
      <c r="D263" s="48">
        <v>0</v>
      </c>
    </row>
    <row r="264" spans="1:4" x14ac:dyDescent="0.25">
      <c r="A264" s="26" t="s">
        <v>194</v>
      </c>
      <c r="D264" s="48">
        <v>0</v>
      </c>
    </row>
    <row r="265" spans="1:4" x14ac:dyDescent="0.25">
      <c r="A265" s="26" t="s">
        <v>195</v>
      </c>
      <c r="D265" s="48">
        <v>0</v>
      </c>
    </row>
    <row r="266" spans="1:4" x14ac:dyDescent="0.25">
      <c r="A266" s="26" t="s">
        <v>196</v>
      </c>
      <c r="D266" s="48">
        <f>D235</f>
        <v>4.9009276703196353E-2</v>
      </c>
    </row>
  </sheetData>
  <conditionalFormatting sqref="D11:AK11 E8:AK8 D5:AK5">
    <cfRule type="cellIs" dxfId="257" priority="22" operator="equal">
      <formula>0</formula>
    </cfRule>
  </conditionalFormatting>
  <conditionalFormatting sqref="D14:AK26">
    <cfRule type="cellIs" dxfId="256" priority="50" operator="equal">
      <formula>0</formula>
    </cfRule>
  </conditionalFormatting>
  <conditionalFormatting sqref="D86:AK91">
    <cfRule type="cellIs" dxfId="255" priority="9" operator="equal">
      <formula>0</formula>
    </cfRule>
  </conditionalFormatting>
  <conditionalFormatting sqref="D61:AK72 D60 F60:AK60">
    <cfRule type="cellIs" dxfId="254" priority="19" operator="equal">
      <formula>0</formula>
    </cfRule>
  </conditionalFormatting>
  <conditionalFormatting sqref="D75:AK75">
    <cfRule type="cellIs" dxfId="253" priority="18" operator="equal">
      <formula>0</formula>
    </cfRule>
  </conditionalFormatting>
  <conditionalFormatting sqref="D79:AK81">
    <cfRule type="cellIs" dxfId="252" priority="17" operator="equal">
      <formula>0</formula>
    </cfRule>
  </conditionalFormatting>
  <conditionalFormatting sqref="D87:D91">
    <cfRule type="cellIs" dxfId="251" priority="16" operator="equal">
      <formula>0</formula>
    </cfRule>
  </conditionalFormatting>
  <conditionalFormatting sqref="D94:D106">
    <cfRule type="cellIs" dxfId="250" priority="15" operator="equal">
      <formula>0</formula>
    </cfRule>
  </conditionalFormatting>
  <conditionalFormatting sqref="D109">
    <cfRule type="cellIs" dxfId="249" priority="14" operator="equal">
      <formula>0</formula>
    </cfRule>
  </conditionalFormatting>
  <conditionalFormatting sqref="D113:AK118">
    <cfRule type="cellIs" dxfId="248" priority="13" operator="equal">
      <formula>0</formula>
    </cfRule>
  </conditionalFormatting>
  <conditionalFormatting sqref="D121:AK133">
    <cfRule type="cellIs" dxfId="247" priority="12" operator="equal">
      <formula>0</formula>
    </cfRule>
  </conditionalFormatting>
  <conditionalFormatting sqref="D136:AK136">
    <cfRule type="cellIs" dxfId="246" priority="11" operator="equal">
      <formula>0</formula>
    </cfRule>
  </conditionalFormatting>
  <conditionalFormatting sqref="E94:AK106">
    <cfRule type="cellIs" dxfId="245" priority="8" operator="equal">
      <formula>0</formula>
    </cfRule>
  </conditionalFormatting>
  <conditionalFormatting sqref="D45:AK47">
    <cfRule type="cellIs" dxfId="244" priority="21" operator="equal">
      <formula>0</formula>
    </cfRule>
  </conditionalFormatting>
  <conditionalFormatting sqref="D53:AK57 D52 F52:AK52">
    <cfRule type="cellIs" dxfId="243" priority="20" operator="equal">
      <formula>0</formula>
    </cfRule>
  </conditionalFormatting>
  <conditionalFormatting sqref="E61:AK72 F60:AK60">
    <cfRule type="cellIs" dxfId="242" priority="7" operator="equal">
      <formula>0</formula>
    </cfRule>
  </conditionalFormatting>
  <conditionalFormatting sqref="E61:AK72 F60:AK60">
    <cfRule type="cellIs" dxfId="241" priority="6" operator="equal">
      <formula>0</formula>
    </cfRule>
  </conditionalFormatting>
  <conditionalFormatting sqref="D8">
    <cfRule type="cellIs" dxfId="240" priority="5" operator="equal">
      <formula>0</formula>
    </cfRule>
  </conditionalFormatting>
  <conditionalFormatting sqref="D239:D241">
    <cfRule type="cellIs" dxfId="239" priority="4" operator="equal">
      <formula>0</formula>
    </cfRule>
  </conditionalFormatting>
  <conditionalFormatting sqref="D243:D266">
    <cfRule type="cellIs" dxfId="238" priority="3" operator="equal">
      <formula>0</formula>
    </cfRule>
  </conditionalFormatting>
  <conditionalFormatting sqref="E52:AK57">
    <cfRule type="cellIs" dxfId="237" priority="2" operator="equal">
      <formula>0</formula>
    </cfRule>
  </conditionalFormatting>
  <conditionalFormatting sqref="E60:AK72">
    <cfRule type="cellIs" dxfId="23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A1:AI33"/>
  <sheetViews>
    <sheetView tabSelected="1" topLeftCell="Q10" workbookViewId="0">
      <selection activeCell="W13" sqref="W13"/>
    </sheetView>
  </sheetViews>
  <sheetFormatPr baseColWidth="10" defaultRowHeight="15" x14ac:dyDescent="0.25"/>
  <cols>
    <col min="1" max="1" width="28.7109375" customWidth="1"/>
  </cols>
  <sheetData>
    <row r="1" spans="1:35" x14ac:dyDescent="0.25">
      <c r="A1" s="60" t="s">
        <v>132</v>
      </c>
    </row>
    <row r="2" spans="1:35" x14ac:dyDescent="0.25">
      <c r="B2" s="61">
        <v>2017</v>
      </c>
      <c r="C2" s="62">
        <v>2018</v>
      </c>
      <c r="D2" s="62">
        <v>2019</v>
      </c>
      <c r="E2" s="62">
        <v>2020</v>
      </c>
      <c r="F2" s="62">
        <v>2021</v>
      </c>
      <c r="G2" s="62">
        <v>2022</v>
      </c>
      <c r="H2" s="62">
        <v>2023</v>
      </c>
      <c r="I2" s="62">
        <v>2024</v>
      </c>
      <c r="J2" s="62">
        <v>2025</v>
      </c>
      <c r="K2" s="62">
        <v>2026</v>
      </c>
      <c r="L2" s="62">
        <v>2027</v>
      </c>
      <c r="M2" s="62">
        <v>2028</v>
      </c>
      <c r="N2" s="62">
        <v>2029</v>
      </c>
      <c r="O2" s="62">
        <v>2030</v>
      </c>
      <c r="P2" s="62">
        <v>2031</v>
      </c>
      <c r="Q2" s="62">
        <v>2032</v>
      </c>
      <c r="R2" s="62">
        <v>2033</v>
      </c>
      <c r="S2" s="62">
        <v>2034</v>
      </c>
      <c r="T2" s="62">
        <v>2035</v>
      </c>
      <c r="U2" s="62">
        <v>2036</v>
      </c>
      <c r="V2" s="62">
        <v>2037</v>
      </c>
      <c r="W2" s="62">
        <v>2038</v>
      </c>
      <c r="X2" s="62">
        <v>2039</v>
      </c>
      <c r="Y2" s="62">
        <v>2040</v>
      </c>
      <c r="Z2" s="62">
        <v>2041</v>
      </c>
      <c r="AA2" s="62">
        <v>2042</v>
      </c>
      <c r="AB2" s="62">
        <v>2043</v>
      </c>
      <c r="AC2" s="62">
        <v>2044</v>
      </c>
      <c r="AD2" s="62">
        <v>2045</v>
      </c>
      <c r="AE2" s="62">
        <v>2046</v>
      </c>
      <c r="AF2" s="62">
        <v>2047</v>
      </c>
      <c r="AG2" s="62">
        <v>2048</v>
      </c>
      <c r="AH2" s="62">
        <v>2049</v>
      </c>
      <c r="AI2" s="62">
        <v>2050</v>
      </c>
    </row>
    <row r="3" spans="1:35" x14ac:dyDescent="0.25">
      <c r="A3" s="26" t="s">
        <v>116</v>
      </c>
      <c r="B3" s="63">
        <f>I!D210</f>
        <v>737.31850890092369</v>
      </c>
      <c r="C3" s="63">
        <f>I!E210</f>
        <v>751.91469200893516</v>
      </c>
      <c r="D3" s="63">
        <f>I!F210</f>
        <v>755.46401991680318</v>
      </c>
      <c r="E3" s="63">
        <f>I!G210</f>
        <v>731.42971132297896</v>
      </c>
      <c r="F3" s="63">
        <f>I!H210</f>
        <v>759.33036474258222</v>
      </c>
      <c r="G3" s="63">
        <f>I!I210</f>
        <v>770.20325806112237</v>
      </c>
      <c r="H3" s="63">
        <f>I!J210</f>
        <v>747.71253431629464</v>
      </c>
      <c r="I3" s="63">
        <f>I!K210</f>
        <v>726.12480460916231</v>
      </c>
      <c r="J3" s="63">
        <f>I!L210</f>
        <v>705.67702689944451</v>
      </c>
      <c r="K3" s="63">
        <f>I!M210</f>
        <v>686.69907990531192</v>
      </c>
      <c r="L3" s="63">
        <f>I!N210</f>
        <v>668.70848921875267</v>
      </c>
      <c r="M3" s="63">
        <f>I!O210</f>
        <v>652.04930747882418</v>
      </c>
      <c r="N3" s="63">
        <f>I!P210</f>
        <v>636.47609814811517</v>
      </c>
      <c r="O3" s="63">
        <f>I!Q210</f>
        <v>620.27011014304901</v>
      </c>
      <c r="P3" s="63">
        <f>I!R210</f>
        <v>608.37925864820943</v>
      </c>
      <c r="Q3" s="63">
        <f>I!S210</f>
        <v>597.42737055679493</v>
      </c>
      <c r="R3" s="63">
        <f>I!T210</f>
        <v>587.33136380846793</v>
      </c>
      <c r="S3" s="63">
        <f>I!U210</f>
        <v>578.00618978796581</v>
      </c>
      <c r="T3" s="63">
        <f>I!V210</f>
        <v>569.38190701236783</v>
      </c>
      <c r="U3" s="63">
        <f>I!W210</f>
        <v>558.78623026455921</v>
      </c>
      <c r="V3" s="63">
        <f>I!X210</f>
        <v>548.88929740413948</v>
      </c>
      <c r="W3" s="63">
        <f>I!Y210</f>
        <v>539.60619880356728</v>
      </c>
      <c r="X3" s="63">
        <f>I!Z210</f>
        <v>530.85258557815177</v>
      </c>
      <c r="Y3" s="63">
        <f>I!AA210</f>
        <v>522.55282259351611</v>
      </c>
      <c r="Z3" s="63">
        <f>I!AB210</f>
        <v>496.17157672322998</v>
      </c>
      <c r="AA3" s="63">
        <f>I!AC210</f>
        <v>473.46684564595307</v>
      </c>
      <c r="AB3" s="63">
        <f>I!AD210</f>
        <v>458.29209009088902</v>
      </c>
      <c r="AC3" s="63">
        <f>I!AE210</f>
        <v>461.60543664593206</v>
      </c>
      <c r="AD3" s="63">
        <f>I!AF210</f>
        <v>464.87722513697656</v>
      </c>
      <c r="AE3" s="63">
        <f>I!AG210</f>
        <v>468.01860536067636</v>
      </c>
      <c r="AF3" s="63">
        <f>I!AH210</f>
        <v>471.02663534030796</v>
      </c>
      <c r="AG3" s="63">
        <f>I!AI210</f>
        <v>473.89658466690594</v>
      </c>
      <c r="AH3" s="63">
        <f>I!AJ210</f>
        <v>476.61701773095228</v>
      </c>
      <c r="AI3" s="63">
        <f>I!AK210</f>
        <v>479.17063951925769</v>
      </c>
    </row>
    <row r="4" spans="1:35" x14ac:dyDescent="0.25">
      <c r="A4" s="26" t="s">
        <v>117</v>
      </c>
      <c r="B4" s="63">
        <f>II!D210</f>
        <v>2458.3552754355801</v>
      </c>
      <c r="C4" s="63">
        <f>II!E210</f>
        <v>2507.9626655618104</v>
      </c>
      <c r="D4" s="63">
        <f>II!F210</f>
        <v>2520.7455695225353</v>
      </c>
      <c r="E4" s="63">
        <f>II!G210</f>
        <v>2441.464516571376</v>
      </c>
      <c r="F4" s="63">
        <f>II!H210</f>
        <v>2535.4974615803167</v>
      </c>
      <c r="G4" s="63">
        <f>II!I210</f>
        <v>2572.7177154973738</v>
      </c>
      <c r="H4" s="63">
        <f>II!J210</f>
        <v>2475.4591708060734</v>
      </c>
      <c r="I4" s="63">
        <f>II!K210</f>
        <v>2385.3594490109326</v>
      </c>
      <c r="J4" s="63">
        <f>II!L210</f>
        <v>2302.4413321077564</v>
      </c>
      <c r="K4" s="63">
        <f>II!M210</f>
        <v>2227.1585583517522</v>
      </c>
      <c r="L4" s="63">
        <f>II!N210</f>
        <v>2157.4373986126934</v>
      </c>
      <c r="M4" s="63">
        <f>II!O210</f>
        <v>2093.9698243905609</v>
      </c>
      <c r="N4" s="63">
        <f>II!P210</f>
        <v>2035.5245585535424</v>
      </c>
      <c r="O4" s="63">
        <f>II!Q210</f>
        <v>1975.2839871072019</v>
      </c>
      <c r="P4" s="63">
        <f>II!R210</f>
        <v>1930.9577393473055</v>
      </c>
      <c r="Q4" s="63">
        <f>II!S210</f>
        <v>1890.6213854491971</v>
      </c>
      <c r="R4" s="63">
        <f>II!T210</f>
        <v>1853.8501392918106</v>
      </c>
      <c r="S4" s="63">
        <f>II!U210</f>
        <v>1820.2422017893664</v>
      </c>
      <c r="T4" s="63">
        <f>II!V210</f>
        <v>1789.4668662809081</v>
      </c>
      <c r="U4" s="63">
        <f>II!W210</f>
        <v>1757.8846727320072</v>
      </c>
      <c r="V4" s="63">
        <f>II!X210</f>
        <v>1728.4707367774552</v>
      </c>
      <c r="W4" s="63">
        <f>II!Y210</f>
        <v>1700.9534874019964</v>
      </c>
      <c r="X4" s="63">
        <f>II!Z210</f>
        <v>1675.0639807735283</v>
      </c>
      <c r="Y4" s="63">
        <f>II!AA210</f>
        <v>1650.5612627243775</v>
      </c>
      <c r="Z4" s="63">
        <f>II!AB210</f>
        <v>1569.6181338843799</v>
      </c>
      <c r="AA4" s="63">
        <f>II!AC210</f>
        <v>1500.4733702864544</v>
      </c>
      <c r="AB4" s="63">
        <f>II!AD210</f>
        <v>1466.4496694340605</v>
      </c>
      <c r="AC4" s="63">
        <f>II!AE210</f>
        <v>1476.8366003191638</v>
      </c>
      <c r="AD4" s="63">
        <f>II!AF210</f>
        <v>1487.0782130445223</v>
      </c>
      <c r="AE4" s="63">
        <f>II!AG210</f>
        <v>1496.8898265766502</v>
      </c>
      <c r="AF4" s="63">
        <f>II!AH210</f>
        <v>1506.2616662785267</v>
      </c>
      <c r="AG4" s="63">
        <f>II!AI210</f>
        <v>1515.1782605803282</v>
      </c>
      <c r="AH4" s="63">
        <f>II!AJ210</f>
        <v>1523.6027344199133</v>
      </c>
      <c r="AI4" s="63">
        <f>II!AK210</f>
        <v>1531.4795393024451</v>
      </c>
    </row>
    <row r="5" spans="1:35" x14ac:dyDescent="0.25">
      <c r="A5" s="26" t="s">
        <v>118</v>
      </c>
      <c r="B5" s="63">
        <f>III!D209</f>
        <v>590.15116596753819</v>
      </c>
      <c r="C5" s="63">
        <f>III!E209</f>
        <v>601.80099064799447</v>
      </c>
      <c r="D5" s="63">
        <f>III!F209</f>
        <v>604.60863523882506</v>
      </c>
      <c r="E5" s="63">
        <f>III!G209</f>
        <v>585.34163032047343</v>
      </c>
      <c r="F5" s="63">
        <f>III!H209</f>
        <v>607.64482357115469</v>
      </c>
      <c r="G5" s="63">
        <f>III!I209</f>
        <v>616.32054059031987</v>
      </c>
      <c r="H5" s="63">
        <f>III!J209</f>
        <v>598.51072717618638</v>
      </c>
      <c r="I5" s="63">
        <f>III!K209</f>
        <v>581.35087099015993</v>
      </c>
      <c r="J5" s="63">
        <f>III!L209</f>
        <v>565.04430234072061</v>
      </c>
      <c r="K5" s="63">
        <f>III!M209</f>
        <v>549.8663859512352</v>
      </c>
      <c r="L5" s="63">
        <f>III!N209</f>
        <v>535.44028353130477</v>
      </c>
      <c r="M5" s="63">
        <f>III!O209</f>
        <v>522.05171349886189</v>
      </c>
      <c r="N5" s="63">
        <f>III!P209</f>
        <v>509.52908863515461</v>
      </c>
      <c r="O5" s="63">
        <f>III!Q209</f>
        <v>496.68866363408858</v>
      </c>
      <c r="P5" s="63">
        <f>III!R209</f>
        <v>487.09193933537557</v>
      </c>
      <c r="Q5" s="63">
        <f>III!S209</f>
        <v>478.23387639628766</v>
      </c>
      <c r="R5" s="63">
        <f>III!T209</f>
        <v>470.05066939090693</v>
      </c>
      <c r="S5" s="63">
        <f>III!U209</f>
        <v>462.47643488833552</v>
      </c>
      <c r="T5" s="63">
        <f>III!V209</f>
        <v>455.45698378386606</v>
      </c>
      <c r="U5" s="63">
        <f>III!W209</f>
        <v>446.64722091421015</v>
      </c>
      <c r="V5" s="63">
        <f>III!X209</f>
        <v>438.41323791661631</v>
      </c>
      <c r="W5" s="63">
        <f>III!Y209</f>
        <v>430.68598926946083</v>
      </c>
      <c r="X5" s="63">
        <f>III!Z209</f>
        <v>423.39706315448154</v>
      </c>
      <c r="Y5" s="63">
        <f>III!AA209</f>
        <v>416.48518007856302</v>
      </c>
      <c r="Z5" s="63">
        <f>III!AB209</f>
        <v>394.77147197619104</v>
      </c>
      <c r="AA5" s="63">
        <f>III!AC209</f>
        <v>376.06274166739723</v>
      </c>
      <c r="AB5" s="63">
        <f>III!AD209</f>
        <v>363.12696329202424</v>
      </c>
      <c r="AC5" s="63">
        <f>III!AE209</f>
        <v>365.78979102417543</v>
      </c>
      <c r="AD5" s="63">
        <f>III!AF209</f>
        <v>368.42160993749326</v>
      </c>
      <c r="AE5" s="63">
        <f>III!AG209</f>
        <v>370.95206613879981</v>
      </c>
      <c r="AF5" s="63">
        <f>III!AH209</f>
        <v>373.37887166377089</v>
      </c>
      <c r="AG5" s="63">
        <f>III!AI209</f>
        <v>375.69831658447367</v>
      </c>
      <c r="AH5" s="63">
        <f>III!AJ209</f>
        <v>377.90136882768564</v>
      </c>
      <c r="AI5" s="63">
        <f>III!AK209</f>
        <v>379.97434046769615</v>
      </c>
    </row>
    <row r="6" spans="1:35" x14ac:dyDescent="0.25">
      <c r="A6" s="26" t="s">
        <v>119</v>
      </c>
      <c r="B6" s="63">
        <f>IV!D209</f>
        <v>222.59238036154048</v>
      </c>
      <c r="C6" s="63">
        <f>IV!E209</f>
        <v>226.86305086598708</v>
      </c>
      <c r="D6" s="63">
        <f>IV!F209</f>
        <v>227.79785419116124</v>
      </c>
      <c r="E6" s="63">
        <f>IV!G209</f>
        <v>220.41922993958849</v>
      </c>
      <c r="F6" s="63">
        <f>IV!H209</f>
        <v>228.70519159964525</v>
      </c>
      <c r="G6" s="63">
        <f>IV!I209</f>
        <v>231.85665080233969</v>
      </c>
      <c r="H6" s="63">
        <f>IV!J209</f>
        <v>227.76742077695101</v>
      </c>
      <c r="I6" s="63">
        <f>IV!K209</f>
        <v>223.56200330802599</v>
      </c>
      <c r="J6" s="63">
        <f>IV!L209</f>
        <v>219.36290780211925</v>
      </c>
      <c r="K6" s="63">
        <f>IV!M209</f>
        <v>215.31859627943376</v>
      </c>
      <c r="L6" s="63">
        <f>IV!N209</f>
        <v>211.31928696946525</v>
      </c>
      <c r="M6" s="63">
        <f>IV!O209</f>
        <v>207.51322524553478</v>
      </c>
      <c r="N6" s="63">
        <f>IV!P209</f>
        <v>203.88842347319965</v>
      </c>
      <c r="O6" s="63">
        <f>IV!Q209</f>
        <v>200.26529867069667</v>
      </c>
      <c r="P6" s="63">
        <f>IV!R209</f>
        <v>197.53113320174523</v>
      </c>
      <c r="Q6" s="63">
        <f>IV!S209</f>
        <v>194.96196311621173</v>
      </c>
      <c r="R6" s="63">
        <f>IV!T209</f>
        <v>192.54923094335635</v>
      </c>
      <c r="S6" s="63">
        <f>IV!U209</f>
        <v>190.28098908986482</v>
      </c>
      <c r="T6" s="63">
        <f>IV!V209</f>
        <v>188.14792825531634</v>
      </c>
      <c r="U6" s="63">
        <f>IV!W209</f>
        <v>184.1541057101185</v>
      </c>
      <c r="V6" s="63">
        <f>IV!X209</f>
        <v>180.40531385569014</v>
      </c>
      <c r="W6" s="63">
        <f>IV!Y209</f>
        <v>176.87377986481641</v>
      </c>
      <c r="X6" s="63">
        <f>IV!Z209</f>
        <v>173.53186477096034</v>
      </c>
      <c r="Y6" s="63">
        <f>IV!AA209</f>
        <v>170.35478914056552</v>
      </c>
      <c r="Z6" s="63">
        <f>IV!AB209</f>
        <v>161.00060673096925</v>
      </c>
      <c r="AA6" s="63">
        <f>IV!AC209</f>
        <v>152.84300735144583</v>
      </c>
      <c r="AB6" s="63">
        <f>IV!AD209</f>
        <v>145.657925252772</v>
      </c>
      <c r="AC6" s="63">
        <f>IV!AE209</f>
        <v>145.67648755319087</v>
      </c>
      <c r="AD6" s="63">
        <f>IV!AF209</f>
        <v>146.78511803465258</v>
      </c>
      <c r="AE6" s="63">
        <f>IV!AG209</f>
        <v>147.85642352292925</v>
      </c>
      <c r="AF6" s="63">
        <f>IV!AH209</f>
        <v>148.88956082988955</v>
      </c>
      <c r="AG6" s="63">
        <f>IV!AI209</f>
        <v>149.88311340212698</v>
      </c>
      <c r="AH6" s="63">
        <f>IV!AJ209</f>
        <v>150.83353192476451</v>
      </c>
      <c r="AI6" s="63">
        <f>IV!AK209</f>
        <v>151.73539360490139</v>
      </c>
    </row>
    <row r="7" spans="1:35" x14ac:dyDescent="0.25">
      <c r="A7" s="26" t="s">
        <v>120</v>
      </c>
      <c r="B7" s="63">
        <f>V!D209</f>
        <v>586.78468064176116</v>
      </c>
      <c r="C7" s="63">
        <f>V!E209</f>
        <v>597.17112857294148</v>
      </c>
      <c r="D7" s="63">
        <f>V!F209</f>
        <v>598.76192069816534</v>
      </c>
      <c r="E7" s="63">
        <f>V!G209</f>
        <v>578.52924922097691</v>
      </c>
      <c r="F7" s="63">
        <f>V!H209</f>
        <v>599.4246228045422</v>
      </c>
      <c r="G7" s="63">
        <f>V!I209</f>
        <v>606.82530736668002</v>
      </c>
      <c r="H7" s="63">
        <f>V!J209</f>
        <v>613.98884672423492</v>
      </c>
      <c r="I7" s="63">
        <f>V!K209</f>
        <v>620.19003820926912</v>
      </c>
      <c r="J7" s="63">
        <f>V!L209</f>
        <v>625.74938290738305</v>
      </c>
      <c r="K7" s="63">
        <f>V!M209</f>
        <v>631.10208732202113</v>
      </c>
      <c r="L7" s="63">
        <f>V!N209</f>
        <v>635.95329837219651</v>
      </c>
      <c r="M7" s="63">
        <f>V!O209</f>
        <v>640.77341202005391</v>
      </c>
      <c r="N7" s="63">
        <f>V!P209</f>
        <v>645.59165958756887</v>
      </c>
      <c r="O7" s="63">
        <f>V!Q209</f>
        <v>650.10508404544362</v>
      </c>
      <c r="P7" s="63">
        <f>V!R209</f>
        <v>657.1927184124861</v>
      </c>
      <c r="Q7" s="63">
        <f>V!S209</f>
        <v>664.34300226211076</v>
      </c>
      <c r="R7" s="63">
        <f>V!T209</f>
        <v>671.56913221984598</v>
      </c>
      <c r="S7" s="63">
        <f>V!U209</f>
        <v>678.86916031139049</v>
      </c>
      <c r="T7" s="63">
        <f>V!V209</f>
        <v>686.24666381479994</v>
      </c>
      <c r="U7" s="63">
        <f>V!W209</f>
        <v>691.51790164130375</v>
      </c>
      <c r="V7" s="63">
        <f>V!X209</f>
        <v>696.65145648979694</v>
      </c>
      <c r="W7" s="63">
        <f>V!Y209</f>
        <v>701.63339061267072</v>
      </c>
      <c r="X7" s="63">
        <f>V!Z209</f>
        <v>706.43661678823651</v>
      </c>
      <c r="Y7" s="63">
        <f>V!AA209</f>
        <v>711.03272858014145</v>
      </c>
      <c r="Z7" s="63">
        <f>V!AB209</f>
        <v>706.47323303622932</v>
      </c>
      <c r="AA7" s="63">
        <f>V!AC209</f>
        <v>701.86782732011295</v>
      </c>
      <c r="AB7" s="63">
        <f>V!AD209</f>
        <v>697.2075918070617</v>
      </c>
      <c r="AC7" s="63">
        <f>V!AE209</f>
        <v>692.49482143992509</v>
      </c>
      <c r="AD7" s="63">
        <f>V!AF209</f>
        <v>678.19294864000665</v>
      </c>
      <c r="AE7" s="63">
        <f>V!AG209</f>
        <v>662.88837514928889</v>
      </c>
      <c r="AF7" s="63">
        <f>V!AH209</f>
        <v>648.3657016471002</v>
      </c>
      <c r="AG7" s="63">
        <f>V!AI209</f>
        <v>648.32509341479567</v>
      </c>
      <c r="AH7" s="63">
        <f>V!AJ209</f>
        <v>652.55776038277509</v>
      </c>
      <c r="AI7" s="63">
        <f>V!AK209</f>
        <v>656.58558536167516</v>
      </c>
    </row>
    <row r="8" spans="1:35" x14ac:dyDescent="0.25">
      <c r="A8" s="26" t="s">
        <v>121</v>
      </c>
      <c r="B8" s="63">
        <f>VI!D205</f>
        <v>37.218106081344452</v>
      </c>
      <c r="C8" s="63">
        <f>VI!E205</f>
        <v>37.986140470575968</v>
      </c>
      <c r="D8" s="63">
        <f>VI!F205</f>
        <v>38.196842660074083</v>
      </c>
      <c r="E8" s="63">
        <f>VI!G205</f>
        <v>37.012055892188364</v>
      </c>
      <c r="F8" s="63">
        <f>VI!H205</f>
        <v>38.457631526772772</v>
      </c>
      <c r="G8" s="63">
        <f>VI!I205</f>
        <v>39.042528208058677</v>
      </c>
      <c r="H8" s="63">
        <f>VI!J205</f>
        <v>36.810690635172577</v>
      </c>
      <c r="I8" s="63">
        <f>VI!K205</f>
        <v>34.86304387688336</v>
      </c>
      <c r="J8" s="63">
        <f>VI!L205</f>
        <v>33.126924603659496</v>
      </c>
      <c r="K8" s="63">
        <f>VI!M205</f>
        <v>31.58674767156581</v>
      </c>
      <c r="L8" s="63">
        <f>VI!N205</f>
        <v>30.1959899649443</v>
      </c>
      <c r="M8" s="63">
        <f>VI!O205</f>
        <v>28.951989819651136</v>
      </c>
      <c r="N8" s="63">
        <f>VI!P205</f>
        <v>27.832429255064245</v>
      </c>
      <c r="O8" s="63">
        <f>VI!Q205</f>
        <v>26.789653031846516</v>
      </c>
      <c r="P8" s="63">
        <f>VI!R205</f>
        <v>25.924694726616572</v>
      </c>
      <c r="Q8" s="63">
        <f>VI!S205</f>
        <v>25.144062132549532</v>
      </c>
      <c r="R8" s="63">
        <f>VI!T205</f>
        <v>24.437157428685033</v>
      </c>
      <c r="S8" s="63">
        <f>VI!U205</f>
        <v>23.794639967653463</v>
      </c>
      <c r="T8" s="63">
        <f>VI!V205</f>
        <v>23.208858067151766</v>
      </c>
      <c r="U8" s="63">
        <f>VI!W205</f>
        <v>22.695345137455508</v>
      </c>
      <c r="V8" s="63">
        <f>VI!X205</f>
        <v>22.217300568527548</v>
      </c>
      <c r="W8" s="63">
        <f>VI!Y205</f>
        <v>21.770482221005295</v>
      </c>
      <c r="X8" s="63">
        <f>VI!Z205</f>
        <v>21.350804324107347</v>
      </c>
      <c r="Y8" s="63">
        <f>VI!AA205</f>
        <v>20.954645681881889</v>
      </c>
      <c r="Z8" s="63">
        <f>VI!AB205</f>
        <v>19.656956288534197</v>
      </c>
      <c r="AA8" s="63">
        <f>VI!AC205</f>
        <v>18.55466992722355</v>
      </c>
      <c r="AB8" s="63">
        <f>VI!AD205</f>
        <v>18.19302009163717</v>
      </c>
      <c r="AC8" s="63">
        <f>VI!AE205</f>
        <v>18.342522289192456</v>
      </c>
      <c r="AD8" s="63">
        <f>VI!AF205</f>
        <v>18.486471736691534</v>
      </c>
      <c r="AE8" s="63">
        <f>VI!AG205</f>
        <v>18.625716055867397</v>
      </c>
      <c r="AF8" s="63">
        <f>VI!AH205</f>
        <v>18.760141765753332</v>
      </c>
      <c r="AG8" s="63">
        <f>VI!AI205</f>
        <v>18.889563146994124</v>
      </c>
      <c r="AH8" s="63">
        <f>VI!AJ205</f>
        <v>19.013525632664603</v>
      </c>
      <c r="AI8" s="63">
        <f>VI!AK205</f>
        <v>19.131338258977564</v>
      </c>
    </row>
    <row r="9" spans="1:35" x14ac:dyDescent="0.25">
      <c r="A9" s="26" t="s">
        <v>122</v>
      </c>
      <c r="B9" s="63">
        <f>VII!D205</f>
        <v>11.232286499999999</v>
      </c>
      <c r="C9" s="63">
        <f>VII!E205</f>
        <v>11.459073695184966</v>
      </c>
      <c r="D9" s="63">
        <f>VII!F205</f>
        <v>11.517638119851327</v>
      </c>
      <c r="E9" s="63">
        <f>VII!G205</f>
        <v>11.155567128718587</v>
      </c>
      <c r="F9" s="63">
        <f>VII!H205</f>
        <v>11.578532562248034</v>
      </c>
      <c r="G9" s="63">
        <f>VII!I205</f>
        <v>11.741743853417189</v>
      </c>
      <c r="H9" s="63">
        <f>VII!J205</f>
        <v>11.900816002686</v>
      </c>
      <c r="I9" s="63">
        <f>VII!K205</f>
        <v>12.055394779894305</v>
      </c>
      <c r="J9" s="63">
        <f>VII!L205</f>
        <v>12.198164111126124</v>
      </c>
      <c r="K9" s="63">
        <f>VII!M205</f>
        <v>12.337460464095251</v>
      </c>
      <c r="L9" s="63">
        <f>VII!N205</f>
        <v>12.467033401804882</v>
      </c>
      <c r="M9" s="63">
        <f>VII!O205</f>
        <v>12.593143357456402</v>
      </c>
      <c r="N9" s="63">
        <f>VII!P205</f>
        <v>12.697257879808472</v>
      </c>
      <c r="O9" s="63">
        <f>VII!Q205</f>
        <v>12.585243154042157</v>
      </c>
      <c r="P9" s="63">
        <f>VII!R205</f>
        <v>12.707039791059302</v>
      </c>
      <c r="Q9" s="63">
        <f>VII!S205</f>
        <v>12.828960018907736</v>
      </c>
      <c r="R9" s="63">
        <f>VII!T205</f>
        <v>12.95119124588269</v>
      </c>
      <c r="S9" s="63">
        <f>VII!U205</f>
        <v>13.073624373323939</v>
      </c>
      <c r="T9" s="63">
        <f>VII!V205</f>
        <v>13.196253182266243</v>
      </c>
      <c r="U9" s="63">
        <f>VII!W205</f>
        <v>13.314501432749518</v>
      </c>
      <c r="V9" s="63">
        <f>VII!X205</f>
        <v>13.429224576177345</v>
      </c>
      <c r="W9" s="63">
        <f>VII!Y205</f>
        <v>13.540064620647142</v>
      </c>
      <c r="X9" s="63">
        <f>VII!Z205</f>
        <v>13.646406873768161</v>
      </c>
      <c r="Y9" s="63">
        <f>VII!AA205</f>
        <v>13.747608019354669</v>
      </c>
      <c r="Z9" s="63">
        <f>VII!AB205</f>
        <v>13.844122152981409</v>
      </c>
      <c r="AA9" s="63">
        <f>VII!AC205</f>
        <v>13.934930487053503</v>
      </c>
      <c r="AB9" s="63">
        <f>VII!AD205</f>
        <v>14.019762121608798</v>
      </c>
      <c r="AC9" s="63">
        <f>VII!AE205</f>
        <v>14.09856697370472</v>
      </c>
      <c r="AD9" s="63">
        <f>VII!AF205</f>
        <v>14.171181777871704</v>
      </c>
      <c r="AE9" s="63">
        <f>VII!AG205</f>
        <v>14.238212609868951</v>
      </c>
      <c r="AF9" s="63">
        <f>VII!AH205</f>
        <v>14.299528288678058</v>
      </c>
      <c r="AG9" s="63">
        <f>VII!AI205</f>
        <v>14.354946924962771</v>
      </c>
      <c r="AH9" s="63">
        <f>VII!AJ205</f>
        <v>14.404088715950204</v>
      </c>
      <c r="AI9" s="63">
        <f>VII!AK205</f>
        <v>14.446404765905147</v>
      </c>
    </row>
    <row r="10" spans="1:35" x14ac:dyDescent="0.25">
      <c r="A10" s="26" t="s">
        <v>123</v>
      </c>
      <c r="B10" s="63">
        <f>VIII!D205</f>
        <v>1.2873708752323201</v>
      </c>
      <c r="C10" s="63">
        <f>VIII!E205</f>
        <v>1.3137968297172278</v>
      </c>
      <c r="D10" s="63">
        <f>VIII!F205</f>
        <v>1.3209438497889989</v>
      </c>
      <c r="E10" s="63">
        <f>VIII!G205</f>
        <v>1.2798354202886686</v>
      </c>
      <c r="F10" s="63">
        <f>VIII!H205</f>
        <v>1.328693489652385</v>
      </c>
      <c r="G10" s="63">
        <f>VIII!I205</f>
        <v>1.3477581634972158</v>
      </c>
      <c r="H10" s="63">
        <f>VIII!J205</f>
        <v>1.3661310983767596</v>
      </c>
      <c r="I10" s="63">
        <f>VIII!K205</f>
        <v>1.3839902218358848</v>
      </c>
      <c r="J10" s="63">
        <f>VIII!L205</f>
        <v>1.4004955052380299</v>
      </c>
      <c r="K10" s="63">
        <f>VIII!M205</f>
        <v>1.4166043627095877</v>
      </c>
      <c r="L10" s="63">
        <f>VIII!N205</f>
        <v>1.4316026423284263</v>
      </c>
      <c r="M10" s="63">
        <f>VIII!O205</f>
        <v>1.4462337405847718</v>
      </c>
      <c r="N10" s="63">
        <f>VIII!P205</f>
        <v>1.4585316045325003</v>
      </c>
      <c r="O10" s="63">
        <f>VIII!Q205</f>
        <v>1.4477117820631804</v>
      </c>
      <c r="P10" s="63">
        <f>VIII!R205</f>
        <v>1.4615102618112554</v>
      </c>
      <c r="Q10" s="63">
        <f>VIII!S205</f>
        <v>1.4753266188724874</v>
      </c>
      <c r="R10" s="63">
        <f>VIII!T205</f>
        <v>1.4891828946050261</v>
      </c>
      <c r="S10" s="63">
        <f>VIII!U205</f>
        <v>1.5030670472736514</v>
      </c>
      <c r="T10" s="63">
        <f>VIII!V205</f>
        <v>1.5169788850325217</v>
      </c>
      <c r="U10" s="63">
        <f>VIII!W205</f>
        <v>1.5286713338491442</v>
      </c>
      <c r="V10" s="63">
        <f>VIII!X205</f>
        <v>1.5400429999928882</v>
      </c>
      <c r="W10" s="63">
        <f>VIII!Y205</f>
        <v>1.5510477422403306</v>
      </c>
      <c r="X10" s="63">
        <f>VIII!Z205</f>
        <v>1.5616108133563587</v>
      </c>
      <c r="Y10" s="63">
        <f>VIII!AA205</f>
        <v>1.5716549664223285</v>
      </c>
      <c r="Z10" s="63">
        <f>VIII!AB205</f>
        <v>1.5796013781780736</v>
      </c>
      <c r="AA10" s="63">
        <f>VIII!AC205</f>
        <v>1.587178124800916</v>
      </c>
      <c r="AB10" s="63">
        <f>VIII!AD205</f>
        <v>1.5943171116385229</v>
      </c>
      <c r="AC10" s="63">
        <f>VIII!AE205</f>
        <v>1.600982470858018</v>
      </c>
      <c r="AD10" s="63">
        <f>VIII!AF205</f>
        <v>1.6082497335142598</v>
      </c>
      <c r="AE10" s="63">
        <f>VIII!AG205</f>
        <v>1.6159596514452668</v>
      </c>
      <c r="AF10" s="63">
        <f>VIII!AH205</f>
        <v>1.623032065131955</v>
      </c>
      <c r="AG10" s="63">
        <f>VIII!AI205</f>
        <v>1.6294464364315036</v>
      </c>
      <c r="AH10" s="63">
        <f>VIII!AJ205</f>
        <v>1.6351596830752309</v>
      </c>
      <c r="AI10" s="63">
        <f>VIII!AK205</f>
        <v>1.6401094317449871</v>
      </c>
    </row>
    <row r="11" spans="1:35" x14ac:dyDescent="0.25">
      <c r="A11" s="26" t="s">
        <v>124</v>
      </c>
      <c r="B11" s="63">
        <f>IX!D205</f>
        <v>0</v>
      </c>
      <c r="C11" s="63">
        <f>IX!E205</f>
        <v>0</v>
      </c>
      <c r="D11" s="63">
        <f>IX!F205</f>
        <v>0</v>
      </c>
      <c r="E11" s="63">
        <f>IX!G205</f>
        <v>0</v>
      </c>
      <c r="F11" s="63">
        <f>IX!H205</f>
        <v>0</v>
      </c>
      <c r="G11" s="63">
        <f>IX!I205</f>
        <v>0</v>
      </c>
      <c r="H11" s="63">
        <f>IX!J205</f>
        <v>0</v>
      </c>
      <c r="I11" s="63">
        <f>IX!K205</f>
        <v>0</v>
      </c>
      <c r="J11" s="63">
        <f>IX!L205</f>
        <v>0</v>
      </c>
      <c r="K11" s="63">
        <f>IX!M205</f>
        <v>0</v>
      </c>
      <c r="L11" s="63">
        <f>IX!N205</f>
        <v>0</v>
      </c>
      <c r="M11" s="63">
        <f>IX!O205</f>
        <v>0</v>
      </c>
      <c r="N11" s="63">
        <f>IX!P205</f>
        <v>0</v>
      </c>
      <c r="O11" s="63">
        <f>IX!Q205</f>
        <v>0</v>
      </c>
      <c r="P11" s="63">
        <f>IX!R205</f>
        <v>0</v>
      </c>
      <c r="Q11" s="63">
        <f>IX!S205</f>
        <v>0</v>
      </c>
      <c r="R11" s="63">
        <f>IX!T205</f>
        <v>0</v>
      </c>
      <c r="S11" s="63">
        <f>IX!U205</f>
        <v>0</v>
      </c>
      <c r="T11" s="63">
        <f>IX!V205</f>
        <v>0</v>
      </c>
      <c r="U11" s="63">
        <f>IX!W205</f>
        <v>0</v>
      </c>
      <c r="V11" s="63">
        <f>IX!X205</f>
        <v>0</v>
      </c>
      <c r="W11" s="63">
        <f>IX!Y205</f>
        <v>0</v>
      </c>
      <c r="X11" s="63">
        <f>IX!Z205</f>
        <v>0</v>
      </c>
      <c r="Y11" s="63">
        <f>IX!AA205</f>
        <v>0</v>
      </c>
      <c r="Z11" s="63">
        <f>IX!AB205</f>
        <v>0</v>
      </c>
      <c r="AA11" s="63">
        <f>IX!AC205</f>
        <v>0</v>
      </c>
      <c r="AB11" s="63">
        <f>IX!AD205</f>
        <v>0</v>
      </c>
      <c r="AC11" s="63">
        <f>IX!AE205</f>
        <v>0</v>
      </c>
      <c r="AD11" s="63">
        <f>IX!AF205</f>
        <v>0</v>
      </c>
      <c r="AE11" s="63">
        <f>IX!AG205</f>
        <v>0</v>
      </c>
      <c r="AF11" s="63">
        <f>IX!AH205</f>
        <v>0</v>
      </c>
      <c r="AG11" s="63">
        <f>IX!AI205</f>
        <v>0</v>
      </c>
      <c r="AH11" s="63">
        <f>IX!AJ205</f>
        <v>0</v>
      </c>
      <c r="AI11" s="63">
        <f>IX!AK205</f>
        <v>0</v>
      </c>
    </row>
    <row r="12" spans="1:35" x14ac:dyDescent="0.25">
      <c r="A12" s="26" t="s">
        <v>125</v>
      </c>
      <c r="B12" s="63">
        <f>X!D205</f>
        <v>1.110960554276847E-5</v>
      </c>
      <c r="C12" s="63">
        <f>X!E205</f>
        <v>1.1333024735136135E-5</v>
      </c>
      <c r="D12" s="63">
        <f>X!F205</f>
        <v>1.1390032874366643E-5</v>
      </c>
      <c r="E12" s="63">
        <f>X!G205</f>
        <v>1.1031065427689781E-5</v>
      </c>
      <c r="F12" s="63">
        <f>X!H205</f>
        <v>1.1453732509322996E-5</v>
      </c>
      <c r="G12" s="63">
        <f>X!I205</f>
        <v>1.1619655014665559E-5</v>
      </c>
      <c r="H12" s="63">
        <f>X!J205</f>
        <v>1.1645962379449199E-5</v>
      </c>
      <c r="I12" s="63">
        <f>X!K205</f>
        <v>1.1672495226199957E-5</v>
      </c>
      <c r="J12" s="63">
        <f>X!L205</f>
        <v>1.169201569193853E-5</v>
      </c>
      <c r="K12" s="63">
        <f>X!M205</f>
        <v>1.1712479865795118E-5</v>
      </c>
      <c r="L12" s="63">
        <f>X!N205</f>
        <v>1.1728110343081106E-5</v>
      </c>
      <c r="M12" s="63">
        <f>X!O205</f>
        <v>1.174685916968729E-5</v>
      </c>
      <c r="N12" s="63">
        <f>X!P205</f>
        <v>1.1765492557612483E-5</v>
      </c>
      <c r="O12" s="63">
        <f>X!Q205</f>
        <v>1.1743929478645741E-5</v>
      </c>
      <c r="P12" s="63">
        <f>X!R205</f>
        <v>1.1781046747418671E-5</v>
      </c>
      <c r="Q12" s="63">
        <f>X!S205</f>
        <v>1.1821968318211949E-5</v>
      </c>
      <c r="R12" s="63">
        <f>X!T205</f>
        <v>1.1866678521873722E-5</v>
      </c>
      <c r="S12" s="63">
        <f>X!U205</f>
        <v>1.1914912784194878E-5</v>
      </c>
      <c r="T12" s="63">
        <f>X!V205</f>
        <v>1.196652450807447E-5</v>
      </c>
      <c r="U12" s="63">
        <f>X!W205</f>
        <v>1.1982780275946507E-5</v>
      </c>
      <c r="V12" s="63">
        <f>X!X205</f>
        <v>1.2001998942663169E-5</v>
      </c>
      <c r="W12" s="63">
        <f>X!Y205</f>
        <v>1.2023471447628994E-5</v>
      </c>
      <c r="X12" s="63">
        <f>X!Z205</f>
        <v>1.2046324321781031E-5</v>
      </c>
      <c r="Y12" s="63">
        <f>X!AA205</f>
        <v>1.2069716338062621E-5</v>
      </c>
      <c r="Z12" s="63">
        <f>X!AB205</f>
        <v>1.1975444096948726E-5</v>
      </c>
      <c r="AA12" s="63">
        <f>X!AC205</f>
        <v>1.1900652798503755E-5</v>
      </c>
      <c r="AB12" s="63">
        <f>X!AD205</f>
        <v>1.1841010063534755E-5</v>
      </c>
      <c r="AC12" s="63">
        <f>X!AE205</f>
        <v>1.1916060502454559E-5</v>
      </c>
      <c r="AD12" s="63">
        <f>X!AF205</f>
        <v>1.2004503049470941E-5</v>
      </c>
      <c r="AE12" s="63">
        <f>X!AG205</f>
        <v>1.2089688633504529E-5</v>
      </c>
      <c r="AF12" s="63">
        <f>X!AH205</f>
        <v>1.2171542714785377E-5</v>
      </c>
      <c r="AG12" s="63">
        <f>X!AI205</f>
        <v>1.2249944590293225E-5</v>
      </c>
      <c r="AH12" s="63">
        <f>X!AJ205</f>
        <v>1.2324600153996703E-5</v>
      </c>
      <c r="AI12" s="63">
        <f>X!AK205</f>
        <v>1.2395063439581937E-5</v>
      </c>
    </row>
    <row r="13" spans="1:35" x14ac:dyDescent="0.25">
      <c r="A13" s="26" t="s">
        <v>126</v>
      </c>
      <c r="B13" s="63">
        <f>XI!D205</f>
        <v>54.718039462667747</v>
      </c>
      <c r="C13" s="63">
        <f>XI!E205</f>
        <v>55.694284835459293</v>
      </c>
      <c r="D13" s="63">
        <f>XI!F205</f>
        <v>55.850347410783655</v>
      </c>
      <c r="E13" s="63">
        <f>XI!G205</f>
        <v>53.970547480876689</v>
      </c>
      <c r="F13" s="63">
        <f>XI!H205</f>
        <v>55.92635202674839</v>
      </c>
      <c r="G13" s="63">
        <f>XI!I205</f>
        <v>56.623380240127815</v>
      </c>
      <c r="H13" s="63">
        <f>XI!J205</f>
        <v>57.298409649876689</v>
      </c>
      <c r="I13" s="63">
        <f>XI!K205</f>
        <v>57.949854977648819</v>
      </c>
      <c r="J13" s="63">
        <f>XI!L205</f>
        <v>58.542768610111587</v>
      </c>
      <c r="K13" s="63">
        <f>XI!M205</f>
        <v>59.117686370749752</v>
      </c>
      <c r="L13" s="63">
        <f>XI!N205</f>
        <v>59.646832723204234</v>
      </c>
      <c r="M13" s="63">
        <f>XI!O205</f>
        <v>60.173874793524064</v>
      </c>
      <c r="N13" s="63">
        <f>XI!P205</f>
        <v>60.699367434928412</v>
      </c>
      <c r="O13" s="63">
        <f>XI!Q205</f>
        <v>61.173146923524207</v>
      </c>
      <c r="P13" s="63">
        <f>XI!R205</f>
        <v>61.874299821178241</v>
      </c>
      <c r="Q13" s="63">
        <f>XI!S205</f>
        <v>62.582028870356766</v>
      </c>
      <c r="R13" s="63">
        <f>XI!T205</f>
        <v>63.297581226859286</v>
      </c>
      <c r="S13" s="63">
        <f>XI!U205</f>
        <v>64.020778176215487</v>
      </c>
      <c r="T13" s="63">
        <f>XI!V205</f>
        <v>64.751961536609414</v>
      </c>
      <c r="U13" s="63">
        <f>XI!W205</f>
        <v>65.251556543030574</v>
      </c>
      <c r="V13" s="63">
        <f>XI!X205</f>
        <v>65.73831796539686</v>
      </c>
      <c r="W13" s="63">
        <f>XI!Y205</f>
        <v>66.210922716834673</v>
      </c>
      <c r="X13" s="63">
        <f>XI!Z205</f>
        <v>66.666806011450092</v>
      </c>
      <c r="Y13" s="63">
        <f>XI!AA205</f>
        <v>67.103277593736252</v>
      </c>
      <c r="Z13" s="63">
        <f>XI!AB205</f>
        <v>66.528156122497094</v>
      </c>
      <c r="AA13" s="63">
        <f>XI!AC205</f>
        <v>65.958149048409354</v>
      </c>
      <c r="AB13" s="63">
        <f>XI!AD205</f>
        <v>64.763414721499288</v>
      </c>
      <c r="AC13" s="63">
        <f>XI!AE205</f>
        <v>63.153853164904767</v>
      </c>
      <c r="AD13" s="63">
        <f>XI!AF205</f>
        <v>61.639361204475748</v>
      </c>
      <c r="AE13" s="63">
        <f>XI!AG205</f>
        <v>60.212989721915179</v>
      </c>
      <c r="AF13" s="63">
        <f>XI!AH205</f>
        <v>59.488583468774749</v>
      </c>
      <c r="AG13" s="63">
        <f>XI!AI205</f>
        <v>59.911917672027222</v>
      </c>
      <c r="AH13" s="63">
        <f>XI!AJ205</f>
        <v>60.318495100667334</v>
      </c>
      <c r="AI13" s="63">
        <f>XI!AK205</f>
        <v>60.706129951215253</v>
      </c>
    </row>
    <row r="14" spans="1:35" x14ac:dyDescent="0.25">
      <c r="A14" s="26" t="s">
        <v>127</v>
      </c>
      <c r="B14" s="63">
        <f>XII!D205</f>
        <v>161.55149916151194</v>
      </c>
      <c r="C14" s="63">
        <f>XII!E205</f>
        <v>164.81505521190786</v>
      </c>
      <c r="D14" s="63">
        <f>XII!F205</f>
        <v>165.65870115007579</v>
      </c>
      <c r="E14" s="63">
        <f>XII!G205</f>
        <v>160.45197180378909</v>
      </c>
      <c r="F14" s="63">
        <f>XII!H205</f>
        <v>166.64864305898041</v>
      </c>
      <c r="G14" s="63">
        <f>XII!I205</f>
        <v>169.11208581357474</v>
      </c>
      <c r="H14" s="63">
        <f>XII!J205</f>
        <v>161.33604761783431</v>
      </c>
      <c r="I14" s="63">
        <f>XII!K205</f>
        <v>154.36695851301073</v>
      </c>
      <c r="J14" s="63">
        <f>XII!L205</f>
        <v>147.98964355630656</v>
      </c>
      <c r="K14" s="63">
        <f>XII!M205</f>
        <v>142.21282758446762</v>
      </c>
      <c r="L14" s="63">
        <f>XII!N205</f>
        <v>136.88732038371992</v>
      </c>
      <c r="M14" s="63">
        <f>XII!O205</f>
        <v>132.04724929859105</v>
      </c>
      <c r="N14" s="63">
        <f>XII!P205</f>
        <v>127.62980936583834</v>
      </c>
      <c r="O14" s="63">
        <f>XII!Q205</f>
        <v>123.46767179498059</v>
      </c>
      <c r="P14" s="63">
        <f>XII!R205</f>
        <v>120.00685034347335</v>
      </c>
      <c r="Q14" s="63">
        <f>XII!S205</f>
        <v>116.85048762831211</v>
      </c>
      <c r="R14" s="63">
        <f>XII!T205</f>
        <v>113.96491740920081</v>
      </c>
      <c r="S14" s="63">
        <f>XII!U205</f>
        <v>111.31911999685914</v>
      </c>
      <c r="T14" s="63">
        <f>XII!V205</f>
        <v>108.88746726911718</v>
      </c>
      <c r="U14" s="63">
        <f>XII!W205</f>
        <v>106.47402733173739</v>
      </c>
      <c r="V14" s="63">
        <f>XII!X205</f>
        <v>104.2229184790491</v>
      </c>
      <c r="W14" s="63">
        <f>XII!Y205</f>
        <v>102.11502376516673</v>
      </c>
      <c r="X14" s="63">
        <f>XII!Z205</f>
        <v>100.13181973894402</v>
      </c>
      <c r="Y14" s="63">
        <f>XII!AA205</f>
        <v>98.256852380387173</v>
      </c>
      <c r="Z14" s="63">
        <f>XII!AB205</f>
        <v>92.23981539171227</v>
      </c>
      <c r="AA14" s="63">
        <f>XII!AC205</f>
        <v>87.097942534598644</v>
      </c>
      <c r="AB14" s="63">
        <f>XII!AD205</f>
        <v>84.69968446878687</v>
      </c>
      <c r="AC14" s="63">
        <f>XII!AE205</f>
        <v>85.401463727856765</v>
      </c>
      <c r="AD14" s="63">
        <f>XII!AF205</f>
        <v>86.077670835295606</v>
      </c>
      <c r="AE14" s="63">
        <f>XII!AG205</f>
        <v>86.732258729723924</v>
      </c>
      <c r="AF14" s="63">
        <f>XII!AH205</f>
        <v>87.364705431862347</v>
      </c>
      <c r="AG14" s="63">
        <f>XII!AI205</f>
        <v>87.974152025356332</v>
      </c>
      <c r="AH14" s="63">
        <f>XII!AJ205</f>
        <v>88.558486666227168</v>
      </c>
      <c r="AI14" s="63">
        <f>XII!AK205</f>
        <v>89.114495088500988</v>
      </c>
    </row>
    <row r="15" spans="1:35" x14ac:dyDescent="0.25">
      <c r="A15" s="26" t="s">
        <v>128</v>
      </c>
      <c r="B15" s="63">
        <f>RM!D209</f>
        <v>680.05214658364866</v>
      </c>
      <c r="C15" s="63">
        <f>RM!E209</f>
        <v>693.2054713144579</v>
      </c>
      <c r="D15" s="63">
        <f>RM!F209</f>
        <v>696.16997607975759</v>
      </c>
      <c r="E15" s="63">
        <f>RM!G209</f>
        <v>673.7266028718193</v>
      </c>
      <c r="F15" s="63">
        <f>RM!H209</f>
        <v>698.90479394839986</v>
      </c>
      <c r="G15" s="63">
        <f>RM!I209</f>
        <v>708.38646487868073</v>
      </c>
      <c r="H15" s="63">
        <f>RM!J209</f>
        <v>717.60858513401558</v>
      </c>
      <c r="I15" s="63">
        <f>RM!K209</f>
        <v>725.72249652723679</v>
      </c>
      <c r="J15" s="63">
        <f>RM!L209</f>
        <v>733.09955967791882</v>
      </c>
      <c r="K15" s="63">
        <f>RM!M209</f>
        <v>740.24727829833569</v>
      </c>
      <c r="L15" s="63">
        <f>RM!N209</f>
        <v>746.81694408422425</v>
      </c>
      <c r="M15" s="63">
        <f>RM!O209</f>
        <v>753.34950214216622</v>
      </c>
      <c r="N15" s="63">
        <f>RM!P209</f>
        <v>759.81576842079016</v>
      </c>
      <c r="O15" s="63">
        <f>RM!Q209</f>
        <v>765.26054396418749</v>
      </c>
      <c r="P15" s="63">
        <f>RM!R209</f>
        <v>773.28730261802639</v>
      </c>
      <c r="Q15" s="63">
        <f>RM!S209</f>
        <v>781.38229402533852</v>
      </c>
      <c r="R15" s="63">
        <f>RM!T209</f>
        <v>789.56114212032662</v>
      </c>
      <c r="S15" s="63">
        <f>RM!U209</f>
        <v>797.82166993114231</v>
      </c>
      <c r="T15" s="63">
        <f>RM!V209</f>
        <v>806.16821956301578</v>
      </c>
      <c r="U15" s="63">
        <f>RM!W209</f>
        <v>802.43986190258443</v>
      </c>
      <c r="V15" s="63">
        <f>RM!X209</f>
        <v>799.0301991475726</v>
      </c>
      <c r="W15" s="63">
        <f>RM!Y209</f>
        <v>795.88962761597872</v>
      </c>
      <c r="X15" s="63">
        <f>RM!Z209</f>
        <v>792.95815364002181</v>
      </c>
      <c r="Y15" s="63">
        <f>RM!AA209</f>
        <v>790.17868851825256</v>
      </c>
      <c r="Z15" s="63">
        <f>RM!AB209</f>
        <v>778.35305787295749</v>
      </c>
      <c r="AA15" s="63">
        <f>RM!AC209</f>
        <v>767.8112203474584</v>
      </c>
      <c r="AB15" s="63">
        <f>RM!AD209</f>
        <v>758.34523410480381</v>
      </c>
      <c r="AC15" s="63">
        <f>RM!AE209</f>
        <v>749.7948004690162</v>
      </c>
      <c r="AD15" s="63">
        <f>RM!AF209</f>
        <v>744.36189528264822</v>
      </c>
      <c r="AE15" s="63">
        <f>RM!AG209</f>
        <v>749.61019342795782</v>
      </c>
      <c r="AF15" s="63">
        <f>RM!AH209</f>
        <v>754.67267342910861</v>
      </c>
      <c r="AG15" s="63">
        <f>RM!AI209</f>
        <v>759.54317162022005</v>
      </c>
      <c r="AH15" s="63">
        <f>RM!AJ209</f>
        <v>764.20474805520826</v>
      </c>
      <c r="AI15" s="63">
        <f>RM!AK209</f>
        <v>768.63100503540261</v>
      </c>
    </row>
    <row r="16" spans="1:35" x14ac:dyDescent="0.25">
      <c r="A16" s="26" t="s">
        <v>129</v>
      </c>
      <c r="B16" s="63">
        <f>XIV!D205</f>
        <v>0</v>
      </c>
      <c r="C16" s="63">
        <f>XIV!E205</f>
        <v>0</v>
      </c>
      <c r="D16" s="63">
        <f>XIV!F205</f>
        <v>0</v>
      </c>
      <c r="E16" s="63">
        <f>XIV!G205</f>
        <v>0</v>
      </c>
      <c r="F16" s="63">
        <f>XIV!H205</f>
        <v>0</v>
      </c>
      <c r="G16" s="63">
        <f>XIV!I205</f>
        <v>0</v>
      </c>
      <c r="H16" s="63">
        <f>XIV!J205</f>
        <v>0</v>
      </c>
      <c r="I16" s="63">
        <f>XIV!K205</f>
        <v>0</v>
      </c>
      <c r="J16" s="63">
        <f>XIV!L205</f>
        <v>0</v>
      </c>
      <c r="K16" s="63">
        <f>XIV!M205</f>
        <v>0</v>
      </c>
      <c r="L16" s="63">
        <f>XIV!N205</f>
        <v>0</v>
      </c>
      <c r="M16" s="63">
        <f>XIV!O205</f>
        <v>0</v>
      </c>
      <c r="N16" s="63">
        <f>XIV!P205</f>
        <v>0</v>
      </c>
      <c r="O16" s="63">
        <f>XIV!Q205</f>
        <v>0</v>
      </c>
      <c r="P16" s="63">
        <f>XIV!R205</f>
        <v>0</v>
      </c>
      <c r="Q16" s="63">
        <f>XIV!S205</f>
        <v>0</v>
      </c>
      <c r="R16" s="63">
        <f>XIV!T205</f>
        <v>0</v>
      </c>
      <c r="S16" s="63">
        <f>XIV!U205</f>
        <v>0</v>
      </c>
      <c r="T16" s="63">
        <f>XIV!V205</f>
        <v>0</v>
      </c>
      <c r="U16" s="63">
        <f>XIV!W205</f>
        <v>0</v>
      </c>
      <c r="V16" s="63">
        <f>XIV!X205</f>
        <v>0</v>
      </c>
      <c r="W16" s="63">
        <f>XIV!Y205</f>
        <v>0</v>
      </c>
      <c r="X16" s="63">
        <f>XIV!Z205</f>
        <v>0</v>
      </c>
      <c r="Y16" s="63">
        <f>XIV!AA205</f>
        <v>0</v>
      </c>
      <c r="Z16" s="63">
        <f>XIV!AB205</f>
        <v>0</v>
      </c>
      <c r="AA16" s="63">
        <f>XIV!AC205</f>
        <v>0</v>
      </c>
      <c r="AB16" s="63">
        <f>XIV!AD205</f>
        <v>0</v>
      </c>
      <c r="AC16" s="63">
        <f>XIV!AE205</f>
        <v>0</v>
      </c>
      <c r="AD16" s="63">
        <f>XIV!AF205</f>
        <v>0</v>
      </c>
      <c r="AE16" s="63">
        <f>XIV!AG205</f>
        <v>0</v>
      </c>
      <c r="AF16" s="63">
        <f>XIV!AH205</f>
        <v>0</v>
      </c>
      <c r="AG16" s="63">
        <f>XIV!AI205</f>
        <v>0</v>
      </c>
      <c r="AH16" s="63">
        <f>XIV!AJ205</f>
        <v>0</v>
      </c>
      <c r="AI16" s="63">
        <f>XIV!AK205</f>
        <v>0</v>
      </c>
    </row>
    <row r="17" spans="1:35" x14ac:dyDescent="0.25">
      <c r="A17" s="26" t="s">
        <v>130</v>
      </c>
      <c r="B17" s="63">
        <f>XV!D205</f>
        <v>28.721565398874887</v>
      </c>
      <c r="C17" s="63">
        <f>XV!E205</f>
        <v>29.251172189326148</v>
      </c>
      <c r="D17" s="63">
        <f>XV!F205</f>
        <v>29.350396122350205</v>
      </c>
      <c r="E17" s="63">
        <f>XV!G205</f>
        <v>28.379238508316973</v>
      </c>
      <c r="F17" s="63">
        <f>XV!H205</f>
        <v>29.418211795838374</v>
      </c>
      <c r="G17" s="63">
        <f>XV!I205</f>
        <v>29.795558370725601</v>
      </c>
      <c r="H17" s="63">
        <f>XV!J205</f>
        <v>30.161598067365588</v>
      </c>
      <c r="I17" s="63">
        <f>XV!K205</f>
        <v>30.515482531317431</v>
      </c>
      <c r="J17" s="63">
        <f>XV!L205</f>
        <v>30.838780571563642</v>
      </c>
      <c r="K17" s="63">
        <f>XV!M205</f>
        <v>31.152764574083513</v>
      </c>
      <c r="L17" s="63">
        <f>XV!N205</f>
        <v>31.442414153917436</v>
      </c>
      <c r="M17" s="63">
        <f>XV!O205</f>
        <v>31.72827927508542</v>
      </c>
      <c r="N17" s="63">
        <f>XV!P205</f>
        <v>31.994528165776888</v>
      </c>
      <c r="O17" s="63">
        <f>XV!Q205</f>
        <v>32.05583404542768</v>
      </c>
      <c r="P17" s="63">
        <f>XV!R205</f>
        <v>32.403741973842976</v>
      </c>
      <c r="Q17" s="63">
        <f>XV!S205</f>
        <v>32.754030242887723</v>
      </c>
      <c r="R17" s="63">
        <f>XV!T205</f>
        <v>33.10729242218467</v>
      </c>
      <c r="S17" s="63">
        <f>XV!U205</f>
        <v>33.463372150591738</v>
      </c>
      <c r="T17" s="63">
        <f>XV!V205</f>
        <v>33.822382172665108</v>
      </c>
      <c r="U17" s="63">
        <f>XV!W205</f>
        <v>34.161319378781172</v>
      </c>
      <c r="V17" s="63">
        <f>XV!X205</f>
        <v>34.493630716252135</v>
      </c>
      <c r="W17" s="63">
        <f>XV!Y205</f>
        <v>34.818506230737661</v>
      </c>
      <c r="X17" s="63">
        <f>XV!Z205</f>
        <v>35.134474394945428</v>
      </c>
      <c r="Y17" s="63">
        <f>XV!AA205</f>
        <v>35.439985090214471</v>
      </c>
      <c r="Z17" s="63">
        <f>XV!AB205</f>
        <v>35.681679134468823</v>
      </c>
      <c r="AA17" s="63">
        <f>XV!AC205</f>
        <v>35.911014429271162</v>
      </c>
      <c r="AB17" s="63">
        <f>XV!AD205</f>
        <v>36.127442434021987</v>
      </c>
      <c r="AC17" s="63">
        <f>XV!AE205</f>
        <v>36.330981337176041</v>
      </c>
      <c r="AD17" s="63">
        <f>XV!AF205</f>
        <v>36.521354162389891</v>
      </c>
      <c r="AE17" s="63">
        <f>XV!AG205</f>
        <v>36.700262222340413</v>
      </c>
      <c r="AF17" s="63">
        <f>XV!AH205</f>
        <v>36.867501777459943</v>
      </c>
      <c r="AG17" s="63">
        <f>XV!AI205</f>
        <v>37.022731600113453</v>
      </c>
      <c r="AH17" s="63">
        <f>XV!AJ205</f>
        <v>37.165091243975972</v>
      </c>
      <c r="AI17" s="63">
        <f>XV!AK205</f>
        <v>37.29327222994845</v>
      </c>
    </row>
    <row r="19" spans="1:35" x14ac:dyDescent="0.25">
      <c r="A19" s="60" t="s">
        <v>133</v>
      </c>
    </row>
    <row r="20" spans="1:35" x14ac:dyDescent="0.25">
      <c r="B20" s="61">
        <v>2017</v>
      </c>
      <c r="C20" s="62">
        <v>2018</v>
      </c>
      <c r="D20" s="62">
        <v>2019</v>
      </c>
      <c r="E20" s="62">
        <v>2020</v>
      </c>
      <c r="F20" s="62">
        <v>2021</v>
      </c>
      <c r="G20" s="62">
        <v>2022</v>
      </c>
      <c r="H20" s="62">
        <v>2023</v>
      </c>
      <c r="I20" s="62">
        <v>2024</v>
      </c>
      <c r="J20" s="62">
        <v>2025</v>
      </c>
      <c r="K20" s="62">
        <v>2026</v>
      </c>
      <c r="L20" s="62">
        <v>2027</v>
      </c>
      <c r="M20" s="62">
        <v>2028</v>
      </c>
      <c r="N20" s="62">
        <v>2029</v>
      </c>
      <c r="O20" s="62">
        <v>2030</v>
      </c>
      <c r="P20" s="62">
        <v>2031</v>
      </c>
      <c r="Q20" s="62">
        <v>2032</v>
      </c>
      <c r="R20" s="62">
        <v>2033</v>
      </c>
      <c r="S20" s="62">
        <v>2034</v>
      </c>
      <c r="T20" s="62">
        <v>2035</v>
      </c>
      <c r="U20" s="62">
        <v>2036</v>
      </c>
      <c r="V20" s="62">
        <v>2037</v>
      </c>
      <c r="W20" s="62">
        <v>2038</v>
      </c>
      <c r="X20" s="62">
        <v>2039</v>
      </c>
      <c r="Y20" s="62">
        <v>2040</v>
      </c>
      <c r="Z20" s="62">
        <v>2041</v>
      </c>
      <c r="AA20" s="62">
        <v>2042</v>
      </c>
      <c r="AB20" s="62">
        <v>2043</v>
      </c>
      <c r="AC20" s="62">
        <v>2044</v>
      </c>
      <c r="AD20" s="62">
        <v>2045</v>
      </c>
      <c r="AE20" s="62">
        <v>2046</v>
      </c>
      <c r="AF20" s="62">
        <v>2047</v>
      </c>
      <c r="AG20" s="62">
        <v>2048</v>
      </c>
      <c r="AH20" s="62">
        <v>2049</v>
      </c>
      <c r="AI20" s="62">
        <v>2050</v>
      </c>
    </row>
    <row r="21" spans="1:35" x14ac:dyDescent="0.25">
      <c r="A21" s="26" t="s">
        <v>7</v>
      </c>
      <c r="B21" s="63">
        <f>I!D198+II!D198+III!D197+IV!D197+V!D197+VI!D193+VII!D193+VIII!D193+IX!D193+X!D193+XI!D193+XII!D193+RM!D197+XIV!D193+XV!D193</f>
        <v>3850.0382503401283</v>
      </c>
      <c r="C21" s="63">
        <f>I!E198+II!E198+III!E197+IV!E197+V!E197+VI!E193+VII!E193+VIII!E193+IX!E193+X!E193+XI!E193+XII!E193+RM!E197+XIV!E193+XV!E193</f>
        <v>3925.8010993985849</v>
      </c>
      <c r="D21" s="63">
        <f>I!F198+II!F198+III!F197+IV!F197+V!F197+VI!F193+VII!F193+VIII!F193+IX!F193+X!F193+XI!F193+XII!F193+RM!F197+XIV!F193+XV!F193</f>
        <v>3943.878487290167</v>
      </c>
      <c r="E21" s="63">
        <f>I!G198+II!G198+III!G197+IV!G197+V!G197+VI!G193+VII!G193+VIII!G193+IX!G193+X!G193+XI!G193+XII!G193+RM!G197+XIV!G193+XV!G193</f>
        <v>3817.9708754669618</v>
      </c>
      <c r="F21" s="63">
        <f>I!H198+II!H198+III!H197+IV!H197+V!H197+VI!H193+VII!H193+VIII!H193+IX!H193+X!H193+XI!H193+XII!H193+RM!H197+XIV!H193+XV!H193</f>
        <v>3963.3970614648179</v>
      </c>
      <c r="G21" s="63">
        <f>I!I198+II!I198+III!I197+IV!I197+V!I197+VI!I193+VII!I193+VIII!I193+IX!I193+X!I193+XI!I193+XII!I193+RM!I197+XIV!I193+XV!I193</f>
        <v>4019.9369382058603</v>
      </c>
      <c r="H21" s="63">
        <f>I!J198+II!J198+III!J197+IV!J197+V!J197+VI!J193+VII!J193+VIII!J193+IX!J193+X!J193+XI!J193+XII!J193+RM!J197+XIV!J193+XV!J193</f>
        <v>3754.8175102344262</v>
      </c>
      <c r="I21" s="63">
        <f>I!K198+II!K198+III!K197+IV!K197+V!K197+VI!K193+VII!K193+VIII!K193+IX!K193+X!K193+XI!K193+XII!K193+RM!K197+XIV!K193+XV!K193</f>
        <v>3509.137873567202</v>
      </c>
      <c r="J21" s="63">
        <f>I!L198+II!L198+III!L197+IV!L197+V!L197+VI!L193+VII!L193+VIII!L193+IX!L193+X!L193+XI!L193+XII!L193+RM!L197+XIV!L193+XV!L193</f>
        <v>3281.9818619712814</v>
      </c>
      <c r="K21" s="63">
        <f>I!M198+II!M198+III!M197+IV!M197+V!M197+VI!M193+VII!M193+VIII!M193+IX!M193+X!M193+XI!M193+XII!M193+RM!M197+XIV!M193+XV!M193</f>
        <v>3073.1912902500767</v>
      </c>
      <c r="L21" s="63">
        <f>I!N198+II!N198+III!N197+IV!N197+V!N197+VI!N193+VII!N193+VIII!N193+IX!N193+X!N193+XI!N193+XII!N193+RM!N197+XIV!N193+XV!N193</f>
        <v>2879.0792463723074</v>
      </c>
      <c r="M21" s="63">
        <f>I!O198+II!O198+III!O197+IV!O197+V!O197+VI!O193+VII!O193+VIII!O193+IX!O193+X!O193+XI!O193+XII!O193+RM!O197+XIV!O193+XV!O193</f>
        <v>2699.7441323578205</v>
      </c>
      <c r="N21" s="63">
        <f>I!P198+II!P198+III!P197+IV!P197+V!P197+VI!P193+VII!P193+VIII!P193+IX!P193+X!P193+XI!P193+XII!P193+RM!P197+XIV!P193+XV!P193</f>
        <v>2531.9552451886889</v>
      </c>
      <c r="O21" s="63">
        <f>I!Q198+II!Q198+III!Q197+IV!Q197+V!Q197+VI!Q193+VII!Q193+VIII!Q193+IX!Q193+X!Q193+XI!Q193+XII!Q193+RM!Q197+XIV!Q193+XV!Q193</f>
        <v>2357.5921904290472</v>
      </c>
      <c r="P21" s="63">
        <f>I!R198+II!R198+III!R197+IV!R197+V!R197+VI!R193+VII!R193+VIII!R193+IX!R193+X!R193+XI!R193+XII!R193+RM!R197+XIV!R193+XV!R193</f>
        <v>2218.8241984978167</v>
      </c>
      <c r="Q21" s="63">
        <f>I!S198+II!S198+III!S197+IV!S197+V!S197+VI!S193+VII!S193+VIII!S193+IX!S193+X!S193+XI!S193+XII!S193+RM!S197+XIV!S193+XV!S193</f>
        <v>2089.0060271401526</v>
      </c>
      <c r="R21" s="63">
        <f>I!T198+II!T198+III!T197+IV!T197+V!T197+VI!T193+VII!T193+VIII!T193+IX!T193+X!T193+XI!T193+XII!T193+RM!T197+XIV!T193+XV!T193</f>
        <v>1967.151889632911</v>
      </c>
      <c r="S21" s="63">
        <f>I!U198+II!U198+III!U197+IV!U197+V!U197+VI!U193+VII!U193+VIII!U193+IX!U193+X!U193+XI!U193+XII!U193+RM!U197+XIV!U193+XV!U193</f>
        <v>1852.3690578164897</v>
      </c>
      <c r="T21" s="63">
        <f>I!V198+II!V198+III!V197+IV!V197+V!V197+VI!V193+VII!V193+VIII!V193+IX!V193+X!V193+XI!V193+XII!V193+RM!V197+XIV!V193+XV!V193</f>
        <v>1743.9011414695703</v>
      </c>
      <c r="U21" s="63">
        <f>I!W198+II!W198+III!W197+IV!W197+V!W197+VI!W193+VII!W193+VIII!W193+IX!W193+X!W193+XI!W193+XII!W193+RM!W197+XIV!W193+XV!W193</f>
        <v>1605.7425240346913</v>
      </c>
      <c r="V21" s="63">
        <f>I!X198+II!X198+III!X197+IV!X197+V!X197+VI!X193+VII!X193+VIII!X193+IX!X193+X!X193+XI!X193+XII!X193+RM!X197+XIV!X193+XV!X193</f>
        <v>1474.4045275022031</v>
      </c>
      <c r="W21" s="63">
        <f>I!Y198+II!Y198+III!Y197+IV!Y197+V!Y197+VI!Y193+VII!Y193+VIII!Y193+IX!Y193+X!Y193+XI!Y193+XII!Y193+RM!Y197+XIV!Y193+XV!Y193</f>
        <v>1349.1957738944325</v>
      </c>
      <c r="X21" s="63">
        <f>I!Z198+II!Z198+III!Z197+IV!Z197+V!Z197+VI!Z193+VII!Z193+VIII!Z193+IX!Z193+X!Z193+XI!Z193+XII!Z193+RM!Z197+XIV!Z193+XV!Z193</f>
        <v>1229.4974561226916</v>
      </c>
      <c r="Y21" s="63">
        <f>I!AA198+II!AA198+III!AA197+IV!AA197+V!AA197+VI!AA193+VII!AA193+VIII!AA193+IX!AA193+X!AA193+XI!AA193+XII!AA193+RM!AA197+XIV!AA193+XV!AA193</f>
        <v>1114.7785281799479</v>
      </c>
      <c r="Z21" s="63">
        <f>I!AB198+II!AB198+III!AB197+IV!AB197+V!AB197+VI!AB193+VII!AB193+VIII!AB193+IX!AB193+X!AB193+XI!AB193+XII!AB193+RM!AB197+XIV!AB193+XV!AB193</f>
        <v>823.17073739567263</v>
      </c>
      <c r="AA21" s="63">
        <f>I!AC198+II!AC198+III!AC197+IV!AC197+V!AC197+VI!AC193+VII!AC193+VIII!AC193+IX!AC193+X!AC193+XI!AC193+XII!AC193+RM!AC197+XIV!AC193+XV!AC193</f>
        <v>565.76096020326418</v>
      </c>
      <c r="AB21" s="63">
        <f>I!AD198+II!AD198+III!AD197+IV!AD197+V!AD197+VI!AD193+VII!AD193+VIII!AD193+IX!AD193+X!AD193+XI!AD193+XII!AD193+RM!AD197+XIV!AD193+XV!AD193</f>
        <v>389.12075882932947</v>
      </c>
      <c r="AC21" s="63">
        <f>I!AE198+II!AE198+III!AE197+IV!AE197+V!AE197+VI!AE193+VII!AE193+VIII!AE193+IX!AE193+X!AE193+XI!AE193+XII!AE193+RM!AE197+XIV!AE193+XV!AE193</f>
        <v>347.45500580087901</v>
      </c>
      <c r="AD21" s="63">
        <f>I!AF198+II!AF198+III!AF197+IV!AF197+V!AF197+VI!AF193+VII!AF193+VIII!AF193+IX!AF193+X!AF193+XI!AF193+XII!AF193+RM!AF197+XIV!AF193+XV!AF193</f>
        <v>297.883174034067</v>
      </c>
      <c r="AE21" s="63">
        <f>I!AG198+II!AG198+III!AG197+IV!AG197+V!AG197+VI!AG193+VII!AG193+VIII!AG193+IX!AG193+X!AG193+XI!AG193+XII!AG193+RM!AG197+XIV!AG193+XV!AG193</f>
        <v>263.09612906258286</v>
      </c>
      <c r="AF21" s="63">
        <f>I!AH198+II!AH198+III!AH197+IV!AH197+V!AH197+VI!AH193+VII!AH193+VIII!AH193+IX!AH193+X!AH193+XI!AH193+XII!AH193+RM!AH197+XIV!AH193+XV!AH193</f>
        <v>230.51301897788852</v>
      </c>
      <c r="AG21" s="63">
        <f>I!AI198+II!AI198+III!AI197+IV!AI197+V!AI197+VI!AI193+VII!AI193+VIII!AI193+IX!AI193+X!AI193+XI!AI193+XII!AI193+RM!AI197+XIV!AI193+XV!AI193</f>
        <v>221.15638310665528</v>
      </c>
      <c r="AH21" s="63">
        <f>I!AJ198+II!AJ198+III!AJ197+IV!AJ197+V!AJ197+VI!AJ193+VII!AJ193+VIII!AJ193+IX!AJ193+X!AJ193+XI!AJ193+XII!AJ193+RM!AJ197+XIV!AJ193+XV!AJ193</f>
        <v>218.1418366607075</v>
      </c>
      <c r="AI21" s="63">
        <f>I!AK198+II!AK198+III!AK197+IV!AK197+V!AK197+VI!AK193+VII!AK193+VIII!AK193+IX!AK193+X!AK193+XI!AK193+XII!AK193+RM!AK197+XIV!AK193+XV!AK193</f>
        <v>214.83874059327772</v>
      </c>
    </row>
    <row r="22" spans="1:35" x14ac:dyDescent="0.25">
      <c r="A22" s="26" t="s">
        <v>9</v>
      </c>
      <c r="B22" s="63">
        <f>I!D199+II!D199+III!D198+IV!D198+V!D198+VI!D194+VII!D194+VIII!D194+IX!D194+X!D194+XI!D194+XII!D194+RM!D198+XIV!D194+XV!D194</f>
        <v>281.75442054047915</v>
      </c>
      <c r="C22" s="63">
        <f>I!E199+II!E199+III!E198+IV!E198+V!E198+VI!E194+VII!E194+VIII!E194+IX!E194+X!E194+XI!E194+XII!E194+RM!E198+XIV!E194+XV!E194</f>
        <v>287.58067455665434</v>
      </c>
      <c r="D22" s="63">
        <f>I!F199+II!F199+III!F198+IV!F198+V!F198+VI!F194+VII!F194+VIII!F194+IX!F194+X!F194+XI!F194+XII!F194+RM!F198+XIV!F194+XV!F194</f>
        <v>289.18785810243327</v>
      </c>
      <c r="E22" s="63">
        <f>I!G199+II!G199+III!G198+IV!G198+V!G198+VI!G194+VII!G194+VIII!G194+IX!G194+X!G194+XI!G194+XII!G194+RM!G198+XIV!G194+XV!G194</f>
        <v>280.22827077151743</v>
      </c>
      <c r="F22" s="63">
        <f>I!H199+II!H199+III!H198+IV!H198+V!H198+VI!H194+VII!H194+VIII!H194+IX!H194+X!H194+XI!H194+XII!H194+RM!H198+XIV!H194+XV!H194</f>
        <v>290.95829525179914</v>
      </c>
      <c r="G22" s="63">
        <f>I!I199+II!I199+III!I198+IV!I198+V!I198+VI!I194+VII!I194+VIII!I194+IX!I194+X!I194+XI!I194+XII!I194+RM!I198+XIV!I194+XV!I194</f>
        <v>295.16569397639682</v>
      </c>
      <c r="H22" s="63">
        <f>I!J199+II!J199+III!J198+IV!J198+V!J198+VI!J194+VII!J194+VIII!J194+IX!J194+X!J194+XI!J194+XII!J194+RM!J198+XIV!J194+XV!J194</f>
        <v>299.27136581313528</v>
      </c>
      <c r="I22" s="63">
        <f>I!K199+II!K199+III!K198+IV!K198+V!K198+VI!K194+VII!K194+VIII!K194+IX!K194+X!K194+XI!K194+XII!K194+RM!K198+XIV!K194+XV!K194</f>
        <v>302.93155539688325</v>
      </c>
      <c r="J22" s="63">
        <f>I!L199+II!L199+III!L198+IV!L198+V!L198+VI!L194+VII!L194+VIII!L194+IX!L194+X!L194+XI!L194+XII!L194+RM!L198+XIV!L194+XV!L194</f>
        <v>306.28802728969646</v>
      </c>
      <c r="K22" s="63">
        <f>I!M199+II!M199+III!M198+IV!M198+V!M198+VI!M194+VII!M194+VIII!M194+IX!M194+X!M194+XI!M194+XII!M194+RM!M198+XIV!M194+XV!M194</f>
        <v>309.54517008461039</v>
      </c>
      <c r="L22" s="63">
        <f>I!N199+II!N199+III!N198+IV!N198+V!N198+VI!N194+VII!N194+VIII!N194+IX!N194+X!N194+XI!N194+XII!N194+RM!N198+XIV!N194+XV!N194</f>
        <v>312.51012182123799</v>
      </c>
      <c r="M22" s="63">
        <f>I!O199+II!O199+III!O198+IV!O198+V!O198+VI!O194+VII!O194+VIII!O194+IX!O194+X!O194+XI!O194+XII!O194+RM!O198+XIV!O194+XV!O194</f>
        <v>315.09772883778408</v>
      </c>
      <c r="N22" s="63">
        <f>I!P199+II!P199+III!P198+IV!P198+V!P198+VI!P194+VII!P194+VIII!P194+IX!P194+X!P194+XI!P194+XII!P194+RM!P198+XIV!P194+XV!P194</f>
        <v>315.24437551596969</v>
      </c>
      <c r="O22" s="63">
        <f>I!Q199+II!Q199+III!Q198+IV!Q198+V!Q198+VI!Q194+VII!Q194+VIII!Q194+IX!Q194+X!Q194+XI!Q194+XII!Q194+RM!Q198+XIV!Q194+XV!Q194</f>
        <v>292.19776117055687</v>
      </c>
      <c r="P22" s="63">
        <f>I!R199+II!R199+III!R198+IV!R198+V!R198+VI!R194+VII!R194+VIII!R194+IX!R194+X!R194+XI!R194+XII!R194+RM!R198+XIV!R194+XV!R194</f>
        <v>293.519243423597</v>
      </c>
      <c r="Q22" s="63">
        <f>I!S199+II!S199+III!S198+IV!S198+V!S198+VI!S194+VII!S194+VIII!S194+IX!S194+X!S194+XI!S194+XII!S194+RM!S198+XIV!S194+XV!S194</f>
        <v>294.73759863417712</v>
      </c>
      <c r="R22" s="63">
        <f>I!T199+II!T199+III!T198+IV!T198+V!T198+VI!T194+VII!T194+VIII!T194+IX!T194+X!T194+XI!T194+XII!T194+RM!T198+XIV!T194+XV!T194</f>
        <v>295.85026565797574</v>
      </c>
      <c r="S22" s="63">
        <f>I!U199+II!U199+III!U198+IV!U198+V!U198+VI!U194+VII!U194+VIII!U194+IX!U194+X!U194+XI!U194+XII!U194+RM!U198+XIV!U194+XV!U194</f>
        <v>296.84741951674926</v>
      </c>
      <c r="T22" s="63">
        <f>I!V199+II!V199+III!V198+IV!V198+V!V198+VI!V194+VII!V194+VIII!V194+IX!V194+X!V194+XI!V194+XII!V194+RM!V198+XIV!V194+XV!V194</f>
        <v>297.72116311206577</v>
      </c>
      <c r="U22" s="63">
        <f>I!W199+II!W199+III!W198+IV!W198+V!W198+VI!W194+VII!W194+VIII!W194+IX!W194+X!W194+XI!W194+XII!W194+RM!W198+XIV!W194+XV!W194</f>
        <v>298.36072292026455</v>
      </c>
      <c r="V22" s="63">
        <f>I!X199+II!X199+III!X198+IV!X198+V!X198+VI!X194+VII!X194+VIII!X194+IX!X194+X!X194+XI!X194+XII!X194+RM!X198+XIV!X194+XV!X194</f>
        <v>298.77861529272559</v>
      </c>
      <c r="W22" s="63">
        <f>I!Y199+II!Y199+III!Y198+IV!Y198+V!Y198+VI!Y194+VII!Y194+VIII!Y194+IX!Y194+X!Y194+XI!Y194+XII!Y194+RM!Y198+XIV!Y194+XV!Y194</f>
        <v>298.95970906439584</v>
      </c>
      <c r="X22" s="63">
        <f>I!Z199+II!Z199+III!Z198+IV!Z198+V!Z198+VI!Z194+VII!Z194+VIII!Z194+IX!Z194+X!Z194+XI!Z194+XII!Z194+RM!Z198+XIV!Z194+XV!Z194</f>
        <v>298.88318685829381</v>
      </c>
      <c r="Y22" s="63">
        <f>I!AA199+II!AA199+III!AA198+IV!AA198+V!AA198+VI!AA194+VII!AA194+VIII!AA194+IX!AA194+X!AA194+XI!AA194+XII!AA194+RM!AA198+XIV!AA194+XV!AA194</f>
        <v>298.52777587871128</v>
      </c>
      <c r="Z22" s="63">
        <f>I!AB199+II!AB199+III!AB198+IV!AB198+V!AB198+VI!AB194+VII!AB194+VIII!AB194+IX!AB194+X!AB194+XI!AB194+XII!AB194+RM!AB198+XIV!AB194+XV!AB194</f>
        <v>297.89607706743629</v>
      </c>
      <c r="AA22" s="63">
        <f>I!AC199+II!AC199+III!AC198+IV!AC198+V!AC198+VI!AC194+VII!AC194+VIII!AC194+IX!AC194+X!AC194+XI!AC194+XII!AC194+RM!AC198+XIV!AC194+XV!AC194</f>
        <v>296.95873794205295</v>
      </c>
      <c r="AB22" s="63">
        <f>I!AD199+II!AD199+III!AD198+IV!AD198+V!AD198+VI!AD194+VII!AD194+VIII!AD194+IX!AD194+X!AD194+XI!AD194+XII!AD194+RM!AD198+XIV!AD194+XV!AD194</f>
        <v>295.70287902494039</v>
      </c>
      <c r="AC22" s="63">
        <f>I!AE199+II!AE199+III!AE198+IV!AE198+V!AE198+VI!AE194+VII!AE194+VIII!AE194+IX!AE194+X!AE194+XI!AE194+XII!AE194+RM!AE198+XIV!AE194+XV!AE194</f>
        <v>294.12038685523015</v>
      </c>
      <c r="AD22" s="63">
        <f>I!AF199+II!AF199+III!AF198+IV!AF198+V!AF198+VI!AF194+VII!AF194+VIII!AF194+IX!AF194+X!AF194+XI!AF194+XII!AF194+RM!AF198+XIV!AF194+XV!AF194</f>
        <v>292.26872463968982</v>
      </c>
      <c r="AE22" s="63">
        <f>I!AG199+II!AG199+III!AG198+IV!AG198+V!AG198+VI!AG194+VII!AG194+VIII!AG194+IX!AG194+X!AG194+XI!AG194+XII!AG194+RM!AG198+XIV!AG194+XV!AG194</f>
        <v>290.08441467926298</v>
      </c>
      <c r="AF22" s="63">
        <f>I!AH199+II!AH199+III!AH198+IV!AH198+V!AH198+VI!AH194+VII!AH194+VIII!AH194+IX!AH194+X!AH194+XI!AH194+XII!AH194+RM!AH198+XIV!AH194+XV!AH194</f>
        <v>287.55730081685499</v>
      </c>
      <c r="AG22" s="63">
        <f>I!AI199+II!AI199+III!AI198+IV!AI198+V!AI198+VI!AI194+VII!AI194+VIII!AI194+IX!AI194+X!AI194+XI!AI194+XII!AI194+RM!AI198+XIV!AI194+XV!AI194</f>
        <v>284.67649185740129</v>
      </c>
      <c r="AH22" s="63">
        <f>I!AJ199+II!AJ199+III!AJ198+IV!AJ198+V!AJ198+VI!AJ194+VII!AJ194+VIII!AJ194+IX!AJ194+X!AJ194+XI!AJ194+XII!AJ194+RM!AJ198+XIV!AJ194+XV!AJ194</f>
        <v>281.4276604991245</v>
      </c>
      <c r="AI22" s="63">
        <f>I!AK199+II!AK199+III!AK198+IV!AK198+V!AK198+VI!AK194+VII!AK194+VIII!AK194+IX!AK194+X!AK194+XI!AK194+XII!AK194+RM!AK198+XIV!AK194+XV!AK194</f>
        <v>277.79402468047942</v>
      </c>
    </row>
    <row r="23" spans="1:35" x14ac:dyDescent="0.25">
      <c r="A23" s="26" t="s">
        <v>10</v>
      </c>
      <c r="B23" s="63">
        <f>I!D200+II!D200+III!D199+IV!D199+V!D199+VI!D195+VII!D195+VIII!D195+IX!D195+X!D195+XI!D195+XII!D195+RM!D199+XIV!D195+XV!D195</f>
        <v>0</v>
      </c>
      <c r="C23" s="63">
        <f>I!E200+II!E200+III!E199+IV!E199+V!E199+VI!E195+VII!E195+VIII!E195+IX!E195+X!E195+XI!E195+XII!E195+RM!E199+XIV!E195+XV!E195</f>
        <v>0</v>
      </c>
      <c r="D23" s="63">
        <f>I!F200+II!F200+III!F199+IV!F199+V!F199+VI!F195+VII!F195+VIII!F195+IX!F195+X!F195+XI!F195+XII!F195+RM!F199+XIV!F195+XV!F195</f>
        <v>0</v>
      </c>
      <c r="E23" s="63">
        <f>I!G200+II!G200+III!G199+IV!G199+V!G199+VI!G195+VII!G195+VIII!G195+IX!G195+X!G195+XI!G195+XII!G195+RM!G199+XIV!G195+XV!G195</f>
        <v>0</v>
      </c>
      <c r="F23" s="63">
        <f>I!H200+II!H200+III!H199+IV!H199+V!H199+VI!H195+VII!H195+VIII!H195+IX!H195+X!H195+XI!H195+XII!H195+RM!H199+XIV!H195+XV!H195</f>
        <v>0</v>
      </c>
      <c r="G23" s="63">
        <f>I!I200+II!I200+III!I199+IV!I199+V!I199+VI!I195+VII!I195+VIII!I195+IX!I195+X!I195+XI!I195+XII!I195+RM!I199+XIV!I195+XV!I195</f>
        <v>0</v>
      </c>
      <c r="H23" s="63">
        <f>I!J200+II!J200+III!J199+IV!J199+V!J199+VI!J195+VII!J195+VIII!J195+IX!J195+X!J195+XI!J195+XII!J195+RM!J199+XIV!J195+XV!J195</f>
        <v>0</v>
      </c>
      <c r="I23" s="63">
        <f>I!K200+II!K200+III!K199+IV!K199+V!K199+VI!K195+VII!K195+VIII!K195+IX!K195+X!K195+XI!K195+XII!K195+RM!K199+XIV!K195+XV!K195</f>
        <v>0</v>
      </c>
      <c r="J23" s="63">
        <f>I!L200+II!L200+III!L199+IV!L199+V!L199+VI!L195+VII!L195+VIII!L195+IX!L195+X!L195+XI!L195+XII!L195+RM!L199+XIV!L195+XV!L195</f>
        <v>0</v>
      </c>
      <c r="K23" s="63">
        <f>I!M200+II!M200+III!M199+IV!M199+V!M199+VI!M195+VII!M195+VIII!M195+IX!M195+X!M195+XI!M195+XII!M195+RM!M199+XIV!M195+XV!M195</f>
        <v>0</v>
      </c>
      <c r="L23" s="63">
        <f>I!N200+II!N200+III!N199+IV!N199+V!N199+VI!N195+VII!N195+VIII!N195+IX!N195+X!N195+XI!N195+XII!N195+RM!N199+XIV!N195+XV!N195</f>
        <v>0</v>
      </c>
      <c r="M23" s="63">
        <f>I!O200+II!O200+III!O199+IV!O199+V!O199+VI!O195+VII!O195+VIII!O195+IX!O195+X!O195+XI!O195+XII!O195+RM!O199+XIV!O195+XV!O195</f>
        <v>0</v>
      </c>
      <c r="N23" s="63">
        <f>I!P200+II!P200+III!P199+IV!P199+V!P199+VI!P195+VII!P195+VIII!P195+IX!P195+X!P195+XI!P195+XII!P195+RM!P199+XIV!P195+XV!P195</f>
        <v>0</v>
      </c>
      <c r="O23" s="63">
        <f>I!Q200+II!Q200+III!Q199+IV!Q199+V!Q199+VI!Q195+VII!Q195+VIII!Q195+IX!Q195+X!Q195+XI!Q195+XII!Q195+RM!Q199+XIV!Q195+XV!Q195</f>
        <v>0</v>
      </c>
      <c r="P23" s="63">
        <f>I!R200+II!R200+III!R199+IV!R199+V!R199+VI!R195+VII!R195+VIII!R195+IX!R195+X!R195+XI!R195+XII!R195+RM!R199+XIV!R195+XV!R195</f>
        <v>0</v>
      </c>
      <c r="Q23" s="63">
        <f>I!S200+II!S200+III!S199+IV!S199+V!S199+VI!S195+VII!S195+VIII!S195+IX!S195+X!S195+XI!S195+XII!S195+RM!S199+XIV!S195+XV!S195</f>
        <v>0</v>
      </c>
      <c r="R23" s="63">
        <f>I!T200+II!T200+III!T199+IV!T199+V!T199+VI!T195+VII!T195+VIII!T195+IX!T195+X!T195+XI!T195+XII!T195+RM!T199+XIV!T195+XV!T195</f>
        <v>0</v>
      </c>
      <c r="S23" s="63">
        <f>I!U200+II!U200+III!U199+IV!U199+V!U199+VI!U195+VII!U195+VIII!U195+IX!U195+X!U195+XI!U195+XII!U195+RM!U199+XIV!U195+XV!U195</f>
        <v>0</v>
      </c>
      <c r="T23" s="63">
        <f>I!V200+II!V200+III!V199+IV!V199+V!V199+VI!V195+VII!V195+VIII!V195+IX!V195+X!V195+XI!V195+XII!V195+RM!V199+XIV!V195+XV!V195</f>
        <v>0</v>
      </c>
      <c r="U23" s="63">
        <f>I!W200+II!W200+III!W199+IV!W199+V!W199+VI!W195+VII!W195+VIII!W195+IX!W195+X!W195+XI!W195+XII!W195+RM!W199+XIV!W195+XV!W195</f>
        <v>0</v>
      </c>
      <c r="V23" s="63">
        <f>I!X200+II!X200+III!X199+IV!X199+V!X199+VI!X195+VII!X195+VIII!X195+IX!X195+X!X195+XI!X195+XII!X195+RM!X199+XIV!X195+XV!X195</f>
        <v>0</v>
      </c>
      <c r="W23" s="63">
        <f>I!Y200+II!Y200+III!Y199+IV!Y199+V!Y199+VI!Y195+VII!Y195+VIII!Y195+IX!Y195+X!Y195+XI!Y195+XII!Y195+RM!Y199+XIV!Y195+XV!Y195</f>
        <v>0</v>
      </c>
      <c r="X23" s="63">
        <f>I!Z200+II!Z200+III!Z199+IV!Z199+V!Z199+VI!Z195+VII!Z195+VIII!Z195+IX!Z195+X!Z195+XI!Z195+XII!Z195+RM!Z199+XIV!Z195+XV!Z195</f>
        <v>0</v>
      </c>
      <c r="Y23" s="63">
        <f>I!AA200+II!AA200+III!AA199+IV!AA199+V!AA199+VI!AA195+VII!AA195+VIII!AA195+IX!AA195+X!AA195+XI!AA195+XII!AA195+RM!AA199+XIV!AA195+XV!AA195</f>
        <v>0</v>
      </c>
      <c r="Z23" s="63">
        <f>I!AB200+II!AB200+III!AB199+IV!AB199+V!AB199+VI!AB195+VII!AB195+VIII!AB195+IX!AB195+X!AB195+XI!AB195+XII!AB195+RM!AB199+XIV!AB195+XV!AB195</f>
        <v>0</v>
      </c>
      <c r="AA23" s="63">
        <f>I!AC200+II!AC200+III!AC199+IV!AC199+V!AC199+VI!AC195+VII!AC195+VIII!AC195+IX!AC195+X!AC195+XI!AC195+XII!AC195+RM!AC199+XIV!AC195+XV!AC195</f>
        <v>0</v>
      </c>
      <c r="AB23" s="63">
        <f>I!AD200+II!AD200+III!AD199+IV!AD199+V!AD199+VI!AD195+VII!AD195+VIII!AD195+IX!AD195+X!AD195+XI!AD195+XII!AD195+RM!AD199+XIV!AD195+XV!AD195</f>
        <v>0</v>
      </c>
      <c r="AC23" s="63">
        <f>I!AE200+II!AE200+III!AE199+IV!AE199+V!AE199+VI!AE195+VII!AE195+VIII!AE195+IX!AE195+X!AE195+XI!AE195+XII!AE195+RM!AE199+XIV!AE195+XV!AE195</f>
        <v>0</v>
      </c>
      <c r="AD23" s="63">
        <f>I!AF200+II!AF200+III!AF199+IV!AF199+V!AF199+VI!AF195+VII!AF195+VIII!AF195+IX!AF195+X!AF195+XI!AF195+XII!AF195+RM!AF199+XIV!AF195+XV!AF195</f>
        <v>0</v>
      </c>
      <c r="AE23" s="63">
        <f>I!AG200+II!AG200+III!AG199+IV!AG199+V!AG199+VI!AG195+VII!AG195+VIII!AG195+IX!AG195+X!AG195+XI!AG195+XII!AG195+RM!AG199+XIV!AG195+XV!AG195</f>
        <v>0</v>
      </c>
      <c r="AF23" s="63">
        <f>I!AH200+II!AH200+III!AH199+IV!AH199+V!AH199+VI!AH195+VII!AH195+VIII!AH195+IX!AH195+X!AH195+XI!AH195+XII!AH195+RM!AH199+XIV!AH195+XV!AH195</f>
        <v>0</v>
      </c>
      <c r="AG23" s="63">
        <f>I!AI200+II!AI200+III!AI199+IV!AI199+V!AI199+VI!AI195+VII!AI195+VIII!AI195+IX!AI195+X!AI195+XI!AI195+XII!AI195+RM!AI199+XIV!AI195+XV!AI195</f>
        <v>0</v>
      </c>
      <c r="AH23" s="63">
        <f>I!AJ200+II!AJ200+III!AJ199+IV!AJ199+V!AJ199+VI!AJ195+VII!AJ195+VIII!AJ195+IX!AJ195+X!AJ195+XI!AJ195+XII!AJ195+RM!AJ199+XIV!AJ195+XV!AJ195</f>
        <v>0</v>
      </c>
      <c r="AI23" s="63">
        <f>I!AK200+II!AK200+III!AK199+IV!AK199+V!AK199+VI!AK195+VII!AK195+VIII!AK195+IX!AK195+X!AK195+XI!AK195+XII!AK195+RM!AK199+XIV!AK195+XV!AK195</f>
        <v>0</v>
      </c>
    </row>
    <row r="24" spans="1:35" x14ac:dyDescent="0.25">
      <c r="A24" s="26" t="s">
        <v>11</v>
      </c>
      <c r="B24" s="63">
        <f>I!D201+II!D201+III!D200+IV!D200+V!D200+VI!D196+VII!D196+VIII!D196+IX!D196+X!D196+XI!D196+XII!D196+RM!D200+XIV!D196+XV!D196</f>
        <v>38.251575255636816</v>
      </c>
      <c r="C24" s="63">
        <f>I!E201+II!E201+III!E200+IV!E200+V!E200+VI!E196+VII!E196+VIII!E196+IX!E196+X!E196+XI!E196+XII!E196+RM!E200+XIV!E196+XV!E196</f>
        <v>39.043067834742146</v>
      </c>
      <c r="D24" s="63">
        <f>I!F201+II!F201+III!F200+IV!F200+V!F200+VI!F196+VII!F196+VIII!F196+IX!F196+X!F196+XI!F196+XII!F196+RM!F200+XIV!F196+XV!F196</f>
        <v>39.261776200858264</v>
      </c>
      <c r="E24" s="63">
        <f>I!G201+II!G201+III!G200+IV!G200+V!G200+VI!G196+VII!G196+VIII!G196+IX!G196+X!G196+XI!G196+XII!G196+RM!G200+XIV!G196+XV!G196</f>
        <v>38.045778673214308</v>
      </c>
      <c r="F24" s="63">
        <f>I!H201+II!H201+III!H200+IV!H200+V!H200+VI!H196+VII!H196+VIII!H196+IX!H196+X!H196+XI!H196+XII!H196+RM!H200+XIV!H196+XV!H196</f>
        <v>39.503077022934377</v>
      </c>
      <c r="G24" s="63">
        <f>I!I201+II!I201+III!I200+IV!I200+V!I200+VI!I196+VII!I196+VIII!I196+IX!I196+X!I196+XI!I196+XII!I196+RM!I200+XIV!I196+XV!I196</f>
        <v>40.074832307945634</v>
      </c>
      <c r="H24" s="63">
        <f>I!J201+II!J201+III!J200+IV!J200+V!J200+VI!J196+VII!J196+VIII!J196+IX!J196+X!J196+XI!J196+XII!J196+RM!J200+XIV!J196+XV!J196</f>
        <v>40.632790798813325</v>
      </c>
      <c r="I24" s="63">
        <f>I!K201+II!K201+III!K200+IV!K200+V!K200+VI!K196+VII!K196+VIII!K196+IX!K196+X!K196+XI!K196+XII!K196+RM!K200+XIV!K196+XV!K196</f>
        <v>41.133415477317307</v>
      </c>
      <c r="J24" s="63">
        <f>I!L201+II!L201+III!L200+IV!L200+V!L200+VI!L196+VII!L196+VIII!L196+IX!L196+X!L196+XI!L196+XII!L196+RM!L200+XIV!L196+XV!L196</f>
        <v>41.592888556585592</v>
      </c>
      <c r="K24" s="63">
        <f>I!M201+II!M201+III!M200+IV!M200+V!M200+VI!M196+VII!M196+VIII!M196+IX!M196+X!M196+XI!M196+XII!M196+RM!M200+XIV!M196+XV!M196</f>
        <v>42.038959134279757</v>
      </c>
      <c r="L24" s="63">
        <f>I!N201+II!N201+III!N200+IV!N200+V!N200+VI!N196+VII!N196+VIII!N196+IX!N196+X!N196+XI!N196+XII!N196+RM!N200+XIV!N196+XV!N196</f>
        <v>42.445444138228154</v>
      </c>
      <c r="M24" s="63">
        <f>I!O201+II!O201+III!O200+IV!O200+V!O200+VI!O196+VII!O196+VIII!O196+IX!O196+X!O196+XI!O196+XII!O196+RM!O200+XIV!O196+XV!O196</f>
        <v>42.80086659679187</v>
      </c>
      <c r="N24" s="63">
        <f>I!P201+II!P201+III!P200+IV!P200+V!P200+VI!P196+VII!P196+VIII!P196+IX!P196+X!P196+XI!P196+XII!P196+RM!P200+XIV!P196+XV!P196</f>
        <v>42.825530016349617</v>
      </c>
      <c r="O24" s="63">
        <f>I!Q201+II!Q201+III!Q200+IV!Q200+V!Q200+VI!Q196+VII!Q196+VIII!Q196+IX!Q196+X!Q196+XI!Q196+XII!Q196+RM!Q200+XIV!Q196+XV!Q196</f>
        <v>39.705778326096336</v>
      </c>
      <c r="P24" s="63">
        <f>I!R201+II!R201+III!R200+IV!R200+V!R200+VI!R196+VII!R196+VIII!R196+IX!R196+X!R196+XI!R196+XII!R196+RM!R200+XIV!R196+XV!R196</f>
        <v>39.887912522377263</v>
      </c>
      <c r="Q24" s="63">
        <f>I!S201+II!S201+III!S200+IV!S200+V!S200+VI!S196+VII!S196+VIII!S196+IX!S196+X!S196+XI!S196+XII!S196+RM!S200+XIV!S196+XV!S196</f>
        <v>40.056077768611814</v>
      </c>
      <c r="R24" s="63">
        <f>I!T201+II!T201+III!T200+IV!T200+V!T200+VI!T196+VII!T196+VIII!T196+IX!T196+X!T196+XI!T196+XII!T196+RM!T200+XIV!T196+XV!T196</f>
        <v>40.209924678249564</v>
      </c>
      <c r="S24" s="63">
        <f>I!U201+II!U201+III!U200+IV!U200+V!U200+VI!U196+VII!U196+VIII!U196+IX!U196+X!U196+XI!U196+XII!U196+RM!U200+XIV!U196+XV!U196</f>
        <v>40.3481164707771</v>
      </c>
      <c r="T24" s="63">
        <f>I!V201+II!V201+III!V200+IV!V200+V!V200+VI!V196+VII!V196+VIII!V196+IX!V196+X!V196+XI!V196+XII!V196+RM!V200+XIV!V196+XV!V196</f>
        <v>40.4695780766708</v>
      </c>
      <c r="U24" s="63">
        <f>I!W201+II!W201+III!W200+IV!W200+V!W200+VI!W196+VII!W196+VIII!W196+IX!W196+X!W196+XI!W196+XII!W196+RM!W200+XIV!W196+XV!W196</f>
        <v>40.559249082468895</v>
      </c>
      <c r="V24" s="63">
        <f>I!X201+II!X201+III!X200+IV!X200+V!X200+VI!X196+VII!X196+VIII!X196+IX!X196+X!X196+XI!X196+XII!X196+RM!X200+XIV!X196+XV!X196</f>
        <v>40.618826163591962</v>
      </c>
      <c r="W24" s="63">
        <f>I!Y201+II!Y201+III!Y200+IV!Y200+V!Y200+VI!Y196+VII!Y196+VIII!Y196+IX!Y196+X!Y196+XI!Y196+XII!Y196+RM!Y200+XIV!Y196+XV!Y196</f>
        <v>40.646247449719596</v>
      </c>
      <c r="X24" s="63">
        <f>I!Z201+II!Z201+III!Z200+IV!Z200+V!Z200+VI!Z196+VII!Z196+VIII!Z196+IX!Z196+X!Z196+XI!Z196+XII!Z196+RM!Z200+XIV!Z196+XV!Z196</f>
        <v>40.638677259070086</v>
      </c>
      <c r="Y24" s="63">
        <f>I!AA201+II!AA201+III!AA200+IV!AA200+V!AA200+VI!AA196+VII!AA196+VIII!AA196+IX!AA196+X!AA196+XI!AA196+XII!AA196+RM!AA200+XIV!AA196+XV!AA196</f>
        <v>40.593217067665954</v>
      </c>
      <c r="Z24" s="63">
        <f>I!AB201+II!AB201+III!AB200+IV!AB200+V!AB200+VI!AB196+VII!AB196+VIII!AB196+IX!AB196+X!AB196+XI!AB196+XII!AB196+RM!AB200+XIV!AB196+XV!AB196</f>
        <v>40.510213913681461</v>
      </c>
      <c r="AA24" s="63">
        <f>I!AC201+II!AC201+III!AC200+IV!AC200+V!AC200+VI!AC196+VII!AC196+VIII!AC196+IX!AC196+X!AC196+XI!AC196+XII!AC196+RM!AC200+XIV!AC196+XV!AC196</f>
        <v>40.385669168613113</v>
      </c>
      <c r="AB24" s="63">
        <f>I!AD201+II!AD201+III!AD200+IV!AD200+V!AD200+VI!AD196+VII!AD196+VIII!AD196+IX!AD196+X!AD196+XI!AD196+XII!AD196+RM!AD200+XIV!AD196+XV!AD196</f>
        <v>40.217823287142537</v>
      </c>
      <c r="AC24" s="63">
        <f>I!AE201+II!AE201+III!AE200+IV!AE200+V!AE200+VI!AE196+VII!AE196+VIII!AE196+IX!AE196+X!AE196+XI!AE196+XII!AE196+RM!AE200+XIV!AE196+XV!AE196</f>
        <v>40.005564220787591</v>
      </c>
      <c r="AD24" s="63">
        <f>I!AF201+II!AF201+III!AF200+IV!AF200+V!AF200+VI!AF196+VII!AF196+VIII!AF196+IX!AF196+X!AF196+XI!AF196+XII!AF196+RM!AF200+XIV!AF196+XV!AF196</f>
        <v>39.756050251393184</v>
      </c>
      <c r="AE24" s="63">
        <f>I!AG201+II!AG201+III!AG200+IV!AG200+V!AG200+VI!AG196+VII!AG196+VIII!AG196+IX!AG196+X!AG196+XI!AG196+XII!AG196+RM!AG200+XIV!AG196+XV!AG196</f>
        <v>39.461296589723062</v>
      </c>
      <c r="AF24" s="63">
        <f>I!AH201+II!AH201+III!AH200+IV!AH200+V!AH200+VI!AH196+VII!AH196+VIII!AH196+IX!AH196+X!AH196+XI!AH196+XII!AH196+RM!AH200+XIV!AH196+XV!AH196</f>
        <v>39.119913953675756</v>
      </c>
      <c r="AG24" s="63">
        <f>I!AI201+II!AI201+III!AI200+IV!AI200+V!AI200+VI!AI196+VII!AI196+VIII!AI196+IX!AI196+X!AI196+XI!AI196+XII!AI196+RM!AI200+XIV!AI196+XV!AI196</f>
        <v>38.730412343414216</v>
      </c>
      <c r="AH24" s="63">
        <f>I!AJ201+II!AJ201+III!AJ200+IV!AJ200+V!AJ200+VI!AJ196+VII!AJ196+VIII!AJ196+IX!AJ196+X!AJ196+XI!AJ196+XII!AJ196+RM!AJ200+XIV!AJ196+XV!AJ196</f>
        <v>38.290833458387361</v>
      </c>
      <c r="AI24" s="63">
        <f>I!AK201+II!AK201+III!AK200+IV!AK200+V!AK200+VI!AK196+VII!AK196+VIII!AK196+IX!AK196+X!AK196+XI!AK196+XII!AK196+RM!AK200+XIV!AK196+XV!AK196</f>
        <v>37.798884028101149</v>
      </c>
    </row>
    <row r="25" spans="1:35" x14ac:dyDescent="0.25">
      <c r="A25" s="26" t="s">
        <v>12</v>
      </c>
      <c r="B25" s="63">
        <f>I!D202+II!D202+III!D201+IV!D201+V!D201+VI!D197+VII!D197+VIII!D197+IX!D197+X!D197+XI!D197+XII!D197+RM!D201+XIV!D197+XV!D197</f>
        <v>1012.8410336623692</v>
      </c>
      <c r="C25" s="63">
        <f>I!E202+II!E202+III!E201+IV!E201+V!E201+VI!E197+VII!E197+VIII!E197+IX!E197+X!E197+XI!E197+XII!E197+RM!E201+XIV!E197+XV!E197</f>
        <v>1031.5056942678016</v>
      </c>
      <c r="D25" s="63">
        <f>I!F202+II!F202+III!F201+IV!F201+V!F201+VI!F197+VII!F197+VIII!F197+IX!F197+X!F197+XI!F197+XII!F197+RM!F201+XIV!F197+XV!F197</f>
        <v>1034.99046725114</v>
      </c>
      <c r="E25" s="63">
        <f>I!G202+II!G202+III!G201+IV!G201+V!G201+VI!G197+VII!G197+VIII!G197+IX!G197+X!G197+XI!G197+XII!G197+RM!G201+XIV!G197+XV!G197</f>
        <v>1000.7303933992451</v>
      </c>
      <c r="F25" s="63">
        <f>I!H202+II!H202+III!H201+IV!H201+V!H201+VI!H197+VII!H197+VIII!H197+IX!H197+X!H197+XI!H197+XII!H197+RM!H201+XIV!H197+XV!H197</f>
        <v>1037.6254638764444</v>
      </c>
      <c r="G25" s="63">
        <f>I!I202+II!I202+III!I201+IV!I201+V!I201+VI!I197+VII!I197+VIII!I197+IX!I197+X!I197+XI!I197+XII!I197+RM!I201+XIV!I197+XV!I197</f>
        <v>1051.1945384893033</v>
      </c>
      <c r="H25" s="63">
        <f>I!J202+II!J202+III!J201+IV!J201+V!J201+VI!J197+VII!J197+VIII!J197+IX!J197+X!J197+XI!J197+XII!J197+RM!J201+XIV!J197+XV!J197</f>
        <v>1171.5074073263643</v>
      </c>
      <c r="I25" s="63">
        <f>I!K202+II!K202+III!K201+IV!K201+V!K201+VI!K197+VII!K197+VIII!K197+IX!K197+X!K197+XI!K197+XII!K197+RM!K201+XIV!K197+XV!K197</f>
        <v>1281.0675402131908</v>
      </c>
      <c r="J25" s="63">
        <f>I!L202+II!L202+III!L201+IV!L201+V!L201+VI!L197+VII!L197+VIII!L197+IX!L197+X!L197+XI!L197+XII!L197+RM!L201+XIV!L197+XV!L197</f>
        <v>1381.3593268576808</v>
      </c>
      <c r="K25" s="63">
        <f>I!M202+II!M202+III!M201+IV!M201+V!M201+VI!M197+VII!M197+VIII!M197+IX!M197+X!M197+XI!M197+XII!M197+RM!M201+XIV!M197+XV!M197</f>
        <v>1474.2206565308609</v>
      </c>
      <c r="L25" s="63">
        <f>I!N202+II!N202+III!N201+IV!N201+V!N201+VI!N197+VII!N197+VIII!N197+IX!N197+X!N197+XI!N197+XII!N197+RM!N201+XIV!N197+XV!N197</f>
        <v>1559.7571196711147</v>
      </c>
      <c r="M25" s="63">
        <f>I!O202+II!O202+III!O201+IV!O201+V!O201+VI!O197+VII!O197+VIII!O197+IX!O197+X!O197+XI!O197+XII!O197+RM!O201+XIV!O197+XV!O197</f>
        <v>1639.7587555990574</v>
      </c>
      <c r="N25" s="63">
        <f>I!P202+II!P202+III!P201+IV!P201+V!P201+VI!P197+VII!P197+VIII!P197+IX!P197+X!P197+XI!P197+XII!P197+RM!P201+XIV!P197+XV!P197</f>
        <v>1714.8759005214663</v>
      </c>
      <c r="O25" s="63">
        <f>I!Q202+II!Q202+III!Q201+IV!Q201+V!Q201+VI!Q197+VII!Q197+VIII!Q197+IX!Q197+X!Q197+XI!Q197+XII!Q197+RM!Q201+XIV!Q197+XV!Q197</f>
        <v>1784.1883186831346</v>
      </c>
      <c r="P25" s="63">
        <f>I!R202+II!R202+III!R201+IV!R201+V!R201+VI!R197+VII!R197+VIII!R197+IX!R197+X!R197+XI!R197+XII!R197+RM!R201+XIV!R197+XV!R197</f>
        <v>1856.9199705854546</v>
      </c>
      <c r="Q25" s="63">
        <f>I!S202+II!S202+III!S201+IV!S201+V!S201+VI!S197+VII!S197+VIII!S197+IX!S197+X!S197+XI!S197+XII!S197+RM!S201+XIV!S197+XV!S197</f>
        <v>1926.9362663484947</v>
      </c>
      <c r="R25" s="63">
        <f>I!T202+II!T202+III!T201+IV!T201+V!T201+VI!T197+VII!T197+VIII!T197+IX!T197+X!T197+XI!T197+XII!T197+RM!T201+XIV!T197+XV!T197</f>
        <v>1994.6092166943388</v>
      </c>
      <c r="S25" s="63">
        <f>I!U202+II!U202+III!U201+IV!U201+V!U201+VI!U197+VII!U197+VIII!U197+IX!U197+X!U197+XI!U197+XII!U197+RM!U201+XIV!U197+XV!U197</f>
        <v>2060.2207614195054</v>
      </c>
      <c r="T25" s="63">
        <f>I!V202+II!V202+III!V201+IV!V201+V!V201+VI!V197+VII!V197+VIII!V197+IX!V197+X!V197+XI!V197+XII!V197+RM!V201+XIV!V197+XV!V197</f>
        <v>2124.0298305955939</v>
      </c>
      <c r="U25" s="63">
        <f>I!W202+II!W202+III!W201+IV!W201+V!W201+VI!W197+VII!W197+VIII!W197+IX!W197+X!W197+XI!W197+XII!W197+RM!W201+XIV!W197+XV!W197</f>
        <v>2158.3745266271108</v>
      </c>
      <c r="V25" s="63">
        <f>I!X202+II!X202+III!X201+IV!X201+V!X201+VI!X197+VII!X197+VIII!X197+IX!X197+X!X197+XI!X197+XII!X197+RM!X201+XIV!X197+XV!X197</f>
        <v>2191.7189199143845</v>
      </c>
      <c r="W25" s="63">
        <f>I!Y202+II!Y202+III!Y201+IV!Y201+V!Y201+VI!Y197+VII!Y197+VIII!Y197+IX!Y197+X!Y197+XI!Y197+XII!Y197+RM!Y201+XIV!Y197+XV!Y197</f>
        <v>2224.0721621398257</v>
      </c>
      <c r="X25" s="63">
        <f>I!Z202+II!Z202+III!Z201+IV!Z201+V!Z201+VI!Z197+VII!Z197+VIII!Z197+IX!Z197+X!Z197+XI!Z197+XII!Z197+RM!Z201+XIV!Z197+XV!Z197</f>
        <v>2255.3929241484434</v>
      </c>
      <c r="Y25" s="63">
        <f>I!AA202+II!AA202+III!AA201+IV!AA201+V!AA201+VI!AA197+VII!AA197+VIII!AA197+IX!AA197+X!AA197+XI!AA197+XII!AA197+RM!AA201+XIV!AA197+XV!AA197</f>
        <v>2285.6272254581068</v>
      </c>
      <c r="Z25" s="63">
        <f>I!AB202+II!AB202+III!AB201+IV!AB201+V!AB201+VI!AB197+VII!AB197+VIII!AB197+IX!AB197+X!AB197+XI!AB197+XII!AB197+RM!AB201+XIV!AB197+XV!AB197</f>
        <v>2231.0061144215138</v>
      </c>
      <c r="AA25" s="63">
        <f>I!AC202+II!AC202+III!AC201+IV!AC201+V!AC201+VI!AC197+VII!AC197+VIII!AC197+IX!AC197+X!AC197+XI!AC197+XII!AC197+RM!AC201+XIV!AC197+XV!AC197</f>
        <v>2184.0918179145933</v>
      </c>
      <c r="AB25" s="63">
        <f>I!AD202+II!AD202+III!AD201+IV!AD201+V!AD201+VI!AD197+VII!AD197+VIII!AD197+IX!AD197+X!AD197+XI!AD197+XII!AD197+RM!AD201+XIV!AD197+XV!AD197</f>
        <v>2114.7960014329124</v>
      </c>
      <c r="AC25" s="63">
        <f>I!AE202+II!AE202+III!AE201+IV!AE201+V!AE201+VI!AE197+VII!AE197+VIII!AE197+IX!AE197+X!AE197+XI!AE197+XII!AE197+RM!AE201+XIV!AE197+XV!AE197</f>
        <v>1979.5709743850373</v>
      </c>
      <c r="AD25" s="63">
        <f>I!AF202+II!AF202+III!AF201+IV!AF201+V!AF201+VI!AF197+VII!AF197+VIII!AF197+IX!AF197+X!AF197+XI!AF197+XII!AF197+RM!AF201+XIV!AF197+XV!AF197</f>
        <v>1845.7836087172122</v>
      </c>
      <c r="AE25" s="63">
        <f>I!AG202+II!AG202+III!AG201+IV!AG201+V!AG201+VI!AG197+VII!AG197+VIII!AG197+IX!AG197+X!AG197+XI!AG197+XII!AG197+RM!AG201+XIV!AG197+XV!AG197</f>
        <v>1702.8924403890801</v>
      </c>
      <c r="AF25" s="63">
        <f>I!AH202+II!AH202+III!AH201+IV!AH201+V!AH201+VI!AH197+VII!AH197+VIII!AH197+IX!AH197+X!AH197+XI!AH197+XII!AH197+RM!AH201+XIV!AH197+XV!AH197</f>
        <v>1556.8592519902004</v>
      </c>
      <c r="AG25" s="63">
        <f>I!AI202+II!AI202+III!AI201+IV!AI201+V!AI201+VI!AI197+VII!AI197+VIII!AI197+IX!AI197+X!AI197+XI!AI197+XII!AI197+RM!AI201+XIV!AI197+XV!AI197</f>
        <v>1398.2063421410339</v>
      </c>
      <c r="AH25" s="63">
        <f>I!AJ202+II!AJ202+III!AJ201+IV!AJ201+V!AJ201+VI!AJ197+VII!AJ197+VIII!AJ197+IX!AJ197+X!AJ197+XI!AJ197+XII!AJ197+RM!AJ201+XIV!AJ197+XV!AJ197</f>
        <v>1233.9151283375099</v>
      </c>
      <c r="AI25" s="63">
        <f>I!AK202+II!AK202+III!AK201+IV!AK201+V!AK201+VI!AK197+VII!AK197+VIII!AK197+IX!AK197+X!AK197+XI!AK197+XII!AK197+RM!AK201+XIV!AK197+XV!AK197</f>
        <v>1066.9760276320535</v>
      </c>
    </row>
    <row r="26" spans="1:35" x14ac:dyDescent="0.25">
      <c r="A26" s="26" t="s">
        <v>54</v>
      </c>
      <c r="B26" s="63">
        <f>I!D203+II!D203+III!D202+IV!D202+V!D202+VI!D198+VII!D198+VIII!D198+IX!D198+X!D198+XI!D198+XII!D198+RM!D202+XIV!D198+XV!D198</f>
        <v>0</v>
      </c>
      <c r="C26" s="63">
        <f>I!E203+II!E203+III!E202+IV!E202+V!E202+VI!E198+VII!E198+VIII!E198+IX!E198+X!E198+XI!E198+XII!E198+RM!E202+XIV!E198+XV!E198</f>
        <v>0</v>
      </c>
      <c r="D26" s="63">
        <f>I!F203+II!F203+III!F202+IV!F202+V!F202+VI!F198+VII!F198+VIII!F198+IX!F198+X!F198+XI!F198+XII!F198+RM!F202+XIV!F198+XV!F198</f>
        <v>0</v>
      </c>
      <c r="E26" s="63">
        <f>I!G203+II!G203+III!G202+IV!G202+V!G202+VI!G198+VII!G198+VIII!G198+IX!G198+X!G198+XI!G198+XII!G198+RM!G202+XIV!G198+XV!G198</f>
        <v>0</v>
      </c>
      <c r="F26" s="63">
        <f>I!H203+II!H203+III!H202+IV!H202+V!H202+VI!H198+VII!H198+VIII!H198+IX!H198+X!H198+XI!H198+XII!H198+RM!H202+XIV!H198+XV!H198</f>
        <v>0</v>
      </c>
      <c r="G26" s="63">
        <f>I!I203+II!I203+III!I202+IV!I202+V!I202+VI!I198+VII!I198+VIII!I198+IX!I198+X!I198+XI!I198+XII!I198+RM!I202+XIV!I198+XV!I198</f>
        <v>0</v>
      </c>
      <c r="H26" s="63">
        <f>I!J203+II!J203+III!J202+IV!J202+V!J202+VI!J198+VII!J198+VIII!J198+IX!J198+X!J198+XI!J198+XII!J198+RM!J202+XIV!J198+XV!J198</f>
        <v>0</v>
      </c>
      <c r="I26" s="63">
        <f>I!K203+II!K203+III!K202+IV!K202+V!K202+VI!K198+VII!K198+VIII!K198+IX!K198+X!K198+XI!K198+XII!K198+RM!K202+XIV!K198+XV!K198</f>
        <v>0</v>
      </c>
      <c r="J26" s="63">
        <f>I!L203+II!L203+III!L202+IV!L202+V!L202+VI!L198+VII!L198+VIII!L198+IX!L198+X!L198+XI!L198+XII!L198+RM!L202+XIV!L198+XV!L198</f>
        <v>0</v>
      </c>
      <c r="K26" s="63">
        <f>I!M203+II!M203+III!M202+IV!M202+V!M202+VI!M198+VII!M198+VIII!M198+IX!M198+X!M198+XI!M198+XII!M198+RM!M202+XIV!M198+XV!M198</f>
        <v>0</v>
      </c>
      <c r="L26" s="63">
        <f>I!N203+II!N203+III!N202+IV!N202+V!N202+VI!N198+VII!N198+VIII!N198+IX!N198+X!N198+XI!N198+XII!N198+RM!N202+XIV!N198+XV!N198</f>
        <v>0</v>
      </c>
      <c r="M26" s="63">
        <f>I!O203+II!O203+III!O202+IV!O202+V!O202+VI!O198+VII!O198+VIII!O198+IX!O198+X!O198+XI!O198+XII!O198+RM!O202+XIV!O198+XV!O198</f>
        <v>0</v>
      </c>
      <c r="N26" s="63">
        <f>I!P203+II!P203+III!P202+IV!P202+V!P202+VI!P198+VII!P198+VIII!P198+IX!P198+X!P198+XI!P198+XII!P198+RM!P202+XIV!P198+XV!P198</f>
        <v>0</v>
      </c>
      <c r="O26" s="63">
        <f>I!Q203+II!Q203+III!Q202+IV!Q202+V!Q202+VI!Q198+VII!Q198+VIII!Q198+IX!Q198+X!Q198+XI!Q198+XII!Q198+RM!Q202+XIV!Q198+XV!Q198</f>
        <v>0</v>
      </c>
      <c r="P26" s="63">
        <f>I!R203+II!R203+III!R202+IV!R202+V!R202+VI!R198+VII!R198+VIII!R198+IX!R198+X!R198+XI!R198+XII!R198+RM!R202+XIV!R198+XV!R198</f>
        <v>0</v>
      </c>
      <c r="Q26" s="63">
        <f>I!S203+II!S203+III!S202+IV!S202+V!S202+VI!S198+VII!S198+VIII!S198+IX!S198+X!S198+XI!S198+XII!S198+RM!S202+XIV!S198+XV!S198</f>
        <v>0</v>
      </c>
      <c r="R26" s="63">
        <f>I!T203+II!T203+III!T202+IV!T202+V!T202+VI!T198+VII!T198+VIII!T198+IX!T198+X!T198+XI!T198+XII!T198+RM!T202+XIV!T198+XV!T198</f>
        <v>0</v>
      </c>
      <c r="S26" s="63">
        <f>I!U203+II!U203+III!U202+IV!U202+V!U202+VI!U198+VII!U198+VIII!U198+IX!U198+X!U198+XI!U198+XII!U198+RM!U202+XIV!U198+XV!U198</f>
        <v>0</v>
      </c>
      <c r="T26" s="63">
        <f>I!V203+II!V203+III!V202+IV!V202+V!V202+VI!V198+VII!V198+VIII!V198+IX!V198+X!V198+XI!V198+XII!V198+RM!V202+XIV!V198+XV!V198</f>
        <v>0</v>
      </c>
      <c r="U26" s="63">
        <f>I!W203+II!W203+III!W202+IV!W202+V!W202+VI!W198+VII!W198+VIII!W198+IX!W198+X!W198+XI!W198+XII!W198+RM!W202+XIV!W198+XV!W198</f>
        <v>0</v>
      </c>
      <c r="V26" s="63">
        <f>I!X203+II!X203+III!X202+IV!X202+V!X202+VI!X198+VII!X198+VIII!X198+IX!X198+X!X198+XI!X198+XII!X198+RM!X202+XIV!X198+XV!X198</f>
        <v>0</v>
      </c>
      <c r="W26" s="63">
        <f>I!Y203+II!Y203+III!Y202+IV!Y202+V!Y202+VI!Y198+VII!Y198+VIII!Y198+IX!Y198+X!Y198+XI!Y198+XII!Y198+RM!Y202+XIV!Y198+XV!Y198</f>
        <v>0</v>
      </c>
      <c r="X26" s="63">
        <f>I!Z203+II!Z203+III!Z202+IV!Z202+V!Z202+VI!Z198+VII!Z198+VIII!Z198+IX!Z198+X!Z198+XI!Z198+XII!Z198+RM!Z202+XIV!Z198+XV!Z198</f>
        <v>0</v>
      </c>
      <c r="Y26" s="63">
        <f>I!AA203+II!AA203+III!AA202+IV!AA202+V!AA202+VI!AA198+VII!AA198+VIII!AA198+IX!AA198+X!AA198+XI!AA198+XII!AA198+RM!AA202+XIV!AA198+XV!AA198</f>
        <v>0</v>
      </c>
      <c r="Z26" s="63">
        <f>I!AB203+II!AB203+III!AB202+IV!AB202+V!AB202+VI!AB198+VII!AB198+VIII!AB198+IX!AB198+X!AB198+XI!AB198+XII!AB198+RM!AB202+XIV!AB198+XV!AB198</f>
        <v>0</v>
      </c>
      <c r="AA26" s="63">
        <f>I!AC203+II!AC203+III!AC202+IV!AC202+V!AC202+VI!AC198+VII!AC198+VIII!AC198+IX!AC198+X!AC198+XI!AC198+XII!AC198+RM!AC202+XIV!AC198+XV!AC198</f>
        <v>0</v>
      </c>
      <c r="AB26" s="63">
        <f>I!AD203+II!AD203+III!AD202+IV!AD202+V!AD202+VI!AD198+VII!AD198+VIII!AD198+IX!AD198+X!AD198+XI!AD198+XII!AD198+RM!AD202+XIV!AD198+XV!AD198</f>
        <v>0</v>
      </c>
      <c r="AC26" s="63">
        <f>I!AE203+II!AE203+III!AE202+IV!AE202+V!AE202+VI!AE198+VII!AE198+VIII!AE198+IX!AE198+X!AE198+XI!AE198+XII!AE198+RM!AE202+XIV!AE198+XV!AE198</f>
        <v>0</v>
      </c>
      <c r="AD26" s="63">
        <f>I!AF203+II!AF203+III!AF202+IV!AF202+V!AF202+VI!AF198+VII!AF198+VIII!AF198+IX!AF198+X!AF198+XI!AF198+XII!AF198+RM!AF202+XIV!AF198+XV!AF198</f>
        <v>0</v>
      </c>
      <c r="AE26" s="63">
        <f>I!AG203+II!AG203+III!AG202+IV!AG202+V!AG202+VI!AG198+VII!AG198+VIII!AG198+IX!AG198+X!AG198+XI!AG198+XII!AG198+RM!AG202+XIV!AG198+XV!AG198</f>
        <v>0</v>
      </c>
      <c r="AF26" s="63">
        <f>I!AH203+II!AH203+III!AH202+IV!AH202+V!AH202+VI!AH198+VII!AH198+VIII!AH198+IX!AH198+X!AH198+XI!AH198+XII!AH198+RM!AH202+XIV!AH198+XV!AH198</f>
        <v>0</v>
      </c>
      <c r="AG26" s="63">
        <f>I!AI203+II!AI203+III!AI202+IV!AI202+V!AI202+VI!AI198+VII!AI198+VIII!AI198+IX!AI198+X!AI198+XI!AI198+XII!AI198+RM!AI202+XIV!AI198+XV!AI198</f>
        <v>0</v>
      </c>
      <c r="AH26" s="63">
        <f>I!AJ203+II!AJ203+III!AJ202+IV!AJ202+V!AJ202+VI!AJ198+VII!AJ198+VIII!AJ198+IX!AJ198+X!AJ198+XI!AJ198+XII!AJ198+RM!AJ202+XIV!AJ198+XV!AJ198</f>
        <v>0</v>
      </c>
      <c r="AI26" s="63">
        <f>I!AK203+II!AK203+III!AK202+IV!AK202+V!AK202+VI!AK198+VII!AK198+VIII!AK198+IX!AK198+X!AK198+XI!AK198+XII!AK198+RM!AK202+XIV!AK198+XV!AK198</f>
        <v>0</v>
      </c>
    </row>
    <row r="27" spans="1:35" x14ac:dyDescent="0.25">
      <c r="A27" s="26" t="s">
        <v>79</v>
      </c>
      <c r="B27" s="63">
        <f>I!D204+II!D204+III!D203+IV!D203+V!D203+VI!D199+VII!D199+VIII!D199+IX!D199+X!D199+XI!D199+XII!D199+RM!D203+XIV!D199+XV!D199</f>
        <v>0</v>
      </c>
      <c r="C27" s="63">
        <f>I!E204+II!E204+III!E203+IV!E203+V!E203+VI!E199+VII!E199+VIII!E199+IX!E199+X!E199+XI!E199+XII!E199+RM!E203+XIV!E199+XV!E199</f>
        <v>0</v>
      </c>
      <c r="D27" s="63">
        <f>I!F204+II!F204+III!F203+IV!F203+V!F203+VI!F199+VII!F199+VIII!F199+IX!F199+X!F199+XI!F199+XII!F199+RM!F203+XIV!F199+XV!F199</f>
        <v>0</v>
      </c>
      <c r="E27" s="63">
        <f>I!G204+II!G204+III!G203+IV!G203+V!G203+VI!G199+VII!G199+VIII!G199+IX!G199+X!G199+XI!G199+XII!G199+RM!G203+XIV!G199+XV!G199</f>
        <v>0</v>
      </c>
      <c r="F27" s="63">
        <f>I!H204+II!H204+III!H203+IV!H203+V!H203+VI!H199+VII!H199+VIII!H199+IX!H199+X!H199+XI!H199+XII!H199+RM!H203+XIV!H199+XV!H199</f>
        <v>0</v>
      </c>
      <c r="G27" s="63">
        <f>I!I204+II!I204+III!I203+IV!I203+V!I203+VI!I199+VII!I199+VIII!I199+IX!I199+X!I199+XI!I199+XII!I199+RM!I203+XIV!I199+XV!I199</f>
        <v>0</v>
      </c>
      <c r="H27" s="63">
        <f>I!J204+II!J204+III!J203+IV!J203+V!J203+VI!J199+VII!J199+VIII!J199+IX!J199+X!J199+XI!J199+XII!J199+RM!J203+XIV!J199+XV!J199</f>
        <v>0</v>
      </c>
      <c r="I27" s="63">
        <f>I!K204+II!K204+III!K203+IV!K203+V!K203+VI!K199+VII!K199+VIII!K199+IX!K199+X!K199+XI!K199+XII!K199+RM!K203+XIV!K199+XV!K199</f>
        <v>0</v>
      </c>
      <c r="J27" s="63">
        <f>I!L204+II!L204+III!L203+IV!L203+V!L203+VI!L199+VII!L199+VIII!L199+IX!L199+X!L199+XI!L199+XII!L199+RM!L203+XIV!L199+XV!L199</f>
        <v>0</v>
      </c>
      <c r="K27" s="63">
        <f>I!M204+II!M204+III!M203+IV!M203+V!M203+VI!M199+VII!M199+VIII!M199+IX!M199+X!M199+XI!M199+XII!M199+RM!M203+XIV!M199+XV!M199</f>
        <v>0</v>
      </c>
      <c r="L27" s="63">
        <f>I!N204+II!N204+III!N203+IV!N203+V!N203+VI!N199+VII!N199+VIII!N199+IX!N199+X!N199+XI!N199+XII!N199+RM!N203+XIV!N199+XV!N199</f>
        <v>0</v>
      </c>
      <c r="M27" s="63">
        <f>I!O204+II!O204+III!O203+IV!O203+V!O203+VI!O199+VII!O199+VIII!O199+IX!O199+X!O199+XI!O199+XII!O199+RM!O203+XIV!O199+XV!O199</f>
        <v>0</v>
      </c>
      <c r="N27" s="63">
        <f>I!P204+II!P204+III!P203+IV!P203+V!P203+VI!P199+VII!P199+VIII!P199+IX!P199+X!P199+XI!P199+XII!P199+RM!P203+XIV!P199+XV!P199</f>
        <v>0</v>
      </c>
      <c r="O27" s="63">
        <f>I!Q204+II!Q204+III!Q203+IV!Q203+V!Q203+VI!Q199+VII!Q199+VIII!Q199+IX!Q199+X!Q199+XI!Q199+XII!Q199+RM!Q203+XIV!Q199+XV!Q199</f>
        <v>0</v>
      </c>
      <c r="P27" s="63">
        <f>I!R204+II!R204+III!R203+IV!R203+V!R203+VI!R199+VII!R199+VIII!R199+IX!R199+X!R199+XI!R199+XII!R199+RM!R203+XIV!R199+XV!R199</f>
        <v>0</v>
      </c>
      <c r="Q27" s="63">
        <f>I!S204+II!S204+III!S203+IV!S203+V!S203+VI!S199+VII!S199+VIII!S199+IX!S199+X!S199+XI!S199+XII!S199+RM!S203+XIV!S199+XV!S199</f>
        <v>0</v>
      </c>
      <c r="R27" s="63">
        <f>I!T204+II!T204+III!T203+IV!T203+V!T203+VI!T199+VII!T199+VIII!T199+IX!T199+X!T199+XI!T199+XII!T199+RM!T203+XIV!T199+XV!T199</f>
        <v>0</v>
      </c>
      <c r="S27" s="63">
        <f>I!U204+II!U204+III!U203+IV!U203+V!U203+VI!U199+VII!U199+VIII!U199+IX!U199+X!U199+XI!U199+XII!U199+RM!U203+XIV!U199+XV!U199</f>
        <v>0</v>
      </c>
      <c r="T27" s="63">
        <f>I!V204+II!V204+III!V203+IV!V203+V!V203+VI!V199+VII!V199+VIII!V199+IX!V199+X!V199+XI!V199+XII!V199+RM!V203+XIV!V199+XV!V199</f>
        <v>0</v>
      </c>
      <c r="U27" s="63">
        <f>I!W204+II!W204+III!W203+IV!W203+V!W203+VI!W199+VII!W199+VIII!W199+IX!W199+X!W199+XI!W199+XII!W199+RM!W203+XIV!W199+XV!W199</f>
        <v>0</v>
      </c>
      <c r="V27" s="63">
        <f>I!X204+II!X204+III!X203+IV!X203+V!X203+VI!X199+VII!X199+VIII!X199+IX!X199+X!X199+XI!X199+XII!X199+RM!X203+XIV!X199+XV!X199</f>
        <v>0</v>
      </c>
      <c r="W27" s="63">
        <f>I!Y204+II!Y204+III!Y203+IV!Y203+V!Y203+VI!Y199+VII!Y199+VIII!Y199+IX!Y199+X!Y199+XI!Y199+XII!Y199+RM!Y203+XIV!Y199+XV!Y199</f>
        <v>0</v>
      </c>
      <c r="X27" s="63">
        <f>I!Z204+II!Z204+III!Z203+IV!Z203+V!Z203+VI!Z199+VII!Z199+VIII!Z199+IX!Z199+X!Z199+XI!Z199+XII!Z199+RM!Z203+XIV!Z199+XV!Z199</f>
        <v>0</v>
      </c>
      <c r="Y27" s="63">
        <f>I!AA204+II!AA204+III!AA203+IV!AA203+V!AA203+VI!AA199+VII!AA199+VIII!AA199+IX!AA199+X!AA199+XI!AA199+XII!AA199+RM!AA203+XIV!AA199+XV!AA199</f>
        <v>0</v>
      </c>
      <c r="Z27" s="63">
        <f>I!AB204+II!AB204+III!AB203+IV!AB203+V!AB203+VI!AB199+VII!AB199+VIII!AB199+IX!AB199+X!AB199+XI!AB199+XII!AB199+RM!AB203+XIV!AB199+XV!AB199</f>
        <v>0</v>
      </c>
      <c r="AA27" s="63">
        <f>I!AC204+II!AC204+III!AC203+IV!AC203+V!AC203+VI!AC199+VII!AC199+VIII!AC199+IX!AC199+X!AC199+XI!AC199+XII!AC199+RM!AC203+XIV!AC199+XV!AC199</f>
        <v>0</v>
      </c>
      <c r="AB27" s="63">
        <f>I!AD204+II!AD204+III!AD203+IV!AD203+V!AD203+VI!AD199+VII!AD199+VIII!AD199+IX!AD199+X!AD199+XI!AD199+XII!AD199+RM!AD203+XIV!AD199+XV!AD199</f>
        <v>0</v>
      </c>
      <c r="AC27" s="63">
        <f>I!AE204+II!AE204+III!AE203+IV!AE203+V!AE203+VI!AE199+VII!AE199+VIII!AE199+IX!AE199+X!AE199+XI!AE199+XII!AE199+RM!AE203+XIV!AE199+XV!AE199</f>
        <v>0</v>
      </c>
      <c r="AD27" s="63">
        <f>I!AF204+II!AF204+III!AF203+IV!AF203+V!AF203+VI!AF199+VII!AF199+VIII!AF199+IX!AF199+X!AF199+XI!AF199+XII!AF199+RM!AF203+XIV!AF199+XV!AF199</f>
        <v>0</v>
      </c>
      <c r="AE27" s="63">
        <f>I!AG204+II!AG204+III!AG203+IV!AG203+V!AG203+VI!AG199+VII!AG199+VIII!AG199+IX!AG199+X!AG199+XI!AG199+XII!AG199+RM!AG203+XIV!AG199+XV!AG199</f>
        <v>0</v>
      </c>
      <c r="AF27" s="63">
        <f>I!AH204+II!AH204+III!AH203+IV!AH203+V!AH203+VI!AH199+VII!AH199+VIII!AH199+IX!AH199+X!AH199+XI!AH199+XII!AH199+RM!AH203+XIV!AH199+XV!AH199</f>
        <v>0</v>
      </c>
      <c r="AG27" s="63">
        <f>I!AI204+II!AI204+III!AI203+IV!AI203+V!AI203+VI!AI199+VII!AI199+VIII!AI199+IX!AI199+X!AI199+XI!AI199+XII!AI199+RM!AI203+XIV!AI199+XV!AI199</f>
        <v>0</v>
      </c>
      <c r="AH27" s="63">
        <f>I!AJ204+II!AJ204+III!AJ203+IV!AJ203+V!AJ203+VI!AJ199+VII!AJ199+VIII!AJ199+IX!AJ199+X!AJ199+XI!AJ199+XII!AJ199+RM!AJ203+XIV!AJ199+XV!AJ199</f>
        <v>0</v>
      </c>
      <c r="AI27" s="63">
        <f>I!AK204+II!AK204+III!AK203+IV!AK203+V!AK203+VI!AK199+VII!AK199+VIII!AK199+IX!AK199+X!AK199+XI!AK199+XII!AK199+RM!AK203+XIV!AK199+XV!AK199</f>
        <v>0</v>
      </c>
    </row>
    <row r="28" spans="1:35" x14ac:dyDescent="0.25">
      <c r="A28" s="26" t="s">
        <v>13</v>
      </c>
      <c r="B28" s="63">
        <f>I!D205+II!D205+III!D204+IV!D204+V!D204+VI!D200+VII!D200+VIII!D200+IX!D200+X!D200+XI!D200+XII!D200+RM!D204+XIV!D200+XV!D200</f>
        <v>377.94875664917402</v>
      </c>
      <c r="C28" s="63">
        <f>I!E205+II!E205+III!E204+IV!E204+V!E204+VI!E200+VII!E200+VIII!E200+IX!E200+X!E200+XI!E200+XII!E200+RM!E204+XIV!E200+XV!E200</f>
        <v>386.16919830087971</v>
      </c>
      <c r="D28" s="63">
        <f>I!F205+II!F205+III!F204+IV!F204+V!F204+VI!F200+VII!F200+VIII!F200+IX!F200+X!F200+XI!F200+XII!F200+RM!F204+XIV!F200+XV!F200</f>
        <v>388.73467325885991</v>
      </c>
      <c r="E28" s="63">
        <f>I!G205+II!G205+III!G204+IV!G204+V!G204+VI!G200+VII!G200+VIII!G200+IX!G200+X!G200+XI!G200+XII!G200+RM!G204+XIV!G200+XV!G200</f>
        <v>377.08650813838079</v>
      </c>
      <c r="F28" s="63">
        <f>I!H205+II!H205+III!H204+IV!H204+V!H204+VI!H200+VII!H200+VIII!H200+IX!H200+X!H200+XI!H200+XII!H200+RM!H204+XIV!H200+XV!H200</f>
        <v>391.93511019709564</v>
      </c>
      <c r="G28" s="63">
        <f>I!I205+II!I205+III!I204+IV!I204+V!I204+VI!I200+VII!I200+VIII!I200+IX!I200+X!I200+XI!I200+XII!I200+RM!I204+XIV!I200+XV!I200</f>
        <v>398.01847428194952</v>
      </c>
      <c r="H28" s="63">
        <f>I!J205+II!J205+III!J204+IV!J204+V!J204+VI!J200+VII!J200+VIII!J200+IX!J200+X!J200+XI!J200+XII!J200+RM!J204+XIV!J200+XV!J200</f>
        <v>403.9763877970492</v>
      </c>
      <c r="I28" s="63">
        <f>I!K205+II!K205+III!K204+IV!K204+V!K204+VI!K200+VII!K200+VIII!K200+IX!K200+X!K200+XI!K200+XII!K200+RM!K204+XIV!K200+XV!K200</f>
        <v>409.32855272868761</v>
      </c>
      <c r="J28" s="63">
        <f>I!L205+II!L205+III!L204+IV!L204+V!L204+VI!L200+VII!L200+VIII!L200+IX!L200+X!L200+XI!L200+XII!L200+RM!L204+XIV!L200+XV!L200</f>
        <v>414.27966610545582</v>
      </c>
      <c r="K28" s="63">
        <f>I!M205+II!M205+III!M204+IV!M204+V!M204+VI!M200+VII!M200+VIII!M200+IX!M200+X!M200+XI!M200+XII!M200+RM!M204+XIV!M200+XV!M200</f>
        <v>419.10430041554133</v>
      </c>
      <c r="L28" s="63">
        <f>I!N205+II!N205+III!N204+IV!N204+V!N204+VI!N200+VII!N200+VIII!N200+IX!N200+X!N200+XI!N200+XII!N200+RM!N204+XIV!N200+XV!N200</f>
        <v>423.53453046314411</v>
      </c>
      <c r="M28" s="63">
        <f>I!O205+II!O205+III!O204+IV!O204+V!O204+VI!O200+VII!O200+VIII!O200+IX!O200+X!O200+XI!O200+XII!O200+RM!O204+XIV!O200+XV!O200</f>
        <v>427.41284178366618</v>
      </c>
      <c r="N28" s="63">
        <f>I!P205+II!P205+III!P204+IV!P204+V!P204+VI!P200+VII!P200+VIII!P200+IX!P200+X!P200+XI!P200+XII!P200+RM!P204+XIV!P200+XV!P200</f>
        <v>427.67062756144082</v>
      </c>
      <c r="O28" s="63">
        <f>I!Q205+II!Q205+III!Q204+IV!Q204+V!Q204+VI!Q200+VII!Q200+VIII!Q200+IX!Q200+X!Q200+XI!Q200+XII!Q200+RM!Q204+XIV!Q200+XV!Q200</f>
        <v>393.78447970247879</v>
      </c>
      <c r="P28" s="63">
        <f>I!R205+II!R205+III!R204+IV!R204+V!R204+VI!R200+VII!R200+VIII!R200+IX!R200+X!R200+XI!R200+XII!R200+RM!R204+XIV!R200+XV!R200</f>
        <v>395.78321195886127</v>
      </c>
      <c r="Q28" s="63">
        <f>I!S205+II!S205+III!S204+IV!S204+V!S204+VI!S200+VII!S200+VIII!S200+IX!S200+X!S200+XI!S200+XII!S200+RM!S204+XIV!S200+XV!S200</f>
        <v>397.6344803083241</v>
      </c>
      <c r="R28" s="63">
        <f>I!T205+II!T205+III!T204+IV!T204+V!T204+VI!T200+VII!T200+VIII!T200+IX!T200+X!T200+XI!T200+XII!T200+RM!T204+XIV!T200+XV!T200</f>
        <v>399.33395606419413</v>
      </c>
      <c r="S28" s="63">
        <f>I!U205+II!U205+III!U204+IV!U204+V!U204+VI!U200+VII!U200+VIII!U200+IX!U200+X!U200+XI!U200+XII!U200+RM!U204+XIV!U200+XV!U200</f>
        <v>400.86749031346244</v>
      </c>
      <c r="T28" s="63">
        <f>I!V205+II!V205+III!V204+IV!V204+V!V204+VI!V200+VII!V200+VIII!V200+IX!V200+X!V200+XI!V200+XII!V200+RM!V204+XIV!V200+XV!V200</f>
        <v>402.22351372736</v>
      </c>
      <c r="U28" s="63">
        <f>I!W205+II!W205+III!W204+IV!W204+V!W204+VI!W200+VII!W200+VIII!W200+IX!W200+X!W200+XI!W200+XII!W200+RM!W204+XIV!W200+XV!W200</f>
        <v>403.25139967994556</v>
      </c>
      <c r="V28" s="63">
        <f>I!X205+II!X205+III!X204+IV!X204+V!X204+VI!X200+VII!X200+VIII!X200+IX!X200+X!X200+XI!X200+XII!X200+RM!X204+XIV!X200+XV!X200</f>
        <v>403.96700206181674</v>
      </c>
      <c r="W28" s="63">
        <f>I!Y205+II!Y205+III!Y204+IV!Y204+V!Y204+VI!Y200+VII!Y200+VIII!Y200+IX!Y200+X!Y200+XI!Y200+XII!Y200+RM!Y204+XIV!Y200+XV!Y200</f>
        <v>404.34884731192926</v>
      </c>
      <c r="X28" s="63">
        <f>I!Z205+II!Z205+III!Z204+IV!Z204+V!Z204+VI!Z200+VII!Z200+VIII!Z200+IX!Z200+X!Z200+XI!Z200+XII!Z200+RM!Z204+XIV!Z200+XV!Z200</f>
        <v>404.36779047305373</v>
      </c>
      <c r="Y28" s="63">
        <f>I!AA205+II!AA205+III!AA204+IV!AA204+V!AA204+VI!AA200+VII!AA200+VIII!AA200+IX!AA200+X!AA200+XI!AA200+XII!AA200+RM!AA204+XIV!AA200+XV!AA200</f>
        <v>403.99409843184748</v>
      </c>
      <c r="Z28" s="63">
        <f>I!AB205+II!AB205+III!AB204+IV!AB204+V!AB204+VI!AB200+VII!AB200+VIII!AB200+IX!AB200+X!AB200+XI!AB200+XII!AB200+RM!AB204+XIV!AB200+XV!AB200</f>
        <v>403.23039995993344</v>
      </c>
      <c r="AA28" s="63">
        <f>I!AC205+II!AC205+III!AC204+IV!AC204+V!AC204+VI!AC200+VII!AC200+VIII!AC200+IX!AC200+X!AC200+XI!AC200+XII!AC200+RM!AC204+XIV!AC200+XV!AC200</f>
        <v>402.0361550322495</v>
      </c>
      <c r="AB28" s="63">
        <f>I!AD205+II!AD205+III!AD204+IV!AD204+V!AD204+VI!AD200+VII!AD200+VIII!AD200+IX!AD200+X!AD200+XI!AD200+XII!AD200+RM!AD204+XIV!AD200+XV!AD200</f>
        <v>400.3932036820824</v>
      </c>
      <c r="AC28" s="63">
        <f>I!AE205+II!AE205+III!AE204+IV!AE204+V!AE204+VI!AE200+VII!AE200+VIII!AE200+IX!AE200+X!AE200+XI!AE200+XII!AE200+RM!AE204+XIV!AE200+XV!AE200</f>
        <v>398.28995172956803</v>
      </c>
      <c r="AD28" s="63">
        <f>I!AF205+II!AF205+III!AF204+IV!AF204+V!AF204+VI!AF200+VII!AF200+VIII!AF200+IX!AF200+X!AF200+XI!AF200+XII!AF200+RM!AF204+XIV!AF200+XV!AF200</f>
        <v>395.80689036197271</v>
      </c>
      <c r="AE28" s="63">
        <f>I!AG205+II!AG205+III!AG204+IV!AG204+V!AG204+VI!AG200+VII!AG200+VIII!AG200+IX!AG200+X!AG200+XI!AG200+XII!AG200+RM!AG204+XIV!AG200+XV!AG200</f>
        <v>392.85454021389478</v>
      </c>
      <c r="AF28" s="63">
        <f>I!AH205+II!AH205+III!AH204+IV!AH204+V!AH204+VI!AH200+VII!AH200+VIII!AH200+IX!AH200+X!AH200+XI!AH200+XII!AH200+RM!AH204+XIV!AH200+XV!AH200</f>
        <v>389.41896549617428</v>
      </c>
      <c r="AG28" s="63">
        <f>I!AI205+II!AI205+III!AI204+IV!AI204+V!AI204+VI!AI200+VII!AI200+VIII!AI200+IX!AI200+X!AI200+XI!AI200+XII!AI200+RM!AI204+XIV!AI200+XV!AI200</f>
        <v>385.48541747512297</v>
      </c>
      <c r="AH28" s="63">
        <f>I!AJ205+II!AJ205+III!AJ204+IV!AJ204+V!AJ204+VI!AJ200+VII!AJ200+VIII!AJ200+IX!AJ200+X!AJ200+XI!AJ200+XII!AJ200+RM!AJ204+XIV!AJ200+XV!AJ200</f>
        <v>381.03469781001616</v>
      </c>
      <c r="AI28" s="63">
        <f>I!AK205+II!AK205+III!AK204+IV!AK204+V!AK204+VI!AK200+VII!AK200+VIII!AK200+IX!AK200+X!AK200+XI!AK200+XII!AK200+RM!AK204+XIV!AK200+XV!AK200</f>
        <v>376.04451152355779</v>
      </c>
    </row>
    <row r="29" spans="1:35" x14ac:dyDescent="0.25">
      <c r="A29" s="26" t="s">
        <v>55</v>
      </c>
      <c r="B29" s="63">
        <f>I!D206+II!D206+III!D205+IV!D205+V!D205+VI!D201+VII!D201+VIII!D201+IX!D201+X!D201+XI!D201+XII!D201+RM!D205+XIV!D201+XV!D201</f>
        <v>0</v>
      </c>
      <c r="C29" s="63">
        <f>I!E206+II!E206+III!E205+IV!E205+V!E205+VI!E201+VII!E201+VIII!E201+IX!E201+X!E201+XI!E201+XII!E201+RM!E205+XIV!E201+XV!E201</f>
        <v>0</v>
      </c>
      <c r="D29" s="63">
        <f>I!F206+II!F206+III!F205+IV!F205+V!F205+VI!F201+VII!F201+VIII!F201+IX!F201+X!F201+XI!F201+XII!F201+RM!F205+XIV!F201+XV!F201</f>
        <v>0</v>
      </c>
      <c r="E29" s="63">
        <f>I!G206+II!G206+III!G205+IV!G205+V!G205+VI!G201+VII!G201+VIII!G201+IX!G201+X!G201+XI!G201+XII!G201+RM!G205+XIV!G201+XV!G201</f>
        <v>0</v>
      </c>
      <c r="F29" s="63">
        <f>I!H206+II!H206+III!H205+IV!H205+V!H205+VI!H201+VII!H201+VIII!H201+IX!H201+X!H201+XI!H201+XII!H201+RM!H205+XIV!H201+XV!H201</f>
        <v>0</v>
      </c>
      <c r="G29" s="63">
        <f>I!I206+II!I206+III!I205+IV!I205+V!I205+VI!I201+VII!I201+VIII!I201+IX!I201+X!I201+XI!I201+XII!I201+RM!I205+XIV!I201+XV!I201</f>
        <v>0</v>
      </c>
      <c r="H29" s="63">
        <f>I!J206+II!J206+III!J205+IV!J205+V!J205+VI!J201+VII!J201+VIII!J201+IX!J201+X!J201+XI!J201+XII!J201+RM!J205+XIV!J201+XV!J201</f>
        <v>0</v>
      </c>
      <c r="I29" s="63">
        <f>I!K206+II!K206+III!K205+IV!K205+V!K205+VI!K201+VII!K201+VIII!K201+IX!K201+X!K201+XI!K201+XII!K201+RM!K205+XIV!K201+XV!K201</f>
        <v>0</v>
      </c>
      <c r="J29" s="63">
        <f>I!L206+II!L206+III!L205+IV!L205+V!L205+VI!L201+VII!L201+VIII!L201+IX!L201+X!L201+XI!L201+XII!L201+RM!L205+XIV!L201+XV!L201</f>
        <v>0</v>
      </c>
      <c r="K29" s="63">
        <f>I!M206+II!M206+III!M205+IV!M205+V!M205+VI!M201+VII!M201+VIII!M201+IX!M201+X!M201+XI!M201+XII!M201+RM!M205+XIV!M201+XV!M201</f>
        <v>0</v>
      </c>
      <c r="L29" s="63">
        <f>I!N206+II!N206+III!N205+IV!N205+V!N205+VI!N201+VII!N201+VIII!N201+IX!N201+X!N201+XI!N201+XII!N201+RM!N205+XIV!N201+XV!N201</f>
        <v>0</v>
      </c>
      <c r="M29" s="63">
        <f>I!O206+II!O206+III!O205+IV!O205+V!O205+VI!O201+VII!O201+VIII!O201+IX!O201+X!O201+XI!O201+XII!O201+RM!O205+XIV!O201+XV!O201</f>
        <v>0</v>
      </c>
      <c r="N29" s="63">
        <f>I!P206+II!P206+III!P205+IV!P205+V!P205+VI!P201+VII!P201+VIII!P201+IX!P201+X!P201+XI!P201+XII!P201+RM!P205+XIV!P201+XV!P201</f>
        <v>0</v>
      </c>
      <c r="O29" s="63">
        <f>I!Q206+II!Q206+III!Q205+IV!Q205+V!Q205+VI!Q201+VII!Q201+VIII!Q201+IX!Q201+X!Q201+XI!Q201+XII!Q201+RM!Q205+XIV!Q201+XV!Q201</f>
        <v>0</v>
      </c>
      <c r="P29" s="63">
        <f>I!R206+II!R206+III!R205+IV!R205+V!R205+VI!R201+VII!R201+VIII!R201+IX!R201+X!R201+XI!R201+XII!R201+RM!R205+XIV!R201+XV!R201</f>
        <v>0</v>
      </c>
      <c r="Q29" s="63">
        <f>I!S206+II!S206+III!S205+IV!S205+V!S205+VI!S201+VII!S201+VIII!S201+IX!S201+X!S201+XI!S201+XII!S201+RM!S205+XIV!S201+XV!S201</f>
        <v>0</v>
      </c>
      <c r="R29" s="63">
        <f>I!T206+II!T206+III!T205+IV!T205+V!T205+VI!T201+VII!T201+VIII!T201+IX!T201+X!T201+XI!T201+XII!T201+RM!T205+XIV!T201+XV!T201</f>
        <v>0</v>
      </c>
      <c r="S29" s="63">
        <f>I!U206+II!U206+III!U205+IV!U205+V!U205+VI!U201+VII!U201+VIII!U201+IX!U201+X!U201+XI!U201+XII!U201+RM!U205+XIV!U201+XV!U201</f>
        <v>0</v>
      </c>
      <c r="T29" s="63">
        <f>I!V206+II!V206+III!V205+IV!V205+V!V205+VI!V201+VII!V201+VIII!V201+IX!V201+X!V201+XI!V201+XII!V201+RM!V205+XIV!V201+XV!V201</f>
        <v>0</v>
      </c>
      <c r="U29" s="63">
        <f>I!W206+II!W206+III!W205+IV!W205+V!W205+VI!W201+VII!W201+VIII!W201+IX!W201+X!W201+XI!W201+XII!W201+RM!W205+XIV!W201+XV!W201</f>
        <v>0</v>
      </c>
      <c r="V29" s="63">
        <f>I!X206+II!X206+III!X205+IV!X205+V!X205+VI!X201+VII!X201+VIII!X201+IX!X201+X!X201+XI!X201+XII!X201+RM!X205+XIV!X201+XV!X201</f>
        <v>0</v>
      </c>
      <c r="W29" s="63">
        <f>I!Y206+II!Y206+III!Y205+IV!Y205+V!Y205+VI!Y201+VII!Y201+VIII!Y201+IX!Y201+X!Y201+XI!Y201+XII!Y201+RM!Y205+XIV!Y201+XV!Y201</f>
        <v>0</v>
      </c>
      <c r="X29" s="63">
        <f>I!Z206+II!Z206+III!Z205+IV!Z205+V!Z205+VI!Z201+VII!Z201+VIII!Z201+IX!Z201+X!Z201+XI!Z201+XII!Z201+RM!Z205+XIV!Z201+XV!Z201</f>
        <v>0</v>
      </c>
      <c r="Y29" s="63">
        <f>I!AA206+II!AA206+III!AA205+IV!AA205+V!AA205+VI!AA201+VII!AA201+VIII!AA201+IX!AA201+X!AA201+XI!AA201+XII!AA201+RM!AA205+XIV!AA201+XV!AA201</f>
        <v>0</v>
      </c>
      <c r="Z29" s="63">
        <f>I!AB206+II!AB206+III!AB205+IV!AB205+V!AB205+VI!AB201+VII!AB201+VIII!AB201+IX!AB201+X!AB201+XI!AB201+XII!AB201+RM!AB205+XIV!AB201+XV!AB201</f>
        <v>0</v>
      </c>
      <c r="AA29" s="63">
        <f>I!AC206+II!AC206+III!AC205+IV!AC205+V!AC205+VI!AC201+VII!AC201+VIII!AC201+IX!AC201+X!AC201+XI!AC201+XII!AC201+RM!AC205+XIV!AC201+XV!AC201</f>
        <v>0</v>
      </c>
      <c r="AB29" s="63">
        <f>I!AD206+II!AD206+III!AD205+IV!AD205+V!AD205+VI!AD201+VII!AD201+VIII!AD201+IX!AD201+X!AD201+XI!AD201+XII!AD201+RM!AD205+XIV!AD201+XV!AD201</f>
        <v>0</v>
      </c>
      <c r="AC29" s="63">
        <f>I!AE206+II!AE206+III!AE205+IV!AE205+V!AE205+VI!AE201+VII!AE201+VIII!AE201+IX!AE201+X!AE201+XI!AE201+XII!AE201+RM!AE205+XIV!AE201+XV!AE201</f>
        <v>0</v>
      </c>
      <c r="AD29" s="63">
        <f>I!AF206+II!AF206+III!AF205+IV!AF205+V!AF205+VI!AF201+VII!AF201+VIII!AF201+IX!AF201+X!AF201+XI!AF201+XII!AF201+RM!AF205+XIV!AF201+XV!AF201</f>
        <v>0</v>
      </c>
      <c r="AE29" s="63">
        <f>I!AG206+II!AG206+III!AG205+IV!AG205+V!AG205+VI!AG201+VII!AG201+VIII!AG201+IX!AG201+X!AG201+XI!AG201+XII!AG201+RM!AG205+XIV!AG201+XV!AG201</f>
        <v>0</v>
      </c>
      <c r="AF29" s="63">
        <f>I!AH206+II!AH206+III!AH205+IV!AH205+V!AH205+VI!AH201+VII!AH201+VIII!AH201+IX!AH201+X!AH201+XI!AH201+XII!AH201+RM!AH205+XIV!AH201+XV!AH201</f>
        <v>0</v>
      </c>
      <c r="AG29" s="63">
        <f>I!AI206+II!AI206+III!AI205+IV!AI205+V!AI205+VI!AI201+VII!AI201+VIII!AI201+IX!AI201+X!AI201+XI!AI201+XII!AI201+RM!AI205+XIV!AI201+XV!AI201</f>
        <v>0</v>
      </c>
      <c r="AH29" s="63">
        <f>I!AJ206+II!AJ206+III!AJ205+IV!AJ205+V!AJ205+VI!AJ201+VII!AJ201+VIII!AJ201+IX!AJ201+X!AJ201+XI!AJ201+XII!AJ201+RM!AJ205+XIV!AJ201+XV!AJ201</f>
        <v>0</v>
      </c>
      <c r="AI29" s="63">
        <f>I!AK206+II!AK206+III!AK205+IV!AK205+V!AK205+VI!AK201+VII!AK201+VIII!AK201+IX!AK201+X!AK201+XI!AK201+XII!AK201+RM!AK205+XIV!AK201+XV!AK201</f>
        <v>0</v>
      </c>
    </row>
    <row r="30" spans="1:35" x14ac:dyDescent="0.25">
      <c r="A30" s="26" t="s">
        <v>56</v>
      </c>
      <c r="B30" s="63">
        <f>I!D207+II!D207+III!D206+IV!D206+V!D206+VI!D202+VII!D202+VIII!D202+IX!D202+X!D202+XI!D202+XII!D202+RM!D206+XIV!D202+XV!D202</f>
        <v>9.1490000324415703</v>
      </c>
      <c r="C30" s="63">
        <f>I!E207+II!E207+III!E206+IV!E206+V!E206+VI!E202+VII!E202+VIII!E202+IX!E202+X!E202+XI!E202+XII!E202+RM!E206+XIV!E202+XV!E202</f>
        <v>9.337799178659214</v>
      </c>
      <c r="D30" s="63">
        <f>I!F207+II!F207+III!F206+IV!F206+V!F206+VI!F202+VII!F202+VIII!F202+IX!F202+X!F202+XI!F202+XII!F202+RM!F206+XIV!F202+XV!F202</f>
        <v>9.3895942467462472</v>
      </c>
      <c r="E30" s="63">
        <f>I!G207+II!G207+III!G206+IV!G206+V!G206+VI!G202+VII!G202+VIII!G202+IX!G202+X!G202+XI!G202+XII!G202+RM!G206+XIV!G202+XV!G202</f>
        <v>9.0983410631365853</v>
      </c>
      <c r="F30" s="63">
        <f>I!H207+II!H207+III!H206+IV!H206+V!H206+VI!H202+VII!H202+VIII!H202+IX!H202+X!H202+XI!H202+XII!H202+RM!H206+XIV!H202+XV!H202</f>
        <v>9.4463263475226604</v>
      </c>
      <c r="G30" s="63">
        <f>I!I207+II!I207+III!I206+IV!I206+V!I206+VI!I202+VII!I202+VIII!I202+IX!I202+X!I202+XI!I202+XII!I202+RM!I206+XIV!I202+XV!I202</f>
        <v>9.5825262041162649</v>
      </c>
      <c r="H30" s="63">
        <f>I!J207+II!J207+III!J206+IV!J206+V!J206+VI!J202+VII!J202+VIII!J202+IX!J202+X!J202+XI!J202+XII!J202+RM!J206+XIV!J202+XV!J202</f>
        <v>9.7154121964804254</v>
      </c>
      <c r="I30" s="63">
        <f>I!K207+II!K207+III!K206+IV!K206+V!K206+VI!K202+VII!K202+VIII!K202+IX!K202+X!K202+XI!K202+XII!K202+RM!K206+XIV!K202+XV!K202</f>
        <v>9.844687508349951</v>
      </c>
      <c r="J30" s="63">
        <f>I!L207+II!L207+III!L206+IV!L206+V!L206+VI!L202+VII!L202+VIII!L202+IX!L202+X!L202+XI!L202+XII!L202+RM!L206+XIV!L202+XV!L202</f>
        <v>9.9643435085211109</v>
      </c>
      <c r="K30" s="63">
        <f>I!M207+II!M207+III!M206+IV!M206+V!M206+VI!M202+VII!M202+VIII!M202+IX!M202+X!M202+XI!M202+XII!M202+RM!M206+XIV!M202+XV!M202</f>
        <v>10.080994048722236</v>
      </c>
      <c r="L30" s="63">
        <f>I!N207+II!N207+III!N206+IV!N206+V!N206+VI!N202+VII!N202+VIII!N202+IX!N202+X!N202+XI!N202+XII!N202+RM!N206+XIV!N202+XV!N202</f>
        <v>10.188265408919367</v>
      </c>
      <c r="M30" s="63">
        <f>I!O207+II!O207+III!O206+IV!O206+V!O206+VI!O202+VII!O202+VIII!O202+IX!O202+X!O202+XI!O202+XII!O202+RM!O206+XIV!O202+XV!O202</f>
        <v>10.282841812095535</v>
      </c>
      <c r="N30" s="63">
        <f>I!P207+II!P207+III!P206+IV!P206+V!P206+VI!P202+VII!P202+VIII!P202+IX!P202+X!P202+XI!P202+XII!P202+RM!P206+XIV!P202+XV!P202</f>
        <v>10.293972787324417</v>
      </c>
      <c r="O30" s="63">
        <f>I!Q207+II!Q207+III!Q206+IV!Q206+V!Q206+VI!Q202+VII!Q202+VIII!Q202+IX!Q202+X!Q202+XI!Q202+XII!Q202+RM!Q206+XIV!Q202+XV!Q202</f>
        <v>9.5138276011480283</v>
      </c>
      <c r="P30" s="63">
        <f>I!R207+II!R207+III!R206+IV!R206+V!R206+VI!R202+VII!R202+VIII!R202+IX!R202+X!R202+XI!R202+XII!R202+RM!R206+XIV!R202+XV!R202</f>
        <v>9.5596716939141313</v>
      </c>
      <c r="Q30" s="63">
        <f>I!S207+II!S207+III!S206+IV!S206+V!S206+VI!S202+VII!S202+VIII!S202+IX!S202+X!S202+XI!S202+XII!S202+RM!S206+XIV!S202+XV!S202</f>
        <v>9.6020534996369538</v>
      </c>
      <c r="R30" s="63">
        <f>I!T207+II!T207+III!T206+IV!T206+V!T206+VI!T202+VII!T202+VIII!T202+IX!T202+X!T202+XI!T202+XII!T202+RM!T206+XIV!T202+XV!T202</f>
        <v>9.6408783014766737</v>
      </c>
      <c r="S30" s="63">
        <f>I!U207+II!U207+III!U206+IV!U206+V!U206+VI!U202+VII!U202+VIII!U202+IX!U202+X!U202+XI!U202+XII!U202+RM!U206+XIV!U202+XV!U202</f>
        <v>9.6758144372931483</v>
      </c>
      <c r="T30" s="63">
        <f>I!V207+II!V207+III!V206+IV!V206+V!V206+VI!V202+VII!V202+VIII!V202+IX!V202+X!V202+XI!V202+XII!V202+RM!V206+XIV!V202+XV!V202</f>
        <v>9.7065927338167857</v>
      </c>
      <c r="U30" s="63">
        <f>I!W207+II!W207+III!W206+IV!W206+V!W206+VI!W202+VII!W202+VIII!W202+IX!W202+X!W202+XI!W202+XII!W202+RM!W206+XIV!W202+XV!W202</f>
        <v>9.7295889734153498</v>
      </c>
      <c r="V30" s="63">
        <f>I!X207+II!X207+III!X206+IV!X206+V!X206+VI!X202+VII!X202+VIII!X202+IX!X202+X!X202+XI!X202+XII!X202+RM!X206+XIV!X202+XV!X202</f>
        <v>9.7451973825357676</v>
      </c>
      <c r="W30" s="63">
        <f>I!Y207+II!Y207+III!Y206+IV!Y206+V!Y206+VI!Y202+VII!Y202+VIII!Y202+IX!Y202+X!Y202+XI!Y202+XII!Y202+RM!Y206+XIV!Y202+XV!Y202</f>
        <v>9.7529110472816303</v>
      </c>
      <c r="X30" s="63">
        <f>I!Z207+II!Z207+III!Z206+IV!Z206+V!Z206+VI!Z202+VII!Z202+VIII!Z202+IX!Z202+X!Z202+XI!Z202+XII!Z202+RM!Z206+XIV!Z202+XV!Z202</f>
        <v>9.7520377277647423</v>
      </c>
      <c r="Y30" s="63">
        <f>I!AA207+II!AA207+III!AA206+IV!AA206+V!AA206+VI!AA202+VII!AA202+VIII!AA202+IX!AA202+X!AA202+XI!AA202+XII!AA202+RM!AA206+XIV!AA202+XV!AA202</f>
        <v>9.7418706029262516</v>
      </c>
      <c r="Z30" s="63">
        <f>I!AB207+II!AB207+III!AB206+IV!AB206+V!AB206+VI!AB202+VII!AB202+VIII!AB202+IX!AB202+X!AB202+XI!AB202+XII!AB202+RM!AB206+XIV!AB202+XV!AB202</f>
        <v>9.7224825350287851</v>
      </c>
      <c r="AA30" s="63">
        <f>I!AC207+II!AC207+III!AC206+IV!AC206+V!AC206+VI!AC202+VII!AC202+VIII!AC202+IX!AC202+X!AC202+XI!AC202+XII!AC202+RM!AC206+XIV!AC202+XV!AC202</f>
        <v>9.6929045095109867</v>
      </c>
      <c r="AB30" s="63">
        <f>I!AD207+II!AD207+III!AD206+IV!AD206+V!AD206+VI!AD202+VII!AD202+VIII!AD202+IX!AD202+X!AD202+XI!AD202+XII!AD202+RM!AD206+XIV!AD202+XV!AD202</f>
        <v>9.6527061121628588</v>
      </c>
      <c r="AC30" s="63">
        <f>I!AE207+II!AE207+III!AE206+IV!AE206+V!AE206+VI!AE202+VII!AE202+VIII!AE202+IX!AE202+X!AE202+XI!AE202+XII!AE202+RM!AE206+XIV!AE202+XV!AE202</f>
        <v>9.6016138697461759</v>
      </c>
      <c r="AD30" s="63">
        <f>I!AF207+II!AF207+III!AF206+IV!AF206+V!AF206+VI!AF202+VII!AF202+VIII!AF202+IX!AF202+X!AF202+XI!AF202+XII!AF202+RM!AF206+XIV!AF202+XV!AF202</f>
        <v>9.5392804839503569</v>
      </c>
      <c r="AE30" s="63">
        <f>I!AG207+II!AG207+III!AG206+IV!AG206+V!AG206+VI!AG202+VII!AG202+VIII!AG202+IX!AG202+X!AG202+XI!AG202+XII!AG202+RM!AG206+XIV!AG202+XV!AG202</f>
        <v>9.4658784633371091</v>
      </c>
      <c r="AF30" s="63">
        <f>I!AH207+II!AH207+III!AH206+IV!AH206+V!AH206+VI!AH202+VII!AH202+VIII!AH202+IX!AH202+X!AH202+XI!AH202+XII!AH202+RM!AH206+XIV!AH202+XV!AH202</f>
        <v>9.3810809978431013</v>
      </c>
      <c r="AG30" s="63">
        <f>I!AI207+II!AI207+III!AI206+IV!AI206+V!AI206+VI!AI202+VII!AI202+VIII!AI202+IX!AI202+X!AI202+XI!AI202+XII!AI202+RM!AI206+XIV!AI202+XV!AI202</f>
        <v>9.2845399006444342</v>
      </c>
      <c r="AH30" s="63">
        <f>I!AJ207+II!AJ207+III!AJ206+IV!AJ206+V!AJ206+VI!AJ202+VII!AJ202+VIII!AJ202+IX!AJ202+X!AJ202+XI!AJ202+XII!AJ202+RM!AJ206+XIV!AJ202+XV!AJ202</f>
        <v>9.1757978406174558</v>
      </c>
      <c r="AI30" s="63">
        <f>I!AK207+II!AK207+III!AK206+IV!AK206+V!AK206+VI!AK202+VII!AK202+VIII!AK202+IX!AK202+X!AK202+XI!AK202+XII!AK202+RM!AK206+XIV!AK202+XV!AK202</f>
        <v>9.0543207858320205</v>
      </c>
    </row>
    <row r="31" spans="1:35" x14ac:dyDescent="0.25">
      <c r="A31" s="26" t="s">
        <v>14</v>
      </c>
      <c r="B31" s="63">
        <f>I!D208+II!D208+III!D207+IV!D207+V!D207+VI!D203+VII!D203+VIII!D203+IX!D203+X!D203+XI!D203+XII!D203+RM!D207+XIV!D203+XV!D203</f>
        <v>0</v>
      </c>
      <c r="C31" s="63">
        <f>I!E208+II!E208+III!E207+IV!E207+V!E207+VI!E203+VII!E203+VIII!E203+IX!E203+X!E203+XI!E203+XII!E203+RM!E207+XIV!E203+XV!E203</f>
        <v>0</v>
      </c>
      <c r="D31" s="63">
        <f>I!F208+II!F208+III!F207+IV!F207+V!F207+VI!F203+VII!F203+VIII!F203+IX!F203+X!F203+XI!F203+XII!F203+RM!F207+XIV!F203+XV!F203</f>
        <v>0</v>
      </c>
      <c r="E31" s="63">
        <f>I!G208+II!G208+III!G207+IV!G207+V!G207+VI!G203+VII!G203+VIII!G203+IX!G203+X!G203+XI!G203+XII!G203+RM!G207+XIV!G203+XV!G203</f>
        <v>0</v>
      </c>
      <c r="F31" s="63">
        <f>I!H208+II!H208+III!H207+IV!H207+V!H207+VI!H203+VII!H203+VIII!H203+IX!H203+X!H203+XI!H203+XII!H203+RM!H207+XIV!H203+XV!H203</f>
        <v>0</v>
      </c>
      <c r="G31" s="63">
        <f>I!I208+II!I208+III!I207+IV!I207+V!I207+VI!I203+VII!I203+VIII!I203+IX!I203+X!I203+XI!I203+XII!I203+RM!I207+XIV!I203+XV!I203</f>
        <v>0</v>
      </c>
      <c r="H31" s="63">
        <f>I!J208+II!J208+III!J207+IV!J207+V!J207+VI!J203+VII!J203+VIII!J203+IX!J203+X!J203+XI!J203+XII!J203+RM!J207+XIV!J203+XV!J203</f>
        <v>1.1548476184939984E-4</v>
      </c>
      <c r="I31" s="63">
        <f>I!K208+II!K208+III!K207+IV!K207+V!K207+VI!K203+VII!K203+VIII!K203+IX!K203+X!K203+XI!K203+XII!K203+RM!K207+XIV!K203+XV!K203</f>
        <v>7.7433624111834798E-4</v>
      </c>
      <c r="J31" s="63">
        <f>I!L208+II!L208+III!L207+IV!L207+V!L207+VI!L203+VII!L203+VIII!L203+IX!L203+X!L203+XI!L203+XII!L203+RM!L207+XIV!L203+XV!L203</f>
        <v>5.1860961427835162E-3</v>
      </c>
      <c r="K31" s="63">
        <f>I!M208+II!M208+III!M207+IV!M207+V!M207+VI!M203+VII!M203+VIII!M203+IX!M203+X!M203+XI!M203+XII!M203+RM!M207+XIV!M203+XV!M203</f>
        <v>3.4718384150006699E-2</v>
      </c>
      <c r="L31" s="63">
        <f>I!N208+II!N208+III!N207+IV!N207+V!N207+VI!N203+VII!N203+VIII!N203+IX!N203+X!N203+XI!N203+XII!N203+RM!N207+XIV!N203+XV!N203</f>
        <v>0.23217791171438112</v>
      </c>
      <c r="M31" s="63">
        <f>I!O208+II!O208+III!O207+IV!O207+V!O207+VI!O203+VII!O203+VIII!O203+IX!O203+X!O203+XI!O203+XII!O203+RM!O207+XIV!O203+XV!O203</f>
        <v>1.5505998205386875</v>
      </c>
      <c r="N31" s="63">
        <f>I!P208+II!P208+III!P207+IV!P207+V!P207+VI!P203+VII!P203+VIII!P203+IX!P203+X!P203+XI!P203+XII!P203+RM!P207+XIV!P203+XV!P203</f>
        <v>10.271758094471922</v>
      </c>
      <c r="O31" s="63">
        <f>I!Q208+II!Q208+III!Q207+IV!Q207+V!Q207+VI!Q203+VII!Q203+VIII!Q203+IX!Q203+X!Q203+XI!Q203+XII!Q203+RM!Q207+XIV!Q203+XV!Q203</f>
        <v>64.18852080527418</v>
      </c>
      <c r="P31" s="63">
        <f>I!R208+II!R208+III!R207+IV!R207+V!R207+VI!R203+VII!R203+VIII!R203+IX!R203+X!R203+XI!R203+XII!R203+RM!R207+XIV!R203+XV!R203</f>
        <v>67.862721539337088</v>
      </c>
      <c r="Q31" s="63">
        <f>I!S208+II!S208+III!S207+IV!S207+V!S207+VI!S203+VII!S203+VIII!S203+IX!S203+X!S203+XI!S203+XII!S203+RM!S207+XIV!S203+XV!S203</f>
        <v>71.731443178948737</v>
      </c>
      <c r="R31" s="63">
        <f>I!T208+II!T208+III!T207+IV!T207+V!T207+VI!T203+VII!T203+VIII!T203+IX!T203+X!T203+XI!T203+XII!T203+RM!T207+XIV!T203+XV!T203</f>
        <v>75.804754990812071</v>
      </c>
      <c r="S31" s="63">
        <f>I!U208+II!U208+III!U207+IV!U207+V!U207+VI!U203+VII!U203+VIII!U203+IX!U203+X!U203+XI!U203+XII!U203+RM!U207+XIV!U203+XV!U203</f>
        <v>80.09140197094564</v>
      </c>
      <c r="T31" s="63">
        <f>I!V208+II!V208+III!V207+IV!V207+V!V207+VI!V203+VII!V203+VIII!V203+IX!V203+X!V203+XI!V203+XII!V203+RM!V207+XIV!V203+XV!V203</f>
        <v>84.600961098758162</v>
      </c>
      <c r="U31" s="63">
        <f>I!W208+II!W208+III!W207+IV!W207+V!W207+VI!W203+VII!W203+VIII!W203+IX!W203+X!W203+XI!W203+XII!W203+RM!W207+XIV!W203+XV!W203</f>
        <v>89.312630446987981</v>
      </c>
      <c r="V31" s="63">
        <f>I!X208+II!X208+III!X207+IV!X207+V!X207+VI!X203+VII!X203+VIII!X203+IX!X203+X!X203+XI!X203+XII!X203+RM!X207+XIV!X203+XV!X203</f>
        <v>94.238335426641939</v>
      </c>
      <c r="W31" s="63">
        <f>I!Y208+II!Y208+III!Y207+IV!Y207+V!Y207+VI!Y203+VII!Y203+VIII!Y203+IX!Y203+X!Y203+XI!Y203+XII!Y203+RM!Y207+XIV!Y203+XV!Y203</f>
        <v>99.382109084458648</v>
      </c>
      <c r="X31" s="63">
        <f>I!Z208+II!Z208+III!Z207+IV!Z207+V!Z207+VI!Z203+VII!Z203+VIII!Z203+IX!Z203+X!Z203+XI!Z203+XII!Z203+RM!Z207+XIV!Z203+XV!Z203</f>
        <v>104.74548195595639</v>
      </c>
      <c r="Y31" s="63">
        <f>I!AA208+II!AA208+III!AA207+IV!AA207+V!AA207+VI!AA203+VII!AA203+VIII!AA203+IX!AA203+X!AA203+XI!AA203+XII!AA203+RM!AA207+XIV!AA203+XV!AA203</f>
        <v>110.32878466093815</v>
      </c>
      <c r="Z31" s="63">
        <f>I!AB208+II!AB208+III!AB207+IV!AB207+V!AB207+VI!AB203+VII!AB203+VIII!AB203+IX!AB203+X!AB203+XI!AB203+XII!AB203+RM!AB207+XIV!AB203+XV!AB203</f>
        <v>116.14042121998231</v>
      </c>
      <c r="AA31" s="63">
        <f>I!AC208+II!AC208+III!AC207+IV!AC207+V!AC207+VI!AC203+VII!AC203+VIII!AC203+IX!AC203+X!AC203+XI!AC203+XII!AC203+RM!AC207+XIV!AC203+XV!AC203</f>
        <v>122.1762773838384</v>
      </c>
      <c r="AB31" s="63">
        <f>I!AD208+II!AD208+III!AD207+IV!AD207+V!AD207+VI!AD203+VII!AD203+VIII!AD203+IX!AD203+X!AD203+XI!AD203+XII!AD203+RM!AD207+XIV!AD203+XV!AD203</f>
        <v>128.43719158993497</v>
      </c>
      <c r="AC31" s="63">
        <f>I!AE208+II!AE208+III!AE207+IV!AE207+V!AE207+VI!AE203+VII!AE203+VIII!AE203+IX!AE203+X!AE203+XI!AE203+XII!AE203+RM!AE207+XIV!AE203+XV!AE203</f>
        <v>134.92523794663177</v>
      </c>
      <c r="AD31" s="63">
        <f>I!AF208+II!AF208+III!AF207+IV!AF207+V!AF207+VI!AF203+VII!AF203+VIII!AF203+IX!AF203+X!AF203+XI!AF203+XII!AF203+RM!AF207+XIV!AF203+XV!AF203</f>
        <v>141.67364334170216</v>
      </c>
      <c r="AE31" s="63">
        <f>I!AG208+II!AG208+III!AG207+IV!AG207+V!AG207+VI!AG203+VII!AG203+VIII!AG203+IX!AG203+X!AG203+XI!AG203+XII!AG203+RM!AG207+XIV!AG203+XV!AG203</f>
        <v>148.66027592784314</v>
      </c>
      <c r="AF31" s="63">
        <f>I!AH208+II!AH208+III!AH207+IV!AH207+V!AH207+VI!AH203+VII!AH203+VIII!AH203+IX!AH203+X!AH203+XI!AH203+XII!AH203+RM!AH207+XIV!AH203+XV!AH203</f>
        <v>155.88525017437078</v>
      </c>
      <c r="AG31" s="63">
        <f>I!AI208+II!AI208+III!AI207+IV!AI207+V!AI207+VI!AI203+VII!AI203+VIII!AI203+IX!AI203+X!AI203+XI!AI203+XII!AI203+RM!AI207+XIV!AI203+XV!AI203</f>
        <v>163.34721222409649</v>
      </c>
      <c r="AH31" s="63">
        <f>I!AJ208+II!AJ208+III!AJ207+IV!AJ207+V!AJ207+VI!AJ203+VII!AJ203+VIII!AJ203+IX!AJ203+X!AJ203+XI!AJ203+XII!AJ203+RM!AJ207+XIV!AJ203+XV!AJ203</f>
        <v>171.04138408843292</v>
      </c>
      <c r="AI31" s="63">
        <f>I!AK208+II!AK208+III!AK207+IV!AK207+V!AK207+VI!AK203+VII!AK203+VIII!AK203+IX!AK203+X!AK203+XI!AK203+XII!AK203+RM!AK207+XIV!AK203+XV!AK203</f>
        <v>178.95931923111141</v>
      </c>
    </row>
    <row r="32" spans="1:35" x14ac:dyDescent="0.25">
      <c r="A32" s="26" t="s">
        <v>80</v>
      </c>
      <c r="B32" s="63">
        <f>I!D209+II!D209+III!D208+IV!D208+V!D208+VI!D204+VII!D204+VIII!D204+IX!D204+X!D204+XI!D204+XII!D204+RM!D208+XIV!D204+XV!D204</f>
        <v>0</v>
      </c>
      <c r="C32" s="63">
        <f>I!E209+II!E209+III!E208+IV!E208+V!E208+VI!E204+VII!E204+VIII!E204+IX!E204+X!E204+XI!E204+XII!E204+RM!E208+XIV!E204+XV!E204</f>
        <v>0</v>
      </c>
      <c r="D32" s="63">
        <f>I!F209+II!F209+III!F208+IV!F208+V!F208+VI!F204+VII!F204+VIII!F204+IX!F204+X!F204+XI!F204+XII!F204+RM!F208+XIV!F204+XV!F204</f>
        <v>0</v>
      </c>
      <c r="E32" s="63">
        <f>I!G209+II!G209+III!G208+IV!G208+V!G208+VI!G204+VII!G204+VIII!G204+IX!G204+X!G204+XI!G204+XII!G204+RM!G208+XIV!G204+XV!G204</f>
        <v>0</v>
      </c>
      <c r="F32" s="63">
        <f>I!H209+II!H209+III!H208+IV!H208+V!H208+VI!H204+VII!H204+VIII!H204+IX!H204+X!H204+XI!H204+XII!H204+RM!H208+XIV!H204+XV!H204</f>
        <v>0</v>
      </c>
      <c r="G32" s="63">
        <f>I!I209+II!I209+III!I208+IV!I208+V!I208+VI!I204+VII!I204+VIII!I204+IX!I204+X!I204+XI!I204+XII!I204+RM!I208+XIV!I204+XV!I204</f>
        <v>0</v>
      </c>
      <c r="H32" s="63">
        <f>I!J209+II!J209+III!J208+IV!J208+V!J208+VI!J204+VII!J204+VIII!J204+IX!J204+X!J204+XI!J204+XII!J204+RM!J208+XIV!J204+XV!J204</f>
        <v>0</v>
      </c>
      <c r="I32" s="63">
        <f>I!K209+II!K209+III!K208+IV!K208+V!K208+VI!K204+VII!K204+VIII!K204+IX!K204+X!K204+XI!K204+XII!K204+RM!K208+XIV!K204+XV!K204</f>
        <v>0</v>
      </c>
      <c r="J32" s="63">
        <f>I!L209+II!L209+III!L208+IV!L208+V!L208+VI!L204+VII!L204+VIII!L204+IX!L204+X!L204+XI!L204+XII!L204+RM!L208+XIV!L204+XV!L204</f>
        <v>0</v>
      </c>
      <c r="K32" s="63">
        <f>I!M209+II!M209+III!M208+IV!M208+V!M208+VI!M204+VII!M204+VIII!M204+IX!M204+X!M204+XI!M204+XII!M204+RM!M208+XIV!M204+XV!M204</f>
        <v>0</v>
      </c>
      <c r="L32" s="63">
        <f>I!N209+II!N209+III!N208+IV!N208+V!N208+VI!N204+VII!N204+VIII!N204+IX!N204+X!N204+XI!N204+XII!N204+RM!N208+XIV!N204+XV!N204</f>
        <v>0</v>
      </c>
      <c r="M32" s="63">
        <f>I!O209+II!O209+III!O208+IV!O208+V!O208+VI!O204+VII!O204+VIII!O204+IX!O204+X!O204+XI!O204+XII!O204+RM!O208+XIV!O204+XV!O204</f>
        <v>0</v>
      </c>
      <c r="N32" s="63">
        <f>I!P209+II!P209+III!P208+IV!P208+V!P208+VI!P204+VII!P204+VIII!P204+IX!P204+X!P204+XI!P204+XII!P204+RM!P208+XIV!P204+XV!P204</f>
        <v>1.2260410123429667E-4</v>
      </c>
      <c r="O32" s="63">
        <f>I!Q209+II!Q209+III!Q208+IV!Q208+V!Q208+VI!Q204+VII!Q204+VIII!Q204+IX!Q204+X!Q204+XI!Q204+XII!Q204+RM!Q208+XIV!Q204+XV!Q204</f>
        <v>24.222083322744997</v>
      </c>
      <c r="P32" s="63">
        <f>I!R209+II!R209+III!R208+IV!R208+V!R208+VI!R204+VII!R204+VIII!R204+IX!R204+X!R204+XI!R204+XII!R204+RM!R208+XIV!R204+XV!R204</f>
        <v>26.461310040818496</v>
      </c>
      <c r="Q32" s="63">
        <f>I!S209+II!S209+III!S208+IV!S208+V!S208+VI!S204+VII!S204+VIII!S204+IX!S204+X!S204+XI!S204+XII!S204+RM!S208+XIV!S204+XV!S204</f>
        <v>28.900852261449533</v>
      </c>
      <c r="R32" s="63">
        <f>I!T209+II!T209+III!T208+IV!T208+V!T208+VI!T204+VII!T204+VIII!T204+IX!T204+X!T204+XI!T204+XII!T204+RM!T208+XIV!T204+XV!T204</f>
        <v>31.558126248852382</v>
      </c>
      <c r="S32" s="63">
        <f>I!U209+II!U209+III!U208+IV!U208+V!U208+VI!U204+VII!U204+VIII!U204+IX!U204+X!U204+XI!U204+XII!U204+RM!U208+XIV!U204+XV!U204</f>
        <v>34.451197479672835</v>
      </c>
      <c r="T32" s="63">
        <f>I!V209+II!V209+III!V208+IV!V208+V!V208+VI!V204+VII!V204+VIII!V204+IX!V204+X!V204+XI!V204+XII!V204+RM!V208+XIV!V204+XV!V204</f>
        <v>37.599700975804396</v>
      </c>
      <c r="U32" s="63">
        <f>I!W209+II!W209+III!W208+IV!W208+V!W208+VI!W204+VII!W204+VIII!W204+IX!W204+X!W204+XI!W204+XII!W204+RM!W208+XIV!W204+XV!W204</f>
        <v>79.524784540283278</v>
      </c>
      <c r="V32" s="63">
        <f>I!X209+II!X209+III!X208+IV!X208+V!X208+VI!X204+VII!X204+VIII!X204+IX!X204+X!X204+XI!X204+XII!X204+RM!X208+XIV!X204+XV!X204</f>
        <v>120.03026515476539</v>
      </c>
      <c r="W32" s="63">
        <f>I!Y209+II!Y209+III!Y208+IV!Y208+V!Y208+VI!Y204+VII!Y204+VIII!Y204+IX!Y204+X!Y204+XI!Y204+XII!Y204+RM!Y208+XIV!Y204+XV!Y204</f>
        <v>159.29077289655055</v>
      </c>
      <c r="X32" s="63">
        <f>I!Z209+II!Z209+III!Z208+IV!Z208+V!Z208+VI!Z204+VII!Z204+VIII!Z204+IX!Z204+X!Z204+XI!Z204+XII!Z204+RM!Z208+XIV!Z204+XV!Z204</f>
        <v>197.45464436300182</v>
      </c>
      <c r="Y32" s="63">
        <f>I!AA209+II!AA209+III!AA208+IV!AA208+V!AA208+VI!AA204+VII!AA204+VIII!AA204+IX!AA204+X!AA204+XI!AA204+XII!AA204+RM!AA208+XIV!AA204+XV!AA204</f>
        <v>234.64800715698527</v>
      </c>
      <c r="Z32" s="63">
        <f>I!AB209+II!AB209+III!AB208+IV!AB208+V!AB208+VI!AB204+VII!AB204+VIII!AB204+IX!AB204+X!AB204+XI!AB204+XII!AB204+RM!AB208+XIV!AB204+XV!AB204</f>
        <v>414.24197615452385</v>
      </c>
      <c r="AA32" s="63">
        <f>I!AC209+II!AC209+III!AC208+IV!AC208+V!AC208+VI!AC204+VII!AC204+VIII!AC204+IX!AC204+X!AC204+XI!AC204+XII!AC204+RM!AC208+XIV!AC204+XV!AC204</f>
        <v>574.46638691670921</v>
      </c>
      <c r="AB32" s="63">
        <f>I!AD209+II!AD209+III!AD208+IV!AD208+V!AD208+VI!AD204+VII!AD204+VIII!AD204+IX!AD204+X!AD204+XI!AD204+XII!AD204+RM!AD208+XIV!AD204+XV!AD204</f>
        <v>730.15656281330882</v>
      </c>
      <c r="AC32" s="63">
        <f>I!AE209+II!AE209+III!AE208+IV!AE208+V!AE208+VI!AE204+VII!AE204+VIII!AE204+IX!AE204+X!AE204+XI!AE204+XII!AE204+RM!AE208+XIV!AE204+XV!AE204</f>
        <v>907.15758452327714</v>
      </c>
      <c r="AD32" s="63">
        <f>I!AF209+II!AF209+III!AF208+IV!AF208+V!AF208+VI!AF204+VII!AF204+VIII!AF204+IX!AF204+X!AF204+XI!AF204+XII!AF204+RM!AF208+XIV!AF204+XV!AF204</f>
        <v>1085.509939701054</v>
      </c>
      <c r="AE32" s="63">
        <f>I!AG209+II!AG209+III!AG208+IV!AG208+V!AG208+VI!AG204+VII!AG204+VIII!AG204+IX!AG204+X!AG204+XI!AG204+XII!AG204+RM!AG208+XIV!AG204+XV!AG204</f>
        <v>1267.8259259314284</v>
      </c>
      <c r="AF32" s="63">
        <f>I!AH209+II!AH209+III!AH208+IV!AH208+V!AH208+VI!AH204+VII!AH204+VIII!AH204+IX!AH204+X!AH204+XI!AH204+XII!AH204+RM!AH208+XIV!AH204+XV!AH204</f>
        <v>1452.2638317508997</v>
      </c>
      <c r="AG32" s="63">
        <f>I!AI209+II!AI209+III!AI208+IV!AI208+V!AI208+VI!AI204+VII!AI204+VIII!AI204+IX!AI204+X!AI204+XI!AI204+XII!AI204+RM!AI208+XIV!AI204+XV!AI204</f>
        <v>1641.4205112763123</v>
      </c>
      <c r="AH32" s="63">
        <f>I!AJ209+II!AJ209+III!AJ208+IV!AJ208+V!AJ208+VI!AJ204+VII!AJ204+VIII!AJ204+IX!AJ204+X!AJ204+XI!AJ204+XII!AJ204+RM!AJ208+XIV!AJ204+XV!AJ204</f>
        <v>1833.7846820136638</v>
      </c>
      <c r="AI32" s="63">
        <f>I!AK209+II!AK209+III!AK208+IV!AK208+V!AK208+VI!AK204+VII!AK204+VIII!AK204+IX!AK204+X!AK204+XI!AK204+XII!AK204+RM!AK208+XIV!AK204+XV!AK204</f>
        <v>2028.442436938321</v>
      </c>
    </row>
    <row r="33" spans="1:35" x14ac:dyDescent="0.25">
      <c r="A33" s="85" t="s">
        <v>153</v>
      </c>
      <c r="B33" s="63">
        <f>SUM(B21:B32)</f>
        <v>5569.9830364802292</v>
      </c>
      <c r="C33" s="63">
        <f t="shared" ref="C33:AI33" si="0">SUM(C21:C32)</f>
        <v>5679.4375335373225</v>
      </c>
      <c r="D33" s="63">
        <f t="shared" si="0"/>
        <v>5705.4428563502051</v>
      </c>
      <c r="E33" s="63">
        <f t="shared" si="0"/>
        <v>5523.1601675124566</v>
      </c>
      <c r="F33" s="63">
        <f t="shared" si="0"/>
        <v>5732.8653341606141</v>
      </c>
      <c r="G33" s="63">
        <f t="shared" si="0"/>
        <v>5813.9730034655722</v>
      </c>
      <c r="H33" s="63">
        <f t="shared" si="0"/>
        <v>5679.9209896510301</v>
      </c>
      <c r="I33" s="63">
        <f t="shared" si="0"/>
        <v>5553.4443992278721</v>
      </c>
      <c r="J33" s="63">
        <f t="shared" si="0"/>
        <v>5435.471300385364</v>
      </c>
      <c r="K33" s="63">
        <f t="shared" si="0"/>
        <v>5328.2160888482422</v>
      </c>
      <c r="L33" s="63">
        <f t="shared" si="0"/>
        <v>5227.7469057866665</v>
      </c>
      <c r="M33" s="63">
        <f t="shared" si="0"/>
        <v>5136.6477668077541</v>
      </c>
      <c r="N33" s="63">
        <f t="shared" si="0"/>
        <v>5053.137532289813</v>
      </c>
      <c r="O33" s="63">
        <f t="shared" si="0"/>
        <v>4965.3929600404817</v>
      </c>
      <c r="P33" s="63">
        <f t="shared" si="0"/>
        <v>4908.8182402621769</v>
      </c>
      <c r="Q33" s="63">
        <f t="shared" si="0"/>
        <v>4858.6047991397954</v>
      </c>
      <c r="R33" s="63">
        <f t="shared" si="0"/>
        <v>4814.1590122688103</v>
      </c>
      <c r="S33" s="63">
        <f t="shared" si="0"/>
        <v>4774.8712594248955</v>
      </c>
      <c r="T33" s="63">
        <f t="shared" si="0"/>
        <v>4740.252481789641</v>
      </c>
      <c r="U33" s="63">
        <f t="shared" si="0"/>
        <v>4684.8554263051674</v>
      </c>
      <c r="V33" s="63">
        <f t="shared" si="0"/>
        <v>4633.5016888986647</v>
      </c>
      <c r="W33" s="63">
        <f t="shared" si="0"/>
        <v>4585.6485328885929</v>
      </c>
      <c r="X33" s="63">
        <f t="shared" si="0"/>
        <v>4540.7321989082757</v>
      </c>
      <c r="Y33" s="63">
        <f t="shared" si="0"/>
        <v>4498.2395074371289</v>
      </c>
      <c r="Z33" s="63">
        <f t="shared" si="0"/>
        <v>4335.9184226677717</v>
      </c>
      <c r="AA33" s="63">
        <f t="shared" si="0"/>
        <v>4195.568909070832</v>
      </c>
      <c r="AB33" s="63">
        <f t="shared" si="0"/>
        <v>4108.4771267718143</v>
      </c>
      <c r="AC33" s="63">
        <f t="shared" si="0"/>
        <v>4111.126319331157</v>
      </c>
      <c r="AD33" s="63">
        <f t="shared" si="0"/>
        <v>4108.2213115310415</v>
      </c>
      <c r="AE33" s="63">
        <f t="shared" si="0"/>
        <v>4114.3409012571519</v>
      </c>
      <c r="AF33" s="63">
        <f t="shared" si="0"/>
        <v>4120.9986141579075</v>
      </c>
      <c r="AG33" s="63">
        <f t="shared" si="0"/>
        <v>4142.3073103246807</v>
      </c>
      <c r="AH33" s="63">
        <f t="shared" si="0"/>
        <v>4166.8120207084594</v>
      </c>
      <c r="AI33" s="63">
        <f t="shared" si="0"/>
        <v>4189.9082654127342</v>
      </c>
    </row>
  </sheetData>
  <conditionalFormatting sqref="B3:AI17">
    <cfRule type="cellIs" dxfId="235" priority="5" operator="equal">
      <formula>0</formula>
    </cfRule>
  </conditionalFormatting>
  <conditionalFormatting sqref="B21:AI32">
    <cfRule type="cellIs" dxfId="234" priority="4" operator="equal">
      <formula>0</formula>
    </cfRule>
  </conditionalFormatting>
  <conditionalFormatting sqref="B2:AI2">
    <cfRule type="cellIs" dxfId="233" priority="3" operator="equal">
      <formula>0</formula>
    </cfRule>
  </conditionalFormatting>
  <conditionalFormatting sqref="B20:AI20">
    <cfRule type="cellIs" dxfId="232" priority="2" operator="equal">
      <formula>0</formula>
    </cfRule>
  </conditionalFormatting>
  <conditionalFormatting sqref="B33:AI33">
    <cfRule type="cellIs" dxfId="231" priority="1" operator="equal">
      <formula>0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 filterMode="1"/>
  <dimension ref="A1:AQ1006"/>
  <sheetViews>
    <sheetView workbookViewId="0">
      <selection activeCell="C11" sqref="C11"/>
    </sheetView>
  </sheetViews>
  <sheetFormatPr baseColWidth="10" defaultColWidth="11.42578125" defaultRowHeight="12.75" x14ac:dyDescent="0.2"/>
  <cols>
    <col min="1" max="1" width="12.42578125" style="52" bestFit="1" customWidth="1"/>
    <col min="2" max="2" width="8.28515625" style="52" bestFit="1" customWidth="1"/>
    <col min="3" max="3" width="13.7109375" style="52" bestFit="1" customWidth="1"/>
    <col min="4" max="4" width="15.140625" style="52" bestFit="1" customWidth="1"/>
    <col min="5" max="5" width="16.7109375" style="52" bestFit="1" customWidth="1"/>
    <col min="6" max="6" width="19.28515625" style="52" bestFit="1" customWidth="1"/>
    <col min="7" max="7" width="12.7109375" style="52" bestFit="1" customWidth="1"/>
    <col min="8" max="8" width="12.42578125" style="52" bestFit="1" customWidth="1"/>
    <col min="9" max="9" width="11" style="52" bestFit="1" customWidth="1"/>
    <col min="10" max="43" width="9" style="52" bestFit="1" customWidth="1"/>
    <col min="44" max="16384" width="11.42578125" style="52"/>
  </cols>
  <sheetData>
    <row r="1" spans="1:43" x14ac:dyDescent="0.2">
      <c r="A1" s="64" t="s">
        <v>89</v>
      </c>
      <c r="B1" s="64" t="s">
        <v>90</v>
      </c>
      <c r="C1" s="64" t="s">
        <v>91</v>
      </c>
      <c r="D1" s="64" t="s">
        <v>92</v>
      </c>
      <c r="E1" s="64" t="s">
        <v>93</v>
      </c>
      <c r="F1" s="64" t="s">
        <v>94</v>
      </c>
      <c r="G1" s="65" t="s">
        <v>110</v>
      </c>
      <c r="H1" s="64" t="s">
        <v>95</v>
      </c>
      <c r="I1" s="65" t="s">
        <v>96</v>
      </c>
      <c r="J1" s="66">
        <v>2017</v>
      </c>
      <c r="K1" s="67">
        <f>J1+1</f>
        <v>2018</v>
      </c>
      <c r="L1" s="67">
        <f t="shared" ref="L1:AQ1" si="0">K1+1</f>
        <v>2019</v>
      </c>
      <c r="M1" s="67">
        <f t="shared" si="0"/>
        <v>2020</v>
      </c>
      <c r="N1" s="67">
        <f t="shared" si="0"/>
        <v>2021</v>
      </c>
      <c r="O1" s="67">
        <f t="shared" si="0"/>
        <v>2022</v>
      </c>
      <c r="P1" s="67">
        <f t="shared" si="0"/>
        <v>2023</v>
      </c>
      <c r="Q1" s="67">
        <f t="shared" si="0"/>
        <v>2024</v>
      </c>
      <c r="R1" s="67">
        <f t="shared" si="0"/>
        <v>2025</v>
      </c>
      <c r="S1" s="67">
        <f t="shared" si="0"/>
        <v>2026</v>
      </c>
      <c r="T1" s="67">
        <f t="shared" si="0"/>
        <v>2027</v>
      </c>
      <c r="U1" s="67">
        <f t="shared" si="0"/>
        <v>2028</v>
      </c>
      <c r="V1" s="67">
        <f t="shared" si="0"/>
        <v>2029</v>
      </c>
      <c r="W1" s="67">
        <f t="shared" si="0"/>
        <v>2030</v>
      </c>
      <c r="X1" s="67">
        <f t="shared" si="0"/>
        <v>2031</v>
      </c>
      <c r="Y1" s="67">
        <f t="shared" si="0"/>
        <v>2032</v>
      </c>
      <c r="Z1" s="67">
        <f t="shared" si="0"/>
        <v>2033</v>
      </c>
      <c r="AA1" s="67">
        <f t="shared" si="0"/>
        <v>2034</v>
      </c>
      <c r="AB1" s="67">
        <f t="shared" si="0"/>
        <v>2035</v>
      </c>
      <c r="AC1" s="67">
        <f t="shared" si="0"/>
        <v>2036</v>
      </c>
      <c r="AD1" s="67">
        <f t="shared" si="0"/>
        <v>2037</v>
      </c>
      <c r="AE1" s="67">
        <f t="shared" si="0"/>
        <v>2038</v>
      </c>
      <c r="AF1" s="67">
        <f t="shared" si="0"/>
        <v>2039</v>
      </c>
      <c r="AG1" s="67">
        <f t="shared" si="0"/>
        <v>2040</v>
      </c>
      <c r="AH1" s="67">
        <f t="shared" si="0"/>
        <v>2041</v>
      </c>
      <c r="AI1" s="67">
        <f t="shared" si="0"/>
        <v>2042</v>
      </c>
      <c r="AJ1" s="67">
        <f t="shared" si="0"/>
        <v>2043</v>
      </c>
      <c r="AK1" s="67">
        <f t="shared" si="0"/>
        <v>2044</v>
      </c>
      <c r="AL1" s="67">
        <f t="shared" si="0"/>
        <v>2045</v>
      </c>
      <c r="AM1" s="67">
        <f t="shared" si="0"/>
        <v>2046</v>
      </c>
      <c r="AN1" s="67">
        <f t="shared" si="0"/>
        <v>2047</v>
      </c>
      <c r="AO1" s="67">
        <f t="shared" si="0"/>
        <v>2048</v>
      </c>
      <c r="AP1" s="67">
        <f t="shared" si="0"/>
        <v>2049</v>
      </c>
      <c r="AQ1" s="67">
        <f t="shared" si="0"/>
        <v>2050</v>
      </c>
    </row>
    <row r="2" spans="1:43" x14ac:dyDescent="0.2">
      <c r="A2" s="68" t="s">
        <v>97</v>
      </c>
      <c r="B2" s="68" t="s">
        <v>100</v>
      </c>
      <c r="C2" s="68" t="s">
        <v>108</v>
      </c>
      <c r="D2" s="68"/>
      <c r="E2" s="68"/>
      <c r="F2" s="68" t="s">
        <v>108</v>
      </c>
      <c r="G2" s="69" t="str">
        <f>I!B11</f>
        <v>Miles Ton</v>
      </c>
      <c r="H2" s="68" t="s">
        <v>98</v>
      </c>
      <c r="I2" s="70">
        <v>1</v>
      </c>
      <c r="J2" s="71">
        <f>I!D11</f>
        <v>8012.0715213733511</v>
      </c>
      <c r="K2" s="71">
        <f>I!E11</f>
        <v>8177.4089634223365</v>
      </c>
      <c r="L2" s="71">
        <f>I!F11</f>
        <v>8222.7675587328868</v>
      </c>
      <c r="M2" s="71">
        <f>I!G11</f>
        <v>7967.7143784036662</v>
      </c>
      <c r="N2" s="71">
        <f>I!H11</f>
        <v>8279.3501692310347</v>
      </c>
      <c r="O2" s="71">
        <f>I!I11</f>
        <v>8405.7173361189743</v>
      </c>
      <c r="P2" s="71">
        <f>I!J11</f>
        <v>8529.3751355266049</v>
      </c>
      <c r="Q2" s="71">
        <f>I!K11</f>
        <v>8650.0598044497292</v>
      </c>
      <c r="R2" s="71">
        <f>I!L11</f>
        <v>8762.5117641528013</v>
      </c>
      <c r="S2" s="71">
        <f>I!M11</f>
        <v>8872.7455259010585</v>
      </c>
      <c r="T2" s="71">
        <f>I!N11</f>
        <v>8976.5763662797126</v>
      </c>
      <c r="U2" s="71">
        <f>I!O11</f>
        <v>9080.6548455238699</v>
      </c>
      <c r="V2" s="71">
        <f>I!P11</f>
        <v>9185.8359409817785</v>
      </c>
      <c r="W2" s="71">
        <f>I!Q11</f>
        <v>9292.202281502241</v>
      </c>
      <c r="X2" s="71">
        <f>I!R11</f>
        <v>9399.7831148707937</v>
      </c>
      <c r="Y2" s="71">
        <f>I!S11</f>
        <v>9508.4166998069904</v>
      </c>
      <c r="Z2" s="71">
        <f>I!T11</f>
        <v>9618.29539466192</v>
      </c>
      <c r="AA2" s="71">
        <f>I!U11</f>
        <v>9729.3951017357558</v>
      </c>
      <c r="AB2" s="71">
        <f>I!V11</f>
        <v>9841.7709764708579</v>
      </c>
      <c r="AC2" s="71">
        <f>I!W11</f>
        <v>9952.0655160781425</v>
      </c>
      <c r="AD2" s="71">
        <f>I!X11</f>
        <v>10060.962392230216</v>
      </c>
      <c r="AE2" s="71">
        <f>I!Y11</f>
        <v>10168.241774125543</v>
      </c>
      <c r="AF2" s="71">
        <f>I!Z11</f>
        <v>10273.489813786204</v>
      </c>
      <c r="AG2" s="71">
        <f>I!AA11</f>
        <v>10376.267947495166</v>
      </c>
      <c r="AH2" s="71">
        <f>I!AB11</f>
        <v>10476.964148759342</v>
      </c>
      <c r="AI2" s="71">
        <f>I!AC11</f>
        <v>10574.85315249204</v>
      </c>
      <c r="AJ2" s="71">
        <f>I!AD11</f>
        <v>10669.770643205082</v>
      </c>
      <c r="AK2" s="71">
        <f>I!AE11</f>
        <v>10761.718188645787</v>
      </c>
      <c r="AL2" s="71">
        <f>I!AF11</f>
        <v>10850.609445210595</v>
      </c>
      <c r="AM2" s="71">
        <f>I!AG11</f>
        <v>10936.946134223304</v>
      </c>
      <c r="AN2" s="71">
        <f>I!AH11</f>
        <v>11020.666034569062</v>
      </c>
      <c r="AO2" s="71">
        <f>I!AI11</f>
        <v>11101.664115371164</v>
      </c>
      <c r="AP2" s="71">
        <f>I!AJ11</f>
        <v>11179.676750837976</v>
      </c>
      <c r="AQ2" s="71">
        <f>I!AK11</f>
        <v>11254.300335567605</v>
      </c>
    </row>
    <row r="3" spans="1:43" x14ac:dyDescent="0.2">
      <c r="A3" s="68" t="s">
        <v>99</v>
      </c>
      <c r="B3" s="68" t="s">
        <v>100</v>
      </c>
      <c r="C3" s="68" t="s">
        <v>109</v>
      </c>
      <c r="D3" s="68" t="s">
        <v>16</v>
      </c>
      <c r="E3" s="68"/>
      <c r="F3" s="68" t="s">
        <v>101</v>
      </c>
      <c r="G3" s="69" t="str">
        <f>I!B45</f>
        <v>Mcal/Ton</v>
      </c>
      <c r="H3" s="68" t="s">
        <v>102</v>
      </c>
      <c r="I3" s="70">
        <v>1</v>
      </c>
      <c r="J3" s="71">
        <f>I!D45</f>
        <v>79.751032357797939</v>
      </c>
      <c r="K3" s="71">
        <f>I!E45</f>
        <v>0</v>
      </c>
      <c r="L3" s="71">
        <f>I!F45</f>
        <v>0</v>
      </c>
      <c r="M3" s="71">
        <f>I!G45</f>
        <v>0</v>
      </c>
      <c r="N3" s="71">
        <f>I!H45</f>
        <v>0</v>
      </c>
      <c r="O3" s="71">
        <f>I!I45</f>
        <v>0</v>
      </c>
      <c r="P3" s="71">
        <f>I!J45</f>
        <v>0</v>
      </c>
      <c r="Q3" s="71">
        <f>I!K45</f>
        <v>0</v>
      </c>
      <c r="R3" s="71">
        <f>I!L45</f>
        <v>0</v>
      </c>
      <c r="S3" s="71">
        <f>I!M45</f>
        <v>0</v>
      </c>
      <c r="T3" s="71">
        <f>I!N45</f>
        <v>0</v>
      </c>
      <c r="U3" s="71">
        <f>I!O45</f>
        <v>0</v>
      </c>
      <c r="V3" s="71">
        <f>I!P45</f>
        <v>0</v>
      </c>
      <c r="W3" s="71">
        <f>I!Q45</f>
        <v>0</v>
      </c>
      <c r="X3" s="71">
        <f>I!R45</f>
        <v>0</v>
      </c>
      <c r="Y3" s="71">
        <f>I!S45</f>
        <v>0</v>
      </c>
      <c r="Z3" s="71">
        <f>I!T45</f>
        <v>0</v>
      </c>
      <c r="AA3" s="71">
        <f>I!U45</f>
        <v>0</v>
      </c>
      <c r="AB3" s="71">
        <f>I!V45</f>
        <v>0</v>
      </c>
      <c r="AC3" s="71">
        <f>I!W45</f>
        <v>0</v>
      </c>
      <c r="AD3" s="71">
        <f>I!X45</f>
        <v>0</v>
      </c>
      <c r="AE3" s="71">
        <f>I!Y45</f>
        <v>0</v>
      </c>
      <c r="AF3" s="71">
        <f>I!Z45</f>
        <v>0</v>
      </c>
      <c r="AG3" s="71">
        <f>I!AA45</f>
        <v>0</v>
      </c>
      <c r="AH3" s="71">
        <f>I!AB45</f>
        <v>0</v>
      </c>
      <c r="AI3" s="71">
        <f>I!AC45</f>
        <v>0</v>
      </c>
      <c r="AJ3" s="71">
        <f>I!AD45</f>
        <v>0</v>
      </c>
      <c r="AK3" s="71">
        <f>I!AE45</f>
        <v>0</v>
      </c>
      <c r="AL3" s="71">
        <f>I!AF45</f>
        <v>0</v>
      </c>
      <c r="AM3" s="71">
        <f>I!AG45</f>
        <v>0</v>
      </c>
      <c r="AN3" s="71">
        <f>I!AH45</f>
        <v>0</v>
      </c>
      <c r="AO3" s="71">
        <f>I!AI45</f>
        <v>0</v>
      </c>
      <c r="AP3" s="71">
        <f>I!AJ45</f>
        <v>0</v>
      </c>
      <c r="AQ3" s="71">
        <f>I!AK45</f>
        <v>0</v>
      </c>
    </row>
    <row r="4" spans="1:43" x14ac:dyDescent="0.2">
      <c r="A4" s="68" t="s">
        <v>99</v>
      </c>
      <c r="B4" s="68" t="s">
        <v>100</v>
      </c>
      <c r="C4" s="68" t="s">
        <v>109</v>
      </c>
      <c r="D4" s="68" t="s">
        <v>84</v>
      </c>
      <c r="E4" s="68"/>
      <c r="F4" s="68" t="s">
        <v>101</v>
      </c>
      <c r="G4" s="69" t="str">
        <f>I!B46</f>
        <v>Mcal/Ton</v>
      </c>
      <c r="H4" s="68" t="s">
        <v>102</v>
      </c>
      <c r="I4" s="70">
        <v>1</v>
      </c>
      <c r="J4" s="71">
        <f>I!D46</f>
        <v>12.177182434636515</v>
      </c>
      <c r="K4" s="71">
        <f>I!E46</f>
        <v>0</v>
      </c>
      <c r="L4" s="71">
        <f>I!F46</f>
        <v>0</v>
      </c>
      <c r="M4" s="71">
        <f>I!G46</f>
        <v>0</v>
      </c>
      <c r="N4" s="71">
        <f>I!H46</f>
        <v>0</v>
      </c>
      <c r="O4" s="71">
        <f>I!I46</f>
        <v>0</v>
      </c>
      <c r="P4" s="71">
        <f>I!J46</f>
        <v>0</v>
      </c>
      <c r="Q4" s="71">
        <f>I!K46</f>
        <v>0</v>
      </c>
      <c r="R4" s="71">
        <f>I!L46</f>
        <v>0</v>
      </c>
      <c r="S4" s="71">
        <f>I!M46</f>
        <v>0</v>
      </c>
      <c r="T4" s="71">
        <f>I!N46</f>
        <v>0</v>
      </c>
      <c r="U4" s="71">
        <f>I!O46</f>
        <v>0</v>
      </c>
      <c r="V4" s="71">
        <f>I!P46</f>
        <v>0</v>
      </c>
      <c r="W4" s="71">
        <f>I!Q46</f>
        <v>0</v>
      </c>
      <c r="X4" s="71">
        <f>I!R46</f>
        <v>0</v>
      </c>
      <c r="Y4" s="71">
        <f>I!S46</f>
        <v>0</v>
      </c>
      <c r="Z4" s="71">
        <f>I!T46</f>
        <v>0</v>
      </c>
      <c r="AA4" s="71">
        <f>I!U46</f>
        <v>0</v>
      </c>
      <c r="AB4" s="71">
        <f>I!V46</f>
        <v>0</v>
      </c>
      <c r="AC4" s="71">
        <f>I!W46</f>
        <v>0</v>
      </c>
      <c r="AD4" s="71">
        <f>I!X46</f>
        <v>0</v>
      </c>
      <c r="AE4" s="71">
        <f>I!Y46</f>
        <v>0</v>
      </c>
      <c r="AF4" s="71">
        <f>I!Z46</f>
        <v>0</v>
      </c>
      <c r="AG4" s="71">
        <f>I!AA46</f>
        <v>0</v>
      </c>
      <c r="AH4" s="71">
        <f>I!AB46</f>
        <v>0</v>
      </c>
      <c r="AI4" s="71">
        <f>I!AC46</f>
        <v>0</v>
      </c>
      <c r="AJ4" s="71">
        <f>I!AD46</f>
        <v>0</v>
      </c>
      <c r="AK4" s="71">
        <f>I!AE46</f>
        <v>0</v>
      </c>
      <c r="AL4" s="71">
        <f>I!AF46</f>
        <v>0</v>
      </c>
      <c r="AM4" s="71">
        <f>I!AG46</f>
        <v>0</v>
      </c>
      <c r="AN4" s="71">
        <f>I!AH46</f>
        <v>0</v>
      </c>
      <c r="AO4" s="71">
        <f>I!AI46</f>
        <v>0</v>
      </c>
      <c r="AP4" s="71">
        <f>I!AJ46</f>
        <v>0</v>
      </c>
      <c r="AQ4" s="71">
        <f>I!AK46</f>
        <v>0</v>
      </c>
    </row>
    <row r="5" spans="1:43" x14ac:dyDescent="0.2">
      <c r="A5" s="68" t="s">
        <v>99</v>
      </c>
      <c r="B5" s="68" t="s">
        <v>100</v>
      </c>
      <c r="C5" s="68" t="s">
        <v>109</v>
      </c>
      <c r="D5" s="68" t="s">
        <v>85</v>
      </c>
      <c r="E5" s="68"/>
      <c r="F5" s="68" t="s">
        <v>101</v>
      </c>
      <c r="G5" s="69" t="str">
        <f>I!B47</f>
        <v>Mcal/Ton</v>
      </c>
      <c r="H5" s="68" t="s">
        <v>102</v>
      </c>
      <c r="I5" s="70">
        <v>1</v>
      </c>
      <c r="J5" s="71">
        <f>I!D47</f>
        <v>9.7737164437211504E-2</v>
      </c>
      <c r="K5" s="71">
        <f>I!E47</f>
        <v>0</v>
      </c>
      <c r="L5" s="71">
        <f>I!F47</f>
        <v>0</v>
      </c>
      <c r="M5" s="71">
        <f>I!G47</f>
        <v>0</v>
      </c>
      <c r="N5" s="71">
        <f>I!H47</f>
        <v>0</v>
      </c>
      <c r="O5" s="71">
        <f>I!I47</f>
        <v>0</v>
      </c>
      <c r="P5" s="71">
        <f>I!J47</f>
        <v>0</v>
      </c>
      <c r="Q5" s="71">
        <f>I!K47</f>
        <v>0</v>
      </c>
      <c r="R5" s="71">
        <f>I!L47</f>
        <v>0</v>
      </c>
      <c r="S5" s="71">
        <f>I!M47</f>
        <v>0</v>
      </c>
      <c r="T5" s="71">
        <f>I!N47</f>
        <v>0</v>
      </c>
      <c r="U5" s="71">
        <f>I!O47</f>
        <v>0</v>
      </c>
      <c r="V5" s="71">
        <f>I!P47</f>
        <v>0</v>
      </c>
      <c r="W5" s="71">
        <f>I!Q47</f>
        <v>0</v>
      </c>
      <c r="X5" s="71">
        <f>I!R47</f>
        <v>0</v>
      </c>
      <c r="Y5" s="71">
        <f>I!S47</f>
        <v>0</v>
      </c>
      <c r="Z5" s="71">
        <f>I!T47</f>
        <v>0</v>
      </c>
      <c r="AA5" s="71">
        <f>I!U47</f>
        <v>0</v>
      </c>
      <c r="AB5" s="71">
        <f>I!V47</f>
        <v>0</v>
      </c>
      <c r="AC5" s="71">
        <f>I!W47</f>
        <v>0</v>
      </c>
      <c r="AD5" s="71">
        <f>I!X47</f>
        <v>0</v>
      </c>
      <c r="AE5" s="71">
        <f>I!Y47</f>
        <v>0</v>
      </c>
      <c r="AF5" s="71">
        <f>I!Z47</f>
        <v>0</v>
      </c>
      <c r="AG5" s="71">
        <f>I!AA47</f>
        <v>0</v>
      </c>
      <c r="AH5" s="71">
        <f>I!AB47</f>
        <v>0</v>
      </c>
      <c r="AI5" s="71">
        <f>I!AC47</f>
        <v>0</v>
      </c>
      <c r="AJ5" s="71">
        <f>I!AD47</f>
        <v>0</v>
      </c>
      <c r="AK5" s="71">
        <f>I!AE47</f>
        <v>0</v>
      </c>
      <c r="AL5" s="71">
        <f>I!AF47</f>
        <v>0</v>
      </c>
      <c r="AM5" s="71">
        <f>I!AG47</f>
        <v>0</v>
      </c>
      <c r="AN5" s="71">
        <f>I!AH47</f>
        <v>0</v>
      </c>
      <c r="AO5" s="71">
        <f>I!AI47</f>
        <v>0</v>
      </c>
      <c r="AP5" s="71">
        <f>I!AJ47</f>
        <v>0</v>
      </c>
      <c r="AQ5" s="71">
        <f>I!AK47</f>
        <v>0</v>
      </c>
    </row>
    <row r="6" spans="1:43" x14ac:dyDescent="0.2">
      <c r="A6" s="68" t="s">
        <v>99</v>
      </c>
      <c r="B6" s="68" t="s">
        <v>100</v>
      </c>
      <c r="C6" s="68" t="s">
        <v>109</v>
      </c>
      <c r="D6" s="68" t="s">
        <v>16</v>
      </c>
      <c r="E6" s="68" t="s">
        <v>7</v>
      </c>
      <c r="F6" s="68" t="s">
        <v>103</v>
      </c>
      <c r="G6" s="69" t="str">
        <f>I!B52</f>
        <v>%</v>
      </c>
      <c r="H6" s="68" t="s">
        <v>102</v>
      </c>
      <c r="I6" s="70">
        <v>1</v>
      </c>
      <c r="J6" s="72">
        <f>I!D52*100</f>
        <v>88.112373382358442</v>
      </c>
      <c r="K6" s="72">
        <f>I!E52*100</f>
        <v>88.112373382358442</v>
      </c>
      <c r="L6" s="72">
        <f>I!F52*100</f>
        <v>88.112373382358442</v>
      </c>
      <c r="M6" s="72">
        <f>I!G52*100</f>
        <v>88.112373382358442</v>
      </c>
      <c r="N6" s="72">
        <f>I!H52*100</f>
        <v>88.112373382358442</v>
      </c>
      <c r="O6" s="72">
        <f>I!I52*100</f>
        <v>88.112373382358442</v>
      </c>
      <c r="P6" s="72">
        <f>I!J52*100</f>
        <v>84.914379143397184</v>
      </c>
      <c r="Q6" s="72">
        <f>I!K52*100</f>
        <v>81.716384904435941</v>
      </c>
      <c r="R6" s="72">
        <f>I!L52*100</f>
        <v>78.518390665474669</v>
      </c>
      <c r="S6" s="72">
        <f>I!M52*100</f>
        <v>75.320396426513398</v>
      </c>
      <c r="T6" s="72">
        <f>I!N52*100</f>
        <v>72.122402187552154</v>
      </c>
      <c r="U6" s="72">
        <f>I!O52*100</f>
        <v>68.924407948590897</v>
      </c>
      <c r="V6" s="72">
        <f>I!P52*100</f>
        <v>65.726413709629625</v>
      </c>
      <c r="W6" s="72">
        <f>I!Q52*100</f>
        <v>62.528419470668361</v>
      </c>
      <c r="X6" s="72">
        <f>I!R52*100</f>
        <v>59.33042523170711</v>
      </c>
      <c r="Y6" s="72">
        <f>I!S52*100</f>
        <v>56.132430992745853</v>
      </c>
      <c r="Z6" s="72">
        <f>I!T52*100</f>
        <v>52.934436753784588</v>
      </c>
      <c r="AA6" s="72">
        <f>I!U52*100</f>
        <v>49.736442514823331</v>
      </c>
      <c r="AB6" s="72">
        <f>I!V52*100</f>
        <v>46.538448275862073</v>
      </c>
      <c r="AC6" s="72">
        <f>I!W52*100</f>
        <v>42.765742867710173</v>
      </c>
      <c r="AD6" s="72">
        <f>I!X52*100</f>
        <v>38.993037459558586</v>
      </c>
      <c r="AE6" s="72">
        <f>I!Y52*100</f>
        <v>35.220332051406999</v>
      </c>
      <c r="AF6" s="72">
        <f>I!Z52*100</f>
        <v>31.447626643255088</v>
      </c>
      <c r="AG6" s="72">
        <f>I!AA52*100</f>
        <v>27.674921235103501</v>
      </c>
      <c r="AH6" s="72">
        <f>I!AB52*100</f>
        <v>17.764596201569592</v>
      </c>
      <c r="AI6" s="72">
        <f>I!AC52*100</f>
        <v>7.8542711680356874</v>
      </c>
      <c r="AJ6" s="72">
        <f>I!AD52*100</f>
        <v>0</v>
      </c>
      <c r="AK6" s="72">
        <f>I!AE52*100</f>
        <v>0</v>
      </c>
      <c r="AL6" s="72">
        <f>I!AF52*100</f>
        <v>0</v>
      </c>
      <c r="AM6" s="72">
        <f>I!AG52*100</f>
        <v>0</v>
      </c>
      <c r="AN6" s="72">
        <f>I!AH52*100</f>
        <v>0</v>
      </c>
      <c r="AO6" s="72">
        <f>I!AI52*100</f>
        <v>0</v>
      </c>
      <c r="AP6" s="72">
        <f>I!AJ52*100</f>
        <v>0</v>
      </c>
      <c r="AQ6" s="72">
        <f>I!AK52*100</f>
        <v>0</v>
      </c>
    </row>
    <row r="7" spans="1:43" x14ac:dyDescent="0.2">
      <c r="A7" s="68" t="s">
        <v>99</v>
      </c>
      <c r="B7" s="68" t="s">
        <v>100</v>
      </c>
      <c r="C7" s="68" t="s">
        <v>109</v>
      </c>
      <c r="D7" s="68" t="s">
        <v>16</v>
      </c>
      <c r="E7" s="68" t="s">
        <v>11</v>
      </c>
      <c r="F7" s="68" t="s">
        <v>103</v>
      </c>
      <c r="G7" s="69" t="str">
        <f>I!B53</f>
        <v>%</v>
      </c>
      <c r="H7" s="68" t="s">
        <v>102</v>
      </c>
      <c r="I7" s="70">
        <v>1</v>
      </c>
      <c r="J7" s="72">
        <f>I!D53*100</f>
        <v>0</v>
      </c>
      <c r="K7" s="72">
        <f>I!E53*100</f>
        <v>0</v>
      </c>
      <c r="L7" s="72">
        <f>I!F53*100</f>
        <v>0</v>
      </c>
      <c r="M7" s="72">
        <f>I!G53*100</f>
        <v>0</v>
      </c>
      <c r="N7" s="72">
        <f>I!H53*100</f>
        <v>0</v>
      </c>
      <c r="O7" s="72">
        <f>I!I53*100</f>
        <v>0</v>
      </c>
      <c r="P7" s="72">
        <f>I!J53*100</f>
        <v>0</v>
      </c>
      <c r="Q7" s="72">
        <f>I!K53*100</f>
        <v>0</v>
      </c>
      <c r="R7" s="72">
        <f>I!L53*100</f>
        <v>0</v>
      </c>
      <c r="S7" s="72">
        <f>I!M53*100</f>
        <v>0</v>
      </c>
      <c r="T7" s="72">
        <f>I!N53*100</f>
        <v>0</v>
      </c>
      <c r="U7" s="72">
        <f>I!O53*100</f>
        <v>0</v>
      </c>
      <c r="V7" s="72">
        <f>I!P53*100</f>
        <v>0</v>
      </c>
      <c r="W7" s="72">
        <f>I!Q53*100</f>
        <v>0</v>
      </c>
      <c r="X7" s="72">
        <f>I!R53*100</f>
        <v>0</v>
      </c>
      <c r="Y7" s="72">
        <f>I!S53*100</f>
        <v>0</v>
      </c>
      <c r="Z7" s="72">
        <f>I!T53*100</f>
        <v>0</v>
      </c>
      <c r="AA7" s="72">
        <f>I!U53*100</f>
        <v>0</v>
      </c>
      <c r="AB7" s="72">
        <f>I!V53*100</f>
        <v>0</v>
      </c>
      <c r="AC7" s="72">
        <f>I!W53*100</f>
        <v>0</v>
      </c>
      <c r="AD7" s="72">
        <f>I!X53*100</f>
        <v>0</v>
      </c>
      <c r="AE7" s="72">
        <f>I!Y53*100</f>
        <v>0</v>
      </c>
      <c r="AF7" s="72">
        <f>I!Z53*100</f>
        <v>0</v>
      </c>
      <c r="AG7" s="72">
        <f>I!AA53*100</f>
        <v>0</v>
      </c>
      <c r="AH7" s="72">
        <f>I!AB53*100</f>
        <v>0</v>
      </c>
      <c r="AI7" s="72">
        <f>I!AC53*100</f>
        <v>0</v>
      </c>
      <c r="AJ7" s="72">
        <f>I!AD53*100</f>
        <v>0</v>
      </c>
      <c r="AK7" s="72">
        <f>I!AE53*100</f>
        <v>0</v>
      </c>
      <c r="AL7" s="72">
        <f>I!AF53*100</f>
        <v>0</v>
      </c>
      <c r="AM7" s="72">
        <f>I!AG53*100</f>
        <v>0</v>
      </c>
      <c r="AN7" s="72">
        <f>I!AH53*100</f>
        <v>0</v>
      </c>
      <c r="AO7" s="72">
        <f>I!AI53*100</f>
        <v>0</v>
      </c>
      <c r="AP7" s="72">
        <f>I!AJ53*100</f>
        <v>0</v>
      </c>
      <c r="AQ7" s="72">
        <f>I!AK53*100</f>
        <v>0</v>
      </c>
    </row>
    <row r="8" spans="1:43" x14ac:dyDescent="0.2">
      <c r="A8" s="68" t="s">
        <v>99</v>
      </c>
      <c r="B8" s="68" t="s">
        <v>100</v>
      </c>
      <c r="C8" s="68" t="s">
        <v>109</v>
      </c>
      <c r="D8" s="68" t="s">
        <v>16</v>
      </c>
      <c r="E8" s="68" t="s">
        <v>12</v>
      </c>
      <c r="F8" s="68" t="s">
        <v>103</v>
      </c>
      <c r="G8" s="69" t="str">
        <f>I!B54</f>
        <v>%</v>
      </c>
      <c r="H8" s="68" t="s">
        <v>102</v>
      </c>
      <c r="I8" s="70">
        <v>1</v>
      </c>
      <c r="J8" s="72">
        <f>I!D54*100</f>
        <v>11.887626617641551</v>
      </c>
      <c r="K8" s="72">
        <f>I!E54*100</f>
        <v>11.887626617641551</v>
      </c>
      <c r="L8" s="72">
        <f>I!F54*100</f>
        <v>11.887626617641551</v>
      </c>
      <c r="M8" s="72">
        <f>I!G54*100</f>
        <v>11.887626617641551</v>
      </c>
      <c r="N8" s="72">
        <f>I!H54*100</f>
        <v>11.887626617641551</v>
      </c>
      <c r="O8" s="72">
        <f>I!I54*100</f>
        <v>11.887626617641551</v>
      </c>
      <c r="P8" s="72">
        <f>I!J54*100</f>
        <v>15.08562085660281</v>
      </c>
      <c r="Q8" s="72">
        <f>I!K54*100</f>
        <v>18.28361509556407</v>
      </c>
      <c r="R8" s="72">
        <f>I!L54*100</f>
        <v>21.481609334525331</v>
      </c>
      <c r="S8" s="72">
        <f>I!M54*100</f>
        <v>24.679603573486592</v>
      </c>
      <c r="T8" s="72">
        <f>I!N54*100</f>
        <v>27.877597812447853</v>
      </c>
      <c r="U8" s="72">
        <f>I!O54*100</f>
        <v>31.075592051409114</v>
      </c>
      <c r="V8" s="72">
        <f>I!P54*100</f>
        <v>34.273586290370375</v>
      </c>
      <c r="W8" s="72">
        <f>I!Q54*100</f>
        <v>37.471580529331632</v>
      </c>
      <c r="X8" s="72">
        <f>I!R54*100</f>
        <v>40.66957476829289</v>
      </c>
      <c r="Y8" s="72">
        <f>I!S54*100</f>
        <v>43.867569007254154</v>
      </c>
      <c r="Z8" s="72">
        <f>I!T54*100</f>
        <v>47.065563246215412</v>
      </c>
      <c r="AA8" s="72">
        <f>I!U54*100</f>
        <v>50.263557485176669</v>
      </c>
      <c r="AB8" s="72">
        <f>I!V54*100</f>
        <v>53.461551724137927</v>
      </c>
      <c r="AC8" s="72">
        <f>I!W54*100</f>
        <v>55.897448275862061</v>
      </c>
      <c r="AD8" s="72">
        <f>I!X54*100</f>
        <v>58.333344827586195</v>
      </c>
      <c r="AE8" s="72">
        <f>I!Y54*100</f>
        <v>60.769241379310337</v>
      </c>
      <c r="AF8" s="72">
        <f>I!Z54*100</f>
        <v>63.205137931034471</v>
      </c>
      <c r="AG8" s="72">
        <f>I!AA54*100</f>
        <v>65.641034482758613</v>
      </c>
      <c r="AH8" s="72">
        <f>I!AB54*100</f>
        <v>68.07693103448274</v>
      </c>
      <c r="AI8" s="72">
        <f>I!AC54*100</f>
        <v>70.512827586206882</v>
      </c>
      <c r="AJ8" s="72">
        <f>I!AD54*100</f>
        <v>70.892670272435311</v>
      </c>
      <c r="AK8" s="72">
        <f>I!AE54*100</f>
        <v>63.418241790628052</v>
      </c>
      <c r="AL8" s="72">
        <f>I!AF54*100</f>
        <v>55.943813308818278</v>
      </c>
      <c r="AM8" s="72">
        <f>I!AG54*100</f>
        <v>48.469384827013521</v>
      </c>
      <c r="AN8" s="72">
        <f>I!AH54*100</f>
        <v>40.994956345203747</v>
      </c>
      <c r="AO8" s="72">
        <f>I!AI54*100</f>
        <v>33.520527863396474</v>
      </c>
      <c r="AP8" s="72">
        <f>I!AJ54*100</f>
        <v>26.046099381589215</v>
      </c>
      <c r="AQ8" s="72">
        <f>I!AK54*100</f>
        <v>18.571670899779448</v>
      </c>
    </row>
    <row r="9" spans="1:43" x14ac:dyDescent="0.2">
      <c r="A9" s="68" t="s">
        <v>99</v>
      </c>
      <c r="B9" s="68" t="s">
        <v>100</v>
      </c>
      <c r="C9" s="68" t="s">
        <v>109</v>
      </c>
      <c r="D9" s="68" t="s">
        <v>16</v>
      </c>
      <c r="E9" s="68" t="s">
        <v>13</v>
      </c>
      <c r="F9" s="68" t="s">
        <v>103</v>
      </c>
      <c r="G9" s="69" t="str">
        <f>I!B55</f>
        <v>%</v>
      </c>
      <c r="H9" s="68" t="s">
        <v>102</v>
      </c>
      <c r="I9" s="70">
        <v>1</v>
      </c>
      <c r="J9" s="72">
        <f>I!D55*100</f>
        <v>0</v>
      </c>
      <c r="K9" s="72">
        <f>I!E55*100</f>
        <v>0</v>
      </c>
      <c r="L9" s="72">
        <f>I!F55*100</f>
        <v>0</v>
      </c>
      <c r="M9" s="72">
        <f>I!G55*100</f>
        <v>0</v>
      </c>
      <c r="N9" s="72">
        <f>I!H55*100</f>
        <v>0</v>
      </c>
      <c r="O9" s="72">
        <f>I!I55*100</f>
        <v>0</v>
      </c>
      <c r="P9" s="72">
        <f>I!J55*100</f>
        <v>0</v>
      </c>
      <c r="Q9" s="72">
        <f>I!K55*100</f>
        <v>0</v>
      </c>
      <c r="R9" s="72">
        <f>I!L55*100</f>
        <v>0</v>
      </c>
      <c r="S9" s="72">
        <f>I!M55*100</f>
        <v>0</v>
      </c>
      <c r="T9" s="72">
        <f>I!N55*100</f>
        <v>0</v>
      </c>
      <c r="U9" s="72">
        <f>I!O55*100</f>
        <v>0</v>
      </c>
      <c r="V9" s="72">
        <f>I!P55*100</f>
        <v>0</v>
      </c>
      <c r="W9" s="72">
        <f>I!Q55*100</f>
        <v>0</v>
      </c>
      <c r="X9" s="72">
        <f>I!R55*100</f>
        <v>0</v>
      </c>
      <c r="Y9" s="72">
        <f>I!S55*100</f>
        <v>0</v>
      </c>
      <c r="Z9" s="72">
        <f>I!T55*100</f>
        <v>0</v>
      </c>
      <c r="AA9" s="72">
        <f>I!U55*100</f>
        <v>0</v>
      </c>
      <c r="AB9" s="72">
        <f>I!V55*100</f>
        <v>0</v>
      </c>
      <c r="AC9" s="72">
        <f>I!W55*100</f>
        <v>0</v>
      </c>
      <c r="AD9" s="72">
        <f>I!X55*100</f>
        <v>0</v>
      </c>
      <c r="AE9" s="72">
        <f>I!Y55*100</f>
        <v>0</v>
      </c>
      <c r="AF9" s="72">
        <f>I!Z55*100</f>
        <v>0</v>
      </c>
      <c r="AG9" s="72">
        <f>I!AA55*100</f>
        <v>0</v>
      </c>
      <c r="AH9" s="72">
        <f>I!AB55*100</f>
        <v>0</v>
      </c>
      <c r="AI9" s="72">
        <f>I!AC55*100</f>
        <v>0</v>
      </c>
      <c r="AJ9" s="72">
        <f>I!AD55*100</f>
        <v>0</v>
      </c>
      <c r="AK9" s="72">
        <f>I!AE55*100</f>
        <v>0</v>
      </c>
      <c r="AL9" s="72">
        <f>I!AF55*100</f>
        <v>0</v>
      </c>
      <c r="AM9" s="72">
        <f>I!AG55*100</f>
        <v>0</v>
      </c>
      <c r="AN9" s="72">
        <f>I!AH55*100</f>
        <v>0</v>
      </c>
      <c r="AO9" s="72">
        <f>I!AI55*100</f>
        <v>0</v>
      </c>
      <c r="AP9" s="72">
        <f>I!AJ55*100</f>
        <v>0</v>
      </c>
      <c r="AQ9" s="72">
        <f>I!AK55*100</f>
        <v>0</v>
      </c>
    </row>
    <row r="10" spans="1:43" x14ac:dyDescent="0.2">
      <c r="A10" s="68" t="s">
        <v>99</v>
      </c>
      <c r="B10" s="68" t="s">
        <v>100</v>
      </c>
      <c r="C10" s="68" t="s">
        <v>109</v>
      </c>
      <c r="D10" s="68" t="s">
        <v>16</v>
      </c>
      <c r="E10" s="68" t="s">
        <v>55</v>
      </c>
      <c r="F10" s="68" t="s">
        <v>103</v>
      </c>
      <c r="G10" s="69" t="str">
        <f>I!B56</f>
        <v>%</v>
      </c>
      <c r="H10" s="68" t="s">
        <v>102</v>
      </c>
      <c r="I10" s="70">
        <v>1</v>
      </c>
      <c r="J10" s="72">
        <f>I!D56*100</f>
        <v>0</v>
      </c>
      <c r="K10" s="72">
        <f>I!E56*100</f>
        <v>0</v>
      </c>
      <c r="L10" s="72">
        <f>I!F56*100</f>
        <v>0</v>
      </c>
      <c r="M10" s="72">
        <f>I!G56*100</f>
        <v>0</v>
      </c>
      <c r="N10" s="72">
        <f>I!H56*100</f>
        <v>0</v>
      </c>
      <c r="O10" s="72">
        <f>I!I56*100</f>
        <v>0</v>
      </c>
      <c r="P10" s="72">
        <f>I!J56*100</f>
        <v>0</v>
      </c>
      <c r="Q10" s="72">
        <f>I!K56*100</f>
        <v>0</v>
      </c>
      <c r="R10" s="72">
        <f>I!L56*100</f>
        <v>0</v>
      </c>
      <c r="S10" s="72">
        <f>I!M56*100</f>
        <v>0</v>
      </c>
      <c r="T10" s="72">
        <f>I!N56*100</f>
        <v>0</v>
      </c>
      <c r="U10" s="72">
        <f>I!O56*100</f>
        <v>0</v>
      </c>
      <c r="V10" s="72">
        <f>I!P56*100</f>
        <v>0</v>
      </c>
      <c r="W10" s="72">
        <f>I!Q56*100</f>
        <v>0</v>
      </c>
      <c r="X10" s="72">
        <f>I!R56*100</f>
        <v>0</v>
      </c>
      <c r="Y10" s="72">
        <f>I!S56*100</f>
        <v>0</v>
      </c>
      <c r="Z10" s="72">
        <f>I!T56*100</f>
        <v>0</v>
      </c>
      <c r="AA10" s="72">
        <f>I!U56*100</f>
        <v>0</v>
      </c>
      <c r="AB10" s="72">
        <f>I!V56*100</f>
        <v>0</v>
      </c>
      <c r="AC10" s="72">
        <f>I!W56*100</f>
        <v>0</v>
      </c>
      <c r="AD10" s="72">
        <f>I!X56*100</f>
        <v>0</v>
      </c>
      <c r="AE10" s="72">
        <f>I!Y56*100</f>
        <v>0</v>
      </c>
      <c r="AF10" s="72">
        <f>I!Z56*100</f>
        <v>0</v>
      </c>
      <c r="AG10" s="72">
        <f>I!AA56*100</f>
        <v>0</v>
      </c>
      <c r="AH10" s="72">
        <f>I!AB56*100</f>
        <v>0</v>
      </c>
      <c r="AI10" s="72">
        <f>I!AC56*100</f>
        <v>0</v>
      </c>
      <c r="AJ10" s="72">
        <f>I!AD56*100</f>
        <v>0</v>
      </c>
      <c r="AK10" s="72">
        <f>I!AE56*100</f>
        <v>0</v>
      </c>
      <c r="AL10" s="72">
        <f>I!AF56*100</f>
        <v>0</v>
      </c>
      <c r="AM10" s="72">
        <f>I!AG56*100</f>
        <v>0</v>
      </c>
      <c r="AN10" s="72">
        <f>I!AH56*100</f>
        <v>0</v>
      </c>
      <c r="AO10" s="72">
        <f>I!AI56*100</f>
        <v>0</v>
      </c>
      <c r="AP10" s="72">
        <f>I!AJ56*100</f>
        <v>0</v>
      </c>
      <c r="AQ10" s="72">
        <f>I!AK56*100</f>
        <v>0</v>
      </c>
    </row>
    <row r="11" spans="1:43" x14ac:dyDescent="0.2">
      <c r="A11" s="68" t="s">
        <v>99</v>
      </c>
      <c r="B11" s="68" t="s">
        <v>100</v>
      </c>
      <c r="C11" s="68" t="s">
        <v>109</v>
      </c>
      <c r="D11" s="68" t="s">
        <v>16</v>
      </c>
      <c r="E11" s="68" t="s">
        <v>80</v>
      </c>
      <c r="F11" s="68" t="s">
        <v>103</v>
      </c>
      <c r="G11" s="69" t="str">
        <f>I!B57</f>
        <v>%</v>
      </c>
      <c r="H11" s="68" t="s">
        <v>102</v>
      </c>
      <c r="I11" s="70">
        <v>1</v>
      </c>
      <c r="J11" s="72">
        <f>I!D57*100</f>
        <v>0</v>
      </c>
      <c r="K11" s="72">
        <f>I!E57*100</f>
        <v>0</v>
      </c>
      <c r="L11" s="72">
        <f>I!F57*100</f>
        <v>0</v>
      </c>
      <c r="M11" s="72">
        <f>I!G57*100</f>
        <v>0</v>
      </c>
      <c r="N11" s="72">
        <f>I!H57*100</f>
        <v>0</v>
      </c>
      <c r="O11" s="72">
        <f>I!I57*100</f>
        <v>0</v>
      </c>
      <c r="P11" s="72">
        <f>I!J57*100</f>
        <v>0</v>
      </c>
      <c r="Q11" s="72">
        <f>I!K57*100</f>
        <v>0</v>
      </c>
      <c r="R11" s="72">
        <f>I!L57*100</f>
        <v>0</v>
      </c>
      <c r="S11" s="72">
        <f>I!M57*100</f>
        <v>0</v>
      </c>
      <c r="T11" s="72">
        <f>I!N57*100</f>
        <v>0</v>
      </c>
      <c r="U11" s="72">
        <f>I!O57*100</f>
        <v>0</v>
      </c>
      <c r="V11" s="72">
        <f>I!P57*100</f>
        <v>0</v>
      </c>
      <c r="W11" s="72">
        <f>I!Q57*100</f>
        <v>0</v>
      </c>
      <c r="X11" s="72">
        <f>I!R57*100</f>
        <v>0</v>
      </c>
      <c r="Y11" s="72">
        <f>I!S57*100</f>
        <v>0</v>
      </c>
      <c r="Z11" s="72">
        <f>I!T57*100</f>
        <v>0</v>
      </c>
      <c r="AA11" s="72">
        <f>I!U57*100</f>
        <v>0</v>
      </c>
      <c r="AB11" s="72">
        <f>I!V57*100</f>
        <v>0</v>
      </c>
      <c r="AC11" s="72">
        <f>I!W57*100</f>
        <v>1.3368088564277654</v>
      </c>
      <c r="AD11" s="72">
        <f>I!X57*100</f>
        <v>2.6736177128552181</v>
      </c>
      <c r="AE11" s="72">
        <f>I!Y57*100</f>
        <v>4.0104265692826706</v>
      </c>
      <c r="AF11" s="72">
        <f>I!Z57*100</f>
        <v>5.3472354257104362</v>
      </c>
      <c r="AG11" s="72">
        <f>I!AA57*100</f>
        <v>6.6840442821378883</v>
      </c>
      <c r="AH11" s="72">
        <f>I!AB57*100</f>
        <v>14.158472763947657</v>
      </c>
      <c r="AI11" s="72">
        <f>I!AC57*100</f>
        <v>21.632901245757427</v>
      </c>
      <c r="AJ11" s="72">
        <f>I!AD57*100</f>
        <v>29.107329727564689</v>
      </c>
      <c r="AK11" s="72">
        <f>I!AE57*100</f>
        <v>36.581758209371955</v>
      </c>
      <c r="AL11" s="72">
        <f>I!AF57*100</f>
        <v>44.056186691181729</v>
      </c>
      <c r="AM11" s="72">
        <f>I!AG57*100</f>
        <v>51.530615172986479</v>
      </c>
      <c r="AN11" s="72">
        <f>I!AH57*100</f>
        <v>59.005043654796253</v>
      </c>
      <c r="AO11" s="72">
        <f>I!AI57*100</f>
        <v>66.479472136603519</v>
      </c>
      <c r="AP11" s="72">
        <f>I!AJ57*100</f>
        <v>73.953900618410785</v>
      </c>
      <c r="AQ11" s="72">
        <f>I!AK57*100</f>
        <v>81.428329100220552</v>
      </c>
    </row>
    <row r="12" spans="1:43" x14ac:dyDescent="0.2">
      <c r="A12" s="68" t="s">
        <v>99</v>
      </c>
      <c r="B12" s="68" t="s">
        <v>100</v>
      </c>
      <c r="C12" s="68" t="s">
        <v>109</v>
      </c>
      <c r="D12" s="68" t="s">
        <v>84</v>
      </c>
      <c r="E12" s="68" t="s">
        <v>7</v>
      </c>
      <c r="F12" s="68" t="s">
        <v>103</v>
      </c>
      <c r="G12" s="69" t="str">
        <f>I!B60</f>
        <v>%</v>
      </c>
      <c r="H12" s="68" t="s">
        <v>102</v>
      </c>
      <c r="I12" s="70">
        <v>1</v>
      </c>
      <c r="J12" s="72">
        <f>I!D60*100</f>
        <v>36.83407748314189</v>
      </c>
      <c r="K12" s="72">
        <f>I!E60*100</f>
        <v>36.83407748314189</v>
      </c>
      <c r="L12" s="72">
        <f>I!F60*100</f>
        <v>36.83407748314189</v>
      </c>
      <c r="M12" s="72">
        <f>I!G60*100</f>
        <v>36.83407748314189</v>
      </c>
      <c r="N12" s="72">
        <f>I!H60*100</f>
        <v>36.83407748314189</v>
      </c>
      <c r="O12" s="72">
        <f>I!I60*100</f>
        <v>36.83407748314189</v>
      </c>
      <c r="P12" s="72">
        <f>I!J60*100</f>
        <v>36.834073799734149</v>
      </c>
      <c r="Q12" s="72">
        <f>I!K60*100</f>
        <v>36.834053083591883</v>
      </c>
      <c r="R12" s="72">
        <f>I!L60*100</f>
        <v>36.833915856681195</v>
      </c>
      <c r="S12" s="72">
        <f>I!M60*100</f>
        <v>36.833006866452706</v>
      </c>
      <c r="T12" s="72">
        <f>I!N60*100</f>
        <v>36.826986682363319</v>
      </c>
      <c r="U12" s="72">
        <f>I!O60*100</f>
        <v>36.787157527283512</v>
      </c>
      <c r="V12" s="72">
        <f>I!P60*100</f>
        <v>36.525478304370708</v>
      </c>
      <c r="W12" s="72">
        <f>I!Q60*100</f>
        <v>34.145189826872539</v>
      </c>
      <c r="X12" s="72">
        <f>I!R60*100</f>
        <v>33.990497045307656</v>
      </c>
      <c r="Y12" s="72">
        <f>I!S60*100</f>
        <v>33.826650529996378</v>
      </c>
      <c r="Z12" s="72">
        <f>I!T60*100</f>
        <v>33.653108813595495</v>
      </c>
      <c r="AA12" s="72">
        <f>I!U60*100</f>
        <v>33.469301287951467</v>
      </c>
      <c r="AB12" s="72">
        <f>I!V60*100</f>
        <v>33.274627294347923</v>
      </c>
      <c r="AC12" s="72">
        <f>I!W60*100</f>
        <v>33.068455315126492</v>
      </c>
      <c r="AD12" s="72">
        <f>I!X60*100</f>
        <v>32.850122296389102</v>
      </c>
      <c r="AE12" s="72">
        <f>I!Y60*100</f>
        <v>32.618933135984513</v>
      </c>
      <c r="AF12" s="72">
        <f>I!Z60*100</f>
        <v>32.37416037585384</v>
      </c>
      <c r="AG12" s="72">
        <f>I!AA60*100</f>
        <v>32.115044143023319</v>
      </c>
      <c r="AH12" s="72">
        <f>I!AB60*100</f>
        <v>31.840792389025395</v>
      </c>
      <c r="AI12" s="72">
        <f>I!AC60*100</f>
        <v>31.55058148321012</v>
      </c>
      <c r="AJ12" s="72">
        <f>I!AD60*100</f>
        <v>31.243557221146347</v>
      </c>
      <c r="AK12" s="72">
        <f>I!AE60*100</f>
        <v>30.918836314930896</v>
      </c>
      <c r="AL12" s="72">
        <f>I!AF60*100</f>
        <v>30.575508437494314</v>
      </c>
      <c r="AM12" s="72">
        <f>I!AG60*100</f>
        <v>30.212638897624551</v>
      </c>
      <c r="AN12" s="72">
        <f>I!AH60*100</f>
        <v>29.829272026068971</v>
      </c>
      <c r="AO12" s="72">
        <f>I!AI60*100</f>
        <v>29.424435355292079</v>
      </c>
      <c r="AP12" s="72">
        <f>I!AJ60*100</f>
        <v>28.997144675761326</v>
      </c>
      <c r="AQ12" s="72">
        <f>I!AK60*100</f>
        <v>28.546410049434972</v>
      </c>
    </row>
    <row r="13" spans="1:43" x14ac:dyDescent="0.2">
      <c r="A13" s="68" t="s">
        <v>99</v>
      </c>
      <c r="B13" s="68" t="s">
        <v>100</v>
      </c>
      <c r="C13" s="68" t="s">
        <v>109</v>
      </c>
      <c r="D13" s="68" t="s">
        <v>84</v>
      </c>
      <c r="E13" s="68" t="s">
        <v>9</v>
      </c>
      <c r="F13" s="68" t="s">
        <v>103</v>
      </c>
      <c r="G13" s="69" t="str">
        <f>I!B61</f>
        <v>%</v>
      </c>
      <c r="H13" s="68" t="s">
        <v>102</v>
      </c>
      <c r="I13" s="70">
        <v>1</v>
      </c>
      <c r="J13" s="72">
        <f>I!D61*100</f>
        <v>60.96884544766489</v>
      </c>
      <c r="K13" s="72">
        <f>I!E61*100</f>
        <v>60.96884544766489</v>
      </c>
      <c r="L13" s="72">
        <f>I!F61*100</f>
        <v>60.96884544766489</v>
      </c>
      <c r="M13" s="72">
        <f>I!G61*100</f>
        <v>60.96884544766489</v>
      </c>
      <c r="N13" s="72">
        <f>I!H61*100</f>
        <v>60.96884544766489</v>
      </c>
      <c r="O13" s="72">
        <f>I!I61*100</f>
        <v>60.96884544766489</v>
      </c>
      <c r="P13" s="72">
        <f>I!J61*100</f>
        <v>60.968839350780343</v>
      </c>
      <c r="Q13" s="72">
        <f>I!K61*100</f>
        <v>60.968805060814034</v>
      </c>
      <c r="R13" s="72">
        <f>I!L61*100</f>
        <v>60.968577918806389</v>
      </c>
      <c r="S13" s="72">
        <f>I!M61*100</f>
        <v>60.967073331518186</v>
      </c>
      <c r="T13" s="72">
        <f>I!N61*100</f>
        <v>60.957108546232611</v>
      </c>
      <c r="U13" s="72">
        <f>I!O61*100</f>
        <v>60.891182160496918</v>
      </c>
      <c r="V13" s="72">
        <f>I!P61*100</f>
        <v>60.458043035295859</v>
      </c>
      <c r="W13" s="72">
        <f>I!Q61*100</f>
        <v>56.518119729985358</v>
      </c>
      <c r="X13" s="72">
        <f>I!R61*100</f>
        <v>56.262067700572786</v>
      </c>
      <c r="Y13" s="72">
        <f>I!S61*100</f>
        <v>55.990864142570715</v>
      </c>
      <c r="Z13" s="72">
        <f>I!T61*100</f>
        <v>55.703612803350651</v>
      </c>
      <c r="AA13" s="72">
        <f>I!U61*100</f>
        <v>55.399369195560098</v>
      </c>
      <c r="AB13" s="72">
        <f>I!V61*100</f>
        <v>55.077139091273487</v>
      </c>
      <c r="AC13" s="72">
        <f>I!W61*100</f>
        <v>54.735877183939344</v>
      </c>
      <c r="AD13" s="72">
        <f>I!X61*100</f>
        <v>54.374485967297247</v>
      </c>
      <c r="AE13" s="72">
        <f>I!Y61*100</f>
        <v>53.991814887878085</v>
      </c>
      <c r="AF13" s="72">
        <f>I!Z61*100</f>
        <v>53.586659835765396</v>
      </c>
      <c r="AG13" s="72">
        <f>I!AA61*100</f>
        <v>53.157763046924799</v>
      </c>
      <c r="AH13" s="72">
        <f>I!AB61*100</f>
        <v>52.70381349950086</v>
      </c>
      <c r="AI13" s="72">
        <f>I!AC61*100</f>
        <v>52.223447895883488</v>
      </c>
      <c r="AJ13" s="72">
        <f>I!AD61*100</f>
        <v>51.715252331843175</v>
      </c>
      <c r="AK13" s="72">
        <f>I!AE61*100</f>
        <v>51.177764763334466</v>
      </c>
      <c r="AL13" s="72">
        <f>I!AF61*100</f>
        <v>50.609478390290754</v>
      </c>
      <c r="AM13" s="72">
        <f>I!AG61*100</f>
        <v>50.008846084401995</v>
      </c>
      <c r="AN13" s="72">
        <f>I!AH61*100</f>
        <v>49.374285993890041</v>
      </c>
      <c r="AO13" s="72">
        <f>I!AI61*100</f>
        <v>48.704188461966233</v>
      </c>
      <c r="AP13" s="72">
        <f>I!AJ61*100</f>
        <v>47.996924396144003</v>
      </c>
      <c r="AQ13" s="72">
        <f>I!AK61*100</f>
        <v>47.250855221940306</v>
      </c>
    </row>
    <row r="14" spans="1:43" x14ac:dyDescent="0.2">
      <c r="A14" s="68" t="s">
        <v>99</v>
      </c>
      <c r="B14" s="68" t="s">
        <v>100</v>
      </c>
      <c r="C14" s="68" t="s">
        <v>109</v>
      </c>
      <c r="D14" s="68" t="s">
        <v>84</v>
      </c>
      <c r="E14" s="68" t="s">
        <v>10</v>
      </c>
      <c r="F14" s="68" t="s">
        <v>103</v>
      </c>
      <c r="G14" s="69" t="str">
        <f>I!B62</f>
        <v>%</v>
      </c>
      <c r="H14" s="68" t="s">
        <v>102</v>
      </c>
      <c r="I14" s="70">
        <v>1</v>
      </c>
      <c r="J14" s="72">
        <f>I!D62*100</f>
        <v>0</v>
      </c>
      <c r="K14" s="72">
        <f>I!E62*100</f>
        <v>0</v>
      </c>
      <c r="L14" s="72">
        <f>I!F62*100</f>
        <v>0</v>
      </c>
      <c r="M14" s="72">
        <f>I!G62*100</f>
        <v>0</v>
      </c>
      <c r="N14" s="72">
        <f>I!H62*100</f>
        <v>0</v>
      </c>
      <c r="O14" s="72">
        <f>I!I62*100</f>
        <v>0</v>
      </c>
      <c r="P14" s="72">
        <f>I!J62*100</f>
        <v>0</v>
      </c>
      <c r="Q14" s="72">
        <f>I!K62*100</f>
        <v>0</v>
      </c>
      <c r="R14" s="72">
        <f>I!L62*100</f>
        <v>0</v>
      </c>
      <c r="S14" s="72">
        <f>I!M62*100</f>
        <v>0</v>
      </c>
      <c r="T14" s="72">
        <f>I!N62*100</f>
        <v>0</v>
      </c>
      <c r="U14" s="72">
        <f>I!O62*100</f>
        <v>0</v>
      </c>
      <c r="V14" s="72">
        <f>I!P62*100</f>
        <v>0</v>
      </c>
      <c r="W14" s="72">
        <f>I!Q62*100</f>
        <v>0</v>
      </c>
      <c r="X14" s="72">
        <f>I!R62*100</f>
        <v>0</v>
      </c>
      <c r="Y14" s="72">
        <f>I!S62*100</f>
        <v>0</v>
      </c>
      <c r="Z14" s="72">
        <f>I!T62*100</f>
        <v>0</v>
      </c>
      <c r="AA14" s="72">
        <f>I!U62*100</f>
        <v>0</v>
      </c>
      <c r="AB14" s="72">
        <f>I!V62*100</f>
        <v>0</v>
      </c>
      <c r="AC14" s="72">
        <f>I!W62*100</f>
        <v>0</v>
      </c>
      <c r="AD14" s="72">
        <f>I!X62*100</f>
        <v>0</v>
      </c>
      <c r="AE14" s="72">
        <f>I!Y62*100</f>
        <v>0</v>
      </c>
      <c r="AF14" s="72">
        <f>I!Z62*100</f>
        <v>0</v>
      </c>
      <c r="AG14" s="72">
        <f>I!AA62*100</f>
        <v>0</v>
      </c>
      <c r="AH14" s="72">
        <f>I!AB62*100</f>
        <v>0</v>
      </c>
      <c r="AI14" s="72">
        <f>I!AC62*100</f>
        <v>0</v>
      </c>
      <c r="AJ14" s="72">
        <f>I!AD62*100</f>
        <v>0</v>
      </c>
      <c r="AK14" s="72">
        <f>I!AE62*100</f>
        <v>0</v>
      </c>
      <c r="AL14" s="72">
        <f>I!AF62*100</f>
        <v>0</v>
      </c>
      <c r="AM14" s="72">
        <f>I!AG62*100</f>
        <v>0</v>
      </c>
      <c r="AN14" s="72">
        <f>I!AH62*100</f>
        <v>0</v>
      </c>
      <c r="AO14" s="72">
        <f>I!AI62*100</f>
        <v>0</v>
      </c>
      <c r="AP14" s="72">
        <f>I!AJ62*100</f>
        <v>0</v>
      </c>
      <c r="AQ14" s="72">
        <f>I!AK62*100</f>
        <v>0</v>
      </c>
    </row>
    <row r="15" spans="1:43" x14ac:dyDescent="0.2">
      <c r="A15" s="68" t="s">
        <v>99</v>
      </c>
      <c r="B15" s="68" t="s">
        <v>100</v>
      </c>
      <c r="C15" s="68" t="s">
        <v>109</v>
      </c>
      <c r="D15" s="68" t="s">
        <v>84</v>
      </c>
      <c r="E15" s="68" t="s">
        <v>11</v>
      </c>
      <c r="F15" s="68" t="s">
        <v>103</v>
      </c>
      <c r="G15" s="69" t="str">
        <f>I!B63</f>
        <v>%</v>
      </c>
      <c r="H15" s="68" t="s">
        <v>102</v>
      </c>
      <c r="I15" s="70">
        <v>1</v>
      </c>
      <c r="J15" s="72">
        <f>I!D63*100</f>
        <v>0.59182618358260486</v>
      </c>
      <c r="K15" s="72">
        <f>I!E63*100</f>
        <v>0.59182618358260486</v>
      </c>
      <c r="L15" s="72">
        <f>I!F63*100</f>
        <v>0.59182618358260486</v>
      </c>
      <c r="M15" s="72">
        <f>I!G63*100</f>
        <v>0.59182618358260486</v>
      </c>
      <c r="N15" s="72">
        <f>I!H63*100</f>
        <v>0.59182618358260486</v>
      </c>
      <c r="O15" s="72">
        <f>I!I63*100</f>
        <v>0.59182618358260486</v>
      </c>
      <c r="P15" s="72">
        <f>I!J63*100</f>
        <v>0.5918261243999865</v>
      </c>
      <c r="Q15" s="72">
        <f>I!K63*100</f>
        <v>0.59182579154638315</v>
      </c>
      <c r="R15" s="72">
        <f>I!L63*100</f>
        <v>0.5918235866729511</v>
      </c>
      <c r="S15" s="72">
        <f>I!M63*100</f>
        <v>0.59180898160463946</v>
      </c>
      <c r="T15" s="72">
        <f>I!N63*100</f>
        <v>0.59171225317223297</v>
      </c>
      <c r="U15" s="72">
        <f>I!O63*100</f>
        <v>0.5910723040149074</v>
      </c>
      <c r="V15" s="72">
        <f>I!P63*100</f>
        <v>0.58686781115390851</v>
      </c>
      <c r="W15" s="72">
        <f>I!Q63*100</f>
        <v>0.54862287218107475</v>
      </c>
      <c r="X15" s="72">
        <f>I!R63*100</f>
        <v>0.54613736840856353</v>
      </c>
      <c r="Y15" s="72">
        <f>I!S63*100</f>
        <v>0.54350478835020966</v>
      </c>
      <c r="Z15" s="72">
        <f>I!T63*100</f>
        <v>0.54071643205821573</v>
      </c>
      <c r="AA15" s="72">
        <f>I!U63*100</f>
        <v>0.53776313136905218</v>
      </c>
      <c r="AB15" s="72">
        <f>I!V63*100</f>
        <v>0.53463523528614099</v>
      </c>
      <c r="AC15" s="72">
        <f>I!W63*100</f>
        <v>0.53132259699134077</v>
      </c>
      <c r="AD15" s="72">
        <f>I!X63*100</f>
        <v>0.52781456296256524</v>
      </c>
      <c r="AE15" s="72">
        <f>I!Y63*100</f>
        <v>0.5240999647470802</v>
      </c>
      <c r="AF15" s="72">
        <f>I!Z63*100</f>
        <v>0.52016711401831095</v>
      </c>
      <c r="AG15" s="72">
        <f>I!AA63*100</f>
        <v>0.5160038016277515</v>
      </c>
      <c r="AH15" s="72">
        <f>I!AB63*100</f>
        <v>0.51159730145182847</v>
      </c>
      <c r="AI15" s="72">
        <f>I!AC63*100</f>
        <v>0.50693437992484547</v>
      </c>
      <c r="AJ15" s="72">
        <f>I!AD63*100</f>
        <v>0.50200131224132238</v>
      </c>
      <c r="AK15" s="72">
        <f>I!AE63*100</f>
        <v>0.49678390630132224</v>
      </c>
      <c r="AL15" s="72">
        <f>I!AF63*100</f>
        <v>0.49126753555703501</v>
      </c>
      <c r="AM15" s="72">
        <f>I!AG63*100</f>
        <v>0.48543718199333336</v>
      </c>
      <c r="AN15" s="72">
        <f>I!AH63*100</f>
        <v>0.47927749053347302</v>
      </c>
      <c r="AO15" s="72">
        <f>I!AI63*100</f>
        <v>0.47277283619674287</v>
      </c>
      <c r="AP15" s="72">
        <f>I!AJ63*100</f>
        <v>0.4659074053396014</v>
      </c>
      <c r="AQ15" s="72">
        <f>I!AK63*100</f>
        <v>0.45866529227651881</v>
      </c>
    </row>
    <row r="16" spans="1:43" x14ac:dyDescent="0.2">
      <c r="A16" s="68" t="s">
        <v>99</v>
      </c>
      <c r="B16" s="68" t="s">
        <v>100</v>
      </c>
      <c r="C16" s="68" t="s">
        <v>109</v>
      </c>
      <c r="D16" s="68" t="s">
        <v>84</v>
      </c>
      <c r="E16" s="68" t="s">
        <v>12</v>
      </c>
      <c r="F16" s="68" t="s">
        <v>103</v>
      </c>
      <c r="G16" s="69" t="str">
        <f>I!B64</f>
        <v>%</v>
      </c>
      <c r="H16" s="68" t="s">
        <v>102</v>
      </c>
      <c r="I16" s="70">
        <v>1</v>
      </c>
      <c r="J16" s="72">
        <f>I!D64*100</f>
        <v>1.6052508856106156</v>
      </c>
      <c r="K16" s="72">
        <f>I!E64*100</f>
        <v>1.6052508856106156</v>
      </c>
      <c r="L16" s="72">
        <f>I!F64*100</f>
        <v>1.6052508856106156</v>
      </c>
      <c r="M16" s="72">
        <f>I!G64*100</f>
        <v>1.6052508856106156</v>
      </c>
      <c r="N16" s="72">
        <f>I!H64*100</f>
        <v>1.6052508856106156</v>
      </c>
      <c r="O16" s="72">
        <f>I!I64*100</f>
        <v>1.6052508856106156</v>
      </c>
      <c r="P16" s="72">
        <f>I!J64*100</f>
        <v>1.6052507250855268</v>
      </c>
      <c r="Q16" s="72">
        <f>I!K64*100</f>
        <v>1.6052498222637923</v>
      </c>
      <c r="R16" s="72">
        <f>I!L64*100</f>
        <v>1.6052438418338491</v>
      </c>
      <c r="S16" s="72">
        <f>I!M64*100</f>
        <v>1.605204227501986</v>
      </c>
      <c r="T16" s="72">
        <f>I!N64*100</f>
        <v>1.6049418643181805</v>
      </c>
      <c r="U16" s="72">
        <f>I!O64*100</f>
        <v>1.6032060861791937</v>
      </c>
      <c r="V16" s="72">
        <f>I!P64*100</f>
        <v>1.5918019508504637</v>
      </c>
      <c r="W16" s="72">
        <f>I!Q64*100</f>
        <v>1.4880675709610407</v>
      </c>
      <c r="X16" s="72">
        <f>I!R64*100</f>
        <v>1.4813259680332016</v>
      </c>
      <c r="Y16" s="72">
        <f>I!S64*100</f>
        <v>1.474185439973879</v>
      </c>
      <c r="Z16" s="72">
        <f>I!T64*100</f>
        <v>1.4666223893159547</v>
      </c>
      <c r="AA16" s="72">
        <f>I!U64*100</f>
        <v>1.4586119486185596</v>
      </c>
      <c r="AB16" s="72">
        <f>I!V64*100</f>
        <v>1.4501279408195189</v>
      </c>
      <c r="AC16" s="72">
        <f>I!W64*100</f>
        <v>1.4411428440057119</v>
      </c>
      <c r="AD16" s="72">
        <f>I!X64*100</f>
        <v>1.4316277618960369</v>
      </c>
      <c r="AE16" s="72">
        <f>I!Y64*100</f>
        <v>1.4215524015275602</v>
      </c>
      <c r="AF16" s="72">
        <f>I!Z64*100</f>
        <v>1.4108850598477543</v>
      </c>
      <c r="AG16" s="72">
        <f>I!AA64*100</f>
        <v>1.3995926211429259</v>
      </c>
      <c r="AH16" s="72">
        <f>I!AB64*100</f>
        <v>1.3876405674723291</v>
      </c>
      <c r="AI16" s="72">
        <f>I!AC64*100</f>
        <v>1.3749930045250274</v>
      </c>
      <c r="AJ16" s="72">
        <f>I!AD64*100</f>
        <v>1.3616127055666132</v>
      </c>
      <c r="AK16" s="72">
        <f>I!AE64*100</f>
        <v>1.3474611763877653</v>
      </c>
      <c r="AL16" s="72">
        <f>I!AF64*100</f>
        <v>1.3324987443962995</v>
      </c>
      <c r="AM16" s="72">
        <f>I!AG64*100</f>
        <v>1.3166846751962864</v>
      </c>
      <c r="AN16" s="72">
        <f>I!AH64*100</f>
        <v>1.2999773201563776</v>
      </c>
      <c r="AO16" s="72">
        <f>I!AI64*100</f>
        <v>1.2823342985661208</v>
      </c>
      <c r="AP16" s="72">
        <f>I!AJ64*100</f>
        <v>1.263712717991887</v>
      </c>
      <c r="AQ16" s="72">
        <f>I!AK64*100</f>
        <v>1.244069436348227</v>
      </c>
    </row>
    <row r="17" spans="1:43" x14ac:dyDescent="0.2">
      <c r="A17" s="68" t="s">
        <v>99</v>
      </c>
      <c r="B17" s="68" t="s">
        <v>100</v>
      </c>
      <c r="C17" s="68" t="s">
        <v>109</v>
      </c>
      <c r="D17" s="68" t="s">
        <v>84</v>
      </c>
      <c r="E17" s="68" t="s">
        <v>54</v>
      </c>
      <c r="F17" s="68" t="s">
        <v>103</v>
      </c>
      <c r="G17" s="69" t="str">
        <f>I!B65</f>
        <v>%</v>
      </c>
      <c r="H17" s="68" t="s">
        <v>102</v>
      </c>
      <c r="I17" s="70">
        <v>1</v>
      </c>
      <c r="J17" s="72">
        <f>I!D65*100</f>
        <v>0</v>
      </c>
      <c r="K17" s="72">
        <f>I!E65*100</f>
        <v>0</v>
      </c>
      <c r="L17" s="72">
        <f>I!F65*100</f>
        <v>0</v>
      </c>
      <c r="M17" s="72">
        <f>I!G65*100</f>
        <v>0</v>
      </c>
      <c r="N17" s="72">
        <f>I!H65*100</f>
        <v>0</v>
      </c>
      <c r="O17" s="72">
        <f>I!I65*100</f>
        <v>0</v>
      </c>
      <c r="P17" s="72">
        <f>I!J65*100</f>
        <v>0</v>
      </c>
      <c r="Q17" s="72">
        <f>I!K65*100</f>
        <v>0</v>
      </c>
      <c r="R17" s="72">
        <f>I!L65*100</f>
        <v>0</v>
      </c>
      <c r="S17" s="72">
        <f>I!M65*100</f>
        <v>0</v>
      </c>
      <c r="T17" s="72">
        <f>I!N65*100</f>
        <v>0</v>
      </c>
      <c r="U17" s="72">
        <f>I!O65*100</f>
        <v>0</v>
      </c>
      <c r="V17" s="72">
        <f>I!P65*100</f>
        <v>0</v>
      </c>
      <c r="W17" s="72">
        <f>I!Q65*100</f>
        <v>0</v>
      </c>
      <c r="X17" s="72">
        <f>I!R65*100</f>
        <v>0</v>
      </c>
      <c r="Y17" s="72">
        <f>I!S65*100</f>
        <v>0</v>
      </c>
      <c r="Z17" s="72">
        <f>I!T65*100</f>
        <v>0</v>
      </c>
      <c r="AA17" s="72">
        <f>I!U65*100</f>
        <v>0</v>
      </c>
      <c r="AB17" s="72">
        <f>I!V65*100</f>
        <v>0</v>
      </c>
      <c r="AC17" s="72">
        <f>I!W65*100</f>
        <v>0</v>
      </c>
      <c r="AD17" s="72">
        <f>I!X65*100</f>
        <v>0</v>
      </c>
      <c r="AE17" s="72">
        <f>I!Y65*100</f>
        <v>0</v>
      </c>
      <c r="AF17" s="72">
        <f>I!Z65*100</f>
        <v>0</v>
      </c>
      <c r="AG17" s="72">
        <f>I!AA65*100</f>
        <v>0</v>
      </c>
      <c r="AH17" s="72">
        <f>I!AB65*100</f>
        <v>0</v>
      </c>
      <c r="AI17" s="72">
        <f>I!AC65*100</f>
        <v>0</v>
      </c>
      <c r="AJ17" s="72">
        <f>I!AD65*100</f>
        <v>0</v>
      </c>
      <c r="AK17" s="72">
        <f>I!AE65*100</f>
        <v>0</v>
      </c>
      <c r="AL17" s="72">
        <f>I!AF65*100</f>
        <v>0</v>
      </c>
      <c r="AM17" s="72">
        <f>I!AG65*100</f>
        <v>0</v>
      </c>
      <c r="AN17" s="72">
        <f>I!AH65*100</f>
        <v>0</v>
      </c>
      <c r="AO17" s="72">
        <f>I!AI65*100</f>
        <v>0</v>
      </c>
      <c r="AP17" s="72">
        <f>I!AJ65*100</f>
        <v>0</v>
      </c>
      <c r="AQ17" s="72">
        <f>I!AK65*100</f>
        <v>0</v>
      </c>
    </row>
    <row r="18" spans="1:43" x14ac:dyDescent="0.2">
      <c r="A18" s="68" t="s">
        <v>99</v>
      </c>
      <c r="B18" s="68" t="s">
        <v>100</v>
      </c>
      <c r="C18" s="68" t="s">
        <v>109</v>
      </c>
      <c r="D18" s="68" t="s">
        <v>84</v>
      </c>
      <c r="E18" s="68" t="s">
        <v>79</v>
      </c>
      <c r="F18" s="68" t="s">
        <v>103</v>
      </c>
      <c r="G18" s="69" t="str">
        <f>I!B66</f>
        <v>%</v>
      </c>
      <c r="H18" s="68" t="s">
        <v>102</v>
      </c>
      <c r="I18" s="70">
        <v>1</v>
      </c>
      <c r="J18" s="72">
        <f>I!D66*100</f>
        <v>0</v>
      </c>
      <c r="K18" s="72">
        <f>I!E66*100</f>
        <v>0</v>
      </c>
      <c r="L18" s="72">
        <f>I!F66*100</f>
        <v>0</v>
      </c>
      <c r="M18" s="72">
        <f>I!G66*100</f>
        <v>0</v>
      </c>
      <c r="N18" s="72">
        <f>I!H66*100</f>
        <v>0</v>
      </c>
      <c r="O18" s="72">
        <f>I!I66*100</f>
        <v>0</v>
      </c>
      <c r="P18" s="72">
        <f>I!J66*100</f>
        <v>0</v>
      </c>
      <c r="Q18" s="72">
        <f>I!K66*100</f>
        <v>0</v>
      </c>
      <c r="R18" s="72">
        <f>I!L66*100</f>
        <v>0</v>
      </c>
      <c r="S18" s="72">
        <f>I!M66*100</f>
        <v>0</v>
      </c>
      <c r="T18" s="72">
        <f>I!N66*100</f>
        <v>0</v>
      </c>
      <c r="U18" s="72">
        <f>I!O66*100</f>
        <v>0</v>
      </c>
      <c r="V18" s="72">
        <f>I!P66*100</f>
        <v>0</v>
      </c>
      <c r="W18" s="72">
        <f>I!Q66*100</f>
        <v>0</v>
      </c>
      <c r="X18" s="72">
        <f>I!R66*100</f>
        <v>0</v>
      </c>
      <c r="Y18" s="72">
        <f>I!S66*100</f>
        <v>0</v>
      </c>
      <c r="Z18" s="72">
        <f>I!T66*100</f>
        <v>0</v>
      </c>
      <c r="AA18" s="72">
        <f>I!U66*100</f>
        <v>0</v>
      </c>
      <c r="AB18" s="72">
        <f>I!V66*100</f>
        <v>0</v>
      </c>
      <c r="AC18" s="72">
        <f>I!W66*100</f>
        <v>0</v>
      </c>
      <c r="AD18" s="72">
        <f>I!X66*100</f>
        <v>0</v>
      </c>
      <c r="AE18" s="72">
        <f>I!Y66*100</f>
        <v>0</v>
      </c>
      <c r="AF18" s="72">
        <f>I!Z66*100</f>
        <v>0</v>
      </c>
      <c r="AG18" s="72">
        <f>I!AA66*100</f>
        <v>0</v>
      </c>
      <c r="AH18" s="72">
        <f>I!AB66*100</f>
        <v>0</v>
      </c>
      <c r="AI18" s="72">
        <f>I!AC66*100</f>
        <v>0</v>
      </c>
      <c r="AJ18" s="72">
        <f>I!AD66*100</f>
        <v>0</v>
      </c>
      <c r="AK18" s="72">
        <f>I!AE66*100</f>
        <v>0</v>
      </c>
      <c r="AL18" s="72">
        <f>I!AF66*100</f>
        <v>0</v>
      </c>
      <c r="AM18" s="72">
        <f>I!AG66*100</f>
        <v>0</v>
      </c>
      <c r="AN18" s="72">
        <f>I!AH66*100</f>
        <v>0</v>
      </c>
      <c r="AO18" s="72">
        <f>I!AI66*100</f>
        <v>0</v>
      </c>
      <c r="AP18" s="72">
        <f>I!AJ66*100</f>
        <v>0</v>
      </c>
      <c r="AQ18" s="72">
        <f>I!AK66*100</f>
        <v>0</v>
      </c>
    </row>
    <row r="19" spans="1:43" x14ac:dyDescent="0.2">
      <c r="A19" s="68" t="s">
        <v>99</v>
      </c>
      <c r="B19" s="68" t="s">
        <v>100</v>
      </c>
      <c r="C19" s="68" t="s">
        <v>109</v>
      </c>
      <c r="D19" s="68" t="s">
        <v>84</v>
      </c>
      <c r="E19" s="68" t="s">
        <v>57</v>
      </c>
      <c r="F19" s="68" t="s">
        <v>103</v>
      </c>
      <c r="G19" s="69" t="str">
        <f>I!B67</f>
        <v>%</v>
      </c>
      <c r="H19" s="68" t="s">
        <v>102</v>
      </c>
      <c r="I19" s="70">
        <v>1</v>
      </c>
      <c r="J19" s="72">
        <f>I!D67*100</f>
        <v>0</v>
      </c>
      <c r="K19" s="72">
        <f>I!E67*100</f>
        <v>0</v>
      </c>
      <c r="L19" s="72">
        <f>I!F67*100</f>
        <v>0</v>
      </c>
      <c r="M19" s="72">
        <f>I!G67*100</f>
        <v>0</v>
      </c>
      <c r="N19" s="72">
        <f>I!H67*100</f>
        <v>0</v>
      </c>
      <c r="O19" s="72">
        <f>I!I67*100</f>
        <v>0</v>
      </c>
      <c r="P19" s="72">
        <f>I!J67*100</f>
        <v>0</v>
      </c>
      <c r="Q19" s="72">
        <f>I!K67*100</f>
        <v>0</v>
      </c>
      <c r="R19" s="72">
        <f>I!L67*100</f>
        <v>0</v>
      </c>
      <c r="S19" s="72">
        <f>I!M67*100</f>
        <v>0</v>
      </c>
      <c r="T19" s="72">
        <f>I!N67*100</f>
        <v>0</v>
      </c>
      <c r="U19" s="72">
        <f>I!O67*100</f>
        <v>0</v>
      </c>
      <c r="V19" s="72">
        <f>I!P67*100</f>
        <v>0</v>
      </c>
      <c r="W19" s="72">
        <f>I!Q67*100</f>
        <v>0</v>
      </c>
      <c r="X19" s="72">
        <f>I!R67*100</f>
        <v>0</v>
      </c>
      <c r="Y19" s="72">
        <f>I!S67*100</f>
        <v>0</v>
      </c>
      <c r="Z19" s="72">
        <f>I!T67*100</f>
        <v>0</v>
      </c>
      <c r="AA19" s="72">
        <f>I!U67*100</f>
        <v>0</v>
      </c>
      <c r="AB19" s="72">
        <f>I!V67*100</f>
        <v>0</v>
      </c>
      <c r="AC19" s="72">
        <f>I!W67*100</f>
        <v>0</v>
      </c>
      <c r="AD19" s="72">
        <f>I!X67*100</f>
        <v>0</v>
      </c>
      <c r="AE19" s="72">
        <f>I!Y67*100</f>
        <v>0</v>
      </c>
      <c r="AF19" s="72">
        <f>I!Z67*100</f>
        <v>0</v>
      </c>
      <c r="AG19" s="72">
        <f>I!AA67*100</f>
        <v>0</v>
      </c>
      <c r="AH19" s="72">
        <f>I!AB67*100</f>
        <v>0</v>
      </c>
      <c r="AI19" s="72">
        <f>I!AC67*100</f>
        <v>0</v>
      </c>
      <c r="AJ19" s="72">
        <f>I!AD67*100</f>
        <v>0</v>
      </c>
      <c r="AK19" s="72">
        <f>I!AE67*100</f>
        <v>0</v>
      </c>
      <c r="AL19" s="72">
        <f>I!AF67*100</f>
        <v>0</v>
      </c>
      <c r="AM19" s="72">
        <f>I!AG67*100</f>
        <v>0</v>
      </c>
      <c r="AN19" s="72">
        <f>I!AH67*100</f>
        <v>0</v>
      </c>
      <c r="AO19" s="72">
        <f>I!AI67*100</f>
        <v>0</v>
      </c>
      <c r="AP19" s="72">
        <f>I!AJ67*100</f>
        <v>0</v>
      </c>
      <c r="AQ19" s="72">
        <f>I!AK67*100</f>
        <v>0</v>
      </c>
    </row>
    <row r="20" spans="1:43" x14ac:dyDescent="0.2">
      <c r="A20" s="68" t="s">
        <v>99</v>
      </c>
      <c r="B20" s="68" t="s">
        <v>100</v>
      </c>
      <c r="C20" s="68" t="s">
        <v>109</v>
      </c>
      <c r="D20" s="68" t="s">
        <v>84</v>
      </c>
      <c r="E20" s="68" t="s">
        <v>13</v>
      </c>
      <c r="F20" s="68" t="s">
        <v>103</v>
      </c>
      <c r="G20" s="69" t="str">
        <f>I!B68</f>
        <v>%</v>
      </c>
      <c r="H20" s="68" t="s">
        <v>102</v>
      </c>
      <c r="I20" s="70">
        <v>1</v>
      </c>
      <c r="J20" s="72">
        <f>I!D68*100</f>
        <v>0</v>
      </c>
      <c r="K20" s="72">
        <f>I!E68*100</f>
        <v>0</v>
      </c>
      <c r="L20" s="72">
        <f>I!F68*100</f>
        <v>0</v>
      </c>
      <c r="M20" s="72">
        <f>I!G68*100</f>
        <v>0</v>
      </c>
      <c r="N20" s="72">
        <f>I!H68*100</f>
        <v>0</v>
      </c>
      <c r="O20" s="72">
        <f>I!I68*100</f>
        <v>0</v>
      </c>
      <c r="P20" s="72">
        <f>I!J68*100</f>
        <v>0</v>
      </c>
      <c r="Q20" s="72">
        <f>I!K68*100</f>
        <v>0</v>
      </c>
      <c r="R20" s="72">
        <f>I!L68*100</f>
        <v>0</v>
      </c>
      <c r="S20" s="72">
        <f>I!M68*100</f>
        <v>0</v>
      </c>
      <c r="T20" s="72">
        <f>I!N68*100</f>
        <v>0</v>
      </c>
      <c r="U20" s="72">
        <f>I!O68*100</f>
        <v>0</v>
      </c>
      <c r="V20" s="72">
        <f>I!P68*100</f>
        <v>0</v>
      </c>
      <c r="W20" s="72">
        <f>I!Q68*100</f>
        <v>0</v>
      </c>
      <c r="X20" s="72">
        <f>I!R68*100</f>
        <v>0</v>
      </c>
      <c r="Y20" s="72">
        <f>I!S68*100</f>
        <v>0</v>
      </c>
      <c r="Z20" s="72">
        <f>I!T68*100</f>
        <v>0</v>
      </c>
      <c r="AA20" s="72">
        <f>I!U68*100</f>
        <v>0</v>
      </c>
      <c r="AB20" s="72">
        <f>I!V68*100</f>
        <v>0</v>
      </c>
      <c r="AC20" s="72">
        <f>I!W68*100</f>
        <v>0</v>
      </c>
      <c r="AD20" s="72">
        <f>I!X68*100</f>
        <v>0</v>
      </c>
      <c r="AE20" s="72">
        <f>I!Y68*100</f>
        <v>0</v>
      </c>
      <c r="AF20" s="72">
        <f>I!Z68*100</f>
        <v>0</v>
      </c>
      <c r="AG20" s="72">
        <f>I!AA68*100</f>
        <v>0</v>
      </c>
      <c r="AH20" s="72">
        <f>I!AB68*100</f>
        <v>0</v>
      </c>
      <c r="AI20" s="72">
        <f>I!AC68*100</f>
        <v>0</v>
      </c>
      <c r="AJ20" s="72">
        <f>I!AD68*100</f>
        <v>0</v>
      </c>
      <c r="AK20" s="72">
        <f>I!AE68*100</f>
        <v>0</v>
      </c>
      <c r="AL20" s="72">
        <f>I!AF68*100</f>
        <v>0</v>
      </c>
      <c r="AM20" s="72">
        <f>I!AG68*100</f>
        <v>0</v>
      </c>
      <c r="AN20" s="72">
        <f>I!AH68*100</f>
        <v>0</v>
      </c>
      <c r="AO20" s="72">
        <f>I!AI68*100</f>
        <v>0</v>
      </c>
      <c r="AP20" s="72">
        <f>I!AJ68*100</f>
        <v>0</v>
      </c>
      <c r="AQ20" s="72">
        <f>I!AK68*100</f>
        <v>0</v>
      </c>
    </row>
    <row r="21" spans="1:43" x14ac:dyDescent="0.2">
      <c r="A21" s="68" t="s">
        <v>99</v>
      </c>
      <c r="B21" s="68" t="s">
        <v>100</v>
      </c>
      <c r="C21" s="68" t="s">
        <v>109</v>
      </c>
      <c r="D21" s="68" t="s">
        <v>84</v>
      </c>
      <c r="E21" s="68" t="s">
        <v>55</v>
      </c>
      <c r="F21" s="68" t="s">
        <v>103</v>
      </c>
      <c r="G21" s="69" t="str">
        <f>I!B69</f>
        <v>%</v>
      </c>
      <c r="H21" s="68" t="s">
        <v>102</v>
      </c>
      <c r="I21" s="70">
        <v>1</v>
      </c>
      <c r="J21" s="72">
        <f>I!D69*100</f>
        <v>0</v>
      </c>
      <c r="K21" s="72">
        <f>I!E69*100</f>
        <v>0</v>
      </c>
      <c r="L21" s="72">
        <f>I!F69*100</f>
        <v>0</v>
      </c>
      <c r="M21" s="72">
        <f>I!G69*100</f>
        <v>0</v>
      </c>
      <c r="N21" s="72">
        <f>I!H69*100</f>
        <v>0</v>
      </c>
      <c r="O21" s="72">
        <f>I!I69*100</f>
        <v>0</v>
      </c>
      <c r="P21" s="72">
        <f>I!J69*100</f>
        <v>0</v>
      </c>
      <c r="Q21" s="72">
        <f>I!K69*100</f>
        <v>0</v>
      </c>
      <c r="R21" s="72">
        <f>I!L69*100</f>
        <v>0</v>
      </c>
      <c r="S21" s="72">
        <f>I!M69*100</f>
        <v>0</v>
      </c>
      <c r="T21" s="72">
        <f>I!N69*100</f>
        <v>0</v>
      </c>
      <c r="U21" s="72">
        <f>I!O69*100</f>
        <v>0</v>
      </c>
      <c r="V21" s="72">
        <f>I!P69*100</f>
        <v>0</v>
      </c>
      <c r="W21" s="72">
        <f>I!Q69*100</f>
        <v>0</v>
      </c>
      <c r="X21" s="72">
        <f>I!R69*100</f>
        <v>0</v>
      </c>
      <c r="Y21" s="72">
        <f>I!S69*100</f>
        <v>0</v>
      </c>
      <c r="Z21" s="72">
        <f>I!T69*100</f>
        <v>0</v>
      </c>
      <c r="AA21" s="72">
        <f>I!U69*100</f>
        <v>0</v>
      </c>
      <c r="AB21" s="72">
        <f>I!V69*100</f>
        <v>0</v>
      </c>
      <c r="AC21" s="72">
        <f>I!W69*100</f>
        <v>0</v>
      </c>
      <c r="AD21" s="72">
        <f>I!X69*100</f>
        <v>0</v>
      </c>
      <c r="AE21" s="72">
        <f>I!Y69*100</f>
        <v>0</v>
      </c>
      <c r="AF21" s="72">
        <f>I!Z69*100</f>
        <v>0</v>
      </c>
      <c r="AG21" s="72">
        <f>I!AA69*100</f>
        <v>0</v>
      </c>
      <c r="AH21" s="72">
        <f>I!AB69*100</f>
        <v>0</v>
      </c>
      <c r="AI21" s="72">
        <f>I!AC69*100</f>
        <v>0</v>
      </c>
      <c r="AJ21" s="72">
        <f>I!AD69*100</f>
        <v>0</v>
      </c>
      <c r="AK21" s="72">
        <f>I!AE69*100</f>
        <v>0</v>
      </c>
      <c r="AL21" s="72">
        <f>I!AF69*100</f>
        <v>0</v>
      </c>
      <c r="AM21" s="72">
        <f>I!AG69*100</f>
        <v>0</v>
      </c>
      <c r="AN21" s="72">
        <f>I!AH69*100</f>
        <v>0</v>
      </c>
      <c r="AO21" s="72">
        <f>I!AI69*100</f>
        <v>0</v>
      </c>
      <c r="AP21" s="72">
        <f>I!AJ69*100</f>
        <v>0</v>
      </c>
      <c r="AQ21" s="72">
        <f>I!AK69*100</f>
        <v>0</v>
      </c>
    </row>
    <row r="22" spans="1:43" x14ac:dyDescent="0.2">
      <c r="A22" s="68" t="s">
        <v>99</v>
      </c>
      <c r="B22" s="68" t="s">
        <v>100</v>
      </c>
      <c r="C22" s="68" t="s">
        <v>109</v>
      </c>
      <c r="D22" s="68" t="s">
        <v>84</v>
      </c>
      <c r="E22" s="68" t="s">
        <v>56</v>
      </c>
      <c r="F22" s="68" t="s">
        <v>103</v>
      </c>
      <c r="G22" s="69" t="str">
        <f>I!B70</f>
        <v>%</v>
      </c>
      <c r="H22" s="68" t="s">
        <v>102</v>
      </c>
      <c r="I22" s="70">
        <v>1</v>
      </c>
      <c r="J22" s="72">
        <f>I!D70*100</f>
        <v>0</v>
      </c>
      <c r="K22" s="72">
        <f>I!E70*100</f>
        <v>0</v>
      </c>
      <c r="L22" s="72">
        <f>I!F70*100</f>
        <v>0</v>
      </c>
      <c r="M22" s="72">
        <f>I!G70*100</f>
        <v>0</v>
      </c>
      <c r="N22" s="72">
        <f>I!H70*100</f>
        <v>0</v>
      </c>
      <c r="O22" s="72">
        <f>I!I70*100</f>
        <v>0</v>
      </c>
      <c r="P22" s="72">
        <f>I!J70*100</f>
        <v>0</v>
      </c>
      <c r="Q22" s="72">
        <f>I!K70*100</f>
        <v>0</v>
      </c>
      <c r="R22" s="72">
        <f>I!L70*100</f>
        <v>0</v>
      </c>
      <c r="S22" s="72">
        <f>I!M70*100</f>
        <v>0</v>
      </c>
      <c r="T22" s="72">
        <f>I!N70*100</f>
        <v>0</v>
      </c>
      <c r="U22" s="72">
        <f>I!O70*100</f>
        <v>0</v>
      </c>
      <c r="V22" s="72">
        <f>I!P70*100</f>
        <v>0</v>
      </c>
      <c r="W22" s="72">
        <f>I!Q70*100</f>
        <v>0</v>
      </c>
      <c r="X22" s="72">
        <f>I!R70*100</f>
        <v>0</v>
      </c>
      <c r="Y22" s="72">
        <f>I!S70*100</f>
        <v>0</v>
      </c>
      <c r="Z22" s="72">
        <f>I!T70*100</f>
        <v>0</v>
      </c>
      <c r="AA22" s="72">
        <f>I!U70*100</f>
        <v>0</v>
      </c>
      <c r="AB22" s="72">
        <f>I!V70*100</f>
        <v>0</v>
      </c>
      <c r="AC22" s="72">
        <f>I!W70*100</f>
        <v>0</v>
      </c>
      <c r="AD22" s="72">
        <f>I!X70*100</f>
        <v>0</v>
      </c>
      <c r="AE22" s="72">
        <f>I!Y70*100</f>
        <v>0</v>
      </c>
      <c r="AF22" s="72">
        <f>I!Z70*100</f>
        <v>0</v>
      </c>
      <c r="AG22" s="72">
        <f>I!AA70*100</f>
        <v>0</v>
      </c>
      <c r="AH22" s="72">
        <f>I!AB70*100</f>
        <v>0</v>
      </c>
      <c r="AI22" s="72">
        <f>I!AC70*100</f>
        <v>0</v>
      </c>
      <c r="AJ22" s="72">
        <f>I!AD70*100</f>
        <v>0</v>
      </c>
      <c r="AK22" s="72">
        <f>I!AE70*100</f>
        <v>0</v>
      </c>
      <c r="AL22" s="72">
        <f>I!AF70*100</f>
        <v>0</v>
      </c>
      <c r="AM22" s="72">
        <f>I!AG70*100</f>
        <v>0</v>
      </c>
      <c r="AN22" s="72">
        <f>I!AH70*100</f>
        <v>0</v>
      </c>
      <c r="AO22" s="72">
        <f>I!AI70*100</f>
        <v>0</v>
      </c>
      <c r="AP22" s="72">
        <f>I!AJ70*100</f>
        <v>0</v>
      </c>
      <c r="AQ22" s="72">
        <f>I!AK70*100</f>
        <v>0</v>
      </c>
    </row>
    <row r="23" spans="1:43" x14ac:dyDescent="0.2">
      <c r="A23" s="68" t="s">
        <v>99</v>
      </c>
      <c r="B23" s="68" t="s">
        <v>100</v>
      </c>
      <c r="C23" s="68" t="s">
        <v>109</v>
      </c>
      <c r="D23" s="68" t="s">
        <v>84</v>
      </c>
      <c r="E23" s="68" t="s">
        <v>14</v>
      </c>
      <c r="F23" s="68" t="s">
        <v>103</v>
      </c>
      <c r="G23" s="69" t="str">
        <f>I!B71</f>
        <v>%</v>
      </c>
      <c r="H23" s="68" t="s">
        <v>102</v>
      </c>
      <c r="I23" s="70">
        <v>1</v>
      </c>
      <c r="J23" s="72">
        <f>I!D71*100</f>
        <v>0</v>
      </c>
      <c r="K23" s="72">
        <f>I!E71*100</f>
        <v>0</v>
      </c>
      <c r="L23" s="72">
        <f>I!F71*100</f>
        <v>0</v>
      </c>
      <c r="M23" s="72">
        <f>I!G71*100</f>
        <v>0</v>
      </c>
      <c r="N23" s="72">
        <f>I!H71*100</f>
        <v>0</v>
      </c>
      <c r="O23" s="72">
        <f>I!I71*100</f>
        <v>0</v>
      </c>
      <c r="P23" s="72">
        <f>I!J71*100</f>
        <v>9.9999999999999907E-6</v>
      </c>
      <c r="Q23" s="72">
        <f>I!K71*100</f>
        <v>6.6241783912806011E-5</v>
      </c>
      <c r="R23" s="72">
        <f>I!L71*100</f>
        <v>4.3879600562251735E-4</v>
      </c>
      <c r="S23" s="72">
        <f>I!M71*100</f>
        <v>2.9065929224896883E-3</v>
      </c>
      <c r="T23" s="72">
        <f>I!N71*100</f>
        <v>1.925065391366327E-2</v>
      </c>
      <c r="U23" s="72">
        <f>I!O71*100</f>
        <v>0.1273819220254718</v>
      </c>
      <c r="V23" s="72">
        <f>I!P71*100</f>
        <v>0.83779889832906673</v>
      </c>
      <c r="W23" s="72">
        <f>I!Q71*100</f>
        <v>5.2999999999999963</v>
      </c>
      <c r="X23" s="72">
        <f>I!R71*100</f>
        <v>5.5542399509892402</v>
      </c>
      <c r="Y23" s="72">
        <f>I!S71*100</f>
        <v>5.8199262290142393</v>
      </c>
      <c r="Z23" s="72">
        <f>I!T71*100</f>
        <v>6.0975010639593004</v>
      </c>
      <c r="AA23" s="72">
        <f>I!U71*100</f>
        <v>6.3874166578128149</v>
      </c>
      <c r="AB23" s="72">
        <f>I!V71*100</f>
        <v>6.6901346747900226</v>
      </c>
      <c r="AC23" s="72">
        <f>I!W71*100</f>
        <v>7.0061256381072914</v>
      </c>
      <c r="AD23" s="72">
        <f>I!X71*100</f>
        <v>7.3358682264357027</v>
      </c>
      <c r="AE23" s="72">
        <f>I!Y71*100</f>
        <v>7.6798484629974588</v>
      </c>
      <c r="AF23" s="72">
        <f>I!Z71*100</f>
        <v>8.0385587902734681</v>
      </c>
      <c r="AG23" s="72">
        <f>I!AA71*100</f>
        <v>8.4124970233759395</v>
      </c>
      <c r="AH23" s="72">
        <f>I!AB71*100</f>
        <v>8.8021651753181036</v>
      </c>
      <c r="AI23" s="72">
        <f>I!AC71*100</f>
        <v>9.2080681476971744</v>
      </c>
      <c r="AJ23" s="72">
        <f>I!AD71*100</f>
        <v>9.6307122807095489</v>
      </c>
      <c r="AK23" s="72">
        <f>I!AE71*100</f>
        <v>10.070603756952732</v>
      </c>
      <c r="AL23" s="72">
        <f>I!AF71*100</f>
        <v>10.528246854149909</v>
      </c>
      <c r="AM23" s="72">
        <f>I!AG71*100</f>
        <v>11.004142042773479</v>
      </c>
      <c r="AN23" s="72">
        <f>I!AH71*100</f>
        <v>11.498783925556323</v>
      </c>
      <c r="AO23" s="72">
        <f>I!AI71*100</f>
        <v>12.012659017074631</v>
      </c>
      <c r="AP23" s="72">
        <f>I!AJ71*100</f>
        <v>12.54624336297416</v>
      </c>
      <c r="AQ23" s="72">
        <f>I!AK71*100</f>
        <v>13.099999999999998</v>
      </c>
    </row>
    <row r="24" spans="1:43" x14ac:dyDescent="0.2">
      <c r="A24" s="68" t="s">
        <v>99</v>
      </c>
      <c r="B24" s="68" t="s">
        <v>100</v>
      </c>
      <c r="C24" s="68" t="s">
        <v>109</v>
      </c>
      <c r="D24" s="68" t="s">
        <v>84</v>
      </c>
      <c r="E24" s="68" t="s">
        <v>80</v>
      </c>
      <c r="F24" s="68" t="s">
        <v>103</v>
      </c>
      <c r="G24" s="69" t="str">
        <f>I!B72</f>
        <v>%</v>
      </c>
      <c r="H24" s="68" t="s">
        <v>102</v>
      </c>
      <c r="I24" s="70">
        <v>1</v>
      </c>
      <c r="J24" s="72">
        <f>I!D72*100</f>
        <v>0</v>
      </c>
      <c r="K24" s="72">
        <f>I!E72*100</f>
        <v>0</v>
      </c>
      <c r="L24" s="72">
        <f>I!F72*100</f>
        <v>0</v>
      </c>
      <c r="M24" s="72">
        <f>I!G72*100</f>
        <v>0</v>
      </c>
      <c r="N24" s="72">
        <f>I!H72*100</f>
        <v>0</v>
      </c>
      <c r="O24" s="72">
        <f>I!I72*100</f>
        <v>0</v>
      </c>
      <c r="P24" s="72">
        <f>I!J72*100</f>
        <v>0</v>
      </c>
      <c r="Q24" s="72">
        <f>I!K72*100</f>
        <v>0</v>
      </c>
      <c r="R24" s="72">
        <f>I!L72*100</f>
        <v>0</v>
      </c>
      <c r="S24" s="72">
        <f>I!M72*100</f>
        <v>0</v>
      </c>
      <c r="T24" s="72">
        <f>I!N72*100</f>
        <v>0</v>
      </c>
      <c r="U24" s="72">
        <f>I!O72*100</f>
        <v>0</v>
      </c>
      <c r="V24" s="72">
        <f>I!P72*100</f>
        <v>9.9999999999999907E-6</v>
      </c>
      <c r="W24" s="72">
        <f>I!Q72*100</f>
        <v>2.0000000000000004</v>
      </c>
      <c r="X24" s="72">
        <f>I!R72*100</f>
        <v>2.1657319666885626</v>
      </c>
      <c r="Y24" s="72">
        <f>I!S72*100</f>
        <v>2.3448688700945874</v>
      </c>
      <c r="Z24" s="72">
        <f>I!T72*100</f>
        <v>2.5384384977203913</v>
      </c>
      <c r="AA24" s="72">
        <f>I!U72*100</f>
        <v>2.7475377786880184</v>
      </c>
      <c r="AB24" s="72">
        <f>I!V72*100</f>
        <v>2.9733357634829227</v>
      </c>
      <c r="AC24" s="72">
        <f>I!W72*100</f>
        <v>3.2170764218298404</v>
      </c>
      <c r="AD24" s="72">
        <f>I!X72*100</f>
        <v>3.4800811850193569</v>
      </c>
      <c r="AE24" s="72">
        <f>I!Y72*100</f>
        <v>3.7637511468653218</v>
      </c>
      <c r="AF24" s="72">
        <f>I!Z72*100</f>
        <v>4.0695688242412587</v>
      </c>
      <c r="AG24" s="72">
        <f>I!AA72*100</f>
        <v>4.399099363905294</v>
      </c>
      <c r="AH24" s="72">
        <f>I!AB72*100</f>
        <v>4.7539910672315031</v>
      </c>
      <c r="AI24" s="72">
        <f>I!AC72*100</f>
        <v>5.1359750887593645</v>
      </c>
      <c r="AJ24" s="72">
        <f>I!AD72*100</f>
        <v>5.5468641484930163</v>
      </c>
      <c r="AK24" s="72">
        <f>I!AE72*100</f>
        <v>5.9885500820928312</v>
      </c>
      <c r="AL24" s="72">
        <f>I!AF72*100</f>
        <v>6.4630000381117076</v>
      </c>
      <c r="AM24" s="72">
        <f>I!AG72*100</f>
        <v>6.9722511180103792</v>
      </c>
      <c r="AN24" s="72">
        <f>I!AH72*100</f>
        <v>7.5184032437948387</v>
      </c>
      <c r="AO24" s="72">
        <f>I!AI72*100</f>
        <v>8.1036100309042087</v>
      </c>
      <c r="AP24" s="72">
        <f>I!AJ72*100</f>
        <v>8.7300674417890392</v>
      </c>
      <c r="AQ24" s="72">
        <f>I!AK72*100</f>
        <v>9.3999999999999968</v>
      </c>
    </row>
    <row r="25" spans="1:43" x14ac:dyDescent="0.2">
      <c r="A25" s="68" t="s">
        <v>99</v>
      </c>
      <c r="B25" s="68" t="s">
        <v>100</v>
      </c>
      <c r="C25" s="68" t="s">
        <v>109</v>
      </c>
      <c r="D25" s="68" t="s">
        <v>85</v>
      </c>
      <c r="E25" s="68" t="s">
        <v>12</v>
      </c>
      <c r="F25" s="68" t="s">
        <v>103</v>
      </c>
      <c r="G25" s="69" t="str">
        <f>I!B75</f>
        <v>%</v>
      </c>
      <c r="H25" s="68" t="s">
        <v>102</v>
      </c>
      <c r="I25" s="70">
        <v>1</v>
      </c>
      <c r="J25" s="71">
        <f>I!D75*100</f>
        <v>100</v>
      </c>
      <c r="K25" s="71">
        <f>I!E75*100</f>
        <v>100</v>
      </c>
      <c r="L25" s="71">
        <f>I!F75*100</f>
        <v>100</v>
      </c>
      <c r="M25" s="71">
        <f>I!G75*100</f>
        <v>100</v>
      </c>
      <c r="N25" s="71">
        <f>I!H75*100</f>
        <v>100</v>
      </c>
      <c r="O25" s="71">
        <f>I!I75*100</f>
        <v>100</v>
      </c>
      <c r="P25" s="71">
        <f>I!J75*100</f>
        <v>100</v>
      </c>
      <c r="Q25" s="71">
        <f>I!K75*100</f>
        <v>100</v>
      </c>
      <c r="R25" s="71">
        <f>I!L75*100</f>
        <v>100</v>
      </c>
      <c r="S25" s="71">
        <f>I!M75*100</f>
        <v>100</v>
      </c>
      <c r="T25" s="71">
        <f>I!N75*100</f>
        <v>100</v>
      </c>
      <c r="U25" s="71">
        <f>I!O75*100</f>
        <v>100</v>
      </c>
      <c r="V25" s="71">
        <f>I!P75*100</f>
        <v>100</v>
      </c>
      <c r="W25" s="71">
        <f>I!Q75*100</f>
        <v>100</v>
      </c>
      <c r="X25" s="71">
        <f>I!R75*100</f>
        <v>100</v>
      </c>
      <c r="Y25" s="71">
        <f>I!S75*100</f>
        <v>100</v>
      </c>
      <c r="Z25" s="71">
        <f>I!T75*100</f>
        <v>100</v>
      </c>
      <c r="AA25" s="71">
        <f>I!U75*100</f>
        <v>100</v>
      </c>
      <c r="AB25" s="71">
        <f>I!V75*100</f>
        <v>100</v>
      </c>
      <c r="AC25" s="71">
        <f>I!W75*100</f>
        <v>100</v>
      </c>
      <c r="AD25" s="71">
        <f>I!X75*100</f>
        <v>100</v>
      </c>
      <c r="AE25" s="71">
        <f>I!Y75*100</f>
        <v>100</v>
      </c>
      <c r="AF25" s="71">
        <f>I!Z75*100</f>
        <v>100</v>
      </c>
      <c r="AG25" s="71">
        <f>I!AA75*100</f>
        <v>100</v>
      </c>
      <c r="AH25" s="71">
        <f>I!AB75*100</f>
        <v>100</v>
      </c>
      <c r="AI25" s="71">
        <f>I!AC75*100</f>
        <v>100</v>
      </c>
      <c r="AJ25" s="71">
        <f>I!AD75*100</f>
        <v>100</v>
      </c>
      <c r="AK25" s="71">
        <f>I!AE75*100</f>
        <v>100</v>
      </c>
      <c r="AL25" s="71">
        <f>I!AF75*100</f>
        <v>100</v>
      </c>
      <c r="AM25" s="71">
        <f>I!AG75*100</f>
        <v>100</v>
      </c>
      <c r="AN25" s="71">
        <f>I!AH75*100</f>
        <v>100</v>
      </c>
      <c r="AO25" s="71">
        <f>I!AI75*100</f>
        <v>100</v>
      </c>
      <c r="AP25" s="71">
        <f>I!AJ75*100</f>
        <v>100</v>
      </c>
      <c r="AQ25" s="71">
        <f>I!AK75*100</f>
        <v>100</v>
      </c>
    </row>
    <row r="26" spans="1:43" x14ac:dyDescent="0.2">
      <c r="A26" s="68" t="s">
        <v>99</v>
      </c>
      <c r="B26" s="68" t="s">
        <v>100</v>
      </c>
      <c r="C26" s="68" t="s">
        <v>109</v>
      </c>
      <c r="D26" s="68" t="s">
        <v>16</v>
      </c>
      <c r="E26" s="68"/>
      <c r="F26" s="68" t="s">
        <v>104</v>
      </c>
      <c r="G26" s="69" t="str">
        <f>I!B84</f>
        <v>Mcal/Ton</v>
      </c>
      <c r="H26" s="68" t="s">
        <v>105</v>
      </c>
      <c r="I26" s="70">
        <v>1</v>
      </c>
      <c r="J26" s="71">
        <f>I!D84</f>
        <v>29.415148144708123</v>
      </c>
      <c r="K26" s="71">
        <f>I!E84</f>
        <v>29.415148144708123</v>
      </c>
      <c r="L26" s="71">
        <f>I!F84</f>
        <v>29.415148144708123</v>
      </c>
      <c r="M26" s="71">
        <f>I!G84</f>
        <v>29.415148144708123</v>
      </c>
      <c r="N26" s="71">
        <f>I!H84</f>
        <v>29.415148144708123</v>
      </c>
      <c r="O26" s="71">
        <f>I!I84</f>
        <v>29.415148144708123</v>
      </c>
      <c r="P26" s="71">
        <f>I!J84</f>
        <v>29.415148144708123</v>
      </c>
      <c r="Q26" s="71">
        <f>I!K84</f>
        <v>29.381591907636</v>
      </c>
      <c r="R26" s="71">
        <f>I!L84</f>
        <v>29.348073950875808</v>
      </c>
      <c r="S26" s="71">
        <f>I!M84</f>
        <v>29.314594230758097</v>
      </c>
      <c r="T26" s="71">
        <f>I!N84</f>
        <v>29.281152703663242</v>
      </c>
      <c r="U26" s="71">
        <f>I!O84</f>
        <v>29.247749326021374</v>
      </c>
      <c r="V26" s="71">
        <f>I!P84</f>
        <v>29.21438405431233</v>
      </c>
      <c r="W26" s="71">
        <f>I!Q84</f>
        <v>29.181056845065591</v>
      </c>
      <c r="X26" s="71">
        <f>I!R84</f>
        <v>29.163541903307948</v>
      </c>
      <c r="Y26" s="71">
        <f>I!S84</f>
        <v>29.146037474301313</v>
      </c>
      <c r="Z26" s="71">
        <f>I!T84</f>
        <v>29.128543551735763</v>
      </c>
      <c r="AA26" s="71">
        <f>I!U84</f>
        <v>29.111060129305162</v>
      </c>
      <c r="AB26" s="71">
        <f>I!V84</f>
        <v>29.093587200707162</v>
      </c>
      <c r="AC26" s="71">
        <f>I!W84</f>
        <v>29.076124759643193</v>
      </c>
      <c r="AD26" s="71">
        <f>I!X84</f>
        <v>29.058672799818467</v>
      </c>
      <c r="AE26" s="71">
        <f>I!Y84</f>
        <v>29.041231314941975</v>
      </c>
      <c r="AF26" s="71">
        <f>I!Z84</f>
        <v>29.023800298726485</v>
      </c>
      <c r="AG26" s="71">
        <f>I!AA84</f>
        <v>29.006379744888537</v>
      </c>
      <c r="AH26" s="71">
        <f>I!AB84</f>
        <v>28.988969647148444</v>
      </c>
      <c r="AI26" s="71">
        <f>I!AC84</f>
        <v>28.971569999230287</v>
      </c>
      <c r="AJ26" s="71">
        <f>I!AD84</f>
        <v>28.954180794861912</v>
      </c>
      <c r="AK26" s="71">
        <f>I!AE84</f>
        <v>28.936802027774934</v>
      </c>
      <c r="AL26" s="71">
        <f>I!AF84</f>
        <v>28.926382527946629</v>
      </c>
      <c r="AM26" s="71">
        <f>I!AG84</f>
        <v>28.915966779948832</v>
      </c>
      <c r="AN26" s="71">
        <f>I!AH84</f>
        <v>28.905554782430595</v>
      </c>
      <c r="AO26" s="71">
        <f>I!AI84</f>
        <v>28.895146534041452</v>
      </c>
      <c r="AP26" s="71">
        <f>I!AJ84</f>
        <v>28.884742033431422</v>
      </c>
      <c r="AQ26" s="71">
        <f>I!AK84</f>
        <v>28.874341279251016</v>
      </c>
    </row>
    <row r="27" spans="1:43" x14ac:dyDescent="0.2">
      <c r="A27" s="68" t="s">
        <v>99</v>
      </c>
      <c r="B27" s="68" t="s">
        <v>100</v>
      </c>
      <c r="C27" s="68" t="s">
        <v>109</v>
      </c>
      <c r="D27" s="68" t="s">
        <v>84</v>
      </c>
      <c r="E27" s="68"/>
      <c r="F27" s="68" t="s">
        <v>104</v>
      </c>
      <c r="G27" s="69" t="str">
        <f>I!B85</f>
        <v>Mcal/Ton</v>
      </c>
      <c r="H27" s="68" t="s">
        <v>105</v>
      </c>
      <c r="I27" s="70">
        <v>1</v>
      </c>
      <c r="J27" s="71">
        <f>I!D85</f>
        <v>9.3945603412405951</v>
      </c>
      <c r="K27" s="71">
        <f>I!E85</f>
        <v>9.3945603412405951</v>
      </c>
      <c r="L27" s="71">
        <f>I!F85</f>
        <v>9.3945603412405951</v>
      </c>
      <c r="M27" s="71">
        <f>I!G85</f>
        <v>9.3945603412405951</v>
      </c>
      <c r="N27" s="71">
        <f>I!H85</f>
        <v>9.3945603412405951</v>
      </c>
      <c r="O27" s="71">
        <f>I!I85</f>
        <v>9.3945603412405951</v>
      </c>
      <c r="P27" s="71">
        <f>I!J85</f>
        <v>9.3945603412405951</v>
      </c>
      <c r="Q27" s="71">
        <f>I!K85</f>
        <v>9.383843206910754</v>
      </c>
      <c r="R27" s="71">
        <f>I!L85</f>
        <v>9.3731382984822922</v>
      </c>
      <c r="S27" s="71">
        <f>I!M85</f>
        <v>9.3624456020081368</v>
      </c>
      <c r="T27" s="71">
        <f>I!N85</f>
        <v>9.3517651035571241</v>
      </c>
      <c r="U27" s="71">
        <f>I!O85</f>
        <v>9.3410967892139851</v>
      </c>
      <c r="V27" s="71">
        <f>I!P85</f>
        <v>9.3304406450793209</v>
      </c>
      <c r="W27" s="71">
        <f>I!Q85</f>
        <v>9.3197966572695918</v>
      </c>
      <c r="X27" s="71">
        <f>I!R85</f>
        <v>9.3142027647484316</v>
      </c>
      <c r="Y27" s="71">
        <f>I!S85</f>
        <v>9.3086122297719349</v>
      </c>
      <c r="Z27" s="71">
        <f>I!T85</f>
        <v>9.3030250503248499</v>
      </c>
      <c r="AA27" s="71">
        <f>I!U85</f>
        <v>9.2974412243931344</v>
      </c>
      <c r="AB27" s="71">
        <f>I!V85</f>
        <v>9.2918607499639538</v>
      </c>
      <c r="AC27" s="71">
        <f>I!W85</f>
        <v>9.2862836250256819</v>
      </c>
      <c r="AD27" s="71">
        <f>I!X85</f>
        <v>9.2807098475679002</v>
      </c>
      <c r="AE27" s="71">
        <f>I!Y85</f>
        <v>9.2751394155813962</v>
      </c>
      <c r="AF27" s="71">
        <f>I!Z85</f>
        <v>9.2695723270581638</v>
      </c>
      <c r="AG27" s="71">
        <f>I!AA85</f>
        <v>9.2640085799914047</v>
      </c>
      <c r="AH27" s="71">
        <f>I!AB85</f>
        <v>9.2584481723755196</v>
      </c>
      <c r="AI27" s="71">
        <f>I!AC85</f>
        <v>9.2528911022061191</v>
      </c>
      <c r="AJ27" s="71">
        <f>I!AD85</f>
        <v>9.2473373674800108</v>
      </c>
      <c r="AK27" s="71">
        <f>I!AE85</f>
        <v>9.2417869661952103</v>
      </c>
      <c r="AL27" s="71">
        <f>I!AF85</f>
        <v>9.2384592039354043</v>
      </c>
      <c r="AM27" s="71">
        <f>I!AG85</f>
        <v>9.2351326399288904</v>
      </c>
      <c r="AN27" s="71">
        <f>I!AH85</f>
        <v>9.2318072737442041</v>
      </c>
      <c r="AO27" s="71">
        <f>I!AI85</f>
        <v>9.2284831049500369</v>
      </c>
      <c r="AP27" s="71">
        <f>I!AJ85</f>
        <v>9.2251601331152351</v>
      </c>
      <c r="AQ27" s="71">
        <f>I!AK85</f>
        <v>9.2218383578087995</v>
      </c>
    </row>
    <row r="28" spans="1:43" x14ac:dyDescent="0.2">
      <c r="A28" s="68" t="s">
        <v>99</v>
      </c>
      <c r="B28" s="68" t="s">
        <v>100</v>
      </c>
      <c r="C28" s="68" t="s">
        <v>109</v>
      </c>
      <c r="D28" s="68" t="s">
        <v>85</v>
      </c>
      <c r="E28" s="68"/>
      <c r="F28" s="68" t="s">
        <v>104</v>
      </c>
      <c r="G28" s="69" t="str">
        <f>I!B86</f>
        <v>Mcal/Ton</v>
      </c>
      <c r="H28" s="68" t="s">
        <v>105</v>
      </c>
      <c r="I28" s="70">
        <v>1</v>
      </c>
      <c r="J28" s="72">
        <f>I!D86</f>
        <v>9.7737164437211504E-2</v>
      </c>
      <c r="K28" s="72">
        <f>I!E86</f>
        <v>9.7737164437211504E-2</v>
      </c>
      <c r="L28" s="72">
        <f>I!F86</f>
        <v>9.7737164437211504E-2</v>
      </c>
      <c r="M28" s="72">
        <f>I!G86</f>
        <v>9.7737164437211504E-2</v>
      </c>
      <c r="N28" s="72">
        <f>I!H86</f>
        <v>9.7737164437211504E-2</v>
      </c>
      <c r="O28" s="72">
        <f>I!I86</f>
        <v>9.7737164437211504E-2</v>
      </c>
      <c r="P28" s="72">
        <f>I!J86</f>
        <v>9.7737164437211504E-2</v>
      </c>
      <c r="Q28" s="72">
        <f>I!K86</f>
        <v>9.7625667753785755E-2</v>
      </c>
      <c r="R28" s="72">
        <f>I!L86</f>
        <v>9.7514298263638902E-2</v>
      </c>
      <c r="S28" s="72">
        <f>I!M86</f>
        <v>9.7403055821671289E-2</v>
      </c>
      <c r="T28" s="72">
        <f>I!N86</f>
        <v>9.7291940282948797E-2</v>
      </c>
      <c r="U28" s="72">
        <f>I!O86</f>
        <v>9.7180951502702631E-2</v>
      </c>
      <c r="V28" s="72">
        <f>I!P86</f>
        <v>9.7070089336329157E-2</v>
      </c>
      <c r="W28" s="72">
        <f>I!Q86</f>
        <v>9.6959353639389692E-2</v>
      </c>
      <c r="X28" s="72">
        <f>I!R86</f>
        <v>9.6901157068892976E-2</v>
      </c>
      <c r="Y28" s="72">
        <f>I!S86</f>
        <v>9.6842995428918069E-2</v>
      </c>
      <c r="Z28" s="72">
        <f>I!T86</f>
        <v>9.6784868698499116E-2</v>
      </c>
      <c r="AA28" s="72">
        <f>I!U86</f>
        <v>9.6726776856682836E-2</v>
      </c>
      <c r="AB28" s="72">
        <f>I!V86</f>
        <v>9.6668719882528523E-2</v>
      </c>
      <c r="AC28" s="72">
        <f>I!W86</f>
        <v>9.6610697755108055E-2</v>
      </c>
      <c r="AD28" s="72">
        <f>I!X86</f>
        <v>9.6552710453505844E-2</v>
      </c>
      <c r="AE28" s="72">
        <f>I!Y86</f>
        <v>9.6494757956818875E-2</v>
      </c>
      <c r="AF28" s="72">
        <f>I!Z86</f>
        <v>9.6436840244156677E-2</v>
      </c>
      <c r="AG28" s="72">
        <f>I!AA86</f>
        <v>9.6378957294641326E-2</v>
      </c>
      <c r="AH28" s="72">
        <f>I!AB86</f>
        <v>9.6321109087407403E-2</v>
      </c>
      <c r="AI28" s="72">
        <f>I!AC86</f>
        <v>9.6263295601602045E-2</v>
      </c>
      <c r="AJ28" s="72">
        <f>I!AD86</f>
        <v>9.6205516816384881E-2</v>
      </c>
      <c r="AK28" s="72">
        <f>I!AE86</f>
        <v>9.6147772710928059E-2</v>
      </c>
      <c r="AL28" s="72">
        <f>I!AF86</f>
        <v>9.6113152033069749E-2</v>
      </c>
      <c r="AM28" s="72">
        <f>I!AG86</f>
        <v>9.6078543821348728E-2</v>
      </c>
      <c r="AN28" s="72">
        <f>I!AH86</f>
        <v>9.6043948071276225E-2</v>
      </c>
      <c r="AO28" s="72">
        <f>I!AI86</f>
        <v>9.6009364778365081E-2</v>
      </c>
      <c r="AP28" s="72">
        <f>I!AJ86</f>
        <v>9.5974793938129743E-2</v>
      </c>
      <c r="AQ28" s="72">
        <f>I!AK86</f>
        <v>9.5940235546086286E-2</v>
      </c>
    </row>
    <row r="29" spans="1:43" x14ac:dyDescent="0.2">
      <c r="A29" s="68" t="s">
        <v>99</v>
      </c>
      <c r="B29" s="68" t="s">
        <v>100</v>
      </c>
      <c r="C29" s="68" t="s">
        <v>109</v>
      </c>
      <c r="D29" s="68" t="s">
        <v>16</v>
      </c>
      <c r="E29" s="68" t="s">
        <v>7</v>
      </c>
      <c r="F29" s="68" t="s">
        <v>106</v>
      </c>
      <c r="G29" s="69" t="str">
        <f>I!B91</f>
        <v>%</v>
      </c>
      <c r="H29" s="68" t="s">
        <v>105</v>
      </c>
      <c r="I29" s="70">
        <v>1</v>
      </c>
      <c r="J29" s="72">
        <f>I!D91*100</f>
        <v>71.667693524804136</v>
      </c>
      <c r="K29" s="72">
        <f>I!E91*100</f>
        <v>71.599652797001738</v>
      </c>
      <c r="L29" s="72">
        <f>I!F91*100</f>
        <v>71.531741141291178</v>
      </c>
      <c r="M29" s="72">
        <f>I!G91*100</f>
        <v>71.463958190749167</v>
      </c>
      <c r="N29" s="72">
        <f>I!H91*100</f>
        <v>71.396303579841884</v>
      </c>
      <c r="O29" s="72">
        <f>I!I91*100</f>
        <v>71.328776944418365</v>
      </c>
      <c r="P29" s="72">
        <f>I!J91*100</f>
        <v>65.314653022718829</v>
      </c>
      <c r="Q29" s="72">
        <f>I!K91*100</f>
        <v>59.84388096333263</v>
      </c>
      <c r="R29" s="72">
        <f>I!L91*100</f>
        <v>54.849185473154193</v>
      </c>
      <c r="S29" s="72">
        <f>I!M91*100</f>
        <v>50.273898102657725</v>
      </c>
      <c r="T29" s="72">
        <f>I!N91*100</f>
        <v>46.069947571800576</v>
      </c>
      <c r="U29" s="72">
        <f>I!O91*100</f>
        <v>42.19629029752835</v>
      </c>
      <c r="V29" s="72">
        <f>I!P91*100</f>
        <v>38.617672593728528</v>
      </c>
      <c r="W29" s="72">
        <f>I!Q91*100</f>
        <v>35.30364555372649</v>
      </c>
      <c r="X29" s="72">
        <f>I!R91*100</f>
        <v>32.297899456037207</v>
      </c>
      <c r="Y29" s="72">
        <f>I!S91*100</f>
        <v>29.500080908486019</v>
      </c>
      <c r="Z29" s="72">
        <f>I!T91*100</f>
        <v>26.889335618610545</v>
      </c>
      <c r="AA29" s="72">
        <f>I!U91*100</f>
        <v>24.447507876577994</v>
      </c>
      <c r="AB29" s="72">
        <f>I!V91*100</f>
        <v>22.158717731950155</v>
      </c>
      <c r="AC29" s="72">
        <f>I!W91*100</f>
        <v>19.636464988080661</v>
      </c>
      <c r="AD29" s="72">
        <f>I!X91*100</f>
        <v>17.28785967869598</v>
      </c>
      <c r="AE29" s="72">
        <f>I!Y91*100</f>
        <v>15.095566111289832</v>
      </c>
      <c r="AF29" s="72">
        <f>I!Z91*100</f>
        <v>13.044481835189552</v>
      </c>
      <c r="AG29" s="72">
        <f>I!AA91*100</f>
        <v>11.121389244869032</v>
      </c>
      <c r="AH29" s="72">
        <f>I!AB91*100</f>
        <v>6.5980664218729403</v>
      </c>
      <c r="AI29" s="72">
        <f>I!AC91*100</f>
        <v>2.7117848063576666</v>
      </c>
      <c r="AJ29" s="72">
        <f>I!AD91*100</f>
        <v>0</v>
      </c>
      <c r="AK29" s="72">
        <f>I!AE91*100</f>
        <v>0</v>
      </c>
      <c r="AL29" s="72">
        <f>I!AF91*100</f>
        <v>0</v>
      </c>
      <c r="AM29" s="72">
        <f>I!AG91*100</f>
        <v>0</v>
      </c>
      <c r="AN29" s="72">
        <f>I!AH91*100</f>
        <v>0</v>
      </c>
      <c r="AO29" s="72">
        <f>I!AI91*100</f>
        <v>0</v>
      </c>
      <c r="AP29" s="72">
        <f>I!AJ91*100</f>
        <v>0</v>
      </c>
      <c r="AQ29" s="72">
        <f>I!AK91*100</f>
        <v>0</v>
      </c>
    </row>
    <row r="30" spans="1:43" x14ac:dyDescent="0.2">
      <c r="A30" s="68" t="s">
        <v>99</v>
      </c>
      <c r="B30" s="68" t="s">
        <v>100</v>
      </c>
      <c r="C30" s="68" t="s">
        <v>109</v>
      </c>
      <c r="D30" s="68" t="s">
        <v>16</v>
      </c>
      <c r="E30" s="68" t="s">
        <v>11</v>
      </c>
      <c r="F30" s="68" t="s">
        <v>106</v>
      </c>
      <c r="G30" s="69" t="str">
        <f>I!B92</f>
        <v>%</v>
      </c>
      <c r="H30" s="68" t="s">
        <v>105</v>
      </c>
      <c r="I30" s="70">
        <v>1</v>
      </c>
      <c r="J30" s="72">
        <f>I!D92*100</f>
        <v>0</v>
      </c>
      <c r="K30" s="72">
        <f>I!E92*100</f>
        <v>0</v>
      </c>
      <c r="L30" s="72">
        <f>I!F92*100</f>
        <v>0</v>
      </c>
      <c r="M30" s="72">
        <f>I!G92*100</f>
        <v>0</v>
      </c>
      <c r="N30" s="72">
        <f>I!H92*100</f>
        <v>0</v>
      </c>
      <c r="O30" s="72">
        <f>I!I92*100</f>
        <v>0</v>
      </c>
      <c r="P30" s="72">
        <f>I!J92*100</f>
        <v>0</v>
      </c>
      <c r="Q30" s="72">
        <f>I!K92*100</f>
        <v>0</v>
      </c>
      <c r="R30" s="72">
        <f>I!L92*100</f>
        <v>0</v>
      </c>
      <c r="S30" s="72">
        <f>I!M92*100</f>
        <v>0</v>
      </c>
      <c r="T30" s="72">
        <f>I!N92*100</f>
        <v>0</v>
      </c>
      <c r="U30" s="72">
        <f>I!O92*100</f>
        <v>0</v>
      </c>
      <c r="V30" s="72">
        <f>I!P92*100</f>
        <v>0</v>
      </c>
      <c r="W30" s="72">
        <f>I!Q92*100</f>
        <v>0</v>
      </c>
      <c r="X30" s="72">
        <f>I!R92*100</f>
        <v>0</v>
      </c>
      <c r="Y30" s="72">
        <f>I!S92*100</f>
        <v>0</v>
      </c>
      <c r="Z30" s="72">
        <f>I!T92*100</f>
        <v>0</v>
      </c>
      <c r="AA30" s="72">
        <f>I!U92*100</f>
        <v>0</v>
      </c>
      <c r="AB30" s="72">
        <f>I!V92*100</f>
        <v>0</v>
      </c>
      <c r="AC30" s="72">
        <f>I!W92*100</f>
        <v>0</v>
      </c>
      <c r="AD30" s="72">
        <f>I!X92*100</f>
        <v>0</v>
      </c>
      <c r="AE30" s="72">
        <f>I!Y92*100</f>
        <v>0</v>
      </c>
      <c r="AF30" s="72">
        <f>I!Z92*100</f>
        <v>0</v>
      </c>
      <c r="AG30" s="72">
        <f>I!AA92*100</f>
        <v>0</v>
      </c>
      <c r="AH30" s="72">
        <f>I!AB92*100</f>
        <v>0</v>
      </c>
      <c r="AI30" s="72">
        <f>I!AC92*100</f>
        <v>0</v>
      </c>
      <c r="AJ30" s="72">
        <f>I!AD92*100</f>
        <v>0</v>
      </c>
      <c r="AK30" s="72">
        <f>I!AE92*100</f>
        <v>0</v>
      </c>
      <c r="AL30" s="72">
        <f>I!AF92*100</f>
        <v>0</v>
      </c>
      <c r="AM30" s="72">
        <f>I!AG92*100</f>
        <v>0</v>
      </c>
      <c r="AN30" s="72">
        <f>I!AH92*100</f>
        <v>0</v>
      </c>
      <c r="AO30" s="72">
        <f>I!AI92*100</f>
        <v>0</v>
      </c>
      <c r="AP30" s="72">
        <f>I!AJ92*100</f>
        <v>0</v>
      </c>
      <c r="AQ30" s="72">
        <f>I!AK92*100</f>
        <v>0</v>
      </c>
    </row>
    <row r="31" spans="1:43" x14ac:dyDescent="0.2">
      <c r="A31" s="68" t="s">
        <v>99</v>
      </c>
      <c r="B31" s="68" t="s">
        <v>100</v>
      </c>
      <c r="C31" s="68" t="s">
        <v>109</v>
      </c>
      <c r="D31" s="68" t="s">
        <v>16</v>
      </c>
      <c r="E31" s="68" t="s">
        <v>12</v>
      </c>
      <c r="F31" s="68" t="s">
        <v>106</v>
      </c>
      <c r="G31" s="69" t="str">
        <f>I!B93</f>
        <v>%</v>
      </c>
      <c r="H31" s="68" t="s">
        <v>105</v>
      </c>
      <c r="I31" s="70">
        <v>1</v>
      </c>
      <c r="J31" s="72">
        <f>I!D93*100</f>
        <v>28.332306475195857</v>
      </c>
      <c r="K31" s="72">
        <f>I!E93*100</f>
        <v>28.400347202998265</v>
      </c>
      <c r="L31" s="72">
        <f>I!F93*100</f>
        <v>28.468258858708822</v>
      </c>
      <c r="M31" s="72">
        <f>I!G93*100</f>
        <v>28.53604180925084</v>
      </c>
      <c r="N31" s="72">
        <f>I!H93*100</f>
        <v>28.603696420158119</v>
      </c>
      <c r="O31" s="72">
        <f>I!I93*100</f>
        <v>28.671223055581624</v>
      </c>
      <c r="P31" s="72">
        <f>I!J93*100</f>
        <v>34.685346977281178</v>
      </c>
      <c r="Q31" s="72">
        <f>I!K93*100</f>
        <v>40.156119036667363</v>
      </c>
      <c r="R31" s="72">
        <f>I!L93*100</f>
        <v>45.150814526845814</v>
      </c>
      <c r="S31" s="72">
        <f>I!M93*100</f>
        <v>49.726101897342289</v>
      </c>
      <c r="T31" s="72">
        <f>I!N93*100</f>
        <v>53.930052428199438</v>
      </c>
      <c r="U31" s="72">
        <f>I!O93*100</f>
        <v>57.80370970247165</v>
      </c>
      <c r="V31" s="72">
        <f>I!P93*100</f>
        <v>61.382327406271486</v>
      </c>
      <c r="W31" s="72">
        <f>I!Q93*100</f>
        <v>64.696354446273503</v>
      </c>
      <c r="X31" s="72">
        <f>I!R93*100</f>
        <v>67.7021005439628</v>
      </c>
      <c r="Y31" s="72">
        <f>I!S93*100</f>
        <v>70.499919091513974</v>
      </c>
      <c r="Z31" s="72">
        <f>I!T93*100</f>
        <v>73.110664381389441</v>
      </c>
      <c r="AA31" s="72">
        <f>I!U93*100</f>
        <v>75.552492123422013</v>
      </c>
      <c r="AB31" s="72">
        <f>I!V93*100</f>
        <v>77.841282268049838</v>
      </c>
      <c r="AC31" s="72">
        <f>I!W93*100</f>
        <v>78.486500335126649</v>
      </c>
      <c r="AD31" s="72">
        <f>I!X93*100</f>
        <v>79.087297611185306</v>
      </c>
      <c r="AE31" s="72">
        <f>I!Y93*100</f>
        <v>79.648108743798971</v>
      </c>
      <c r="AF31" s="72">
        <f>I!Z93*100</f>
        <v>80.172797094422691</v>
      </c>
      <c r="AG31" s="72">
        <f>I!AA93*100</f>
        <v>80.664743861832434</v>
      </c>
      <c r="AH31" s="72">
        <f>I!AB93*100</f>
        <v>77.320918935000805</v>
      </c>
      <c r="AI31" s="72">
        <f>I!AC93*100</f>
        <v>74.448020880371118</v>
      </c>
      <c r="AJ31" s="72">
        <f>I!AD93*100</f>
        <v>70.892670272435311</v>
      </c>
      <c r="AK31" s="72">
        <f>I!AE93*100</f>
        <v>63.418241790628052</v>
      </c>
      <c r="AL31" s="72">
        <f>I!AF93*100</f>
        <v>55.943813308818278</v>
      </c>
      <c r="AM31" s="72">
        <f>I!AG93*100</f>
        <v>48.469384827013521</v>
      </c>
      <c r="AN31" s="72">
        <f>I!AH93*100</f>
        <v>40.994956345203747</v>
      </c>
      <c r="AO31" s="72">
        <f>I!AI93*100</f>
        <v>33.520527863396481</v>
      </c>
      <c r="AP31" s="72">
        <f>I!AJ93*100</f>
        <v>26.046099381589215</v>
      </c>
      <c r="AQ31" s="72">
        <f>I!AK93*100</f>
        <v>18.571670899779448</v>
      </c>
    </row>
    <row r="32" spans="1:43" x14ac:dyDescent="0.2">
      <c r="A32" s="68" t="s">
        <v>99</v>
      </c>
      <c r="B32" s="68" t="s">
        <v>100</v>
      </c>
      <c r="C32" s="68" t="s">
        <v>109</v>
      </c>
      <c r="D32" s="68" t="s">
        <v>16</v>
      </c>
      <c r="E32" s="68" t="s">
        <v>13</v>
      </c>
      <c r="F32" s="68" t="s">
        <v>106</v>
      </c>
      <c r="G32" s="69" t="str">
        <f>I!B94</f>
        <v>%</v>
      </c>
      <c r="H32" s="68" t="s">
        <v>105</v>
      </c>
      <c r="I32" s="70">
        <v>1</v>
      </c>
      <c r="J32" s="72">
        <f>I!D94*100</f>
        <v>0</v>
      </c>
      <c r="K32" s="72">
        <f>I!E94*100</f>
        <v>0</v>
      </c>
      <c r="L32" s="72">
        <f>I!F94*100</f>
        <v>0</v>
      </c>
      <c r="M32" s="72">
        <f>I!G94*100</f>
        <v>0</v>
      </c>
      <c r="N32" s="72">
        <f>I!H94*100</f>
        <v>0</v>
      </c>
      <c r="O32" s="72">
        <f>I!I94*100</f>
        <v>0</v>
      </c>
      <c r="P32" s="72">
        <f>I!J94*100</f>
        <v>0</v>
      </c>
      <c r="Q32" s="72">
        <f>I!K94*100</f>
        <v>0</v>
      </c>
      <c r="R32" s="72">
        <f>I!L94*100</f>
        <v>0</v>
      </c>
      <c r="S32" s="72">
        <f>I!M94*100</f>
        <v>0</v>
      </c>
      <c r="T32" s="72">
        <f>I!N94*100</f>
        <v>0</v>
      </c>
      <c r="U32" s="72">
        <f>I!O94*100</f>
        <v>0</v>
      </c>
      <c r="V32" s="72">
        <f>I!P94*100</f>
        <v>0</v>
      </c>
      <c r="W32" s="72">
        <f>I!Q94*100</f>
        <v>0</v>
      </c>
      <c r="X32" s="72">
        <f>I!R94*100</f>
        <v>0</v>
      </c>
      <c r="Y32" s="72">
        <f>I!S94*100</f>
        <v>0</v>
      </c>
      <c r="Z32" s="72">
        <f>I!T94*100</f>
        <v>0</v>
      </c>
      <c r="AA32" s="72">
        <f>I!U94*100</f>
        <v>0</v>
      </c>
      <c r="AB32" s="72">
        <f>I!V94*100</f>
        <v>0</v>
      </c>
      <c r="AC32" s="72">
        <f>I!W94*100</f>
        <v>0</v>
      </c>
      <c r="AD32" s="72">
        <f>I!X94*100</f>
        <v>0</v>
      </c>
      <c r="AE32" s="72">
        <f>I!Y94*100</f>
        <v>0</v>
      </c>
      <c r="AF32" s="72">
        <f>I!Z94*100</f>
        <v>0</v>
      </c>
      <c r="AG32" s="72">
        <f>I!AA94*100</f>
        <v>0</v>
      </c>
      <c r="AH32" s="72">
        <f>I!AB94*100</f>
        <v>0</v>
      </c>
      <c r="AI32" s="72">
        <f>I!AC94*100</f>
        <v>0</v>
      </c>
      <c r="AJ32" s="72">
        <f>I!AD94*100</f>
        <v>0</v>
      </c>
      <c r="AK32" s="72">
        <f>I!AE94*100</f>
        <v>0</v>
      </c>
      <c r="AL32" s="72">
        <f>I!AF94*100</f>
        <v>0</v>
      </c>
      <c r="AM32" s="72">
        <f>I!AG94*100</f>
        <v>0</v>
      </c>
      <c r="AN32" s="72">
        <f>I!AH94*100</f>
        <v>0</v>
      </c>
      <c r="AO32" s="72">
        <f>I!AI94*100</f>
        <v>0</v>
      </c>
      <c r="AP32" s="72">
        <f>I!AJ94*100</f>
        <v>0</v>
      </c>
      <c r="AQ32" s="72">
        <f>I!AK94*100</f>
        <v>0</v>
      </c>
    </row>
    <row r="33" spans="1:43" x14ac:dyDescent="0.2">
      <c r="A33" s="68" t="s">
        <v>99</v>
      </c>
      <c r="B33" s="68" t="s">
        <v>100</v>
      </c>
      <c r="C33" s="68" t="s">
        <v>109</v>
      </c>
      <c r="D33" s="68" t="s">
        <v>16</v>
      </c>
      <c r="E33" s="68" t="s">
        <v>55</v>
      </c>
      <c r="F33" s="68" t="s">
        <v>106</v>
      </c>
      <c r="G33" s="69" t="str">
        <f>I!B95</f>
        <v>%</v>
      </c>
      <c r="H33" s="68" t="s">
        <v>105</v>
      </c>
      <c r="I33" s="70">
        <v>1</v>
      </c>
      <c r="J33" s="72">
        <f>I!D95*100</f>
        <v>0</v>
      </c>
      <c r="K33" s="72">
        <f>I!E95*100</f>
        <v>0</v>
      </c>
      <c r="L33" s="72">
        <f>I!F95*100</f>
        <v>0</v>
      </c>
      <c r="M33" s="72">
        <f>I!G95*100</f>
        <v>0</v>
      </c>
      <c r="N33" s="72">
        <f>I!H95*100</f>
        <v>0</v>
      </c>
      <c r="O33" s="72">
        <f>I!I95*100</f>
        <v>0</v>
      </c>
      <c r="P33" s="72">
        <f>I!J95*100</f>
        <v>0</v>
      </c>
      <c r="Q33" s="72">
        <f>I!K95*100</f>
        <v>0</v>
      </c>
      <c r="R33" s="72">
        <f>I!L95*100</f>
        <v>0</v>
      </c>
      <c r="S33" s="72">
        <f>I!M95*100</f>
        <v>0</v>
      </c>
      <c r="T33" s="72">
        <f>I!N95*100</f>
        <v>0</v>
      </c>
      <c r="U33" s="72">
        <f>I!O95*100</f>
        <v>0</v>
      </c>
      <c r="V33" s="72">
        <f>I!P95*100</f>
        <v>0</v>
      </c>
      <c r="W33" s="72">
        <f>I!Q95*100</f>
        <v>0</v>
      </c>
      <c r="X33" s="72">
        <f>I!R95*100</f>
        <v>0</v>
      </c>
      <c r="Y33" s="72">
        <f>I!S95*100</f>
        <v>0</v>
      </c>
      <c r="Z33" s="72">
        <f>I!T95*100</f>
        <v>0</v>
      </c>
      <c r="AA33" s="72">
        <f>I!U95*100</f>
        <v>0</v>
      </c>
      <c r="AB33" s="72">
        <f>I!V95*100</f>
        <v>0</v>
      </c>
      <c r="AC33" s="72">
        <f>I!W95*100</f>
        <v>0</v>
      </c>
      <c r="AD33" s="72">
        <f>I!X95*100</f>
        <v>0</v>
      </c>
      <c r="AE33" s="72">
        <f>I!Y95*100</f>
        <v>0</v>
      </c>
      <c r="AF33" s="72">
        <f>I!Z95*100</f>
        <v>0</v>
      </c>
      <c r="AG33" s="72">
        <f>I!AA95*100</f>
        <v>0</v>
      </c>
      <c r="AH33" s="72">
        <f>I!AB95*100</f>
        <v>0</v>
      </c>
      <c r="AI33" s="72">
        <f>I!AC95*100</f>
        <v>0</v>
      </c>
      <c r="AJ33" s="72">
        <f>I!AD95*100</f>
        <v>0</v>
      </c>
      <c r="AK33" s="72">
        <f>I!AE95*100</f>
        <v>0</v>
      </c>
      <c r="AL33" s="72">
        <f>I!AF95*100</f>
        <v>0</v>
      </c>
      <c r="AM33" s="72">
        <f>I!AG95*100</f>
        <v>0</v>
      </c>
      <c r="AN33" s="72">
        <f>I!AH95*100</f>
        <v>0</v>
      </c>
      <c r="AO33" s="72">
        <f>I!AI95*100</f>
        <v>0</v>
      </c>
      <c r="AP33" s="72">
        <f>I!AJ95*100</f>
        <v>0</v>
      </c>
      <c r="AQ33" s="72">
        <f>I!AK95*100</f>
        <v>0</v>
      </c>
    </row>
    <row r="34" spans="1:43" x14ac:dyDescent="0.2">
      <c r="A34" s="68" t="s">
        <v>99</v>
      </c>
      <c r="B34" s="68" t="s">
        <v>100</v>
      </c>
      <c r="C34" s="68" t="s">
        <v>109</v>
      </c>
      <c r="D34" s="68" t="s">
        <v>16</v>
      </c>
      <c r="E34" s="68" t="s">
        <v>80</v>
      </c>
      <c r="F34" s="68" t="s">
        <v>106</v>
      </c>
      <c r="G34" s="69" t="str">
        <f>I!B96</f>
        <v>%</v>
      </c>
      <c r="H34" s="68" t="s">
        <v>105</v>
      </c>
      <c r="I34" s="70">
        <v>1</v>
      </c>
      <c r="J34" s="72">
        <f>I!D96*100</f>
        <v>0</v>
      </c>
      <c r="K34" s="72">
        <f>I!E96*100</f>
        <v>0</v>
      </c>
      <c r="L34" s="72">
        <f>I!F96*100</f>
        <v>0</v>
      </c>
      <c r="M34" s="72">
        <f>I!G96*100</f>
        <v>0</v>
      </c>
      <c r="N34" s="72">
        <f>I!H96*100</f>
        <v>0</v>
      </c>
      <c r="O34" s="72">
        <f>I!I96*100</f>
        <v>0</v>
      </c>
      <c r="P34" s="72">
        <f>I!J96*100</f>
        <v>0</v>
      </c>
      <c r="Q34" s="72">
        <f>I!K96*100</f>
        <v>0</v>
      </c>
      <c r="R34" s="72">
        <f>I!L96*100</f>
        <v>0</v>
      </c>
      <c r="S34" s="72">
        <f>I!M96*100</f>
        <v>0</v>
      </c>
      <c r="T34" s="72">
        <f>I!N96*100</f>
        <v>0</v>
      </c>
      <c r="U34" s="72">
        <f>I!O96*100</f>
        <v>0</v>
      </c>
      <c r="V34" s="72">
        <f>I!P96*100</f>
        <v>0</v>
      </c>
      <c r="W34" s="72">
        <f>I!Q96*100</f>
        <v>0</v>
      </c>
      <c r="X34" s="72">
        <f>I!R96*100</f>
        <v>0</v>
      </c>
      <c r="Y34" s="72">
        <f>I!S96*100</f>
        <v>0</v>
      </c>
      <c r="Z34" s="72">
        <f>I!T96*100</f>
        <v>0</v>
      </c>
      <c r="AA34" s="72">
        <f>I!U96*100</f>
        <v>0</v>
      </c>
      <c r="AB34" s="72">
        <f>I!V96*100</f>
        <v>0</v>
      </c>
      <c r="AC34" s="72">
        <f>I!W96*100</f>
        <v>1.8770346767926767</v>
      </c>
      <c r="AD34" s="72">
        <f>I!X96*100</f>
        <v>3.6248427101187168</v>
      </c>
      <c r="AE34" s="72">
        <f>I!Y96*100</f>
        <v>5.2563251449111945</v>
      </c>
      <c r="AF34" s="72">
        <f>I!Z96*100</f>
        <v>6.7827210703877521</v>
      </c>
      <c r="AG34" s="72">
        <f>I!AA96*100</f>
        <v>8.2138668932985333</v>
      </c>
      <c r="AH34" s="72">
        <f>I!AB96*100</f>
        <v>16.08101464312626</v>
      </c>
      <c r="AI34" s="72">
        <f>I!AC96*100</f>
        <v>22.840194313271208</v>
      </c>
      <c r="AJ34" s="72">
        <f>I!AD96*100</f>
        <v>29.107329727564689</v>
      </c>
      <c r="AK34" s="72">
        <f>I!AE96*100</f>
        <v>36.581758209371955</v>
      </c>
      <c r="AL34" s="72">
        <f>I!AF96*100</f>
        <v>44.056186691181729</v>
      </c>
      <c r="AM34" s="72">
        <f>I!AG96*100</f>
        <v>51.530615172986479</v>
      </c>
      <c r="AN34" s="72">
        <f>I!AH96*100</f>
        <v>59.005043654796253</v>
      </c>
      <c r="AO34" s="72">
        <f>I!AI96*100</f>
        <v>66.479472136603519</v>
      </c>
      <c r="AP34" s="72">
        <f>I!AJ96*100</f>
        <v>73.953900618410799</v>
      </c>
      <c r="AQ34" s="72">
        <f>I!AK96*100</f>
        <v>81.428329100220552</v>
      </c>
    </row>
    <row r="35" spans="1:43" x14ac:dyDescent="0.2">
      <c r="A35" s="68" t="s">
        <v>99</v>
      </c>
      <c r="B35" s="68" t="s">
        <v>100</v>
      </c>
      <c r="C35" s="68" t="s">
        <v>109</v>
      </c>
      <c r="D35" s="68" t="s">
        <v>84</v>
      </c>
      <c r="E35" s="68" t="s">
        <v>7</v>
      </c>
      <c r="F35" s="68" t="s">
        <v>106</v>
      </c>
      <c r="G35" s="69" t="str">
        <f>I!B99</f>
        <v>%</v>
      </c>
      <c r="H35" s="68" t="s">
        <v>105</v>
      </c>
      <c r="I35" s="70">
        <v>1</v>
      </c>
      <c r="J35" s="72">
        <f>I!D99*100</f>
        <v>39.150201534275332</v>
      </c>
      <c r="K35" s="72">
        <f>I!E99*100</f>
        <v>39.150201534275332</v>
      </c>
      <c r="L35" s="72">
        <f>I!F99*100</f>
        <v>39.150201534275332</v>
      </c>
      <c r="M35" s="72">
        <f>I!G99*100</f>
        <v>39.150042906568579</v>
      </c>
      <c r="N35" s="72">
        <f>I!H99*100</f>
        <v>39.150042906568579</v>
      </c>
      <c r="O35" s="72">
        <f>I!I99*100</f>
        <v>39.150042906568572</v>
      </c>
      <c r="P35" s="72">
        <f>I!J99*100</f>
        <v>39.150037844635008</v>
      </c>
      <c r="Q35" s="72">
        <f>I!K99*100</f>
        <v>39.150009403272932</v>
      </c>
      <c r="R35" s="72">
        <f>I!L99*100</f>
        <v>39.149821159878783</v>
      </c>
      <c r="S35" s="72">
        <f>I!M99*100</f>
        <v>39.148575280803271</v>
      </c>
      <c r="T35" s="72">
        <f>I!N99*100</f>
        <v>39.140331186323358</v>
      </c>
      <c r="U35" s="72">
        <f>I!O99*100</f>
        <v>39.085853425264268</v>
      </c>
      <c r="V35" s="72">
        <f>I!P99*100</f>
        <v>38.729064903843529</v>
      </c>
      <c r="W35" s="72">
        <f>I!Q99*100</f>
        <v>35.551207756210573</v>
      </c>
      <c r="X35" s="72">
        <f>I!R99*100</f>
        <v>35.351464397983271</v>
      </c>
      <c r="Y35" s="72">
        <f>I!S99*100</f>
        <v>35.140529988319493</v>
      </c>
      <c r="Z35" s="72">
        <f>I!T99*100</f>
        <v>34.917804110815624</v>
      </c>
      <c r="AA35" s="72">
        <f>I!U99*100</f>
        <v>34.682660828487265</v>
      </c>
      <c r="AB35" s="72">
        <f>I!V99*100</f>
        <v>34.434448798991248</v>
      </c>
      <c r="AC35" s="72">
        <f>I!W99*100</f>
        <v>34.172491628396109</v>
      </c>
      <c r="AD35" s="72">
        <f>I!X99*100</f>
        <v>33.896088504161469</v>
      </c>
      <c r="AE35" s="72">
        <f>I!Y99*100</f>
        <v>33.60451515198482</v>
      </c>
      <c r="AF35" s="72">
        <f>I!Z99*100</f>
        <v>33.297025165112132</v>
      </c>
      <c r="AG35" s="72">
        <f>I!AA99*100</f>
        <v>32.972851758443596</v>
      </c>
      <c r="AH35" s="72">
        <f>I!AB99*100</f>
        <v>32.631210003120437</v>
      </c>
      <c r="AI35" s="72">
        <f>I!AC99*100</f>
        <v>32.271299600029735</v>
      </c>
      <c r="AJ35" s="72">
        <f>I!AD99*100</f>
        <v>31.892308252546702</v>
      </c>
      <c r="AK35" s="72">
        <f>I!AE99*100</f>
        <v>31.493415699529869</v>
      </c>
      <c r="AL35" s="72">
        <f>I!AF99*100</f>
        <v>31.073798468731518</v>
      </c>
      <c r="AM35" s="72">
        <f>I!AG99*100</f>
        <v>30.632635407970486</v>
      </c>
      <c r="AN35" s="72">
        <f>I!AH99*100</f>
        <v>30.16911404618768</v>
      </c>
      <c r="AO35" s="72">
        <f>I!AI99*100</f>
        <v>29.682437828386231</v>
      </c>
      <c r="AP35" s="72">
        <f>I!AJ99*100</f>
        <v>29.171834256959663</v>
      </c>
      <c r="AQ35" s="72">
        <f>I!AK99*100</f>
        <v>28.636563956560991</v>
      </c>
    </row>
    <row r="36" spans="1:43" x14ac:dyDescent="0.2">
      <c r="A36" s="68" t="s">
        <v>99</v>
      </c>
      <c r="B36" s="68" t="s">
        <v>100</v>
      </c>
      <c r="C36" s="68" t="s">
        <v>109</v>
      </c>
      <c r="D36" s="68" t="s">
        <v>84</v>
      </c>
      <c r="E36" s="68" t="s">
        <v>9</v>
      </c>
      <c r="F36" s="68" t="s">
        <v>106</v>
      </c>
      <c r="G36" s="69" t="str">
        <f>I!B100</f>
        <v>%</v>
      </c>
      <c r="H36" s="68" t="s">
        <v>105</v>
      </c>
      <c r="I36" s="70">
        <v>1</v>
      </c>
      <c r="J36" s="72">
        <f>I!D100*100</f>
        <v>58.559388264759725</v>
      </c>
      <c r="K36" s="72">
        <f>I!E100*100</f>
        <v>58.559388264759725</v>
      </c>
      <c r="L36" s="72">
        <f>I!F100*100</f>
        <v>58.559388264759725</v>
      </c>
      <c r="M36" s="72">
        <f>I!G100*100</f>
        <v>58.559150995445506</v>
      </c>
      <c r="N36" s="72">
        <f>I!H100*100</f>
        <v>58.559150995445506</v>
      </c>
      <c r="O36" s="72">
        <f>I!I100*100</f>
        <v>58.559150995445499</v>
      </c>
      <c r="P36" s="72">
        <f>I!J100*100</f>
        <v>58.55914342399705</v>
      </c>
      <c r="Q36" s="72">
        <f>I!K100*100</f>
        <v>58.55910088248514</v>
      </c>
      <c r="R36" s="72">
        <f>I!L100*100</f>
        <v>58.558819315147701</v>
      </c>
      <c r="S36" s="72">
        <f>I!M100*100</f>
        <v>58.5569557764262</v>
      </c>
      <c r="T36" s="72">
        <f>I!N100*100</f>
        <v>58.544624572227463</v>
      </c>
      <c r="U36" s="72">
        <f>I!O100*100</f>
        <v>58.463138801104144</v>
      </c>
      <c r="V36" s="72">
        <f>I!P100*100</f>
        <v>57.929468047557833</v>
      </c>
      <c r="W36" s="72">
        <f>I!Q100*100</f>
        <v>53.176149718014663</v>
      </c>
      <c r="X36" s="72">
        <f>I!R100*100</f>
        <v>52.87738116997798</v>
      </c>
      <c r="Y36" s="72">
        <f>I!S100*100</f>
        <v>52.561873471171225</v>
      </c>
      <c r="Z36" s="72">
        <f>I!T100*100</f>
        <v>52.228728541484472</v>
      </c>
      <c r="AA36" s="72">
        <f>I!U100*100</f>
        <v>51.877010128089815</v>
      </c>
      <c r="AB36" s="72">
        <f>I!V100*100</f>
        <v>51.505743977786203</v>
      </c>
      <c r="AC36" s="72">
        <f>I!W100*100</f>
        <v>51.113918366155872</v>
      </c>
      <c r="AD36" s="72">
        <f>I!X100*100</f>
        <v>50.70048504435092</v>
      </c>
      <c r="AE36" s="72">
        <f>I!Y100*100</f>
        <v>50.26436067030852</v>
      </c>
      <c r="AF36" s="72">
        <f>I!Z100*100</f>
        <v>49.804428797083297</v>
      </c>
      <c r="AG36" s="72">
        <f>I!AA100*100</f>
        <v>49.31954249657236</v>
      </c>
      <c r="AH36" s="72">
        <f>I!AB100*100</f>
        <v>48.808527701925435</v>
      </c>
      <c r="AI36" s="72">
        <f>I!AC100*100</f>
        <v>48.270187356048467</v>
      </c>
      <c r="AJ36" s="72">
        <f>I!AD100*100</f>
        <v>47.703306456423633</v>
      </c>
      <c r="AK36" s="72">
        <f>I!AE100*100</f>
        <v>47.106658087510816</v>
      </c>
      <c r="AL36" s="72">
        <f>I!AF100*100</f>
        <v>46.479010530718782</v>
      </c>
      <c r="AM36" s="72">
        <f>I!AG100*100</f>
        <v>45.819135537723973</v>
      </c>
      <c r="AN36" s="72">
        <f>I!AH100*100</f>
        <v>45.125817845096364</v>
      </c>
      <c r="AO36" s="72">
        <f>I!AI100*100</f>
        <v>44.397865996048822</v>
      </c>
      <c r="AP36" s="72">
        <f>I!AJ100*100</f>
        <v>43.634124517927333</v>
      </c>
      <c r="AQ36" s="72">
        <f>I!AK100*100</f>
        <v>42.833487481098842</v>
      </c>
    </row>
    <row r="37" spans="1:43" x14ac:dyDescent="0.2">
      <c r="A37" s="68" t="s">
        <v>99</v>
      </c>
      <c r="B37" s="68" t="s">
        <v>100</v>
      </c>
      <c r="C37" s="68" t="s">
        <v>109</v>
      </c>
      <c r="D37" s="68" t="s">
        <v>84</v>
      </c>
      <c r="E37" s="68" t="s">
        <v>10</v>
      </c>
      <c r="F37" s="68" t="s">
        <v>106</v>
      </c>
      <c r="G37" s="69" t="str">
        <f>I!B101</f>
        <v>%</v>
      </c>
      <c r="H37" s="68" t="s">
        <v>105</v>
      </c>
      <c r="I37" s="70">
        <v>1</v>
      </c>
      <c r="J37" s="72">
        <f>I!D101*100</f>
        <v>0</v>
      </c>
      <c r="K37" s="72">
        <f>I!E101*100</f>
        <v>0</v>
      </c>
      <c r="L37" s="72">
        <f>I!F101*100</f>
        <v>0</v>
      </c>
      <c r="M37" s="72">
        <f>I!G101*100</f>
        <v>0</v>
      </c>
      <c r="N37" s="72">
        <f>I!H101*100</f>
        <v>0</v>
      </c>
      <c r="O37" s="72">
        <f>I!I101*100</f>
        <v>0</v>
      </c>
      <c r="P37" s="72">
        <f>I!J101*100</f>
        <v>0</v>
      </c>
      <c r="Q37" s="72">
        <f>I!K101*100</f>
        <v>0</v>
      </c>
      <c r="R37" s="72">
        <f>I!L101*100</f>
        <v>0</v>
      </c>
      <c r="S37" s="72">
        <f>I!M101*100</f>
        <v>0</v>
      </c>
      <c r="T37" s="72">
        <f>I!N101*100</f>
        <v>0</v>
      </c>
      <c r="U37" s="72">
        <f>I!O101*100</f>
        <v>0</v>
      </c>
      <c r="V37" s="72">
        <f>I!P101*100</f>
        <v>0</v>
      </c>
      <c r="W37" s="72">
        <f>I!Q101*100</f>
        <v>0</v>
      </c>
      <c r="X37" s="72">
        <f>I!R101*100</f>
        <v>0</v>
      </c>
      <c r="Y37" s="72">
        <f>I!S101*100</f>
        <v>0</v>
      </c>
      <c r="Z37" s="72">
        <f>I!T101*100</f>
        <v>0</v>
      </c>
      <c r="AA37" s="72">
        <f>I!U101*100</f>
        <v>0</v>
      </c>
      <c r="AB37" s="72">
        <f>I!V101*100</f>
        <v>0</v>
      </c>
      <c r="AC37" s="72">
        <f>I!W101*100</f>
        <v>0</v>
      </c>
      <c r="AD37" s="72">
        <f>I!X101*100</f>
        <v>0</v>
      </c>
      <c r="AE37" s="72">
        <f>I!Y101*100</f>
        <v>0</v>
      </c>
      <c r="AF37" s="72">
        <f>I!Z101*100</f>
        <v>0</v>
      </c>
      <c r="AG37" s="72">
        <f>I!AA101*100</f>
        <v>0</v>
      </c>
      <c r="AH37" s="72">
        <f>I!AB101*100</f>
        <v>0</v>
      </c>
      <c r="AI37" s="72">
        <f>I!AC101*100</f>
        <v>0</v>
      </c>
      <c r="AJ37" s="72">
        <f>I!AD101*100</f>
        <v>0</v>
      </c>
      <c r="AK37" s="72">
        <f>I!AE101*100</f>
        <v>0</v>
      </c>
      <c r="AL37" s="72">
        <f>I!AF101*100</f>
        <v>0</v>
      </c>
      <c r="AM37" s="72">
        <f>I!AG101*100</f>
        <v>0</v>
      </c>
      <c r="AN37" s="72">
        <f>I!AH101*100</f>
        <v>0</v>
      </c>
      <c r="AO37" s="72">
        <f>I!AI101*100</f>
        <v>0</v>
      </c>
      <c r="AP37" s="72">
        <f>I!AJ101*100</f>
        <v>0</v>
      </c>
      <c r="AQ37" s="72">
        <f>I!AK101*100</f>
        <v>0</v>
      </c>
    </row>
    <row r="38" spans="1:43" x14ac:dyDescent="0.2">
      <c r="A38" s="68" t="s">
        <v>99</v>
      </c>
      <c r="B38" s="68" t="s">
        <v>100</v>
      </c>
      <c r="C38" s="68" t="s">
        <v>109</v>
      </c>
      <c r="D38" s="68" t="s">
        <v>84</v>
      </c>
      <c r="E38" s="68" t="s">
        <v>11</v>
      </c>
      <c r="F38" s="68" t="s">
        <v>106</v>
      </c>
      <c r="G38" s="69" t="str">
        <f>I!B102</f>
        <v>%</v>
      </c>
      <c r="H38" s="68" t="s">
        <v>105</v>
      </c>
      <c r="I38" s="70">
        <v>1</v>
      </c>
      <c r="J38" s="72">
        <f>I!D102*100</f>
        <v>0.58838269556534273</v>
      </c>
      <c r="K38" s="72">
        <f>I!E102*100</f>
        <v>0.58838269556534273</v>
      </c>
      <c r="L38" s="72">
        <f>I!F102*100</f>
        <v>0.58838269556534273</v>
      </c>
      <c r="M38" s="72">
        <f>I!G102*100</f>
        <v>0.58838031157256532</v>
      </c>
      <c r="N38" s="72">
        <f>I!H102*100</f>
        <v>0.58838031157256532</v>
      </c>
      <c r="O38" s="72">
        <f>I!I102*100</f>
        <v>0.58838031157256521</v>
      </c>
      <c r="P38" s="72">
        <f>I!J102*100</f>
        <v>0.5883802354975004</v>
      </c>
      <c r="Q38" s="72">
        <f>I!K102*100</f>
        <v>0.58837980805639856</v>
      </c>
      <c r="R38" s="72">
        <f>I!L102*100</f>
        <v>0.58837697897375452</v>
      </c>
      <c r="S38" s="72">
        <f>I!M102*100</f>
        <v>0.58835825483798843</v>
      </c>
      <c r="T38" s="72">
        <f>I!N102*100</f>
        <v>0.58823435553881509</v>
      </c>
      <c r="U38" s="72">
        <f>I!O102*100</f>
        <v>0.58741561717619795</v>
      </c>
      <c r="V38" s="72">
        <f>I!P102*100</f>
        <v>0.5820534942814658</v>
      </c>
      <c r="W38" s="72">
        <f>I!Q102*100</f>
        <v>0.53429394052772872</v>
      </c>
      <c r="X38" s="72">
        <f>I!R102*100</f>
        <v>0.53129202659295216</v>
      </c>
      <c r="Y38" s="72">
        <f>I!S102*100</f>
        <v>0.52812192397070101</v>
      </c>
      <c r="Z38" s="72">
        <f>I!T102*100</f>
        <v>0.52477460909000628</v>
      </c>
      <c r="AA38" s="72">
        <f>I!U102*100</f>
        <v>0.52124067483479386</v>
      </c>
      <c r="AB38" s="72">
        <f>I!V102*100</f>
        <v>0.51751033227554177</v>
      </c>
      <c r="AC38" s="72">
        <f>I!W102*100</f>
        <v>0.51357341598604322</v>
      </c>
      <c r="AD38" s="72">
        <f>I!X102*100</f>
        <v>0.50941939355636356</v>
      </c>
      <c r="AE38" s="72">
        <f>I!Y102*100</f>
        <v>0.50503737997315057</v>
      </c>
      <c r="AF38" s="72">
        <f>I!Z102*100</f>
        <v>0.50041615759765112</v>
      </c>
      <c r="AG38" s="72">
        <f>I!AA102*100</f>
        <v>0.49554420252791165</v>
      </c>
      <c r="AH38" s="72">
        <f>I!AB102*100</f>
        <v>0.49040971818205875</v>
      </c>
      <c r="AI38" s="72">
        <f>I!AC102*100</f>
        <v>0.48500067698090132</v>
      </c>
      <c r="AJ38" s="72">
        <f>I!AD102*100</f>
        <v>0.47930487103638325</v>
      </c>
      <c r="AK38" s="72">
        <f>I!AE102*100</f>
        <v>0.47330997276288383</v>
      </c>
      <c r="AL38" s="72">
        <f>I!AF102*100</f>
        <v>0.46700360631553245</v>
      </c>
      <c r="AM38" s="72">
        <f>I!AG102*100</f>
        <v>0.46037343071740205</v>
      </c>
      <c r="AN38" s="72">
        <f>I!AH102*100</f>
        <v>0.45340723545888928</v>
      </c>
      <c r="AO38" s="72">
        <f>I!AI102*100</f>
        <v>0.44609304923057924</v>
      </c>
      <c r="AP38" s="72">
        <f>I!AJ102*100</f>
        <v>0.43841926227808464</v>
      </c>
      <c r="AQ38" s="72">
        <f>I!AK102*100</f>
        <v>0.4303747626366482</v>
      </c>
    </row>
    <row r="39" spans="1:43" x14ac:dyDescent="0.2">
      <c r="A39" s="68" t="s">
        <v>99</v>
      </c>
      <c r="B39" s="68" t="s">
        <v>100</v>
      </c>
      <c r="C39" s="68" t="s">
        <v>109</v>
      </c>
      <c r="D39" s="68" t="s">
        <v>84</v>
      </c>
      <c r="E39" s="68" t="s">
        <v>12</v>
      </c>
      <c r="F39" s="68" t="s">
        <v>106</v>
      </c>
      <c r="G39" s="69" t="str">
        <f>I!B103</f>
        <v>%</v>
      </c>
      <c r="H39" s="68" t="s">
        <v>105</v>
      </c>
      <c r="I39" s="70">
        <v>1</v>
      </c>
      <c r="J39" s="72">
        <f>I!D103*100</f>
        <v>1.7020275053996055</v>
      </c>
      <c r="K39" s="72">
        <f>I!E103*100</f>
        <v>1.7020275053996055</v>
      </c>
      <c r="L39" s="72">
        <f>I!F103*100</f>
        <v>1.7020275053996055</v>
      </c>
      <c r="M39" s="72">
        <f>I!G103*100</f>
        <v>1.7024257864133499</v>
      </c>
      <c r="N39" s="72">
        <f>I!H103*100</f>
        <v>1.7024257864133499</v>
      </c>
      <c r="O39" s="72">
        <f>I!I103*100</f>
        <v>1.7024257864133499</v>
      </c>
      <c r="P39" s="72">
        <f>I!J103*100</f>
        <v>1.7024255662969567</v>
      </c>
      <c r="Q39" s="72">
        <f>I!K103*100</f>
        <v>1.7024243295343731</v>
      </c>
      <c r="R39" s="72">
        <f>I!L103*100</f>
        <v>1.7024161438368739</v>
      </c>
      <c r="S39" s="72">
        <f>I!M103*100</f>
        <v>1.70236196722537</v>
      </c>
      <c r="T39" s="72">
        <f>I!N103*100</f>
        <v>1.7020034756890587</v>
      </c>
      <c r="U39" s="72">
        <f>I!O103*100</f>
        <v>1.6996345294931534</v>
      </c>
      <c r="V39" s="72">
        <f>I!P103*100</f>
        <v>1.6841197066713103</v>
      </c>
      <c r="W39" s="72">
        <f>I!Q103*100</f>
        <v>1.545931711154181</v>
      </c>
      <c r="X39" s="72">
        <f>I!R103*100</f>
        <v>1.5372459417791009</v>
      </c>
      <c r="Y39" s="72">
        <f>I!S103*100</f>
        <v>1.5280735334854367</v>
      </c>
      <c r="Z39" s="72">
        <f>I!T103*100</f>
        <v>1.5183883773779703</v>
      </c>
      <c r="AA39" s="72">
        <f>I!U103*100</f>
        <v>1.5081632548080406</v>
      </c>
      <c r="AB39" s="72">
        <f>I!V103*100</f>
        <v>1.4973698423839352</v>
      </c>
      <c r="AC39" s="72">
        <f>I!W103*100</f>
        <v>1.4859787273544751</v>
      </c>
      <c r="AD39" s="72">
        <f>I!X103*100</f>
        <v>1.4739594351338958</v>
      </c>
      <c r="AE39" s="72">
        <f>I!Y103*100</f>
        <v>1.4612804709099965</v>
      </c>
      <c r="AF39" s="72">
        <f>I!Z103*100</f>
        <v>1.4479093774487384</v>
      </c>
      <c r="AG39" s="72">
        <f>I!AA103*100</f>
        <v>1.4338128113709174</v>
      </c>
      <c r="AH39" s="72">
        <f>I!AB103*100</f>
        <v>1.4189566403223772</v>
      </c>
      <c r="AI39" s="72">
        <f>I!AC103*100</f>
        <v>1.403306063578891</v>
      </c>
      <c r="AJ39" s="72">
        <f>I!AD103*100</f>
        <v>1.3868257587086654</v>
      </c>
      <c r="AK39" s="72">
        <f>I!AE103*100</f>
        <v>1.3694800569457135</v>
      </c>
      <c r="AL39" s="72">
        <f>I!AF103*100</f>
        <v>1.3512331498902268</v>
      </c>
      <c r="AM39" s="72">
        <f>I!AG103*100</f>
        <v>1.3320493300296716</v>
      </c>
      <c r="AN39" s="72">
        <f>I!AH103*100</f>
        <v>1.3118932673470409</v>
      </c>
      <c r="AO39" s="72">
        <f>I!AI103*100</f>
        <v>1.290730323929671</v>
      </c>
      <c r="AP39" s="72">
        <f>I!AJ103*100</f>
        <v>1.2685269079920223</v>
      </c>
      <c r="AQ39" s="72">
        <f>I!AK103*100</f>
        <v>1.2452508680583079</v>
      </c>
    </row>
    <row r="40" spans="1:43" x14ac:dyDescent="0.2">
      <c r="A40" s="68" t="s">
        <v>99</v>
      </c>
      <c r="B40" s="68" t="s">
        <v>100</v>
      </c>
      <c r="C40" s="68" t="s">
        <v>109</v>
      </c>
      <c r="D40" s="68" t="s">
        <v>84</v>
      </c>
      <c r="E40" s="68" t="s">
        <v>54</v>
      </c>
      <c r="F40" s="68" t="s">
        <v>106</v>
      </c>
      <c r="G40" s="69" t="str">
        <f>I!B104</f>
        <v>%</v>
      </c>
      <c r="H40" s="68" t="s">
        <v>105</v>
      </c>
      <c r="I40" s="70">
        <v>1</v>
      </c>
      <c r="J40" s="72">
        <f>I!D104*100</f>
        <v>0</v>
      </c>
      <c r="K40" s="72">
        <f>I!E104*100</f>
        <v>0</v>
      </c>
      <c r="L40" s="72">
        <f>I!F104*100</f>
        <v>0</v>
      </c>
      <c r="M40" s="72">
        <f>I!G104*100</f>
        <v>0</v>
      </c>
      <c r="N40" s="72">
        <f>I!H104*100</f>
        <v>0</v>
      </c>
      <c r="O40" s="72">
        <f>I!I104*100</f>
        <v>0</v>
      </c>
      <c r="P40" s="72">
        <f>I!J104*100</f>
        <v>0</v>
      </c>
      <c r="Q40" s="72">
        <f>I!K104*100</f>
        <v>0</v>
      </c>
      <c r="R40" s="72">
        <f>I!L104*100</f>
        <v>0</v>
      </c>
      <c r="S40" s="72">
        <f>I!M104*100</f>
        <v>0</v>
      </c>
      <c r="T40" s="72">
        <f>I!N104*100</f>
        <v>0</v>
      </c>
      <c r="U40" s="72">
        <f>I!O104*100</f>
        <v>0</v>
      </c>
      <c r="V40" s="72">
        <f>I!P104*100</f>
        <v>0</v>
      </c>
      <c r="W40" s="72">
        <f>I!Q104*100</f>
        <v>0</v>
      </c>
      <c r="X40" s="72">
        <f>I!R104*100</f>
        <v>0</v>
      </c>
      <c r="Y40" s="72">
        <f>I!S104*100</f>
        <v>0</v>
      </c>
      <c r="Z40" s="72">
        <f>I!T104*100</f>
        <v>0</v>
      </c>
      <c r="AA40" s="72">
        <f>I!U104*100</f>
        <v>0</v>
      </c>
      <c r="AB40" s="72">
        <f>I!V104*100</f>
        <v>0</v>
      </c>
      <c r="AC40" s="72">
        <f>I!W104*100</f>
        <v>0</v>
      </c>
      <c r="AD40" s="72">
        <f>I!X104*100</f>
        <v>0</v>
      </c>
      <c r="AE40" s="72">
        <f>I!Y104*100</f>
        <v>0</v>
      </c>
      <c r="AF40" s="72">
        <f>I!Z104*100</f>
        <v>0</v>
      </c>
      <c r="AG40" s="72">
        <f>I!AA104*100</f>
        <v>0</v>
      </c>
      <c r="AH40" s="72">
        <f>I!AB104*100</f>
        <v>0</v>
      </c>
      <c r="AI40" s="72">
        <f>I!AC104*100</f>
        <v>0</v>
      </c>
      <c r="AJ40" s="72">
        <f>I!AD104*100</f>
        <v>0</v>
      </c>
      <c r="AK40" s="72">
        <f>I!AE104*100</f>
        <v>0</v>
      </c>
      <c r="AL40" s="72">
        <f>I!AF104*100</f>
        <v>0</v>
      </c>
      <c r="AM40" s="72">
        <f>I!AG104*100</f>
        <v>0</v>
      </c>
      <c r="AN40" s="72">
        <f>I!AH104*100</f>
        <v>0</v>
      </c>
      <c r="AO40" s="72">
        <f>I!AI104*100</f>
        <v>0</v>
      </c>
      <c r="AP40" s="72">
        <f>I!AJ104*100</f>
        <v>0</v>
      </c>
      <c r="AQ40" s="72">
        <f>I!AK104*100</f>
        <v>0</v>
      </c>
    </row>
    <row r="41" spans="1:43" x14ac:dyDescent="0.2">
      <c r="A41" s="68" t="s">
        <v>99</v>
      </c>
      <c r="B41" s="68" t="s">
        <v>100</v>
      </c>
      <c r="C41" s="68" t="s">
        <v>109</v>
      </c>
      <c r="D41" s="68" t="s">
        <v>84</v>
      </c>
      <c r="E41" s="68" t="s">
        <v>79</v>
      </c>
      <c r="F41" s="68" t="s">
        <v>106</v>
      </c>
      <c r="G41" s="69" t="str">
        <f>I!B105</f>
        <v>%</v>
      </c>
      <c r="H41" s="68" t="s">
        <v>105</v>
      </c>
      <c r="I41" s="70">
        <v>1</v>
      </c>
      <c r="J41" s="72">
        <f>I!D105*100</f>
        <v>0</v>
      </c>
      <c r="K41" s="72">
        <f>I!E105*100</f>
        <v>0</v>
      </c>
      <c r="L41" s="72">
        <f>I!F105*100</f>
        <v>0</v>
      </c>
      <c r="M41" s="72">
        <f>I!G105*100</f>
        <v>0</v>
      </c>
      <c r="N41" s="72">
        <f>I!H105*100</f>
        <v>0</v>
      </c>
      <c r="O41" s="72">
        <f>I!I105*100</f>
        <v>0</v>
      </c>
      <c r="P41" s="72">
        <f>I!J105*100</f>
        <v>0</v>
      </c>
      <c r="Q41" s="72">
        <f>I!K105*100</f>
        <v>0</v>
      </c>
      <c r="R41" s="72">
        <f>I!L105*100</f>
        <v>0</v>
      </c>
      <c r="S41" s="72">
        <f>I!M105*100</f>
        <v>0</v>
      </c>
      <c r="T41" s="72">
        <f>I!N105*100</f>
        <v>0</v>
      </c>
      <c r="U41" s="72">
        <f>I!O105*100</f>
        <v>0</v>
      </c>
      <c r="V41" s="72">
        <f>I!P105*100</f>
        <v>0</v>
      </c>
      <c r="W41" s="72">
        <f>I!Q105*100</f>
        <v>0</v>
      </c>
      <c r="X41" s="72">
        <f>I!R105*100</f>
        <v>0</v>
      </c>
      <c r="Y41" s="72">
        <f>I!S105*100</f>
        <v>0</v>
      </c>
      <c r="Z41" s="72">
        <f>I!T105*100</f>
        <v>0</v>
      </c>
      <c r="AA41" s="72">
        <f>I!U105*100</f>
        <v>0</v>
      </c>
      <c r="AB41" s="72">
        <f>I!V105*100</f>
        <v>0</v>
      </c>
      <c r="AC41" s="72">
        <f>I!W105*100</f>
        <v>0</v>
      </c>
      <c r="AD41" s="72">
        <f>I!X105*100</f>
        <v>0</v>
      </c>
      <c r="AE41" s="72">
        <f>I!Y105*100</f>
        <v>0</v>
      </c>
      <c r="AF41" s="72">
        <f>I!Z105*100</f>
        <v>0</v>
      </c>
      <c r="AG41" s="72">
        <f>I!AA105*100</f>
        <v>0</v>
      </c>
      <c r="AH41" s="72">
        <f>I!AB105*100</f>
        <v>0</v>
      </c>
      <c r="AI41" s="72">
        <f>I!AC105*100</f>
        <v>0</v>
      </c>
      <c r="AJ41" s="72">
        <f>I!AD105*100</f>
        <v>0</v>
      </c>
      <c r="AK41" s="72">
        <f>I!AE105*100</f>
        <v>0</v>
      </c>
      <c r="AL41" s="72">
        <f>I!AF105*100</f>
        <v>0</v>
      </c>
      <c r="AM41" s="72">
        <f>I!AG105*100</f>
        <v>0</v>
      </c>
      <c r="AN41" s="72">
        <f>I!AH105*100</f>
        <v>0</v>
      </c>
      <c r="AO41" s="72">
        <f>I!AI105*100</f>
        <v>0</v>
      </c>
      <c r="AP41" s="72">
        <f>I!AJ105*100</f>
        <v>0</v>
      </c>
      <c r="AQ41" s="72">
        <f>I!AK105*100</f>
        <v>0</v>
      </c>
    </row>
    <row r="42" spans="1:43" x14ac:dyDescent="0.2">
      <c r="A42" s="68" t="s">
        <v>99</v>
      </c>
      <c r="B42" s="68" t="s">
        <v>100</v>
      </c>
      <c r="C42" s="68" t="s">
        <v>109</v>
      </c>
      <c r="D42" s="68" t="s">
        <v>84</v>
      </c>
      <c r="E42" s="68" t="s">
        <v>57</v>
      </c>
      <c r="F42" s="68" t="s">
        <v>106</v>
      </c>
      <c r="G42" s="69" t="str">
        <f>I!B106</f>
        <v>%</v>
      </c>
      <c r="H42" s="68" t="s">
        <v>105</v>
      </c>
      <c r="I42" s="70">
        <v>1</v>
      </c>
      <c r="J42" s="72">
        <f>I!D106*100</f>
        <v>0</v>
      </c>
      <c r="K42" s="72">
        <f>I!E106*100</f>
        <v>0</v>
      </c>
      <c r="L42" s="72">
        <f>I!F106*100</f>
        <v>0</v>
      </c>
      <c r="M42" s="72">
        <f>I!G106*100</f>
        <v>0</v>
      </c>
      <c r="N42" s="72">
        <f>I!H106*100</f>
        <v>0</v>
      </c>
      <c r="O42" s="72">
        <f>I!I106*100</f>
        <v>0</v>
      </c>
      <c r="P42" s="72">
        <f>I!J106*100</f>
        <v>0</v>
      </c>
      <c r="Q42" s="72">
        <f>I!K106*100</f>
        <v>0</v>
      </c>
      <c r="R42" s="72">
        <f>I!L106*100</f>
        <v>0</v>
      </c>
      <c r="S42" s="72">
        <f>I!M106*100</f>
        <v>0</v>
      </c>
      <c r="T42" s="72">
        <f>I!N106*100</f>
        <v>0</v>
      </c>
      <c r="U42" s="72">
        <f>I!O106*100</f>
        <v>0</v>
      </c>
      <c r="V42" s="72">
        <f>I!P106*100</f>
        <v>0</v>
      </c>
      <c r="W42" s="72">
        <f>I!Q106*100</f>
        <v>0</v>
      </c>
      <c r="X42" s="72">
        <f>I!R106*100</f>
        <v>0</v>
      </c>
      <c r="Y42" s="72">
        <f>I!S106*100</f>
        <v>0</v>
      </c>
      <c r="Z42" s="72">
        <f>I!T106*100</f>
        <v>0</v>
      </c>
      <c r="AA42" s="72">
        <f>I!U106*100</f>
        <v>0</v>
      </c>
      <c r="AB42" s="72">
        <f>I!V106*100</f>
        <v>0</v>
      </c>
      <c r="AC42" s="72">
        <f>I!W106*100</f>
        <v>0</v>
      </c>
      <c r="AD42" s="72">
        <f>I!X106*100</f>
        <v>0</v>
      </c>
      <c r="AE42" s="72">
        <f>I!Y106*100</f>
        <v>0</v>
      </c>
      <c r="AF42" s="72">
        <f>I!Z106*100</f>
        <v>0</v>
      </c>
      <c r="AG42" s="72">
        <f>I!AA106*100</f>
        <v>0</v>
      </c>
      <c r="AH42" s="72">
        <f>I!AB106*100</f>
        <v>0</v>
      </c>
      <c r="AI42" s="72">
        <f>I!AC106*100</f>
        <v>0</v>
      </c>
      <c r="AJ42" s="72">
        <f>I!AD106*100</f>
        <v>0</v>
      </c>
      <c r="AK42" s="72">
        <f>I!AE106*100</f>
        <v>0</v>
      </c>
      <c r="AL42" s="72">
        <f>I!AF106*100</f>
        <v>0</v>
      </c>
      <c r="AM42" s="72">
        <f>I!AG106*100</f>
        <v>0</v>
      </c>
      <c r="AN42" s="72">
        <f>I!AH106*100</f>
        <v>0</v>
      </c>
      <c r="AO42" s="72">
        <f>I!AI106*100</f>
        <v>0</v>
      </c>
      <c r="AP42" s="72">
        <f>I!AJ106*100</f>
        <v>0</v>
      </c>
      <c r="AQ42" s="72">
        <f>I!AK106*100</f>
        <v>0</v>
      </c>
    </row>
    <row r="43" spans="1:43" x14ac:dyDescent="0.2">
      <c r="A43" s="68" t="s">
        <v>99</v>
      </c>
      <c r="B43" s="68" t="s">
        <v>100</v>
      </c>
      <c r="C43" s="68" t="s">
        <v>109</v>
      </c>
      <c r="D43" s="68" t="s">
        <v>84</v>
      </c>
      <c r="E43" s="68" t="s">
        <v>13</v>
      </c>
      <c r="F43" s="68" t="s">
        <v>106</v>
      </c>
      <c r="G43" s="69" t="str">
        <f>I!B107</f>
        <v>%</v>
      </c>
      <c r="H43" s="68" t="s">
        <v>105</v>
      </c>
      <c r="I43" s="70">
        <v>1</v>
      </c>
      <c r="J43" s="72">
        <f>I!D107*100</f>
        <v>0</v>
      </c>
      <c r="K43" s="72">
        <f>I!E107*100</f>
        <v>0</v>
      </c>
      <c r="L43" s="72">
        <f>I!F107*100</f>
        <v>0</v>
      </c>
      <c r="M43" s="72">
        <f>I!G107*100</f>
        <v>0</v>
      </c>
      <c r="N43" s="72">
        <f>I!H107*100</f>
        <v>0</v>
      </c>
      <c r="O43" s="72">
        <f>I!I107*100</f>
        <v>0</v>
      </c>
      <c r="P43" s="72">
        <f>I!J107*100</f>
        <v>0</v>
      </c>
      <c r="Q43" s="72">
        <f>I!K107*100</f>
        <v>0</v>
      </c>
      <c r="R43" s="72">
        <f>I!L107*100</f>
        <v>0</v>
      </c>
      <c r="S43" s="72">
        <f>I!M107*100</f>
        <v>0</v>
      </c>
      <c r="T43" s="72">
        <f>I!N107*100</f>
        <v>0</v>
      </c>
      <c r="U43" s="72">
        <f>I!O107*100</f>
        <v>0</v>
      </c>
      <c r="V43" s="72">
        <f>I!P107*100</f>
        <v>0</v>
      </c>
      <c r="W43" s="72">
        <f>I!Q107*100</f>
        <v>0</v>
      </c>
      <c r="X43" s="72">
        <f>I!R107*100</f>
        <v>0</v>
      </c>
      <c r="Y43" s="72">
        <f>I!S107*100</f>
        <v>0</v>
      </c>
      <c r="Z43" s="72">
        <f>I!T107*100</f>
        <v>0</v>
      </c>
      <c r="AA43" s="72">
        <f>I!U107*100</f>
        <v>0</v>
      </c>
      <c r="AB43" s="72">
        <f>I!V107*100</f>
        <v>0</v>
      </c>
      <c r="AC43" s="72">
        <f>I!W107*100</f>
        <v>0</v>
      </c>
      <c r="AD43" s="72">
        <f>I!X107*100</f>
        <v>0</v>
      </c>
      <c r="AE43" s="72">
        <f>I!Y107*100</f>
        <v>0</v>
      </c>
      <c r="AF43" s="72">
        <f>I!Z107*100</f>
        <v>0</v>
      </c>
      <c r="AG43" s="72">
        <f>I!AA107*100</f>
        <v>0</v>
      </c>
      <c r="AH43" s="72">
        <f>I!AB107*100</f>
        <v>0</v>
      </c>
      <c r="AI43" s="72">
        <f>I!AC107*100</f>
        <v>0</v>
      </c>
      <c r="AJ43" s="72">
        <f>I!AD107*100</f>
        <v>0</v>
      </c>
      <c r="AK43" s="72">
        <f>I!AE107*100</f>
        <v>0</v>
      </c>
      <c r="AL43" s="72">
        <f>I!AF107*100</f>
        <v>0</v>
      </c>
      <c r="AM43" s="72">
        <f>I!AG107*100</f>
        <v>0</v>
      </c>
      <c r="AN43" s="72">
        <f>I!AH107*100</f>
        <v>0</v>
      </c>
      <c r="AO43" s="72">
        <f>I!AI107*100</f>
        <v>0</v>
      </c>
      <c r="AP43" s="72">
        <f>I!AJ107*100</f>
        <v>0</v>
      </c>
      <c r="AQ43" s="72">
        <f>I!AK107*100</f>
        <v>0</v>
      </c>
    </row>
    <row r="44" spans="1:43" x14ac:dyDescent="0.2">
      <c r="A44" s="68" t="s">
        <v>99</v>
      </c>
      <c r="B44" s="68" t="s">
        <v>100</v>
      </c>
      <c r="C44" s="68" t="s">
        <v>109</v>
      </c>
      <c r="D44" s="68" t="s">
        <v>84</v>
      </c>
      <c r="E44" s="68" t="s">
        <v>55</v>
      </c>
      <c r="F44" s="68" t="s">
        <v>106</v>
      </c>
      <c r="G44" s="69" t="str">
        <f>I!B108</f>
        <v>%</v>
      </c>
      <c r="H44" s="68" t="s">
        <v>105</v>
      </c>
      <c r="I44" s="70">
        <v>1</v>
      </c>
      <c r="J44" s="72">
        <f>I!D108*100</f>
        <v>0</v>
      </c>
      <c r="K44" s="72">
        <f>I!E108*100</f>
        <v>0</v>
      </c>
      <c r="L44" s="72">
        <f>I!F108*100</f>
        <v>0</v>
      </c>
      <c r="M44" s="72">
        <f>I!G108*100</f>
        <v>0</v>
      </c>
      <c r="N44" s="72">
        <f>I!H108*100</f>
        <v>0</v>
      </c>
      <c r="O44" s="72">
        <f>I!I108*100</f>
        <v>0</v>
      </c>
      <c r="P44" s="72">
        <f>I!J108*100</f>
        <v>0</v>
      </c>
      <c r="Q44" s="72">
        <f>I!K108*100</f>
        <v>0</v>
      </c>
      <c r="R44" s="72">
        <f>I!L108*100</f>
        <v>0</v>
      </c>
      <c r="S44" s="72">
        <f>I!M108*100</f>
        <v>0</v>
      </c>
      <c r="T44" s="72">
        <f>I!N108*100</f>
        <v>0</v>
      </c>
      <c r="U44" s="72">
        <f>I!O108*100</f>
        <v>0</v>
      </c>
      <c r="V44" s="72">
        <f>I!P108*100</f>
        <v>0</v>
      </c>
      <c r="W44" s="72">
        <f>I!Q108*100</f>
        <v>0</v>
      </c>
      <c r="X44" s="72">
        <f>I!R108*100</f>
        <v>0</v>
      </c>
      <c r="Y44" s="72">
        <f>I!S108*100</f>
        <v>0</v>
      </c>
      <c r="Z44" s="72">
        <f>I!T108*100</f>
        <v>0</v>
      </c>
      <c r="AA44" s="72">
        <f>I!U108*100</f>
        <v>0</v>
      </c>
      <c r="AB44" s="72">
        <f>I!V108*100</f>
        <v>0</v>
      </c>
      <c r="AC44" s="72">
        <f>I!W108*100</f>
        <v>0</v>
      </c>
      <c r="AD44" s="72">
        <f>I!X108*100</f>
        <v>0</v>
      </c>
      <c r="AE44" s="72">
        <f>I!Y108*100</f>
        <v>0</v>
      </c>
      <c r="AF44" s="72">
        <f>I!Z108*100</f>
        <v>0</v>
      </c>
      <c r="AG44" s="72">
        <f>I!AA108*100</f>
        <v>0</v>
      </c>
      <c r="AH44" s="72">
        <f>I!AB108*100</f>
        <v>0</v>
      </c>
      <c r="AI44" s="72">
        <f>I!AC108*100</f>
        <v>0</v>
      </c>
      <c r="AJ44" s="72">
        <f>I!AD108*100</f>
        <v>0</v>
      </c>
      <c r="AK44" s="72">
        <f>I!AE108*100</f>
        <v>0</v>
      </c>
      <c r="AL44" s="72">
        <f>I!AF108*100</f>
        <v>0</v>
      </c>
      <c r="AM44" s="72">
        <f>I!AG108*100</f>
        <v>0</v>
      </c>
      <c r="AN44" s="72">
        <f>I!AH108*100</f>
        <v>0</v>
      </c>
      <c r="AO44" s="72">
        <f>I!AI108*100</f>
        <v>0</v>
      </c>
      <c r="AP44" s="72">
        <f>I!AJ108*100</f>
        <v>0</v>
      </c>
      <c r="AQ44" s="72">
        <f>I!AK108*100</f>
        <v>0</v>
      </c>
    </row>
    <row r="45" spans="1:43" x14ac:dyDescent="0.2">
      <c r="A45" s="68" t="s">
        <v>99</v>
      </c>
      <c r="B45" s="68" t="s">
        <v>100</v>
      </c>
      <c r="C45" s="68" t="s">
        <v>109</v>
      </c>
      <c r="D45" s="68" t="s">
        <v>84</v>
      </c>
      <c r="E45" s="68" t="s">
        <v>56</v>
      </c>
      <c r="F45" s="68" t="s">
        <v>106</v>
      </c>
      <c r="G45" s="69" t="str">
        <f>I!B109</f>
        <v>%</v>
      </c>
      <c r="H45" s="68" t="s">
        <v>105</v>
      </c>
      <c r="I45" s="70">
        <v>1</v>
      </c>
      <c r="J45" s="72">
        <f>I!D109*100</f>
        <v>0</v>
      </c>
      <c r="K45" s="72">
        <f>I!E109*100</f>
        <v>0</v>
      </c>
      <c r="L45" s="72">
        <f>I!F109*100</f>
        <v>0</v>
      </c>
      <c r="M45" s="72">
        <f>I!G109*100</f>
        <v>0</v>
      </c>
      <c r="N45" s="72">
        <f>I!H109*100</f>
        <v>0</v>
      </c>
      <c r="O45" s="72">
        <f>I!I109*100</f>
        <v>0</v>
      </c>
      <c r="P45" s="72">
        <f>I!J109*100</f>
        <v>0</v>
      </c>
      <c r="Q45" s="72">
        <f>I!K109*100</f>
        <v>0</v>
      </c>
      <c r="R45" s="72">
        <f>I!L109*100</f>
        <v>0</v>
      </c>
      <c r="S45" s="72">
        <f>I!M109*100</f>
        <v>0</v>
      </c>
      <c r="T45" s="72">
        <f>I!N109*100</f>
        <v>0</v>
      </c>
      <c r="U45" s="72">
        <f>I!O109*100</f>
        <v>0</v>
      </c>
      <c r="V45" s="72">
        <f>I!P109*100</f>
        <v>0</v>
      </c>
      <c r="W45" s="72">
        <f>I!Q109*100</f>
        <v>0</v>
      </c>
      <c r="X45" s="72">
        <f>I!R109*100</f>
        <v>0</v>
      </c>
      <c r="Y45" s="72">
        <f>I!S109*100</f>
        <v>0</v>
      </c>
      <c r="Z45" s="72">
        <f>I!T109*100</f>
        <v>0</v>
      </c>
      <c r="AA45" s="72">
        <f>I!U109*100</f>
        <v>0</v>
      </c>
      <c r="AB45" s="72">
        <f>I!V109*100</f>
        <v>0</v>
      </c>
      <c r="AC45" s="72">
        <f>I!W109*100</f>
        <v>0</v>
      </c>
      <c r="AD45" s="72">
        <f>I!X109*100</f>
        <v>0</v>
      </c>
      <c r="AE45" s="72">
        <f>I!Y109*100</f>
        <v>0</v>
      </c>
      <c r="AF45" s="72">
        <f>I!Z109*100</f>
        <v>0</v>
      </c>
      <c r="AG45" s="72">
        <f>I!AA109*100</f>
        <v>0</v>
      </c>
      <c r="AH45" s="72">
        <f>I!AB109*100</f>
        <v>0</v>
      </c>
      <c r="AI45" s="72">
        <f>I!AC109*100</f>
        <v>0</v>
      </c>
      <c r="AJ45" s="72">
        <f>I!AD109*100</f>
        <v>0</v>
      </c>
      <c r="AK45" s="72">
        <f>I!AE109*100</f>
        <v>0</v>
      </c>
      <c r="AL45" s="72">
        <f>I!AF109*100</f>
        <v>0</v>
      </c>
      <c r="AM45" s="72">
        <f>I!AG109*100</f>
        <v>0</v>
      </c>
      <c r="AN45" s="72">
        <f>I!AH109*100</f>
        <v>0</v>
      </c>
      <c r="AO45" s="72">
        <f>I!AI109*100</f>
        <v>0</v>
      </c>
      <c r="AP45" s="72">
        <f>I!AJ109*100</f>
        <v>0</v>
      </c>
      <c r="AQ45" s="72">
        <f>I!AK109*100</f>
        <v>0</v>
      </c>
    </row>
    <row r="46" spans="1:43" x14ac:dyDescent="0.2">
      <c r="A46" s="68" t="s">
        <v>99</v>
      </c>
      <c r="B46" s="68" t="s">
        <v>100</v>
      </c>
      <c r="C46" s="68" t="s">
        <v>109</v>
      </c>
      <c r="D46" s="68" t="s">
        <v>84</v>
      </c>
      <c r="E46" s="68" t="s">
        <v>14</v>
      </c>
      <c r="F46" s="68" t="s">
        <v>106</v>
      </c>
      <c r="G46" s="69" t="str">
        <f>I!B110</f>
        <v>%</v>
      </c>
      <c r="H46" s="68" t="s">
        <v>105</v>
      </c>
      <c r="I46" s="70">
        <v>1</v>
      </c>
      <c r="J46" s="72">
        <f>I!D110*100</f>
        <v>0</v>
      </c>
      <c r="K46" s="72">
        <f>I!E110*100</f>
        <v>0</v>
      </c>
      <c r="L46" s="72">
        <f>I!F110*100</f>
        <v>0</v>
      </c>
      <c r="M46" s="72">
        <f>I!G110*100</f>
        <v>0</v>
      </c>
      <c r="N46" s="72">
        <f>I!H110*100</f>
        <v>0</v>
      </c>
      <c r="O46" s="72">
        <f>I!I110*100</f>
        <v>0</v>
      </c>
      <c r="P46" s="72">
        <f>I!J110*100</f>
        <v>1.2929573479712228E-5</v>
      </c>
      <c r="Q46" s="72">
        <f>I!K110*100</f>
        <v>8.5576651166117956E-5</v>
      </c>
      <c r="R46" s="72">
        <f>I!L110*100</f>
        <v>5.664021628999646E-4</v>
      </c>
      <c r="S46" s="72">
        <f>I!M110*100</f>
        <v>3.7487207071685313E-3</v>
      </c>
      <c r="T46" s="72">
        <f>I!N110*100</f>
        <v>2.4806410221313815E-2</v>
      </c>
      <c r="U46" s="72">
        <f>I!O110*100</f>
        <v>0.16395762696223573</v>
      </c>
      <c r="V46" s="72">
        <f>I!P110*100</f>
        <v>1.075281013050188</v>
      </c>
      <c r="W46" s="72">
        <f>I!Q110*100</f>
        <v>6.6739464976290614</v>
      </c>
      <c r="X46" s="72">
        <f>I!R110*100</f>
        <v>6.9806808322994574</v>
      </c>
      <c r="Y46" s="72">
        <f>I!S110*100</f>
        <v>7.3001463063808529</v>
      </c>
      <c r="Z46" s="72">
        <f>I!T110*100</f>
        <v>7.6327354856470286</v>
      </c>
      <c r="AA46" s="72">
        <f>I!U110*100</f>
        <v>7.9788392661904464</v>
      </c>
      <c r="AB46" s="72">
        <f>I!V110*100</f>
        <v>8.3388452024187707</v>
      </c>
      <c r="AC46" s="72">
        <f>I!W110*100</f>
        <v>8.7131356797349522</v>
      </c>
      <c r="AD46" s="72">
        <f>I!X110*100</f>
        <v>9.1020859296057903</v>
      </c>
      <c r="AE46" s="72">
        <f>I!Y110*100</f>
        <v>9.5060618866773421</v>
      </c>
      <c r="AF46" s="72">
        <f>I!Z110*100</f>
        <v>9.9254178899558916</v>
      </c>
      <c r="AG46" s="72">
        <f>I!AA110*100</f>
        <v>10.360494232874235</v>
      </c>
      <c r="AH46" s="72">
        <f>I!AB110*100</f>
        <v>10.811614570333237</v>
      </c>
      <c r="AI46" s="72">
        <f>I!AC110*100</f>
        <v>11.279083194566747</v>
      </c>
      <c r="AJ46" s="72">
        <f>I!AD110*100</f>
        <v>11.763182195929495</v>
      </c>
      <c r="AK46" s="72">
        <f>I!AE110*100</f>
        <v>12.26416852944141</v>
      </c>
      <c r="AL46" s="72">
        <f>I!AF110*100</f>
        <v>12.782271013102081</v>
      </c>
      <c r="AM46" s="72">
        <f>I!AG110*100</f>
        <v>13.317687289553227</v>
      </c>
      <c r="AN46" s="72">
        <f>I!AH110*100</f>
        <v>13.870580788517096</v>
      </c>
      <c r="AO46" s="72">
        <f>I!AI110*100</f>
        <v>14.441077733436043</v>
      </c>
      <c r="AP46" s="72">
        <f>I!AJ110*100</f>
        <v>15.029264241699595</v>
      </c>
      <c r="AQ46" s="72">
        <f>I!AK110*100</f>
        <v>15.635183573535659</v>
      </c>
    </row>
    <row r="47" spans="1:43" x14ac:dyDescent="0.2">
      <c r="A47" s="68" t="s">
        <v>99</v>
      </c>
      <c r="B47" s="68" t="s">
        <v>100</v>
      </c>
      <c r="C47" s="68" t="s">
        <v>109</v>
      </c>
      <c r="D47" s="68" t="s">
        <v>84</v>
      </c>
      <c r="E47" s="68" t="s">
        <v>80</v>
      </c>
      <c r="F47" s="68" t="s">
        <v>106</v>
      </c>
      <c r="G47" s="69" t="str">
        <f>I!B111</f>
        <v>%</v>
      </c>
      <c r="H47" s="68" t="s">
        <v>105</v>
      </c>
      <c r="I47" s="70">
        <v>1</v>
      </c>
      <c r="J47" s="72">
        <f>I!D111*100</f>
        <v>0</v>
      </c>
      <c r="K47" s="72">
        <f>I!E111*100</f>
        <v>0</v>
      </c>
      <c r="L47" s="72">
        <f>I!F111*100</f>
        <v>0</v>
      </c>
      <c r="M47" s="72">
        <f>I!G111*100</f>
        <v>0</v>
      </c>
      <c r="N47" s="72">
        <f>I!H111*100</f>
        <v>0</v>
      </c>
      <c r="O47" s="72">
        <f>I!I111*100</f>
        <v>0</v>
      </c>
      <c r="P47" s="72">
        <f>I!J111*100</f>
        <v>0</v>
      </c>
      <c r="Q47" s="72">
        <f>I!K111*100</f>
        <v>0</v>
      </c>
      <c r="R47" s="72">
        <f>I!L111*100</f>
        <v>0</v>
      </c>
      <c r="S47" s="72">
        <f>I!M111*100</f>
        <v>0</v>
      </c>
      <c r="T47" s="72">
        <f>I!N111*100</f>
        <v>0</v>
      </c>
      <c r="U47" s="72">
        <f>I!O111*100</f>
        <v>0</v>
      </c>
      <c r="V47" s="72">
        <f>I!P111*100</f>
        <v>1.2834595691099166E-5</v>
      </c>
      <c r="W47" s="72">
        <f>I!Q111*100</f>
        <v>2.5184703764637986</v>
      </c>
      <c r="X47" s="72">
        <f>I!R111*100</f>
        <v>2.7219356313672414</v>
      </c>
      <c r="Y47" s="72">
        <f>I!S111*100</f>
        <v>2.9412547766722845</v>
      </c>
      <c r="Z47" s="72">
        <f>I!T111*100</f>
        <v>3.177568875584913</v>
      </c>
      <c r="AA47" s="72">
        <f>I!U111*100</f>
        <v>3.432085847589633</v>
      </c>
      <c r="AB47" s="72">
        <f>I!V111*100</f>
        <v>3.7060818461442881</v>
      </c>
      <c r="AC47" s="72">
        <f>I!W111*100</f>
        <v>4.0009021823725357</v>
      </c>
      <c r="AD47" s="72">
        <f>I!X111*100</f>
        <v>4.3179616931915676</v>
      </c>
      <c r="AE47" s="72">
        <f>I!Y111*100</f>
        <v>4.6587444401461768</v>
      </c>
      <c r="AF47" s="72">
        <f>I!Z111*100</f>
        <v>5.0248026128022918</v>
      </c>
      <c r="AG47" s="72">
        <f>I!AA111*100</f>
        <v>5.4177544982109849</v>
      </c>
      <c r="AH47" s="72">
        <f>I!AB111*100</f>
        <v>5.8392813661164551</v>
      </c>
      <c r="AI47" s="72">
        <f>I!AC111*100</f>
        <v>6.2911231087952535</v>
      </c>
      <c r="AJ47" s="72">
        <f>I!AD111*100</f>
        <v>6.7750724653551195</v>
      </c>
      <c r="AK47" s="72">
        <f>I!AE111*100</f>
        <v>7.2929676538092982</v>
      </c>
      <c r="AL47" s="72">
        <f>I!AF111*100</f>
        <v>7.8466832312418564</v>
      </c>
      <c r="AM47" s="72">
        <f>I!AG111*100</f>
        <v>8.4381190040052534</v>
      </c>
      <c r="AN47" s="72">
        <f>I!AH111*100</f>
        <v>9.0691868173929429</v>
      </c>
      <c r="AO47" s="72">
        <f>I!AI111*100</f>
        <v>9.7417950689686741</v>
      </c>
      <c r="AP47" s="72">
        <f>I!AJ111*100</f>
        <v>10.457830813143307</v>
      </c>
      <c r="AQ47" s="72">
        <f>I!AK111*100</f>
        <v>11.219139358109558</v>
      </c>
    </row>
    <row r="48" spans="1:43" x14ac:dyDescent="0.2">
      <c r="A48" s="68" t="s">
        <v>99</v>
      </c>
      <c r="B48" s="68" t="s">
        <v>100</v>
      </c>
      <c r="C48" s="68" t="s">
        <v>109</v>
      </c>
      <c r="D48" s="68" t="s">
        <v>85</v>
      </c>
      <c r="E48" s="68" t="s">
        <v>12</v>
      </c>
      <c r="F48" s="68" t="s">
        <v>106</v>
      </c>
      <c r="G48" s="69" t="str">
        <f>I!B114</f>
        <v>%</v>
      </c>
      <c r="H48" s="68" t="s">
        <v>105</v>
      </c>
      <c r="I48" s="70">
        <v>1</v>
      </c>
      <c r="J48" s="72">
        <f>I!D114*100</f>
        <v>100</v>
      </c>
      <c r="K48" s="72">
        <f>I!E114*100</f>
        <v>100</v>
      </c>
      <c r="L48" s="72">
        <f>I!F114*100</f>
        <v>100</v>
      </c>
      <c r="M48" s="72">
        <f>I!G114*100</f>
        <v>100</v>
      </c>
      <c r="N48" s="72">
        <f>I!H114*100</f>
        <v>100</v>
      </c>
      <c r="O48" s="72">
        <f>I!I114*100</f>
        <v>100</v>
      </c>
      <c r="P48" s="72">
        <f>I!J114*100</f>
        <v>100</v>
      </c>
      <c r="Q48" s="72">
        <f>I!K114*100</f>
        <v>100</v>
      </c>
      <c r="R48" s="72">
        <f>I!L114*100</f>
        <v>100</v>
      </c>
      <c r="S48" s="72">
        <f>I!M114*100</f>
        <v>100</v>
      </c>
      <c r="T48" s="72">
        <f>I!N114*100</f>
        <v>100</v>
      </c>
      <c r="U48" s="72">
        <f>I!O114*100</f>
        <v>100</v>
      </c>
      <c r="V48" s="72">
        <f>I!P114*100</f>
        <v>100</v>
      </c>
      <c r="W48" s="72">
        <f>I!Q114*100</f>
        <v>100</v>
      </c>
      <c r="X48" s="72">
        <f>I!R114*100</f>
        <v>100</v>
      </c>
      <c r="Y48" s="72">
        <f>I!S114*100</f>
        <v>100</v>
      </c>
      <c r="Z48" s="72">
        <f>I!T114*100</f>
        <v>100</v>
      </c>
      <c r="AA48" s="72">
        <f>I!U114*100</f>
        <v>100</v>
      </c>
      <c r="AB48" s="72">
        <f>I!V114*100</f>
        <v>100</v>
      </c>
      <c r="AC48" s="72">
        <f>I!W114*100</f>
        <v>100</v>
      </c>
      <c r="AD48" s="72">
        <f>I!X114*100</f>
        <v>100</v>
      </c>
      <c r="AE48" s="72">
        <f>I!Y114*100</f>
        <v>100</v>
      </c>
      <c r="AF48" s="72">
        <f>I!Z114*100</f>
        <v>100</v>
      </c>
      <c r="AG48" s="72">
        <f>I!AA114*100</f>
        <v>100</v>
      </c>
      <c r="AH48" s="72">
        <f>I!AB114*100</f>
        <v>100</v>
      </c>
      <c r="AI48" s="72">
        <f>I!AC114*100</f>
        <v>100</v>
      </c>
      <c r="AJ48" s="72">
        <f>I!AD114*100</f>
        <v>100</v>
      </c>
      <c r="AK48" s="72">
        <f>I!AE114*100</f>
        <v>100</v>
      </c>
      <c r="AL48" s="72">
        <f>I!AF114*100</f>
        <v>100</v>
      </c>
      <c r="AM48" s="72">
        <f>I!AG114*100</f>
        <v>100</v>
      </c>
      <c r="AN48" s="72">
        <f>I!AH114*100</f>
        <v>100</v>
      </c>
      <c r="AO48" s="72">
        <f>I!AI114*100</f>
        <v>100</v>
      </c>
      <c r="AP48" s="72">
        <f>I!AJ114*100</f>
        <v>100</v>
      </c>
      <c r="AQ48" s="72">
        <f>I!AK114*100</f>
        <v>100</v>
      </c>
    </row>
    <row r="49" spans="1:43" x14ac:dyDescent="0.2">
      <c r="A49" s="68" t="s">
        <v>99</v>
      </c>
      <c r="B49" s="68" t="s">
        <v>100</v>
      </c>
      <c r="C49" s="68" t="s">
        <v>109</v>
      </c>
      <c r="D49" s="68" t="s">
        <v>16</v>
      </c>
      <c r="E49" s="68" t="s">
        <v>7</v>
      </c>
      <c r="F49" s="68" t="s">
        <v>107</v>
      </c>
      <c r="G49" s="69" t="str">
        <f>I!B118</f>
        <v>%</v>
      </c>
      <c r="H49" s="68" t="s">
        <v>98</v>
      </c>
      <c r="I49" s="70">
        <v>1</v>
      </c>
      <c r="J49" s="72">
        <f>I!D118*100</f>
        <v>30</v>
      </c>
      <c r="K49" s="72">
        <f>I!E118*100</f>
        <v>30</v>
      </c>
      <c r="L49" s="72">
        <f>I!F118*100</f>
        <v>30</v>
      </c>
      <c r="M49" s="72">
        <f>I!G118*100</f>
        <v>30</v>
      </c>
      <c r="N49" s="72">
        <f>I!H118*100</f>
        <v>30</v>
      </c>
      <c r="O49" s="72">
        <f>I!I118*100</f>
        <v>30</v>
      </c>
      <c r="P49" s="72">
        <f>I!J118*100</f>
        <v>30</v>
      </c>
      <c r="Q49" s="72">
        <f>I!K118*100</f>
        <v>30</v>
      </c>
      <c r="R49" s="72">
        <f>I!L118*100</f>
        <v>30</v>
      </c>
      <c r="S49" s="72">
        <f>I!M118*100</f>
        <v>30</v>
      </c>
      <c r="T49" s="72">
        <f>I!N118*100</f>
        <v>30</v>
      </c>
      <c r="U49" s="72">
        <f>I!O118*100</f>
        <v>30</v>
      </c>
      <c r="V49" s="72">
        <f>I!P118*100</f>
        <v>30</v>
      </c>
      <c r="W49" s="72">
        <f>I!Q118*100</f>
        <v>30</v>
      </c>
      <c r="X49" s="72">
        <f>I!R118*100</f>
        <v>30</v>
      </c>
      <c r="Y49" s="72">
        <f>I!S118*100</f>
        <v>30</v>
      </c>
      <c r="Z49" s="72">
        <f>I!T118*100</f>
        <v>30</v>
      </c>
      <c r="AA49" s="72">
        <f>I!U118*100</f>
        <v>30</v>
      </c>
      <c r="AB49" s="72">
        <f>I!V118*100</f>
        <v>30</v>
      </c>
      <c r="AC49" s="72">
        <f>I!W118*100</f>
        <v>30</v>
      </c>
      <c r="AD49" s="72">
        <f>I!X118*100</f>
        <v>30</v>
      </c>
      <c r="AE49" s="72">
        <f>I!Y118*100</f>
        <v>30</v>
      </c>
      <c r="AF49" s="72">
        <f>I!Z118*100</f>
        <v>30</v>
      </c>
      <c r="AG49" s="72">
        <f>I!AA118*100</f>
        <v>30</v>
      </c>
      <c r="AH49" s="72">
        <f>I!AB118*100</f>
        <v>30</v>
      </c>
      <c r="AI49" s="72">
        <f>I!AC118*100</f>
        <v>30</v>
      </c>
      <c r="AJ49" s="72">
        <f>I!AD118*100</f>
        <v>30</v>
      </c>
      <c r="AK49" s="72">
        <f>I!AE118*100</f>
        <v>30</v>
      </c>
      <c r="AL49" s="72">
        <f>I!AF118*100</f>
        <v>30</v>
      </c>
      <c r="AM49" s="72">
        <f>I!AG118*100</f>
        <v>30</v>
      </c>
      <c r="AN49" s="72">
        <f>I!AH118*100</f>
        <v>30</v>
      </c>
      <c r="AO49" s="72">
        <f>I!AI118*100</f>
        <v>30</v>
      </c>
      <c r="AP49" s="72">
        <f>I!AJ118*100</f>
        <v>30</v>
      </c>
      <c r="AQ49" s="72">
        <f>I!AK118*100</f>
        <v>30</v>
      </c>
    </row>
    <row r="50" spans="1:43" x14ac:dyDescent="0.2">
      <c r="A50" s="68" t="s">
        <v>99</v>
      </c>
      <c r="B50" s="68" t="s">
        <v>100</v>
      </c>
      <c r="C50" s="68" t="s">
        <v>109</v>
      </c>
      <c r="D50" s="68" t="s">
        <v>16</v>
      </c>
      <c r="E50" s="68" t="s">
        <v>11</v>
      </c>
      <c r="F50" s="68" t="s">
        <v>107</v>
      </c>
      <c r="G50" s="69" t="str">
        <f>I!B119</f>
        <v>%</v>
      </c>
      <c r="H50" s="68" t="s">
        <v>98</v>
      </c>
      <c r="I50" s="70">
        <v>1</v>
      </c>
      <c r="J50" s="72">
        <f>I!D119*100</f>
        <v>25</v>
      </c>
      <c r="K50" s="72">
        <f>I!E119*100</f>
        <v>25</v>
      </c>
      <c r="L50" s="72">
        <f>I!F119*100</f>
        <v>25</v>
      </c>
      <c r="M50" s="72">
        <f>I!G119*100</f>
        <v>25</v>
      </c>
      <c r="N50" s="72">
        <f>I!H119*100</f>
        <v>25</v>
      </c>
      <c r="O50" s="72">
        <f>I!I119*100</f>
        <v>25</v>
      </c>
      <c r="P50" s="72">
        <f>I!J119*100</f>
        <v>25</v>
      </c>
      <c r="Q50" s="72">
        <f>I!K119*100</f>
        <v>25</v>
      </c>
      <c r="R50" s="72">
        <f>I!L119*100</f>
        <v>25</v>
      </c>
      <c r="S50" s="72">
        <f>I!M119*100</f>
        <v>25</v>
      </c>
      <c r="T50" s="72">
        <f>I!N119*100</f>
        <v>25</v>
      </c>
      <c r="U50" s="72">
        <f>I!O119*100</f>
        <v>25</v>
      </c>
      <c r="V50" s="72">
        <f>I!P119*100</f>
        <v>25</v>
      </c>
      <c r="W50" s="72">
        <f>I!Q119*100</f>
        <v>25</v>
      </c>
      <c r="X50" s="72">
        <f>I!R119*100</f>
        <v>25</v>
      </c>
      <c r="Y50" s="72">
        <f>I!S119*100</f>
        <v>25</v>
      </c>
      <c r="Z50" s="72">
        <f>I!T119*100</f>
        <v>25</v>
      </c>
      <c r="AA50" s="72">
        <f>I!U119*100</f>
        <v>25</v>
      </c>
      <c r="AB50" s="72">
        <f>I!V119*100</f>
        <v>25</v>
      </c>
      <c r="AC50" s="72">
        <f>I!W119*100</f>
        <v>25</v>
      </c>
      <c r="AD50" s="72">
        <f>I!X119*100</f>
        <v>25</v>
      </c>
      <c r="AE50" s="72">
        <f>I!Y119*100</f>
        <v>25</v>
      </c>
      <c r="AF50" s="72">
        <f>I!Z119*100</f>
        <v>25</v>
      </c>
      <c r="AG50" s="72">
        <f>I!AA119*100</f>
        <v>25</v>
      </c>
      <c r="AH50" s="72">
        <f>I!AB119*100</f>
        <v>25</v>
      </c>
      <c r="AI50" s="72">
        <f>I!AC119*100</f>
        <v>25</v>
      </c>
      <c r="AJ50" s="72">
        <f>I!AD119*100</f>
        <v>25</v>
      </c>
      <c r="AK50" s="72">
        <f>I!AE119*100</f>
        <v>25</v>
      </c>
      <c r="AL50" s="72">
        <f>I!AF119*100</f>
        <v>25</v>
      </c>
      <c r="AM50" s="72">
        <f>I!AG119*100</f>
        <v>25</v>
      </c>
      <c r="AN50" s="72">
        <f>I!AH119*100</f>
        <v>25</v>
      </c>
      <c r="AO50" s="72">
        <f>I!AI119*100</f>
        <v>25</v>
      </c>
      <c r="AP50" s="72">
        <f>I!AJ119*100</f>
        <v>25</v>
      </c>
      <c r="AQ50" s="72">
        <f>I!AK119*100</f>
        <v>25</v>
      </c>
    </row>
    <row r="51" spans="1:43" x14ac:dyDescent="0.2">
      <c r="A51" s="68" t="s">
        <v>99</v>
      </c>
      <c r="B51" s="68" t="s">
        <v>100</v>
      </c>
      <c r="C51" s="68" t="s">
        <v>109</v>
      </c>
      <c r="D51" s="68" t="s">
        <v>16</v>
      </c>
      <c r="E51" s="68" t="s">
        <v>12</v>
      </c>
      <c r="F51" s="68" t="s">
        <v>107</v>
      </c>
      <c r="G51" s="69" t="str">
        <f>I!B120</f>
        <v>%</v>
      </c>
      <c r="H51" s="68" t="s">
        <v>98</v>
      </c>
      <c r="I51" s="70">
        <v>1</v>
      </c>
      <c r="J51" s="72">
        <f>I!D120*100</f>
        <v>87.906603773584905</v>
      </c>
      <c r="K51" s="72">
        <f>I!E120*100</f>
        <v>88.201451378809864</v>
      </c>
      <c r="L51" s="72">
        <f>I!F120*100</f>
        <v>88.496298984034823</v>
      </c>
      <c r="M51" s="72">
        <f>I!G120*100</f>
        <v>88.791146589259796</v>
      </c>
      <c r="N51" s="72">
        <f>I!H120*100</f>
        <v>89.085994194484755</v>
      </c>
      <c r="O51" s="72">
        <f>I!I120*100</f>
        <v>89.380841799709728</v>
      </c>
      <c r="P51" s="72">
        <f>I!J120*100</f>
        <v>89.675689404934687</v>
      </c>
      <c r="Q51" s="72">
        <f>I!K120*100</f>
        <v>89.970537010159646</v>
      </c>
      <c r="R51" s="72">
        <f>I!L120*100</f>
        <v>90.265384615384619</v>
      </c>
      <c r="S51" s="72">
        <f>I!M120*100</f>
        <v>90.560232220609578</v>
      </c>
      <c r="T51" s="72">
        <f>I!N120*100</f>
        <v>90.855079825834537</v>
      </c>
      <c r="U51" s="72">
        <f>I!O120*100</f>
        <v>91.14992743105951</v>
      </c>
      <c r="V51" s="72">
        <f>I!P120*100</f>
        <v>91.444775036284469</v>
      </c>
      <c r="W51" s="72">
        <f>I!Q120*100</f>
        <v>91.739622641509428</v>
      </c>
      <c r="X51" s="72">
        <f>I!R120*100</f>
        <v>91.739622641509428</v>
      </c>
      <c r="Y51" s="72">
        <f>I!S120*100</f>
        <v>91.739622641509428</v>
      </c>
      <c r="Z51" s="72">
        <f>I!T120*100</f>
        <v>91.739622641509428</v>
      </c>
      <c r="AA51" s="72">
        <f>I!U120*100</f>
        <v>91.739622641509428</v>
      </c>
      <c r="AB51" s="72">
        <f>I!V120*100</f>
        <v>91.739622641509428</v>
      </c>
      <c r="AC51" s="72">
        <f>I!W120*100</f>
        <v>91.739622641509428</v>
      </c>
      <c r="AD51" s="72">
        <f>I!X120*100</f>
        <v>91.739622641509428</v>
      </c>
      <c r="AE51" s="72">
        <f>I!Y120*100</f>
        <v>91.739622641509428</v>
      </c>
      <c r="AF51" s="72">
        <f>I!Z120*100</f>
        <v>91.739622641509428</v>
      </c>
      <c r="AG51" s="72">
        <f>I!AA120*100</f>
        <v>91.739622641509428</v>
      </c>
      <c r="AH51" s="72">
        <f>I!AB120*100</f>
        <v>91.739622641509428</v>
      </c>
      <c r="AI51" s="72">
        <f>I!AC120*100</f>
        <v>91.739622641509428</v>
      </c>
      <c r="AJ51" s="72">
        <f>I!AD120*100</f>
        <v>91.739622641509428</v>
      </c>
      <c r="AK51" s="72">
        <f>I!AE120*100</f>
        <v>91.739622641509428</v>
      </c>
      <c r="AL51" s="72">
        <f>I!AF120*100</f>
        <v>91.739622641509428</v>
      </c>
      <c r="AM51" s="72">
        <f>I!AG120*100</f>
        <v>91.739622641509428</v>
      </c>
      <c r="AN51" s="72">
        <f>I!AH120*100</f>
        <v>91.739622641509428</v>
      </c>
      <c r="AO51" s="72">
        <f>I!AI120*100</f>
        <v>91.739622641509428</v>
      </c>
      <c r="AP51" s="72">
        <f>I!AJ120*100</f>
        <v>91.739622641509428</v>
      </c>
      <c r="AQ51" s="72">
        <f>I!AK120*100</f>
        <v>91.739622641509428</v>
      </c>
    </row>
    <row r="52" spans="1:43" x14ac:dyDescent="0.2">
      <c r="A52" s="68" t="s">
        <v>99</v>
      </c>
      <c r="B52" s="68" t="s">
        <v>100</v>
      </c>
      <c r="C52" s="68" t="s">
        <v>109</v>
      </c>
      <c r="D52" s="68" t="s">
        <v>16</v>
      </c>
      <c r="E52" s="68" t="s">
        <v>13</v>
      </c>
      <c r="F52" s="68" t="s">
        <v>107</v>
      </c>
      <c r="G52" s="69" t="str">
        <f>I!B121</f>
        <v>%</v>
      </c>
      <c r="H52" s="68" t="s">
        <v>98</v>
      </c>
      <c r="I52" s="70">
        <v>1</v>
      </c>
      <c r="J52" s="72">
        <f>I!D121*100</f>
        <v>25</v>
      </c>
      <c r="K52" s="72">
        <f>I!E121*100</f>
        <v>25</v>
      </c>
      <c r="L52" s="72">
        <f>I!F121*100</f>
        <v>25</v>
      </c>
      <c r="M52" s="72">
        <f>I!G121*100</f>
        <v>25</v>
      </c>
      <c r="N52" s="72">
        <f>I!H121*100</f>
        <v>25</v>
      </c>
      <c r="O52" s="72">
        <f>I!I121*100</f>
        <v>25</v>
      </c>
      <c r="P52" s="72">
        <f>I!J121*100</f>
        <v>25</v>
      </c>
      <c r="Q52" s="72">
        <f>I!K121*100</f>
        <v>25</v>
      </c>
      <c r="R52" s="72">
        <f>I!L121*100</f>
        <v>25</v>
      </c>
      <c r="S52" s="72">
        <f>I!M121*100</f>
        <v>25</v>
      </c>
      <c r="T52" s="72">
        <f>I!N121*100</f>
        <v>25</v>
      </c>
      <c r="U52" s="72">
        <f>I!O121*100</f>
        <v>25</v>
      </c>
      <c r="V52" s="72">
        <f>I!P121*100</f>
        <v>25</v>
      </c>
      <c r="W52" s="72">
        <f>I!Q121*100</f>
        <v>25</v>
      </c>
      <c r="X52" s="72">
        <f>I!R121*100</f>
        <v>25</v>
      </c>
      <c r="Y52" s="72">
        <f>I!S121*100</f>
        <v>25</v>
      </c>
      <c r="Z52" s="72">
        <f>I!T121*100</f>
        <v>25</v>
      </c>
      <c r="AA52" s="72">
        <f>I!U121*100</f>
        <v>25</v>
      </c>
      <c r="AB52" s="72">
        <f>I!V121*100</f>
        <v>25</v>
      </c>
      <c r="AC52" s="72">
        <f>I!W121*100</f>
        <v>25</v>
      </c>
      <c r="AD52" s="72">
        <f>I!X121*100</f>
        <v>25</v>
      </c>
      <c r="AE52" s="72">
        <f>I!Y121*100</f>
        <v>25</v>
      </c>
      <c r="AF52" s="72">
        <f>I!Z121*100</f>
        <v>25</v>
      </c>
      <c r="AG52" s="72">
        <f>I!AA121*100</f>
        <v>25</v>
      </c>
      <c r="AH52" s="72">
        <f>I!AB121*100</f>
        <v>25</v>
      </c>
      <c r="AI52" s="72">
        <f>I!AC121*100</f>
        <v>25</v>
      </c>
      <c r="AJ52" s="72">
        <f>I!AD121*100</f>
        <v>25</v>
      </c>
      <c r="AK52" s="72">
        <f>I!AE121*100</f>
        <v>25</v>
      </c>
      <c r="AL52" s="72">
        <f>I!AF121*100</f>
        <v>25</v>
      </c>
      <c r="AM52" s="72">
        <f>I!AG121*100</f>
        <v>25</v>
      </c>
      <c r="AN52" s="72">
        <f>I!AH121*100</f>
        <v>25</v>
      </c>
      <c r="AO52" s="72">
        <f>I!AI121*100</f>
        <v>25</v>
      </c>
      <c r="AP52" s="72">
        <f>I!AJ121*100</f>
        <v>25</v>
      </c>
      <c r="AQ52" s="72">
        <f>I!AK121*100</f>
        <v>25</v>
      </c>
    </row>
    <row r="53" spans="1:43" x14ac:dyDescent="0.2">
      <c r="A53" s="68" t="s">
        <v>99</v>
      </c>
      <c r="B53" s="68" t="s">
        <v>100</v>
      </c>
      <c r="C53" s="68" t="s">
        <v>109</v>
      </c>
      <c r="D53" s="68" t="s">
        <v>16</v>
      </c>
      <c r="E53" s="68" t="s">
        <v>55</v>
      </c>
      <c r="F53" s="68" t="s">
        <v>107</v>
      </c>
      <c r="G53" s="69" t="str">
        <f>I!B122</f>
        <v>%</v>
      </c>
      <c r="H53" s="68" t="s">
        <v>98</v>
      </c>
      <c r="I53" s="70">
        <v>1</v>
      </c>
      <c r="J53" s="72">
        <f>I!D122*100</f>
        <v>25</v>
      </c>
      <c r="K53" s="72">
        <f>I!E122*100</f>
        <v>25</v>
      </c>
      <c r="L53" s="72">
        <f>I!F122*100</f>
        <v>25</v>
      </c>
      <c r="M53" s="72">
        <f>I!G122*100</f>
        <v>25</v>
      </c>
      <c r="N53" s="72">
        <f>I!H122*100</f>
        <v>25</v>
      </c>
      <c r="O53" s="72">
        <f>I!I122*100</f>
        <v>25</v>
      </c>
      <c r="P53" s="72">
        <f>I!J122*100</f>
        <v>25</v>
      </c>
      <c r="Q53" s="72">
        <f>I!K122*100</f>
        <v>25</v>
      </c>
      <c r="R53" s="72">
        <f>I!L122*100</f>
        <v>25</v>
      </c>
      <c r="S53" s="72">
        <f>I!M122*100</f>
        <v>25</v>
      </c>
      <c r="T53" s="72">
        <f>I!N122*100</f>
        <v>25</v>
      </c>
      <c r="U53" s="72">
        <f>I!O122*100</f>
        <v>25</v>
      </c>
      <c r="V53" s="72">
        <f>I!P122*100</f>
        <v>25</v>
      </c>
      <c r="W53" s="72">
        <f>I!Q122*100</f>
        <v>25</v>
      </c>
      <c r="X53" s="72">
        <f>I!R122*100</f>
        <v>25</v>
      </c>
      <c r="Y53" s="72">
        <f>I!S122*100</f>
        <v>25</v>
      </c>
      <c r="Z53" s="72">
        <f>I!T122*100</f>
        <v>25</v>
      </c>
      <c r="AA53" s="72">
        <f>I!U122*100</f>
        <v>25</v>
      </c>
      <c r="AB53" s="72">
        <f>I!V122*100</f>
        <v>25</v>
      </c>
      <c r="AC53" s="72">
        <f>I!W122*100</f>
        <v>25</v>
      </c>
      <c r="AD53" s="72">
        <f>I!X122*100</f>
        <v>25</v>
      </c>
      <c r="AE53" s="72">
        <f>I!Y122*100</f>
        <v>25</v>
      </c>
      <c r="AF53" s="72">
        <f>I!Z122*100</f>
        <v>25</v>
      </c>
      <c r="AG53" s="72">
        <f>I!AA122*100</f>
        <v>25</v>
      </c>
      <c r="AH53" s="72">
        <f>I!AB122*100</f>
        <v>25</v>
      </c>
      <c r="AI53" s="72">
        <f>I!AC122*100</f>
        <v>25</v>
      </c>
      <c r="AJ53" s="72">
        <f>I!AD122*100</f>
        <v>25</v>
      </c>
      <c r="AK53" s="72">
        <f>I!AE122*100</f>
        <v>25</v>
      </c>
      <c r="AL53" s="72">
        <f>I!AF122*100</f>
        <v>25</v>
      </c>
      <c r="AM53" s="72">
        <f>I!AG122*100</f>
        <v>25</v>
      </c>
      <c r="AN53" s="72">
        <f>I!AH122*100</f>
        <v>25</v>
      </c>
      <c r="AO53" s="72">
        <f>I!AI122*100</f>
        <v>25</v>
      </c>
      <c r="AP53" s="72">
        <f>I!AJ122*100</f>
        <v>25</v>
      </c>
      <c r="AQ53" s="72">
        <f>I!AK122*100</f>
        <v>25</v>
      </c>
    </row>
    <row r="54" spans="1:43" x14ac:dyDescent="0.2">
      <c r="A54" s="68" t="s">
        <v>99</v>
      </c>
      <c r="B54" s="68" t="s">
        <v>100</v>
      </c>
      <c r="C54" s="68" t="s">
        <v>109</v>
      </c>
      <c r="D54" s="68" t="s">
        <v>16</v>
      </c>
      <c r="E54" s="68" t="s">
        <v>80</v>
      </c>
      <c r="F54" s="68" t="s">
        <v>107</v>
      </c>
      <c r="G54" s="69" t="str">
        <f>I!B123</f>
        <v>%</v>
      </c>
      <c r="H54" s="68" t="s">
        <v>98</v>
      </c>
      <c r="I54" s="70">
        <v>1</v>
      </c>
      <c r="J54" s="72">
        <f>I!D123*100</f>
        <v>100</v>
      </c>
      <c r="K54" s="72">
        <f>I!E123*100</f>
        <v>88.201451378809864</v>
      </c>
      <c r="L54" s="72">
        <f>I!F123*100</f>
        <v>88.496298984034823</v>
      </c>
      <c r="M54" s="72">
        <f>I!G123*100</f>
        <v>88.791146589259796</v>
      </c>
      <c r="N54" s="72">
        <f>I!H123*100</f>
        <v>89.085994194484755</v>
      </c>
      <c r="O54" s="72">
        <f>I!I123*100</f>
        <v>89.380841799709728</v>
      </c>
      <c r="P54" s="72">
        <f>I!J123*100</f>
        <v>89.675689404934687</v>
      </c>
      <c r="Q54" s="72">
        <f>I!K123*100</f>
        <v>89.970537010159646</v>
      </c>
      <c r="R54" s="72">
        <f>I!L123*100</f>
        <v>90.265384615384619</v>
      </c>
      <c r="S54" s="72">
        <f>I!M123*100</f>
        <v>90.560232220609578</v>
      </c>
      <c r="T54" s="72">
        <f>I!N123*100</f>
        <v>90.855079825834537</v>
      </c>
      <c r="U54" s="72">
        <f>I!O123*100</f>
        <v>91.14992743105951</v>
      </c>
      <c r="V54" s="72">
        <f>I!P123*100</f>
        <v>91.444775036284469</v>
      </c>
      <c r="W54" s="72">
        <f>I!Q123*100</f>
        <v>91.739622641509428</v>
      </c>
      <c r="X54" s="72">
        <f>I!R123*100</f>
        <v>91.739622641509428</v>
      </c>
      <c r="Y54" s="72">
        <f>I!S123*100</f>
        <v>91.739622641509428</v>
      </c>
      <c r="Z54" s="72">
        <f>I!T123*100</f>
        <v>91.739622641509428</v>
      </c>
      <c r="AA54" s="72">
        <f>I!U123*100</f>
        <v>91.739622641509428</v>
      </c>
      <c r="AB54" s="72">
        <f>I!V123*100</f>
        <v>91.739622641509428</v>
      </c>
      <c r="AC54" s="72">
        <f>I!W123*100</f>
        <v>91.739622641509428</v>
      </c>
      <c r="AD54" s="72">
        <f>I!X123*100</f>
        <v>91.739622641509428</v>
      </c>
      <c r="AE54" s="72">
        <f>I!Y123*100</f>
        <v>91.739622641509428</v>
      </c>
      <c r="AF54" s="72">
        <f>I!Z123*100</f>
        <v>91.739622641509428</v>
      </c>
      <c r="AG54" s="72">
        <f>I!AA123*100</f>
        <v>91.739622641509428</v>
      </c>
      <c r="AH54" s="72">
        <f>I!AB123*100</f>
        <v>91.739622641509428</v>
      </c>
      <c r="AI54" s="72">
        <f>I!AC123*100</f>
        <v>91.739622641509428</v>
      </c>
      <c r="AJ54" s="72">
        <f>I!AD123*100</f>
        <v>91.739622641509428</v>
      </c>
      <c r="AK54" s="72">
        <f>I!AE123*100</f>
        <v>91.739622641509428</v>
      </c>
      <c r="AL54" s="72">
        <f>I!AF123*100</f>
        <v>91.739622641509428</v>
      </c>
      <c r="AM54" s="72">
        <f>I!AG123*100</f>
        <v>91.739622641509428</v>
      </c>
      <c r="AN54" s="72">
        <f>I!AH123*100</f>
        <v>91.739622641509428</v>
      </c>
      <c r="AO54" s="72">
        <f>I!AI123*100</f>
        <v>91.739622641509428</v>
      </c>
      <c r="AP54" s="72">
        <f>I!AJ123*100</f>
        <v>91.739622641509428</v>
      </c>
      <c r="AQ54" s="72">
        <f>I!AK123*100</f>
        <v>91.739622641509428</v>
      </c>
    </row>
    <row r="55" spans="1:43" x14ac:dyDescent="0.2">
      <c r="A55" s="68" t="s">
        <v>99</v>
      </c>
      <c r="B55" s="68" t="s">
        <v>100</v>
      </c>
      <c r="C55" s="68" t="s">
        <v>109</v>
      </c>
      <c r="D55" s="68" t="s">
        <v>84</v>
      </c>
      <c r="E55" s="68" t="s">
        <v>7</v>
      </c>
      <c r="F55" s="68" t="s">
        <v>107</v>
      </c>
      <c r="G55" s="69" t="str">
        <f>I!B126</f>
        <v>%</v>
      </c>
      <c r="H55" s="68" t="s">
        <v>98</v>
      </c>
      <c r="I55" s="70">
        <v>1</v>
      </c>
      <c r="J55" s="72">
        <f>I!D126*100</f>
        <v>82</v>
      </c>
      <c r="K55" s="72">
        <f>I!E126*100</f>
        <v>82</v>
      </c>
      <c r="L55" s="72">
        <f>I!F126*100</f>
        <v>82</v>
      </c>
      <c r="M55" s="72">
        <f>I!G126*100</f>
        <v>82</v>
      </c>
      <c r="N55" s="72">
        <f>I!H126*100</f>
        <v>82.068333333333328</v>
      </c>
      <c r="O55" s="72">
        <f>I!I126*100</f>
        <v>82.13666666666667</v>
      </c>
      <c r="P55" s="72">
        <f>I!J126*100</f>
        <v>82.204999999999998</v>
      </c>
      <c r="Q55" s="72">
        <f>I!K126*100</f>
        <v>82.273333333333326</v>
      </c>
      <c r="R55" s="72">
        <f>I!L126*100</f>
        <v>82.341666666666654</v>
      </c>
      <c r="S55" s="72">
        <f>I!M126*100</f>
        <v>82.409999999999982</v>
      </c>
      <c r="T55" s="72">
        <f>I!N126*100</f>
        <v>82.478333333333325</v>
      </c>
      <c r="U55" s="72">
        <f>I!O126*100</f>
        <v>82.546666666666653</v>
      </c>
      <c r="V55" s="72">
        <f>I!P126*100</f>
        <v>82.615000000000009</v>
      </c>
      <c r="W55" s="72">
        <f>I!Q126*100</f>
        <v>82.683333333333337</v>
      </c>
      <c r="X55" s="72">
        <f>I!R126*100</f>
        <v>82.751666666666665</v>
      </c>
      <c r="Y55" s="72">
        <f>I!S126*100</f>
        <v>82.82</v>
      </c>
      <c r="Z55" s="72">
        <f>I!T126*100</f>
        <v>82.888333333333321</v>
      </c>
      <c r="AA55" s="72">
        <f>I!U126*100</f>
        <v>82.956666666666663</v>
      </c>
      <c r="AB55" s="72">
        <f>I!V126*100</f>
        <v>83.024999999999991</v>
      </c>
      <c r="AC55" s="72">
        <f>I!W126*100</f>
        <v>83.093333333333334</v>
      </c>
      <c r="AD55" s="72">
        <f>I!X126*100</f>
        <v>83.161666666666662</v>
      </c>
      <c r="AE55" s="72">
        <f>I!Y126*100</f>
        <v>83.229999999999976</v>
      </c>
      <c r="AF55" s="72">
        <f>I!Z126*100</f>
        <v>83.298333333333332</v>
      </c>
      <c r="AG55" s="72">
        <f>I!AA126*100</f>
        <v>83.36666666666666</v>
      </c>
      <c r="AH55" s="72">
        <f>I!AB126*100</f>
        <v>83.435000000000002</v>
      </c>
      <c r="AI55" s="72">
        <f>I!AC126*100</f>
        <v>83.50333333333333</v>
      </c>
      <c r="AJ55" s="72">
        <f>I!AD126*100</f>
        <v>83.571666666666658</v>
      </c>
      <c r="AK55" s="72">
        <f>I!AE126*100</f>
        <v>83.639999999999986</v>
      </c>
      <c r="AL55" s="72">
        <f>I!AF126*100</f>
        <v>83.708333333333314</v>
      </c>
      <c r="AM55" s="72">
        <f>I!AG126*100</f>
        <v>83.776666666666671</v>
      </c>
      <c r="AN55" s="72">
        <f>I!AH126*100</f>
        <v>83.844999999999999</v>
      </c>
      <c r="AO55" s="72">
        <f>I!AI126*100</f>
        <v>83.913333333333341</v>
      </c>
      <c r="AP55" s="72">
        <f>I!AJ126*100</f>
        <v>83.981666666666669</v>
      </c>
      <c r="AQ55" s="72">
        <f>I!AK126*100</f>
        <v>84.05</v>
      </c>
    </row>
    <row r="56" spans="1:43" x14ac:dyDescent="0.2">
      <c r="A56" s="68" t="s">
        <v>99</v>
      </c>
      <c r="B56" s="68" t="s">
        <v>100</v>
      </c>
      <c r="C56" s="68" t="s">
        <v>109</v>
      </c>
      <c r="D56" s="68" t="s">
        <v>84</v>
      </c>
      <c r="E56" s="68" t="s">
        <v>9</v>
      </c>
      <c r="F56" s="68" t="s">
        <v>107</v>
      </c>
      <c r="G56" s="69" t="str">
        <f>I!B127</f>
        <v>%</v>
      </c>
      <c r="H56" s="68" t="s">
        <v>98</v>
      </c>
      <c r="I56" s="70">
        <v>1</v>
      </c>
      <c r="J56" s="72">
        <f>I!D127*100</f>
        <v>74.099999999999994</v>
      </c>
      <c r="K56" s="72">
        <f>I!E127*100</f>
        <v>74.099999999999994</v>
      </c>
      <c r="L56" s="72">
        <f>I!F127*100</f>
        <v>74.099999999999994</v>
      </c>
      <c r="M56" s="72">
        <f>I!G127*100</f>
        <v>74.099999999999994</v>
      </c>
      <c r="N56" s="72">
        <f>I!H127*100</f>
        <v>74.161749999999998</v>
      </c>
      <c r="O56" s="72">
        <f>I!I127*100</f>
        <v>74.223500000000001</v>
      </c>
      <c r="P56" s="72">
        <f>I!J127*100</f>
        <v>74.285249999999991</v>
      </c>
      <c r="Q56" s="72">
        <f>I!K127*100</f>
        <v>74.347000000000008</v>
      </c>
      <c r="R56" s="72">
        <f>I!L127*100</f>
        <v>74.408749999999998</v>
      </c>
      <c r="S56" s="72">
        <f>I!M127*100</f>
        <v>74.470500000000001</v>
      </c>
      <c r="T56" s="72">
        <f>I!N127*100</f>
        <v>74.532250000000005</v>
      </c>
      <c r="U56" s="72">
        <f>I!O127*100</f>
        <v>74.593999999999994</v>
      </c>
      <c r="V56" s="72">
        <f>I!P127*100</f>
        <v>74.655749999999998</v>
      </c>
      <c r="W56" s="72">
        <f>I!Q127*100</f>
        <v>74.717499999999987</v>
      </c>
      <c r="X56" s="72">
        <f>I!R127*100</f>
        <v>74.779250000000005</v>
      </c>
      <c r="Y56" s="72">
        <f>I!S127*100</f>
        <v>74.841000000000008</v>
      </c>
      <c r="Z56" s="72">
        <f>I!T127*100</f>
        <v>74.902749999999997</v>
      </c>
      <c r="AA56" s="72">
        <f>I!U127*100</f>
        <v>74.964500000000001</v>
      </c>
      <c r="AB56" s="72">
        <f>I!V127*100</f>
        <v>75.02624999999999</v>
      </c>
      <c r="AC56" s="72">
        <f>I!W127*100</f>
        <v>75.088000000000008</v>
      </c>
      <c r="AD56" s="72">
        <f>I!X127*100</f>
        <v>75.149749999999997</v>
      </c>
      <c r="AE56" s="72">
        <f>I!Y127*100</f>
        <v>75.211499999999987</v>
      </c>
      <c r="AF56" s="72">
        <f>I!Z127*100</f>
        <v>75.273250000000004</v>
      </c>
      <c r="AG56" s="72">
        <f>I!AA127*100</f>
        <v>75.334999999999994</v>
      </c>
      <c r="AH56" s="72">
        <f>I!AB127*100</f>
        <v>75.396749999999997</v>
      </c>
      <c r="AI56" s="72">
        <f>I!AC127*100</f>
        <v>75.458500000000001</v>
      </c>
      <c r="AJ56" s="72">
        <f>I!AD127*100</f>
        <v>75.52024999999999</v>
      </c>
      <c r="AK56" s="72">
        <f>I!AE127*100</f>
        <v>75.582000000000008</v>
      </c>
      <c r="AL56" s="72">
        <f>I!AF127*100</f>
        <v>75.643749999999997</v>
      </c>
      <c r="AM56" s="72">
        <f>I!AG127*100</f>
        <v>75.705500000000001</v>
      </c>
      <c r="AN56" s="72">
        <f>I!AH127*100</f>
        <v>75.76724999999999</v>
      </c>
      <c r="AO56" s="72">
        <f>I!AI127*100</f>
        <v>75.829000000000008</v>
      </c>
      <c r="AP56" s="72">
        <f>I!AJ127*100</f>
        <v>75.890749999999997</v>
      </c>
      <c r="AQ56" s="72">
        <f>I!AK127*100</f>
        <v>75.952499999999986</v>
      </c>
    </row>
    <row r="57" spans="1:43" x14ac:dyDescent="0.2">
      <c r="A57" s="68" t="s">
        <v>99</v>
      </c>
      <c r="B57" s="68" t="s">
        <v>100</v>
      </c>
      <c r="C57" s="68" t="s">
        <v>109</v>
      </c>
      <c r="D57" s="68" t="s">
        <v>84</v>
      </c>
      <c r="E57" s="68" t="s">
        <v>10</v>
      </c>
      <c r="F57" s="68" t="s">
        <v>107</v>
      </c>
      <c r="G57" s="69" t="str">
        <f>I!B128</f>
        <v>%</v>
      </c>
      <c r="H57" s="68" t="s">
        <v>98</v>
      </c>
      <c r="I57" s="70">
        <v>1</v>
      </c>
      <c r="J57" s="72">
        <f>I!D128*100</f>
        <v>82</v>
      </c>
      <c r="K57" s="72">
        <f>I!E128*100</f>
        <v>82</v>
      </c>
      <c r="L57" s="72">
        <f>I!F128*100</f>
        <v>82</v>
      </c>
      <c r="M57" s="72">
        <f>I!G128*100</f>
        <v>82</v>
      </c>
      <c r="N57" s="72">
        <f>I!H128*100</f>
        <v>82.068333333333328</v>
      </c>
      <c r="O57" s="72">
        <f>I!I128*100</f>
        <v>82.13666666666667</v>
      </c>
      <c r="P57" s="72">
        <f>I!J128*100</f>
        <v>82.204999999999998</v>
      </c>
      <c r="Q57" s="72">
        <f>I!K128*100</f>
        <v>82.273333333333326</v>
      </c>
      <c r="R57" s="72">
        <f>I!L128*100</f>
        <v>82.341666666666654</v>
      </c>
      <c r="S57" s="72">
        <f>I!M128*100</f>
        <v>82.409999999999982</v>
      </c>
      <c r="T57" s="72">
        <f>I!N128*100</f>
        <v>82.478333333333325</v>
      </c>
      <c r="U57" s="72">
        <f>I!O128*100</f>
        <v>82.546666666666653</v>
      </c>
      <c r="V57" s="72">
        <f>I!P128*100</f>
        <v>82.615000000000009</v>
      </c>
      <c r="W57" s="72">
        <f>I!Q128*100</f>
        <v>82.683333333333337</v>
      </c>
      <c r="X57" s="72">
        <f>I!R128*100</f>
        <v>82.751666666666665</v>
      </c>
      <c r="Y57" s="72">
        <f>I!S128*100</f>
        <v>82.82</v>
      </c>
      <c r="Z57" s="72">
        <f>I!T128*100</f>
        <v>82.888333333333321</v>
      </c>
      <c r="AA57" s="72">
        <f>I!U128*100</f>
        <v>82.956666666666663</v>
      </c>
      <c r="AB57" s="72">
        <f>I!V128*100</f>
        <v>83.024999999999991</v>
      </c>
      <c r="AC57" s="72">
        <f>I!W128*100</f>
        <v>83.093333333333334</v>
      </c>
      <c r="AD57" s="72">
        <f>I!X128*100</f>
        <v>83.161666666666662</v>
      </c>
      <c r="AE57" s="72">
        <f>I!Y128*100</f>
        <v>83.229999999999976</v>
      </c>
      <c r="AF57" s="72">
        <f>I!Z128*100</f>
        <v>83.298333333333332</v>
      </c>
      <c r="AG57" s="72">
        <f>I!AA128*100</f>
        <v>83.36666666666666</v>
      </c>
      <c r="AH57" s="72">
        <f>I!AB128*100</f>
        <v>83.435000000000002</v>
      </c>
      <c r="AI57" s="72">
        <f>I!AC128*100</f>
        <v>83.50333333333333</v>
      </c>
      <c r="AJ57" s="72">
        <f>I!AD128*100</f>
        <v>83.571666666666658</v>
      </c>
      <c r="AK57" s="72">
        <f>I!AE128*100</f>
        <v>83.639999999999986</v>
      </c>
      <c r="AL57" s="72">
        <f>I!AF128*100</f>
        <v>83.708333333333314</v>
      </c>
      <c r="AM57" s="72">
        <f>I!AG128*100</f>
        <v>83.776666666666671</v>
      </c>
      <c r="AN57" s="72">
        <f>I!AH128*100</f>
        <v>83.844999999999999</v>
      </c>
      <c r="AO57" s="72">
        <f>I!AI128*100</f>
        <v>83.913333333333341</v>
      </c>
      <c r="AP57" s="72">
        <f>I!AJ128*100</f>
        <v>83.981666666666669</v>
      </c>
      <c r="AQ57" s="72">
        <f>I!AK128*100</f>
        <v>84.05</v>
      </c>
    </row>
    <row r="58" spans="1:43" x14ac:dyDescent="0.2">
      <c r="A58" s="68" t="s">
        <v>99</v>
      </c>
      <c r="B58" s="68" t="s">
        <v>100</v>
      </c>
      <c r="C58" s="68" t="s">
        <v>109</v>
      </c>
      <c r="D58" s="68" t="s">
        <v>84</v>
      </c>
      <c r="E58" s="68" t="s">
        <v>11</v>
      </c>
      <c r="F58" s="68" t="s">
        <v>107</v>
      </c>
      <c r="G58" s="69" t="str">
        <f>I!B129</f>
        <v>%</v>
      </c>
      <c r="H58" s="68" t="s">
        <v>98</v>
      </c>
      <c r="I58" s="70">
        <v>1</v>
      </c>
      <c r="J58" s="72">
        <f>I!D129*100</f>
        <v>76.7</v>
      </c>
      <c r="K58" s="72">
        <f>I!E129*100</f>
        <v>76.7</v>
      </c>
      <c r="L58" s="72">
        <f>I!F129*100</f>
        <v>76.7</v>
      </c>
      <c r="M58" s="72">
        <f>I!G129*100</f>
        <v>76.7</v>
      </c>
      <c r="N58" s="72">
        <f>I!H129*100</f>
        <v>76.76391666666666</v>
      </c>
      <c r="O58" s="72">
        <f>I!I129*100</f>
        <v>76.827833333333345</v>
      </c>
      <c r="P58" s="72">
        <f>I!J129*100</f>
        <v>76.891749999999988</v>
      </c>
      <c r="Q58" s="72">
        <f>I!K129*100</f>
        <v>76.955666666666673</v>
      </c>
      <c r="R58" s="72">
        <f>I!L129*100</f>
        <v>77.01958333333333</v>
      </c>
      <c r="S58" s="72">
        <f>I!M129*100</f>
        <v>77.083499999999987</v>
      </c>
      <c r="T58" s="72">
        <f>I!N129*100</f>
        <v>77.147416666666672</v>
      </c>
      <c r="U58" s="72">
        <f>I!O129*100</f>
        <v>77.211333333333329</v>
      </c>
      <c r="V58" s="72">
        <f>I!P129*100</f>
        <v>77.27525</v>
      </c>
      <c r="W58" s="72">
        <f>I!Q129*100</f>
        <v>77.339166666666671</v>
      </c>
      <c r="X58" s="72">
        <f>I!R129*100</f>
        <v>77.403083333333342</v>
      </c>
      <c r="Y58" s="72">
        <f>I!S129*100</f>
        <v>77.466999999999999</v>
      </c>
      <c r="Z58" s="72">
        <f>I!T129*100</f>
        <v>77.530916666666656</v>
      </c>
      <c r="AA58" s="72">
        <f>I!U129*100</f>
        <v>77.594833333333341</v>
      </c>
      <c r="AB58" s="72">
        <f>I!V129*100</f>
        <v>77.658749999999998</v>
      </c>
      <c r="AC58" s="72">
        <f>I!W129*100</f>
        <v>77.722666666666669</v>
      </c>
      <c r="AD58" s="72">
        <f>I!X129*100</f>
        <v>77.78658333333334</v>
      </c>
      <c r="AE58" s="72">
        <f>I!Y129*100</f>
        <v>77.850499999999982</v>
      </c>
      <c r="AF58" s="72">
        <f>I!Z129*100</f>
        <v>77.914416666666682</v>
      </c>
      <c r="AG58" s="72">
        <f>I!AA129*100</f>
        <v>77.978333333333325</v>
      </c>
      <c r="AH58" s="72">
        <f>I!AB129*100</f>
        <v>78.042249999999996</v>
      </c>
      <c r="AI58" s="72">
        <f>I!AC129*100</f>
        <v>78.106166666666667</v>
      </c>
      <c r="AJ58" s="72">
        <f>I!AD129*100</f>
        <v>78.170083333333324</v>
      </c>
      <c r="AK58" s="72">
        <f>I!AE129*100</f>
        <v>78.234000000000009</v>
      </c>
      <c r="AL58" s="72">
        <f>I!AF129*100</f>
        <v>78.297916666666666</v>
      </c>
      <c r="AM58" s="72">
        <f>I!AG129*100</f>
        <v>78.361833333333337</v>
      </c>
      <c r="AN58" s="72">
        <f>I!AH129*100</f>
        <v>78.425749999999994</v>
      </c>
      <c r="AO58" s="72">
        <f>I!AI129*100</f>
        <v>78.489666666666679</v>
      </c>
      <c r="AP58" s="72">
        <f>I!AJ129*100</f>
        <v>78.553583333333336</v>
      </c>
      <c r="AQ58" s="72">
        <f>I!AK129*100</f>
        <v>78.617499999999993</v>
      </c>
    </row>
    <row r="59" spans="1:43" x14ac:dyDescent="0.2">
      <c r="A59" s="68" t="s">
        <v>99</v>
      </c>
      <c r="B59" s="68" t="s">
        <v>100</v>
      </c>
      <c r="C59" s="68" t="s">
        <v>109</v>
      </c>
      <c r="D59" s="68" t="s">
        <v>84</v>
      </c>
      <c r="E59" s="68" t="s">
        <v>12</v>
      </c>
      <c r="F59" s="68" t="s">
        <v>107</v>
      </c>
      <c r="G59" s="69" t="str">
        <f>I!B130</f>
        <v>%</v>
      </c>
      <c r="H59" s="68" t="s">
        <v>98</v>
      </c>
      <c r="I59" s="70">
        <v>1</v>
      </c>
      <c r="J59" s="72">
        <f>I!D130*100</f>
        <v>81.8</v>
      </c>
      <c r="K59" s="72">
        <f>I!E130*100</f>
        <v>81.8</v>
      </c>
      <c r="L59" s="72">
        <f>I!F130*100</f>
        <v>81.8</v>
      </c>
      <c r="M59" s="72">
        <f>I!G130*100</f>
        <v>81.819473029999997</v>
      </c>
      <c r="N59" s="72">
        <f>I!H130*100</f>
        <v>81.887655924191662</v>
      </c>
      <c r="O59" s="72">
        <f>I!I130*100</f>
        <v>81.955838818383342</v>
      </c>
      <c r="P59" s="72">
        <f>I!J130*100</f>
        <v>82.024021712575006</v>
      </c>
      <c r="Q59" s="72">
        <f>I!K130*100</f>
        <v>82.092204606766671</v>
      </c>
      <c r="R59" s="72">
        <f>I!L130*100</f>
        <v>82.160387500958336</v>
      </c>
      <c r="S59" s="72">
        <f>I!M130*100</f>
        <v>82.228570395149987</v>
      </c>
      <c r="T59" s="72">
        <f>I!N130*100</f>
        <v>82.296753289341666</v>
      </c>
      <c r="U59" s="72">
        <f>I!O130*100</f>
        <v>82.364936183533331</v>
      </c>
      <c r="V59" s="72">
        <f>I!P130*100</f>
        <v>82.43311907772501</v>
      </c>
      <c r="W59" s="72">
        <f>I!Q130*100</f>
        <v>82.501301971916661</v>
      </c>
      <c r="X59" s="72">
        <f>I!R130*100</f>
        <v>82.56948486610834</v>
      </c>
      <c r="Y59" s="72">
        <f>I!S130*100</f>
        <v>82.637667760300005</v>
      </c>
      <c r="Z59" s="72">
        <f>I!T130*100</f>
        <v>82.70585065449167</v>
      </c>
      <c r="AA59" s="72">
        <f>I!U130*100</f>
        <v>82.774033548683335</v>
      </c>
      <c r="AB59" s="72">
        <f>I!V130*100</f>
        <v>82.842216442874999</v>
      </c>
      <c r="AC59" s="72">
        <f>I!W130*100</f>
        <v>82.910399337066679</v>
      </c>
      <c r="AD59" s="72">
        <f>I!X130*100</f>
        <v>82.978582231258329</v>
      </c>
      <c r="AE59" s="72">
        <f>I!Y130*100</f>
        <v>83.046765125449994</v>
      </c>
      <c r="AF59" s="72">
        <f>I!Z130*100</f>
        <v>83.114948019641659</v>
      </c>
      <c r="AG59" s="72">
        <f>I!AA130*100</f>
        <v>83.183130913833324</v>
      </c>
      <c r="AH59" s="72">
        <f>I!AB130*100</f>
        <v>83.251313808025003</v>
      </c>
      <c r="AI59" s="72">
        <f>I!AC130*100</f>
        <v>83.319496702216668</v>
      </c>
      <c r="AJ59" s="72">
        <f>I!AD130*100</f>
        <v>83.387679596408333</v>
      </c>
      <c r="AK59" s="72">
        <f>I!AE130*100</f>
        <v>83.455862490599998</v>
      </c>
      <c r="AL59" s="72">
        <f>I!AF130*100</f>
        <v>83.524045384791663</v>
      </c>
      <c r="AM59" s="72">
        <f>I!AG130*100</f>
        <v>83.592228278983342</v>
      </c>
      <c r="AN59" s="72">
        <f>I!AH130*100</f>
        <v>83.660411173174992</v>
      </c>
      <c r="AO59" s="72">
        <f>I!AI130*100</f>
        <v>83.728594067366686</v>
      </c>
      <c r="AP59" s="72">
        <f>I!AJ130*100</f>
        <v>83.796776961558336</v>
      </c>
      <c r="AQ59" s="72">
        <f>I!AK130*100</f>
        <v>83.864959855750001</v>
      </c>
    </row>
    <row r="60" spans="1:43" x14ac:dyDescent="0.2">
      <c r="A60" s="68" t="s">
        <v>99</v>
      </c>
      <c r="B60" s="68" t="s">
        <v>100</v>
      </c>
      <c r="C60" s="68" t="s">
        <v>109</v>
      </c>
      <c r="D60" s="68" t="s">
        <v>84</v>
      </c>
      <c r="E60" s="68" t="s">
        <v>54</v>
      </c>
      <c r="F60" s="68" t="s">
        <v>107</v>
      </c>
      <c r="G60" s="69" t="str">
        <f>I!B131</f>
        <v>%</v>
      </c>
      <c r="H60" s="68" t="s">
        <v>98</v>
      </c>
      <c r="I60" s="70">
        <v>1</v>
      </c>
      <c r="J60" s="72">
        <f>I!D131*100</f>
        <v>50</v>
      </c>
      <c r="K60" s="72">
        <f>I!E131*100</f>
        <v>50</v>
      </c>
      <c r="L60" s="72">
        <f>I!F131*100</f>
        <v>50</v>
      </c>
      <c r="M60" s="72">
        <f>I!G131*100</f>
        <v>50</v>
      </c>
      <c r="N60" s="72">
        <f>I!H131*100</f>
        <v>50.041666666666664</v>
      </c>
      <c r="O60" s="72">
        <f>I!I131*100</f>
        <v>50.083333333333336</v>
      </c>
      <c r="P60" s="72">
        <f>I!J131*100</f>
        <v>50.125</v>
      </c>
      <c r="Q60" s="72">
        <f>I!K131*100</f>
        <v>50.166666666666671</v>
      </c>
      <c r="R60" s="72">
        <f>I!L131*100</f>
        <v>50.208333333333336</v>
      </c>
      <c r="S60" s="72">
        <f>I!M131*100</f>
        <v>50.249999999999993</v>
      </c>
      <c r="T60" s="72">
        <f>I!N131*100</f>
        <v>50.291666666666671</v>
      </c>
      <c r="U60" s="72">
        <f>I!O131*100</f>
        <v>50.333333333333329</v>
      </c>
      <c r="V60" s="72">
        <f>I!P131*100</f>
        <v>50.375</v>
      </c>
      <c r="W60" s="72">
        <f>I!Q131*100</f>
        <v>50.416666666666664</v>
      </c>
      <c r="X60" s="72">
        <f>I!R131*100</f>
        <v>50.458333333333336</v>
      </c>
      <c r="Y60" s="72">
        <f>I!S131*100</f>
        <v>50.5</v>
      </c>
      <c r="Z60" s="72">
        <f>I!T131*100</f>
        <v>50.541666666666664</v>
      </c>
      <c r="AA60" s="72">
        <f>I!U131*100</f>
        <v>50.583333333333336</v>
      </c>
      <c r="AB60" s="72">
        <f>I!V131*100</f>
        <v>50.625</v>
      </c>
      <c r="AC60" s="72">
        <f>I!W131*100</f>
        <v>50.666666666666671</v>
      </c>
      <c r="AD60" s="72">
        <f>I!X131*100</f>
        <v>50.708333333333336</v>
      </c>
      <c r="AE60" s="72">
        <f>I!Y131*100</f>
        <v>50.749999999999993</v>
      </c>
      <c r="AF60" s="72">
        <f>I!Z131*100</f>
        <v>50.791666666666671</v>
      </c>
      <c r="AG60" s="72">
        <f>I!AA131*100</f>
        <v>50.833333333333329</v>
      </c>
      <c r="AH60" s="72">
        <f>I!AB131*100</f>
        <v>50.875</v>
      </c>
      <c r="AI60" s="72">
        <f>I!AC131*100</f>
        <v>50.916666666666664</v>
      </c>
      <c r="AJ60" s="72">
        <f>I!AD131*100</f>
        <v>50.958333333333329</v>
      </c>
      <c r="AK60" s="72">
        <f>I!AE131*100</f>
        <v>51</v>
      </c>
      <c r="AL60" s="72">
        <f>I!AF131*100</f>
        <v>51.041666666666664</v>
      </c>
      <c r="AM60" s="72">
        <f>I!AG131*100</f>
        <v>51.083333333333336</v>
      </c>
      <c r="AN60" s="72">
        <f>I!AH131*100</f>
        <v>51.125</v>
      </c>
      <c r="AO60" s="72">
        <f>I!AI131*100</f>
        <v>51.166666666666671</v>
      </c>
      <c r="AP60" s="72">
        <f>I!AJ131*100</f>
        <v>51.208333333333336</v>
      </c>
      <c r="AQ60" s="72">
        <f>I!AK131*100</f>
        <v>51.249999999999993</v>
      </c>
    </row>
    <row r="61" spans="1:43" x14ac:dyDescent="0.2">
      <c r="A61" s="68" t="s">
        <v>99</v>
      </c>
      <c r="B61" s="68" t="s">
        <v>100</v>
      </c>
      <c r="C61" s="68" t="s">
        <v>109</v>
      </c>
      <c r="D61" s="68" t="s">
        <v>84</v>
      </c>
      <c r="E61" s="68" t="s">
        <v>79</v>
      </c>
      <c r="F61" s="68" t="s">
        <v>107</v>
      </c>
      <c r="G61" s="69" t="str">
        <f>I!B132</f>
        <v>%</v>
      </c>
      <c r="H61" s="68" t="s">
        <v>98</v>
      </c>
      <c r="I61" s="70">
        <v>1</v>
      </c>
      <c r="J61" s="72">
        <f>I!D132*100</f>
        <v>50</v>
      </c>
      <c r="K61" s="72">
        <f>I!E132*100</f>
        <v>50</v>
      </c>
      <c r="L61" s="72">
        <f>I!F132*100</f>
        <v>50</v>
      </c>
      <c r="M61" s="72">
        <f>I!G132*100</f>
        <v>50</v>
      </c>
      <c r="N61" s="72">
        <f>I!H132*100</f>
        <v>50.041666666666664</v>
      </c>
      <c r="O61" s="72">
        <f>I!I132*100</f>
        <v>50.083333333333336</v>
      </c>
      <c r="P61" s="72">
        <f>I!J132*100</f>
        <v>50.125</v>
      </c>
      <c r="Q61" s="72">
        <f>I!K132*100</f>
        <v>50.166666666666671</v>
      </c>
      <c r="R61" s="72">
        <f>I!L132*100</f>
        <v>50.208333333333336</v>
      </c>
      <c r="S61" s="72">
        <f>I!M132*100</f>
        <v>50.249999999999993</v>
      </c>
      <c r="T61" s="72">
        <f>I!N132*100</f>
        <v>50.291666666666671</v>
      </c>
      <c r="U61" s="72">
        <f>I!O132*100</f>
        <v>50.333333333333329</v>
      </c>
      <c r="V61" s="72">
        <f>I!P132*100</f>
        <v>50.375</v>
      </c>
      <c r="W61" s="72">
        <f>I!Q132*100</f>
        <v>50.416666666666664</v>
      </c>
      <c r="X61" s="72">
        <f>I!R132*100</f>
        <v>50.458333333333336</v>
      </c>
      <c r="Y61" s="72">
        <f>I!S132*100</f>
        <v>50.5</v>
      </c>
      <c r="Z61" s="72">
        <f>I!T132*100</f>
        <v>50.541666666666664</v>
      </c>
      <c r="AA61" s="72">
        <f>I!U132*100</f>
        <v>50.583333333333336</v>
      </c>
      <c r="AB61" s="72">
        <f>I!V132*100</f>
        <v>50.625</v>
      </c>
      <c r="AC61" s="72">
        <f>I!W132*100</f>
        <v>50.666666666666671</v>
      </c>
      <c r="AD61" s="72">
        <f>I!X132*100</f>
        <v>50.708333333333336</v>
      </c>
      <c r="AE61" s="72">
        <f>I!Y132*100</f>
        <v>50.749999999999993</v>
      </c>
      <c r="AF61" s="72">
        <f>I!Z132*100</f>
        <v>50.791666666666671</v>
      </c>
      <c r="AG61" s="72">
        <f>I!AA132*100</f>
        <v>50.833333333333329</v>
      </c>
      <c r="AH61" s="72">
        <f>I!AB132*100</f>
        <v>50.875</v>
      </c>
      <c r="AI61" s="72">
        <f>I!AC132*100</f>
        <v>50.916666666666664</v>
      </c>
      <c r="AJ61" s="72">
        <f>I!AD132*100</f>
        <v>50.958333333333329</v>
      </c>
      <c r="AK61" s="72">
        <f>I!AE132*100</f>
        <v>51</v>
      </c>
      <c r="AL61" s="72">
        <f>I!AF132*100</f>
        <v>51.041666666666664</v>
      </c>
      <c r="AM61" s="72">
        <f>I!AG132*100</f>
        <v>51.083333333333336</v>
      </c>
      <c r="AN61" s="72">
        <f>I!AH132*100</f>
        <v>51.125</v>
      </c>
      <c r="AO61" s="72">
        <f>I!AI132*100</f>
        <v>51.166666666666671</v>
      </c>
      <c r="AP61" s="72">
        <f>I!AJ132*100</f>
        <v>51.208333333333336</v>
      </c>
      <c r="AQ61" s="72">
        <f>I!AK132*100</f>
        <v>51.249999999999993</v>
      </c>
    </row>
    <row r="62" spans="1:43" x14ac:dyDescent="0.2">
      <c r="A62" s="68" t="s">
        <v>99</v>
      </c>
      <c r="B62" s="68" t="s">
        <v>100</v>
      </c>
      <c r="C62" s="68" t="s">
        <v>109</v>
      </c>
      <c r="D62" s="68" t="s">
        <v>84</v>
      </c>
      <c r="E62" s="68" t="s">
        <v>57</v>
      </c>
      <c r="F62" s="68" t="s">
        <v>107</v>
      </c>
      <c r="G62" s="69" t="str">
        <f>I!B133</f>
        <v>%</v>
      </c>
      <c r="H62" s="68" t="s">
        <v>98</v>
      </c>
      <c r="I62" s="70">
        <v>1</v>
      </c>
      <c r="J62" s="72">
        <f>I!D133*100</f>
        <v>76.7</v>
      </c>
      <c r="K62" s="72">
        <f>I!E133*100</f>
        <v>76.7</v>
      </c>
      <c r="L62" s="72">
        <f>I!F133*100</f>
        <v>76.7</v>
      </c>
      <c r="M62" s="72">
        <f>I!G133*100</f>
        <v>76.7</v>
      </c>
      <c r="N62" s="72">
        <f>I!H133*100</f>
        <v>76.76391666666666</v>
      </c>
      <c r="O62" s="72">
        <f>I!I133*100</f>
        <v>76.827833333333345</v>
      </c>
      <c r="P62" s="72">
        <f>I!J133*100</f>
        <v>76.891749999999988</v>
      </c>
      <c r="Q62" s="72">
        <f>I!K133*100</f>
        <v>76.955666666666673</v>
      </c>
      <c r="R62" s="72">
        <f>I!L133*100</f>
        <v>77.01958333333333</v>
      </c>
      <c r="S62" s="72">
        <f>I!M133*100</f>
        <v>77.083499999999987</v>
      </c>
      <c r="T62" s="72">
        <f>I!N133*100</f>
        <v>77.147416666666672</v>
      </c>
      <c r="U62" s="72">
        <f>I!O133*100</f>
        <v>77.211333333333329</v>
      </c>
      <c r="V62" s="72">
        <f>I!P133*100</f>
        <v>77.27525</v>
      </c>
      <c r="W62" s="72">
        <f>I!Q133*100</f>
        <v>77.339166666666671</v>
      </c>
      <c r="X62" s="72">
        <f>I!R133*100</f>
        <v>77.403083333333342</v>
      </c>
      <c r="Y62" s="72">
        <f>I!S133*100</f>
        <v>77.466999999999999</v>
      </c>
      <c r="Z62" s="72">
        <f>I!T133*100</f>
        <v>77.530916666666656</v>
      </c>
      <c r="AA62" s="72">
        <f>I!U133*100</f>
        <v>77.594833333333341</v>
      </c>
      <c r="AB62" s="72">
        <f>I!V133*100</f>
        <v>77.658749999999998</v>
      </c>
      <c r="AC62" s="72">
        <f>I!W133*100</f>
        <v>77.722666666666669</v>
      </c>
      <c r="AD62" s="72">
        <f>I!X133*100</f>
        <v>77.78658333333334</v>
      </c>
      <c r="AE62" s="72">
        <f>I!Y133*100</f>
        <v>77.850499999999982</v>
      </c>
      <c r="AF62" s="72">
        <f>I!Z133*100</f>
        <v>77.914416666666682</v>
      </c>
      <c r="AG62" s="72">
        <f>I!AA133*100</f>
        <v>77.978333333333325</v>
      </c>
      <c r="AH62" s="72">
        <f>I!AB133*100</f>
        <v>78.042249999999996</v>
      </c>
      <c r="AI62" s="72">
        <f>I!AC133*100</f>
        <v>78.106166666666667</v>
      </c>
      <c r="AJ62" s="72">
        <f>I!AD133*100</f>
        <v>78.170083333333324</v>
      </c>
      <c r="AK62" s="72">
        <f>I!AE133*100</f>
        <v>78.234000000000009</v>
      </c>
      <c r="AL62" s="72">
        <f>I!AF133*100</f>
        <v>78.297916666666666</v>
      </c>
      <c r="AM62" s="72">
        <f>I!AG133*100</f>
        <v>78.361833333333337</v>
      </c>
      <c r="AN62" s="72">
        <f>I!AH133*100</f>
        <v>78.425749999999994</v>
      </c>
      <c r="AO62" s="72">
        <f>I!AI133*100</f>
        <v>78.489666666666679</v>
      </c>
      <c r="AP62" s="72">
        <f>I!AJ133*100</f>
        <v>78.553583333333336</v>
      </c>
      <c r="AQ62" s="72">
        <f>I!AK133*100</f>
        <v>78.617499999999993</v>
      </c>
    </row>
    <row r="63" spans="1:43" x14ac:dyDescent="0.2">
      <c r="A63" s="68" t="s">
        <v>99</v>
      </c>
      <c r="B63" s="68" t="s">
        <v>100</v>
      </c>
      <c r="C63" s="68" t="s">
        <v>109</v>
      </c>
      <c r="D63" s="68" t="s">
        <v>84</v>
      </c>
      <c r="E63" s="68" t="s">
        <v>13</v>
      </c>
      <c r="F63" s="68" t="s">
        <v>107</v>
      </c>
      <c r="G63" s="69" t="str">
        <f>I!B134</f>
        <v>%</v>
      </c>
      <c r="H63" s="68" t="s">
        <v>98</v>
      </c>
      <c r="I63" s="70">
        <v>1</v>
      </c>
      <c r="J63" s="72">
        <f>I!D134*100</f>
        <v>76.7</v>
      </c>
      <c r="K63" s="72">
        <f>I!E134*100</f>
        <v>76.7</v>
      </c>
      <c r="L63" s="72">
        <f>I!F134*100</f>
        <v>76.7</v>
      </c>
      <c r="M63" s="72">
        <f>I!G134*100</f>
        <v>76.7</v>
      </c>
      <c r="N63" s="72">
        <f>I!H134*100</f>
        <v>76.76391666666666</v>
      </c>
      <c r="O63" s="72">
        <f>I!I134*100</f>
        <v>76.827833333333345</v>
      </c>
      <c r="P63" s="72">
        <f>I!J134*100</f>
        <v>76.891749999999988</v>
      </c>
      <c r="Q63" s="72">
        <f>I!K134*100</f>
        <v>76.955666666666673</v>
      </c>
      <c r="R63" s="72">
        <f>I!L134*100</f>
        <v>77.01958333333333</v>
      </c>
      <c r="S63" s="72">
        <f>I!M134*100</f>
        <v>77.083499999999987</v>
      </c>
      <c r="T63" s="72">
        <f>I!N134*100</f>
        <v>77.147416666666672</v>
      </c>
      <c r="U63" s="72">
        <f>I!O134*100</f>
        <v>77.211333333333329</v>
      </c>
      <c r="V63" s="72">
        <f>I!P134*100</f>
        <v>77.27525</v>
      </c>
      <c r="W63" s="72">
        <f>I!Q134*100</f>
        <v>77.339166666666671</v>
      </c>
      <c r="X63" s="72">
        <f>I!R134*100</f>
        <v>77.403083333333342</v>
      </c>
      <c r="Y63" s="72">
        <f>I!S134*100</f>
        <v>77.466999999999999</v>
      </c>
      <c r="Z63" s="72">
        <f>I!T134*100</f>
        <v>77.530916666666656</v>
      </c>
      <c r="AA63" s="72">
        <f>I!U134*100</f>
        <v>77.594833333333341</v>
      </c>
      <c r="AB63" s="72">
        <f>I!V134*100</f>
        <v>77.658749999999998</v>
      </c>
      <c r="AC63" s="72">
        <f>I!W134*100</f>
        <v>77.722666666666669</v>
      </c>
      <c r="AD63" s="72">
        <f>I!X134*100</f>
        <v>77.78658333333334</v>
      </c>
      <c r="AE63" s="72">
        <f>I!Y134*100</f>
        <v>77.850499999999982</v>
      </c>
      <c r="AF63" s="72">
        <f>I!Z134*100</f>
        <v>77.914416666666682</v>
      </c>
      <c r="AG63" s="72">
        <f>I!AA134*100</f>
        <v>77.978333333333325</v>
      </c>
      <c r="AH63" s="72">
        <f>I!AB134*100</f>
        <v>78.042249999999996</v>
      </c>
      <c r="AI63" s="72">
        <f>I!AC134*100</f>
        <v>78.106166666666667</v>
      </c>
      <c r="AJ63" s="72">
        <f>I!AD134*100</f>
        <v>78.170083333333324</v>
      </c>
      <c r="AK63" s="72">
        <f>I!AE134*100</f>
        <v>78.234000000000009</v>
      </c>
      <c r="AL63" s="72">
        <f>I!AF134*100</f>
        <v>78.297916666666666</v>
      </c>
      <c r="AM63" s="72">
        <f>I!AG134*100</f>
        <v>78.361833333333337</v>
      </c>
      <c r="AN63" s="72">
        <f>I!AH134*100</f>
        <v>78.425749999999994</v>
      </c>
      <c r="AO63" s="72">
        <f>I!AI134*100</f>
        <v>78.489666666666679</v>
      </c>
      <c r="AP63" s="72">
        <f>I!AJ134*100</f>
        <v>78.553583333333336</v>
      </c>
      <c r="AQ63" s="72">
        <f>I!AK134*100</f>
        <v>78.617499999999993</v>
      </c>
    </row>
    <row r="64" spans="1:43" x14ac:dyDescent="0.2">
      <c r="A64" s="68" t="s">
        <v>99</v>
      </c>
      <c r="B64" s="68" t="s">
        <v>100</v>
      </c>
      <c r="C64" s="68" t="s">
        <v>109</v>
      </c>
      <c r="D64" s="68" t="s">
        <v>84</v>
      </c>
      <c r="E64" s="68" t="s">
        <v>55</v>
      </c>
      <c r="F64" s="68" t="s">
        <v>107</v>
      </c>
      <c r="G64" s="69" t="str">
        <f>I!B135</f>
        <v>%</v>
      </c>
      <c r="H64" s="68" t="s">
        <v>98</v>
      </c>
      <c r="I64" s="70">
        <v>1</v>
      </c>
      <c r="J64" s="72">
        <f>I!D135*100</f>
        <v>76.7</v>
      </c>
      <c r="K64" s="72">
        <f>I!E135*100</f>
        <v>76.7</v>
      </c>
      <c r="L64" s="72">
        <f>I!F135*100</f>
        <v>76.7</v>
      </c>
      <c r="M64" s="72">
        <f>I!G135*100</f>
        <v>76.7</v>
      </c>
      <c r="N64" s="72">
        <f>I!H135*100</f>
        <v>76.76391666666666</v>
      </c>
      <c r="O64" s="72">
        <f>I!I135*100</f>
        <v>76.827833333333345</v>
      </c>
      <c r="P64" s="72">
        <f>I!J135*100</f>
        <v>76.891749999999988</v>
      </c>
      <c r="Q64" s="72">
        <f>I!K135*100</f>
        <v>76.955666666666673</v>
      </c>
      <c r="R64" s="72">
        <f>I!L135*100</f>
        <v>77.01958333333333</v>
      </c>
      <c r="S64" s="72">
        <f>I!M135*100</f>
        <v>77.083499999999987</v>
      </c>
      <c r="T64" s="72">
        <f>I!N135*100</f>
        <v>77.147416666666672</v>
      </c>
      <c r="U64" s="72">
        <f>I!O135*100</f>
        <v>77.211333333333329</v>
      </c>
      <c r="V64" s="72">
        <f>I!P135*100</f>
        <v>77.27525</v>
      </c>
      <c r="W64" s="72">
        <f>I!Q135*100</f>
        <v>77.339166666666671</v>
      </c>
      <c r="X64" s="72">
        <f>I!R135*100</f>
        <v>77.403083333333342</v>
      </c>
      <c r="Y64" s="72">
        <f>I!S135*100</f>
        <v>77.466999999999999</v>
      </c>
      <c r="Z64" s="72">
        <f>I!T135*100</f>
        <v>77.530916666666656</v>
      </c>
      <c r="AA64" s="72">
        <f>I!U135*100</f>
        <v>77.594833333333341</v>
      </c>
      <c r="AB64" s="72">
        <f>I!V135*100</f>
        <v>77.658749999999998</v>
      </c>
      <c r="AC64" s="72">
        <f>I!W135*100</f>
        <v>77.722666666666669</v>
      </c>
      <c r="AD64" s="72">
        <f>I!X135*100</f>
        <v>77.78658333333334</v>
      </c>
      <c r="AE64" s="72">
        <f>I!Y135*100</f>
        <v>77.850499999999982</v>
      </c>
      <c r="AF64" s="72">
        <f>I!Z135*100</f>
        <v>77.914416666666682</v>
      </c>
      <c r="AG64" s="72">
        <f>I!AA135*100</f>
        <v>77.978333333333325</v>
      </c>
      <c r="AH64" s="72">
        <f>I!AB135*100</f>
        <v>78.042249999999996</v>
      </c>
      <c r="AI64" s="72">
        <f>I!AC135*100</f>
        <v>78.106166666666667</v>
      </c>
      <c r="AJ64" s="72">
        <f>I!AD135*100</f>
        <v>78.170083333333324</v>
      </c>
      <c r="AK64" s="72">
        <f>I!AE135*100</f>
        <v>78.234000000000009</v>
      </c>
      <c r="AL64" s="72">
        <f>I!AF135*100</f>
        <v>78.297916666666666</v>
      </c>
      <c r="AM64" s="72">
        <f>I!AG135*100</f>
        <v>78.361833333333337</v>
      </c>
      <c r="AN64" s="72">
        <f>I!AH135*100</f>
        <v>78.425749999999994</v>
      </c>
      <c r="AO64" s="72">
        <f>I!AI135*100</f>
        <v>78.489666666666679</v>
      </c>
      <c r="AP64" s="72">
        <f>I!AJ135*100</f>
        <v>78.553583333333336</v>
      </c>
      <c r="AQ64" s="72">
        <f>I!AK135*100</f>
        <v>78.617499999999993</v>
      </c>
    </row>
    <row r="65" spans="1:43" x14ac:dyDescent="0.2">
      <c r="A65" s="68" t="s">
        <v>99</v>
      </c>
      <c r="B65" s="68" t="s">
        <v>100</v>
      </c>
      <c r="C65" s="68" t="s">
        <v>109</v>
      </c>
      <c r="D65" s="68" t="s">
        <v>84</v>
      </c>
      <c r="E65" s="68" t="s">
        <v>56</v>
      </c>
      <c r="F65" s="68" t="s">
        <v>107</v>
      </c>
      <c r="G65" s="69" t="str">
        <f>I!B136</f>
        <v>%</v>
      </c>
      <c r="H65" s="68" t="s">
        <v>98</v>
      </c>
      <c r="I65" s="70">
        <v>1</v>
      </c>
      <c r="J65" s="72">
        <f>I!D136*100</f>
        <v>73.400000000000006</v>
      </c>
      <c r="K65" s="72">
        <f>I!E136*100</f>
        <v>73.400000000000006</v>
      </c>
      <c r="L65" s="72">
        <f>I!F136*100</f>
        <v>73.400000000000006</v>
      </c>
      <c r="M65" s="72">
        <f>I!G136*100</f>
        <v>73.400000000000006</v>
      </c>
      <c r="N65" s="72">
        <f>I!H136*100</f>
        <v>73.461166666666671</v>
      </c>
      <c r="O65" s="72">
        <f>I!I136*100</f>
        <v>73.52233333333335</v>
      </c>
      <c r="P65" s="72">
        <f>I!J136*100</f>
        <v>73.583500000000001</v>
      </c>
      <c r="Q65" s="72">
        <f>I!K136*100</f>
        <v>73.64466666666668</v>
      </c>
      <c r="R65" s="72">
        <f>I!L136*100</f>
        <v>73.705833333333331</v>
      </c>
      <c r="S65" s="72">
        <f>I!M136*100</f>
        <v>73.76700000000001</v>
      </c>
      <c r="T65" s="72">
        <f>I!N136*100</f>
        <v>73.828166666666689</v>
      </c>
      <c r="U65" s="72">
        <f>I!O136*100</f>
        <v>73.88933333333334</v>
      </c>
      <c r="V65" s="72">
        <f>I!P136*100</f>
        <v>73.950500000000019</v>
      </c>
      <c r="W65" s="72">
        <f>I!Q136*100</f>
        <v>74.01166666666667</v>
      </c>
      <c r="X65" s="72">
        <f>I!R136*100</f>
        <v>74.07283333333335</v>
      </c>
      <c r="Y65" s="72">
        <f>I!S136*100</f>
        <v>74.134000000000015</v>
      </c>
      <c r="Z65" s="72">
        <f>I!T136*100</f>
        <v>74.195166666666665</v>
      </c>
      <c r="AA65" s="72">
        <f>I!U136*100</f>
        <v>74.256333333333345</v>
      </c>
      <c r="AB65" s="72">
        <f>I!V136*100</f>
        <v>74.31750000000001</v>
      </c>
      <c r="AC65" s="72">
        <f>I!W136*100</f>
        <v>74.378666666666675</v>
      </c>
      <c r="AD65" s="72">
        <f>I!X136*100</f>
        <v>74.43983333333334</v>
      </c>
      <c r="AE65" s="72">
        <f>I!Y136*100</f>
        <v>74.501000000000005</v>
      </c>
      <c r="AF65" s="72">
        <f>I!Z136*100</f>
        <v>74.56216666666667</v>
      </c>
      <c r="AG65" s="72">
        <f>I!AA136*100</f>
        <v>74.623333333333335</v>
      </c>
      <c r="AH65" s="72">
        <f>I!AB136*100</f>
        <v>74.684500000000014</v>
      </c>
      <c r="AI65" s="72">
        <f>I!AC136*100</f>
        <v>74.745666666666679</v>
      </c>
      <c r="AJ65" s="72">
        <f>I!AD136*100</f>
        <v>74.80683333333333</v>
      </c>
      <c r="AK65" s="72">
        <f>I!AE136*100</f>
        <v>74.868000000000009</v>
      </c>
      <c r="AL65" s="72">
        <f>I!AF136*100</f>
        <v>74.929166666666674</v>
      </c>
      <c r="AM65" s="72">
        <f>I!AG136*100</f>
        <v>74.990333333333353</v>
      </c>
      <c r="AN65" s="72">
        <f>I!AH136*100</f>
        <v>75.051500000000004</v>
      </c>
      <c r="AO65" s="72">
        <f>I!AI136*100</f>
        <v>75.112666666666684</v>
      </c>
      <c r="AP65" s="72">
        <f>I!AJ136*100</f>
        <v>75.173833333333334</v>
      </c>
      <c r="AQ65" s="72">
        <f>I!AK136*100</f>
        <v>75.235000000000014</v>
      </c>
    </row>
    <row r="66" spans="1:43" x14ac:dyDescent="0.2">
      <c r="A66" s="68" t="s">
        <v>99</v>
      </c>
      <c r="B66" s="68" t="s">
        <v>100</v>
      </c>
      <c r="C66" s="68" t="s">
        <v>109</v>
      </c>
      <c r="D66" s="68" t="s">
        <v>84</v>
      </c>
      <c r="E66" s="68" t="s">
        <v>14</v>
      </c>
      <c r="F66" s="68" t="s">
        <v>107</v>
      </c>
      <c r="G66" s="69" t="str">
        <f>I!B137</f>
        <v>%</v>
      </c>
      <c r="H66" s="68" t="s">
        <v>98</v>
      </c>
      <c r="I66" s="70">
        <v>1</v>
      </c>
      <c r="J66" s="71">
        <f>I!D137*100</f>
        <v>100</v>
      </c>
      <c r="K66" s="71">
        <f>I!E137*100</f>
        <v>100</v>
      </c>
      <c r="L66" s="71">
        <f>I!F137*100</f>
        <v>100</v>
      </c>
      <c r="M66" s="71">
        <f>I!G137*100</f>
        <v>100</v>
      </c>
      <c r="N66" s="71">
        <f>I!H137*100</f>
        <v>100</v>
      </c>
      <c r="O66" s="71">
        <f>I!I137*100</f>
        <v>100</v>
      </c>
      <c r="P66" s="71">
        <f>I!J137*100</f>
        <v>100</v>
      </c>
      <c r="Q66" s="71">
        <f>I!K137*100</f>
        <v>100</v>
      </c>
      <c r="R66" s="71">
        <f>I!L137*100</f>
        <v>100</v>
      </c>
      <c r="S66" s="71">
        <f>I!M137*100</f>
        <v>100</v>
      </c>
      <c r="T66" s="71">
        <f>I!N137*100</f>
        <v>100</v>
      </c>
      <c r="U66" s="71">
        <f>I!O137*100</f>
        <v>100</v>
      </c>
      <c r="V66" s="71">
        <f>I!P137*100</f>
        <v>100</v>
      </c>
      <c r="W66" s="71">
        <f>I!Q137*100</f>
        <v>100</v>
      </c>
      <c r="X66" s="71">
        <f>I!R137*100</f>
        <v>100</v>
      </c>
      <c r="Y66" s="71">
        <f>I!S137*100</f>
        <v>100</v>
      </c>
      <c r="Z66" s="71">
        <f>I!T137*100</f>
        <v>100</v>
      </c>
      <c r="AA66" s="71">
        <f>I!U137*100</f>
        <v>100</v>
      </c>
      <c r="AB66" s="71">
        <f>I!V137*100</f>
        <v>100</v>
      </c>
      <c r="AC66" s="71">
        <f>I!W137*100</f>
        <v>100</v>
      </c>
      <c r="AD66" s="71">
        <f>I!X137*100</f>
        <v>100</v>
      </c>
      <c r="AE66" s="71">
        <f>I!Y137*100</f>
        <v>100</v>
      </c>
      <c r="AF66" s="71">
        <f>I!Z137*100</f>
        <v>100</v>
      </c>
      <c r="AG66" s="71">
        <f>I!AA137*100</f>
        <v>100</v>
      </c>
      <c r="AH66" s="71">
        <f>I!AB137*100</f>
        <v>100</v>
      </c>
      <c r="AI66" s="71">
        <f>I!AC137*100</f>
        <v>100</v>
      </c>
      <c r="AJ66" s="71">
        <f>I!AD137*100</f>
        <v>100</v>
      </c>
      <c r="AK66" s="71">
        <f>I!AE137*100</f>
        <v>100</v>
      </c>
      <c r="AL66" s="71">
        <f>I!AF137*100</f>
        <v>100</v>
      </c>
      <c r="AM66" s="71">
        <f>I!AG137*100</f>
        <v>100</v>
      </c>
      <c r="AN66" s="71">
        <f>I!AH137*100</f>
        <v>100</v>
      </c>
      <c r="AO66" s="71">
        <f>I!AI137*100</f>
        <v>100</v>
      </c>
      <c r="AP66" s="71">
        <f>I!AJ137*100</f>
        <v>100</v>
      </c>
      <c r="AQ66" s="71">
        <f>I!AK137*100</f>
        <v>100</v>
      </c>
    </row>
    <row r="67" spans="1:43" x14ac:dyDescent="0.2">
      <c r="A67" s="68" t="s">
        <v>99</v>
      </c>
      <c r="B67" s="68" t="s">
        <v>100</v>
      </c>
      <c r="C67" s="68" t="s">
        <v>109</v>
      </c>
      <c r="D67" s="68" t="s">
        <v>84</v>
      </c>
      <c r="E67" s="68" t="s">
        <v>80</v>
      </c>
      <c r="F67" s="68" t="s">
        <v>107</v>
      </c>
      <c r="G67" s="69" t="str">
        <f>I!B138</f>
        <v>%</v>
      </c>
      <c r="H67" s="68" t="s">
        <v>98</v>
      </c>
      <c r="I67" s="70">
        <v>1</v>
      </c>
      <c r="J67" s="71">
        <f>I!D138*100</f>
        <v>100</v>
      </c>
      <c r="K67" s="71">
        <f>I!E138*100</f>
        <v>100</v>
      </c>
      <c r="L67" s="71">
        <f>I!F138*100</f>
        <v>100</v>
      </c>
      <c r="M67" s="71">
        <f>I!G138*100</f>
        <v>100</v>
      </c>
      <c r="N67" s="71">
        <f>I!H138*100</f>
        <v>100</v>
      </c>
      <c r="O67" s="71">
        <f>I!I138*100</f>
        <v>100</v>
      </c>
      <c r="P67" s="71">
        <f>I!J138*100</f>
        <v>100</v>
      </c>
      <c r="Q67" s="71">
        <f>I!K138*100</f>
        <v>100</v>
      </c>
      <c r="R67" s="71">
        <f>I!L138*100</f>
        <v>100</v>
      </c>
      <c r="S67" s="71">
        <f>I!M138*100</f>
        <v>100</v>
      </c>
      <c r="T67" s="71">
        <f>I!N138*100</f>
        <v>100</v>
      </c>
      <c r="U67" s="71">
        <f>I!O138*100</f>
        <v>100</v>
      </c>
      <c r="V67" s="71">
        <f>I!P138*100</f>
        <v>100</v>
      </c>
      <c r="W67" s="71">
        <f>I!Q138*100</f>
        <v>100</v>
      </c>
      <c r="X67" s="71">
        <f>I!R138*100</f>
        <v>100</v>
      </c>
      <c r="Y67" s="71">
        <f>I!S138*100</f>
        <v>100</v>
      </c>
      <c r="Z67" s="71">
        <f>I!T138*100</f>
        <v>100</v>
      </c>
      <c r="AA67" s="71">
        <f>I!U138*100</f>
        <v>100</v>
      </c>
      <c r="AB67" s="71">
        <f>I!V138*100</f>
        <v>100</v>
      </c>
      <c r="AC67" s="71">
        <f>I!W138*100</f>
        <v>100</v>
      </c>
      <c r="AD67" s="71">
        <f>I!X138*100</f>
        <v>100</v>
      </c>
      <c r="AE67" s="71">
        <f>I!Y138*100</f>
        <v>100</v>
      </c>
      <c r="AF67" s="71">
        <f>I!Z138*100</f>
        <v>100</v>
      </c>
      <c r="AG67" s="71">
        <f>I!AA138*100</f>
        <v>100</v>
      </c>
      <c r="AH67" s="71">
        <f>I!AB138*100</f>
        <v>100</v>
      </c>
      <c r="AI67" s="71">
        <f>I!AC138*100</f>
        <v>100</v>
      </c>
      <c r="AJ67" s="71">
        <f>I!AD138*100</f>
        <v>100</v>
      </c>
      <c r="AK67" s="71">
        <f>I!AE138*100</f>
        <v>100</v>
      </c>
      <c r="AL67" s="71">
        <f>I!AF138*100</f>
        <v>100</v>
      </c>
      <c r="AM67" s="71">
        <f>I!AG138*100</f>
        <v>100</v>
      </c>
      <c r="AN67" s="71">
        <f>I!AH138*100</f>
        <v>100</v>
      </c>
      <c r="AO67" s="71">
        <f>I!AI138*100</f>
        <v>100</v>
      </c>
      <c r="AP67" s="71">
        <f>I!AJ138*100</f>
        <v>100</v>
      </c>
      <c r="AQ67" s="71">
        <f>I!AK138*100</f>
        <v>100</v>
      </c>
    </row>
    <row r="68" spans="1:43" x14ac:dyDescent="0.2">
      <c r="A68" s="68" t="s">
        <v>99</v>
      </c>
      <c r="B68" s="68" t="s">
        <v>100</v>
      </c>
      <c r="C68" s="68" t="s">
        <v>109</v>
      </c>
      <c r="D68" s="68" t="s">
        <v>85</v>
      </c>
      <c r="E68" s="68" t="s">
        <v>23</v>
      </c>
      <c r="F68" s="68" t="s">
        <v>107</v>
      </c>
      <c r="G68" s="69" t="str">
        <f>I!B141</f>
        <v>%</v>
      </c>
      <c r="H68" s="68" t="s">
        <v>98</v>
      </c>
      <c r="I68" s="70">
        <v>1</v>
      </c>
      <c r="J68" s="71">
        <f>I!D141*100</f>
        <v>100</v>
      </c>
      <c r="K68" s="71">
        <f>I!E141*100</f>
        <v>100</v>
      </c>
      <c r="L68" s="71">
        <f>I!F141*100</f>
        <v>100</v>
      </c>
      <c r="M68" s="71">
        <f>I!G141*100</f>
        <v>100</v>
      </c>
      <c r="N68" s="71">
        <f>I!H141*100</f>
        <v>100</v>
      </c>
      <c r="O68" s="71">
        <f>I!I141*100</f>
        <v>100</v>
      </c>
      <c r="P68" s="71">
        <f>I!J141*100</f>
        <v>100</v>
      </c>
      <c r="Q68" s="71">
        <f>I!K141*100</f>
        <v>100</v>
      </c>
      <c r="R68" s="71">
        <f>I!L141*100</f>
        <v>100</v>
      </c>
      <c r="S68" s="71">
        <f>I!M141*100</f>
        <v>100</v>
      </c>
      <c r="T68" s="71">
        <f>I!N141*100</f>
        <v>100</v>
      </c>
      <c r="U68" s="71">
        <f>I!O141*100</f>
        <v>100</v>
      </c>
      <c r="V68" s="71">
        <f>I!P141*100</f>
        <v>100</v>
      </c>
      <c r="W68" s="71">
        <f>I!Q141*100</f>
        <v>100</v>
      </c>
      <c r="X68" s="71">
        <f>I!R141*100</f>
        <v>100</v>
      </c>
      <c r="Y68" s="71">
        <f>I!S141*100</f>
        <v>100</v>
      </c>
      <c r="Z68" s="71">
        <f>I!T141*100</f>
        <v>100</v>
      </c>
      <c r="AA68" s="71">
        <f>I!U141*100</f>
        <v>100</v>
      </c>
      <c r="AB68" s="71">
        <f>I!V141*100</f>
        <v>100</v>
      </c>
      <c r="AC68" s="71">
        <f>I!W141*100</f>
        <v>100</v>
      </c>
      <c r="AD68" s="71">
        <f>I!X141*100</f>
        <v>100</v>
      </c>
      <c r="AE68" s="71">
        <f>I!Y141*100</f>
        <v>100</v>
      </c>
      <c r="AF68" s="71">
        <f>I!Z141*100</f>
        <v>100</v>
      </c>
      <c r="AG68" s="71">
        <f>I!AA141*100</f>
        <v>100</v>
      </c>
      <c r="AH68" s="71">
        <f>I!AB141*100</f>
        <v>100</v>
      </c>
      <c r="AI68" s="71">
        <f>I!AC141*100</f>
        <v>100</v>
      </c>
      <c r="AJ68" s="71">
        <f>I!AD141*100</f>
        <v>100</v>
      </c>
      <c r="AK68" s="71">
        <f>I!AE141*100</f>
        <v>100</v>
      </c>
      <c r="AL68" s="71">
        <f>I!AF141*100</f>
        <v>100</v>
      </c>
      <c r="AM68" s="71">
        <f>I!AG141*100</f>
        <v>100</v>
      </c>
      <c r="AN68" s="71">
        <f>I!AH141*100</f>
        <v>100</v>
      </c>
      <c r="AO68" s="71">
        <f>I!AI141*100</f>
        <v>100</v>
      </c>
      <c r="AP68" s="71">
        <f>I!AJ141*100</f>
        <v>100</v>
      </c>
      <c r="AQ68" s="71">
        <f>I!AK141*100</f>
        <v>100</v>
      </c>
    </row>
    <row r="69" spans="1:43" hidden="1" x14ac:dyDescent="0.2">
      <c r="A69" s="68" t="s">
        <v>97</v>
      </c>
      <c r="B69" s="68" t="s">
        <v>100</v>
      </c>
      <c r="C69" s="68" t="s">
        <v>108</v>
      </c>
      <c r="D69" s="68"/>
      <c r="E69" s="68"/>
      <c r="F69" s="68" t="s">
        <v>108</v>
      </c>
      <c r="G69" s="69" t="str">
        <f>II!B11</f>
        <v>Miles Ton</v>
      </c>
      <c r="H69" s="68" t="s">
        <v>98</v>
      </c>
      <c r="I69" s="70">
        <v>2</v>
      </c>
      <c r="J69" s="71">
        <f>II!D11</f>
        <v>2997.1091983688157</v>
      </c>
      <c r="K69" s="71">
        <f>II!E11</f>
        <v>3058.9576687772333</v>
      </c>
      <c r="L69" s="71">
        <f>II!F11</f>
        <v>3075.9251487688543</v>
      </c>
      <c r="M69" s="71">
        <f>II!G11</f>
        <v>2980.5163358546511</v>
      </c>
      <c r="N69" s="71">
        <f>II!H11</f>
        <v>3097.0912431976585</v>
      </c>
      <c r="O69" s="71">
        <f>II!I11</f>
        <v>3144.3619393267832</v>
      </c>
      <c r="P69" s="71">
        <f>II!J11</f>
        <v>3190.6191309988726</v>
      </c>
      <c r="Q69" s="71">
        <f>II!K11</f>
        <v>3235.7641512806667</v>
      </c>
      <c r="R69" s="71">
        <f>II!L11</f>
        <v>3277.8295274947463</v>
      </c>
      <c r="S69" s="71">
        <f>II!M11</f>
        <v>3319.0651330962628</v>
      </c>
      <c r="T69" s="71">
        <f>II!N11</f>
        <v>3357.9055710458092</v>
      </c>
      <c r="U69" s="71">
        <f>II!O11</f>
        <v>3396.8386443044255</v>
      </c>
      <c r="V69" s="71">
        <f>II!P11</f>
        <v>3436.1841778347316</v>
      </c>
      <c r="W69" s="71">
        <f>II!Q11</f>
        <v>3475.9730809567627</v>
      </c>
      <c r="X69" s="71">
        <f>II!R11</f>
        <v>3516.2162945123255</v>
      </c>
      <c r="Y69" s="71">
        <f>II!S11</f>
        <v>3556.8533152622658</v>
      </c>
      <c r="Z69" s="71">
        <f>II!T11</f>
        <v>3597.9560995017682</v>
      </c>
      <c r="AA69" s="71">
        <f>II!U11</f>
        <v>3639.5156329031879</v>
      </c>
      <c r="AB69" s="71">
        <f>II!V11</f>
        <v>3681.5525476941812</v>
      </c>
      <c r="AC69" s="71">
        <f>II!W11</f>
        <v>3722.8108887243397</v>
      </c>
      <c r="AD69" s="71">
        <f>II!X11</f>
        <v>3763.5463999237036</v>
      </c>
      <c r="AE69" s="71">
        <f>II!Y11</f>
        <v>3803.6768482623238</v>
      </c>
      <c r="AF69" s="71">
        <f>II!Z11</f>
        <v>3843.0474238913325</v>
      </c>
      <c r="AG69" s="71">
        <f>II!AA11</f>
        <v>3881.4940714416662</v>
      </c>
      <c r="AH69" s="71">
        <f>II!AB11</f>
        <v>3919.1619217903026</v>
      </c>
      <c r="AI69" s="71">
        <f>II!AC11</f>
        <v>3955.7796719843418</v>
      </c>
      <c r="AJ69" s="71">
        <f>II!AD11</f>
        <v>3991.2858558399475</v>
      </c>
      <c r="AK69" s="71">
        <f>II!AE11</f>
        <v>4025.6810598109346</v>
      </c>
      <c r="AL69" s="71">
        <f>II!AF11</f>
        <v>4058.9329849833757</v>
      </c>
      <c r="AM69" s="71">
        <f>II!AG11</f>
        <v>4091.2293123571912</v>
      </c>
      <c r="AN69" s="71">
        <f>II!AH11</f>
        <v>4122.5467666189797</v>
      </c>
      <c r="AO69" s="71">
        <f>II!AI11</f>
        <v>4152.8460584281711</v>
      </c>
      <c r="AP69" s="71">
        <f>II!AJ11</f>
        <v>4182.0285721791834</v>
      </c>
      <c r="AQ69" s="71">
        <f>II!AK11</f>
        <v>4209.9433295065228</v>
      </c>
    </row>
    <row r="70" spans="1:43" hidden="1" x14ac:dyDescent="0.2">
      <c r="A70" s="68" t="s">
        <v>99</v>
      </c>
      <c r="B70" s="68" t="s">
        <v>100</v>
      </c>
      <c r="C70" s="68" t="s">
        <v>109</v>
      </c>
      <c r="D70" s="68" t="s">
        <v>16</v>
      </c>
      <c r="E70" s="68"/>
      <c r="F70" s="68" t="s">
        <v>101</v>
      </c>
      <c r="G70" s="69" t="str">
        <f>II!B45</f>
        <v>Mcal/Ton</v>
      </c>
      <c r="H70" s="68" t="s">
        <v>102</v>
      </c>
      <c r="I70" s="70">
        <v>2</v>
      </c>
      <c r="J70" s="72">
        <f>II!D45</f>
        <v>693.86520402881877</v>
      </c>
      <c r="K70" s="72">
        <f>II!E45</f>
        <v>0</v>
      </c>
      <c r="L70" s="72">
        <f>II!F45</f>
        <v>0</v>
      </c>
      <c r="M70" s="72">
        <f>II!G45</f>
        <v>0</v>
      </c>
      <c r="N70" s="72">
        <f>II!H45</f>
        <v>0</v>
      </c>
      <c r="O70" s="72">
        <f>II!I45</f>
        <v>0</v>
      </c>
      <c r="P70" s="72">
        <f>II!J45</f>
        <v>0</v>
      </c>
      <c r="Q70" s="72">
        <f>II!K45</f>
        <v>0</v>
      </c>
      <c r="R70" s="72">
        <f>II!L45</f>
        <v>0</v>
      </c>
      <c r="S70" s="72">
        <f>II!M45</f>
        <v>0</v>
      </c>
      <c r="T70" s="72">
        <f>II!N45</f>
        <v>0</v>
      </c>
      <c r="U70" s="72">
        <f>II!O45</f>
        <v>0</v>
      </c>
      <c r="V70" s="72">
        <f>II!P45</f>
        <v>0</v>
      </c>
      <c r="W70" s="72">
        <f>II!Q45</f>
        <v>0</v>
      </c>
      <c r="X70" s="72">
        <f>II!R45</f>
        <v>0</v>
      </c>
      <c r="Y70" s="72">
        <f>II!S45</f>
        <v>0</v>
      </c>
      <c r="Z70" s="72">
        <f>II!T45</f>
        <v>0</v>
      </c>
      <c r="AA70" s="72">
        <f>II!U45</f>
        <v>0</v>
      </c>
      <c r="AB70" s="72">
        <f>II!V45</f>
        <v>0</v>
      </c>
      <c r="AC70" s="72">
        <f>II!W45</f>
        <v>0</v>
      </c>
      <c r="AD70" s="72">
        <f>II!X45</f>
        <v>0</v>
      </c>
      <c r="AE70" s="72">
        <f>II!Y45</f>
        <v>0</v>
      </c>
      <c r="AF70" s="72">
        <f>II!Z45</f>
        <v>0</v>
      </c>
      <c r="AG70" s="72">
        <f>II!AA45</f>
        <v>0</v>
      </c>
      <c r="AH70" s="72">
        <f>II!AB45</f>
        <v>0</v>
      </c>
      <c r="AI70" s="72">
        <f>II!AC45</f>
        <v>0</v>
      </c>
      <c r="AJ70" s="72">
        <f>II!AD45</f>
        <v>0</v>
      </c>
      <c r="AK70" s="72">
        <f>II!AE45</f>
        <v>0</v>
      </c>
      <c r="AL70" s="72">
        <f>II!AF45</f>
        <v>0</v>
      </c>
      <c r="AM70" s="72">
        <f>II!AG45</f>
        <v>0</v>
      </c>
      <c r="AN70" s="72">
        <f>II!AH45</f>
        <v>0</v>
      </c>
      <c r="AO70" s="72">
        <f>II!AI45</f>
        <v>0</v>
      </c>
      <c r="AP70" s="72">
        <f>II!AJ45</f>
        <v>0</v>
      </c>
      <c r="AQ70" s="72">
        <f>II!AK45</f>
        <v>0</v>
      </c>
    </row>
    <row r="71" spans="1:43" hidden="1" x14ac:dyDescent="0.2">
      <c r="A71" s="68" t="s">
        <v>99</v>
      </c>
      <c r="B71" s="68" t="s">
        <v>100</v>
      </c>
      <c r="C71" s="68" t="s">
        <v>109</v>
      </c>
      <c r="D71" s="68" t="s">
        <v>84</v>
      </c>
      <c r="E71" s="68"/>
      <c r="F71" s="68" t="s">
        <v>101</v>
      </c>
      <c r="G71" s="69" t="str">
        <f>II!B46</f>
        <v>Mcal/Ton</v>
      </c>
      <c r="H71" s="68" t="s">
        <v>102</v>
      </c>
      <c r="I71" s="70">
        <v>2</v>
      </c>
      <c r="J71" s="72">
        <f>II!D46</f>
        <v>125.93547943731117</v>
      </c>
      <c r="K71" s="72">
        <f>II!E46</f>
        <v>0</v>
      </c>
      <c r="L71" s="72">
        <f>II!F46</f>
        <v>0</v>
      </c>
      <c r="M71" s="72">
        <f>II!G46</f>
        <v>0</v>
      </c>
      <c r="N71" s="72">
        <f>II!H46</f>
        <v>0</v>
      </c>
      <c r="O71" s="72">
        <f>II!I46</f>
        <v>0</v>
      </c>
      <c r="P71" s="72">
        <f>II!J46</f>
        <v>0</v>
      </c>
      <c r="Q71" s="72">
        <f>II!K46</f>
        <v>0</v>
      </c>
      <c r="R71" s="72">
        <f>II!L46</f>
        <v>0</v>
      </c>
      <c r="S71" s="72">
        <f>II!M46</f>
        <v>0</v>
      </c>
      <c r="T71" s="72">
        <f>II!N46</f>
        <v>0</v>
      </c>
      <c r="U71" s="72">
        <f>II!O46</f>
        <v>0</v>
      </c>
      <c r="V71" s="72">
        <f>II!P46</f>
        <v>0</v>
      </c>
      <c r="W71" s="72">
        <f>II!Q46</f>
        <v>0</v>
      </c>
      <c r="X71" s="72">
        <f>II!R46</f>
        <v>0</v>
      </c>
      <c r="Y71" s="72">
        <f>II!S46</f>
        <v>0</v>
      </c>
      <c r="Z71" s="72">
        <f>II!T46</f>
        <v>0</v>
      </c>
      <c r="AA71" s="72">
        <f>II!U46</f>
        <v>0</v>
      </c>
      <c r="AB71" s="72">
        <f>II!V46</f>
        <v>0</v>
      </c>
      <c r="AC71" s="72">
        <f>II!W46</f>
        <v>0</v>
      </c>
      <c r="AD71" s="72">
        <f>II!X46</f>
        <v>0</v>
      </c>
      <c r="AE71" s="72">
        <f>II!Y46</f>
        <v>0</v>
      </c>
      <c r="AF71" s="72">
        <f>II!Z46</f>
        <v>0</v>
      </c>
      <c r="AG71" s="72">
        <f>II!AA46</f>
        <v>0</v>
      </c>
      <c r="AH71" s="72">
        <f>II!AB46</f>
        <v>0</v>
      </c>
      <c r="AI71" s="72">
        <f>II!AC46</f>
        <v>0</v>
      </c>
      <c r="AJ71" s="72">
        <f>II!AD46</f>
        <v>0</v>
      </c>
      <c r="AK71" s="72">
        <f>II!AE46</f>
        <v>0</v>
      </c>
      <c r="AL71" s="72">
        <f>II!AF46</f>
        <v>0</v>
      </c>
      <c r="AM71" s="72">
        <f>II!AG46</f>
        <v>0</v>
      </c>
      <c r="AN71" s="72">
        <f>II!AH46</f>
        <v>0</v>
      </c>
      <c r="AO71" s="72">
        <f>II!AI46</f>
        <v>0</v>
      </c>
      <c r="AP71" s="72">
        <f>II!AJ46</f>
        <v>0</v>
      </c>
      <c r="AQ71" s="72">
        <f>II!AK46</f>
        <v>0</v>
      </c>
    </row>
    <row r="72" spans="1:43" hidden="1" x14ac:dyDescent="0.2">
      <c r="A72" s="68" t="s">
        <v>99</v>
      </c>
      <c r="B72" s="68" t="s">
        <v>100</v>
      </c>
      <c r="C72" s="68" t="s">
        <v>109</v>
      </c>
      <c r="D72" s="68" t="s">
        <v>85</v>
      </c>
      <c r="E72" s="68"/>
      <c r="F72" s="68" t="s">
        <v>101</v>
      </c>
      <c r="G72" s="69" t="str">
        <f>II!B47</f>
        <v>Mcal/Ton</v>
      </c>
      <c r="H72" s="68" t="s">
        <v>102</v>
      </c>
      <c r="I72" s="70">
        <v>2</v>
      </c>
      <c r="J72" s="72">
        <f>II!D47</f>
        <v>0.44146078858925253</v>
      </c>
      <c r="K72" s="72">
        <f>II!E47</f>
        <v>0</v>
      </c>
      <c r="L72" s="72">
        <f>II!F47</f>
        <v>0</v>
      </c>
      <c r="M72" s="72">
        <f>II!G47</f>
        <v>0</v>
      </c>
      <c r="N72" s="72">
        <f>II!H47</f>
        <v>0</v>
      </c>
      <c r="O72" s="72">
        <f>II!I47</f>
        <v>0</v>
      </c>
      <c r="P72" s="72">
        <f>II!J47</f>
        <v>0</v>
      </c>
      <c r="Q72" s="72">
        <f>II!K47</f>
        <v>0</v>
      </c>
      <c r="R72" s="72">
        <f>II!L47</f>
        <v>0</v>
      </c>
      <c r="S72" s="72">
        <f>II!M47</f>
        <v>0</v>
      </c>
      <c r="T72" s="72">
        <f>II!N47</f>
        <v>0</v>
      </c>
      <c r="U72" s="72">
        <f>II!O47</f>
        <v>0</v>
      </c>
      <c r="V72" s="72">
        <f>II!P47</f>
        <v>0</v>
      </c>
      <c r="W72" s="72">
        <f>II!Q47</f>
        <v>0</v>
      </c>
      <c r="X72" s="72">
        <f>II!R47</f>
        <v>0</v>
      </c>
      <c r="Y72" s="72">
        <f>II!S47</f>
        <v>0</v>
      </c>
      <c r="Z72" s="72">
        <f>II!T47</f>
        <v>0</v>
      </c>
      <c r="AA72" s="72">
        <f>II!U47</f>
        <v>0</v>
      </c>
      <c r="AB72" s="72">
        <f>II!V47</f>
        <v>0</v>
      </c>
      <c r="AC72" s="72">
        <f>II!W47</f>
        <v>0</v>
      </c>
      <c r="AD72" s="72">
        <f>II!X47</f>
        <v>0</v>
      </c>
      <c r="AE72" s="72">
        <f>II!Y47</f>
        <v>0</v>
      </c>
      <c r="AF72" s="72">
        <f>II!Z47</f>
        <v>0</v>
      </c>
      <c r="AG72" s="72">
        <f>II!AA47</f>
        <v>0</v>
      </c>
      <c r="AH72" s="72">
        <f>II!AB47</f>
        <v>0</v>
      </c>
      <c r="AI72" s="72">
        <f>II!AC47</f>
        <v>0</v>
      </c>
      <c r="AJ72" s="72">
        <f>II!AD47</f>
        <v>0</v>
      </c>
      <c r="AK72" s="72">
        <f>II!AE47</f>
        <v>0</v>
      </c>
      <c r="AL72" s="72">
        <f>II!AF47</f>
        <v>0</v>
      </c>
      <c r="AM72" s="72">
        <f>II!AG47</f>
        <v>0</v>
      </c>
      <c r="AN72" s="72">
        <f>II!AH47</f>
        <v>0</v>
      </c>
      <c r="AO72" s="72">
        <f>II!AI47</f>
        <v>0</v>
      </c>
      <c r="AP72" s="72">
        <f>II!AJ47</f>
        <v>0</v>
      </c>
      <c r="AQ72" s="72">
        <f>II!AK47</f>
        <v>0</v>
      </c>
    </row>
    <row r="73" spans="1:43" hidden="1" x14ac:dyDescent="0.2">
      <c r="A73" s="68" t="s">
        <v>99</v>
      </c>
      <c r="B73" s="68" t="s">
        <v>100</v>
      </c>
      <c r="C73" s="68" t="s">
        <v>109</v>
      </c>
      <c r="D73" s="68" t="s">
        <v>16</v>
      </c>
      <c r="E73" s="68" t="s">
        <v>7</v>
      </c>
      <c r="F73" s="68" t="s">
        <v>103</v>
      </c>
      <c r="G73" s="69" t="str">
        <f>II!B52</f>
        <v>%</v>
      </c>
      <c r="H73" s="68" t="s">
        <v>102</v>
      </c>
      <c r="I73" s="70">
        <v>2</v>
      </c>
      <c r="J73" s="72">
        <f>II!D52*100</f>
        <v>93.828528041971254</v>
      </c>
      <c r="K73" s="72">
        <f>II!E52*100</f>
        <v>93.828528041971254</v>
      </c>
      <c r="L73" s="72">
        <f>II!F52*100</f>
        <v>93.828528041971254</v>
      </c>
      <c r="M73" s="72">
        <f>II!G52*100</f>
        <v>93.828528041971254</v>
      </c>
      <c r="N73" s="72">
        <f>II!H52*100</f>
        <v>93.828528041971254</v>
      </c>
      <c r="O73" s="72">
        <f>II!I52*100</f>
        <v>93.828528041971254</v>
      </c>
      <c r="P73" s="72">
        <f>II!J52*100</f>
        <v>90.190829598424386</v>
      </c>
      <c r="Q73" s="72">
        <f>II!K52*100</f>
        <v>86.553131154877534</v>
      </c>
      <c r="R73" s="72">
        <f>II!L52*100</f>
        <v>82.915432711330666</v>
      </c>
      <c r="S73" s="72">
        <f>II!M52*100</f>
        <v>79.277734267783813</v>
      </c>
      <c r="T73" s="72">
        <f>II!N52*100</f>
        <v>75.640035824236946</v>
      </c>
      <c r="U73" s="72">
        <f>II!O52*100</f>
        <v>72.002337380690079</v>
      </c>
      <c r="V73" s="72">
        <f>II!P52*100</f>
        <v>68.364638937143226</v>
      </c>
      <c r="W73" s="72">
        <f>II!Q52*100</f>
        <v>64.726940493596373</v>
      </c>
      <c r="X73" s="72">
        <f>II!R52*100</f>
        <v>61.089242050049506</v>
      </c>
      <c r="Y73" s="72">
        <f>II!S52*100</f>
        <v>57.451543606502639</v>
      </c>
      <c r="Z73" s="72">
        <f>II!T52*100</f>
        <v>53.813845162955786</v>
      </c>
      <c r="AA73" s="72">
        <f>II!U52*100</f>
        <v>50.176146719408933</v>
      </c>
      <c r="AB73" s="72">
        <f>II!V52*100</f>
        <v>46.538448275862073</v>
      </c>
      <c r="AC73" s="72">
        <f>II!W52*100</f>
        <v>42.679019449870523</v>
      </c>
      <c r="AD73" s="72">
        <f>II!X52*100</f>
        <v>38.819590623879307</v>
      </c>
      <c r="AE73" s="72">
        <f>II!Y52*100</f>
        <v>34.960161797888098</v>
      </c>
      <c r="AF73" s="72">
        <f>II!Z52*100</f>
        <v>31.100732971896548</v>
      </c>
      <c r="AG73" s="72">
        <f>II!AA52*100</f>
        <v>27.241304145905332</v>
      </c>
      <c r="AH73" s="72">
        <f>II!AB52*100</f>
        <v>16.84608706424968</v>
      </c>
      <c r="AI73" s="72">
        <f>II!AC52*100</f>
        <v>6.4508699825940319</v>
      </c>
      <c r="AJ73" s="72">
        <f>II!AD52*100</f>
        <v>0</v>
      </c>
      <c r="AK73" s="72">
        <f>II!AE52*100</f>
        <v>0</v>
      </c>
      <c r="AL73" s="72">
        <f>II!AF52*100</f>
        <v>0</v>
      </c>
      <c r="AM73" s="72">
        <f>II!AG52*100</f>
        <v>0</v>
      </c>
      <c r="AN73" s="72">
        <f>II!AH52*100</f>
        <v>0</v>
      </c>
      <c r="AO73" s="72">
        <f>II!AI52*100</f>
        <v>0</v>
      </c>
      <c r="AP73" s="72">
        <f>II!AJ52*100</f>
        <v>0</v>
      </c>
      <c r="AQ73" s="72">
        <f>II!AK52*100</f>
        <v>0</v>
      </c>
    </row>
    <row r="74" spans="1:43" hidden="1" x14ac:dyDescent="0.2">
      <c r="A74" s="68" t="s">
        <v>99</v>
      </c>
      <c r="B74" s="68" t="s">
        <v>100</v>
      </c>
      <c r="C74" s="68" t="s">
        <v>109</v>
      </c>
      <c r="D74" s="68" t="s">
        <v>16</v>
      </c>
      <c r="E74" s="68" t="s">
        <v>11</v>
      </c>
      <c r="F74" s="68" t="s">
        <v>103</v>
      </c>
      <c r="G74" s="69" t="str">
        <f>II!B53</f>
        <v>%</v>
      </c>
      <c r="H74" s="68" t="s">
        <v>102</v>
      </c>
      <c r="I74" s="70">
        <v>2</v>
      </c>
      <c r="J74" s="72">
        <f>II!D53*100</f>
        <v>0</v>
      </c>
      <c r="K74" s="72">
        <f>II!E53*100</f>
        <v>0</v>
      </c>
      <c r="L74" s="72">
        <f>II!F53*100</f>
        <v>0</v>
      </c>
      <c r="M74" s="72">
        <f>II!G53*100</f>
        <v>0</v>
      </c>
      <c r="N74" s="72">
        <f>II!H53*100</f>
        <v>0</v>
      </c>
      <c r="O74" s="72">
        <f>II!I53*100</f>
        <v>0</v>
      </c>
      <c r="P74" s="72">
        <f>II!J53*100</f>
        <v>0</v>
      </c>
      <c r="Q74" s="72">
        <f>II!K53*100</f>
        <v>0</v>
      </c>
      <c r="R74" s="72">
        <f>II!L53*100</f>
        <v>0</v>
      </c>
      <c r="S74" s="72">
        <f>II!M53*100</f>
        <v>0</v>
      </c>
      <c r="T74" s="72">
        <f>II!N53*100</f>
        <v>0</v>
      </c>
      <c r="U74" s="72">
        <f>II!O53*100</f>
        <v>0</v>
      </c>
      <c r="V74" s="72">
        <f>II!P53*100</f>
        <v>0</v>
      </c>
      <c r="W74" s="72">
        <f>II!Q53*100</f>
        <v>0</v>
      </c>
      <c r="X74" s="72">
        <f>II!R53*100</f>
        <v>0</v>
      </c>
      <c r="Y74" s="72">
        <f>II!S53*100</f>
        <v>0</v>
      </c>
      <c r="Z74" s="72">
        <f>II!T53*100</f>
        <v>0</v>
      </c>
      <c r="AA74" s="72">
        <f>II!U53*100</f>
        <v>0</v>
      </c>
      <c r="AB74" s="72">
        <f>II!V53*100</f>
        <v>0</v>
      </c>
      <c r="AC74" s="72">
        <f>II!W53*100</f>
        <v>0</v>
      </c>
      <c r="AD74" s="72">
        <f>II!X53*100</f>
        <v>0</v>
      </c>
      <c r="AE74" s="72">
        <f>II!Y53*100</f>
        <v>0</v>
      </c>
      <c r="AF74" s="72">
        <f>II!Z53*100</f>
        <v>0</v>
      </c>
      <c r="AG74" s="72">
        <f>II!AA53*100</f>
        <v>0</v>
      </c>
      <c r="AH74" s="72">
        <f>II!AB53*100</f>
        <v>0</v>
      </c>
      <c r="AI74" s="72">
        <f>II!AC53*100</f>
        <v>0</v>
      </c>
      <c r="AJ74" s="72">
        <f>II!AD53*100</f>
        <v>0</v>
      </c>
      <c r="AK74" s="72">
        <f>II!AE53*100</f>
        <v>0</v>
      </c>
      <c r="AL74" s="72">
        <f>II!AF53*100</f>
        <v>0</v>
      </c>
      <c r="AM74" s="72">
        <f>II!AG53*100</f>
        <v>0</v>
      </c>
      <c r="AN74" s="72">
        <f>II!AH53*100</f>
        <v>0</v>
      </c>
      <c r="AO74" s="72">
        <f>II!AI53*100</f>
        <v>0</v>
      </c>
      <c r="AP74" s="72">
        <f>II!AJ53*100</f>
        <v>0</v>
      </c>
      <c r="AQ74" s="72">
        <f>II!AK53*100</f>
        <v>0</v>
      </c>
    </row>
    <row r="75" spans="1:43" hidden="1" x14ac:dyDescent="0.2">
      <c r="A75" s="68" t="s">
        <v>99</v>
      </c>
      <c r="B75" s="68" t="s">
        <v>100</v>
      </c>
      <c r="C75" s="68" t="s">
        <v>109</v>
      </c>
      <c r="D75" s="68" t="s">
        <v>16</v>
      </c>
      <c r="E75" s="68" t="s">
        <v>12</v>
      </c>
      <c r="F75" s="68" t="s">
        <v>103</v>
      </c>
      <c r="G75" s="69" t="str">
        <f>II!B54</f>
        <v>%</v>
      </c>
      <c r="H75" s="68" t="s">
        <v>102</v>
      </c>
      <c r="I75" s="70">
        <v>2</v>
      </c>
      <c r="J75" s="72">
        <f>II!D54*100</f>
        <v>6.1714719580287465</v>
      </c>
      <c r="K75" s="72">
        <f>II!E54*100</f>
        <v>6.1714719580287465</v>
      </c>
      <c r="L75" s="72">
        <f>II!F54*100</f>
        <v>6.1714719580287465</v>
      </c>
      <c r="M75" s="72">
        <f>II!G54*100</f>
        <v>6.1714719580287465</v>
      </c>
      <c r="N75" s="72">
        <f>II!H54*100</f>
        <v>6.1714719580287465</v>
      </c>
      <c r="O75" s="72">
        <f>II!I54*100</f>
        <v>6.1714719580287465</v>
      </c>
      <c r="P75" s="72">
        <f>II!J54*100</f>
        <v>9.8091704015756065</v>
      </c>
      <c r="Q75" s="72">
        <f>II!K54*100</f>
        <v>13.446868845122466</v>
      </c>
      <c r="R75" s="72">
        <f>II!L54*100</f>
        <v>17.084567288669327</v>
      </c>
      <c r="S75" s="72">
        <f>II!M54*100</f>
        <v>20.72226573221619</v>
      </c>
      <c r="T75" s="72">
        <f>II!N54*100</f>
        <v>24.35996417576305</v>
      </c>
      <c r="U75" s="72">
        <f>II!O54*100</f>
        <v>27.99766261930991</v>
      </c>
      <c r="V75" s="72">
        <f>II!P54*100</f>
        <v>31.63536106285677</v>
      </c>
      <c r="W75" s="72">
        <f>II!Q54*100</f>
        <v>35.273059506403634</v>
      </c>
      <c r="X75" s="72">
        <f>II!R54*100</f>
        <v>38.910757949950494</v>
      </c>
      <c r="Y75" s="72">
        <f>II!S54*100</f>
        <v>42.548456393497354</v>
      </c>
      <c r="Z75" s="72">
        <f>II!T54*100</f>
        <v>46.186154837044214</v>
      </c>
      <c r="AA75" s="72">
        <f>II!U54*100</f>
        <v>49.823853280591074</v>
      </c>
      <c r="AB75" s="72">
        <f>II!V54*100</f>
        <v>53.461551724137927</v>
      </c>
      <c r="AC75" s="72">
        <f>II!W54*100</f>
        <v>55.897448275862061</v>
      </c>
      <c r="AD75" s="72">
        <f>II!X54*100</f>
        <v>58.333344827586195</v>
      </c>
      <c r="AE75" s="72">
        <f>II!Y54*100</f>
        <v>60.769241379310337</v>
      </c>
      <c r="AF75" s="72">
        <f>II!Z54*100</f>
        <v>63.205137931034471</v>
      </c>
      <c r="AG75" s="72">
        <f>II!AA54*100</f>
        <v>65.641034482758613</v>
      </c>
      <c r="AH75" s="72">
        <f>II!AB54*100</f>
        <v>68.07693103448274</v>
      </c>
      <c r="AI75" s="72">
        <f>II!AC54*100</f>
        <v>70.512827586206882</v>
      </c>
      <c r="AJ75" s="72">
        <f>II!AD54*100</f>
        <v>69.004377038872065</v>
      </c>
      <c r="AK75" s="72">
        <f>II!AE54*100</f>
        <v>61.045056508943219</v>
      </c>
      <c r="AL75" s="72">
        <f>II!AF54*100</f>
        <v>53.085735979011709</v>
      </c>
      <c r="AM75" s="72">
        <f>II!AG54*100</f>
        <v>45.12641544908552</v>
      </c>
      <c r="AN75" s="72">
        <f>II!AH54*100</f>
        <v>37.16709491915401</v>
      </c>
      <c r="AO75" s="72">
        <f>II!AI54*100</f>
        <v>29.207774389225161</v>
      </c>
      <c r="AP75" s="72">
        <f>II!AJ54*100</f>
        <v>21.248453859296312</v>
      </c>
      <c r="AQ75" s="72">
        <f>II!AK54*100</f>
        <v>13.2891333293648</v>
      </c>
    </row>
    <row r="76" spans="1:43" hidden="1" x14ac:dyDescent="0.2">
      <c r="A76" s="68" t="s">
        <v>99</v>
      </c>
      <c r="B76" s="68" t="s">
        <v>100</v>
      </c>
      <c r="C76" s="68" t="s">
        <v>109</v>
      </c>
      <c r="D76" s="68" t="s">
        <v>16</v>
      </c>
      <c r="E76" s="68" t="s">
        <v>13</v>
      </c>
      <c r="F76" s="68" t="s">
        <v>103</v>
      </c>
      <c r="G76" s="69" t="str">
        <f>II!B55</f>
        <v>%</v>
      </c>
      <c r="H76" s="68" t="s">
        <v>102</v>
      </c>
      <c r="I76" s="70">
        <v>2</v>
      </c>
      <c r="J76" s="72">
        <f>II!D55*100</f>
        <v>0</v>
      </c>
      <c r="K76" s="72">
        <f>II!E55*100</f>
        <v>0</v>
      </c>
      <c r="L76" s="72">
        <f>II!F55*100</f>
        <v>0</v>
      </c>
      <c r="M76" s="72">
        <f>II!G55*100</f>
        <v>0</v>
      </c>
      <c r="N76" s="72">
        <f>II!H55*100</f>
        <v>0</v>
      </c>
      <c r="O76" s="72">
        <f>II!I55*100</f>
        <v>0</v>
      </c>
      <c r="P76" s="72">
        <f>II!J55*100</f>
        <v>0</v>
      </c>
      <c r="Q76" s="72">
        <f>II!K55*100</f>
        <v>0</v>
      </c>
      <c r="R76" s="72">
        <f>II!L55*100</f>
        <v>0</v>
      </c>
      <c r="S76" s="72">
        <f>II!M55*100</f>
        <v>0</v>
      </c>
      <c r="T76" s="72">
        <f>II!N55*100</f>
        <v>0</v>
      </c>
      <c r="U76" s="72">
        <f>II!O55*100</f>
        <v>0</v>
      </c>
      <c r="V76" s="72">
        <f>II!P55*100</f>
        <v>0</v>
      </c>
      <c r="W76" s="72">
        <f>II!Q55*100</f>
        <v>0</v>
      </c>
      <c r="X76" s="72">
        <f>II!R55*100</f>
        <v>0</v>
      </c>
      <c r="Y76" s="72">
        <f>II!S55*100</f>
        <v>0</v>
      </c>
      <c r="Z76" s="72">
        <f>II!T55*100</f>
        <v>0</v>
      </c>
      <c r="AA76" s="72">
        <f>II!U55*100</f>
        <v>0</v>
      </c>
      <c r="AB76" s="72">
        <f>II!V55*100</f>
        <v>0</v>
      </c>
      <c r="AC76" s="72">
        <f>II!W55*100</f>
        <v>0</v>
      </c>
      <c r="AD76" s="72">
        <f>II!X55*100</f>
        <v>0</v>
      </c>
      <c r="AE76" s="72">
        <f>II!Y55*100</f>
        <v>0</v>
      </c>
      <c r="AF76" s="72">
        <f>II!Z55*100</f>
        <v>0</v>
      </c>
      <c r="AG76" s="72">
        <f>II!AA55*100</f>
        <v>0</v>
      </c>
      <c r="AH76" s="72">
        <f>II!AB55*100</f>
        <v>0</v>
      </c>
      <c r="AI76" s="72">
        <f>II!AC55*100</f>
        <v>0</v>
      </c>
      <c r="AJ76" s="72">
        <f>II!AD55*100</f>
        <v>0</v>
      </c>
      <c r="AK76" s="72">
        <f>II!AE55*100</f>
        <v>0</v>
      </c>
      <c r="AL76" s="72">
        <f>II!AF55*100</f>
        <v>0</v>
      </c>
      <c r="AM76" s="72">
        <f>II!AG55*100</f>
        <v>0</v>
      </c>
      <c r="AN76" s="72">
        <f>II!AH55*100</f>
        <v>0</v>
      </c>
      <c r="AO76" s="72">
        <f>II!AI55*100</f>
        <v>0</v>
      </c>
      <c r="AP76" s="72">
        <f>II!AJ55*100</f>
        <v>0</v>
      </c>
      <c r="AQ76" s="72">
        <f>II!AK55*100</f>
        <v>0</v>
      </c>
    </row>
    <row r="77" spans="1:43" hidden="1" x14ac:dyDescent="0.2">
      <c r="A77" s="68" t="s">
        <v>99</v>
      </c>
      <c r="B77" s="68" t="s">
        <v>100</v>
      </c>
      <c r="C77" s="68" t="s">
        <v>109</v>
      </c>
      <c r="D77" s="68" t="s">
        <v>16</v>
      </c>
      <c r="E77" s="68" t="s">
        <v>55</v>
      </c>
      <c r="F77" s="68" t="s">
        <v>103</v>
      </c>
      <c r="G77" s="69" t="str">
        <f>II!B56</f>
        <v>%</v>
      </c>
      <c r="H77" s="68" t="s">
        <v>102</v>
      </c>
      <c r="I77" s="70">
        <v>2</v>
      </c>
      <c r="J77" s="72">
        <f>II!D56*100</f>
        <v>0</v>
      </c>
      <c r="K77" s="72">
        <f>II!E56*100</f>
        <v>0</v>
      </c>
      <c r="L77" s="72">
        <f>II!F56*100</f>
        <v>0</v>
      </c>
      <c r="M77" s="72">
        <f>II!G56*100</f>
        <v>0</v>
      </c>
      <c r="N77" s="72">
        <f>II!H56*100</f>
        <v>0</v>
      </c>
      <c r="O77" s="72">
        <f>II!I56*100</f>
        <v>0</v>
      </c>
      <c r="P77" s="72">
        <f>II!J56*100</f>
        <v>0</v>
      </c>
      <c r="Q77" s="72">
        <f>II!K56*100</f>
        <v>0</v>
      </c>
      <c r="R77" s="72">
        <f>II!L56*100</f>
        <v>0</v>
      </c>
      <c r="S77" s="72">
        <f>II!M56*100</f>
        <v>0</v>
      </c>
      <c r="T77" s="72">
        <f>II!N56*100</f>
        <v>0</v>
      </c>
      <c r="U77" s="72">
        <f>II!O56*100</f>
        <v>0</v>
      </c>
      <c r="V77" s="72">
        <f>II!P56*100</f>
        <v>0</v>
      </c>
      <c r="W77" s="72">
        <f>II!Q56*100</f>
        <v>0</v>
      </c>
      <c r="X77" s="72">
        <f>II!R56*100</f>
        <v>0</v>
      </c>
      <c r="Y77" s="72">
        <f>II!S56*100</f>
        <v>0</v>
      </c>
      <c r="Z77" s="72">
        <f>II!T56*100</f>
        <v>0</v>
      </c>
      <c r="AA77" s="72">
        <f>II!U56*100</f>
        <v>0</v>
      </c>
      <c r="AB77" s="72">
        <f>II!V56*100</f>
        <v>0</v>
      </c>
      <c r="AC77" s="72">
        <f>II!W56*100</f>
        <v>0</v>
      </c>
      <c r="AD77" s="72">
        <f>II!X56*100</f>
        <v>0</v>
      </c>
      <c r="AE77" s="72">
        <f>II!Y56*100</f>
        <v>0</v>
      </c>
      <c r="AF77" s="72">
        <f>II!Z56*100</f>
        <v>0</v>
      </c>
      <c r="AG77" s="72">
        <f>II!AA56*100</f>
        <v>0</v>
      </c>
      <c r="AH77" s="72">
        <f>II!AB56*100</f>
        <v>0</v>
      </c>
      <c r="AI77" s="72">
        <f>II!AC56*100</f>
        <v>0</v>
      </c>
      <c r="AJ77" s="72">
        <f>II!AD56*100</f>
        <v>0</v>
      </c>
      <c r="AK77" s="72">
        <f>II!AE56*100</f>
        <v>0</v>
      </c>
      <c r="AL77" s="72">
        <f>II!AF56*100</f>
        <v>0</v>
      </c>
      <c r="AM77" s="72">
        <f>II!AG56*100</f>
        <v>0</v>
      </c>
      <c r="AN77" s="72">
        <f>II!AH56*100</f>
        <v>0</v>
      </c>
      <c r="AO77" s="72">
        <f>II!AI56*100</f>
        <v>0</v>
      </c>
      <c r="AP77" s="72">
        <f>II!AJ56*100</f>
        <v>0</v>
      </c>
      <c r="AQ77" s="72">
        <f>II!AK56*100</f>
        <v>0</v>
      </c>
    </row>
    <row r="78" spans="1:43" hidden="1" x14ac:dyDescent="0.2">
      <c r="A78" s="68" t="s">
        <v>99</v>
      </c>
      <c r="B78" s="68" t="s">
        <v>100</v>
      </c>
      <c r="C78" s="68" t="s">
        <v>109</v>
      </c>
      <c r="D78" s="68" t="s">
        <v>16</v>
      </c>
      <c r="E78" s="68" t="s">
        <v>80</v>
      </c>
      <c r="F78" s="68" t="s">
        <v>103</v>
      </c>
      <c r="G78" s="69" t="str">
        <f>II!B57</f>
        <v>%</v>
      </c>
      <c r="H78" s="68" t="s">
        <v>102</v>
      </c>
      <c r="I78" s="70">
        <v>2</v>
      </c>
      <c r="J78" s="72">
        <f>II!D57*100</f>
        <v>0</v>
      </c>
      <c r="K78" s="72">
        <f>II!E57*100</f>
        <v>0</v>
      </c>
      <c r="L78" s="72">
        <f>II!F57*100</f>
        <v>0</v>
      </c>
      <c r="M78" s="72">
        <f>II!G57*100</f>
        <v>0</v>
      </c>
      <c r="N78" s="72">
        <f>II!H57*100</f>
        <v>0</v>
      </c>
      <c r="O78" s="72">
        <f>II!I57*100</f>
        <v>0</v>
      </c>
      <c r="P78" s="72">
        <f>II!J57*100</f>
        <v>0</v>
      </c>
      <c r="Q78" s="72">
        <f>II!K57*100</f>
        <v>0</v>
      </c>
      <c r="R78" s="72">
        <f>II!L57*100</f>
        <v>0</v>
      </c>
      <c r="S78" s="72">
        <f>II!M57*100</f>
        <v>0</v>
      </c>
      <c r="T78" s="72">
        <f>II!N57*100</f>
        <v>0</v>
      </c>
      <c r="U78" s="72">
        <f>II!O57*100</f>
        <v>0</v>
      </c>
      <c r="V78" s="72">
        <f>II!P57*100</f>
        <v>0</v>
      </c>
      <c r="W78" s="72">
        <f>II!Q57*100</f>
        <v>0</v>
      </c>
      <c r="X78" s="72">
        <f>II!R57*100</f>
        <v>0</v>
      </c>
      <c r="Y78" s="72">
        <f>II!S57*100</f>
        <v>0</v>
      </c>
      <c r="Z78" s="72">
        <f>II!T57*100</f>
        <v>0</v>
      </c>
      <c r="AA78" s="72">
        <f>II!U57*100</f>
        <v>0</v>
      </c>
      <c r="AB78" s="72">
        <f>II!V57*100</f>
        <v>0</v>
      </c>
      <c r="AC78" s="72">
        <f>II!W57*100</f>
        <v>1.4235322742674124</v>
      </c>
      <c r="AD78" s="72">
        <f>II!X57*100</f>
        <v>2.8470645485344912</v>
      </c>
      <c r="AE78" s="72">
        <f>II!Y57*100</f>
        <v>4.2705968228015703</v>
      </c>
      <c r="AF78" s="72">
        <f>II!Z57*100</f>
        <v>5.6941290970689824</v>
      </c>
      <c r="AG78" s="72">
        <f>II!AA57*100</f>
        <v>7.1176613713360624</v>
      </c>
      <c r="AH78" s="72">
        <f>II!AB57*100</f>
        <v>15.076981901267574</v>
      </c>
      <c r="AI78" s="72">
        <f>II!AC57*100</f>
        <v>23.036302431199086</v>
      </c>
      <c r="AJ78" s="72">
        <f>II!AD57*100</f>
        <v>30.995622961127932</v>
      </c>
      <c r="AK78" s="72">
        <f>II!AE57*100</f>
        <v>38.954943491056781</v>
      </c>
      <c r="AL78" s="72">
        <f>II!AF57*100</f>
        <v>46.914264020988291</v>
      </c>
      <c r="AM78" s="72">
        <f>II!AG57*100</f>
        <v>54.87358455091448</v>
      </c>
      <c r="AN78" s="72">
        <f>II!AH57*100</f>
        <v>62.83290508084599</v>
      </c>
      <c r="AO78" s="72">
        <f>II!AI57*100</f>
        <v>70.792225610774835</v>
      </c>
      <c r="AP78" s="72">
        <f>II!AJ57*100</f>
        <v>78.751546140703681</v>
      </c>
      <c r="AQ78" s="72">
        <f>II!AK57*100</f>
        <v>86.710866670635198</v>
      </c>
    </row>
    <row r="79" spans="1:43" hidden="1" x14ac:dyDescent="0.2">
      <c r="A79" s="68" t="s">
        <v>99</v>
      </c>
      <c r="B79" s="68" t="s">
        <v>100</v>
      </c>
      <c r="C79" s="68" t="s">
        <v>109</v>
      </c>
      <c r="D79" s="68" t="s">
        <v>84</v>
      </c>
      <c r="E79" s="68" t="s">
        <v>7</v>
      </c>
      <c r="F79" s="68" t="s">
        <v>103</v>
      </c>
      <c r="G79" s="69" t="str">
        <f>II!B60</f>
        <v>%</v>
      </c>
      <c r="H79" s="68" t="s">
        <v>102</v>
      </c>
      <c r="I79" s="70">
        <v>2</v>
      </c>
      <c r="J79" s="72">
        <f>II!D60*100</f>
        <v>32.997824562054404</v>
      </c>
      <c r="K79" s="72">
        <f>II!E60*100</f>
        <v>32.8978311542906</v>
      </c>
      <c r="L79" s="72">
        <f>II!F60*100</f>
        <v>32.797837746526803</v>
      </c>
      <c r="M79" s="72">
        <f>II!G60*100</f>
        <v>32.697844338763005</v>
      </c>
      <c r="N79" s="72">
        <f>II!H60*100</f>
        <v>32.597850930999201</v>
      </c>
      <c r="O79" s="72">
        <f>II!I60*100</f>
        <v>32.497857523235403</v>
      </c>
      <c r="P79" s="72">
        <f>II!J60*100</f>
        <v>32.397860875685183</v>
      </c>
      <c r="Q79" s="72">
        <f>II!K60*100</f>
        <v>32.297849313022077</v>
      </c>
      <c r="R79" s="72">
        <f>II!L60*100</f>
        <v>32.197736016944503</v>
      </c>
      <c r="S79" s="72">
        <f>II!M60*100</f>
        <v>32.09695093735872</v>
      </c>
      <c r="T79" s="72">
        <f>II!N60*100</f>
        <v>31.991730681259568</v>
      </c>
      <c r="U79" s="72">
        <f>II!O60*100</f>
        <v>31.857264922270645</v>
      </c>
      <c r="V79" s="72">
        <f>II!P60*100</f>
        <v>31.531498002468737</v>
      </c>
      <c r="W79" s="72">
        <f>II!Q60*100</f>
        <v>29.383962812062865</v>
      </c>
      <c r="X79" s="72">
        <f>II!R60*100</f>
        <v>29.158566545710524</v>
      </c>
      <c r="Y79" s="72">
        <f>II!S60*100</f>
        <v>28.9261825357902</v>
      </c>
      <c r="Z79" s="72">
        <f>II!T60*100</f>
        <v>28.686423776147802</v>
      </c>
      <c r="AA79" s="72">
        <f>II!U60*100</f>
        <v>28.438884379348007</v>
      </c>
      <c r="AB79" s="72">
        <f>II!V60*100</f>
        <v>28.183139201669267</v>
      </c>
      <c r="AC79" s="72">
        <f>II!W60*100</f>
        <v>27.918743568503686</v>
      </c>
      <c r="AD79" s="72">
        <f>II!X60*100</f>
        <v>27.645233123236334</v>
      </c>
      <c r="AE79" s="72">
        <f>II!Y60*100</f>
        <v>27.362123825803792</v>
      </c>
      <c r="AF79" s="72">
        <f>II!Z60*100</f>
        <v>27.068912130462685</v>
      </c>
      <c r="AG79" s="72">
        <f>II!AA60*100</f>
        <v>26.7650753757949</v>
      </c>
      <c r="AH79" s="72">
        <f>II!AB60*100</f>
        <v>26.450072423577716</v>
      </c>
      <c r="AI79" s="72">
        <f>II!AC60*100</f>
        <v>26.12334458676936</v>
      </c>
      <c r="AJ79" s="72">
        <f>II!AD60*100</f>
        <v>25.784316890390972</v>
      </c>
      <c r="AK79" s="72">
        <f>II!AE60*100</f>
        <v>25.4323997123788</v>
      </c>
      <c r="AL79" s="72">
        <f>II!AF60*100</f>
        <v>25.06699085434969</v>
      </c>
      <c r="AM79" s="72">
        <f>II!AG60*100</f>
        <v>24.687478094443676</v>
      </c>
      <c r="AN79" s="72">
        <f>II!AH60*100</f>
        <v>24.293242275703985</v>
      </c>
      <c r="AO79" s="72">
        <f>II!AI60*100</f>
        <v>23.88366098350993</v>
      </c>
      <c r="AP79" s="72">
        <f>II!AJ60*100</f>
        <v>23.458112864022794</v>
      </c>
      <c r="AQ79" s="72">
        <f>II!AK60*100</f>
        <v>23.015982632032951</v>
      </c>
    </row>
    <row r="80" spans="1:43" hidden="1" x14ac:dyDescent="0.2">
      <c r="A80" s="68" t="s">
        <v>99</v>
      </c>
      <c r="B80" s="68" t="s">
        <v>100</v>
      </c>
      <c r="C80" s="68" t="s">
        <v>109</v>
      </c>
      <c r="D80" s="68" t="s">
        <v>84</v>
      </c>
      <c r="E80" s="68" t="s">
        <v>9</v>
      </c>
      <c r="F80" s="68" t="s">
        <v>103</v>
      </c>
      <c r="G80" s="69" t="str">
        <f>II!B61</f>
        <v>%</v>
      </c>
      <c r="H80" s="68" t="s">
        <v>102</v>
      </c>
      <c r="I80" s="70">
        <v>2</v>
      </c>
      <c r="J80" s="72">
        <f>II!D61*100</f>
        <v>45.277533507178781</v>
      </c>
      <c r="K80" s="72">
        <f>II!E61*100</f>
        <v>45.277533507178781</v>
      </c>
      <c r="L80" s="72">
        <f>II!F61*100</f>
        <v>45.277533507178781</v>
      </c>
      <c r="M80" s="72">
        <f>II!G61*100</f>
        <v>45.277533507178781</v>
      </c>
      <c r="N80" s="72">
        <f>II!H61*100</f>
        <v>45.277533507178781</v>
      </c>
      <c r="O80" s="72">
        <f>II!I61*100</f>
        <v>45.277533507178781</v>
      </c>
      <c r="P80" s="72">
        <f>II!J61*100</f>
        <v>45.277528979425426</v>
      </c>
      <c r="Q80" s="72">
        <f>II!K61*100</f>
        <v>45.277503514532874</v>
      </c>
      <c r="R80" s="72">
        <f>II!L61*100</f>
        <v>45.277334831170307</v>
      </c>
      <c r="S80" s="72">
        <f>II!M61*100</f>
        <v>45.276217473594386</v>
      </c>
      <c r="T80" s="72">
        <f>II!N61*100</f>
        <v>45.268817285902671</v>
      </c>
      <c r="U80" s="72">
        <f>II!O61*100</f>
        <v>45.219858114751602</v>
      </c>
      <c r="V80" s="72">
        <f>II!P61*100</f>
        <v>44.898194302511705</v>
      </c>
      <c r="W80" s="72">
        <f>II!Q61*100</f>
        <v>41.972273561154729</v>
      </c>
      <c r="X80" s="72">
        <f>II!R61*100</f>
        <v>41.782120635407416</v>
      </c>
      <c r="Y80" s="72">
        <f>II!S61*100</f>
        <v>41.580715670387285</v>
      </c>
      <c r="Z80" s="72">
        <f>II!T61*100</f>
        <v>41.367393078479544</v>
      </c>
      <c r="AA80" s="72">
        <f>II!U61*100</f>
        <v>41.141451451326603</v>
      </c>
      <c r="AB80" s="72">
        <f>II!V61*100</f>
        <v>40.902152441533431</v>
      </c>
      <c r="AC80" s="72">
        <f>II!W61*100</f>
        <v>40.648719768984151</v>
      </c>
      <c r="AD80" s="72">
        <f>II!X61*100</f>
        <v>40.380338388287704</v>
      </c>
      <c r="AE80" s="72">
        <f>II!Y61*100</f>
        <v>40.096153859395777</v>
      </c>
      <c r="AF80" s="72">
        <f>II!Z61*100</f>
        <v>39.795271969424903</v>
      </c>
      <c r="AG80" s="72">
        <f>II!AA61*100</f>
        <v>39.476758660123011</v>
      </c>
      <c r="AH80" s="72">
        <f>II!AB61*100</f>
        <v>39.139640322172873</v>
      </c>
      <c r="AI80" s="72">
        <f>II!AC61*100</f>
        <v>38.782904524507963</v>
      </c>
      <c r="AJ80" s="72">
        <f>II!AD61*100</f>
        <v>38.40550125386892</v>
      </c>
      <c r="AK80" s="72">
        <f>II!AE61*100</f>
        <v>38.006344746735543</v>
      </c>
      <c r="AL80" s="72">
        <f>II!AF61*100</f>
        <v>37.584316002247562</v>
      </c>
      <c r="AM80" s="72">
        <f>II!AG61*100</f>
        <v>37.138266070422674</v>
      </c>
      <c r="AN80" s="72">
        <f>II!AH61*100</f>
        <v>36.667020214452904</v>
      </c>
      <c r="AO80" s="72">
        <f>II!AI61*100</f>
        <v>36.169383048585928</v>
      </c>
      <c r="AP80" s="72">
        <f>II!AJ61*100</f>
        <v>35.644144753460623</v>
      </c>
      <c r="AQ80" s="72">
        <f>II!AK61*100</f>
        <v>35.090088468063556</v>
      </c>
    </row>
    <row r="81" spans="1:43" hidden="1" x14ac:dyDescent="0.2">
      <c r="A81" s="68" t="s">
        <v>99</v>
      </c>
      <c r="B81" s="68" t="s">
        <v>100</v>
      </c>
      <c r="C81" s="68" t="s">
        <v>109</v>
      </c>
      <c r="D81" s="68" t="s">
        <v>84</v>
      </c>
      <c r="E81" s="68" t="s">
        <v>10</v>
      </c>
      <c r="F81" s="68" t="s">
        <v>103</v>
      </c>
      <c r="G81" s="69" t="str">
        <f>II!B62</f>
        <v>%</v>
      </c>
      <c r="H81" s="68" t="s">
        <v>102</v>
      </c>
      <c r="I81" s="70">
        <v>2</v>
      </c>
      <c r="J81" s="72">
        <f>II!D62*100</f>
        <v>0</v>
      </c>
      <c r="K81" s="72">
        <f>II!E62*100</f>
        <v>0</v>
      </c>
      <c r="L81" s="72">
        <f>II!F62*100</f>
        <v>0</v>
      </c>
      <c r="M81" s="72">
        <f>II!G62*100</f>
        <v>0</v>
      </c>
      <c r="N81" s="72">
        <f>II!H62*100</f>
        <v>0</v>
      </c>
      <c r="O81" s="72">
        <f>II!I62*100</f>
        <v>0</v>
      </c>
      <c r="P81" s="72">
        <f>II!J62*100</f>
        <v>0</v>
      </c>
      <c r="Q81" s="72">
        <f>II!K62*100</f>
        <v>0</v>
      </c>
      <c r="R81" s="72">
        <f>II!L62*100</f>
        <v>0</v>
      </c>
      <c r="S81" s="72">
        <f>II!M62*100</f>
        <v>0</v>
      </c>
      <c r="T81" s="72">
        <f>II!N62*100</f>
        <v>0</v>
      </c>
      <c r="U81" s="72">
        <f>II!O62*100</f>
        <v>0</v>
      </c>
      <c r="V81" s="72">
        <f>II!P62*100</f>
        <v>0</v>
      </c>
      <c r="W81" s="72">
        <f>II!Q62*100</f>
        <v>0</v>
      </c>
      <c r="X81" s="72">
        <f>II!R62*100</f>
        <v>0</v>
      </c>
      <c r="Y81" s="72">
        <f>II!S62*100</f>
        <v>0</v>
      </c>
      <c r="Z81" s="72">
        <f>II!T62*100</f>
        <v>0</v>
      </c>
      <c r="AA81" s="72">
        <f>II!U62*100</f>
        <v>0</v>
      </c>
      <c r="AB81" s="72">
        <f>II!V62*100</f>
        <v>0</v>
      </c>
      <c r="AC81" s="72">
        <f>II!W62*100</f>
        <v>0</v>
      </c>
      <c r="AD81" s="72">
        <f>II!X62*100</f>
        <v>0</v>
      </c>
      <c r="AE81" s="72">
        <f>II!Y62*100</f>
        <v>0</v>
      </c>
      <c r="AF81" s="72">
        <f>II!Z62*100</f>
        <v>0</v>
      </c>
      <c r="AG81" s="72">
        <f>II!AA62*100</f>
        <v>0</v>
      </c>
      <c r="AH81" s="72">
        <f>II!AB62*100</f>
        <v>0</v>
      </c>
      <c r="AI81" s="72">
        <f>II!AC62*100</f>
        <v>0</v>
      </c>
      <c r="AJ81" s="72">
        <f>II!AD62*100</f>
        <v>0</v>
      </c>
      <c r="AK81" s="72">
        <f>II!AE62*100</f>
        <v>0</v>
      </c>
      <c r="AL81" s="72">
        <f>II!AF62*100</f>
        <v>0</v>
      </c>
      <c r="AM81" s="72">
        <f>II!AG62*100</f>
        <v>0</v>
      </c>
      <c r="AN81" s="72">
        <f>II!AH62*100</f>
        <v>0</v>
      </c>
      <c r="AO81" s="72">
        <f>II!AI62*100</f>
        <v>0</v>
      </c>
      <c r="AP81" s="72">
        <f>II!AJ62*100</f>
        <v>0</v>
      </c>
      <c r="AQ81" s="72">
        <f>II!AK62*100</f>
        <v>0</v>
      </c>
    </row>
    <row r="82" spans="1:43" hidden="1" x14ac:dyDescent="0.2">
      <c r="A82" s="68" t="s">
        <v>99</v>
      </c>
      <c r="B82" s="68" t="s">
        <v>100</v>
      </c>
      <c r="C82" s="68" t="s">
        <v>109</v>
      </c>
      <c r="D82" s="68" t="s">
        <v>84</v>
      </c>
      <c r="E82" s="68" t="s">
        <v>11</v>
      </c>
      <c r="F82" s="68" t="s">
        <v>103</v>
      </c>
      <c r="G82" s="69" t="str">
        <f>II!B63</f>
        <v>%</v>
      </c>
      <c r="H82" s="68" t="s">
        <v>102</v>
      </c>
      <c r="I82" s="70">
        <v>2</v>
      </c>
      <c r="J82" s="72">
        <f>II!D63*100</f>
        <v>8.0614009724739297</v>
      </c>
      <c r="K82" s="72">
        <f>II!E63*100</f>
        <v>8.0614009724739297</v>
      </c>
      <c r="L82" s="72">
        <f>II!F63*100</f>
        <v>8.0614009724739297</v>
      </c>
      <c r="M82" s="72">
        <f>II!G63*100</f>
        <v>8.0614009724739297</v>
      </c>
      <c r="N82" s="72">
        <f>II!H63*100</f>
        <v>8.0614009724739297</v>
      </c>
      <c r="O82" s="72">
        <f>II!I63*100</f>
        <v>8.0614009724739297</v>
      </c>
      <c r="P82" s="72">
        <f>II!J63*100</f>
        <v>8.0614001663338328</v>
      </c>
      <c r="Q82" s="72">
        <f>II!K63*100</f>
        <v>8.0613956324581171</v>
      </c>
      <c r="R82" s="72">
        <f>II!L63*100</f>
        <v>8.0613655993684663</v>
      </c>
      <c r="S82" s="72">
        <f>II!M63*100</f>
        <v>8.0611666603638117</v>
      </c>
      <c r="T82" s="72">
        <f>II!N63*100</f>
        <v>8.0598491000721264</v>
      </c>
      <c r="U82" s="72">
        <f>II!O63*100</f>
        <v>8.0511322049730136</v>
      </c>
      <c r="V82" s="72">
        <f>II!P63*100</f>
        <v>7.9938618377965582</v>
      </c>
      <c r="W82" s="72">
        <f>II!Q63*100</f>
        <v>7.4729187014833336</v>
      </c>
      <c r="X82" s="72">
        <f>II!R63*100</f>
        <v>7.4390630812275376</v>
      </c>
      <c r="Y82" s="72">
        <f>II!S63*100</f>
        <v>7.4032041009538672</v>
      </c>
      <c r="Z82" s="72">
        <f>II!T63*100</f>
        <v>7.3652232566664226</v>
      </c>
      <c r="AA82" s="72">
        <f>II!U63*100</f>
        <v>7.324995666694802</v>
      </c>
      <c r="AB82" s="72">
        <f>II!V63*100</f>
        <v>7.2823898725882641</v>
      </c>
      <c r="AC82" s="72">
        <f>II!W63*100</f>
        <v>7.2372676621961842</v>
      </c>
      <c r="AD82" s="72">
        <f>II!X63*100</f>
        <v>7.1894839214366044</v>
      </c>
      <c r="AE82" s="72">
        <f>II!Y63*100</f>
        <v>7.1388865222384297</v>
      </c>
      <c r="AF82" s="72">
        <f>II!Z63*100</f>
        <v>7.0853162552090563</v>
      </c>
      <c r="AG82" s="72">
        <f>II!AA63*100</f>
        <v>7.028606816720206</v>
      </c>
      <c r="AH82" s="72">
        <f>II!AB63*100</f>
        <v>6.9685848613069519</v>
      </c>
      <c r="AI82" s="72">
        <f>II!AC63*100</f>
        <v>6.9050701315181424</v>
      </c>
      <c r="AJ82" s="72">
        <f>II!AD63*100</f>
        <v>6.8378756786122219</v>
      </c>
      <c r="AK82" s="72">
        <f>II!AE63*100</f>
        <v>6.7668081887220293</v>
      </c>
      <c r="AL82" s="72">
        <f>II!AF63*100</f>
        <v>6.6916684302657083</v>
      </c>
      <c r="AM82" s="72">
        <f>II!AG63*100</f>
        <v>6.6122518393947658</v>
      </c>
      <c r="AN82" s="72">
        <f>II!AH63*100</f>
        <v>6.5283492610666709</v>
      </c>
      <c r="AO82" s="72">
        <f>II!AI63*100</f>
        <v>6.439747863814695</v>
      </c>
      <c r="AP82" s="72">
        <f>II!AJ63*100</f>
        <v>6.3462322463521765</v>
      </c>
      <c r="AQ82" s="72">
        <f>II!AK63*100</f>
        <v>6.2475857536672992</v>
      </c>
    </row>
    <row r="83" spans="1:43" hidden="1" x14ac:dyDescent="0.2">
      <c r="A83" s="68" t="s">
        <v>99</v>
      </c>
      <c r="B83" s="68" t="s">
        <v>100</v>
      </c>
      <c r="C83" s="68" t="s">
        <v>109</v>
      </c>
      <c r="D83" s="68" t="s">
        <v>84</v>
      </c>
      <c r="E83" s="68" t="s">
        <v>12</v>
      </c>
      <c r="F83" s="68" t="s">
        <v>103</v>
      </c>
      <c r="G83" s="69" t="str">
        <f>II!B64</f>
        <v>%</v>
      </c>
      <c r="H83" s="68" t="s">
        <v>102</v>
      </c>
      <c r="I83" s="70">
        <v>2</v>
      </c>
      <c r="J83" s="72">
        <f>II!D64*100</f>
        <v>0.70109041639692204</v>
      </c>
      <c r="K83" s="72">
        <f>II!E64*100</f>
        <v>0.70109041639692204</v>
      </c>
      <c r="L83" s="72">
        <f>II!F64*100</f>
        <v>0.70109041639692204</v>
      </c>
      <c r="M83" s="72">
        <f>II!G64*100</f>
        <v>0.70109041639692204</v>
      </c>
      <c r="N83" s="72">
        <f>II!H64*100</f>
        <v>0.70109041639692204</v>
      </c>
      <c r="O83" s="72">
        <f>II!I64*100</f>
        <v>0.70109041639692204</v>
      </c>
      <c r="P83" s="72">
        <f>II!J64*100</f>
        <v>0.70109034628788036</v>
      </c>
      <c r="Q83" s="72">
        <f>II!K64*100</f>
        <v>0.70108995198212332</v>
      </c>
      <c r="R83" s="72">
        <f>II!L64*100</f>
        <v>0.70108734004017903</v>
      </c>
      <c r="S83" s="72">
        <f>II!M64*100</f>
        <v>0.70107003855249872</v>
      </c>
      <c r="T83" s="72">
        <f>II!N64*100</f>
        <v>0.70095545190723951</v>
      </c>
      <c r="U83" s="72">
        <f>II!O64*100</f>
        <v>0.7001973539493791</v>
      </c>
      <c r="V83" s="72">
        <f>II!P64*100</f>
        <v>0.69521661850301619</v>
      </c>
      <c r="W83" s="72">
        <f>II!Q64*100</f>
        <v>0.64991081599994671</v>
      </c>
      <c r="X83" s="72">
        <f>II!R64*100</f>
        <v>0.64696643313354918</v>
      </c>
      <c r="Y83" s="72">
        <f>II!S64*100</f>
        <v>0.64384782043862443</v>
      </c>
      <c r="Z83" s="72">
        <f>II!T64*100</f>
        <v>0.6405446717641553</v>
      </c>
      <c r="AA83" s="72">
        <f>II!U64*100</f>
        <v>0.63704612630038926</v>
      </c>
      <c r="AB83" s="72">
        <f>II!V64*100</f>
        <v>0.63334075126284073</v>
      </c>
      <c r="AC83" s="72">
        <f>II!W64*100</f>
        <v>0.62941652650581015</v>
      </c>
      <c r="AD83" s="72">
        <f>II!X64*100</f>
        <v>0.62526083163087132</v>
      </c>
      <c r="AE83" s="72">
        <f>II!Y64*100</f>
        <v>0.62086043624133858</v>
      </c>
      <c r="AF83" s="72">
        <f>II!Z64*100</f>
        <v>0.61620149408645009</v>
      </c>
      <c r="AG83" s="72">
        <f>II!AA64*100</f>
        <v>0.61126954193823901</v>
      </c>
      <c r="AH83" s="72">
        <f>II!AB64*100</f>
        <v>0.60604950414861369</v>
      </c>
      <c r="AI83" s="72">
        <f>II!AC64*100</f>
        <v>0.60052570394229443</v>
      </c>
      <c r="AJ83" s="72">
        <f>II!AD64*100</f>
        <v>0.59468188261046473</v>
      </c>
      <c r="AK83" s="72">
        <f>II!AE64*100</f>
        <v>0.58850122787693526</v>
      </c>
      <c r="AL83" s="72">
        <f>II!AF64*100</f>
        <v>0.58196641280893602</v>
      </c>
      <c r="AM83" s="72">
        <f>II!AG64*100</f>
        <v>0.57505964673283461</v>
      </c>
      <c r="AN83" s="72">
        <f>II!AH64*100</f>
        <v>0.56776273968433599</v>
      </c>
      <c r="AO83" s="72">
        <f>II!AI64*100</f>
        <v>0.56005718196492205</v>
      </c>
      <c r="AP83" s="72">
        <f>II!AJ64*100</f>
        <v>0.55192424038190435</v>
      </c>
      <c r="AQ83" s="72">
        <f>II!AK64*100</f>
        <v>0.54334507270761456</v>
      </c>
    </row>
    <row r="84" spans="1:43" hidden="1" x14ac:dyDescent="0.2">
      <c r="A84" s="68" t="s">
        <v>99</v>
      </c>
      <c r="B84" s="68" t="s">
        <v>100</v>
      </c>
      <c r="C84" s="68" t="s">
        <v>109</v>
      </c>
      <c r="D84" s="68" t="s">
        <v>84</v>
      </c>
      <c r="E84" s="68" t="s">
        <v>54</v>
      </c>
      <c r="F84" s="68" t="s">
        <v>103</v>
      </c>
      <c r="G84" s="69" t="str">
        <f>II!B65</f>
        <v>%</v>
      </c>
      <c r="H84" s="68" t="s">
        <v>102</v>
      </c>
      <c r="I84" s="70">
        <v>2</v>
      </c>
      <c r="J84" s="72">
        <f>II!D65*100</f>
        <v>0</v>
      </c>
      <c r="K84" s="72">
        <f>II!E65*100</f>
        <v>0</v>
      </c>
      <c r="L84" s="72">
        <f>II!F65*100</f>
        <v>0</v>
      </c>
      <c r="M84" s="72">
        <f>II!G65*100</f>
        <v>0</v>
      </c>
      <c r="N84" s="72">
        <f>II!H65*100</f>
        <v>0</v>
      </c>
      <c r="O84" s="72">
        <f>II!I65*100</f>
        <v>0</v>
      </c>
      <c r="P84" s="72">
        <f>II!J65*100</f>
        <v>0</v>
      </c>
      <c r="Q84" s="72">
        <f>II!K65*100</f>
        <v>0</v>
      </c>
      <c r="R84" s="72">
        <f>II!L65*100</f>
        <v>0</v>
      </c>
      <c r="S84" s="72">
        <f>II!M65*100</f>
        <v>0</v>
      </c>
      <c r="T84" s="72">
        <f>II!N65*100</f>
        <v>0</v>
      </c>
      <c r="U84" s="72">
        <f>II!O65*100</f>
        <v>0</v>
      </c>
      <c r="V84" s="72">
        <f>II!P65*100</f>
        <v>0</v>
      </c>
      <c r="W84" s="72">
        <f>II!Q65*100</f>
        <v>0</v>
      </c>
      <c r="X84" s="72">
        <f>II!R65*100</f>
        <v>0</v>
      </c>
      <c r="Y84" s="72">
        <f>II!S65*100</f>
        <v>0</v>
      </c>
      <c r="Z84" s="72">
        <f>II!T65*100</f>
        <v>0</v>
      </c>
      <c r="AA84" s="72">
        <f>II!U65*100</f>
        <v>0</v>
      </c>
      <c r="AB84" s="72">
        <f>II!V65*100</f>
        <v>0</v>
      </c>
      <c r="AC84" s="72">
        <f>II!W65*100</f>
        <v>0</v>
      </c>
      <c r="AD84" s="72">
        <f>II!X65*100</f>
        <v>0</v>
      </c>
      <c r="AE84" s="72">
        <f>II!Y65*100</f>
        <v>0</v>
      </c>
      <c r="AF84" s="72">
        <f>II!Z65*100</f>
        <v>0</v>
      </c>
      <c r="AG84" s="72">
        <f>II!AA65*100</f>
        <v>0</v>
      </c>
      <c r="AH84" s="72">
        <f>II!AB65*100</f>
        <v>0</v>
      </c>
      <c r="AI84" s="72">
        <f>II!AC65*100</f>
        <v>0</v>
      </c>
      <c r="AJ84" s="72">
        <f>II!AD65*100</f>
        <v>0</v>
      </c>
      <c r="AK84" s="72">
        <f>II!AE65*100</f>
        <v>0</v>
      </c>
      <c r="AL84" s="72">
        <f>II!AF65*100</f>
        <v>0</v>
      </c>
      <c r="AM84" s="72">
        <f>II!AG65*100</f>
        <v>0</v>
      </c>
      <c r="AN84" s="72">
        <f>II!AH65*100</f>
        <v>0</v>
      </c>
      <c r="AO84" s="72">
        <f>II!AI65*100</f>
        <v>0</v>
      </c>
      <c r="AP84" s="72">
        <f>II!AJ65*100</f>
        <v>0</v>
      </c>
      <c r="AQ84" s="72">
        <f>II!AK65*100</f>
        <v>0</v>
      </c>
    </row>
    <row r="85" spans="1:43" hidden="1" x14ac:dyDescent="0.2">
      <c r="A85" s="68" t="s">
        <v>99</v>
      </c>
      <c r="B85" s="68" t="s">
        <v>100</v>
      </c>
      <c r="C85" s="68" t="s">
        <v>109</v>
      </c>
      <c r="D85" s="68" t="s">
        <v>84</v>
      </c>
      <c r="E85" s="68" t="s">
        <v>79</v>
      </c>
      <c r="F85" s="68" t="s">
        <v>103</v>
      </c>
      <c r="G85" s="69" t="str">
        <f>II!B66</f>
        <v>%</v>
      </c>
      <c r="H85" s="68" t="s">
        <v>102</v>
      </c>
      <c r="I85" s="70">
        <v>2</v>
      </c>
      <c r="J85" s="72">
        <f>II!D66*100</f>
        <v>0</v>
      </c>
      <c r="K85" s="72">
        <f>II!E66*100</f>
        <v>0</v>
      </c>
      <c r="L85" s="72">
        <f>II!F66*100</f>
        <v>0</v>
      </c>
      <c r="M85" s="72">
        <f>II!G66*100</f>
        <v>0</v>
      </c>
      <c r="N85" s="72">
        <f>II!H66*100</f>
        <v>0</v>
      </c>
      <c r="O85" s="72">
        <f>II!I66*100</f>
        <v>0</v>
      </c>
      <c r="P85" s="72">
        <f>II!J66*100</f>
        <v>0</v>
      </c>
      <c r="Q85" s="72">
        <f>II!K66*100</f>
        <v>0</v>
      </c>
      <c r="R85" s="72">
        <f>II!L66*100</f>
        <v>0</v>
      </c>
      <c r="S85" s="72">
        <f>II!M66*100</f>
        <v>0</v>
      </c>
      <c r="T85" s="72">
        <f>II!N66*100</f>
        <v>0</v>
      </c>
      <c r="U85" s="72">
        <f>II!O66*100</f>
        <v>0</v>
      </c>
      <c r="V85" s="72">
        <f>II!P66*100</f>
        <v>0</v>
      </c>
      <c r="W85" s="72">
        <f>II!Q66*100</f>
        <v>0</v>
      </c>
      <c r="X85" s="72">
        <f>II!R66*100</f>
        <v>0</v>
      </c>
      <c r="Y85" s="72">
        <f>II!S66*100</f>
        <v>0</v>
      </c>
      <c r="Z85" s="72">
        <f>II!T66*100</f>
        <v>0</v>
      </c>
      <c r="AA85" s="72">
        <f>II!U66*100</f>
        <v>0</v>
      </c>
      <c r="AB85" s="72">
        <f>II!V66*100</f>
        <v>0</v>
      </c>
      <c r="AC85" s="72">
        <f>II!W66*100</f>
        <v>0</v>
      </c>
      <c r="AD85" s="72">
        <f>II!X66*100</f>
        <v>0</v>
      </c>
      <c r="AE85" s="72">
        <f>II!Y66*100</f>
        <v>0</v>
      </c>
      <c r="AF85" s="72">
        <f>II!Z66*100</f>
        <v>0</v>
      </c>
      <c r="AG85" s="72">
        <f>II!AA66*100</f>
        <v>0</v>
      </c>
      <c r="AH85" s="72">
        <f>II!AB66*100</f>
        <v>0</v>
      </c>
      <c r="AI85" s="72">
        <f>II!AC66*100</f>
        <v>0</v>
      </c>
      <c r="AJ85" s="72">
        <f>II!AD66*100</f>
        <v>0</v>
      </c>
      <c r="AK85" s="72">
        <f>II!AE66*100</f>
        <v>0</v>
      </c>
      <c r="AL85" s="72">
        <f>II!AF66*100</f>
        <v>0</v>
      </c>
      <c r="AM85" s="72">
        <f>II!AG66*100</f>
        <v>0</v>
      </c>
      <c r="AN85" s="72">
        <f>II!AH66*100</f>
        <v>0</v>
      </c>
      <c r="AO85" s="72">
        <f>II!AI66*100</f>
        <v>0</v>
      </c>
      <c r="AP85" s="72">
        <f>II!AJ66*100</f>
        <v>0</v>
      </c>
      <c r="AQ85" s="72">
        <f>II!AK66*100</f>
        <v>0</v>
      </c>
    </row>
    <row r="86" spans="1:43" hidden="1" x14ac:dyDescent="0.2">
      <c r="A86" s="68" t="s">
        <v>99</v>
      </c>
      <c r="B86" s="68" t="s">
        <v>100</v>
      </c>
      <c r="C86" s="68" t="s">
        <v>109</v>
      </c>
      <c r="D86" s="68" t="s">
        <v>84</v>
      </c>
      <c r="E86" s="68" t="s">
        <v>57</v>
      </c>
      <c r="F86" s="68" t="s">
        <v>103</v>
      </c>
      <c r="G86" s="69" t="str">
        <f>II!B67</f>
        <v>%</v>
      </c>
      <c r="H86" s="68" t="s">
        <v>102</v>
      </c>
      <c r="I86" s="70">
        <v>2</v>
      </c>
      <c r="J86" s="72">
        <f>II!D67*100</f>
        <v>0</v>
      </c>
      <c r="K86" s="72">
        <f>II!E67*100</f>
        <v>0</v>
      </c>
      <c r="L86" s="72">
        <f>II!F67*100</f>
        <v>0</v>
      </c>
      <c r="M86" s="72">
        <f>II!G67*100</f>
        <v>0</v>
      </c>
      <c r="N86" s="72">
        <f>II!H67*100</f>
        <v>0</v>
      </c>
      <c r="O86" s="72">
        <f>II!I67*100</f>
        <v>0</v>
      </c>
      <c r="P86" s="72">
        <f>II!J67*100</f>
        <v>0</v>
      </c>
      <c r="Q86" s="72">
        <f>II!K67*100</f>
        <v>0</v>
      </c>
      <c r="R86" s="72">
        <f>II!L67*100</f>
        <v>0</v>
      </c>
      <c r="S86" s="72">
        <f>II!M67*100</f>
        <v>0</v>
      </c>
      <c r="T86" s="72">
        <f>II!N67*100</f>
        <v>0</v>
      </c>
      <c r="U86" s="72">
        <f>II!O67*100</f>
        <v>0</v>
      </c>
      <c r="V86" s="72">
        <f>II!P67*100</f>
        <v>0</v>
      </c>
      <c r="W86" s="72">
        <f>II!Q67*100</f>
        <v>0</v>
      </c>
      <c r="X86" s="72">
        <f>II!R67*100</f>
        <v>0</v>
      </c>
      <c r="Y86" s="72">
        <f>II!S67*100</f>
        <v>0</v>
      </c>
      <c r="Z86" s="72">
        <f>II!T67*100</f>
        <v>0</v>
      </c>
      <c r="AA86" s="72">
        <f>II!U67*100</f>
        <v>0</v>
      </c>
      <c r="AB86" s="72">
        <f>II!V67*100</f>
        <v>0</v>
      </c>
      <c r="AC86" s="72">
        <f>II!W67*100</f>
        <v>0</v>
      </c>
      <c r="AD86" s="72">
        <f>II!X67*100</f>
        <v>0</v>
      </c>
      <c r="AE86" s="72">
        <f>II!Y67*100</f>
        <v>0</v>
      </c>
      <c r="AF86" s="72">
        <f>II!Z67*100</f>
        <v>0</v>
      </c>
      <c r="AG86" s="72">
        <f>II!AA67*100</f>
        <v>0</v>
      </c>
      <c r="AH86" s="72">
        <f>II!AB67*100</f>
        <v>0</v>
      </c>
      <c r="AI86" s="72">
        <f>II!AC67*100</f>
        <v>0</v>
      </c>
      <c r="AJ86" s="72">
        <f>II!AD67*100</f>
        <v>0</v>
      </c>
      <c r="AK86" s="72">
        <f>II!AE67*100</f>
        <v>0</v>
      </c>
      <c r="AL86" s="72">
        <f>II!AF67*100</f>
        <v>0</v>
      </c>
      <c r="AM86" s="72">
        <f>II!AG67*100</f>
        <v>0</v>
      </c>
      <c r="AN86" s="72">
        <f>II!AH67*100</f>
        <v>0</v>
      </c>
      <c r="AO86" s="72">
        <f>II!AI67*100</f>
        <v>0</v>
      </c>
      <c r="AP86" s="72">
        <f>II!AJ67*100</f>
        <v>0</v>
      </c>
      <c r="AQ86" s="72">
        <f>II!AK67*100</f>
        <v>0</v>
      </c>
    </row>
    <row r="87" spans="1:43" hidden="1" x14ac:dyDescent="0.2">
      <c r="A87" s="68" t="s">
        <v>99</v>
      </c>
      <c r="B87" s="68" t="s">
        <v>100</v>
      </c>
      <c r="C87" s="68" t="s">
        <v>109</v>
      </c>
      <c r="D87" s="68" t="s">
        <v>84</v>
      </c>
      <c r="E87" s="68" t="s">
        <v>13</v>
      </c>
      <c r="F87" s="68" t="s">
        <v>103</v>
      </c>
      <c r="G87" s="69" t="str">
        <f>II!B68</f>
        <v>%</v>
      </c>
      <c r="H87" s="68" t="s">
        <v>102</v>
      </c>
      <c r="I87" s="70">
        <v>2</v>
      </c>
      <c r="J87" s="72">
        <f>II!D68*100</f>
        <v>12.962150541895967</v>
      </c>
      <c r="K87" s="72">
        <f>II!E68*100</f>
        <v>13.062143949659767</v>
      </c>
      <c r="L87" s="72">
        <f>II!F68*100</f>
        <v>13.162137357423564</v>
      </c>
      <c r="M87" s="72">
        <f>II!G68*100</f>
        <v>13.262130765187363</v>
      </c>
      <c r="N87" s="72">
        <f>II!H68*100</f>
        <v>13.362124172951162</v>
      </c>
      <c r="O87" s="72">
        <f>II!I68*100</f>
        <v>13.462117580714972</v>
      </c>
      <c r="P87" s="72">
        <f>II!J68*100</f>
        <v>13.562109632267665</v>
      </c>
      <c r="Q87" s="72">
        <f>II!K68*100</f>
        <v>13.662095346220903</v>
      </c>
      <c r="R87" s="72">
        <f>II!L68*100</f>
        <v>13.762037416470926</v>
      </c>
      <c r="S87" s="72">
        <f>II!M68*100</f>
        <v>13.861688297208111</v>
      </c>
      <c r="T87" s="72">
        <f>II!N68*100</f>
        <v>13.959396826944733</v>
      </c>
      <c r="U87" s="72">
        <f>II!O68*100</f>
        <v>14.04416548202988</v>
      </c>
      <c r="V87" s="72">
        <f>II!P68*100</f>
        <v>14.043420340390917</v>
      </c>
      <c r="W87" s="72">
        <f>II!Q68*100</f>
        <v>13.220934109299131</v>
      </c>
      <c r="X87" s="72">
        <f>II!R68*100</f>
        <v>13.253311386843169</v>
      </c>
      <c r="Y87" s="72">
        <f>II!S68*100</f>
        <v>13.281254773321201</v>
      </c>
      <c r="Z87" s="72">
        <f>II!T68*100</f>
        <v>13.304475655262388</v>
      </c>
      <c r="AA87" s="72">
        <f>II!U68*100</f>
        <v>13.322667939829378</v>
      </c>
      <c r="AB87" s="72">
        <f>II!V68*100</f>
        <v>13.335507294673244</v>
      </c>
      <c r="AC87" s="72">
        <f>II!W68*100</f>
        <v>13.342650413873026</v>
      </c>
      <c r="AD87" s="72">
        <f>II!X68*100</f>
        <v>13.343734323953427</v>
      </c>
      <c r="AE87" s="72">
        <f>II!Y68*100</f>
        <v>13.338375746457881</v>
      </c>
      <c r="AF87" s="72">
        <f>II!Z68*100</f>
        <v>13.326170536302175</v>
      </c>
      <c r="AG87" s="72">
        <f>II!AA68*100</f>
        <v>13.306693218142406</v>
      </c>
      <c r="AH87" s="72">
        <f>II!AB68*100</f>
        <v>13.279496646244251</v>
      </c>
      <c r="AI87" s="72">
        <f>II!AC68*100</f>
        <v>13.244111816805715</v>
      </c>
      <c r="AJ87" s="72">
        <f>II!AD68*100</f>
        <v>13.200047865314845</v>
      </c>
      <c r="AK87" s="72">
        <f>II!AE68*100</f>
        <v>13.146792285241125</v>
      </c>
      <c r="AL87" s="72">
        <f>II!AF68*100</f>
        <v>13.083811408066486</v>
      </c>
      <c r="AM87" s="72">
        <f>II!AG68*100</f>
        <v>13.010551188222191</v>
      </c>
      <c r="AN87" s="72">
        <f>II!AH68*100</f>
        <v>12.926438339740937</v>
      </c>
      <c r="AO87" s="72">
        <f>II!AI68*100</f>
        <v>12.830881874145684</v>
      </c>
      <c r="AP87" s="72">
        <f>II!AJ68*100</f>
        <v>12.723275091019293</v>
      </c>
      <c r="AQ87" s="72">
        <f>II!AK68*100</f>
        <v>12.602998073528585</v>
      </c>
    </row>
    <row r="88" spans="1:43" hidden="1" x14ac:dyDescent="0.2">
      <c r="A88" s="68" t="s">
        <v>99</v>
      </c>
      <c r="B88" s="68" t="s">
        <v>100</v>
      </c>
      <c r="C88" s="68" t="s">
        <v>109</v>
      </c>
      <c r="D88" s="68" t="s">
        <v>84</v>
      </c>
      <c r="E88" s="68" t="s">
        <v>55</v>
      </c>
      <c r="F88" s="68" t="s">
        <v>103</v>
      </c>
      <c r="G88" s="69" t="str">
        <f>II!B69</f>
        <v>%</v>
      </c>
      <c r="H88" s="68" t="s">
        <v>102</v>
      </c>
      <c r="I88" s="70">
        <v>2</v>
      </c>
      <c r="J88" s="72">
        <f>II!D69*100</f>
        <v>0</v>
      </c>
      <c r="K88" s="72">
        <f>II!E69*100</f>
        <v>0</v>
      </c>
      <c r="L88" s="72">
        <f>II!F69*100</f>
        <v>0</v>
      </c>
      <c r="M88" s="72">
        <f>II!G69*100</f>
        <v>0</v>
      </c>
      <c r="N88" s="72">
        <f>II!H69*100</f>
        <v>0</v>
      </c>
      <c r="O88" s="72">
        <f>II!I69*100</f>
        <v>0</v>
      </c>
      <c r="P88" s="72">
        <f>II!J69*100</f>
        <v>0</v>
      </c>
      <c r="Q88" s="72">
        <f>II!K69*100</f>
        <v>0</v>
      </c>
      <c r="R88" s="72">
        <f>II!L69*100</f>
        <v>0</v>
      </c>
      <c r="S88" s="72">
        <f>II!M69*100</f>
        <v>0</v>
      </c>
      <c r="T88" s="72">
        <f>II!N69*100</f>
        <v>0</v>
      </c>
      <c r="U88" s="72">
        <f>II!O69*100</f>
        <v>0</v>
      </c>
      <c r="V88" s="72">
        <f>II!P69*100</f>
        <v>0</v>
      </c>
      <c r="W88" s="72">
        <f>II!Q69*100</f>
        <v>0</v>
      </c>
      <c r="X88" s="72">
        <f>II!R69*100</f>
        <v>0</v>
      </c>
      <c r="Y88" s="72">
        <f>II!S69*100</f>
        <v>0</v>
      </c>
      <c r="Z88" s="72">
        <f>II!T69*100</f>
        <v>0</v>
      </c>
      <c r="AA88" s="72">
        <f>II!U69*100</f>
        <v>0</v>
      </c>
      <c r="AB88" s="72">
        <f>II!V69*100</f>
        <v>0</v>
      </c>
      <c r="AC88" s="72">
        <f>II!W69*100</f>
        <v>0</v>
      </c>
      <c r="AD88" s="72">
        <f>II!X69*100</f>
        <v>0</v>
      </c>
      <c r="AE88" s="72">
        <f>II!Y69*100</f>
        <v>0</v>
      </c>
      <c r="AF88" s="72">
        <f>II!Z69*100</f>
        <v>0</v>
      </c>
      <c r="AG88" s="72">
        <f>II!AA69*100</f>
        <v>0</v>
      </c>
      <c r="AH88" s="72">
        <f>II!AB69*100</f>
        <v>0</v>
      </c>
      <c r="AI88" s="72">
        <f>II!AC69*100</f>
        <v>0</v>
      </c>
      <c r="AJ88" s="72">
        <f>II!AD69*100</f>
        <v>0</v>
      </c>
      <c r="AK88" s="72">
        <f>II!AE69*100</f>
        <v>0</v>
      </c>
      <c r="AL88" s="72">
        <f>II!AF69*100</f>
        <v>0</v>
      </c>
      <c r="AM88" s="72">
        <f>II!AG69*100</f>
        <v>0</v>
      </c>
      <c r="AN88" s="72">
        <f>II!AH69*100</f>
        <v>0</v>
      </c>
      <c r="AO88" s="72">
        <f>II!AI69*100</f>
        <v>0</v>
      </c>
      <c r="AP88" s="72">
        <f>II!AJ69*100</f>
        <v>0</v>
      </c>
      <c r="AQ88" s="72">
        <f>II!AK69*100</f>
        <v>0</v>
      </c>
    </row>
    <row r="89" spans="1:43" hidden="1" x14ac:dyDescent="0.2">
      <c r="A89" s="68" t="s">
        <v>99</v>
      </c>
      <c r="B89" s="68" t="s">
        <v>100</v>
      </c>
      <c r="C89" s="68" t="s">
        <v>109</v>
      </c>
      <c r="D89" s="68" t="s">
        <v>84</v>
      </c>
      <c r="E89" s="68" t="s">
        <v>56</v>
      </c>
      <c r="F89" s="68" t="s">
        <v>103</v>
      </c>
      <c r="G89" s="69" t="str">
        <f>II!B70</f>
        <v>%</v>
      </c>
      <c r="H89" s="68" t="s">
        <v>102</v>
      </c>
      <c r="I89" s="70">
        <v>2</v>
      </c>
      <c r="J89" s="72">
        <f>II!D70*100</f>
        <v>0</v>
      </c>
      <c r="K89" s="72">
        <f>II!E70*100</f>
        <v>0</v>
      </c>
      <c r="L89" s="72">
        <f>II!F70*100</f>
        <v>0</v>
      </c>
      <c r="M89" s="72">
        <f>II!G70*100</f>
        <v>0</v>
      </c>
      <c r="N89" s="72">
        <f>II!H70*100</f>
        <v>0</v>
      </c>
      <c r="O89" s="72">
        <f>II!I70*100</f>
        <v>0</v>
      </c>
      <c r="P89" s="72">
        <f>II!J70*100</f>
        <v>0</v>
      </c>
      <c r="Q89" s="72">
        <f>II!K70*100</f>
        <v>0</v>
      </c>
      <c r="R89" s="72">
        <f>II!L70*100</f>
        <v>0</v>
      </c>
      <c r="S89" s="72">
        <f>II!M70*100</f>
        <v>0</v>
      </c>
      <c r="T89" s="72">
        <f>II!N70*100</f>
        <v>0</v>
      </c>
      <c r="U89" s="72">
        <f>II!O70*100</f>
        <v>0</v>
      </c>
      <c r="V89" s="72">
        <f>II!P70*100</f>
        <v>0</v>
      </c>
      <c r="W89" s="72">
        <f>II!Q70*100</f>
        <v>0</v>
      </c>
      <c r="X89" s="72">
        <f>II!R70*100</f>
        <v>0</v>
      </c>
      <c r="Y89" s="72">
        <f>II!S70*100</f>
        <v>0</v>
      </c>
      <c r="Z89" s="72">
        <f>II!T70*100</f>
        <v>0</v>
      </c>
      <c r="AA89" s="72">
        <f>II!U70*100</f>
        <v>0</v>
      </c>
      <c r="AB89" s="72">
        <f>II!V70*100</f>
        <v>0</v>
      </c>
      <c r="AC89" s="72">
        <f>II!W70*100</f>
        <v>0</v>
      </c>
      <c r="AD89" s="72">
        <f>II!X70*100</f>
        <v>0</v>
      </c>
      <c r="AE89" s="72">
        <f>II!Y70*100</f>
        <v>0</v>
      </c>
      <c r="AF89" s="72">
        <f>II!Z70*100</f>
        <v>0</v>
      </c>
      <c r="AG89" s="72">
        <f>II!AA70*100</f>
        <v>0</v>
      </c>
      <c r="AH89" s="72">
        <f>II!AB70*100</f>
        <v>0</v>
      </c>
      <c r="AI89" s="72">
        <f>II!AC70*100</f>
        <v>0</v>
      </c>
      <c r="AJ89" s="72">
        <f>II!AD70*100</f>
        <v>0</v>
      </c>
      <c r="AK89" s="72">
        <f>II!AE70*100</f>
        <v>0</v>
      </c>
      <c r="AL89" s="72">
        <f>II!AF70*100</f>
        <v>0</v>
      </c>
      <c r="AM89" s="72">
        <f>II!AG70*100</f>
        <v>0</v>
      </c>
      <c r="AN89" s="72">
        <f>II!AH70*100</f>
        <v>0</v>
      </c>
      <c r="AO89" s="72">
        <f>II!AI70*100</f>
        <v>0</v>
      </c>
      <c r="AP89" s="72">
        <f>II!AJ70*100</f>
        <v>0</v>
      </c>
      <c r="AQ89" s="72">
        <f>II!AK70*100</f>
        <v>0</v>
      </c>
    </row>
    <row r="90" spans="1:43" hidden="1" x14ac:dyDescent="0.2">
      <c r="A90" s="68" t="s">
        <v>99</v>
      </c>
      <c r="B90" s="68" t="s">
        <v>100</v>
      </c>
      <c r="C90" s="68" t="s">
        <v>109</v>
      </c>
      <c r="D90" s="68" t="s">
        <v>84</v>
      </c>
      <c r="E90" s="68" t="s">
        <v>14</v>
      </c>
      <c r="F90" s="68" t="s">
        <v>103</v>
      </c>
      <c r="G90" s="69" t="str">
        <f>II!B71</f>
        <v>%</v>
      </c>
      <c r="H90" s="68" t="s">
        <v>102</v>
      </c>
      <c r="I90" s="70">
        <v>2</v>
      </c>
      <c r="J90" s="72">
        <f>II!D71*100</f>
        <v>0</v>
      </c>
      <c r="K90" s="72">
        <f>II!E71*100</f>
        <v>0</v>
      </c>
      <c r="L90" s="72">
        <f>II!F71*100</f>
        <v>0</v>
      </c>
      <c r="M90" s="72">
        <f>II!G71*100</f>
        <v>0</v>
      </c>
      <c r="N90" s="72">
        <f>II!H71*100</f>
        <v>0</v>
      </c>
      <c r="O90" s="72">
        <f>II!I71*100</f>
        <v>0</v>
      </c>
      <c r="P90" s="72">
        <f>II!J71*100</f>
        <v>9.9999999999999907E-6</v>
      </c>
      <c r="Q90" s="72">
        <f>II!K71*100</f>
        <v>6.6241783912806011E-5</v>
      </c>
      <c r="R90" s="72">
        <f>II!L71*100</f>
        <v>4.3879600562251735E-4</v>
      </c>
      <c r="S90" s="72">
        <f>II!M71*100</f>
        <v>2.9065929224896883E-3</v>
      </c>
      <c r="T90" s="72">
        <f>II!N71*100</f>
        <v>1.925065391366327E-2</v>
      </c>
      <c r="U90" s="72">
        <f>II!O71*100</f>
        <v>0.1273819220254718</v>
      </c>
      <c r="V90" s="72">
        <f>II!P71*100</f>
        <v>0.83779889832906673</v>
      </c>
      <c r="W90" s="72">
        <f>II!Q71*100</f>
        <v>5.2999999999999963</v>
      </c>
      <c r="X90" s="72">
        <f>II!R71*100</f>
        <v>5.5542399509892402</v>
      </c>
      <c r="Y90" s="72">
        <f>II!S71*100</f>
        <v>5.8199262290142393</v>
      </c>
      <c r="Z90" s="72">
        <f>II!T71*100</f>
        <v>6.0975010639593004</v>
      </c>
      <c r="AA90" s="72">
        <f>II!U71*100</f>
        <v>6.3874166578128149</v>
      </c>
      <c r="AB90" s="72">
        <f>II!V71*100</f>
        <v>6.6901346747900226</v>
      </c>
      <c r="AC90" s="72">
        <f>II!W71*100</f>
        <v>7.0061256381072914</v>
      </c>
      <c r="AD90" s="72">
        <f>II!X71*100</f>
        <v>7.3358682264357027</v>
      </c>
      <c r="AE90" s="72">
        <f>II!Y71*100</f>
        <v>7.6798484629974588</v>
      </c>
      <c r="AF90" s="72">
        <f>II!Z71*100</f>
        <v>8.0385587902734681</v>
      </c>
      <c r="AG90" s="72">
        <f>II!AA71*100</f>
        <v>8.4124970233759395</v>
      </c>
      <c r="AH90" s="72">
        <f>II!AB71*100</f>
        <v>8.8021651753181036</v>
      </c>
      <c r="AI90" s="72">
        <f>II!AC71*100</f>
        <v>9.2080681476971744</v>
      </c>
      <c r="AJ90" s="72">
        <f>II!AD71*100</f>
        <v>9.6307122807095489</v>
      </c>
      <c r="AK90" s="72">
        <f>II!AE71*100</f>
        <v>10.070603756952732</v>
      </c>
      <c r="AL90" s="72">
        <f>II!AF71*100</f>
        <v>10.528246854149909</v>
      </c>
      <c r="AM90" s="72">
        <f>II!AG71*100</f>
        <v>11.004142042773479</v>
      </c>
      <c r="AN90" s="72">
        <f>II!AH71*100</f>
        <v>11.498783925556323</v>
      </c>
      <c r="AO90" s="72">
        <f>II!AI71*100</f>
        <v>12.012659017074631</v>
      </c>
      <c r="AP90" s="72">
        <f>II!AJ71*100</f>
        <v>12.54624336297416</v>
      </c>
      <c r="AQ90" s="72">
        <f>II!AK71*100</f>
        <v>13.099999999999998</v>
      </c>
    </row>
    <row r="91" spans="1:43" hidden="1" x14ac:dyDescent="0.2">
      <c r="A91" s="68" t="s">
        <v>99</v>
      </c>
      <c r="B91" s="68" t="s">
        <v>100</v>
      </c>
      <c r="C91" s="68" t="s">
        <v>109</v>
      </c>
      <c r="D91" s="68" t="s">
        <v>84</v>
      </c>
      <c r="E91" s="68" t="s">
        <v>80</v>
      </c>
      <c r="F91" s="68" t="s">
        <v>103</v>
      </c>
      <c r="G91" s="69" t="str">
        <f>II!B72</f>
        <v>%</v>
      </c>
      <c r="H91" s="68" t="s">
        <v>102</v>
      </c>
      <c r="I91" s="70">
        <v>2</v>
      </c>
      <c r="J91" s="72">
        <f>II!D72*100</f>
        <v>0</v>
      </c>
      <c r="K91" s="72">
        <f>II!E72*100</f>
        <v>0</v>
      </c>
      <c r="L91" s="72">
        <f>II!F72*100</f>
        <v>0</v>
      </c>
      <c r="M91" s="72">
        <f>II!G72*100</f>
        <v>0</v>
      </c>
      <c r="N91" s="72">
        <f>II!H72*100</f>
        <v>0</v>
      </c>
      <c r="O91" s="72">
        <f>II!I72*100</f>
        <v>0</v>
      </c>
      <c r="P91" s="72">
        <f>II!J72*100</f>
        <v>0</v>
      </c>
      <c r="Q91" s="72">
        <f>II!K72*100</f>
        <v>0</v>
      </c>
      <c r="R91" s="72">
        <f>II!L72*100</f>
        <v>0</v>
      </c>
      <c r="S91" s="72">
        <f>II!M72*100</f>
        <v>0</v>
      </c>
      <c r="T91" s="72">
        <f>II!N72*100</f>
        <v>0</v>
      </c>
      <c r="U91" s="72">
        <f>II!O72*100</f>
        <v>0</v>
      </c>
      <c r="V91" s="72">
        <f>II!P72*100</f>
        <v>9.9999999999999907E-6</v>
      </c>
      <c r="W91" s="72">
        <f>II!Q72*100</f>
        <v>2.0000000000000004</v>
      </c>
      <c r="X91" s="72">
        <f>II!R72*100</f>
        <v>2.1657319666885626</v>
      </c>
      <c r="Y91" s="72">
        <f>II!S72*100</f>
        <v>2.3448688700945874</v>
      </c>
      <c r="Z91" s="72">
        <f>II!T72*100</f>
        <v>2.5384384977203913</v>
      </c>
      <c r="AA91" s="72">
        <f>II!U72*100</f>
        <v>2.7475377786880184</v>
      </c>
      <c r="AB91" s="72">
        <f>II!V72*100</f>
        <v>2.9733357634829227</v>
      </c>
      <c r="AC91" s="72">
        <f>II!W72*100</f>
        <v>3.2170764218298404</v>
      </c>
      <c r="AD91" s="72">
        <f>II!X72*100</f>
        <v>3.4800811850193569</v>
      </c>
      <c r="AE91" s="72">
        <f>II!Y72*100</f>
        <v>3.7637511468653218</v>
      </c>
      <c r="AF91" s="72">
        <f>II!Z72*100</f>
        <v>4.0695688242412587</v>
      </c>
      <c r="AG91" s="72">
        <f>II!AA72*100</f>
        <v>4.399099363905294</v>
      </c>
      <c r="AH91" s="72">
        <f>II!AB72*100</f>
        <v>4.7539910672315031</v>
      </c>
      <c r="AI91" s="72">
        <f>II!AC72*100</f>
        <v>5.1359750887593645</v>
      </c>
      <c r="AJ91" s="72">
        <f>II!AD72*100</f>
        <v>5.5468641484930163</v>
      </c>
      <c r="AK91" s="72">
        <f>II!AE72*100</f>
        <v>5.9885500820928312</v>
      </c>
      <c r="AL91" s="72">
        <f>II!AF72*100</f>
        <v>6.4630000381117076</v>
      </c>
      <c r="AM91" s="72">
        <f>II!AG72*100</f>
        <v>6.9722511180103792</v>
      </c>
      <c r="AN91" s="72">
        <f>II!AH72*100</f>
        <v>7.5184032437948387</v>
      </c>
      <c r="AO91" s="72">
        <f>II!AI72*100</f>
        <v>8.1036100309042087</v>
      </c>
      <c r="AP91" s="72">
        <f>II!AJ72*100</f>
        <v>8.7300674417890392</v>
      </c>
      <c r="AQ91" s="72">
        <f>II!AK72*100</f>
        <v>9.3999999999999968</v>
      </c>
    </row>
    <row r="92" spans="1:43" hidden="1" x14ac:dyDescent="0.2">
      <c r="A92" s="68" t="s">
        <v>99</v>
      </c>
      <c r="B92" s="68" t="s">
        <v>100</v>
      </c>
      <c r="C92" s="68" t="s">
        <v>109</v>
      </c>
      <c r="D92" s="68" t="s">
        <v>85</v>
      </c>
      <c r="E92" s="68" t="s">
        <v>12</v>
      </c>
      <c r="F92" s="68" t="s">
        <v>103</v>
      </c>
      <c r="G92" s="69" t="str">
        <f>II!B75</f>
        <v>%</v>
      </c>
      <c r="H92" s="68" t="s">
        <v>102</v>
      </c>
      <c r="I92" s="70">
        <v>2</v>
      </c>
      <c r="J92" s="72">
        <f>II!D75*100</f>
        <v>100</v>
      </c>
      <c r="K92" s="72">
        <f>II!E75*100</f>
        <v>100</v>
      </c>
      <c r="L92" s="72">
        <f>II!F75*100</f>
        <v>100</v>
      </c>
      <c r="M92" s="72">
        <f>II!G75*100</f>
        <v>100</v>
      </c>
      <c r="N92" s="72">
        <f>II!H75*100</f>
        <v>100</v>
      </c>
      <c r="O92" s="72">
        <f>II!I75*100</f>
        <v>100</v>
      </c>
      <c r="P92" s="72">
        <f>II!J75*100</f>
        <v>100</v>
      </c>
      <c r="Q92" s="72">
        <f>II!K75*100</f>
        <v>100</v>
      </c>
      <c r="R92" s="72">
        <f>II!L75*100</f>
        <v>100</v>
      </c>
      <c r="S92" s="72">
        <f>II!M75*100</f>
        <v>100</v>
      </c>
      <c r="T92" s="72">
        <f>II!N75*100</f>
        <v>100</v>
      </c>
      <c r="U92" s="72">
        <f>II!O75*100</f>
        <v>100</v>
      </c>
      <c r="V92" s="72">
        <f>II!P75*100</f>
        <v>100</v>
      </c>
      <c r="W92" s="72">
        <f>II!Q75*100</f>
        <v>100</v>
      </c>
      <c r="X92" s="72">
        <f>II!R75*100</f>
        <v>100</v>
      </c>
      <c r="Y92" s="72">
        <f>II!S75*100</f>
        <v>100</v>
      </c>
      <c r="Z92" s="72">
        <f>II!T75*100</f>
        <v>100</v>
      </c>
      <c r="AA92" s="72">
        <f>II!U75*100</f>
        <v>100</v>
      </c>
      <c r="AB92" s="72">
        <f>II!V75*100</f>
        <v>100</v>
      </c>
      <c r="AC92" s="72">
        <f>II!W75*100</f>
        <v>100</v>
      </c>
      <c r="AD92" s="72">
        <f>II!X75*100</f>
        <v>100</v>
      </c>
      <c r="AE92" s="72">
        <f>II!Y75*100</f>
        <v>100</v>
      </c>
      <c r="AF92" s="72">
        <f>II!Z75*100</f>
        <v>100</v>
      </c>
      <c r="AG92" s="72">
        <f>II!AA75*100</f>
        <v>100</v>
      </c>
      <c r="AH92" s="72">
        <f>II!AB75*100</f>
        <v>100</v>
      </c>
      <c r="AI92" s="72">
        <f>II!AC75*100</f>
        <v>100</v>
      </c>
      <c r="AJ92" s="72">
        <f>II!AD75*100</f>
        <v>100</v>
      </c>
      <c r="AK92" s="72">
        <f>II!AE75*100</f>
        <v>100</v>
      </c>
      <c r="AL92" s="72">
        <f>II!AF75*100</f>
        <v>100</v>
      </c>
      <c r="AM92" s="72">
        <f>II!AG75*100</f>
        <v>100</v>
      </c>
      <c r="AN92" s="72">
        <f>II!AH75*100</f>
        <v>100</v>
      </c>
      <c r="AO92" s="72">
        <f>II!AI75*100</f>
        <v>100</v>
      </c>
      <c r="AP92" s="72">
        <f>II!AJ75*100</f>
        <v>100</v>
      </c>
      <c r="AQ92" s="72">
        <f>II!AK75*100</f>
        <v>100</v>
      </c>
    </row>
    <row r="93" spans="1:43" hidden="1" x14ac:dyDescent="0.2">
      <c r="A93" s="68" t="s">
        <v>99</v>
      </c>
      <c r="B93" s="68" t="s">
        <v>100</v>
      </c>
      <c r="C93" s="68" t="s">
        <v>109</v>
      </c>
      <c r="D93" s="68" t="s">
        <v>16</v>
      </c>
      <c r="E93" s="68"/>
      <c r="F93" s="68" t="s">
        <v>104</v>
      </c>
      <c r="G93" s="69" t="str">
        <f>II!B84</f>
        <v>Mcal/Ton</v>
      </c>
      <c r="H93" s="68" t="s">
        <v>105</v>
      </c>
      <c r="I93" s="70">
        <v>2</v>
      </c>
      <c r="J93" s="72">
        <f>II!D84</f>
        <v>232.95615132606545</v>
      </c>
      <c r="K93" s="72">
        <f>II!E84</f>
        <v>232.95615132606545</v>
      </c>
      <c r="L93" s="72">
        <f>II!F84</f>
        <v>232.95615132606545</v>
      </c>
      <c r="M93" s="72">
        <f>II!G84</f>
        <v>232.95615132606545</v>
      </c>
      <c r="N93" s="72">
        <f>II!H84</f>
        <v>232.95615132606545</v>
      </c>
      <c r="O93" s="72">
        <f>II!I84</f>
        <v>232.95615132606545</v>
      </c>
      <c r="P93" s="72">
        <f>II!J84</f>
        <v>232.95615132606545</v>
      </c>
      <c r="Q93" s="72">
        <f>II!K84</f>
        <v>232.69039941474242</v>
      </c>
      <c r="R93" s="72">
        <f>II!L84</f>
        <v>232.42495066810494</v>
      </c>
      <c r="S93" s="72">
        <f>II!M84</f>
        <v>232.1598047403086</v>
      </c>
      <c r="T93" s="72">
        <f>II!N84</f>
        <v>231.89496128590346</v>
      </c>
      <c r="U93" s="72">
        <f>II!O84</f>
        <v>231.63041995983366</v>
      </c>
      <c r="V93" s="72">
        <f>II!P84</f>
        <v>231.36618041743699</v>
      </c>
      <c r="W93" s="72">
        <f>II!Q84</f>
        <v>231.10224231444445</v>
      </c>
      <c r="X93" s="72">
        <f>II!R84</f>
        <v>230.96353101499804</v>
      </c>
      <c r="Y93" s="72">
        <f>II!S84</f>
        <v>230.82490297231453</v>
      </c>
      <c r="Z93" s="72">
        <f>II!T84</f>
        <v>230.68635813642189</v>
      </c>
      <c r="AA93" s="72">
        <f>II!U84</f>
        <v>230.54789645737802</v>
      </c>
      <c r="AB93" s="72">
        <f>II!V84</f>
        <v>230.40951788527084</v>
      </c>
      <c r="AC93" s="72">
        <f>II!W84</f>
        <v>230.27122237021825</v>
      </c>
      <c r="AD93" s="72">
        <f>II!X84</f>
        <v>230.13300986236806</v>
      </c>
      <c r="AE93" s="72">
        <f>II!Y84</f>
        <v>229.99488031189799</v>
      </c>
      <c r="AF93" s="72">
        <f>II!Z84</f>
        <v>229.85683366901569</v>
      </c>
      <c r="AG93" s="72">
        <f>II!AA84</f>
        <v>229.71886988395866</v>
      </c>
      <c r="AH93" s="72">
        <f>II!AB84</f>
        <v>229.58098890699432</v>
      </c>
      <c r="AI93" s="72">
        <f>II!AC84</f>
        <v>229.44319068841992</v>
      </c>
      <c r="AJ93" s="72">
        <f>II!AD84</f>
        <v>229.30547517856252</v>
      </c>
      <c r="AK93" s="72">
        <f>II!AE84</f>
        <v>229.16784232777903</v>
      </c>
      <c r="AL93" s="72">
        <f>II!AF84</f>
        <v>229.08532407674716</v>
      </c>
      <c r="AM93" s="72">
        <f>II!AG84</f>
        <v>229.00283553870506</v>
      </c>
      <c r="AN93" s="72">
        <f>II!AH84</f>
        <v>228.92037670295375</v>
      </c>
      <c r="AO93" s="72">
        <f>II!AI84</f>
        <v>228.83794755879808</v>
      </c>
      <c r="AP93" s="72">
        <f>II!AJ84</f>
        <v>228.75554809554677</v>
      </c>
      <c r="AQ93" s="72">
        <f>II!AK84</f>
        <v>228.67317830251238</v>
      </c>
    </row>
    <row r="94" spans="1:43" hidden="1" x14ac:dyDescent="0.2">
      <c r="A94" s="68" t="s">
        <v>99</v>
      </c>
      <c r="B94" s="68" t="s">
        <v>100</v>
      </c>
      <c r="C94" s="68" t="s">
        <v>109</v>
      </c>
      <c r="D94" s="68" t="s">
        <v>84</v>
      </c>
      <c r="E94" s="68"/>
      <c r="F94" s="68" t="s">
        <v>104</v>
      </c>
      <c r="G94" s="69" t="str">
        <f>II!B85</f>
        <v>Mcal/Ton</v>
      </c>
      <c r="H94" s="68" t="s">
        <v>105</v>
      </c>
      <c r="I94" s="70">
        <v>2</v>
      </c>
      <c r="J94" s="72">
        <f>II!D85</f>
        <v>97.357475611466356</v>
      </c>
      <c r="K94" s="72">
        <f>II!E85</f>
        <v>97.357475611466356</v>
      </c>
      <c r="L94" s="72">
        <f>II!F85</f>
        <v>97.357475611466356</v>
      </c>
      <c r="M94" s="72">
        <f>II!G85</f>
        <v>97.357475611466356</v>
      </c>
      <c r="N94" s="72">
        <f>II!H85</f>
        <v>97.357475611466356</v>
      </c>
      <c r="O94" s="72">
        <f>II!I85</f>
        <v>97.357475611466356</v>
      </c>
      <c r="P94" s="72">
        <f>II!J85</f>
        <v>97.357475611466356</v>
      </c>
      <c r="Q94" s="72">
        <f>II!K85</f>
        <v>97.246412069773825</v>
      </c>
      <c r="R94" s="72">
        <f>II!L85</f>
        <v>97.135475227240406</v>
      </c>
      <c r="S94" s="72">
        <f>II!M85</f>
        <v>97.024664939330123</v>
      </c>
      <c r="T94" s="72">
        <f>II!N85</f>
        <v>96.91398106167189</v>
      </c>
      <c r="U94" s="72">
        <f>II!O85</f>
        <v>96.803423450059327</v>
      </c>
      <c r="V94" s="72">
        <f>II!P85</f>
        <v>96.692991960450541</v>
      </c>
      <c r="W94" s="72">
        <f>II!Q85</f>
        <v>96.582686448967962</v>
      </c>
      <c r="X94" s="72">
        <f>II!R85</f>
        <v>96.524715960204233</v>
      </c>
      <c r="Y94" s="72">
        <f>II!S85</f>
        <v>96.466780266264422</v>
      </c>
      <c r="Z94" s="72">
        <f>II!T85</f>
        <v>96.408879346264101</v>
      </c>
      <c r="AA94" s="72">
        <f>II!U85</f>
        <v>96.351013179331389</v>
      </c>
      <c r="AB94" s="72">
        <f>II!V85</f>
        <v>96.29318174460694</v>
      </c>
      <c r="AC94" s="72">
        <f>II!W85</f>
        <v>96.235385021243914</v>
      </c>
      <c r="AD94" s="72">
        <f>II!X85</f>
        <v>96.17762298840799</v>
      </c>
      <c r="AE94" s="72">
        <f>II!Y85</f>
        <v>96.119895625277366</v>
      </c>
      <c r="AF94" s="72">
        <f>II!Z85</f>
        <v>96.062202911042718</v>
      </c>
      <c r="AG94" s="72">
        <f>II!AA85</f>
        <v>96.004544824907214</v>
      </c>
      <c r="AH94" s="72">
        <f>II!AB85</f>
        <v>95.946921346086512</v>
      </c>
      <c r="AI94" s="72">
        <f>II!AC85</f>
        <v>95.889332453808748</v>
      </c>
      <c r="AJ94" s="72">
        <f>II!AD85</f>
        <v>95.831778127314507</v>
      </c>
      <c r="AK94" s="72">
        <f>II!AE85</f>
        <v>95.774258345856865</v>
      </c>
      <c r="AL94" s="72">
        <f>II!AF85</f>
        <v>95.739772162227013</v>
      </c>
      <c r="AM94" s="72">
        <f>II!AG85</f>
        <v>95.705298396306063</v>
      </c>
      <c r="AN94" s="72">
        <f>II!AH85</f>
        <v>95.670837043622683</v>
      </c>
      <c r="AO94" s="72">
        <f>II!AI85</f>
        <v>95.636388099707148</v>
      </c>
      <c r="AP94" s="72">
        <f>II!AJ85</f>
        <v>95.601951560091337</v>
      </c>
      <c r="AQ94" s="72">
        <f>II!AK85</f>
        <v>95.567527420308721</v>
      </c>
    </row>
    <row r="95" spans="1:43" hidden="1" x14ac:dyDescent="0.2">
      <c r="A95" s="68" t="s">
        <v>99</v>
      </c>
      <c r="B95" s="68" t="s">
        <v>100</v>
      </c>
      <c r="C95" s="68" t="s">
        <v>109</v>
      </c>
      <c r="D95" s="68" t="s">
        <v>85</v>
      </c>
      <c r="E95" s="68"/>
      <c r="F95" s="68" t="s">
        <v>104</v>
      </c>
      <c r="G95" s="69" t="str">
        <f>II!B86</f>
        <v>Mcal/Ton</v>
      </c>
      <c r="H95" s="68" t="s">
        <v>105</v>
      </c>
      <c r="I95" s="70">
        <v>2</v>
      </c>
      <c r="J95" s="72">
        <f>II!D86</f>
        <v>0.44146078858925253</v>
      </c>
      <c r="K95" s="72">
        <f>II!E86</f>
        <v>0.44146078858925253</v>
      </c>
      <c r="L95" s="72">
        <f>II!F86</f>
        <v>0.44146078858925253</v>
      </c>
      <c r="M95" s="72">
        <f>II!G86</f>
        <v>0.44146078858925253</v>
      </c>
      <c r="N95" s="72">
        <f>II!H86</f>
        <v>0.44146078858925253</v>
      </c>
      <c r="O95" s="72">
        <f>II!I86</f>
        <v>0.44146078858925253</v>
      </c>
      <c r="P95" s="72">
        <f>II!J86</f>
        <v>0.44146078858925253</v>
      </c>
      <c r="Q95" s="72">
        <f>II!K86</f>
        <v>0.4409571785850781</v>
      </c>
      <c r="R95" s="72">
        <f>II!L86</f>
        <v>0.44045414308954151</v>
      </c>
      <c r="S95" s="72">
        <f>II!M86</f>
        <v>0.43995168144725427</v>
      </c>
      <c r="T95" s="72">
        <f>II!N86</f>
        <v>0.43944979300357567</v>
      </c>
      <c r="U95" s="72">
        <f>II!O86</f>
        <v>0.43894847710461166</v>
      </c>
      <c r="V95" s="72">
        <f>II!P86</f>
        <v>0.43844773309721424</v>
      </c>
      <c r="W95" s="72">
        <f>II!Q86</f>
        <v>0.43794756032898047</v>
      </c>
      <c r="X95" s="72">
        <f>II!R86</f>
        <v>0.43768469712793912</v>
      </c>
      <c r="Y95" s="72">
        <f>II!S86</f>
        <v>0.43742199170163776</v>
      </c>
      <c r="Z95" s="72">
        <f>II!T86</f>
        <v>0.43715944395537742</v>
      </c>
      <c r="AA95" s="72">
        <f>II!U86</f>
        <v>0.43689705379451604</v>
      </c>
      <c r="AB95" s="72">
        <f>II!V86</f>
        <v>0.43663482112446828</v>
      </c>
      <c r="AC95" s="72">
        <f>II!W86</f>
        <v>0.43637274585070562</v>
      </c>
      <c r="AD95" s="72">
        <f>II!X86</f>
        <v>0.43611082787875627</v>
      </c>
      <c r="AE95" s="72">
        <f>II!Y86</f>
        <v>0.43584906711420512</v>
      </c>
      <c r="AF95" s="72">
        <f>II!Z86</f>
        <v>0.43558746346269378</v>
      </c>
      <c r="AG95" s="72">
        <f>II!AA86</f>
        <v>0.43532601682992045</v>
      </c>
      <c r="AH95" s="72">
        <f>II!AB86</f>
        <v>0.43506472712163996</v>
      </c>
      <c r="AI95" s="72">
        <f>II!AC86</f>
        <v>0.43480359424366372</v>
      </c>
      <c r="AJ95" s="72">
        <f>II!AD86</f>
        <v>0.43454261810185962</v>
      </c>
      <c r="AK95" s="72">
        <f>II!AE86</f>
        <v>0.43428179860215205</v>
      </c>
      <c r="AL95" s="72">
        <f>II!AF86</f>
        <v>0.43412542337030618</v>
      </c>
      <c r="AM95" s="72">
        <f>II!AG86</f>
        <v>0.4339691044457088</v>
      </c>
      <c r="AN95" s="72">
        <f>II!AH86</f>
        <v>0.43381284180808488</v>
      </c>
      <c r="AO95" s="72">
        <f>II!AI86</f>
        <v>0.43365663543716676</v>
      </c>
      <c r="AP95" s="72">
        <f>II!AJ86</f>
        <v>0.43350048531269403</v>
      </c>
      <c r="AQ95" s="72">
        <f>II!AK86</f>
        <v>0.43334439141441355</v>
      </c>
    </row>
    <row r="96" spans="1:43" hidden="1" x14ac:dyDescent="0.2">
      <c r="A96" s="68" t="s">
        <v>99</v>
      </c>
      <c r="B96" s="68" t="s">
        <v>100</v>
      </c>
      <c r="C96" s="68" t="s">
        <v>109</v>
      </c>
      <c r="D96" s="68" t="s">
        <v>16</v>
      </c>
      <c r="E96" s="68" t="s">
        <v>7</v>
      </c>
      <c r="F96" s="68" t="s">
        <v>106</v>
      </c>
      <c r="G96" s="69" t="str">
        <f>II!B91</f>
        <v>%</v>
      </c>
      <c r="H96" s="68" t="s">
        <v>105</v>
      </c>
      <c r="I96" s="70">
        <v>2</v>
      </c>
      <c r="J96" s="72">
        <f>II!D91*100</f>
        <v>83.841122524093166</v>
      </c>
      <c r="K96" s="72">
        <f>II!E91*100</f>
        <v>83.795706505602638</v>
      </c>
      <c r="L96" s="72">
        <f>II!F91*100</f>
        <v>83.750339663410784</v>
      </c>
      <c r="M96" s="72">
        <f>II!G91*100</f>
        <v>83.705021917688867</v>
      </c>
      <c r="N96" s="72">
        <f>II!H91*100</f>
        <v>83.659753188781011</v>
      </c>
      <c r="O96" s="72">
        <f>II!I91*100</f>
        <v>83.614533397203402</v>
      </c>
      <c r="P96" s="72">
        <f>II!J91*100</f>
        <v>75.465729838977737</v>
      </c>
      <c r="Q96" s="72">
        <f>II!K91*100</f>
        <v>68.216242566644354</v>
      </c>
      <c r="R96" s="72">
        <f>II!L91*100</f>
        <v>61.729651366437722</v>
      </c>
      <c r="S96" s="72">
        <f>II!M91*100</f>
        <v>55.895714335558381</v>
      </c>
      <c r="T96" s="72">
        <f>II!N91*100</f>
        <v>50.624378020376312</v>
      </c>
      <c r="U96" s="72">
        <f>II!O91*100</f>
        <v>45.841360176640741</v>
      </c>
      <c r="V96" s="72">
        <f>II!P91*100</f>
        <v>41.484843645961483</v>
      </c>
      <c r="W96" s="72">
        <f>II!Q91*100</f>
        <v>37.502968397346471</v>
      </c>
      <c r="X96" s="72">
        <f>II!R91*100</f>
        <v>33.923795685264473</v>
      </c>
      <c r="Y96" s="72">
        <f>II!S91*100</f>
        <v>30.630337380294691</v>
      </c>
      <c r="Z96" s="72">
        <f>II!T91*100</f>
        <v>27.589695014014637</v>
      </c>
      <c r="AA96" s="72">
        <f>II!U91*100</f>
        <v>24.7738342012779</v>
      </c>
      <c r="AB96" s="72">
        <f>II!V91*100</f>
        <v>22.158717731950155</v>
      </c>
      <c r="AC96" s="72">
        <f>II!W91*100</f>
        <v>19.580598560887015</v>
      </c>
      <c r="AD96" s="72">
        <f>II!X91*100</f>
        <v>17.183766171622253</v>
      </c>
      <c r="AE96" s="72">
        <f>II!Y91*100</f>
        <v>14.949748577705918</v>
      </c>
      <c r="AF96" s="72">
        <f>II!Z91*100</f>
        <v>12.86250092884284</v>
      </c>
      <c r="AG96" s="72">
        <f>II!AA91*100</f>
        <v>10.908019545906731</v>
      </c>
      <c r="AH96" s="72">
        <f>II!AB91*100</f>
        <v>6.2132944631222919</v>
      </c>
      <c r="AI96" s="72">
        <f>II!AC91*100</f>
        <v>2.2052527367975707</v>
      </c>
      <c r="AJ96" s="72">
        <f>II!AD91*100</f>
        <v>0</v>
      </c>
      <c r="AK96" s="72">
        <f>II!AE91*100</f>
        <v>0</v>
      </c>
      <c r="AL96" s="72">
        <f>II!AF91*100</f>
        <v>0</v>
      </c>
      <c r="AM96" s="72">
        <f>II!AG91*100</f>
        <v>0</v>
      </c>
      <c r="AN96" s="72">
        <f>II!AH91*100</f>
        <v>0</v>
      </c>
      <c r="AO96" s="72">
        <f>II!AI91*100</f>
        <v>0</v>
      </c>
      <c r="AP96" s="72">
        <f>II!AJ91*100</f>
        <v>0</v>
      </c>
      <c r="AQ96" s="72">
        <f>II!AK91*100</f>
        <v>0</v>
      </c>
    </row>
    <row r="97" spans="1:43" hidden="1" x14ac:dyDescent="0.2">
      <c r="A97" s="68" t="s">
        <v>99</v>
      </c>
      <c r="B97" s="68" t="s">
        <v>100</v>
      </c>
      <c r="C97" s="68" t="s">
        <v>109</v>
      </c>
      <c r="D97" s="68" t="s">
        <v>16</v>
      </c>
      <c r="E97" s="68" t="s">
        <v>11</v>
      </c>
      <c r="F97" s="68" t="s">
        <v>106</v>
      </c>
      <c r="G97" s="69" t="str">
        <f>II!B92</f>
        <v>%</v>
      </c>
      <c r="H97" s="68" t="s">
        <v>105</v>
      </c>
      <c r="I97" s="70">
        <v>2</v>
      </c>
      <c r="J97" s="72">
        <f>II!D92*100</f>
        <v>0</v>
      </c>
      <c r="K97" s="72">
        <f>II!E92*100</f>
        <v>0</v>
      </c>
      <c r="L97" s="72">
        <f>II!F92*100</f>
        <v>0</v>
      </c>
      <c r="M97" s="72">
        <f>II!G92*100</f>
        <v>0</v>
      </c>
      <c r="N97" s="72">
        <f>II!H92*100</f>
        <v>0</v>
      </c>
      <c r="O97" s="72">
        <f>II!I92*100</f>
        <v>0</v>
      </c>
      <c r="P97" s="72">
        <f>II!J92*100</f>
        <v>0</v>
      </c>
      <c r="Q97" s="72">
        <f>II!K92*100</f>
        <v>0</v>
      </c>
      <c r="R97" s="72">
        <f>II!L92*100</f>
        <v>0</v>
      </c>
      <c r="S97" s="72">
        <f>II!M92*100</f>
        <v>0</v>
      </c>
      <c r="T97" s="72">
        <f>II!N92*100</f>
        <v>0</v>
      </c>
      <c r="U97" s="72">
        <f>II!O92*100</f>
        <v>0</v>
      </c>
      <c r="V97" s="72">
        <f>II!P92*100</f>
        <v>0</v>
      </c>
      <c r="W97" s="72">
        <f>II!Q92*100</f>
        <v>0</v>
      </c>
      <c r="X97" s="72">
        <f>II!R92*100</f>
        <v>0</v>
      </c>
      <c r="Y97" s="72">
        <f>II!S92*100</f>
        <v>0</v>
      </c>
      <c r="Z97" s="72">
        <f>II!T92*100</f>
        <v>0</v>
      </c>
      <c r="AA97" s="72">
        <f>II!U92*100</f>
        <v>0</v>
      </c>
      <c r="AB97" s="72">
        <f>II!V92*100</f>
        <v>0</v>
      </c>
      <c r="AC97" s="72">
        <f>II!W92*100</f>
        <v>0</v>
      </c>
      <c r="AD97" s="72">
        <f>II!X92*100</f>
        <v>0</v>
      </c>
      <c r="AE97" s="72">
        <f>II!Y92*100</f>
        <v>0</v>
      </c>
      <c r="AF97" s="72">
        <f>II!Z92*100</f>
        <v>0</v>
      </c>
      <c r="AG97" s="72">
        <f>II!AA92*100</f>
        <v>0</v>
      </c>
      <c r="AH97" s="72">
        <f>II!AB92*100</f>
        <v>0</v>
      </c>
      <c r="AI97" s="72">
        <f>II!AC92*100</f>
        <v>0</v>
      </c>
      <c r="AJ97" s="72">
        <f>II!AD92*100</f>
        <v>0</v>
      </c>
      <c r="AK97" s="72">
        <f>II!AE92*100</f>
        <v>0</v>
      </c>
      <c r="AL97" s="72">
        <f>II!AF92*100</f>
        <v>0</v>
      </c>
      <c r="AM97" s="72">
        <f>II!AG92*100</f>
        <v>0</v>
      </c>
      <c r="AN97" s="72">
        <f>II!AH92*100</f>
        <v>0</v>
      </c>
      <c r="AO97" s="72">
        <f>II!AI92*100</f>
        <v>0</v>
      </c>
      <c r="AP97" s="72">
        <f>II!AJ92*100</f>
        <v>0</v>
      </c>
      <c r="AQ97" s="72">
        <f>II!AK92*100</f>
        <v>0</v>
      </c>
    </row>
    <row r="98" spans="1:43" hidden="1" x14ac:dyDescent="0.2">
      <c r="A98" s="68" t="s">
        <v>99</v>
      </c>
      <c r="B98" s="68" t="s">
        <v>100</v>
      </c>
      <c r="C98" s="68" t="s">
        <v>109</v>
      </c>
      <c r="D98" s="68" t="s">
        <v>16</v>
      </c>
      <c r="E98" s="68" t="s">
        <v>12</v>
      </c>
      <c r="F98" s="68" t="s">
        <v>106</v>
      </c>
      <c r="G98" s="69" t="str">
        <f>II!B93</f>
        <v>%</v>
      </c>
      <c r="H98" s="68" t="s">
        <v>105</v>
      </c>
      <c r="I98" s="70">
        <v>2</v>
      </c>
      <c r="J98" s="72">
        <f>II!D93*100</f>
        <v>16.158877475906849</v>
      </c>
      <c r="K98" s="72">
        <f>II!E93*100</f>
        <v>16.204293494397358</v>
      </c>
      <c r="L98" s="72">
        <f>II!F93*100</f>
        <v>16.249660336589233</v>
      </c>
      <c r="M98" s="72">
        <f>II!G93*100</f>
        <v>16.294978082311122</v>
      </c>
      <c r="N98" s="72">
        <f>II!H93*100</f>
        <v>16.340246811218996</v>
      </c>
      <c r="O98" s="72">
        <f>II!I93*100</f>
        <v>16.385466602796598</v>
      </c>
      <c r="P98" s="72">
        <f>II!J93*100</f>
        <v>24.534270161022278</v>
      </c>
      <c r="Q98" s="72">
        <f>II!K93*100</f>
        <v>31.783757433355646</v>
      </c>
      <c r="R98" s="72">
        <f>II!L93*100</f>
        <v>38.270348633562286</v>
      </c>
      <c r="S98" s="72">
        <f>II!M93*100</f>
        <v>44.104285664441626</v>
      </c>
      <c r="T98" s="72">
        <f>II!N93*100</f>
        <v>49.375621979623681</v>
      </c>
      <c r="U98" s="72">
        <f>II!O93*100</f>
        <v>54.158639823359259</v>
      </c>
      <c r="V98" s="72">
        <f>II!P93*100</f>
        <v>58.51515635403851</v>
      </c>
      <c r="W98" s="72">
        <f>II!Q93*100</f>
        <v>62.497031602653529</v>
      </c>
      <c r="X98" s="72">
        <f>II!R93*100</f>
        <v>66.076204314735548</v>
      </c>
      <c r="Y98" s="72">
        <f>II!S93*100</f>
        <v>69.369662619705323</v>
      </c>
      <c r="Z98" s="72">
        <f>II!T93*100</f>
        <v>72.410304985985363</v>
      </c>
      <c r="AA98" s="72">
        <f>II!U93*100</f>
        <v>75.226165798722093</v>
      </c>
      <c r="AB98" s="72">
        <f>II!V93*100</f>
        <v>77.841282268049838</v>
      </c>
      <c r="AC98" s="72">
        <f>II!W93*100</f>
        <v>78.422233694822083</v>
      </c>
      <c r="AD98" s="72">
        <f>II!X93*100</f>
        <v>78.962334095108787</v>
      </c>
      <c r="AE98" s="72">
        <f>II!Y93*100</f>
        <v>79.465745932384507</v>
      </c>
      <c r="AF98" s="72">
        <f>II!Z93*100</f>
        <v>79.936084741095954</v>
      </c>
      <c r="AG98" s="72">
        <f>II!AA93*100</f>
        <v>80.376506099721084</v>
      </c>
      <c r="AH98" s="72">
        <f>II!AB93*100</f>
        <v>76.781847773280049</v>
      </c>
      <c r="AI98" s="72">
        <f>II!AC93*100</f>
        <v>73.712969338398167</v>
      </c>
      <c r="AJ98" s="72">
        <f>II!AD93*100</f>
        <v>69.004377038872065</v>
      </c>
      <c r="AK98" s="72">
        <f>II!AE93*100</f>
        <v>61.045056508943219</v>
      </c>
      <c r="AL98" s="72">
        <f>II!AF93*100</f>
        <v>53.085735979011709</v>
      </c>
      <c r="AM98" s="72">
        <f>II!AG93*100</f>
        <v>45.12641544908552</v>
      </c>
      <c r="AN98" s="72">
        <f>II!AH93*100</f>
        <v>37.16709491915401</v>
      </c>
      <c r="AO98" s="72">
        <f>II!AI93*100</f>
        <v>29.207774389225161</v>
      </c>
      <c r="AP98" s="72">
        <f>II!AJ93*100</f>
        <v>21.248453859296312</v>
      </c>
      <c r="AQ98" s="72">
        <f>II!AK93*100</f>
        <v>13.2891333293648</v>
      </c>
    </row>
    <row r="99" spans="1:43" hidden="1" x14ac:dyDescent="0.2">
      <c r="A99" s="68" t="s">
        <v>99</v>
      </c>
      <c r="B99" s="68" t="s">
        <v>100</v>
      </c>
      <c r="C99" s="68" t="s">
        <v>109</v>
      </c>
      <c r="D99" s="68" t="s">
        <v>16</v>
      </c>
      <c r="E99" s="68" t="s">
        <v>13</v>
      </c>
      <c r="F99" s="68" t="s">
        <v>106</v>
      </c>
      <c r="G99" s="69" t="str">
        <f>II!B94</f>
        <v>%</v>
      </c>
      <c r="H99" s="68" t="s">
        <v>105</v>
      </c>
      <c r="I99" s="70">
        <v>2</v>
      </c>
      <c r="J99" s="72">
        <f>II!D94*100</f>
        <v>0</v>
      </c>
      <c r="K99" s="72">
        <f>II!E94*100</f>
        <v>0</v>
      </c>
      <c r="L99" s="72">
        <f>II!F94*100</f>
        <v>0</v>
      </c>
      <c r="M99" s="72">
        <f>II!G94*100</f>
        <v>0</v>
      </c>
      <c r="N99" s="72">
        <f>II!H94*100</f>
        <v>0</v>
      </c>
      <c r="O99" s="72">
        <f>II!I94*100</f>
        <v>0</v>
      </c>
      <c r="P99" s="72">
        <f>II!J94*100</f>
        <v>0</v>
      </c>
      <c r="Q99" s="72">
        <f>II!K94*100</f>
        <v>0</v>
      </c>
      <c r="R99" s="72">
        <f>II!L94*100</f>
        <v>0</v>
      </c>
      <c r="S99" s="72">
        <f>II!M94*100</f>
        <v>0</v>
      </c>
      <c r="T99" s="72">
        <f>II!N94*100</f>
        <v>0</v>
      </c>
      <c r="U99" s="72">
        <f>II!O94*100</f>
        <v>0</v>
      </c>
      <c r="V99" s="72">
        <f>II!P94*100</f>
        <v>0</v>
      </c>
      <c r="W99" s="72">
        <f>II!Q94*100</f>
        <v>0</v>
      </c>
      <c r="X99" s="72">
        <f>II!R94*100</f>
        <v>0</v>
      </c>
      <c r="Y99" s="72">
        <f>II!S94*100</f>
        <v>0</v>
      </c>
      <c r="Z99" s="72">
        <f>II!T94*100</f>
        <v>0</v>
      </c>
      <c r="AA99" s="72">
        <f>II!U94*100</f>
        <v>0</v>
      </c>
      <c r="AB99" s="72">
        <f>II!V94*100</f>
        <v>0</v>
      </c>
      <c r="AC99" s="72">
        <f>II!W94*100</f>
        <v>0</v>
      </c>
      <c r="AD99" s="72">
        <f>II!X94*100</f>
        <v>0</v>
      </c>
      <c r="AE99" s="72">
        <f>II!Y94*100</f>
        <v>0</v>
      </c>
      <c r="AF99" s="72">
        <f>II!Z94*100</f>
        <v>0</v>
      </c>
      <c r="AG99" s="72">
        <f>II!AA94*100</f>
        <v>0</v>
      </c>
      <c r="AH99" s="72">
        <f>II!AB94*100</f>
        <v>0</v>
      </c>
      <c r="AI99" s="72">
        <f>II!AC94*100</f>
        <v>0</v>
      </c>
      <c r="AJ99" s="72">
        <f>II!AD94*100</f>
        <v>0</v>
      </c>
      <c r="AK99" s="72">
        <f>II!AE94*100</f>
        <v>0</v>
      </c>
      <c r="AL99" s="72">
        <f>II!AF94*100</f>
        <v>0</v>
      </c>
      <c r="AM99" s="72">
        <f>II!AG94*100</f>
        <v>0</v>
      </c>
      <c r="AN99" s="72">
        <f>II!AH94*100</f>
        <v>0</v>
      </c>
      <c r="AO99" s="72">
        <f>II!AI94*100</f>
        <v>0</v>
      </c>
      <c r="AP99" s="72">
        <f>II!AJ94*100</f>
        <v>0</v>
      </c>
      <c r="AQ99" s="72">
        <f>II!AK94*100</f>
        <v>0</v>
      </c>
    </row>
    <row r="100" spans="1:43" hidden="1" x14ac:dyDescent="0.2">
      <c r="A100" s="68" t="s">
        <v>99</v>
      </c>
      <c r="B100" s="68" t="s">
        <v>100</v>
      </c>
      <c r="C100" s="68" t="s">
        <v>109</v>
      </c>
      <c r="D100" s="68" t="s">
        <v>16</v>
      </c>
      <c r="E100" s="68" t="s">
        <v>55</v>
      </c>
      <c r="F100" s="68" t="s">
        <v>106</v>
      </c>
      <c r="G100" s="69" t="str">
        <f>II!B95</f>
        <v>%</v>
      </c>
      <c r="H100" s="68" t="s">
        <v>105</v>
      </c>
      <c r="I100" s="70">
        <v>2</v>
      </c>
      <c r="J100" s="72">
        <f>II!D95*100</f>
        <v>0</v>
      </c>
      <c r="K100" s="72">
        <f>II!E95*100</f>
        <v>0</v>
      </c>
      <c r="L100" s="72">
        <f>II!F95*100</f>
        <v>0</v>
      </c>
      <c r="M100" s="72">
        <f>II!G95*100</f>
        <v>0</v>
      </c>
      <c r="N100" s="72">
        <f>II!H95*100</f>
        <v>0</v>
      </c>
      <c r="O100" s="72">
        <f>II!I95*100</f>
        <v>0</v>
      </c>
      <c r="P100" s="72">
        <f>II!J95*100</f>
        <v>0</v>
      </c>
      <c r="Q100" s="72">
        <f>II!K95*100</f>
        <v>0</v>
      </c>
      <c r="R100" s="72">
        <f>II!L95*100</f>
        <v>0</v>
      </c>
      <c r="S100" s="72">
        <f>II!M95*100</f>
        <v>0</v>
      </c>
      <c r="T100" s="72">
        <f>II!N95*100</f>
        <v>0</v>
      </c>
      <c r="U100" s="72">
        <f>II!O95*100</f>
        <v>0</v>
      </c>
      <c r="V100" s="72">
        <f>II!P95*100</f>
        <v>0</v>
      </c>
      <c r="W100" s="72">
        <f>II!Q95*100</f>
        <v>0</v>
      </c>
      <c r="X100" s="72">
        <f>II!R95*100</f>
        <v>0</v>
      </c>
      <c r="Y100" s="72">
        <f>II!S95*100</f>
        <v>0</v>
      </c>
      <c r="Z100" s="72">
        <f>II!T95*100</f>
        <v>0</v>
      </c>
      <c r="AA100" s="72">
        <f>II!U95*100</f>
        <v>0</v>
      </c>
      <c r="AB100" s="72">
        <f>II!V95*100</f>
        <v>0</v>
      </c>
      <c r="AC100" s="72">
        <f>II!W95*100</f>
        <v>0</v>
      </c>
      <c r="AD100" s="72">
        <f>II!X95*100</f>
        <v>0</v>
      </c>
      <c r="AE100" s="72">
        <f>II!Y95*100</f>
        <v>0</v>
      </c>
      <c r="AF100" s="72">
        <f>II!Z95*100</f>
        <v>0</v>
      </c>
      <c r="AG100" s="72">
        <f>II!AA95*100</f>
        <v>0</v>
      </c>
      <c r="AH100" s="72">
        <f>II!AB95*100</f>
        <v>0</v>
      </c>
      <c r="AI100" s="72">
        <f>II!AC95*100</f>
        <v>0</v>
      </c>
      <c r="AJ100" s="72">
        <f>II!AD95*100</f>
        <v>0</v>
      </c>
      <c r="AK100" s="72">
        <f>II!AE95*100</f>
        <v>0</v>
      </c>
      <c r="AL100" s="72">
        <f>II!AF95*100</f>
        <v>0</v>
      </c>
      <c r="AM100" s="72">
        <f>II!AG95*100</f>
        <v>0</v>
      </c>
      <c r="AN100" s="72">
        <f>II!AH95*100</f>
        <v>0</v>
      </c>
      <c r="AO100" s="72">
        <f>II!AI95*100</f>
        <v>0</v>
      </c>
      <c r="AP100" s="72">
        <f>II!AJ95*100</f>
        <v>0</v>
      </c>
      <c r="AQ100" s="72">
        <f>II!AK95*100</f>
        <v>0</v>
      </c>
    </row>
    <row r="101" spans="1:43" hidden="1" x14ac:dyDescent="0.2">
      <c r="A101" s="68" t="s">
        <v>99</v>
      </c>
      <c r="B101" s="68" t="s">
        <v>100</v>
      </c>
      <c r="C101" s="68" t="s">
        <v>109</v>
      </c>
      <c r="D101" s="68" t="s">
        <v>16</v>
      </c>
      <c r="E101" s="68" t="s">
        <v>80</v>
      </c>
      <c r="F101" s="68" t="s">
        <v>106</v>
      </c>
      <c r="G101" s="69" t="str">
        <f>II!B96</f>
        <v>%</v>
      </c>
      <c r="H101" s="68" t="s">
        <v>105</v>
      </c>
      <c r="I101" s="70">
        <v>2</v>
      </c>
      <c r="J101" s="72">
        <f>II!D96*100</f>
        <v>0</v>
      </c>
      <c r="K101" s="72">
        <f>II!E96*100</f>
        <v>0</v>
      </c>
      <c r="L101" s="72">
        <f>II!F96*100</f>
        <v>0</v>
      </c>
      <c r="M101" s="72">
        <f>II!G96*100</f>
        <v>0</v>
      </c>
      <c r="N101" s="72">
        <f>II!H96*100</f>
        <v>0</v>
      </c>
      <c r="O101" s="72">
        <f>II!I96*100</f>
        <v>0</v>
      </c>
      <c r="P101" s="72">
        <f>II!J96*100</f>
        <v>0</v>
      </c>
      <c r="Q101" s="72">
        <f>II!K96*100</f>
        <v>0</v>
      </c>
      <c r="R101" s="72">
        <f>II!L96*100</f>
        <v>0</v>
      </c>
      <c r="S101" s="72">
        <f>II!M96*100</f>
        <v>0</v>
      </c>
      <c r="T101" s="72">
        <f>II!N96*100</f>
        <v>0</v>
      </c>
      <c r="U101" s="72">
        <f>II!O96*100</f>
        <v>0</v>
      </c>
      <c r="V101" s="72">
        <f>II!P96*100</f>
        <v>0</v>
      </c>
      <c r="W101" s="72">
        <f>II!Q96*100</f>
        <v>0</v>
      </c>
      <c r="X101" s="72">
        <f>II!R96*100</f>
        <v>0</v>
      </c>
      <c r="Y101" s="72">
        <f>II!S96*100</f>
        <v>0</v>
      </c>
      <c r="Z101" s="72">
        <f>II!T96*100</f>
        <v>0</v>
      </c>
      <c r="AA101" s="72">
        <f>II!U96*100</f>
        <v>0</v>
      </c>
      <c r="AB101" s="72">
        <f>II!V96*100</f>
        <v>0</v>
      </c>
      <c r="AC101" s="72">
        <f>II!W96*100</f>
        <v>1.9971677442908979</v>
      </c>
      <c r="AD101" s="72">
        <f>II!X96*100</f>
        <v>3.8538997332689582</v>
      </c>
      <c r="AE101" s="72">
        <f>II!Y96*100</f>
        <v>5.5845054899095654</v>
      </c>
      <c r="AF101" s="72">
        <f>II!Z96*100</f>
        <v>7.2014143300611995</v>
      </c>
      <c r="AG101" s="72">
        <f>II!AA96*100</f>
        <v>8.7154743543721747</v>
      </c>
      <c r="AH101" s="72">
        <f>II!AB96*100</f>
        <v>17.004857763597649</v>
      </c>
      <c r="AI101" s="72">
        <f>II!AC96*100</f>
        <v>24.081777924804257</v>
      </c>
      <c r="AJ101" s="72">
        <f>II!AD96*100</f>
        <v>30.995622961127932</v>
      </c>
      <c r="AK101" s="72">
        <f>II!AE96*100</f>
        <v>38.954943491056781</v>
      </c>
      <c r="AL101" s="72">
        <f>II!AF96*100</f>
        <v>46.914264020988291</v>
      </c>
      <c r="AM101" s="72">
        <f>II!AG96*100</f>
        <v>54.873584550914465</v>
      </c>
      <c r="AN101" s="72">
        <f>II!AH96*100</f>
        <v>62.83290508084599</v>
      </c>
      <c r="AO101" s="72">
        <f>II!AI96*100</f>
        <v>70.792225610774835</v>
      </c>
      <c r="AP101" s="72">
        <f>II!AJ96*100</f>
        <v>78.751546140703681</v>
      </c>
      <c r="AQ101" s="72">
        <f>II!AK96*100</f>
        <v>86.710866670635198</v>
      </c>
    </row>
    <row r="102" spans="1:43" hidden="1" x14ac:dyDescent="0.2">
      <c r="A102" s="68" t="s">
        <v>99</v>
      </c>
      <c r="B102" s="68" t="s">
        <v>100</v>
      </c>
      <c r="C102" s="68" t="s">
        <v>109</v>
      </c>
      <c r="D102" s="68" t="s">
        <v>84</v>
      </c>
      <c r="E102" s="68" t="s">
        <v>7</v>
      </c>
      <c r="F102" s="68" t="s">
        <v>106</v>
      </c>
      <c r="G102" s="69" t="str">
        <f>II!B99</f>
        <v>%</v>
      </c>
      <c r="H102" s="68" t="s">
        <v>105</v>
      </c>
      <c r="I102" s="70">
        <v>2</v>
      </c>
      <c r="J102" s="72">
        <f>II!D99*100</f>
        <v>35.000798870542646</v>
      </c>
      <c r="K102" s="72">
        <f>II!E99*100</f>
        <v>34.89712814411515</v>
      </c>
      <c r="L102" s="72">
        <f>II!F99*100</f>
        <v>34.793443201874076</v>
      </c>
      <c r="M102" s="72">
        <f>II!G99*100</f>
        <v>34.689682766926168</v>
      </c>
      <c r="N102" s="72">
        <f>II!H99*100</f>
        <v>34.585969563288735</v>
      </c>
      <c r="O102" s="72">
        <f>II!I99*100</f>
        <v>34.482242135112351</v>
      </c>
      <c r="P102" s="72">
        <f>II!J99*100</f>
        <v>34.378496041757209</v>
      </c>
      <c r="Q102" s="72">
        <f>II!K99*100</f>
        <v>34.274715308288734</v>
      </c>
      <c r="R102" s="72">
        <f>II!L99*100</f>
        <v>34.170781219431213</v>
      </c>
      <c r="S102" s="72">
        <f>II!M99*100</f>
        <v>34.065914863898826</v>
      </c>
      <c r="T102" s="72">
        <f>II!N99*100</f>
        <v>33.954977913654439</v>
      </c>
      <c r="U102" s="72">
        <f>II!O99*100</f>
        <v>33.80413512163171</v>
      </c>
      <c r="V102" s="72">
        <f>II!P99*100</f>
        <v>33.393218624836187</v>
      </c>
      <c r="W102" s="72">
        <f>II!Q99*100</f>
        <v>30.561740606558079</v>
      </c>
      <c r="X102" s="72">
        <f>II!R99*100</f>
        <v>30.296219127623896</v>
      </c>
      <c r="Y102" s="72">
        <f>II!S99*100</f>
        <v>30.022171798454067</v>
      </c>
      <c r="Z102" s="72">
        <f>II!T99*100</f>
        <v>29.739175607344499</v>
      </c>
      <c r="AA102" s="72">
        <f>II!U99*100</f>
        <v>29.446792242232906</v>
      </c>
      <c r="AB102" s="72">
        <f>II!V99*100</f>
        <v>29.144568534289888</v>
      </c>
      <c r="AC102" s="72">
        <f>II!W99*100</f>
        <v>28.832037102475542</v>
      </c>
      <c r="AD102" s="72">
        <f>II!X99*100</f>
        <v>28.508717229021308</v>
      </c>
      <c r="AE102" s="72">
        <f>II!Y99*100</f>
        <v>28.174115998295406</v>
      </c>
      <c r="AF102" s="72">
        <f>II!Z99*100</f>
        <v>27.827729733860355</v>
      </c>
      <c r="AG102" s="72">
        <f>II!AA99*100</f>
        <v>27.469045770612521</v>
      </c>
      <c r="AH102" s="72">
        <f>II!AB99*100</f>
        <v>27.097544600564905</v>
      </c>
      <c r="AI102" s="72">
        <f>II!AC99*100</f>
        <v>26.712702431918061</v>
      </c>
      <c r="AJ102" s="72">
        <f>II!AD99*100</f>
        <v>26.313994201354561</v>
      </c>
      <c r="AK102" s="72">
        <f>II!AE99*100</f>
        <v>25.900897078751861</v>
      </c>
      <c r="AL102" s="72">
        <f>II!AF99*100</f>
        <v>25.472894501464584</v>
      </c>
      <c r="AM102" s="72">
        <f>II!AG99*100</f>
        <v>25.029480771685336</v>
      </c>
      <c r="AN102" s="72">
        <f>II!AH99*100</f>
        <v>24.570166244833167</v>
      </c>
      <c r="AO102" s="72">
        <f>II!AI99*100</f>
        <v>24.094483129115492</v>
      </c>
      <c r="AP102" s="72">
        <f>II!AJ99*100</f>
        <v>23.601991906040222</v>
      </c>
      <c r="AQ102" s="72">
        <f>II!AK99*100</f>
        <v>23.092288368429678</v>
      </c>
    </row>
    <row r="103" spans="1:43" hidden="1" x14ac:dyDescent="0.2">
      <c r="A103" s="68" t="s">
        <v>99</v>
      </c>
      <c r="B103" s="68" t="s">
        <v>100</v>
      </c>
      <c r="C103" s="68" t="s">
        <v>109</v>
      </c>
      <c r="D103" s="68" t="s">
        <v>84</v>
      </c>
      <c r="E103" s="68" t="s">
        <v>9</v>
      </c>
      <c r="F103" s="68" t="s">
        <v>106</v>
      </c>
      <c r="G103" s="69" t="str">
        <f>II!B100</f>
        <v>%</v>
      </c>
      <c r="H103" s="68" t="s">
        <v>105</v>
      </c>
      <c r="I103" s="70">
        <v>2</v>
      </c>
      <c r="J103" s="72">
        <f>II!D100*100</f>
        <v>43.39900413324596</v>
      </c>
      <c r="K103" s="72">
        <f>II!E100*100</f>
        <v>43.40197946619331</v>
      </c>
      <c r="L103" s="72">
        <f>II!F100*100</f>
        <v>43.404955207132211</v>
      </c>
      <c r="M103" s="72">
        <f>II!G100*100</f>
        <v>43.407854682872802</v>
      </c>
      <c r="N103" s="72">
        <f>II!H100*100</f>
        <v>43.41083122953097</v>
      </c>
      <c r="O103" s="72">
        <f>II!I100*100</f>
        <v>43.413808184430344</v>
      </c>
      <c r="P103" s="72">
        <f>II!J100*100</f>
        <v>43.416779943244009</v>
      </c>
      <c r="Q103" s="72">
        <f>II!K100*100</f>
        <v>43.419726220423094</v>
      </c>
      <c r="R103" s="72">
        <f>II!L100*100</f>
        <v>43.422495921208913</v>
      </c>
      <c r="S103" s="72">
        <f>II!M100*100</f>
        <v>43.424094510900481</v>
      </c>
      <c r="T103" s="72">
        <f>II!N100*100</f>
        <v>43.417940674092279</v>
      </c>
      <c r="U103" s="72">
        <f>II!O100*100</f>
        <v>43.360561035627768</v>
      </c>
      <c r="V103" s="72">
        <f>II!P100*100</f>
        <v>42.968174955903457</v>
      </c>
      <c r="W103" s="72">
        <f>II!Q100*100</f>
        <v>39.448870227017736</v>
      </c>
      <c r="X103" s="72">
        <f>II!R100*100</f>
        <v>39.229890651158442</v>
      </c>
      <c r="Y103" s="72">
        <f>II!S100*100</f>
        <v>38.998445750262476</v>
      </c>
      <c r="Z103" s="72">
        <f>II!T100*100</f>
        <v>38.753865191712698</v>
      </c>
      <c r="AA103" s="72">
        <f>II!U100*100</f>
        <v>38.495450074360015</v>
      </c>
      <c r="AB103" s="72">
        <f>II!V100*100</f>
        <v>38.222473052454617</v>
      </c>
      <c r="AC103" s="72">
        <f>II!W100*100</f>
        <v>37.934178726377382</v>
      </c>
      <c r="AD103" s="72">
        <f>II!X100*100</f>
        <v>37.629784345741157</v>
      </c>
      <c r="AE103" s="72">
        <f>II!Y100*100</f>
        <v>37.308480874920349</v>
      </c>
      <c r="AF103" s="72">
        <f>II!Z100*100</f>
        <v>36.969434475488434</v>
      </c>
      <c r="AG103" s="72">
        <f>II!AA100*100</f>
        <v>36.611788464238636</v>
      </c>
      <c r="AH103" s="72">
        <f>II!AB100*100</f>
        <v>36.234665809230435</v>
      </c>
      <c r="AI103" s="72">
        <f>II!AC100*100</f>
        <v>35.837172229396721</v>
      </c>
      <c r="AJ103" s="72">
        <f>II!AD100*100</f>
        <v>35.418399965362546</v>
      </c>
      <c r="AK103" s="72">
        <f>II!AE100*100</f>
        <v>34.977432289911356</v>
      </c>
      <c r="AL103" s="72">
        <f>II!AF100*100</f>
        <v>34.513348825579676</v>
      </c>
      <c r="AM103" s="72">
        <f>II!AG100*100</f>
        <v>34.025231733702512</v>
      </c>
      <c r="AN103" s="72">
        <f>II!AH100*100</f>
        <v>33.512172833364694</v>
      </c>
      <c r="AO103" s="72">
        <f>II!AI100*100</f>
        <v>32.973281699597692</v>
      </c>
      <c r="AP103" s="72">
        <f>II!AJ100*100</f>
        <v>32.407694777248999</v>
      </c>
      <c r="AQ103" s="72">
        <f>II!AK100*100</f>
        <v>31.814585529711152</v>
      </c>
    </row>
    <row r="104" spans="1:43" hidden="1" x14ac:dyDescent="0.2">
      <c r="A104" s="68" t="s">
        <v>99</v>
      </c>
      <c r="B104" s="68" t="s">
        <v>100</v>
      </c>
      <c r="C104" s="68" t="s">
        <v>109</v>
      </c>
      <c r="D104" s="68" t="s">
        <v>84</v>
      </c>
      <c r="E104" s="68" t="s">
        <v>10</v>
      </c>
      <c r="F104" s="68" t="s">
        <v>106</v>
      </c>
      <c r="G104" s="69" t="str">
        <f>II!B101</f>
        <v>%</v>
      </c>
      <c r="H104" s="68" t="s">
        <v>105</v>
      </c>
      <c r="I104" s="70">
        <v>2</v>
      </c>
      <c r="J104" s="72">
        <f>II!D101*100</f>
        <v>0</v>
      </c>
      <c r="K104" s="72">
        <f>II!E101*100</f>
        <v>0</v>
      </c>
      <c r="L104" s="72">
        <f>II!F101*100</f>
        <v>0</v>
      </c>
      <c r="M104" s="72">
        <f>II!G101*100</f>
        <v>0</v>
      </c>
      <c r="N104" s="72">
        <f>II!H101*100</f>
        <v>0</v>
      </c>
      <c r="O104" s="72">
        <f>II!I101*100</f>
        <v>0</v>
      </c>
      <c r="P104" s="72">
        <f>II!J101*100</f>
        <v>0</v>
      </c>
      <c r="Q104" s="72">
        <f>II!K101*100</f>
        <v>0</v>
      </c>
      <c r="R104" s="72">
        <f>II!L101*100</f>
        <v>0</v>
      </c>
      <c r="S104" s="72">
        <f>II!M101*100</f>
        <v>0</v>
      </c>
      <c r="T104" s="72">
        <f>II!N101*100</f>
        <v>0</v>
      </c>
      <c r="U104" s="72">
        <f>II!O101*100</f>
        <v>0</v>
      </c>
      <c r="V104" s="72">
        <f>II!P101*100</f>
        <v>0</v>
      </c>
      <c r="W104" s="72">
        <f>II!Q101*100</f>
        <v>0</v>
      </c>
      <c r="X104" s="72">
        <f>II!R101*100</f>
        <v>0</v>
      </c>
      <c r="Y104" s="72">
        <f>II!S101*100</f>
        <v>0</v>
      </c>
      <c r="Z104" s="72">
        <f>II!T101*100</f>
        <v>0</v>
      </c>
      <c r="AA104" s="72">
        <f>II!U101*100</f>
        <v>0</v>
      </c>
      <c r="AB104" s="72">
        <f>II!V101*100</f>
        <v>0</v>
      </c>
      <c r="AC104" s="72">
        <f>II!W101*100</f>
        <v>0</v>
      </c>
      <c r="AD104" s="72">
        <f>II!X101*100</f>
        <v>0</v>
      </c>
      <c r="AE104" s="72">
        <f>II!Y101*100</f>
        <v>0</v>
      </c>
      <c r="AF104" s="72">
        <f>II!Z101*100</f>
        <v>0</v>
      </c>
      <c r="AG104" s="72">
        <f>II!AA101*100</f>
        <v>0</v>
      </c>
      <c r="AH104" s="72">
        <f>II!AB101*100</f>
        <v>0</v>
      </c>
      <c r="AI104" s="72">
        <f>II!AC101*100</f>
        <v>0</v>
      </c>
      <c r="AJ104" s="72">
        <f>II!AD101*100</f>
        <v>0</v>
      </c>
      <c r="AK104" s="72">
        <f>II!AE101*100</f>
        <v>0</v>
      </c>
      <c r="AL104" s="72">
        <f>II!AF101*100</f>
        <v>0</v>
      </c>
      <c r="AM104" s="72">
        <f>II!AG101*100</f>
        <v>0</v>
      </c>
      <c r="AN104" s="72">
        <f>II!AH101*100</f>
        <v>0</v>
      </c>
      <c r="AO104" s="72">
        <f>II!AI101*100</f>
        <v>0</v>
      </c>
      <c r="AP104" s="72">
        <f>II!AJ101*100</f>
        <v>0</v>
      </c>
      <c r="AQ104" s="72">
        <f>II!AK101*100</f>
        <v>0</v>
      </c>
    </row>
    <row r="105" spans="1:43" hidden="1" x14ac:dyDescent="0.2">
      <c r="A105" s="68" t="s">
        <v>99</v>
      </c>
      <c r="B105" s="68" t="s">
        <v>100</v>
      </c>
      <c r="C105" s="68" t="s">
        <v>109</v>
      </c>
      <c r="D105" s="68" t="s">
        <v>84</v>
      </c>
      <c r="E105" s="68" t="s">
        <v>11</v>
      </c>
      <c r="F105" s="68" t="s">
        <v>106</v>
      </c>
      <c r="G105" s="69" t="str">
        <f>II!B102</f>
        <v>%</v>
      </c>
      <c r="H105" s="68" t="s">
        <v>105</v>
      </c>
      <c r="I105" s="70">
        <v>2</v>
      </c>
      <c r="J105" s="72">
        <f>II!D102*100</f>
        <v>7.9980604586552984</v>
      </c>
      <c r="K105" s="72">
        <f>II!E102*100</f>
        <v>7.9986087867396138</v>
      </c>
      <c r="L105" s="72">
        <f>II!F102*100</f>
        <v>7.9991571900132357</v>
      </c>
      <c r="M105" s="72">
        <f>II!G102*100</f>
        <v>7.999691538271561</v>
      </c>
      <c r="N105" s="72">
        <f>II!H102*100</f>
        <v>8.0002400900322641</v>
      </c>
      <c r="O105" s="72">
        <f>II!I102*100</f>
        <v>8.0007887170282821</v>
      </c>
      <c r="P105" s="72">
        <f>II!J102*100</f>
        <v>8.0013363864307259</v>
      </c>
      <c r="Q105" s="72">
        <f>II!K102*100</f>
        <v>8.001879359788683</v>
      </c>
      <c r="R105" s="72">
        <f>II!L102*100</f>
        <v>8.0023897916471967</v>
      </c>
      <c r="S105" s="72">
        <f>II!M102*100</f>
        <v>8.0026843978773901</v>
      </c>
      <c r="T105" s="72">
        <f>II!N102*100</f>
        <v>8.0015502990696472</v>
      </c>
      <c r="U105" s="72">
        <f>II!O102*100</f>
        <v>7.9909757288300662</v>
      </c>
      <c r="V105" s="72">
        <f>II!P102*100</f>
        <v>7.9186623739167992</v>
      </c>
      <c r="W105" s="72">
        <f>II!Q102*100</f>
        <v>7.2700850031633317</v>
      </c>
      <c r="X105" s="72">
        <f>II!R102*100</f>
        <v>7.2297289645418914</v>
      </c>
      <c r="Y105" s="72">
        <f>II!S102*100</f>
        <v>7.187075674514082</v>
      </c>
      <c r="Z105" s="72">
        <f>II!T102*100</f>
        <v>7.1420015965862351</v>
      </c>
      <c r="AA105" s="72">
        <f>II!U102*100</f>
        <v>7.0943779293317615</v>
      </c>
      <c r="AB105" s="72">
        <f>II!V102*100</f>
        <v>7.0440706292305952</v>
      </c>
      <c r="AC105" s="72">
        <f>II!W102*100</f>
        <v>6.9909404826776074</v>
      </c>
      <c r="AD105" s="72">
        <f>II!X102*100</f>
        <v>6.9348432355580956</v>
      </c>
      <c r="AE105" s="72">
        <f>II!Y102*100</f>
        <v>6.8756297896156333</v>
      </c>
      <c r="AF105" s="72">
        <f>II!Z102*100</f>
        <v>6.8131464756524789</v>
      </c>
      <c r="AG105" s="72">
        <f>II!AA102*100</f>
        <v>6.7472354143758091</v>
      </c>
      <c r="AH105" s="72">
        <f>II!AB102*100</f>
        <v>6.6777349763974732</v>
      </c>
      <c r="AI105" s="72">
        <f>II!AC102*100</f>
        <v>6.6044803534647336</v>
      </c>
      <c r="AJ105" s="72">
        <f>II!AD102*100</f>
        <v>6.5273042533894907</v>
      </c>
      <c r="AK105" s="72">
        <f>II!AE102*100</f>
        <v>6.4460377312881345</v>
      </c>
      <c r="AL105" s="72">
        <f>II!AF102*100</f>
        <v>6.3605111695681709</v>
      </c>
      <c r="AM105" s="72">
        <f>II!AG102*100</f>
        <v>6.2705554185156744</v>
      </c>
      <c r="AN105" s="72">
        <f>II!AH102*100</f>
        <v>6.1760031082563334</v>
      </c>
      <c r="AO105" s="72">
        <f>II!AI102*100</f>
        <v>6.0766901411829739</v>
      </c>
      <c r="AP105" s="72">
        <f>II!AJ102*100</f>
        <v>5.9724573715627072</v>
      </c>
      <c r="AQ105" s="72">
        <f>II!AK102*100</f>
        <v>5.8631524758597813</v>
      </c>
    </row>
    <row r="106" spans="1:43" hidden="1" x14ac:dyDescent="0.2">
      <c r="A106" s="68" t="s">
        <v>99</v>
      </c>
      <c r="B106" s="68" t="s">
        <v>100</v>
      </c>
      <c r="C106" s="68" t="s">
        <v>109</v>
      </c>
      <c r="D106" s="68" t="s">
        <v>84</v>
      </c>
      <c r="E106" s="68" t="s">
        <v>12</v>
      </c>
      <c r="F106" s="68" t="s">
        <v>106</v>
      </c>
      <c r="G106" s="69" t="str">
        <f>II!B103</f>
        <v>%</v>
      </c>
      <c r="H106" s="68" t="s">
        <v>105</v>
      </c>
      <c r="I106" s="70">
        <v>2</v>
      </c>
      <c r="J106" s="72">
        <f>II!D103*100</f>
        <v>0.74183296721279801</v>
      </c>
      <c r="K106" s="72">
        <f>II!E103*100</f>
        <v>0.74188382552424703</v>
      </c>
      <c r="L106" s="72">
        <f>II!F103*100</f>
        <v>0.74193469080962504</v>
      </c>
      <c r="M106" s="72">
        <f>II!G103*100</f>
        <v>0.74216088671922087</v>
      </c>
      <c r="N106" s="72">
        <f>II!H103*100</f>
        <v>0.74221177788910986</v>
      </c>
      <c r="O106" s="72">
        <f>II!I103*100</f>
        <v>0.74226267603885687</v>
      </c>
      <c r="P106" s="72">
        <f>II!J103*100</f>
        <v>0.74231348534911612</v>
      </c>
      <c r="Q106" s="72">
        <f>II!K103*100</f>
        <v>0.74236385899000934</v>
      </c>
      <c r="R106" s="72">
        <f>II!L103*100</f>
        <v>0.74241121363598683</v>
      </c>
      <c r="S106" s="72">
        <f>II!M103*100</f>
        <v>0.74243854534246401</v>
      </c>
      <c r="T106" s="72">
        <f>II!N103*100</f>
        <v>0.74233333081353459</v>
      </c>
      <c r="U106" s="72">
        <f>II!O103*100</f>
        <v>0.74135228893358984</v>
      </c>
      <c r="V106" s="72">
        <f>II!P103*100</f>
        <v>0.73464351230797664</v>
      </c>
      <c r="W106" s="72">
        <f>II!Q103*100</f>
        <v>0.67447259768188417</v>
      </c>
      <c r="X106" s="72">
        <f>II!R103*100</f>
        <v>0.67072861914665249</v>
      </c>
      <c r="Y106" s="72">
        <f>II!S103*100</f>
        <v>0.66677151612623142</v>
      </c>
      <c r="Z106" s="72">
        <f>II!T103*100</f>
        <v>0.66258982768450325</v>
      </c>
      <c r="AA106" s="72">
        <f>II!U103*100</f>
        <v>0.65817160443810563</v>
      </c>
      <c r="AB106" s="72">
        <f>II!V103*100</f>
        <v>0.65350441067533205</v>
      </c>
      <c r="AC106" s="72">
        <f>II!W103*100</f>
        <v>0.64857533103661813</v>
      </c>
      <c r="AD106" s="72">
        <f>II!X103*100</f>
        <v>0.64337098253573588</v>
      </c>
      <c r="AE106" s="72">
        <f>II!Y103*100</f>
        <v>0.63787753277756509</v>
      </c>
      <c r="AF106" s="72">
        <f>II!Z103*100</f>
        <v>0.63208072530390214</v>
      </c>
      <c r="AG106" s="72">
        <f>II!AA103*100</f>
        <v>0.62596591307049632</v>
      </c>
      <c r="AH106" s="72">
        <f>II!AB103*100</f>
        <v>0.61951810112292194</v>
      </c>
      <c r="AI106" s="72">
        <f>II!AC103*100</f>
        <v>0.61272199959176332</v>
      </c>
      <c r="AJ106" s="72">
        <f>II!AD103*100</f>
        <v>0.60556208816375967</v>
      </c>
      <c r="AK106" s="72">
        <f>II!AE103*100</f>
        <v>0.59802269319899315</v>
      </c>
      <c r="AL106" s="72">
        <f>II!AF103*100</f>
        <v>0.5900880786478615</v>
      </c>
      <c r="AM106" s="72">
        <f>II!AG103*100</f>
        <v>0.58174255186758261</v>
      </c>
      <c r="AN106" s="72">
        <f>II!AH103*100</f>
        <v>0.57297058533766021</v>
      </c>
      <c r="AO106" s="72">
        <f>II!AI103*100</f>
        <v>0.56375695511788715</v>
      </c>
      <c r="AP106" s="72">
        <f>II!AJ103*100</f>
        <v>0.55408689667169719</v>
      </c>
      <c r="AQ106" s="72">
        <f>II!AK103*100</f>
        <v>0.5439462783829121</v>
      </c>
    </row>
    <row r="107" spans="1:43" hidden="1" x14ac:dyDescent="0.2">
      <c r="A107" s="68" t="s">
        <v>99</v>
      </c>
      <c r="B107" s="68" t="s">
        <v>100</v>
      </c>
      <c r="C107" s="68" t="s">
        <v>109</v>
      </c>
      <c r="D107" s="68" t="s">
        <v>84</v>
      </c>
      <c r="E107" s="68" t="s">
        <v>54</v>
      </c>
      <c r="F107" s="68" t="s">
        <v>106</v>
      </c>
      <c r="G107" s="69" t="str">
        <f>II!B104</f>
        <v>%</v>
      </c>
      <c r="H107" s="68" t="s">
        <v>105</v>
      </c>
      <c r="I107" s="70">
        <v>2</v>
      </c>
      <c r="J107" s="72">
        <f>II!D104*100</f>
        <v>0</v>
      </c>
      <c r="K107" s="72">
        <f>II!E104*100</f>
        <v>0</v>
      </c>
      <c r="L107" s="72">
        <f>II!F104*100</f>
        <v>0</v>
      </c>
      <c r="M107" s="72">
        <f>II!G104*100</f>
        <v>0</v>
      </c>
      <c r="N107" s="72">
        <f>II!H104*100</f>
        <v>0</v>
      </c>
      <c r="O107" s="72">
        <f>II!I104*100</f>
        <v>0</v>
      </c>
      <c r="P107" s="72">
        <f>II!J104*100</f>
        <v>0</v>
      </c>
      <c r="Q107" s="72">
        <f>II!K104*100</f>
        <v>0</v>
      </c>
      <c r="R107" s="72">
        <f>II!L104*100</f>
        <v>0</v>
      </c>
      <c r="S107" s="72">
        <f>II!M104*100</f>
        <v>0</v>
      </c>
      <c r="T107" s="72">
        <f>II!N104*100</f>
        <v>0</v>
      </c>
      <c r="U107" s="72">
        <f>II!O104*100</f>
        <v>0</v>
      </c>
      <c r="V107" s="72">
        <f>II!P104*100</f>
        <v>0</v>
      </c>
      <c r="W107" s="72">
        <f>II!Q104*100</f>
        <v>0</v>
      </c>
      <c r="X107" s="72">
        <f>II!R104*100</f>
        <v>0</v>
      </c>
      <c r="Y107" s="72">
        <f>II!S104*100</f>
        <v>0</v>
      </c>
      <c r="Z107" s="72">
        <f>II!T104*100</f>
        <v>0</v>
      </c>
      <c r="AA107" s="72">
        <f>II!U104*100</f>
        <v>0</v>
      </c>
      <c r="AB107" s="72">
        <f>II!V104*100</f>
        <v>0</v>
      </c>
      <c r="AC107" s="72">
        <f>II!W104*100</f>
        <v>0</v>
      </c>
      <c r="AD107" s="72">
        <f>II!X104*100</f>
        <v>0</v>
      </c>
      <c r="AE107" s="72">
        <f>II!Y104*100</f>
        <v>0</v>
      </c>
      <c r="AF107" s="72">
        <f>II!Z104*100</f>
        <v>0</v>
      </c>
      <c r="AG107" s="72">
        <f>II!AA104*100</f>
        <v>0</v>
      </c>
      <c r="AH107" s="72">
        <f>II!AB104*100</f>
        <v>0</v>
      </c>
      <c r="AI107" s="72">
        <f>II!AC104*100</f>
        <v>0</v>
      </c>
      <c r="AJ107" s="72">
        <f>II!AD104*100</f>
        <v>0</v>
      </c>
      <c r="AK107" s="72">
        <f>II!AE104*100</f>
        <v>0</v>
      </c>
      <c r="AL107" s="72">
        <f>II!AF104*100</f>
        <v>0</v>
      </c>
      <c r="AM107" s="72">
        <f>II!AG104*100</f>
        <v>0</v>
      </c>
      <c r="AN107" s="72">
        <f>II!AH104*100</f>
        <v>0</v>
      </c>
      <c r="AO107" s="72">
        <f>II!AI104*100</f>
        <v>0</v>
      </c>
      <c r="AP107" s="72">
        <f>II!AJ104*100</f>
        <v>0</v>
      </c>
      <c r="AQ107" s="72">
        <f>II!AK104*100</f>
        <v>0</v>
      </c>
    </row>
    <row r="108" spans="1:43" hidden="1" x14ac:dyDescent="0.2">
      <c r="A108" s="68" t="s">
        <v>99</v>
      </c>
      <c r="B108" s="68" t="s">
        <v>100</v>
      </c>
      <c r="C108" s="68" t="s">
        <v>109</v>
      </c>
      <c r="D108" s="68" t="s">
        <v>84</v>
      </c>
      <c r="E108" s="68" t="s">
        <v>79</v>
      </c>
      <c r="F108" s="68" t="s">
        <v>106</v>
      </c>
      <c r="G108" s="69" t="str">
        <f>II!B105</f>
        <v>%</v>
      </c>
      <c r="H108" s="68" t="s">
        <v>105</v>
      </c>
      <c r="I108" s="70">
        <v>2</v>
      </c>
      <c r="J108" s="72">
        <f>II!D105*100</f>
        <v>0</v>
      </c>
      <c r="K108" s="72">
        <f>II!E105*100</f>
        <v>0</v>
      </c>
      <c r="L108" s="72">
        <f>II!F105*100</f>
        <v>0</v>
      </c>
      <c r="M108" s="72">
        <f>II!G105*100</f>
        <v>0</v>
      </c>
      <c r="N108" s="72">
        <f>II!H105*100</f>
        <v>0</v>
      </c>
      <c r="O108" s="72">
        <f>II!I105*100</f>
        <v>0</v>
      </c>
      <c r="P108" s="72">
        <f>II!J105*100</f>
        <v>0</v>
      </c>
      <c r="Q108" s="72">
        <f>II!K105*100</f>
        <v>0</v>
      </c>
      <c r="R108" s="72">
        <f>II!L105*100</f>
        <v>0</v>
      </c>
      <c r="S108" s="72">
        <f>II!M105*100</f>
        <v>0</v>
      </c>
      <c r="T108" s="72">
        <f>II!N105*100</f>
        <v>0</v>
      </c>
      <c r="U108" s="72">
        <f>II!O105*100</f>
        <v>0</v>
      </c>
      <c r="V108" s="72">
        <f>II!P105*100</f>
        <v>0</v>
      </c>
      <c r="W108" s="72">
        <f>II!Q105*100</f>
        <v>0</v>
      </c>
      <c r="X108" s="72">
        <f>II!R105*100</f>
        <v>0</v>
      </c>
      <c r="Y108" s="72">
        <f>II!S105*100</f>
        <v>0</v>
      </c>
      <c r="Z108" s="72">
        <f>II!T105*100</f>
        <v>0</v>
      </c>
      <c r="AA108" s="72">
        <f>II!U105*100</f>
        <v>0</v>
      </c>
      <c r="AB108" s="72">
        <f>II!V105*100</f>
        <v>0</v>
      </c>
      <c r="AC108" s="72">
        <f>II!W105*100</f>
        <v>0</v>
      </c>
      <c r="AD108" s="72">
        <f>II!X105*100</f>
        <v>0</v>
      </c>
      <c r="AE108" s="72">
        <f>II!Y105*100</f>
        <v>0</v>
      </c>
      <c r="AF108" s="72">
        <f>II!Z105*100</f>
        <v>0</v>
      </c>
      <c r="AG108" s="72">
        <f>II!AA105*100</f>
        <v>0</v>
      </c>
      <c r="AH108" s="72">
        <f>II!AB105*100</f>
        <v>0</v>
      </c>
      <c r="AI108" s="72">
        <f>II!AC105*100</f>
        <v>0</v>
      </c>
      <c r="AJ108" s="72">
        <f>II!AD105*100</f>
        <v>0</v>
      </c>
      <c r="AK108" s="72">
        <f>II!AE105*100</f>
        <v>0</v>
      </c>
      <c r="AL108" s="72">
        <f>II!AF105*100</f>
        <v>0</v>
      </c>
      <c r="AM108" s="72">
        <f>II!AG105*100</f>
        <v>0</v>
      </c>
      <c r="AN108" s="72">
        <f>II!AH105*100</f>
        <v>0</v>
      </c>
      <c r="AO108" s="72">
        <f>II!AI105*100</f>
        <v>0</v>
      </c>
      <c r="AP108" s="72">
        <f>II!AJ105*100</f>
        <v>0</v>
      </c>
      <c r="AQ108" s="72">
        <f>II!AK105*100</f>
        <v>0</v>
      </c>
    </row>
    <row r="109" spans="1:43" hidden="1" x14ac:dyDescent="0.2">
      <c r="A109" s="68" t="s">
        <v>99</v>
      </c>
      <c r="B109" s="68" t="s">
        <v>100</v>
      </c>
      <c r="C109" s="68" t="s">
        <v>109</v>
      </c>
      <c r="D109" s="68" t="s">
        <v>84</v>
      </c>
      <c r="E109" s="68" t="s">
        <v>57</v>
      </c>
      <c r="F109" s="68" t="s">
        <v>106</v>
      </c>
      <c r="G109" s="69" t="str">
        <f>II!B106</f>
        <v>%</v>
      </c>
      <c r="H109" s="68" t="s">
        <v>105</v>
      </c>
      <c r="I109" s="70">
        <v>2</v>
      </c>
      <c r="J109" s="72">
        <f>II!D106*100</f>
        <v>0</v>
      </c>
      <c r="K109" s="72">
        <f>II!E106*100</f>
        <v>0</v>
      </c>
      <c r="L109" s="72">
        <f>II!F106*100</f>
        <v>0</v>
      </c>
      <c r="M109" s="72">
        <f>II!G106*100</f>
        <v>0</v>
      </c>
      <c r="N109" s="72">
        <f>II!H106*100</f>
        <v>0</v>
      </c>
      <c r="O109" s="72">
        <f>II!I106*100</f>
        <v>0</v>
      </c>
      <c r="P109" s="72">
        <f>II!J106*100</f>
        <v>0</v>
      </c>
      <c r="Q109" s="72">
        <f>II!K106*100</f>
        <v>0</v>
      </c>
      <c r="R109" s="72">
        <f>II!L106*100</f>
        <v>0</v>
      </c>
      <c r="S109" s="72">
        <f>II!M106*100</f>
        <v>0</v>
      </c>
      <c r="T109" s="72">
        <f>II!N106*100</f>
        <v>0</v>
      </c>
      <c r="U109" s="72">
        <f>II!O106*100</f>
        <v>0</v>
      </c>
      <c r="V109" s="72">
        <f>II!P106*100</f>
        <v>0</v>
      </c>
      <c r="W109" s="72">
        <f>II!Q106*100</f>
        <v>0</v>
      </c>
      <c r="X109" s="72">
        <f>II!R106*100</f>
        <v>0</v>
      </c>
      <c r="Y109" s="72">
        <f>II!S106*100</f>
        <v>0</v>
      </c>
      <c r="Z109" s="72">
        <f>II!T106*100</f>
        <v>0</v>
      </c>
      <c r="AA109" s="72">
        <f>II!U106*100</f>
        <v>0</v>
      </c>
      <c r="AB109" s="72">
        <f>II!V106*100</f>
        <v>0</v>
      </c>
      <c r="AC109" s="72">
        <f>II!W106*100</f>
        <v>0</v>
      </c>
      <c r="AD109" s="72">
        <f>II!X106*100</f>
        <v>0</v>
      </c>
      <c r="AE109" s="72">
        <f>II!Y106*100</f>
        <v>0</v>
      </c>
      <c r="AF109" s="72">
        <f>II!Z106*100</f>
        <v>0</v>
      </c>
      <c r="AG109" s="72">
        <f>II!AA106*100</f>
        <v>0</v>
      </c>
      <c r="AH109" s="72">
        <f>II!AB106*100</f>
        <v>0</v>
      </c>
      <c r="AI109" s="72">
        <f>II!AC106*100</f>
        <v>0</v>
      </c>
      <c r="AJ109" s="72">
        <f>II!AD106*100</f>
        <v>0</v>
      </c>
      <c r="AK109" s="72">
        <f>II!AE106*100</f>
        <v>0</v>
      </c>
      <c r="AL109" s="72">
        <f>II!AF106*100</f>
        <v>0</v>
      </c>
      <c r="AM109" s="72">
        <f>II!AG106*100</f>
        <v>0</v>
      </c>
      <c r="AN109" s="72">
        <f>II!AH106*100</f>
        <v>0</v>
      </c>
      <c r="AO109" s="72">
        <f>II!AI106*100</f>
        <v>0</v>
      </c>
      <c r="AP109" s="72">
        <f>II!AJ106*100</f>
        <v>0</v>
      </c>
      <c r="AQ109" s="72">
        <f>II!AK106*100</f>
        <v>0</v>
      </c>
    </row>
    <row r="110" spans="1:43" hidden="1" x14ac:dyDescent="0.2">
      <c r="A110" s="68" t="s">
        <v>99</v>
      </c>
      <c r="B110" s="68" t="s">
        <v>100</v>
      </c>
      <c r="C110" s="68" t="s">
        <v>109</v>
      </c>
      <c r="D110" s="68" t="s">
        <v>84</v>
      </c>
      <c r="E110" s="68" t="s">
        <v>13</v>
      </c>
      <c r="F110" s="68" t="s">
        <v>106</v>
      </c>
      <c r="G110" s="69" t="str">
        <f>II!B107</f>
        <v>%</v>
      </c>
      <c r="H110" s="68" t="s">
        <v>105</v>
      </c>
      <c r="I110" s="70">
        <v>2</v>
      </c>
      <c r="J110" s="72">
        <f>II!D107*100</f>
        <v>12.860303570343307</v>
      </c>
      <c r="K110" s="72">
        <f>II!E107*100</f>
        <v>12.960399777427664</v>
      </c>
      <c r="L110" s="72">
        <f>II!F107*100</f>
        <v>13.060509710170853</v>
      </c>
      <c r="M110" s="72">
        <f>II!G107*100</f>
        <v>13.160610125210267</v>
      </c>
      <c r="N110" s="72">
        <f>II!H107*100</f>
        <v>13.260747339258938</v>
      </c>
      <c r="O110" s="72">
        <f>II!I107*100</f>
        <v>13.360898287390174</v>
      </c>
      <c r="P110" s="72">
        <f>II!J107*100</f>
        <v>13.461061234822239</v>
      </c>
      <c r="Q110" s="72">
        <f>II!K107*100</f>
        <v>13.561229810160672</v>
      </c>
      <c r="R110" s="72">
        <f>II!L107*100</f>
        <v>13.661356302021749</v>
      </c>
      <c r="S110" s="72">
        <f>II!M107*100</f>
        <v>13.761124330767835</v>
      </c>
      <c r="T110" s="72">
        <f>II!N107*100</f>
        <v>13.858425197373975</v>
      </c>
      <c r="U110" s="72">
        <f>II!O107*100</f>
        <v>13.939230240096393</v>
      </c>
      <c r="V110" s="72">
        <f>II!P107*100</f>
        <v>13.91131176733024</v>
      </c>
      <c r="W110" s="72">
        <f>II!Q107*100</f>
        <v>12.86208490087647</v>
      </c>
      <c r="X110" s="72">
        <f>II!R107*100</f>
        <v>12.880365196976095</v>
      </c>
      <c r="Y110" s="72">
        <f>II!S107*100</f>
        <v>12.893523102525585</v>
      </c>
      <c r="Z110" s="72">
        <f>II!T107*100</f>
        <v>12.901249977130224</v>
      </c>
      <c r="AA110" s="72">
        <f>II!U107*100</f>
        <v>12.903221475186086</v>
      </c>
      <c r="AB110" s="72">
        <f>II!V107*100</f>
        <v>12.899097261173118</v>
      </c>
      <c r="AC110" s="72">
        <f>II!W107*100</f>
        <v>12.88852081729619</v>
      </c>
      <c r="AD110" s="72">
        <f>II!X107*100</f>
        <v>12.871119363330058</v>
      </c>
      <c r="AE110" s="72">
        <f>II!Y107*100</f>
        <v>12.846503910903525</v>
      </c>
      <c r="AF110" s="72">
        <f>II!Z107*100</f>
        <v>12.814269476905963</v>
      </c>
      <c r="AG110" s="72">
        <f>II!AA107*100</f>
        <v>12.773995483159053</v>
      </c>
      <c r="AH110" s="72">
        <f>II!AB107*100</f>
        <v>12.725246371893489</v>
      </c>
      <c r="AI110" s="72">
        <f>II!AC107*100</f>
        <v>12.667572468804497</v>
      </c>
      <c r="AJ110" s="72">
        <f>II!AD107*100</f>
        <v>12.600511127412187</v>
      </c>
      <c r="AK110" s="72">
        <f>II!AE107*100</f>
        <v>12.523588189970081</v>
      </c>
      <c r="AL110" s="72">
        <f>II!AF107*100</f>
        <v>12.436319801073276</v>
      </c>
      <c r="AM110" s="72">
        <f>II!AG107*100</f>
        <v>12.338214610206032</v>
      </c>
      <c r="AN110" s="72">
        <f>II!AH107*100</f>
        <v>12.228776398504113</v>
      </c>
      <c r="AO110" s="72">
        <f>II!AI107*100</f>
        <v>12.107507162728874</v>
      </c>
      <c r="AP110" s="72">
        <f>II!AJ107*100</f>
        <v>11.973910685581522</v>
      </c>
      <c r="AQ110" s="72">
        <f>II!AK107*100</f>
        <v>11.827496615743163</v>
      </c>
    </row>
    <row r="111" spans="1:43" hidden="1" x14ac:dyDescent="0.2">
      <c r="A111" s="68" t="s">
        <v>99</v>
      </c>
      <c r="B111" s="68" t="s">
        <v>100</v>
      </c>
      <c r="C111" s="68" t="s">
        <v>109</v>
      </c>
      <c r="D111" s="68" t="s">
        <v>84</v>
      </c>
      <c r="E111" s="68" t="s">
        <v>55</v>
      </c>
      <c r="F111" s="68" t="s">
        <v>106</v>
      </c>
      <c r="G111" s="69" t="str">
        <f>II!B108</f>
        <v>%</v>
      </c>
      <c r="H111" s="68" t="s">
        <v>105</v>
      </c>
      <c r="I111" s="70">
        <v>2</v>
      </c>
      <c r="J111" s="72">
        <f>II!D108*100</f>
        <v>0</v>
      </c>
      <c r="K111" s="72">
        <f>II!E108*100</f>
        <v>0</v>
      </c>
      <c r="L111" s="72">
        <f>II!F108*100</f>
        <v>0</v>
      </c>
      <c r="M111" s="72">
        <f>II!G108*100</f>
        <v>0</v>
      </c>
      <c r="N111" s="72">
        <f>II!H108*100</f>
        <v>0</v>
      </c>
      <c r="O111" s="72">
        <f>II!I108*100</f>
        <v>0</v>
      </c>
      <c r="P111" s="72">
        <f>II!J108*100</f>
        <v>0</v>
      </c>
      <c r="Q111" s="72">
        <f>II!K108*100</f>
        <v>0</v>
      </c>
      <c r="R111" s="72">
        <f>II!L108*100</f>
        <v>0</v>
      </c>
      <c r="S111" s="72">
        <f>II!M108*100</f>
        <v>0</v>
      </c>
      <c r="T111" s="72">
        <f>II!N108*100</f>
        <v>0</v>
      </c>
      <c r="U111" s="72">
        <f>II!O108*100</f>
        <v>0</v>
      </c>
      <c r="V111" s="72">
        <f>II!P108*100</f>
        <v>0</v>
      </c>
      <c r="W111" s="72">
        <f>II!Q108*100</f>
        <v>0</v>
      </c>
      <c r="X111" s="72">
        <f>II!R108*100</f>
        <v>0</v>
      </c>
      <c r="Y111" s="72">
        <f>II!S108*100</f>
        <v>0</v>
      </c>
      <c r="Z111" s="72">
        <f>II!T108*100</f>
        <v>0</v>
      </c>
      <c r="AA111" s="72">
        <f>II!U108*100</f>
        <v>0</v>
      </c>
      <c r="AB111" s="72">
        <f>II!V108*100</f>
        <v>0</v>
      </c>
      <c r="AC111" s="72">
        <f>II!W108*100</f>
        <v>0</v>
      </c>
      <c r="AD111" s="72">
        <f>II!X108*100</f>
        <v>0</v>
      </c>
      <c r="AE111" s="72">
        <f>II!Y108*100</f>
        <v>0</v>
      </c>
      <c r="AF111" s="72">
        <f>II!Z108*100</f>
        <v>0</v>
      </c>
      <c r="AG111" s="72">
        <f>II!AA108*100</f>
        <v>0</v>
      </c>
      <c r="AH111" s="72">
        <f>II!AB108*100</f>
        <v>0</v>
      </c>
      <c r="AI111" s="72">
        <f>II!AC108*100</f>
        <v>0</v>
      </c>
      <c r="AJ111" s="72">
        <f>II!AD108*100</f>
        <v>0</v>
      </c>
      <c r="AK111" s="72">
        <f>II!AE108*100</f>
        <v>0</v>
      </c>
      <c r="AL111" s="72">
        <f>II!AF108*100</f>
        <v>0</v>
      </c>
      <c r="AM111" s="72">
        <f>II!AG108*100</f>
        <v>0</v>
      </c>
      <c r="AN111" s="72">
        <f>II!AH108*100</f>
        <v>0</v>
      </c>
      <c r="AO111" s="72">
        <f>II!AI108*100</f>
        <v>0</v>
      </c>
      <c r="AP111" s="72">
        <f>II!AJ108*100</f>
        <v>0</v>
      </c>
      <c r="AQ111" s="72">
        <f>II!AK108*100</f>
        <v>0</v>
      </c>
    </row>
    <row r="112" spans="1:43" hidden="1" x14ac:dyDescent="0.2">
      <c r="A112" s="68" t="s">
        <v>99</v>
      </c>
      <c r="B112" s="68" t="s">
        <v>100</v>
      </c>
      <c r="C112" s="68" t="s">
        <v>109</v>
      </c>
      <c r="D112" s="68" t="s">
        <v>84</v>
      </c>
      <c r="E112" s="68" t="s">
        <v>56</v>
      </c>
      <c r="F112" s="68" t="s">
        <v>106</v>
      </c>
      <c r="G112" s="69" t="str">
        <f>II!B109</f>
        <v>%</v>
      </c>
      <c r="H112" s="68" t="s">
        <v>105</v>
      </c>
      <c r="I112" s="70">
        <v>2</v>
      </c>
      <c r="J112" s="72">
        <f>II!D109*100</f>
        <v>0</v>
      </c>
      <c r="K112" s="72">
        <f>II!E109*100</f>
        <v>0</v>
      </c>
      <c r="L112" s="72">
        <f>II!F109*100</f>
        <v>0</v>
      </c>
      <c r="M112" s="72">
        <f>II!G109*100</f>
        <v>0</v>
      </c>
      <c r="N112" s="72">
        <f>II!H109*100</f>
        <v>0</v>
      </c>
      <c r="O112" s="72">
        <f>II!I109*100</f>
        <v>0</v>
      </c>
      <c r="P112" s="72">
        <f>II!J109*100</f>
        <v>0</v>
      </c>
      <c r="Q112" s="72">
        <f>II!K109*100</f>
        <v>0</v>
      </c>
      <c r="R112" s="72">
        <f>II!L109*100</f>
        <v>0</v>
      </c>
      <c r="S112" s="72">
        <f>II!M109*100</f>
        <v>0</v>
      </c>
      <c r="T112" s="72">
        <f>II!N109*100</f>
        <v>0</v>
      </c>
      <c r="U112" s="72">
        <f>II!O109*100</f>
        <v>0</v>
      </c>
      <c r="V112" s="72">
        <f>II!P109*100</f>
        <v>0</v>
      </c>
      <c r="W112" s="72">
        <f>II!Q109*100</f>
        <v>0</v>
      </c>
      <c r="X112" s="72">
        <f>II!R109*100</f>
        <v>0</v>
      </c>
      <c r="Y112" s="72">
        <f>II!S109*100</f>
        <v>0</v>
      </c>
      <c r="Z112" s="72">
        <f>II!T109*100</f>
        <v>0</v>
      </c>
      <c r="AA112" s="72">
        <f>II!U109*100</f>
        <v>0</v>
      </c>
      <c r="AB112" s="72">
        <f>II!V109*100</f>
        <v>0</v>
      </c>
      <c r="AC112" s="72">
        <f>II!W109*100</f>
        <v>0</v>
      </c>
      <c r="AD112" s="72">
        <f>II!X109*100</f>
        <v>0</v>
      </c>
      <c r="AE112" s="72">
        <f>II!Y109*100</f>
        <v>0</v>
      </c>
      <c r="AF112" s="72">
        <f>II!Z109*100</f>
        <v>0</v>
      </c>
      <c r="AG112" s="72">
        <f>II!AA109*100</f>
        <v>0</v>
      </c>
      <c r="AH112" s="72">
        <f>II!AB109*100</f>
        <v>0</v>
      </c>
      <c r="AI112" s="72">
        <f>II!AC109*100</f>
        <v>0</v>
      </c>
      <c r="AJ112" s="72">
        <f>II!AD109*100</f>
        <v>0</v>
      </c>
      <c r="AK112" s="72">
        <f>II!AE109*100</f>
        <v>0</v>
      </c>
      <c r="AL112" s="72">
        <f>II!AF109*100</f>
        <v>0</v>
      </c>
      <c r="AM112" s="72">
        <f>II!AG109*100</f>
        <v>0</v>
      </c>
      <c r="AN112" s="72">
        <f>II!AH109*100</f>
        <v>0</v>
      </c>
      <c r="AO112" s="72">
        <f>II!AI109*100</f>
        <v>0</v>
      </c>
      <c r="AP112" s="72">
        <f>II!AJ109*100</f>
        <v>0</v>
      </c>
      <c r="AQ112" s="72">
        <f>II!AK109*100</f>
        <v>0</v>
      </c>
    </row>
    <row r="113" spans="1:43" hidden="1" x14ac:dyDescent="0.2">
      <c r="A113" s="68" t="s">
        <v>99</v>
      </c>
      <c r="B113" s="68" t="s">
        <v>100</v>
      </c>
      <c r="C113" s="68" t="s">
        <v>109</v>
      </c>
      <c r="D113" s="68" t="s">
        <v>84</v>
      </c>
      <c r="E113" s="68" t="s">
        <v>14</v>
      </c>
      <c r="F113" s="68" t="s">
        <v>106</v>
      </c>
      <c r="G113" s="69" t="str">
        <f>II!B110</f>
        <v>%</v>
      </c>
      <c r="H113" s="68" t="s">
        <v>105</v>
      </c>
      <c r="I113" s="70">
        <v>2</v>
      </c>
      <c r="J113" s="72">
        <f>II!D110*100</f>
        <v>0</v>
      </c>
      <c r="K113" s="72">
        <f>II!E110*100</f>
        <v>0</v>
      </c>
      <c r="L113" s="72">
        <f>II!F110*100</f>
        <v>0</v>
      </c>
      <c r="M113" s="72">
        <f>II!G110*100</f>
        <v>0</v>
      </c>
      <c r="N113" s="72">
        <f>II!H110*100</f>
        <v>0</v>
      </c>
      <c r="O113" s="72">
        <f>II!I110*100</f>
        <v>0</v>
      </c>
      <c r="P113" s="72">
        <f>II!J110*100</f>
        <v>1.2908396706556742E-5</v>
      </c>
      <c r="Q113" s="72">
        <f>II!K110*100</f>
        <v>8.5442348796583155E-5</v>
      </c>
      <c r="R113" s="72">
        <f>II!L110*100</f>
        <v>5.655520549574419E-4</v>
      </c>
      <c r="S113" s="72">
        <f>II!M110*100</f>
        <v>3.7433512130057621E-3</v>
      </c>
      <c r="T113" s="72">
        <f>II!N110*100</f>
        <v>2.4772584996120495E-2</v>
      </c>
      <c r="U113" s="72">
        <f>II!O110*100</f>
        <v>0.1637455848804672</v>
      </c>
      <c r="V113" s="72">
        <f>II!P110*100</f>
        <v>1.0739759466869661</v>
      </c>
      <c r="W113" s="72">
        <f>II!Q110*100</f>
        <v>6.6669256606744192</v>
      </c>
      <c r="X113" s="72">
        <f>II!R110*100</f>
        <v>6.9738106563148268</v>
      </c>
      <c r="Y113" s="72">
        <f>II!S110*100</f>
        <v>7.2934538113663976</v>
      </c>
      <c r="Z113" s="72">
        <f>II!T110*100</f>
        <v>7.6262492117124507</v>
      </c>
      <c r="AA113" s="72">
        <f>II!U110*100</f>
        <v>7.9725892584141116</v>
      </c>
      <c r="AB113" s="72">
        <f>II!V110*100</f>
        <v>8.332862980140348</v>
      </c>
      <c r="AC113" s="72">
        <f>II!W110*100</f>
        <v>8.7074541880684926</v>
      </c>
      <c r="AD113" s="72">
        <f>II!X110*100</f>
        <v>9.0967394708084335</v>
      </c>
      <c r="AE113" s="72">
        <f>II!Y110*100</f>
        <v>9.5010860288702901</v>
      </c>
      <c r="AF113" s="72">
        <f>II!Z110*100</f>
        <v>9.9208493505757147</v>
      </c>
      <c r="AG113" s="72">
        <f>II!AA110*100</f>
        <v>10.356370734141693</v>
      </c>
      <c r="AH113" s="72">
        <f>II!AB110*100</f>
        <v>10.807974663972907</v>
      </c>
      <c r="AI113" s="72">
        <f>II!AC110*100</f>
        <v>11.275966053003971</v>
      </c>
      <c r="AJ113" s="72">
        <f>II!AD110*100</f>
        <v>11.760627367243357</v>
      </c>
      <c r="AK113" s="72">
        <f>II!AE110*100</f>
        <v>12.262215653475998</v>
      </c>
      <c r="AL113" s="72">
        <f>II!AF110*100</f>
        <v>12.780959496346961</v>
      </c>
      <c r="AM113" s="72">
        <f>II!AG110*100</f>
        <v>13.317055936711286</v>
      </c>
      <c r="AN113" s="72">
        <f>II!AH110*100</f>
        <v>13.870667389098218</v>
      </c>
      <c r="AO113" s="72">
        <f>II!AI110*100</f>
        <v>14.441918602260905</v>
      </c>
      <c r="AP113" s="72">
        <f>II!AJ110*100</f>
        <v>15.030893712881177</v>
      </c>
      <c r="AQ113" s="72">
        <f>II!AK110*100</f>
        <v>15.637633448335128</v>
      </c>
    </row>
    <row r="114" spans="1:43" hidden="1" x14ac:dyDescent="0.2">
      <c r="A114" s="68" t="s">
        <v>99</v>
      </c>
      <c r="B114" s="68" t="s">
        <v>100</v>
      </c>
      <c r="C114" s="68" t="s">
        <v>109</v>
      </c>
      <c r="D114" s="68" t="s">
        <v>84</v>
      </c>
      <c r="E114" s="68" t="s">
        <v>80</v>
      </c>
      <c r="F114" s="68" t="s">
        <v>106</v>
      </c>
      <c r="G114" s="69" t="str">
        <f>II!B111</f>
        <v>%</v>
      </c>
      <c r="H114" s="68" t="s">
        <v>105</v>
      </c>
      <c r="I114" s="70">
        <v>2</v>
      </c>
      <c r="J114" s="72">
        <f>II!D111*100</f>
        <v>0</v>
      </c>
      <c r="K114" s="72">
        <f>II!E111*100</f>
        <v>0</v>
      </c>
      <c r="L114" s="72">
        <f>II!F111*100</f>
        <v>0</v>
      </c>
      <c r="M114" s="72">
        <f>II!G111*100</f>
        <v>0</v>
      </c>
      <c r="N114" s="72">
        <f>II!H111*100</f>
        <v>0</v>
      </c>
      <c r="O114" s="72">
        <f>II!I111*100</f>
        <v>0</v>
      </c>
      <c r="P114" s="72">
        <f>II!J111*100</f>
        <v>0</v>
      </c>
      <c r="Q114" s="72">
        <f>II!K111*100</f>
        <v>0</v>
      </c>
      <c r="R114" s="72">
        <f>II!L111*100</f>
        <v>0</v>
      </c>
      <c r="S114" s="72">
        <f>II!M111*100</f>
        <v>0</v>
      </c>
      <c r="T114" s="72">
        <f>II!N111*100</f>
        <v>0</v>
      </c>
      <c r="U114" s="72">
        <f>II!O111*100</f>
        <v>0</v>
      </c>
      <c r="V114" s="72">
        <f>II!P111*100</f>
        <v>1.2819018368595824E-5</v>
      </c>
      <c r="W114" s="72">
        <f>II!Q111*100</f>
        <v>2.5158210040280853</v>
      </c>
      <c r="X114" s="72">
        <f>II!R111*100</f>
        <v>2.7192567842382047</v>
      </c>
      <c r="Y114" s="72">
        <f>II!S111*100</f>
        <v>2.938558346751158</v>
      </c>
      <c r="Z114" s="72">
        <f>II!T111*100</f>
        <v>3.174868587829391</v>
      </c>
      <c r="AA114" s="72">
        <f>II!U111*100</f>
        <v>3.4293974160370166</v>
      </c>
      <c r="AB114" s="72">
        <f>II!V111*100</f>
        <v>3.7034231320361002</v>
      </c>
      <c r="AC114" s="72">
        <f>II!W111*100</f>
        <v>3.9982933520681554</v>
      </c>
      <c r="AD114" s="72">
        <f>II!X111*100</f>
        <v>4.315425373005211</v>
      </c>
      <c r="AE114" s="72">
        <f>II!Y111*100</f>
        <v>4.6563058646172246</v>
      </c>
      <c r="AF114" s="72">
        <f>II!Z111*100</f>
        <v>5.022489762213155</v>
      </c>
      <c r="AG114" s="72">
        <f>II!AA111*100</f>
        <v>5.4155982204017938</v>
      </c>
      <c r="AH114" s="72">
        <f>II!AB111*100</f>
        <v>5.8373154768178654</v>
      </c>
      <c r="AI114" s="72">
        <f>II!AC111*100</f>
        <v>6.2893844638202427</v>
      </c>
      <c r="AJ114" s="72">
        <f>II!AD111*100</f>
        <v>6.7736009970741016</v>
      </c>
      <c r="AK114" s="72">
        <f>II!AE111*100</f>
        <v>7.2918063634035564</v>
      </c>
      <c r="AL114" s="72">
        <f>II!AF111*100</f>
        <v>7.8458781273194518</v>
      </c>
      <c r="AM114" s="72">
        <f>II!AG111*100</f>
        <v>8.437718977311583</v>
      </c>
      <c r="AN114" s="72">
        <f>II!AH111*100</f>
        <v>9.0692434406058187</v>
      </c>
      <c r="AO114" s="72">
        <f>II!AI111*100</f>
        <v>9.7423623099961727</v>
      </c>
      <c r="AP114" s="72">
        <f>II!AJ111*100</f>
        <v>10.458964650013684</v>
      </c>
      <c r="AQ114" s="72">
        <f>II!AK111*100</f>
        <v>11.220897283538182</v>
      </c>
    </row>
    <row r="115" spans="1:43" hidden="1" x14ac:dyDescent="0.2">
      <c r="A115" s="68" t="s">
        <v>99</v>
      </c>
      <c r="B115" s="68" t="s">
        <v>100</v>
      </c>
      <c r="C115" s="68" t="s">
        <v>109</v>
      </c>
      <c r="D115" s="68" t="s">
        <v>85</v>
      </c>
      <c r="E115" s="68" t="s">
        <v>12</v>
      </c>
      <c r="F115" s="68" t="s">
        <v>106</v>
      </c>
      <c r="G115" s="69" t="str">
        <f>II!B114</f>
        <v>%</v>
      </c>
      <c r="H115" s="68" t="s">
        <v>105</v>
      </c>
      <c r="I115" s="70">
        <v>2</v>
      </c>
      <c r="J115" s="72">
        <f>II!D114*100</f>
        <v>100</v>
      </c>
      <c r="K115" s="72">
        <f>II!E114*100</f>
        <v>100</v>
      </c>
      <c r="L115" s="72">
        <f>II!F114*100</f>
        <v>100</v>
      </c>
      <c r="M115" s="72">
        <f>II!G114*100</f>
        <v>100</v>
      </c>
      <c r="N115" s="72">
        <f>II!H114*100</f>
        <v>100</v>
      </c>
      <c r="O115" s="72">
        <f>II!I114*100</f>
        <v>100</v>
      </c>
      <c r="P115" s="72">
        <f>II!J114*100</f>
        <v>100</v>
      </c>
      <c r="Q115" s="72">
        <f>II!K114*100</f>
        <v>100</v>
      </c>
      <c r="R115" s="72">
        <f>II!L114*100</f>
        <v>100</v>
      </c>
      <c r="S115" s="72">
        <f>II!M114*100</f>
        <v>100</v>
      </c>
      <c r="T115" s="72">
        <f>II!N114*100</f>
        <v>100</v>
      </c>
      <c r="U115" s="72">
        <f>II!O114*100</f>
        <v>100</v>
      </c>
      <c r="V115" s="72">
        <f>II!P114*100</f>
        <v>100</v>
      </c>
      <c r="W115" s="72">
        <f>II!Q114*100</f>
        <v>100</v>
      </c>
      <c r="X115" s="72">
        <f>II!R114*100</f>
        <v>100</v>
      </c>
      <c r="Y115" s="72">
        <f>II!S114*100</f>
        <v>100</v>
      </c>
      <c r="Z115" s="72">
        <f>II!T114*100</f>
        <v>100</v>
      </c>
      <c r="AA115" s="72">
        <f>II!U114*100</f>
        <v>100</v>
      </c>
      <c r="AB115" s="72">
        <f>II!V114*100</f>
        <v>100</v>
      </c>
      <c r="AC115" s="72">
        <f>II!W114*100</f>
        <v>100</v>
      </c>
      <c r="AD115" s="72">
        <f>II!X114*100</f>
        <v>100</v>
      </c>
      <c r="AE115" s="72">
        <f>II!Y114*100</f>
        <v>100</v>
      </c>
      <c r="AF115" s="72">
        <f>II!Z114*100</f>
        <v>100</v>
      </c>
      <c r="AG115" s="72">
        <f>II!AA114*100</f>
        <v>100</v>
      </c>
      <c r="AH115" s="72">
        <f>II!AB114*100</f>
        <v>100</v>
      </c>
      <c r="AI115" s="72">
        <f>II!AC114*100</f>
        <v>100</v>
      </c>
      <c r="AJ115" s="72">
        <f>II!AD114*100</f>
        <v>100</v>
      </c>
      <c r="AK115" s="72">
        <f>II!AE114*100</f>
        <v>100</v>
      </c>
      <c r="AL115" s="72">
        <f>II!AF114*100</f>
        <v>100</v>
      </c>
      <c r="AM115" s="72">
        <f>II!AG114*100</f>
        <v>100</v>
      </c>
      <c r="AN115" s="72">
        <f>II!AH114*100</f>
        <v>100</v>
      </c>
      <c r="AO115" s="72">
        <f>II!AI114*100</f>
        <v>100</v>
      </c>
      <c r="AP115" s="72">
        <f>II!AJ114*100</f>
        <v>100</v>
      </c>
      <c r="AQ115" s="72">
        <f>II!AK114*100</f>
        <v>100</v>
      </c>
    </row>
    <row r="116" spans="1:43" hidden="1" x14ac:dyDescent="0.2">
      <c r="A116" s="68" t="s">
        <v>99</v>
      </c>
      <c r="B116" s="68" t="s">
        <v>100</v>
      </c>
      <c r="C116" s="68" t="s">
        <v>109</v>
      </c>
      <c r="D116" s="68" t="s">
        <v>16</v>
      </c>
      <c r="E116" s="68" t="s">
        <v>7</v>
      </c>
      <c r="F116" s="68" t="s">
        <v>107</v>
      </c>
      <c r="G116" s="69" t="str">
        <f>II!B118</f>
        <v>%</v>
      </c>
      <c r="H116" s="68" t="s">
        <v>98</v>
      </c>
      <c r="I116" s="70">
        <v>2</v>
      </c>
      <c r="J116" s="72">
        <f>II!D118*100</f>
        <v>30</v>
      </c>
      <c r="K116" s="72">
        <f>II!E118*100</f>
        <v>30</v>
      </c>
      <c r="L116" s="72">
        <f>II!F118*100</f>
        <v>30</v>
      </c>
      <c r="M116" s="72">
        <f>II!G118*100</f>
        <v>30</v>
      </c>
      <c r="N116" s="72">
        <f>II!H118*100</f>
        <v>30</v>
      </c>
      <c r="O116" s="72">
        <f>II!I118*100</f>
        <v>30</v>
      </c>
      <c r="P116" s="72">
        <f>II!J118*100</f>
        <v>30</v>
      </c>
      <c r="Q116" s="72">
        <f>II!K118*100</f>
        <v>30</v>
      </c>
      <c r="R116" s="72">
        <f>II!L118*100</f>
        <v>30</v>
      </c>
      <c r="S116" s="72">
        <f>II!M118*100</f>
        <v>30</v>
      </c>
      <c r="T116" s="72">
        <f>II!N118*100</f>
        <v>30</v>
      </c>
      <c r="U116" s="72">
        <f>II!O118*100</f>
        <v>30</v>
      </c>
      <c r="V116" s="72">
        <f>II!P118*100</f>
        <v>30</v>
      </c>
      <c r="W116" s="72">
        <f>II!Q118*100</f>
        <v>30</v>
      </c>
      <c r="X116" s="72">
        <f>II!R118*100</f>
        <v>30</v>
      </c>
      <c r="Y116" s="72">
        <f>II!S118*100</f>
        <v>30</v>
      </c>
      <c r="Z116" s="72">
        <f>II!T118*100</f>
        <v>30</v>
      </c>
      <c r="AA116" s="72">
        <f>II!U118*100</f>
        <v>30</v>
      </c>
      <c r="AB116" s="72">
        <f>II!V118*100</f>
        <v>30</v>
      </c>
      <c r="AC116" s="72">
        <f>II!W118*100</f>
        <v>30</v>
      </c>
      <c r="AD116" s="72">
        <f>II!X118*100</f>
        <v>30</v>
      </c>
      <c r="AE116" s="72">
        <f>II!Y118*100</f>
        <v>30</v>
      </c>
      <c r="AF116" s="72">
        <f>II!Z118*100</f>
        <v>30</v>
      </c>
      <c r="AG116" s="72">
        <f>II!AA118*100</f>
        <v>30</v>
      </c>
      <c r="AH116" s="72">
        <f>II!AB118*100</f>
        <v>30</v>
      </c>
      <c r="AI116" s="72">
        <f>II!AC118*100</f>
        <v>30</v>
      </c>
      <c r="AJ116" s="72">
        <f>II!AD118*100</f>
        <v>30</v>
      </c>
      <c r="AK116" s="72">
        <f>II!AE118*100</f>
        <v>30</v>
      </c>
      <c r="AL116" s="72">
        <f>II!AF118*100</f>
        <v>30</v>
      </c>
      <c r="AM116" s="72">
        <f>II!AG118*100</f>
        <v>30</v>
      </c>
      <c r="AN116" s="72">
        <f>II!AH118*100</f>
        <v>30</v>
      </c>
      <c r="AO116" s="72">
        <f>II!AI118*100</f>
        <v>30</v>
      </c>
      <c r="AP116" s="72">
        <f>II!AJ118*100</f>
        <v>30</v>
      </c>
      <c r="AQ116" s="72">
        <f>II!AK118*100</f>
        <v>30</v>
      </c>
    </row>
    <row r="117" spans="1:43" hidden="1" x14ac:dyDescent="0.2">
      <c r="A117" s="68" t="s">
        <v>99</v>
      </c>
      <c r="B117" s="68" t="s">
        <v>100</v>
      </c>
      <c r="C117" s="68" t="s">
        <v>109</v>
      </c>
      <c r="D117" s="68" t="s">
        <v>16</v>
      </c>
      <c r="E117" s="68" t="s">
        <v>11</v>
      </c>
      <c r="F117" s="68" t="s">
        <v>107</v>
      </c>
      <c r="G117" s="69" t="str">
        <f>II!B119</f>
        <v>%</v>
      </c>
      <c r="H117" s="68" t="s">
        <v>98</v>
      </c>
      <c r="I117" s="70">
        <v>2</v>
      </c>
      <c r="J117" s="72">
        <f>II!D119*100</f>
        <v>25</v>
      </c>
      <c r="K117" s="72">
        <f>II!E119*100</f>
        <v>25</v>
      </c>
      <c r="L117" s="72">
        <f>II!F119*100</f>
        <v>25</v>
      </c>
      <c r="M117" s="72">
        <f>II!G119*100</f>
        <v>25</v>
      </c>
      <c r="N117" s="72">
        <f>II!H119*100</f>
        <v>25</v>
      </c>
      <c r="O117" s="72">
        <f>II!I119*100</f>
        <v>25</v>
      </c>
      <c r="P117" s="72">
        <f>II!J119*100</f>
        <v>25</v>
      </c>
      <c r="Q117" s="72">
        <f>II!K119*100</f>
        <v>25</v>
      </c>
      <c r="R117" s="72">
        <f>II!L119*100</f>
        <v>25</v>
      </c>
      <c r="S117" s="72">
        <f>II!M119*100</f>
        <v>25</v>
      </c>
      <c r="T117" s="72">
        <f>II!N119*100</f>
        <v>25</v>
      </c>
      <c r="U117" s="72">
        <f>II!O119*100</f>
        <v>25</v>
      </c>
      <c r="V117" s="72">
        <f>II!P119*100</f>
        <v>25</v>
      </c>
      <c r="W117" s="72">
        <f>II!Q119*100</f>
        <v>25</v>
      </c>
      <c r="X117" s="72">
        <f>II!R119*100</f>
        <v>25</v>
      </c>
      <c r="Y117" s="72">
        <f>II!S119*100</f>
        <v>25</v>
      </c>
      <c r="Z117" s="72">
        <f>II!T119*100</f>
        <v>25</v>
      </c>
      <c r="AA117" s="72">
        <f>II!U119*100</f>
        <v>25</v>
      </c>
      <c r="AB117" s="72">
        <f>II!V119*100</f>
        <v>25</v>
      </c>
      <c r="AC117" s="72">
        <f>II!W119*100</f>
        <v>25</v>
      </c>
      <c r="AD117" s="72">
        <f>II!X119*100</f>
        <v>25</v>
      </c>
      <c r="AE117" s="72">
        <f>II!Y119*100</f>
        <v>25</v>
      </c>
      <c r="AF117" s="72">
        <f>II!Z119*100</f>
        <v>25</v>
      </c>
      <c r="AG117" s="72">
        <f>II!AA119*100</f>
        <v>25</v>
      </c>
      <c r="AH117" s="72">
        <f>II!AB119*100</f>
        <v>25</v>
      </c>
      <c r="AI117" s="72">
        <f>II!AC119*100</f>
        <v>25</v>
      </c>
      <c r="AJ117" s="72">
        <f>II!AD119*100</f>
        <v>25</v>
      </c>
      <c r="AK117" s="72">
        <f>II!AE119*100</f>
        <v>25</v>
      </c>
      <c r="AL117" s="72">
        <f>II!AF119*100</f>
        <v>25</v>
      </c>
      <c r="AM117" s="72">
        <f>II!AG119*100</f>
        <v>25</v>
      </c>
      <c r="AN117" s="72">
        <f>II!AH119*100</f>
        <v>25</v>
      </c>
      <c r="AO117" s="72">
        <f>II!AI119*100</f>
        <v>25</v>
      </c>
      <c r="AP117" s="72">
        <f>II!AJ119*100</f>
        <v>25</v>
      </c>
      <c r="AQ117" s="72">
        <f>II!AK119*100</f>
        <v>25</v>
      </c>
    </row>
    <row r="118" spans="1:43" hidden="1" x14ac:dyDescent="0.2">
      <c r="A118" s="68" t="s">
        <v>99</v>
      </c>
      <c r="B118" s="68" t="s">
        <v>100</v>
      </c>
      <c r="C118" s="68" t="s">
        <v>109</v>
      </c>
      <c r="D118" s="68" t="s">
        <v>16</v>
      </c>
      <c r="E118" s="68" t="s">
        <v>12</v>
      </c>
      <c r="F118" s="68" t="s">
        <v>107</v>
      </c>
      <c r="G118" s="69" t="str">
        <f>II!B120</f>
        <v>%</v>
      </c>
      <c r="H118" s="68" t="s">
        <v>98</v>
      </c>
      <c r="I118" s="70">
        <v>2</v>
      </c>
      <c r="J118" s="72">
        <f>II!D120*100</f>
        <v>87.906603773584905</v>
      </c>
      <c r="K118" s="72">
        <f>II!E120*100</f>
        <v>88.201451378809864</v>
      </c>
      <c r="L118" s="72">
        <f>II!F120*100</f>
        <v>88.496298984034823</v>
      </c>
      <c r="M118" s="72">
        <f>II!G120*100</f>
        <v>88.791146589259796</v>
      </c>
      <c r="N118" s="72">
        <f>II!H120*100</f>
        <v>89.085994194484755</v>
      </c>
      <c r="O118" s="72">
        <f>II!I120*100</f>
        <v>89.380841799709728</v>
      </c>
      <c r="P118" s="72">
        <f>II!J120*100</f>
        <v>89.675689404934687</v>
      </c>
      <c r="Q118" s="72">
        <f>II!K120*100</f>
        <v>89.970537010159646</v>
      </c>
      <c r="R118" s="72">
        <f>II!L120*100</f>
        <v>90.265384615384619</v>
      </c>
      <c r="S118" s="72">
        <f>II!M120*100</f>
        <v>90.560232220609578</v>
      </c>
      <c r="T118" s="72">
        <f>II!N120*100</f>
        <v>90.855079825834537</v>
      </c>
      <c r="U118" s="72">
        <f>II!O120*100</f>
        <v>91.14992743105951</v>
      </c>
      <c r="V118" s="72">
        <f>II!P120*100</f>
        <v>91.444775036284469</v>
      </c>
      <c r="W118" s="72">
        <f>II!Q120*100</f>
        <v>91.739622641509428</v>
      </c>
      <c r="X118" s="72">
        <f>II!R120*100</f>
        <v>91.739622641509428</v>
      </c>
      <c r="Y118" s="72">
        <f>II!S120*100</f>
        <v>91.739622641509428</v>
      </c>
      <c r="Z118" s="72">
        <f>II!T120*100</f>
        <v>91.739622641509428</v>
      </c>
      <c r="AA118" s="72">
        <f>II!U120*100</f>
        <v>91.739622641509428</v>
      </c>
      <c r="AB118" s="72">
        <f>II!V120*100</f>
        <v>91.739622641509428</v>
      </c>
      <c r="AC118" s="72">
        <f>II!W120*100</f>
        <v>91.739622641509428</v>
      </c>
      <c r="AD118" s="72">
        <f>II!X120*100</f>
        <v>91.739622641509428</v>
      </c>
      <c r="AE118" s="72">
        <f>II!Y120*100</f>
        <v>91.739622641509428</v>
      </c>
      <c r="AF118" s="72">
        <f>II!Z120*100</f>
        <v>91.739622641509428</v>
      </c>
      <c r="AG118" s="72">
        <f>II!AA120*100</f>
        <v>91.739622641509428</v>
      </c>
      <c r="AH118" s="72">
        <f>II!AB120*100</f>
        <v>91.739622641509428</v>
      </c>
      <c r="AI118" s="72">
        <f>II!AC120*100</f>
        <v>91.739622641509428</v>
      </c>
      <c r="AJ118" s="72">
        <f>II!AD120*100</f>
        <v>91.739622641509428</v>
      </c>
      <c r="AK118" s="72">
        <f>II!AE120*100</f>
        <v>91.739622641509428</v>
      </c>
      <c r="AL118" s="72">
        <f>II!AF120*100</f>
        <v>91.739622641509428</v>
      </c>
      <c r="AM118" s="72">
        <f>II!AG120*100</f>
        <v>91.739622641509428</v>
      </c>
      <c r="AN118" s="72">
        <f>II!AH120*100</f>
        <v>91.739622641509428</v>
      </c>
      <c r="AO118" s="72">
        <f>II!AI120*100</f>
        <v>91.739622641509428</v>
      </c>
      <c r="AP118" s="72">
        <f>II!AJ120*100</f>
        <v>91.739622641509428</v>
      </c>
      <c r="AQ118" s="72">
        <f>II!AK120*100</f>
        <v>91.739622641509428</v>
      </c>
    </row>
    <row r="119" spans="1:43" hidden="1" x14ac:dyDescent="0.2">
      <c r="A119" s="68" t="s">
        <v>99</v>
      </c>
      <c r="B119" s="68" t="s">
        <v>100</v>
      </c>
      <c r="C119" s="68" t="s">
        <v>109</v>
      </c>
      <c r="D119" s="68" t="s">
        <v>16</v>
      </c>
      <c r="E119" s="68" t="s">
        <v>13</v>
      </c>
      <c r="F119" s="68" t="s">
        <v>107</v>
      </c>
      <c r="G119" s="69" t="str">
        <f>II!B121</f>
        <v>%</v>
      </c>
      <c r="H119" s="68" t="s">
        <v>98</v>
      </c>
      <c r="I119" s="70">
        <v>2</v>
      </c>
      <c r="J119" s="72">
        <f>II!D121*100</f>
        <v>25</v>
      </c>
      <c r="K119" s="72">
        <f>II!E121*100</f>
        <v>25</v>
      </c>
      <c r="L119" s="72">
        <f>II!F121*100</f>
        <v>25</v>
      </c>
      <c r="M119" s="72">
        <f>II!G121*100</f>
        <v>25</v>
      </c>
      <c r="N119" s="72">
        <f>II!H121*100</f>
        <v>25</v>
      </c>
      <c r="O119" s="72">
        <f>II!I121*100</f>
        <v>25</v>
      </c>
      <c r="P119" s="72">
        <f>II!J121*100</f>
        <v>25</v>
      </c>
      <c r="Q119" s="72">
        <f>II!K121*100</f>
        <v>25</v>
      </c>
      <c r="R119" s="72">
        <f>II!L121*100</f>
        <v>25</v>
      </c>
      <c r="S119" s="72">
        <f>II!M121*100</f>
        <v>25</v>
      </c>
      <c r="T119" s="72">
        <f>II!N121*100</f>
        <v>25</v>
      </c>
      <c r="U119" s="72">
        <f>II!O121*100</f>
        <v>25</v>
      </c>
      <c r="V119" s="72">
        <f>II!P121*100</f>
        <v>25</v>
      </c>
      <c r="W119" s="72">
        <f>II!Q121*100</f>
        <v>25</v>
      </c>
      <c r="X119" s="72">
        <f>II!R121*100</f>
        <v>25</v>
      </c>
      <c r="Y119" s="72">
        <f>II!S121*100</f>
        <v>25</v>
      </c>
      <c r="Z119" s="72">
        <f>II!T121*100</f>
        <v>25</v>
      </c>
      <c r="AA119" s="72">
        <f>II!U121*100</f>
        <v>25</v>
      </c>
      <c r="AB119" s="72">
        <f>II!V121*100</f>
        <v>25</v>
      </c>
      <c r="AC119" s="72">
        <f>II!W121*100</f>
        <v>25</v>
      </c>
      <c r="AD119" s="72">
        <f>II!X121*100</f>
        <v>25</v>
      </c>
      <c r="AE119" s="72">
        <f>II!Y121*100</f>
        <v>25</v>
      </c>
      <c r="AF119" s="72">
        <f>II!Z121*100</f>
        <v>25</v>
      </c>
      <c r="AG119" s="72">
        <f>II!AA121*100</f>
        <v>25</v>
      </c>
      <c r="AH119" s="72">
        <f>II!AB121*100</f>
        <v>25</v>
      </c>
      <c r="AI119" s="72">
        <f>II!AC121*100</f>
        <v>25</v>
      </c>
      <c r="AJ119" s="72">
        <f>II!AD121*100</f>
        <v>25</v>
      </c>
      <c r="AK119" s="72">
        <f>II!AE121*100</f>
        <v>25</v>
      </c>
      <c r="AL119" s="72">
        <f>II!AF121*100</f>
        <v>25</v>
      </c>
      <c r="AM119" s="72">
        <f>II!AG121*100</f>
        <v>25</v>
      </c>
      <c r="AN119" s="72">
        <f>II!AH121*100</f>
        <v>25</v>
      </c>
      <c r="AO119" s="72">
        <f>II!AI121*100</f>
        <v>25</v>
      </c>
      <c r="AP119" s="72">
        <f>II!AJ121*100</f>
        <v>25</v>
      </c>
      <c r="AQ119" s="72">
        <f>II!AK121*100</f>
        <v>25</v>
      </c>
    </row>
    <row r="120" spans="1:43" hidden="1" x14ac:dyDescent="0.2">
      <c r="A120" s="68" t="s">
        <v>99</v>
      </c>
      <c r="B120" s="68" t="s">
        <v>100</v>
      </c>
      <c r="C120" s="68" t="s">
        <v>109</v>
      </c>
      <c r="D120" s="68" t="s">
        <v>16</v>
      </c>
      <c r="E120" s="68" t="s">
        <v>55</v>
      </c>
      <c r="F120" s="68" t="s">
        <v>107</v>
      </c>
      <c r="G120" s="69" t="str">
        <f>II!B122</f>
        <v>%</v>
      </c>
      <c r="H120" s="68" t="s">
        <v>98</v>
      </c>
      <c r="I120" s="70">
        <v>2</v>
      </c>
      <c r="J120" s="72">
        <f>II!D122*100</f>
        <v>25</v>
      </c>
      <c r="K120" s="72">
        <f>II!E122*100</f>
        <v>25</v>
      </c>
      <c r="L120" s="72">
        <f>II!F122*100</f>
        <v>25</v>
      </c>
      <c r="M120" s="72">
        <f>II!G122*100</f>
        <v>25</v>
      </c>
      <c r="N120" s="72">
        <f>II!H122*100</f>
        <v>25</v>
      </c>
      <c r="O120" s="72">
        <f>II!I122*100</f>
        <v>25</v>
      </c>
      <c r="P120" s="72">
        <f>II!J122*100</f>
        <v>25</v>
      </c>
      <c r="Q120" s="72">
        <f>II!K122*100</f>
        <v>25</v>
      </c>
      <c r="R120" s="72">
        <f>II!L122*100</f>
        <v>25</v>
      </c>
      <c r="S120" s="72">
        <f>II!M122*100</f>
        <v>25</v>
      </c>
      <c r="T120" s="72">
        <f>II!N122*100</f>
        <v>25</v>
      </c>
      <c r="U120" s="72">
        <f>II!O122*100</f>
        <v>25</v>
      </c>
      <c r="V120" s="72">
        <f>II!P122*100</f>
        <v>25</v>
      </c>
      <c r="W120" s="72">
        <f>II!Q122*100</f>
        <v>25</v>
      </c>
      <c r="X120" s="72">
        <f>II!R122*100</f>
        <v>25</v>
      </c>
      <c r="Y120" s="72">
        <f>II!S122*100</f>
        <v>25</v>
      </c>
      <c r="Z120" s="72">
        <f>II!T122*100</f>
        <v>25</v>
      </c>
      <c r="AA120" s="72">
        <f>II!U122*100</f>
        <v>25</v>
      </c>
      <c r="AB120" s="72">
        <f>II!V122*100</f>
        <v>25</v>
      </c>
      <c r="AC120" s="72">
        <f>II!W122*100</f>
        <v>25</v>
      </c>
      <c r="AD120" s="72">
        <f>II!X122*100</f>
        <v>25</v>
      </c>
      <c r="AE120" s="72">
        <f>II!Y122*100</f>
        <v>25</v>
      </c>
      <c r="AF120" s="72">
        <f>II!Z122*100</f>
        <v>25</v>
      </c>
      <c r="AG120" s="72">
        <f>II!AA122*100</f>
        <v>25</v>
      </c>
      <c r="AH120" s="72">
        <f>II!AB122*100</f>
        <v>25</v>
      </c>
      <c r="AI120" s="72">
        <f>II!AC122*100</f>
        <v>25</v>
      </c>
      <c r="AJ120" s="72">
        <f>II!AD122*100</f>
        <v>25</v>
      </c>
      <c r="AK120" s="72">
        <f>II!AE122*100</f>
        <v>25</v>
      </c>
      <c r="AL120" s="72">
        <f>II!AF122*100</f>
        <v>25</v>
      </c>
      <c r="AM120" s="72">
        <f>II!AG122*100</f>
        <v>25</v>
      </c>
      <c r="AN120" s="72">
        <f>II!AH122*100</f>
        <v>25</v>
      </c>
      <c r="AO120" s="72">
        <f>II!AI122*100</f>
        <v>25</v>
      </c>
      <c r="AP120" s="72">
        <f>II!AJ122*100</f>
        <v>25</v>
      </c>
      <c r="AQ120" s="72">
        <f>II!AK122*100</f>
        <v>25</v>
      </c>
    </row>
    <row r="121" spans="1:43" hidden="1" x14ac:dyDescent="0.2">
      <c r="A121" s="68" t="s">
        <v>99</v>
      </c>
      <c r="B121" s="68" t="s">
        <v>100</v>
      </c>
      <c r="C121" s="68" t="s">
        <v>109</v>
      </c>
      <c r="D121" s="68" t="s">
        <v>16</v>
      </c>
      <c r="E121" s="68" t="s">
        <v>80</v>
      </c>
      <c r="F121" s="68" t="s">
        <v>107</v>
      </c>
      <c r="G121" s="69" t="str">
        <f>II!B123</f>
        <v>%</v>
      </c>
      <c r="H121" s="68" t="s">
        <v>98</v>
      </c>
      <c r="I121" s="70">
        <v>2</v>
      </c>
      <c r="J121" s="72">
        <f>II!D123*100</f>
        <v>100</v>
      </c>
      <c r="K121" s="72">
        <f>II!E123*100</f>
        <v>88.201451378809864</v>
      </c>
      <c r="L121" s="72">
        <f>II!F123*100</f>
        <v>88.496298984034823</v>
      </c>
      <c r="M121" s="72">
        <f>II!G123*100</f>
        <v>88.791146589259796</v>
      </c>
      <c r="N121" s="72">
        <f>II!H123*100</f>
        <v>89.085994194484755</v>
      </c>
      <c r="O121" s="72">
        <f>II!I123*100</f>
        <v>89.380841799709728</v>
      </c>
      <c r="P121" s="72">
        <f>II!J123*100</f>
        <v>89.675689404934687</v>
      </c>
      <c r="Q121" s="72">
        <f>II!K123*100</f>
        <v>89.970537010159646</v>
      </c>
      <c r="R121" s="72">
        <f>II!L123*100</f>
        <v>90.265384615384619</v>
      </c>
      <c r="S121" s="72">
        <f>II!M123*100</f>
        <v>90.560232220609578</v>
      </c>
      <c r="T121" s="72">
        <f>II!N123*100</f>
        <v>90.855079825834537</v>
      </c>
      <c r="U121" s="72">
        <f>II!O123*100</f>
        <v>91.14992743105951</v>
      </c>
      <c r="V121" s="72">
        <f>II!P123*100</f>
        <v>91.444775036284469</v>
      </c>
      <c r="W121" s="72">
        <f>II!Q123*100</f>
        <v>91.739622641509428</v>
      </c>
      <c r="X121" s="72">
        <f>II!R123*100</f>
        <v>91.739622641509428</v>
      </c>
      <c r="Y121" s="72">
        <f>II!S123*100</f>
        <v>91.739622641509428</v>
      </c>
      <c r="Z121" s="72">
        <f>II!T123*100</f>
        <v>91.739622641509428</v>
      </c>
      <c r="AA121" s="72">
        <f>II!U123*100</f>
        <v>91.739622641509428</v>
      </c>
      <c r="AB121" s="72">
        <f>II!V123*100</f>
        <v>91.739622641509428</v>
      </c>
      <c r="AC121" s="72">
        <f>II!W123*100</f>
        <v>91.739622641509428</v>
      </c>
      <c r="AD121" s="72">
        <f>II!X123*100</f>
        <v>91.739622641509428</v>
      </c>
      <c r="AE121" s="72">
        <f>II!Y123*100</f>
        <v>91.739622641509428</v>
      </c>
      <c r="AF121" s="72">
        <f>II!Z123*100</f>
        <v>91.739622641509428</v>
      </c>
      <c r="AG121" s="72">
        <f>II!AA123*100</f>
        <v>91.739622641509428</v>
      </c>
      <c r="AH121" s="72">
        <f>II!AB123*100</f>
        <v>91.739622641509428</v>
      </c>
      <c r="AI121" s="72">
        <f>II!AC123*100</f>
        <v>91.739622641509428</v>
      </c>
      <c r="AJ121" s="72">
        <f>II!AD123*100</f>
        <v>91.739622641509428</v>
      </c>
      <c r="AK121" s="72">
        <f>II!AE123*100</f>
        <v>91.739622641509428</v>
      </c>
      <c r="AL121" s="72">
        <f>II!AF123*100</f>
        <v>91.739622641509428</v>
      </c>
      <c r="AM121" s="72">
        <f>II!AG123*100</f>
        <v>91.739622641509428</v>
      </c>
      <c r="AN121" s="72">
        <f>II!AH123*100</f>
        <v>91.739622641509428</v>
      </c>
      <c r="AO121" s="72">
        <f>II!AI123*100</f>
        <v>91.739622641509428</v>
      </c>
      <c r="AP121" s="72">
        <f>II!AJ123*100</f>
        <v>91.739622641509428</v>
      </c>
      <c r="AQ121" s="72">
        <f>II!AK123*100</f>
        <v>91.739622641509428</v>
      </c>
    </row>
    <row r="122" spans="1:43" hidden="1" x14ac:dyDescent="0.2">
      <c r="A122" s="68" t="s">
        <v>99</v>
      </c>
      <c r="B122" s="68" t="s">
        <v>100</v>
      </c>
      <c r="C122" s="68" t="s">
        <v>109</v>
      </c>
      <c r="D122" s="68" t="s">
        <v>84</v>
      </c>
      <c r="E122" s="68" t="s">
        <v>7</v>
      </c>
      <c r="F122" s="68" t="s">
        <v>107</v>
      </c>
      <c r="G122" s="69" t="str">
        <f>II!B126</f>
        <v>%</v>
      </c>
      <c r="H122" s="68" t="s">
        <v>98</v>
      </c>
      <c r="I122" s="70">
        <v>2</v>
      </c>
      <c r="J122" s="72">
        <f>II!D126*100</f>
        <v>82</v>
      </c>
      <c r="K122" s="72">
        <f>II!E126*100</f>
        <v>82</v>
      </c>
      <c r="L122" s="72">
        <f>II!F126*100</f>
        <v>82</v>
      </c>
      <c r="M122" s="72">
        <f>II!G126*100</f>
        <v>82</v>
      </c>
      <c r="N122" s="72">
        <f>II!H126*100</f>
        <v>82.068333333333328</v>
      </c>
      <c r="O122" s="72">
        <f>II!I126*100</f>
        <v>82.13666666666667</v>
      </c>
      <c r="P122" s="72">
        <f>II!J126*100</f>
        <v>82.204999999999998</v>
      </c>
      <c r="Q122" s="72">
        <f>II!K126*100</f>
        <v>82.273333333333326</v>
      </c>
      <c r="R122" s="72">
        <f>II!L126*100</f>
        <v>82.341666666666654</v>
      </c>
      <c r="S122" s="72">
        <f>II!M126*100</f>
        <v>82.409999999999982</v>
      </c>
      <c r="T122" s="72">
        <f>II!N126*100</f>
        <v>82.478333333333325</v>
      </c>
      <c r="U122" s="72">
        <f>II!O126*100</f>
        <v>82.546666666666653</v>
      </c>
      <c r="V122" s="72">
        <f>II!P126*100</f>
        <v>82.615000000000009</v>
      </c>
      <c r="W122" s="72">
        <f>II!Q126*100</f>
        <v>82.683333333333337</v>
      </c>
      <c r="X122" s="72">
        <f>II!R126*100</f>
        <v>82.751666666666665</v>
      </c>
      <c r="Y122" s="72">
        <f>II!S126*100</f>
        <v>82.82</v>
      </c>
      <c r="Z122" s="72">
        <f>II!T126*100</f>
        <v>82.888333333333321</v>
      </c>
      <c r="AA122" s="72">
        <f>II!U126*100</f>
        <v>82.956666666666663</v>
      </c>
      <c r="AB122" s="72">
        <f>II!V126*100</f>
        <v>83.024999999999991</v>
      </c>
      <c r="AC122" s="72">
        <f>II!W126*100</f>
        <v>83.093333333333334</v>
      </c>
      <c r="AD122" s="72">
        <f>II!X126*100</f>
        <v>83.161666666666662</v>
      </c>
      <c r="AE122" s="72">
        <f>II!Y126*100</f>
        <v>83.229999999999976</v>
      </c>
      <c r="AF122" s="72">
        <f>II!Z126*100</f>
        <v>83.298333333333332</v>
      </c>
      <c r="AG122" s="72">
        <f>II!AA126*100</f>
        <v>83.36666666666666</v>
      </c>
      <c r="AH122" s="72">
        <f>II!AB126*100</f>
        <v>83.435000000000002</v>
      </c>
      <c r="AI122" s="72">
        <f>II!AC126*100</f>
        <v>83.50333333333333</v>
      </c>
      <c r="AJ122" s="72">
        <f>II!AD126*100</f>
        <v>83.571666666666658</v>
      </c>
      <c r="AK122" s="72">
        <f>II!AE126*100</f>
        <v>83.639999999999986</v>
      </c>
      <c r="AL122" s="72">
        <f>II!AF126*100</f>
        <v>83.708333333333314</v>
      </c>
      <c r="AM122" s="72">
        <f>II!AG126*100</f>
        <v>83.776666666666671</v>
      </c>
      <c r="AN122" s="72">
        <f>II!AH126*100</f>
        <v>83.844999999999999</v>
      </c>
      <c r="AO122" s="72">
        <f>II!AI126*100</f>
        <v>83.913333333333341</v>
      </c>
      <c r="AP122" s="72">
        <f>II!AJ126*100</f>
        <v>83.981666666666669</v>
      </c>
      <c r="AQ122" s="72">
        <f>II!AK126*100</f>
        <v>84.05</v>
      </c>
    </row>
    <row r="123" spans="1:43" hidden="1" x14ac:dyDescent="0.2">
      <c r="A123" s="68" t="s">
        <v>99</v>
      </c>
      <c r="B123" s="68" t="s">
        <v>100</v>
      </c>
      <c r="C123" s="68" t="s">
        <v>109</v>
      </c>
      <c r="D123" s="68" t="s">
        <v>84</v>
      </c>
      <c r="E123" s="68" t="s">
        <v>9</v>
      </c>
      <c r="F123" s="68" t="s">
        <v>107</v>
      </c>
      <c r="G123" s="69" t="str">
        <f>II!B127</f>
        <v>%</v>
      </c>
      <c r="H123" s="68" t="s">
        <v>98</v>
      </c>
      <c r="I123" s="70">
        <v>2</v>
      </c>
      <c r="J123" s="72">
        <f>II!D127*100</f>
        <v>74.099999999999994</v>
      </c>
      <c r="K123" s="72">
        <f>II!E127*100</f>
        <v>74.099999999999994</v>
      </c>
      <c r="L123" s="72">
        <f>II!F127*100</f>
        <v>74.099999999999994</v>
      </c>
      <c r="M123" s="72">
        <f>II!G127*100</f>
        <v>74.099999999999994</v>
      </c>
      <c r="N123" s="72">
        <f>II!H127*100</f>
        <v>74.161749999999998</v>
      </c>
      <c r="O123" s="72">
        <f>II!I127*100</f>
        <v>74.223500000000001</v>
      </c>
      <c r="P123" s="72">
        <f>II!J127*100</f>
        <v>74.285249999999991</v>
      </c>
      <c r="Q123" s="72">
        <f>II!K127*100</f>
        <v>74.347000000000008</v>
      </c>
      <c r="R123" s="72">
        <f>II!L127*100</f>
        <v>74.408749999999998</v>
      </c>
      <c r="S123" s="72">
        <f>II!M127*100</f>
        <v>74.470500000000001</v>
      </c>
      <c r="T123" s="72">
        <f>II!N127*100</f>
        <v>74.532250000000005</v>
      </c>
      <c r="U123" s="72">
        <f>II!O127*100</f>
        <v>74.593999999999994</v>
      </c>
      <c r="V123" s="72">
        <f>II!P127*100</f>
        <v>74.655749999999998</v>
      </c>
      <c r="W123" s="72">
        <f>II!Q127*100</f>
        <v>74.717499999999987</v>
      </c>
      <c r="X123" s="72">
        <f>II!R127*100</f>
        <v>74.779250000000005</v>
      </c>
      <c r="Y123" s="72">
        <f>II!S127*100</f>
        <v>74.841000000000008</v>
      </c>
      <c r="Z123" s="72">
        <f>II!T127*100</f>
        <v>74.902749999999997</v>
      </c>
      <c r="AA123" s="72">
        <f>II!U127*100</f>
        <v>74.964500000000001</v>
      </c>
      <c r="AB123" s="72">
        <f>II!V127*100</f>
        <v>75.02624999999999</v>
      </c>
      <c r="AC123" s="72">
        <f>II!W127*100</f>
        <v>75.088000000000008</v>
      </c>
      <c r="AD123" s="72">
        <f>II!X127*100</f>
        <v>75.149749999999997</v>
      </c>
      <c r="AE123" s="72">
        <f>II!Y127*100</f>
        <v>75.211499999999987</v>
      </c>
      <c r="AF123" s="72">
        <f>II!Z127*100</f>
        <v>75.273250000000004</v>
      </c>
      <c r="AG123" s="72">
        <f>II!AA127*100</f>
        <v>75.334999999999994</v>
      </c>
      <c r="AH123" s="72">
        <f>II!AB127*100</f>
        <v>75.396749999999997</v>
      </c>
      <c r="AI123" s="72">
        <f>II!AC127*100</f>
        <v>75.458500000000001</v>
      </c>
      <c r="AJ123" s="72">
        <f>II!AD127*100</f>
        <v>75.52024999999999</v>
      </c>
      <c r="AK123" s="72">
        <f>II!AE127*100</f>
        <v>75.582000000000008</v>
      </c>
      <c r="AL123" s="72">
        <f>II!AF127*100</f>
        <v>75.643749999999997</v>
      </c>
      <c r="AM123" s="72">
        <f>II!AG127*100</f>
        <v>75.705500000000001</v>
      </c>
      <c r="AN123" s="72">
        <f>II!AH127*100</f>
        <v>75.76724999999999</v>
      </c>
      <c r="AO123" s="72">
        <f>II!AI127*100</f>
        <v>75.829000000000008</v>
      </c>
      <c r="AP123" s="72">
        <f>II!AJ127*100</f>
        <v>75.890749999999997</v>
      </c>
      <c r="AQ123" s="72">
        <f>II!AK127*100</f>
        <v>75.952499999999986</v>
      </c>
    </row>
    <row r="124" spans="1:43" hidden="1" x14ac:dyDescent="0.2">
      <c r="A124" s="68" t="s">
        <v>99</v>
      </c>
      <c r="B124" s="68" t="s">
        <v>100</v>
      </c>
      <c r="C124" s="68" t="s">
        <v>109</v>
      </c>
      <c r="D124" s="68" t="s">
        <v>84</v>
      </c>
      <c r="E124" s="68" t="s">
        <v>10</v>
      </c>
      <c r="F124" s="68" t="s">
        <v>107</v>
      </c>
      <c r="G124" s="69" t="str">
        <f>II!B128</f>
        <v>%</v>
      </c>
      <c r="H124" s="68" t="s">
        <v>98</v>
      </c>
      <c r="I124" s="70">
        <v>2</v>
      </c>
      <c r="J124" s="72">
        <f>II!D128*100</f>
        <v>82</v>
      </c>
      <c r="K124" s="72">
        <f>II!E128*100</f>
        <v>82</v>
      </c>
      <c r="L124" s="72">
        <f>II!F128*100</f>
        <v>82</v>
      </c>
      <c r="M124" s="72">
        <f>II!G128*100</f>
        <v>82</v>
      </c>
      <c r="N124" s="72">
        <f>II!H128*100</f>
        <v>82.068333333333328</v>
      </c>
      <c r="O124" s="72">
        <f>II!I128*100</f>
        <v>82.13666666666667</v>
      </c>
      <c r="P124" s="72">
        <f>II!J128*100</f>
        <v>82.204999999999998</v>
      </c>
      <c r="Q124" s="72">
        <f>II!K128*100</f>
        <v>82.273333333333326</v>
      </c>
      <c r="R124" s="72">
        <f>II!L128*100</f>
        <v>82.341666666666654</v>
      </c>
      <c r="S124" s="72">
        <f>II!M128*100</f>
        <v>82.409999999999982</v>
      </c>
      <c r="T124" s="72">
        <f>II!N128*100</f>
        <v>82.478333333333325</v>
      </c>
      <c r="U124" s="72">
        <f>II!O128*100</f>
        <v>82.546666666666653</v>
      </c>
      <c r="V124" s="72">
        <f>II!P128*100</f>
        <v>82.615000000000009</v>
      </c>
      <c r="W124" s="72">
        <f>II!Q128*100</f>
        <v>82.683333333333337</v>
      </c>
      <c r="X124" s="72">
        <f>II!R128*100</f>
        <v>82.751666666666665</v>
      </c>
      <c r="Y124" s="72">
        <f>II!S128*100</f>
        <v>82.82</v>
      </c>
      <c r="Z124" s="72">
        <f>II!T128*100</f>
        <v>82.888333333333321</v>
      </c>
      <c r="AA124" s="72">
        <f>II!U128*100</f>
        <v>82.956666666666663</v>
      </c>
      <c r="AB124" s="72">
        <f>II!V128*100</f>
        <v>83.024999999999991</v>
      </c>
      <c r="AC124" s="72">
        <f>II!W128*100</f>
        <v>83.093333333333334</v>
      </c>
      <c r="AD124" s="72">
        <f>II!X128*100</f>
        <v>83.161666666666662</v>
      </c>
      <c r="AE124" s="72">
        <f>II!Y128*100</f>
        <v>83.229999999999976</v>
      </c>
      <c r="AF124" s="72">
        <f>II!Z128*100</f>
        <v>83.298333333333332</v>
      </c>
      <c r="AG124" s="72">
        <f>II!AA128*100</f>
        <v>83.36666666666666</v>
      </c>
      <c r="AH124" s="72">
        <f>II!AB128*100</f>
        <v>83.435000000000002</v>
      </c>
      <c r="AI124" s="72">
        <f>II!AC128*100</f>
        <v>83.50333333333333</v>
      </c>
      <c r="AJ124" s="72">
        <f>II!AD128*100</f>
        <v>83.571666666666658</v>
      </c>
      <c r="AK124" s="72">
        <f>II!AE128*100</f>
        <v>83.639999999999986</v>
      </c>
      <c r="AL124" s="72">
        <f>II!AF128*100</f>
        <v>83.708333333333314</v>
      </c>
      <c r="AM124" s="72">
        <f>II!AG128*100</f>
        <v>83.776666666666671</v>
      </c>
      <c r="AN124" s="72">
        <f>II!AH128*100</f>
        <v>83.844999999999999</v>
      </c>
      <c r="AO124" s="72">
        <f>II!AI128*100</f>
        <v>83.913333333333341</v>
      </c>
      <c r="AP124" s="72">
        <f>II!AJ128*100</f>
        <v>83.981666666666669</v>
      </c>
      <c r="AQ124" s="72">
        <f>II!AK128*100</f>
        <v>84.05</v>
      </c>
    </row>
    <row r="125" spans="1:43" hidden="1" x14ac:dyDescent="0.2">
      <c r="A125" s="68" t="s">
        <v>99</v>
      </c>
      <c r="B125" s="68" t="s">
        <v>100</v>
      </c>
      <c r="C125" s="68" t="s">
        <v>109</v>
      </c>
      <c r="D125" s="68" t="s">
        <v>84</v>
      </c>
      <c r="E125" s="68" t="s">
        <v>11</v>
      </c>
      <c r="F125" s="68" t="s">
        <v>107</v>
      </c>
      <c r="G125" s="69" t="str">
        <f>II!B129</f>
        <v>%</v>
      </c>
      <c r="H125" s="68" t="s">
        <v>98</v>
      </c>
      <c r="I125" s="70">
        <v>2</v>
      </c>
      <c r="J125" s="72">
        <f>II!D129*100</f>
        <v>76.7</v>
      </c>
      <c r="K125" s="72">
        <f>II!E129*100</f>
        <v>76.7</v>
      </c>
      <c r="L125" s="72">
        <f>II!F129*100</f>
        <v>76.7</v>
      </c>
      <c r="M125" s="72">
        <f>II!G129*100</f>
        <v>76.7</v>
      </c>
      <c r="N125" s="72">
        <f>II!H129*100</f>
        <v>76.76391666666666</v>
      </c>
      <c r="O125" s="72">
        <f>II!I129*100</f>
        <v>76.827833333333345</v>
      </c>
      <c r="P125" s="72">
        <f>II!J129*100</f>
        <v>76.891749999999988</v>
      </c>
      <c r="Q125" s="72">
        <f>II!K129*100</f>
        <v>76.955666666666673</v>
      </c>
      <c r="R125" s="72">
        <f>II!L129*100</f>
        <v>77.01958333333333</v>
      </c>
      <c r="S125" s="72">
        <f>II!M129*100</f>
        <v>77.083499999999987</v>
      </c>
      <c r="T125" s="72">
        <f>II!N129*100</f>
        <v>77.147416666666672</v>
      </c>
      <c r="U125" s="72">
        <f>II!O129*100</f>
        <v>77.211333333333329</v>
      </c>
      <c r="V125" s="72">
        <f>II!P129*100</f>
        <v>77.27525</v>
      </c>
      <c r="W125" s="72">
        <f>II!Q129*100</f>
        <v>77.339166666666671</v>
      </c>
      <c r="X125" s="72">
        <f>II!R129*100</f>
        <v>77.403083333333342</v>
      </c>
      <c r="Y125" s="72">
        <f>II!S129*100</f>
        <v>77.466999999999999</v>
      </c>
      <c r="Z125" s="72">
        <f>II!T129*100</f>
        <v>77.530916666666656</v>
      </c>
      <c r="AA125" s="72">
        <f>II!U129*100</f>
        <v>77.594833333333341</v>
      </c>
      <c r="AB125" s="72">
        <f>II!V129*100</f>
        <v>77.658749999999998</v>
      </c>
      <c r="AC125" s="72">
        <f>II!W129*100</f>
        <v>77.722666666666669</v>
      </c>
      <c r="AD125" s="72">
        <f>II!X129*100</f>
        <v>77.78658333333334</v>
      </c>
      <c r="AE125" s="72">
        <f>II!Y129*100</f>
        <v>77.850499999999982</v>
      </c>
      <c r="AF125" s="72">
        <f>II!Z129*100</f>
        <v>77.914416666666682</v>
      </c>
      <c r="AG125" s="72">
        <f>II!AA129*100</f>
        <v>77.978333333333325</v>
      </c>
      <c r="AH125" s="72">
        <f>II!AB129*100</f>
        <v>78.042249999999996</v>
      </c>
      <c r="AI125" s="72">
        <f>II!AC129*100</f>
        <v>78.106166666666667</v>
      </c>
      <c r="AJ125" s="72">
        <f>II!AD129*100</f>
        <v>78.170083333333324</v>
      </c>
      <c r="AK125" s="72">
        <f>II!AE129*100</f>
        <v>78.234000000000009</v>
      </c>
      <c r="AL125" s="72">
        <f>II!AF129*100</f>
        <v>78.297916666666666</v>
      </c>
      <c r="AM125" s="72">
        <f>II!AG129*100</f>
        <v>78.361833333333337</v>
      </c>
      <c r="AN125" s="72">
        <f>II!AH129*100</f>
        <v>78.425749999999994</v>
      </c>
      <c r="AO125" s="72">
        <f>II!AI129*100</f>
        <v>78.489666666666679</v>
      </c>
      <c r="AP125" s="72">
        <f>II!AJ129*100</f>
        <v>78.553583333333336</v>
      </c>
      <c r="AQ125" s="72">
        <f>II!AK129*100</f>
        <v>78.617499999999993</v>
      </c>
    </row>
    <row r="126" spans="1:43" hidden="1" x14ac:dyDescent="0.2">
      <c r="A126" s="68" t="s">
        <v>99</v>
      </c>
      <c r="B126" s="68" t="s">
        <v>100</v>
      </c>
      <c r="C126" s="68" t="s">
        <v>109</v>
      </c>
      <c r="D126" s="68" t="s">
        <v>84</v>
      </c>
      <c r="E126" s="68" t="s">
        <v>12</v>
      </c>
      <c r="F126" s="68" t="s">
        <v>107</v>
      </c>
      <c r="G126" s="69" t="str">
        <f>II!B130</f>
        <v>%</v>
      </c>
      <c r="H126" s="68" t="s">
        <v>98</v>
      </c>
      <c r="I126" s="70">
        <v>2</v>
      </c>
      <c r="J126" s="72">
        <f>II!D130*100</f>
        <v>81.8</v>
      </c>
      <c r="K126" s="72">
        <f>II!E130*100</f>
        <v>81.8</v>
      </c>
      <c r="L126" s="72">
        <f>II!F130*100</f>
        <v>81.8</v>
      </c>
      <c r="M126" s="72">
        <f>II!G130*100</f>
        <v>81.819473029999997</v>
      </c>
      <c r="N126" s="72">
        <f>II!H130*100</f>
        <v>81.887655924191662</v>
      </c>
      <c r="O126" s="72">
        <f>II!I130*100</f>
        <v>81.955838818383342</v>
      </c>
      <c r="P126" s="72">
        <f>II!J130*100</f>
        <v>82.024021712575006</v>
      </c>
      <c r="Q126" s="72">
        <f>II!K130*100</f>
        <v>82.092204606766671</v>
      </c>
      <c r="R126" s="72">
        <f>II!L130*100</f>
        <v>82.160387500958336</v>
      </c>
      <c r="S126" s="72">
        <f>II!M130*100</f>
        <v>82.228570395149987</v>
      </c>
      <c r="T126" s="72">
        <f>II!N130*100</f>
        <v>82.296753289341666</v>
      </c>
      <c r="U126" s="72">
        <f>II!O130*100</f>
        <v>82.364936183533331</v>
      </c>
      <c r="V126" s="72">
        <f>II!P130*100</f>
        <v>82.43311907772501</v>
      </c>
      <c r="W126" s="72">
        <f>II!Q130*100</f>
        <v>82.501301971916661</v>
      </c>
      <c r="X126" s="72">
        <f>II!R130*100</f>
        <v>82.56948486610834</v>
      </c>
      <c r="Y126" s="72">
        <f>II!S130*100</f>
        <v>82.637667760300005</v>
      </c>
      <c r="Z126" s="72">
        <f>II!T130*100</f>
        <v>82.70585065449167</v>
      </c>
      <c r="AA126" s="72">
        <f>II!U130*100</f>
        <v>82.774033548683335</v>
      </c>
      <c r="AB126" s="72">
        <f>II!V130*100</f>
        <v>82.842216442874999</v>
      </c>
      <c r="AC126" s="72">
        <f>II!W130*100</f>
        <v>82.910399337066679</v>
      </c>
      <c r="AD126" s="72">
        <f>II!X130*100</f>
        <v>82.978582231258329</v>
      </c>
      <c r="AE126" s="72">
        <f>II!Y130*100</f>
        <v>83.046765125449994</v>
      </c>
      <c r="AF126" s="72">
        <f>II!Z130*100</f>
        <v>83.114948019641659</v>
      </c>
      <c r="AG126" s="72">
        <f>II!AA130*100</f>
        <v>83.183130913833324</v>
      </c>
      <c r="AH126" s="72">
        <f>II!AB130*100</f>
        <v>83.251313808025003</v>
      </c>
      <c r="AI126" s="72">
        <f>II!AC130*100</f>
        <v>83.319496702216668</v>
      </c>
      <c r="AJ126" s="72">
        <f>II!AD130*100</f>
        <v>83.387679596408333</v>
      </c>
      <c r="AK126" s="72">
        <f>II!AE130*100</f>
        <v>83.455862490599998</v>
      </c>
      <c r="AL126" s="72">
        <f>II!AF130*100</f>
        <v>83.524045384791663</v>
      </c>
      <c r="AM126" s="72">
        <f>II!AG130*100</f>
        <v>83.592228278983342</v>
      </c>
      <c r="AN126" s="72">
        <f>II!AH130*100</f>
        <v>83.660411173174992</v>
      </c>
      <c r="AO126" s="72">
        <f>II!AI130*100</f>
        <v>83.728594067366686</v>
      </c>
      <c r="AP126" s="72">
        <f>II!AJ130*100</f>
        <v>83.796776961558336</v>
      </c>
      <c r="AQ126" s="72">
        <f>II!AK130*100</f>
        <v>83.864959855750001</v>
      </c>
    </row>
    <row r="127" spans="1:43" hidden="1" x14ac:dyDescent="0.2">
      <c r="A127" s="68" t="s">
        <v>99</v>
      </c>
      <c r="B127" s="68" t="s">
        <v>100</v>
      </c>
      <c r="C127" s="68" t="s">
        <v>109</v>
      </c>
      <c r="D127" s="68" t="s">
        <v>84</v>
      </c>
      <c r="E127" s="68" t="s">
        <v>54</v>
      </c>
      <c r="F127" s="68" t="s">
        <v>107</v>
      </c>
      <c r="G127" s="69" t="str">
        <f>II!B131</f>
        <v>%</v>
      </c>
      <c r="H127" s="68" t="s">
        <v>98</v>
      </c>
      <c r="I127" s="70">
        <v>2</v>
      </c>
      <c r="J127" s="72">
        <f>II!D131*100</f>
        <v>50</v>
      </c>
      <c r="K127" s="72">
        <f>II!E131*100</f>
        <v>50</v>
      </c>
      <c r="L127" s="72">
        <f>II!F131*100</f>
        <v>50</v>
      </c>
      <c r="M127" s="72">
        <f>II!G131*100</f>
        <v>50</v>
      </c>
      <c r="N127" s="72">
        <f>II!H131*100</f>
        <v>50.041666666666664</v>
      </c>
      <c r="O127" s="72">
        <f>II!I131*100</f>
        <v>50.083333333333336</v>
      </c>
      <c r="P127" s="72">
        <f>II!J131*100</f>
        <v>50.125</v>
      </c>
      <c r="Q127" s="72">
        <f>II!K131*100</f>
        <v>50.166666666666671</v>
      </c>
      <c r="R127" s="72">
        <f>II!L131*100</f>
        <v>50.208333333333336</v>
      </c>
      <c r="S127" s="72">
        <f>II!M131*100</f>
        <v>50.249999999999993</v>
      </c>
      <c r="T127" s="72">
        <f>II!N131*100</f>
        <v>50.291666666666671</v>
      </c>
      <c r="U127" s="72">
        <f>II!O131*100</f>
        <v>50.333333333333329</v>
      </c>
      <c r="V127" s="72">
        <f>II!P131*100</f>
        <v>50.375</v>
      </c>
      <c r="W127" s="72">
        <f>II!Q131*100</f>
        <v>50.416666666666664</v>
      </c>
      <c r="X127" s="72">
        <f>II!R131*100</f>
        <v>50.458333333333336</v>
      </c>
      <c r="Y127" s="72">
        <f>II!S131*100</f>
        <v>50.5</v>
      </c>
      <c r="Z127" s="72">
        <f>II!T131*100</f>
        <v>50.541666666666664</v>
      </c>
      <c r="AA127" s="72">
        <f>II!U131*100</f>
        <v>50.583333333333336</v>
      </c>
      <c r="AB127" s="72">
        <f>II!V131*100</f>
        <v>50.625</v>
      </c>
      <c r="AC127" s="72">
        <f>II!W131*100</f>
        <v>50.666666666666671</v>
      </c>
      <c r="AD127" s="72">
        <f>II!X131*100</f>
        <v>50.708333333333336</v>
      </c>
      <c r="AE127" s="72">
        <f>II!Y131*100</f>
        <v>50.749999999999993</v>
      </c>
      <c r="AF127" s="72">
        <f>II!Z131*100</f>
        <v>50.791666666666671</v>
      </c>
      <c r="AG127" s="72">
        <f>II!AA131*100</f>
        <v>50.833333333333329</v>
      </c>
      <c r="AH127" s="72">
        <f>II!AB131*100</f>
        <v>50.875</v>
      </c>
      <c r="AI127" s="72">
        <f>II!AC131*100</f>
        <v>50.916666666666664</v>
      </c>
      <c r="AJ127" s="72">
        <f>II!AD131*100</f>
        <v>50.958333333333329</v>
      </c>
      <c r="AK127" s="72">
        <f>II!AE131*100</f>
        <v>51</v>
      </c>
      <c r="AL127" s="72">
        <f>II!AF131*100</f>
        <v>51.041666666666664</v>
      </c>
      <c r="AM127" s="72">
        <f>II!AG131*100</f>
        <v>51.083333333333336</v>
      </c>
      <c r="AN127" s="72">
        <f>II!AH131*100</f>
        <v>51.125</v>
      </c>
      <c r="AO127" s="72">
        <f>II!AI131*100</f>
        <v>51.166666666666671</v>
      </c>
      <c r="AP127" s="72">
        <f>II!AJ131*100</f>
        <v>51.208333333333336</v>
      </c>
      <c r="AQ127" s="72">
        <f>II!AK131*100</f>
        <v>51.249999999999993</v>
      </c>
    </row>
    <row r="128" spans="1:43" hidden="1" x14ac:dyDescent="0.2">
      <c r="A128" s="68" t="s">
        <v>99</v>
      </c>
      <c r="B128" s="68" t="s">
        <v>100</v>
      </c>
      <c r="C128" s="68" t="s">
        <v>109</v>
      </c>
      <c r="D128" s="68" t="s">
        <v>84</v>
      </c>
      <c r="E128" s="68" t="s">
        <v>79</v>
      </c>
      <c r="F128" s="68" t="s">
        <v>107</v>
      </c>
      <c r="G128" s="69" t="str">
        <f>II!B132</f>
        <v>%</v>
      </c>
      <c r="H128" s="68" t="s">
        <v>98</v>
      </c>
      <c r="I128" s="70">
        <v>2</v>
      </c>
      <c r="J128" s="72">
        <f>II!D132*100</f>
        <v>50</v>
      </c>
      <c r="K128" s="72">
        <f>II!E132*100</f>
        <v>50</v>
      </c>
      <c r="L128" s="72">
        <f>II!F132*100</f>
        <v>50</v>
      </c>
      <c r="M128" s="72">
        <f>II!G132*100</f>
        <v>50</v>
      </c>
      <c r="N128" s="72">
        <f>II!H132*100</f>
        <v>50.041666666666664</v>
      </c>
      <c r="O128" s="72">
        <f>II!I132*100</f>
        <v>50.083333333333336</v>
      </c>
      <c r="P128" s="72">
        <f>II!J132*100</f>
        <v>50.125</v>
      </c>
      <c r="Q128" s="72">
        <f>II!K132*100</f>
        <v>50.166666666666671</v>
      </c>
      <c r="R128" s="72">
        <f>II!L132*100</f>
        <v>50.208333333333336</v>
      </c>
      <c r="S128" s="72">
        <f>II!M132*100</f>
        <v>50.249999999999993</v>
      </c>
      <c r="T128" s="72">
        <f>II!N132*100</f>
        <v>50.291666666666671</v>
      </c>
      <c r="U128" s="72">
        <f>II!O132*100</f>
        <v>50.333333333333329</v>
      </c>
      <c r="V128" s="72">
        <f>II!P132*100</f>
        <v>50.375</v>
      </c>
      <c r="W128" s="72">
        <f>II!Q132*100</f>
        <v>50.416666666666664</v>
      </c>
      <c r="X128" s="72">
        <f>II!R132*100</f>
        <v>50.458333333333336</v>
      </c>
      <c r="Y128" s="72">
        <f>II!S132*100</f>
        <v>50.5</v>
      </c>
      <c r="Z128" s="72">
        <f>II!T132*100</f>
        <v>50.541666666666664</v>
      </c>
      <c r="AA128" s="72">
        <f>II!U132*100</f>
        <v>50.583333333333336</v>
      </c>
      <c r="AB128" s="72">
        <f>II!V132*100</f>
        <v>50.625</v>
      </c>
      <c r="AC128" s="72">
        <f>II!W132*100</f>
        <v>50.666666666666671</v>
      </c>
      <c r="AD128" s="72">
        <f>II!X132*100</f>
        <v>50.708333333333336</v>
      </c>
      <c r="AE128" s="72">
        <f>II!Y132*100</f>
        <v>50.749999999999993</v>
      </c>
      <c r="AF128" s="72">
        <f>II!Z132*100</f>
        <v>50.791666666666671</v>
      </c>
      <c r="AG128" s="72">
        <f>II!AA132*100</f>
        <v>50.833333333333329</v>
      </c>
      <c r="AH128" s="72">
        <f>II!AB132*100</f>
        <v>50.875</v>
      </c>
      <c r="AI128" s="72">
        <f>II!AC132*100</f>
        <v>50.916666666666664</v>
      </c>
      <c r="AJ128" s="72">
        <f>II!AD132*100</f>
        <v>50.958333333333329</v>
      </c>
      <c r="AK128" s="72">
        <f>II!AE132*100</f>
        <v>51</v>
      </c>
      <c r="AL128" s="72">
        <f>II!AF132*100</f>
        <v>51.041666666666664</v>
      </c>
      <c r="AM128" s="72">
        <f>II!AG132*100</f>
        <v>51.083333333333336</v>
      </c>
      <c r="AN128" s="72">
        <f>II!AH132*100</f>
        <v>51.125</v>
      </c>
      <c r="AO128" s="72">
        <f>II!AI132*100</f>
        <v>51.166666666666671</v>
      </c>
      <c r="AP128" s="72">
        <f>II!AJ132*100</f>
        <v>51.208333333333336</v>
      </c>
      <c r="AQ128" s="72">
        <f>II!AK132*100</f>
        <v>51.249999999999993</v>
      </c>
    </row>
    <row r="129" spans="1:43" hidden="1" x14ac:dyDescent="0.2">
      <c r="A129" s="68" t="s">
        <v>99</v>
      </c>
      <c r="B129" s="68" t="s">
        <v>100</v>
      </c>
      <c r="C129" s="68" t="s">
        <v>109</v>
      </c>
      <c r="D129" s="68" t="s">
        <v>84</v>
      </c>
      <c r="E129" s="68" t="s">
        <v>57</v>
      </c>
      <c r="F129" s="68" t="s">
        <v>107</v>
      </c>
      <c r="G129" s="69" t="str">
        <f>II!B133</f>
        <v>%</v>
      </c>
      <c r="H129" s="68" t="s">
        <v>98</v>
      </c>
      <c r="I129" s="70">
        <v>2</v>
      </c>
      <c r="J129" s="72">
        <f>II!D133*100</f>
        <v>76.7</v>
      </c>
      <c r="K129" s="72">
        <f>II!E133*100</f>
        <v>76.7</v>
      </c>
      <c r="L129" s="72">
        <f>II!F133*100</f>
        <v>76.7</v>
      </c>
      <c r="M129" s="72">
        <f>II!G133*100</f>
        <v>76.7</v>
      </c>
      <c r="N129" s="72">
        <f>II!H133*100</f>
        <v>76.76391666666666</v>
      </c>
      <c r="O129" s="72">
        <f>II!I133*100</f>
        <v>76.827833333333345</v>
      </c>
      <c r="P129" s="72">
        <f>II!J133*100</f>
        <v>76.891749999999988</v>
      </c>
      <c r="Q129" s="72">
        <f>II!K133*100</f>
        <v>76.955666666666673</v>
      </c>
      <c r="R129" s="72">
        <f>II!L133*100</f>
        <v>77.01958333333333</v>
      </c>
      <c r="S129" s="72">
        <f>II!M133*100</f>
        <v>77.083499999999987</v>
      </c>
      <c r="T129" s="72">
        <f>II!N133*100</f>
        <v>77.147416666666672</v>
      </c>
      <c r="U129" s="72">
        <f>II!O133*100</f>
        <v>77.211333333333329</v>
      </c>
      <c r="V129" s="72">
        <f>II!P133*100</f>
        <v>77.27525</v>
      </c>
      <c r="W129" s="72">
        <f>II!Q133*100</f>
        <v>77.339166666666671</v>
      </c>
      <c r="X129" s="72">
        <f>II!R133*100</f>
        <v>77.403083333333342</v>
      </c>
      <c r="Y129" s="72">
        <f>II!S133*100</f>
        <v>77.466999999999999</v>
      </c>
      <c r="Z129" s="72">
        <f>II!T133*100</f>
        <v>77.530916666666656</v>
      </c>
      <c r="AA129" s="72">
        <f>II!U133*100</f>
        <v>77.594833333333341</v>
      </c>
      <c r="AB129" s="72">
        <f>II!V133*100</f>
        <v>77.658749999999998</v>
      </c>
      <c r="AC129" s="72">
        <f>II!W133*100</f>
        <v>77.722666666666669</v>
      </c>
      <c r="AD129" s="72">
        <f>II!X133*100</f>
        <v>77.78658333333334</v>
      </c>
      <c r="AE129" s="72">
        <f>II!Y133*100</f>
        <v>77.850499999999982</v>
      </c>
      <c r="AF129" s="72">
        <f>II!Z133*100</f>
        <v>77.914416666666682</v>
      </c>
      <c r="AG129" s="72">
        <f>II!AA133*100</f>
        <v>77.978333333333325</v>
      </c>
      <c r="AH129" s="72">
        <f>II!AB133*100</f>
        <v>78.042249999999996</v>
      </c>
      <c r="AI129" s="72">
        <f>II!AC133*100</f>
        <v>78.106166666666667</v>
      </c>
      <c r="AJ129" s="72">
        <f>II!AD133*100</f>
        <v>78.170083333333324</v>
      </c>
      <c r="AK129" s="72">
        <f>II!AE133*100</f>
        <v>78.234000000000009</v>
      </c>
      <c r="AL129" s="72">
        <f>II!AF133*100</f>
        <v>78.297916666666666</v>
      </c>
      <c r="AM129" s="72">
        <f>II!AG133*100</f>
        <v>78.361833333333337</v>
      </c>
      <c r="AN129" s="72">
        <f>II!AH133*100</f>
        <v>78.425749999999994</v>
      </c>
      <c r="AO129" s="72">
        <f>II!AI133*100</f>
        <v>78.489666666666679</v>
      </c>
      <c r="AP129" s="72">
        <f>II!AJ133*100</f>
        <v>78.553583333333336</v>
      </c>
      <c r="AQ129" s="72">
        <f>II!AK133*100</f>
        <v>78.617499999999993</v>
      </c>
    </row>
    <row r="130" spans="1:43" hidden="1" x14ac:dyDescent="0.2">
      <c r="A130" s="68" t="s">
        <v>99</v>
      </c>
      <c r="B130" s="68" t="s">
        <v>100</v>
      </c>
      <c r="C130" s="68" t="s">
        <v>109</v>
      </c>
      <c r="D130" s="68" t="s">
        <v>84</v>
      </c>
      <c r="E130" s="68" t="s">
        <v>13</v>
      </c>
      <c r="F130" s="68" t="s">
        <v>107</v>
      </c>
      <c r="G130" s="69" t="str">
        <f>II!B134</f>
        <v>%</v>
      </c>
      <c r="H130" s="68" t="s">
        <v>98</v>
      </c>
      <c r="I130" s="70">
        <v>2</v>
      </c>
      <c r="J130" s="72">
        <f>II!D134*100</f>
        <v>76.7</v>
      </c>
      <c r="K130" s="72">
        <f>II!E134*100</f>
        <v>76.7</v>
      </c>
      <c r="L130" s="72">
        <f>II!F134*100</f>
        <v>76.7</v>
      </c>
      <c r="M130" s="72">
        <f>II!G134*100</f>
        <v>76.7</v>
      </c>
      <c r="N130" s="72">
        <f>II!H134*100</f>
        <v>76.76391666666666</v>
      </c>
      <c r="O130" s="72">
        <f>II!I134*100</f>
        <v>76.827833333333345</v>
      </c>
      <c r="P130" s="72">
        <f>II!J134*100</f>
        <v>76.891749999999988</v>
      </c>
      <c r="Q130" s="72">
        <f>II!K134*100</f>
        <v>76.955666666666673</v>
      </c>
      <c r="R130" s="72">
        <f>II!L134*100</f>
        <v>77.01958333333333</v>
      </c>
      <c r="S130" s="72">
        <f>II!M134*100</f>
        <v>77.083499999999987</v>
      </c>
      <c r="T130" s="72">
        <f>II!N134*100</f>
        <v>77.147416666666672</v>
      </c>
      <c r="U130" s="72">
        <f>II!O134*100</f>
        <v>77.211333333333329</v>
      </c>
      <c r="V130" s="72">
        <f>II!P134*100</f>
        <v>77.27525</v>
      </c>
      <c r="W130" s="72">
        <f>II!Q134*100</f>
        <v>77.339166666666671</v>
      </c>
      <c r="X130" s="72">
        <f>II!R134*100</f>
        <v>77.403083333333342</v>
      </c>
      <c r="Y130" s="72">
        <f>II!S134*100</f>
        <v>77.466999999999999</v>
      </c>
      <c r="Z130" s="72">
        <f>II!T134*100</f>
        <v>77.530916666666656</v>
      </c>
      <c r="AA130" s="72">
        <f>II!U134*100</f>
        <v>77.594833333333341</v>
      </c>
      <c r="AB130" s="72">
        <f>II!V134*100</f>
        <v>77.658749999999998</v>
      </c>
      <c r="AC130" s="72">
        <f>II!W134*100</f>
        <v>77.722666666666669</v>
      </c>
      <c r="AD130" s="72">
        <f>II!X134*100</f>
        <v>77.78658333333334</v>
      </c>
      <c r="AE130" s="72">
        <f>II!Y134*100</f>
        <v>77.850499999999982</v>
      </c>
      <c r="AF130" s="72">
        <f>II!Z134*100</f>
        <v>77.914416666666682</v>
      </c>
      <c r="AG130" s="72">
        <f>II!AA134*100</f>
        <v>77.978333333333325</v>
      </c>
      <c r="AH130" s="72">
        <f>II!AB134*100</f>
        <v>78.042249999999996</v>
      </c>
      <c r="AI130" s="72">
        <f>II!AC134*100</f>
        <v>78.106166666666667</v>
      </c>
      <c r="AJ130" s="72">
        <f>II!AD134*100</f>
        <v>78.170083333333324</v>
      </c>
      <c r="AK130" s="72">
        <f>II!AE134*100</f>
        <v>78.234000000000009</v>
      </c>
      <c r="AL130" s="72">
        <f>II!AF134*100</f>
        <v>78.297916666666666</v>
      </c>
      <c r="AM130" s="72">
        <f>II!AG134*100</f>
        <v>78.361833333333337</v>
      </c>
      <c r="AN130" s="72">
        <f>II!AH134*100</f>
        <v>78.425749999999994</v>
      </c>
      <c r="AO130" s="72">
        <f>II!AI134*100</f>
        <v>78.489666666666679</v>
      </c>
      <c r="AP130" s="72">
        <f>II!AJ134*100</f>
        <v>78.553583333333336</v>
      </c>
      <c r="AQ130" s="72">
        <f>II!AK134*100</f>
        <v>78.617499999999993</v>
      </c>
    </row>
    <row r="131" spans="1:43" hidden="1" x14ac:dyDescent="0.2">
      <c r="A131" s="68" t="s">
        <v>99</v>
      </c>
      <c r="B131" s="68" t="s">
        <v>100</v>
      </c>
      <c r="C131" s="68" t="s">
        <v>109</v>
      </c>
      <c r="D131" s="68" t="s">
        <v>84</v>
      </c>
      <c r="E131" s="68" t="s">
        <v>55</v>
      </c>
      <c r="F131" s="68" t="s">
        <v>107</v>
      </c>
      <c r="G131" s="69" t="str">
        <f>II!B135</f>
        <v>%</v>
      </c>
      <c r="H131" s="68" t="s">
        <v>98</v>
      </c>
      <c r="I131" s="70">
        <v>2</v>
      </c>
      <c r="J131" s="72">
        <f>II!D135*100</f>
        <v>76.7</v>
      </c>
      <c r="K131" s="72">
        <f>II!E135*100</f>
        <v>76.7</v>
      </c>
      <c r="L131" s="72">
        <f>II!F135*100</f>
        <v>76.7</v>
      </c>
      <c r="M131" s="72">
        <f>II!G135*100</f>
        <v>76.7</v>
      </c>
      <c r="N131" s="72">
        <f>II!H135*100</f>
        <v>76.76391666666666</v>
      </c>
      <c r="O131" s="72">
        <f>II!I135*100</f>
        <v>76.827833333333345</v>
      </c>
      <c r="P131" s="72">
        <f>II!J135*100</f>
        <v>76.891749999999988</v>
      </c>
      <c r="Q131" s="72">
        <f>II!K135*100</f>
        <v>76.955666666666673</v>
      </c>
      <c r="R131" s="72">
        <f>II!L135*100</f>
        <v>77.01958333333333</v>
      </c>
      <c r="S131" s="72">
        <f>II!M135*100</f>
        <v>77.083499999999987</v>
      </c>
      <c r="T131" s="72">
        <f>II!N135*100</f>
        <v>77.147416666666672</v>
      </c>
      <c r="U131" s="72">
        <f>II!O135*100</f>
        <v>77.211333333333329</v>
      </c>
      <c r="V131" s="72">
        <f>II!P135*100</f>
        <v>77.27525</v>
      </c>
      <c r="W131" s="72">
        <f>II!Q135*100</f>
        <v>77.339166666666671</v>
      </c>
      <c r="X131" s="72">
        <f>II!R135*100</f>
        <v>77.403083333333342</v>
      </c>
      <c r="Y131" s="72">
        <f>II!S135*100</f>
        <v>77.466999999999999</v>
      </c>
      <c r="Z131" s="72">
        <f>II!T135*100</f>
        <v>77.530916666666656</v>
      </c>
      <c r="AA131" s="72">
        <f>II!U135*100</f>
        <v>77.594833333333341</v>
      </c>
      <c r="AB131" s="72">
        <f>II!V135*100</f>
        <v>77.658749999999998</v>
      </c>
      <c r="AC131" s="72">
        <f>II!W135*100</f>
        <v>77.722666666666669</v>
      </c>
      <c r="AD131" s="72">
        <f>II!X135*100</f>
        <v>77.78658333333334</v>
      </c>
      <c r="AE131" s="72">
        <f>II!Y135*100</f>
        <v>77.850499999999982</v>
      </c>
      <c r="AF131" s="72">
        <f>II!Z135*100</f>
        <v>77.914416666666682</v>
      </c>
      <c r="AG131" s="72">
        <f>II!AA135*100</f>
        <v>77.978333333333325</v>
      </c>
      <c r="AH131" s="72">
        <f>II!AB135*100</f>
        <v>78.042249999999996</v>
      </c>
      <c r="AI131" s="72">
        <f>II!AC135*100</f>
        <v>78.106166666666667</v>
      </c>
      <c r="AJ131" s="72">
        <f>II!AD135*100</f>
        <v>78.170083333333324</v>
      </c>
      <c r="AK131" s="72">
        <f>II!AE135*100</f>
        <v>78.234000000000009</v>
      </c>
      <c r="AL131" s="72">
        <f>II!AF135*100</f>
        <v>78.297916666666666</v>
      </c>
      <c r="AM131" s="72">
        <f>II!AG135*100</f>
        <v>78.361833333333337</v>
      </c>
      <c r="AN131" s="72">
        <f>II!AH135*100</f>
        <v>78.425749999999994</v>
      </c>
      <c r="AO131" s="72">
        <f>II!AI135*100</f>
        <v>78.489666666666679</v>
      </c>
      <c r="AP131" s="72">
        <f>II!AJ135*100</f>
        <v>78.553583333333336</v>
      </c>
      <c r="AQ131" s="72">
        <f>II!AK135*100</f>
        <v>78.617499999999993</v>
      </c>
    </row>
    <row r="132" spans="1:43" hidden="1" x14ac:dyDescent="0.2">
      <c r="A132" s="68" t="s">
        <v>99</v>
      </c>
      <c r="B132" s="68" t="s">
        <v>100</v>
      </c>
      <c r="C132" s="68" t="s">
        <v>109</v>
      </c>
      <c r="D132" s="68" t="s">
        <v>84</v>
      </c>
      <c r="E132" s="68" t="s">
        <v>56</v>
      </c>
      <c r="F132" s="68" t="s">
        <v>107</v>
      </c>
      <c r="G132" s="69" t="str">
        <f>II!B136</f>
        <v>%</v>
      </c>
      <c r="H132" s="68" t="s">
        <v>98</v>
      </c>
      <c r="I132" s="70">
        <v>2</v>
      </c>
      <c r="J132" s="72">
        <f>II!D136*100</f>
        <v>73.400000000000006</v>
      </c>
      <c r="K132" s="72">
        <f>II!E136*100</f>
        <v>73.400000000000006</v>
      </c>
      <c r="L132" s="72">
        <f>II!F136*100</f>
        <v>73.400000000000006</v>
      </c>
      <c r="M132" s="72">
        <f>II!G136*100</f>
        <v>73.400000000000006</v>
      </c>
      <c r="N132" s="72">
        <f>II!H136*100</f>
        <v>73.461166666666671</v>
      </c>
      <c r="O132" s="72">
        <f>II!I136*100</f>
        <v>73.52233333333335</v>
      </c>
      <c r="P132" s="72">
        <f>II!J136*100</f>
        <v>73.583500000000001</v>
      </c>
      <c r="Q132" s="72">
        <f>II!K136*100</f>
        <v>73.64466666666668</v>
      </c>
      <c r="R132" s="72">
        <f>II!L136*100</f>
        <v>73.705833333333331</v>
      </c>
      <c r="S132" s="72">
        <f>II!M136*100</f>
        <v>73.76700000000001</v>
      </c>
      <c r="T132" s="72">
        <f>II!N136*100</f>
        <v>73.828166666666689</v>
      </c>
      <c r="U132" s="72">
        <f>II!O136*100</f>
        <v>73.88933333333334</v>
      </c>
      <c r="V132" s="72">
        <f>II!P136*100</f>
        <v>73.950500000000019</v>
      </c>
      <c r="W132" s="72">
        <f>II!Q136*100</f>
        <v>74.01166666666667</v>
      </c>
      <c r="X132" s="72">
        <f>II!R136*100</f>
        <v>74.07283333333335</v>
      </c>
      <c r="Y132" s="72">
        <f>II!S136*100</f>
        <v>74.134000000000015</v>
      </c>
      <c r="Z132" s="72">
        <f>II!T136*100</f>
        <v>74.195166666666665</v>
      </c>
      <c r="AA132" s="72">
        <f>II!U136*100</f>
        <v>74.256333333333345</v>
      </c>
      <c r="AB132" s="72">
        <f>II!V136*100</f>
        <v>74.31750000000001</v>
      </c>
      <c r="AC132" s="72">
        <f>II!W136*100</f>
        <v>74.378666666666675</v>
      </c>
      <c r="AD132" s="72">
        <f>II!X136*100</f>
        <v>74.43983333333334</v>
      </c>
      <c r="AE132" s="72">
        <f>II!Y136*100</f>
        <v>74.501000000000005</v>
      </c>
      <c r="AF132" s="72">
        <f>II!Z136*100</f>
        <v>74.56216666666667</v>
      </c>
      <c r="AG132" s="72">
        <f>II!AA136*100</f>
        <v>74.623333333333335</v>
      </c>
      <c r="AH132" s="72">
        <f>II!AB136*100</f>
        <v>74.684500000000014</v>
      </c>
      <c r="AI132" s="72">
        <f>II!AC136*100</f>
        <v>74.745666666666679</v>
      </c>
      <c r="AJ132" s="72">
        <f>II!AD136*100</f>
        <v>74.80683333333333</v>
      </c>
      <c r="AK132" s="72">
        <f>II!AE136*100</f>
        <v>74.868000000000009</v>
      </c>
      <c r="AL132" s="72">
        <f>II!AF136*100</f>
        <v>74.929166666666674</v>
      </c>
      <c r="AM132" s="72">
        <f>II!AG136*100</f>
        <v>74.990333333333353</v>
      </c>
      <c r="AN132" s="72">
        <f>II!AH136*100</f>
        <v>75.051500000000004</v>
      </c>
      <c r="AO132" s="72">
        <f>II!AI136*100</f>
        <v>75.112666666666684</v>
      </c>
      <c r="AP132" s="72">
        <f>II!AJ136*100</f>
        <v>75.173833333333334</v>
      </c>
      <c r="AQ132" s="72">
        <f>II!AK136*100</f>
        <v>75.235000000000014</v>
      </c>
    </row>
    <row r="133" spans="1:43" hidden="1" x14ac:dyDescent="0.2">
      <c r="A133" s="68" t="s">
        <v>99</v>
      </c>
      <c r="B133" s="68" t="s">
        <v>100</v>
      </c>
      <c r="C133" s="68" t="s">
        <v>109</v>
      </c>
      <c r="D133" s="68" t="s">
        <v>84</v>
      </c>
      <c r="E133" s="68" t="s">
        <v>14</v>
      </c>
      <c r="F133" s="68" t="s">
        <v>107</v>
      </c>
      <c r="G133" s="69" t="str">
        <f>II!B137</f>
        <v>%</v>
      </c>
      <c r="H133" s="68" t="s">
        <v>98</v>
      </c>
      <c r="I133" s="70">
        <v>2</v>
      </c>
      <c r="J133" s="72">
        <f>II!D137*100</f>
        <v>100</v>
      </c>
      <c r="K133" s="72">
        <f>II!E137*100</f>
        <v>100</v>
      </c>
      <c r="L133" s="72">
        <f>II!F137*100</f>
        <v>100</v>
      </c>
      <c r="M133" s="72">
        <f>II!G137*100</f>
        <v>100</v>
      </c>
      <c r="N133" s="72">
        <f>II!H137*100</f>
        <v>100</v>
      </c>
      <c r="O133" s="72">
        <f>II!I137*100</f>
        <v>100</v>
      </c>
      <c r="P133" s="72">
        <f>II!J137*100</f>
        <v>100</v>
      </c>
      <c r="Q133" s="72">
        <f>II!K137*100</f>
        <v>100</v>
      </c>
      <c r="R133" s="72">
        <f>II!L137*100</f>
        <v>100</v>
      </c>
      <c r="S133" s="72">
        <f>II!M137*100</f>
        <v>100</v>
      </c>
      <c r="T133" s="72">
        <f>II!N137*100</f>
        <v>100</v>
      </c>
      <c r="U133" s="72">
        <f>II!O137*100</f>
        <v>100</v>
      </c>
      <c r="V133" s="72">
        <f>II!P137*100</f>
        <v>100</v>
      </c>
      <c r="W133" s="72">
        <f>II!Q137*100</f>
        <v>100</v>
      </c>
      <c r="X133" s="72">
        <f>II!R137*100</f>
        <v>100</v>
      </c>
      <c r="Y133" s="72">
        <f>II!S137*100</f>
        <v>100</v>
      </c>
      <c r="Z133" s="72">
        <f>II!T137*100</f>
        <v>100</v>
      </c>
      <c r="AA133" s="72">
        <f>II!U137*100</f>
        <v>100</v>
      </c>
      <c r="AB133" s="72">
        <f>II!V137*100</f>
        <v>100</v>
      </c>
      <c r="AC133" s="72">
        <f>II!W137*100</f>
        <v>100</v>
      </c>
      <c r="AD133" s="72">
        <f>II!X137*100</f>
        <v>100</v>
      </c>
      <c r="AE133" s="72">
        <f>II!Y137*100</f>
        <v>100</v>
      </c>
      <c r="AF133" s="72">
        <f>II!Z137*100</f>
        <v>100</v>
      </c>
      <c r="AG133" s="72">
        <f>II!AA137*100</f>
        <v>100</v>
      </c>
      <c r="AH133" s="72">
        <f>II!AB137*100</f>
        <v>100</v>
      </c>
      <c r="AI133" s="72">
        <f>II!AC137*100</f>
        <v>100</v>
      </c>
      <c r="AJ133" s="72">
        <f>II!AD137*100</f>
        <v>100</v>
      </c>
      <c r="AK133" s="72">
        <f>II!AE137*100</f>
        <v>100</v>
      </c>
      <c r="AL133" s="72">
        <f>II!AF137*100</f>
        <v>100</v>
      </c>
      <c r="AM133" s="72">
        <f>II!AG137*100</f>
        <v>100</v>
      </c>
      <c r="AN133" s="72">
        <f>II!AH137*100</f>
        <v>100</v>
      </c>
      <c r="AO133" s="72">
        <f>II!AI137*100</f>
        <v>100</v>
      </c>
      <c r="AP133" s="72">
        <f>II!AJ137*100</f>
        <v>100</v>
      </c>
      <c r="AQ133" s="72">
        <f>II!AK137*100</f>
        <v>100</v>
      </c>
    </row>
    <row r="134" spans="1:43" hidden="1" x14ac:dyDescent="0.2">
      <c r="A134" s="68" t="s">
        <v>99</v>
      </c>
      <c r="B134" s="68" t="s">
        <v>100</v>
      </c>
      <c r="C134" s="68" t="s">
        <v>109</v>
      </c>
      <c r="D134" s="68" t="s">
        <v>84</v>
      </c>
      <c r="E134" s="68" t="s">
        <v>80</v>
      </c>
      <c r="F134" s="68" t="s">
        <v>107</v>
      </c>
      <c r="G134" s="69" t="str">
        <f>II!B138</f>
        <v>%</v>
      </c>
      <c r="H134" s="68" t="s">
        <v>98</v>
      </c>
      <c r="I134" s="70">
        <v>2</v>
      </c>
      <c r="J134" s="72">
        <f>II!D138*100</f>
        <v>100</v>
      </c>
      <c r="K134" s="72">
        <f>II!E138*100</f>
        <v>100</v>
      </c>
      <c r="L134" s="72">
        <f>II!F138*100</f>
        <v>100</v>
      </c>
      <c r="M134" s="72">
        <f>II!G138*100</f>
        <v>100</v>
      </c>
      <c r="N134" s="72">
        <f>II!H138*100</f>
        <v>100</v>
      </c>
      <c r="O134" s="72">
        <f>II!I138*100</f>
        <v>100</v>
      </c>
      <c r="P134" s="72">
        <f>II!J138*100</f>
        <v>100</v>
      </c>
      <c r="Q134" s="72">
        <f>II!K138*100</f>
        <v>100</v>
      </c>
      <c r="R134" s="72">
        <f>II!L138*100</f>
        <v>100</v>
      </c>
      <c r="S134" s="72">
        <f>II!M138*100</f>
        <v>100</v>
      </c>
      <c r="T134" s="72">
        <f>II!N138*100</f>
        <v>100</v>
      </c>
      <c r="U134" s="72">
        <f>II!O138*100</f>
        <v>100</v>
      </c>
      <c r="V134" s="72">
        <f>II!P138*100</f>
        <v>100</v>
      </c>
      <c r="W134" s="72">
        <f>II!Q138*100</f>
        <v>100</v>
      </c>
      <c r="X134" s="72">
        <f>II!R138*100</f>
        <v>100</v>
      </c>
      <c r="Y134" s="72">
        <f>II!S138*100</f>
        <v>100</v>
      </c>
      <c r="Z134" s="72">
        <f>II!T138*100</f>
        <v>100</v>
      </c>
      <c r="AA134" s="72">
        <f>II!U138*100</f>
        <v>100</v>
      </c>
      <c r="AB134" s="72">
        <f>II!V138*100</f>
        <v>100</v>
      </c>
      <c r="AC134" s="72">
        <f>II!W138*100</f>
        <v>100</v>
      </c>
      <c r="AD134" s="72">
        <f>II!X138*100</f>
        <v>100</v>
      </c>
      <c r="AE134" s="72">
        <f>II!Y138*100</f>
        <v>100</v>
      </c>
      <c r="AF134" s="72">
        <f>II!Z138*100</f>
        <v>100</v>
      </c>
      <c r="AG134" s="72">
        <f>II!AA138*100</f>
        <v>100</v>
      </c>
      <c r="AH134" s="72">
        <f>II!AB138*100</f>
        <v>100</v>
      </c>
      <c r="AI134" s="72">
        <f>II!AC138*100</f>
        <v>100</v>
      </c>
      <c r="AJ134" s="72">
        <f>II!AD138*100</f>
        <v>100</v>
      </c>
      <c r="AK134" s="72">
        <f>II!AE138*100</f>
        <v>100</v>
      </c>
      <c r="AL134" s="72">
        <f>II!AF138*100</f>
        <v>100</v>
      </c>
      <c r="AM134" s="72">
        <f>II!AG138*100</f>
        <v>100</v>
      </c>
      <c r="AN134" s="72">
        <f>II!AH138*100</f>
        <v>100</v>
      </c>
      <c r="AO134" s="72">
        <f>II!AI138*100</f>
        <v>100</v>
      </c>
      <c r="AP134" s="72">
        <f>II!AJ138*100</f>
        <v>100</v>
      </c>
      <c r="AQ134" s="72">
        <f>II!AK138*100</f>
        <v>100</v>
      </c>
    </row>
    <row r="135" spans="1:43" hidden="1" x14ac:dyDescent="0.2">
      <c r="A135" s="68" t="s">
        <v>99</v>
      </c>
      <c r="B135" s="68" t="s">
        <v>100</v>
      </c>
      <c r="C135" s="68" t="s">
        <v>109</v>
      </c>
      <c r="D135" s="68" t="s">
        <v>85</v>
      </c>
      <c r="E135" s="68" t="s">
        <v>23</v>
      </c>
      <c r="F135" s="68" t="s">
        <v>107</v>
      </c>
      <c r="G135" s="69" t="str">
        <f>II!B141</f>
        <v>%</v>
      </c>
      <c r="H135" s="68" t="s">
        <v>98</v>
      </c>
      <c r="I135" s="70">
        <v>2</v>
      </c>
      <c r="J135" s="72">
        <f>II!D141*100</f>
        <v>100</v>
      </c>
      <c r="K135" s="72">
        <f>II!E141*100</f>
        <v>100</v>
      </c>
      <c r="L135" s="72">
        <f>II!F141*100</f>
        <v>100</v>
      </c>
      <c r="M135" s="72">
        <f>II!G141*100</f>
        <v>100</v>
      </c>
      <c r="N135" s="72">
        <f>II!H141*100</f>
        <v>100</v>
      </c>
      <c r="O135" s="72">
        <f>II!I141*100</f>
        <v>100</v>
      </c>
      <c r="P135" s="72">
        <f>II!J141*100</f>
        <v>100</v>
      </c>
      <c r="Q135" s="72">
        <f>II!K141*100</f>
        <v>100</v>
      </c>
      <c r="R135" s="72">
        <f>II!L141*100</f>
        <v>100</v>
      </c>
      <c r="S135" s="72">
        <f>II!M141*100</f>
        <v>100</v>
      </c>
      <c r="T135" s="72">
        <f>II!N141*100</f>
        <v>100</v>
      </c>
      <c r="U135" s="72">
        <f>II!O141*100</f>
        <v>100</v>
      </c>
      <c r="V135" s="72">
        <f>II!P141*100</f>
        <v>100</v>
      </c>
      <c r="W135" s="72">
        <f>II!Q141*100</f>
        <v>100</v>
      </c>
      <c r="X135" s="72">
        <f>II!R141*100</f>
        <v>100</v>
      </c>
      <c r="Y135" s="72">
        <f>II!S141*100</f>
        <v>100</v>
      </c>
      <c r="Z135" s="72">
        <f>II!T141*100</f>
        <v>100</v>
      </c>
      <c r="AA135" s="72">
        <f>II!U141*100</f>
        <v>100</v>
      </c>
      <c r="AB135" s="72">
        <f>II!V141*100</f>
        <v>100</v>
      </c>
      <c r="AC135" s="72">
        <f>II!W141*100</f>
        <v>100</v>
      </c>
      <c r="AD135" s="72">
        <f>II!X141*100</f>
        <v>100</v>
      </c>
      <c r="AE135" s="72">
        <f>II!Y141*100</f>
        <v>100</v>
      </c>
      <c r="AF135" s="72">
        <f>II!Z141*100</f>
        <v>100</v>
      </c>
      <c r="AG135" s="72">
        <f>II!AA141*100</f>
        <v>100</v>
      </c>
      <c r="AH135" s="72">
        <f>II!AB141*100</f>
        <v>100</v>
      </c>
      <c r="AI135" s="72">
        <f>II!AC141*100</f>
        <v>100</v>
      </c>
      <c r="AJ135" s="72">
        <f>II!AD141*100</f>
        <v>100</v>
      </c>
      <c r="AK135" s="72">
        <f>II!AE141*100</f>
        <v>100</v>
      </c>
      <c r="AL135" s="72">
        <f>II!AF141*100</f>
        <v>100</v>
      </c>
      <c r="AM135" s="72">
        <f>II!AG141*100</f>
        <v>100</v>
      </c>
      <c r="AN135" s="72">
        <f>II!AH141*100</f>
        <v>100</v>
      </c>
      <c r="AO135" s="72">
        <f>II!AI141*100</f>
        <v>100</v>
      </c>
      <c r="AP135" s="72">
        <f>II!AJ141*100</f>
        <v>100</v>
      </c>
      <c r="AQ135" s="72">
        <f>II!AK141*100</f>
        <v>100</v>
      </c>
    </row>
    <row r="136" spans="1:43" hidden="1" x14ac:dyDescent="0.2">
      <c r="A136" s="68" t="s">
        <v>97</v>
      </c>
      <c r="B136" s="68" t="s">
        <v>100</v>
      </c>
      <c r="C136" s="68" t="s">
        <v>108</v>
      </c>
      <c r="D136" s="68"/>
      <c r="E136" s="68"/>
      <c r="F136" s="68" t="s">
        <v>108</v>
      </c>
      <c r="G136" s="69" t="str">
        <f>III!B11</f>
        <v>Miles Ton</v>
      </c>
      <c r="H136" s="68" t="s">
        <v>98</v>
      </c>
      <c r="I136" s="70">
        <v>3</v>
      </c>
      <c r="J136" s="72">
        <f>III!D11</f>
        <v>1861.4382548658436</v>
      </c>
      <c r="K136" s="72">
        <f>III!E11</f>
        <v>1899.8509723223265</v>
      </c>
      <c r="L136" s="72">
        <f>III!F11</f>
        <v>1910.3890989819299</v>
      </c>
      <c r="M136" s="72">
        <f>III!G11</f>
        <v>1851.132794838426</v>
      </c>
      <c r="N136" s="72">
        <f>III!H11</f>
        <v>1923.5348922340818</v>
      </c>
      <c r="O136" s="72">
        <f>III!I11</f>
        <v>1952.8936764107748</v>
      </c>
      <c r="P136" s="72">
        <f>III!J11</f>
        <v>1981.6229953785162</v>
      </c>
      <c r="Q136" s="72">
        <f>III!K11</f>
        <v>2009.6615692866549</v>
      </c>
      <c r="R136" s="72">
        <f>III!L11</f>
        <v>2035.7874443574822</v>
      </c>
      <c r="S136" s="72">
        <f>III!M11</f>
        <v>2061.3979672476721</v>
      </c>
      <c r="T136" s="72">
        <f>III!N11</f>
        <v>2085.5209044681033</v>
      </c>
      <c r="U136" s="72">
        <f>III!O11</f>
        <v>2109.701375430765</v>
      </c>
      <c r="V136" s="72">
        <f>III!P11</f>
        <v>2134.1380163483796</v>
      </c>
      <c r="W136" s="72">
        <f>III!Q11</f>
        <v>2158.8500243161939</v>
      </c>
      <c r="X136" s="72">
        <f>III!R11</f>
        <v>2183.8441944491442</v>
      </c>
      <c r="Y136" s="72">
        <f>III!S11</f>
        <v>2209.0829495231619</v>
      </c>
      <c r="Z136" s="72">
        <f>III!T11</f>
        <v>2234.6109800021804</v>
      </c>
      <c r="AA136" s="72">
        <f>III!U11</f>
        <v>2260.4226872866134</v>
      </c>
      <c r="AB136" s="72">
        <f>III!V11</f>
        <v>2286.5308855968647</v>
      </c>
      <c r="AC136" s="72">
        <f>III!W11</f>
        <v>2312.1555289590874</v>
      </c>
      <c r="AD136" s="72">
        <f>III!X11</f>
        <v>2337.4554542735473</v>
      </c>
      <c r="AE136" s="72">
        <f>III!Y11</f>
        <v>2362.3795884235747</v>
      </c>
      <c r="AF136" s="72">
        <f>III!Z11</f>
        <v>2386.8317824349947</v>
      </c>
      <c r="AG136" s="72">
        <f>III!AA11</f>
        <v>2410.7101451454641</v>
      </c>
      <c r="AH136" s="72">
        <f>III!AB11</f>
        <v>2434.104814133726</v>
      </c>
      <c r="AI136" s="72">
        <f>III!AC11</f>
        <v>2456.8472891344377</v>
      </c>
      <c r="AJ136" s="72">
        <f>III!AD11</f>
        <v>2478.89939485988</v>
      </c>
      <c r="AK136" s="72">
        <f>III!AE11</f>
        <v>2500.2614955435502</v>
      </c>
      <c r="AL136" s="72">
        <f>III!AF11</f>
        <v>2520.9135310441607</v>
      </c>
      <c r="AM136" s="72">
        <f>III!AG11</f>
        <v>2540.9720658809993</v>
      </c>
      <c r="AN136" s="72">
        <f>III!AH11</f>
        <v>2560.4226442715471</v>
      </c>
      <c r="AO136" s="72">
        <f>III!AI11</f>
        <v>2579.2408644750913</v>
      </c>
      <c r="AP136" s="72">
        <f>III!AJ11</f>
        <v>2597.3654785194672</v>
      </c>
      <c r="AQ136" s="72">
        <f>III!AK11</f>
        <v>2614.7027170801061</v>
      </c>
    </row>
    <row r="137" spans="1:43" hidden="1" x14ac:dyDescent="0.2">
      <c r="A137" s="68" t="s">
        <v>99</v>
      </c>
      <c r="B137" s="68" t="s">
        <v>100</v>
      </c>
      <c r="C137" s="68" t="s">
        <v>109</v>
      </c>
      <c r="D137" s="68" t="s">
        <v>16</v>
      </c>
      <c r="E137" s="68"/>
      <c r="F137" s="68" t="s">
        <v>101</v>
      </c>
      <c r="G137" s="69" t="str">
        <f>III!B45</f>
        <v>Mcal/Ton</v>
      </c>
      <c r="H137" s="68" t="s">
        <v>102</v>
      </c>
      <c r="I137" s="70">
        <v>3</v>
      </c>
      <c r="J137" s="72">
        <f>III!D45</f>
        <v>279.8979506690668</v>
      </c>
      <c r="K137" s="72">
        <f>III!E45</f>
        <v>0</v>
      </c>
      <c r="L137" s="72">
        <f>III!F45</f>
        <v>0</v>
      </c>
      <c r="M137" s="72">
        <f>III!G45</f>
        <v>0</v>
      </c>
      <c r="N137" s="72">
        <f>III!H45</f>
        <v>0</v>
      </c>
      <c r="O137" s="72">
        <f>III!I45</f>
        <v>0</v>
      </c>
      <c r="P137" s="72">
        <f>III!J45</f>
        <v>0</v>
      </c>
      <c r="Q137" s="72">
        <f>III!K45</f>
        <v>0</v>
      </c>
      <c r="R137" s="72">
        <f>III!L45</f>
        <v>0</v>
      </c>
      <c r="S137" s="72">
        <f>III!M45</f>
        <v>0</v>
      </c>
      <c r="T137" s="72">
        <f>III!N45</f>
        <v>0</v>
      </c>
      <c r="U137" s="72">
        <f>III!O45</f>
        <v>0</v>
      </c>
      <c r="V137" s="72">
        <f>III!P45</f>
        <v>0</v>
      </c>
      <c r="W137" s="72">
        <f>III!Q45</f>
        <v>0</v>
      </c>
      <c r="X137" s="72">
        <f>III!R45</f>
        <v>0</v>
      </c>
      <c r="Y137" s="72">
        <f>III!S45</f>
        <v>0</v>
      </c>
      <c r="Z137" s="72">
        <f>III!T45</f>
        <v>0</v>
      </c>
      <c r="AA137" s="72">
        <f>III!U45</f>
        <v>0</v>
      </c>
      <c r="AB137" s="72">
        <f>III!V45</f>
        <v>0</v>
      </c>
      <c r="AC137" s="72">
        <f>III!W45</f>
        <v>0</v>
      </c>
      <c r="AD137" s="72">
        <f>III!X45</f>
        <v>0</v>
      </c>
      <c r="AE137" s="72">
        <f>III!Y45</f>
        <v>0</v>
      </c>
      <c r="AF137" s="72">
        <f>III!Z45</f>
        <v>0</v>
      </c>
      <c r="AG137" s="72">
        <f>III!AA45</f>
        <v>0</v>
      </c>
      <c r="AH137" s="72">
        <f>III!AB45</f>
        <v>0</v>
      </c>
      <c r="AI137" s="72">
        <f>III!AC45</f>
        <v>0</v>
      </c>
      <c r="AJ137" s="72">
        <f>III!AD45</f>
        <v>0</v>
      </c>
      <c r="AK137" s="72">
        <f>III!AE45</f>
        <v>0</v>
      </c>
      <c r="AL137" s="72">
        <f>III!AF45</f>
        <v>0</v>
      </c>
      <c r="AM137" s="72">
        <f>III!AG45</f>
        <v>0</v>
      </c>
      <c r="AN137" s="72">
        <f>III!AH45</f>
        <v>0</v>
      </c>
      <c r="AO137" s="72">
        <f>III!AI45</f>
        <v>0</v>
      </c>
      <c r="AP137" s="72">
        <f>III!AJ45</f>
        <v>0</v>
      </c>
      <c r="AQ137" s="72">
        <f>III!AK45</f>
        <v>0</v>
      </c>
    </row>
    <row r="138" spans="1:43" hidden="1" x14ac:dyDescent="0.2">
      <c r="A138" s="68" t="s">
        <v>99</v>
      </c>
      <c r="B138" s="68" t="s">
        <v>100</v>
      </c>
      <c r="C138" s="68" t="s">
        <v>109</v>
      </c>
      <c r="D138" s="68" t="s">
        <v>84</v>
      </c>
      <c r="E138" s="68"/>
      <c r="F138" s="68" t="s">
        <v>101</v>
      </c>
      <c r="G138" s="69" t="str">
        <f>III!B46</f>
        <v>Mcal/Ton</v>
      </c>
      <c r="H138" s="68" t="s">
        <v>102</v>
      </c>
      <c r="I138" s="70">
        <v>3</v>
      </c>
      <c r="J138" s="72">
        <f>III!D46</f>
        <v>36.779407041171773</v>
      </c>
      <c r="K138" s="72">
        <f>III!E46</f>
        <v>0</v>
      </c>
      <c r="L138" s="72">
        <f>III!F46</f>
        <v>0</v>
      </c>
      <c r="M138" s="72">
        <f>III!G46</f>
        <v>0</v>
      </c>
      <c r="N138" s="72">
        <f>III!H46</f>
        <v>0</v>
      </c>
      <c r="O138" s="72">
        <f>III!I46</f>
        <v>0</v>
      </c>
      <c r="P138" s="72">
        <f>III!J46</f>
        <v>0</v>
      </c>
      <c r="Q138" s="72">
        <f>III!K46</f>
        <v>0</v>
      </c>
      <c r="R138" s="72">
        <f>III!L46</f>
        <v>0</v>
      </c>
      <c r="S138" s="72">
        <f>III!M46</f>
        <v>0</v>
      </c>
      <c r="T138" s="72">
        <f>III!N46</f>
        <v>0</v>
      </c>
      <c r="U138" s="72">
        <f>III!O46</f>
        <v>0</v>
      </c>
      <c r="V138" s="72">
        <f>III!P46</f>
        <v>0</v>
      </c>
      <c r="W138" s="72">
        <f>III!Q46</f>
        <v>0</v>
      </c>
      <c r="X138" s="72">
        <f>III!R46</f>
        <v>0</v>
      </c>
      <c r="Y138" s="72">
        <f>III!S46</f>
        <v>0</v>
      </c>
      <c r="Z138" s="72">
        <f>III!T46</f>
        <v>0</v>
      </c>
      <c r="AA138" s="72">
        <f>III!U46</f>
        <v>0</v>
      </c>
      <c r="AB138" s="72">
        <f>III!V46</f>
        <v>0</v>
      </c>
      <c r="AC138" s="72">
        <f>III!W46</f>
        <v>0</v>
      </c>
      <c r="AD138" s="72">
        <f>III!X46</f>
        <v>0</v>
      </c>
      <c r="AE138" s="72">
        <f>III!Y46</f>
        <v>0</v>
      </c>
      <c r="AF138" s="72">
        <f>III!Z46</f>
        <v>0</v>
      </c>
      <c r="AG138" s="72">
        <f>III!AA46</f>
        <v>0</v>
      </c>
      <c r="AH138" s="72">
        <f>III!AB46</f>
        <v>0</v>
      </c>
      <c r="AI138" s="72">
        <f>III!AC46</f>
        <v>0</v>
      </c>
      <c r="AJ138" s="72">
        <f>III!AD46</f>
        <v>0</v>
      </c>
      <c r="AK138" s="72">
        <f>III!AE46</f>
        <v>0</v>
      </c>
      <c r="AL138" s="72">
        <f>III!AF46</f>
        <v>0</v>
      </c>
      <c r="AM138" s="72">
        <f>III!AG46</f>
        <v>0</v>
      </c>
      <c r="AN138" s="72">
        <f>III!AH46</f>
        <v>0</v>
      </c>
      <c r="AO138" s="72">
        <f>III!AI46</f>
        <v>0</v>
      </c>
      <c r="AP138" s="72">
        <f>III!AJ46</f>
        <v>0</v>
      </c>
      <c r="AQ138" s="72">
        <f>III!AK46</f>
        <v>0</v>
      </c>
    </row>
    <row r="139" spans="1:43" hidden="1" x14ac:dyDescent="0.2">
      <c r="A139" s="68" t="s">
        <v>99</v>
      </c>
      <c r="B139" s="68" t="s">
        <v>100</v>
      </c>
      <c r="C139" s="68" t="s">
        <v>109</v>
      </c>
      <c r="D139" s="68" t="s">
        <v>85</v>
      </c>
      <c r="E139" s="68"/>
      <c r="F139" s="68" t="s">
        <v>101</v>
      </c>
      <c r="G139" s="69" t="str">
        <f>III!B47</f>
        <v>Mcal/Ton</v>
      </c>
      <c r="H139" s="68" t="s">
        <v>102</v>
      </c>
      <c r="I139" s="70">
        <v>3</v>
      </c>
      <c r="J139" s="72">
        <f>III!D47</f>
        <v>0.36306220423835311</v>
      </c>
      <c r="K139" s="72">
        <f>III!E47</f>
        <v>0</v>
      </c>
      <c r="L139" s="72">
        <f>III!F47</f>
        <v>0</v>
      </c>
      <c r="M139" s="72">
        <f>III!G47</f>
        <v>0</v>
      </c>
      <c r="N139" s="72">
        <f>III!H47</f>
        <v>0</v>
      </c>
      <c r="O139" s="72">
        <f>III!I47</f>
        <v>0</v>
      </c>
      <c r="P139" s="72">
        <f>III!J47</f>
        <v>0</v>
      </c>
      <c r="Q139" s="72">
        <f>III!K47</f>
        <v>0</v>
      </c>
      <c r="R139" s="72">
        <f>III!L47</f>
        <v>0</v>
      </c>
      <c r="S139" s="72">
        <f>III!M47</f>
        <v>0</v>
      </c>
      <c r="T139" s="72">
        <f>III!N47</f>
        <v>0</v>
      </c>
      <c r="U139" s="72">
        <f>III!O47</f>
        <v>0</v>
      </c>
      <c r="V139" s="72">
        <f>III!P47</f>
        <v>0</v>
      </c>
      <c r="W139" s="72">
        <f>III!Q47</f>
        <v>0</v>
      </c>
      <c r="X139" s="72">
        <f>III!R47</f>
        <v>0</v>
      </c>
      <c r="Y139" s="72">
        <f>III!S47</f>
        <v>0</v>
      </c>
      <c r="Z139" s="72">
        <f>III!T47</f>
        <v>0</v>
      </c>
      <c r="AA139" s="72">
        <f>III!U47</f>
        <v>0</v>
      </c>
      <c r="AB139" s="72">
        <f>III!V47</f>
        <v>0</v>
      </c>
      <c r="AC139" s="72">
        <f>III!W47</f>
        <v>0</v>
      </c>
      <c r="AD139" s="72">
        <f>III!X47</f>
        <v>0</v>
      </c>
      <c r="AE139" s="72">
        <f>III!Y47</f>
        <v>0</v>
      </c>
      <c r="AF139" s="72">
        <f>III!Z47</f>
        <v>0</v>
      </c>
      <c r="AG139" s="72">
        <f>III!AA47</f>
        <v>0</v>
      </c>
      <c r="AH139" s="72">
        <f>III!AB47</f>
        <v>0</v>
      </c>
      <c r="AI139" s="72">
        <f>III!AC47</f>
        <v>0</v>
      </c>
      <c r="AJ139" s="72">
        <f>III!AD47</f>
        <v>0</v>
      </c>
      <c r="AK139" s="72">
        <f>III!AE47</f>
        <v>0</v>
      </c>
      <c r="AL139" s="72">
        <f>III!AF47</f>
        <v>0</v>
      </c>
      <c r="AM139" s="72">
        <f>III!AG47</f>
        <v>0</v>
      </c>
      <c r="AN139" s="72">
        <f>III!AH47</f>
        <v>0</v>
      </c>
      <c r="AO139" s="72">
        <f>III!AI47</f>
        <v>0</v>
      </c>
      <c r="AP139" s="72">
        <f>III!AJ47</f>
        <v>0</v>
      </c>
      <c r="AQ139" s="72">
        <f>III!AK47</f>
        <v>0</v>
      </c>
    </row>
    <row r="140" spans="1:43" hidden="1" x14ac:dyDescent="0.2">
      <c r="A140" s="68" t="s">
        <v>99</v>
      </c>
      <c r="B140" s="68" t="s">
        <v>100</v>
      </c>
      <c r="C140" s="68" t="s">
        <v>109</v>
      </c>
      <c r="D140" s="68" t="s">
        <v>16</v>
      </c>
      <c r="E140" s="68" t="s">
        <v>7</v>
      </c>
      <c r="F140" s="68" t="s">
        <v>103</v>
      </c>
      <c r="G140" s="69" t="str">
        <f>III!B52</f>
        <v>%</v>
      </c>
      <c r="H140" s="68" t="s">
        <v>102</v>
      </c>
      <c r="I140" s="70">
        <v>3</v>
      </c>
      <c r="J140" s="72">
        <f>III!D52*100</f>
        <v>87.417902229388389</v>
      </c>
      <c r="K140" s="72">
        <f>III!E52*100</f>
        <v>87.417902229388389</v>
      </c>
      <c r="L140" s="72">
        <f>III!F52*100</f>
        <v>87.417902229388389</v>
      </c>
      <c r="M140" s="72">
        <f>III!G52*100</f>
        <v>87.417902229388389</v>
      </c>
      <c r="N140" s="72">
        <f>III!H52*100</f>
        <v>87.417902229388389</v>
      </c>
      <c r="O140" s="72">
        <f>III!I52*100</f>
        <v>87.417902229388389</v>
      </c>
      <c r="P140" s="72">
        <f>III!J52*100</f>
        <v>84.273328848347901</v>
      </c>
      <c r="Q140" s="72">
        <f>III!K52*100</f>
        <v>81.128755467307428</v>
      </c>
      <c r="R140" s="72">
        <f>III!L52*100</f>
        <v>77.984182086266927</v>
      </c>
      <c r="S140" s="72">
        <f>III!M52*100</f>
        <v>74.839608705226439</v>
      </c>
      <c r="T140" s="72">
        <f>III!N52*100</f>
        <v>71.695035324185966</v>
      </c>
      <c r="U140" s="72">
        <f>III!O52*100</f>
        <v>68.550461943145478</v>
      </c>
      <c r="V140" s="72">
        <f>III!P52*100</f>
        <v>65.405888562104991</v>
      </c>
      <c r="W140" s="72">
        <f>III!Q52*100</f>
        <v>62.261315181064511</v>
      </c>
      <c r="X140" s="72">
        <f>III!R52*100</f>
        <v>59.11674180002403</v>
      </c>
      <c r="Y140" s="72">
        <f>III!S52*100</f>
        <v>55.97216841898355</v>
      </c>
      <c r="Z140" s="72">
        <f>III!T52*100</f>
        <v>52.827595037943063</v>
      </c>
      <c r="AA140" s="72">
        <f>III!U52*100</f>
        <v>49.683021656902582</v>
      </c>
      <c r="AB140" s="72">
        <f>III!V52*100</f>
        <v>46.538448275862073</v>
      </c>
      <c r="AC140" s="72">
        <f>III!W52*100</f>
        <v>42.776279131258491</v>
      </c>
      <c r="AD140" s="72">
        <f>III!X52*100</f>
        <v>39.014109986655207</v>
      </c>
      <c r="AE140" s="72">
        <f>III!Y52*100</f>
        <v>35.25194084205193</v>
      </c>
      <c r="AF140" s="72">
        <f>III!Z52*100</f>
        <v>31.489771697448344</v>
      </c>
      <c r="AG140" s="72">
        <f>III!AA52*100</f>
        <v>27.727602552845067</v>
      </c>
      <c r="AH140" s="72">
        <f>III!AB52*100</f>
        <v>17.876188371059865</v>
      </c>
      <c r="AI140" s="72">
        <f>III!AC52*100</f>
        <v>8.0247741892746642</v>
      </c>
      <c r="AJ140" s="72">
        <f>III!AD52*100</f>
        <v>0</v>
      </c>
      <c r="AK140" s="72">
        <f>III!AE52*100</f>
        <v>0</v>
      </c>
      <c r="AL140" s="72">
        <f>III!AF52*100</f>
        <v>0</v>
      </c>
      <c r="AM140" s="72">
        <f>III!AG52*100</f>
        <v>0</v>
      </c>
      <c r="AN140" s="72">
        <f>III!AH52*100</f>
        <v>0</v>
      </c>
      <c r="AO140" s="72">
        <f>III!AI52*100</f>
        <v>0</v>
      </c>
      <c r="AP140" s="72">
        <f>III!AJ52*100</f>
        <v>0</v>
      </c>
      <c r="AQ140" s="72">
        <f>III!AK52*100</f>
        <v>0</v>
      </c>
    </row>
    <row r="141" spans="1:43" hidden="1" x14ac:dyDescent="0.2">
      <c r="A141" s="68" t="s">
        <v>99</v>
      </c>
      <c r="B141" s="68" t="s">
        <v>100</v>
      </c>
      <c r="C141" s="68" t="s">
        <v>109</v>
      </c>
      <c r="D141" s="68" t="s">
        <v>16</v>
      </c>
      <c r="E141" s="68" t="s">
        <v>11</v>
      </c>
      <c r="F141" s="68" t="s">
        <v>103</v>
      </c>
      <c r="G141" s="69" t="str">
        <f>III!B53</f>
        <v>%</v>
      </c>
      <c r="H141" s="68" t="s">
        <v>102</v>
      </c>
      <c r="I141" s="70">
        <v>3</v>
      </c>
      <c r="J141" s="72">
        <f>III!D53*100</f>
        <v>0</v>
      </c>
      <c r="K141" s="72">
        <f>III!E53*100</f>
        <v>0</v>
      </c>
      <c r="L141" s="72">
        <f>III!F53*100</f>
        <v>0</v>
      </c>
      <c r="M141" s="72">
        <f>III!G53*100</f>
        <v>0</v>
      </c>
      <c r="N141" s="72">
        <f>III!H53*100</f>
        <v>0</v>
      </c>
      <c r="O141" s="72">
        <f>III!I53*100</f>
        <v>0</v>
      </c>
      <c r="P141" s="72">
        <f>III!J53*100</f>
        <v>0</v>
      </c>
      <c r="Q141" s="72">
        <f>III!K53*100</f>
        <v>0</v>
      </c>
      <c r="R141" s="72">
        <f>III!L53*100</f>
        <v>0</v>
      </c>
      <c r="S141" s="72">
        <f>III!M53*100</f>
        <v>0</v>
      </c>
      <c r="T141" s="72">
        <f>III!N53*100</f>
        <v>0</v>
      </c>
      <c r="U141" s="72">
        <f>III!O53*100</f>
        <v>0</v>
      </c>
      <c r="V141" s="72">
        <f>III!P53*100</f>
        <v>0</v>
      </c>
      <c r="W141" s="72">
        <f>III!Q53*100</f>
        <v>0</v>
      </c>
      <c r="X141" s="72">
        <f>III!R53*100</f>
        <v>0</v>
      </c>
      <c r="Y141" s="72">
        <f>III!S53*100</f>
        <v>0</v>
      </c>
      <c r="Z141" s="72">
        <f>III!T53*100</f>
        <v>0</v>
      </c>
      <c r="AA141" s="72">
        <f>III!U53*100</f>
        <v>0</v>
      </c>
      <c r="AB141" s="72">
        <f>III!V53*100</f>
        <v>0</v>
      </c>
      <c r="AC141" s="72">
        <f>III!W53*100</f>
        <v>0</v>
      </c>
      <c r="AD141" s="72">
        <f>III!X53*100</f>
        <v>0</v>
      </c>
      <c r="AE141" s="72">
        <f>III!Y53*100</f>
        <v>0</v>
      </c>
      <c r="AF141" s="72">
        <f>III!Z53*100</f>
        <v>0</v>
      </c>
      <c r="AG141" s="72">
        <f>III!AA53*100</f>
        <v>0</v>
      </c>
      <c r="AH141" s="72">
        <f>III!AB53*100</f>
        <v>0</v>
      </c>
      <c r="AI141" s="72">
        <f>III!AC53*100</f>
        <v>0</v>
      </c>
      <c r="AJ141" s="72">
        <f>III!AD53*100</f>
        <v>0</v>
      </c>
      <c r="AK141" s="72">
        <f>III!AE53*100</f>
        <v>0</v>
      </c>
      <c r="AL141" s="72">
        <f>III!AF53*100</f>
        <v>0</v>
      </c>
      <c r="AM141" s="72">
        <f>III!AG53*100</f>
        <v>0</v>
      </c>
      <c r="AN141" s="72">
        <f>III!AH53*100</f>
        <v>0</v>
      </c>
      <c r="AO141" s="72">
        <f>III!AI53*100</f>
        <v>0</v>
      </c>
      <c r="AP141" s="72">
        <f>III!AJ53*100</f>
        <v>0</v>
      </c>
      <c r="AQ141" s="72">
        <f>III!AK53*100</f>
        <v>0</v>
      </c>
    </row>
    <row r="142" spans="1:43" hidden="1" x14ac:dyDescent="0.2">
      <c r="A142" s="68" t="s">
        <v>99</v>
      </c>
      <c r="B142" s="68" t="s">
        <v>100</v>
      </c>
      <c r="C142" s="68" t="s">
        <v>109</v>
      </c>
      <c r="D142" s="68" t="s">
        <v>16</v>
      </c>
      <c r="E142" s="68" t="s">
        <v>12</v>
      </c>
      <c r="F142" s="68" t="s">
        <v>103</v>
      </c>
      <c r="G142" s="69" t="str">
        <f>III!B54</f>
        <v>%</v>
      </c>
      <c r="H142" s="68" t="s">
        <v>102</v>
      </c>
      <c r="I142" s="70">
        <v>3</v>
      </c>
      <c r="J142" s="72">
        <f>III!D54*100</f>
        <v>12.582097770611611</v>
      </c>
      <c r="K142" s="72">
        <f>III!E54*100</f>
        <v>12.582097770611611</v>
      </c>
      <c r="L142" s="72">
        <f>III!F54*100</f>
        <v>12.582097770611611</v>
      </c>
      <c r="M142" s="72">
        <f>III!G54*100</f>
        <v>12.582097770611611</v>
      </c>
      <c r="N142" s="72">
        <f>III!H54*100</f>
        <v>12.582097770611611</v>
      </c>
      <c r="O142" s="72">
        <f>III!I54*100</f>
        <v>12.582097770611611</v>
      </c>
      <c r="P142" s="72">
        <f>III!J54*100</f>
        <v>15.726671151652097</v>
      </c>
      <c r="Q142" s="72">
        <f>III!K54*100</f>
        <v>18.871244532692582</v>
      </c>
      <c r="R142" s="72">
        <f>III!L54*100</f>
        <v>22.01581791373307</v>
      </c>
      <c r="S142" s="72">
        <f>III!M54*100</f>
        <v>25.160391294773554</v>
      </c>
      <c r="T142" s="72">
        <f>III!N54*100</f>
        <v>28.304964675814038</v>
      </c>
      <c r="U142" s="72">
        <f>III!O54*100</f>
        <v>31.449538056854522</v>
      </c>
      <c r="V142" s="72">
        <f>III!P54*100</f>
        <v>34.594111437895002</v>
      </c>
      <c r="W142" s="72">
        <f>III!Q54*100</f>
        <v>37.738684818935489</v>
      </c>
      <c r="X142" s="72">
        <f>III!R54*100</f>
        <v>40.88325819997597</v>
      </c>
      <c r="Y142" s="72">
        <f>III!S54*100</f>
        <v>44.02783158101645</v>
      </c>
      <c r="Z142" s="72">
        <f>III!T54*100</f>
        <v>47.172404962056937</v>
      </c>
      <c r="AA142" s="72">
        <f>III!U54*100</f>
        <v>50.316978343097418</v>
      </c>
      <c r="AB142" s="72">
        <f>III!V54*100</f>
        <v>53.461551724137927</v>
      </c>
      <c r="AC142" s="72">
        <f>III!W54*100</f>
        <v>55.897448275862061</v>
      </c>
      <c r="AD142" s="72">
        <f>III!X54*100</f>
        <v>58.333344827586195</v>
      </c>
      <c r="AE142" s="72">
        <f>III!Y54*100</f>
        <v>60.769241379310337</v>
      </c>
      <c r="AF142" s="72">
        <f>III!Z54*100</f>
        <v>63.205137931034471</v>
      </c>
      <c r="AG142" s="72">
        <f>III!AA54*100</f>
        <v>65.641034482758613</v>
      </c>
      <c r="AH142" s="72">
        <f>III!AB54*100</f>
        <v>68.07693103448274</v>
      </c>
      <c r="AI142" s="72">
        <f>III!AC54*100</f>
        <v>70.512827586206882</v>
      </c>
      <c r="AJ142" s="72">
        <f>III!AD54*100</f>
        <v>71.12208414542296</v>
      </c>
      <c r="AK142" s="72">
        <f>III!AE54*100</f>
        <v>63.706566515364393</v>
      </c>
      <c r="AL142" s="72">
        <f>III!AF54*100</f>
        <v>56.291048885303319</v>
      </c>
      <c r="AM142" s="72">
        <f>III!AG54*100</f>
        <v>48.875531255247232</v>
      </c>
      <c r="AN142" s="72">
        <f>III!AH54*100</f>
        <v>41.460013625186164</v>
      </c>
      <c r="AO142" s="72">
        <f>III!AI54*100</f>
        <v>34.044495995127576</v>
      </c>
      <c r="AP142" s="72">
        <f>III!AJ54*100</f>
        <v>26.628978365068999</v>
      </c>
      <c r="AQ142" s="72">
        <f>III!AK54*100</f>
        <v>19.213460735007935</v>
      </c>
    </row>
    <row r="143" spans="1:43" hidden="1" x14ac:dyDescent="0.2">
      <c r="A143" s="68" t="s">
        <v>99</v>
      </c>
      <c r="B143" s="68" t="s">
        <v>100</v>
      </c>
      <c r="C143" s="68" t="s">
        <v>109</v>
      </c>
      <c r="D143" s="68" t="s">
        <v>16</v>
      </c>
      <c r="E143" s="68" t="s">
        <v>13</v>
      </c>
      <c r="F143" s="68" t="s">
        <v>103</v>
      </c>
      <c r="G143" s="69" t="str">
        <f>III!B55</f>
        <v>%</v>
      </c>
      <c r="H143" s="68" t="s">
        <v>102</v>
      </c>
      <c r="I143" s="70">
        <v>3</v>
      </c>
      <c r="J143" s="72">
        <f>III!D55*100</f>
        <v>0</v>
      </c>
      <c r="K143" s="72">
        <f>III!E55*100</f>
        <v>0</v>
      </c>
      <c r="L143" s="72">
        <f>III!F55*100</f>
        <v>0</v>
      </c>
      <c r="M143" s="72">
        <f>III!G55*100</f>
        <v>0</v>
      </c>
      <c r="N143" s="72">
        <f>III!H55*100</f>
        <v>0</v>
      </c>
      <c r="O143" s="72">
        <f>III!I55*100</f>
        <v>0</v>
      </c>
      <c r="P143" s="72">
        <f>III!J55*100</f>
        <v>0</v>
      </c>
      <c r="Q143" s="72">
        <f>III!K55*100</f>
        <v>0</v>
      </c>
      <c r="R143" s="72">
        <f>III!L55*100</f>
        <v>0</v>
      </c>
      <c r="S143" s="72">
        <f>III!M55*100</f>
        <v>0</v>
      </c>
      <c r="T143" s="72">
        <f>III!N55*100</f>
        <v>0</v>
      </c>
      <c r="U143" s="72">
        <f>III!O55*100</f>
        <v>0</v>
      </c>
      <c r="V143" s="72">
        <f>III!P55*100</f>
        <v>0</v>
      </c>
      <c r="W143" s="72">
        <f>III!Q55*100</f>
        <v>0</v>
      </c>
      <c r="X143" s="72">
        <f>III!R55*100</f>
        <v>0</v>
      </c>
      <c r="Y143" s="72">
        <f>III!S55*100</f>
        <v>0</v>
      </c>
      <c r="Z143" s="72">
        <f>III!T55*100</f>
        <v>0</v>
      </c>
      <c r="AA143" s="72">
        <f>III!U55*100</f>
        <v>0</v>
      </c>
      <c r="AB143" s="72">
        <f>III!V55*100</f>
        <v>0</v>
      </c>
      <c r="AC143" s="72">
        <f>III!W55*100</f>
        <v>0</v>
      </c>
      <c r="AD143" s="72">
        <f>III!X55*100</f>
        <v>0</v>
      </c>
      <c r="AE143" s="72">
        <f>III!Y55*100</f>
        <v>0</v>
      </c>
      <c r="AF143" s="72">
        <f>III!Z55*100</f>
        <v>0</v>
      </c>
      <c r="AG143" s="72">
        <f>III!AA55*100</f>
        <v>0</v>
      </c>
      <c r="AH143" s="72">
        <f>III!AB55*100</f>
        <v>0</v>
      </c>
      <c r="AI143" s="72">
        <f>III!AC55*100</f>
        <v>0</v>
      </c>
      <c r="AJ143" s="72">
        <f>III!AD55*100</f>
        <v>0</v>
      </c>
      <c r="AK143" s="72">
        <f>III!AE55*100</f>
        <v>0</v>
      </c>
      <c r="AL143" s="72">
        <f>III!AF55*100</f>
        <v>0</v>
      </c>
      <c r="AM143" s="72">
        <f>III!AG55*100</f>
        <v>0</v>
      </c>
      <c r="AN143" s="72">
        <f>III!AH55*100</f>
        <v>0</v>
      </c>
      <c r="AO143" s="72">
        <f>III!AI55*100</f>
        <v>0</v>
      </c>
      <c r="AP143" s="72">
        <f>III!AJ55*100</f>
        <v>0</v>
      </c>
      <c r="AQ143" s="72">
        <f>III!AK55*100</f>
        <v>0</v>
      </c>
    </row>
    <row r="144" spans="1:43" hidden="1" x14ac:dyDescent="0.2">
      <c r="A144" s="68" t="s">
        <v>99</v>
      </c>
      <c r="B144" s="68" t="s">
        <v>100</v>
      </c>
      <c r="C144" s="68" t="s">
        <v>109</v>
      </c>
      <c r="D144" s="68" t="s">
        <v>16</v>
      </c>
      <c r="E144" s="68" t="s">
        <v>55</v>
      </c>
      <c r="F144" s="68" t="s">
        <v>103</v>
      </c>
      <c r="G144" s="69" t="str">
        <f>III!B56</f>
        <v>%</v>
      </c>
      <c r="H144" s="68" t="s">
        <v>102</v>
      </c>
      <c r="I144" s="70">
        <v>3</v>
      </c>
      <c r="J144" s="72">
        <f>III!D56*100</f>
        <v>0</v>
      </c>
      <c r="K144" s="72">
        <f>III!E56*100</f>
        <v>0</v>
      </c>
      <c r="L144" s="72">
        <f>III!F56*100</f>
        <v>0</v>
      </c>
      <c r="M144" s="72">
        <f>III!G56*100</f>
        <v>0</v>
      </c>
      <c r="N144" s="72">
        <f>III!H56*100</f>
        <v>0</v>
      </c>
      <c r="O144" s="72">
        <f>III!I56*100</f>
        <v>0</v>
      </c>
      <c r="P144" s="72">
        <f>III!J56*100</f>
        <v>0</v>
      </c>
      <c r="Q144" s="72">
        <f>III!K56*100</f>
        <v>0</v>
      </c>
      <c r="R144" s="72">
        <f>III!L56*100</f>
        <v>0</v>
      </c>
      <c r="S144" s="72">
        <f>III!M56*100</f>
        <v>0</v>
      </c>
      <c r="T144" s="72">
        <f>III!N56*100</f>
        <v>0</v>
      </c>
      <c r="U144" s="72">
        <f>III!O56*100</f>
        <v>0</v>
      </c>
      <c r="V144" s="72">
        <f>III!P56*100</f>
        <v>0</v>
      </c>
      <c r="W144" s="72">
        <f>III!Q56*100</f>
        <v>0</v>
      </c>
      <c r="X144" s="72">
        <f>III!R56*100</f>
        <v>0</v>
      </c>
      <c r="Y144" s="72">
        <f>III!S56*100</f>
        <v>0</v>
      </c>
      <c r="Z144" s="72">
        <f>III!T56*100</f>
        <v>0</v>
      </c>
      <c r="AA144" s="72">
        <f>III!U56*100</f>
        <v>0</v>
      </c>
      <c r="AB144" s="72">
        <f>III!V56*100</f>
        <v>0</v>
      </c>
      <c r="AC144" s="72">
        <f>III!W56*100</f>
        <v>0</v>
      </c>
      <c r="AD144" s="72">
        <f>III!X56*100</f>
        <v>0</v>
      </c>
      <c r="AE144" s="72">
        <f>III!Y56*100</f>
        <v>0</v>
      </c>
      <c r="AF144" s="72">
        <f>III!Z56*100</f>
        <v>0</v>
      </c>
      <c r="AG144" s="72">
        <f>III!AA56*100</f>
        <v>0</v>
      </c>
      <c r="AH144" s="72">
        <f>III!AB56*100</f>
        <v>0</v>
      </c>
      <c r="AI144" s="72">
        <f>III!AC56*100</f>
        <v>0</v>
      </c>
      <c r="AJ144" s="72">
        <f>III!AD56*100</f>
        <v>0</v>
      </c>
      <c r="AK144" s="72">
        <f>III!AE56*100</f>
        <v>0</v>
      </c>
      <c r="AL144" s="72">
        <f>III!AF56*100</f>
        <v>0</v>
      </c>
      <c r="AM144" s="72">
        <f>III!AG56*100</f>
        <v>0</v>
      </c>
      <c r="AN144" s="72">
        <f>III!AH56*100</f>
        <v>0</v>
      </c>
      <c r="AO144" s="72">
        <f>III!AI56*100</f>
        <v>0</v>
      </c>
      <c r="AP144" s="72">
        <f>III!AJ56*100</f>
        <v>0</v>
      </c>
      <c r="AQ144" s="72">
        <f>III!AK56*100</f>
        <v>0</v>
      </c>
    </row>
    <row r="145" spans="1:43" hidden="1" x14ac:dyDescent="0.2">
      <c r="A145" s="68" t="s">
        <v>99</v>
      </c>
      <c r="B145" s="68" t="s">
        <v>100</v>
      </c>
      <c r="C145" s="68" t="s">
        <v>109</v>
      </c>
      <c r="D145" s="68" t="s">
        <v>16</v>
      </c>
      <c r="E145" s="68" t="s">
        <v>80</v>
      </c>
      <c r="F145" s="68" t="s">
        <v>103</v>
      </c>
      <c r="G145" s="69" t="str">
        <f>III!B57</f>
        <v>%</v>
      </c>
      <c r="H145" s="68" t="s">
        <v>102</v>
      </c>
      <c r="I145" s="70">
        <v>3</v>
      </c>
      <c r="J145" s="72">
        <f>III!D57*100</f>
        <v>0</v>
      </c>
      <c r="K145" s="72">
        <f>III!E57*100</f>
        <v>0</v>
      </c>
      <c r="L145" s="72">
        <f>III!F57*100</f>
        <v>0</v>
      </c>
      <c r="M145" s="72">
        <f>III!G57*100</f>
        <v>0</v>
      </c>
      <c r="N145" s="72">
        <f>III!H57*100</f>
        <v>0</v>
      </c>
      <c r="O145" s="72">
        <f>III!I57*100</f>
        <v>0</v>
      </c>
      <c r="P145" s="72">
        <f>III!J57*100</f>
        <v>0</v>
      </c>
      <c r="Q145" s="72">
        <f>III!K57*100</f>
        <v>0</v>
      </c>
      <c r="R145" s="72">
        <f>III!L57*100</f>
        <v>0</v>
      </c>
      <c r="S145" s="72">
        <f>III!M57*100</f>
        <v>0</v>
      </c>
      <c r="T145" s="72">
        <f>III!N57*100</f>
        <v>0</v>
      </c>
      <c r="U145" s="72">
        <f>III!O57*100</f>
        <v>0</v>
      </c>
      <c r="V145" s="72">
        <f>III!P57*100</f>
        <v>0</v>
      </c>
      <c r="W145" s="72">
        <f>III!Q57*100</f>
        <v>0</v>
      </c>
      <c r="X145" s="72">
        <f>III!R57*100</f>
        <v>0</v>
      </c>
      <c r="Y145" s="72">
        <f>III!S57*100</f>
        <v>0</v>
      </c>
      <c r="Z145" s="72">
        <f>III!T57*100</f>
        <v>0</v>
      </c>
      <c r="AA145" s="72">
        <f>III!U57*100</f>
        <v>0</v>
      </c>
      <c r="AB145" s="72">
        <f>III!V57*100</f>
        <v>0</v>
      </c>
      <c r="AC145" s="72">
        <f>III!W57*100</f>
        <v>1.3262725928794514</v>
      </c>
      <c r="AD145" s="72">
        <f>III!X57*100</f>
        <v>2.6525451857585924</v>
      </c>
      <c r="AE145" s="72">
        <f>III!Y57*100</f>
        <v>3.9788177786377332</v>
      </c>
      <c r="AF145" s="72">
        <f>III!Z57*100</f>
        <v>5.3050903715171849</v>
      </c>
      <c r="AG145" s="72">
        <f>III!AA57*100</f>
        <v>6.6313629643963257</v>
      </c>
      <c r="AH145" s="72">
        <f>III!AB57*100</f>
        <v>14.04688059445739</v>
      </c>
      <c r="AI145" s="72">
        <f>III!AC57*100</f>
        <v>21.462398224518456</v>
      </c>
      <c r="AJ145" s="72">
        <f>III!AD57*100</f>
        <v>28.877915854577036</v>
      </c>
      <c r="AK145" s="72">
        <f>III!AE57*100</f>
        <v>36.293433484635614</v>
      </c>
      <c r="AL145" s="72">
        <f>III!AF57*100</f>
        <v>43.708951114696681</v>
      </c>
      <c r="AM145" s="72">
        <f>III!AG57*100</f>
        <v>51.124468744752768</v>
      </c>
      <c r="AN145" s="72">
        <f>III!AH57*100</f>
        <v>58.539986374813836</v>
      </c>
      <c r="AO145" s="72">
        <f>III!AI57*100</f>
        <v>65.955504004872424</v>
      </c>
      <c r="AP145" s="72">
        <f>III!AJ57*100</f>
        <v>73.371021634930997</v>
      </c>
      <c r="AQ145" s="72">
        <f>III!AK57*100</f>
        <v>80.786539264992058</v>
      </c>
    </row>
    <row r="146" spans="1:43" hidden="1" x14ac:dyDescent="0.2">
      <c r="A146" s="68" t="s">
        <v>99</v>
      </c>
      <c r="B146" s="68" t="s">
        <v>100</v>
      </c>
      <c r="C146" s="68" t="s">
        <v>109</v>
      </c>
      <c r="D146" s="68" t="s">
        <v>84</v>
      </c>
      <c r="E146" s="68" t="s">
        <v>7</v>
      </c>
      <c r="F146" s="68" t="s">
        <v>103</v>
      </c>
      <c r="G146" s="69" t="str">
        <f>III!B60</f>
        <v>%</v>
      </c>
      <c r="H146" s="68" t="s">
        <v>102</v>
      </c>
      <c r="I146" s="70">
        <v>3</v>
      </c>
      <c r="J146" s="72">
        <f>III!D60*100</f>
        <v>42.463791887101635</v>
      </c>
      <c r="K146" s="72">
        <f>III!E60*100</f>
        <v>42.463791887101635</v>
      </c>
      <c r="L146" s="72">
        <f>III!F60*100</f>
        <v>42.463791887101635</v>
      </c>
      <c r="M146" s="72">
        <f>III!G60*100</f>
        <v>42.463791887101635</v>
      </c>
      <c r="N146" s="72">
        <f>III!H60*100</f>
        <v>42.463791887101635</v>
      </c>
      <c r="O146" s="72">
        <f>III!I60*100</f>
        <v>42.463791887101635</v>
      </c>
      <c r="P146" s="72">
        <f>III!J60*100</f>
        <v>42.463787640722451</v>
      </c>
      <c r="Q146" s="72">
        <f>III!K60*100</f>
        <v>42.463763758328376</v>
      </c>
      <c r="R146" s="72">
        <f>III!L60*100</f>
        <v>42.463605557679003</v>
      </c>
      <c r="S146" s="72">
        <f>III!M60*100</f>
        <v>42.462557637532029</v>
      </c>
      <c r="T146" s="72">
        <f>III!N60*100</f>
        <v>42.455617329486834</v>
      </c>
      <c r="U146" s="72">
        <f>III!O60*100</f>
        <v>42.409700692830945</v>
      </c>
      <c r="V146" s="72">
        <f>III!P60*100</f>
        <v>42.108026460103559</v>
      </c>
      <c r="W146" s="72">
        <f>III!Q60*100</f>
        <v>39.363935079343214</v>
      </c>
      <c r="X146" s="72">
        <f>III!R60*100</f>
        <v>39.185599078236244</v>
      </c>
      <c r="Y146" s="72">
        <f>III!S60*100</f>
        <v>38.996710288207787</v>
      </c>
      <c r="Z146" s="72">
        <f>III!T60*100</f>
        <v>38.796644484134092</v>
      </c>
      <c r="AA146" s="72">
        <f>III!U60*100</f>
        <v>38.584743846204361</v>
      </c>
      <c r="AB146" s="72">
        <f>III!V60*100</f>
        <v>38.360315911121823</v>
      </c>
      <c r="AC146" s="72">
        <f>III!W60*100</f>
        <v>38.122632640172043</v>
      </c>
      <c r="AD146" s="72">
        <f>III!X60*100</f>
        <v>37.870929638407162</v>
      </c>
      <c r="AE146" s="72">
        <f>III!Y60*100</f>
        <v>37.604405564376329</v>
      </c>
      <c r="AF146" s="72">
        <f>III!Z60*100</f>
        <v>37.322221775449421</v>
      </c>
      <c r="AG146" s="72">
        <f>III!AA60*100</f>
        <v>37.023502259791101</v>
      </c>
      <c r="AH146" s="72">
        <f>III!AB60*100</f>
        <v>36.707333912375034</v>
      </c>
      <c r="AI146" s="72">
        <f>III!AC60*100</f>
        <v>36.372767218976854</v>
      </c>
      <c r="AJ146" s="72">
        <f>III!AD60*100</f>
        <v>36.018817418699264</v>
      </c>
      <c r="AK146" s="72">
        <f>III!AE60*100</f>
        <v>35.644466222059833</v>
      </c>
      <c r="AL146" s="72">
        <f>III!AF60*100</f>
        <v>35.248664167748039</v>
      </c>
      <c r="AM146" s="72">
        <f>III!AG60*100</f>
        <v>34.830333706499204</v>
      </c>
      <c r="AN146" s="72">
        <f>III!AH60*100</f>
        <v>34.388373104727762</v>
      </c>
      <c r="AO146" s="72">
        <f>III!AI60*100</f>
        <v>33.921661263118466</v>
      </c>
      <c r="AP146" s="72">
        <f>III!AJ60*100</f>
        <v>33.429063545714072</v>
      </c>
      <c r="AQ146" s="72">
        <f>III!AK60*100</f>
        <v>32.909438712503771</v>
      </c>
    </row>
    <row r="147" spans="1:43" hidden="1" x14ac:dyDescent="0.2">
      <c r="A147" s="68" t="s">
        <v>99</v>
      </c>
      <c r="B147" s="68" t="s">
        <v>100</v>
      </c>
      <c r="C147" s="68" t="s">
        <v>109</v>
      </c>
      <c r="D147" s="68" t="s">
        <v>84</v>
      </c>
      <c r="E147" s="68" t="s">
        <v>9</v>
      </c>
      <c r="F147" s="68" t="s">
        <v>103</v>
      </c>
      <c r="G147" s="69" t="str">
        <f>III!B61</f>
        <v>%</v>
      </c>
      <c r="H147" s="68" t="s">
        <v>102</v>
      </c>
      <c r="I147" s="70">
        <v>3</v>
      </c>
      <c r="J147" s="72">
        <f>III!D61*100</f>
        <v>54.978895400548403</v>
      </c>
      <c r="K147" s="72">
        <f>III!E61*100</f>
        <v>54.978895400548403</v>
      </c>
      <c r="L147" s="72">
        <f>III!F61*100</f>
        <v>54.978895400548403</v>
      </c>
      <c r="M147" s="72">
        <f>III!G61*100</f>
        <v>54.978895400548403</v>
      </c>
      <c r="N147" s="72">
        <f>III!H61*100</f>
        <v>54.978895400548403</v>
      </c>
      <c r="O147" s="72">
        <f>III!I61*100</f>
        <v>54.978895400548403</v>
      </c>
      <c r="P147" s="72">
        <f>III!J61*100</f>
        <v>54.978889902658857</v>
      </c>
      <c r="Q147" s="72">
        <f>III!K61*100</f>
        <v>54.978858981547305</v>
      </c>
      <c r="R147" s="72">
        <f>III!L61*100</f>
        <v>54.97865415535145</v>
      </c>
      <c r="S147" s="72">
        <f>III!M61*100</f>
        <v>54.977297387865818</v>
      </c>
      <c r="T147" s="72">
        <f>III!N61*100</f>
        <v>54.968311603669285</v>
      </c>
      <c r="U147" s="72">
        <f>III!O61*100</f>
        <v>54.90886222687881</v>
      </c>
      <c r="V147" s="72">
        <f>III!P61*100</f>
        <v>54.518277322679573</v>
      </c>
      <c r="W147" s="72">
        <f>III!Q61*100</f>
        <v>50.965436036308361</v>
      </c>
      <c r="X147" s="72">
        <f>III!R61*100</f>
        <v>50.73454011497661</v>
      </c>
      <c r="Y147" s="72">
        <f>III!S61*100</f>
        <v>50.489981243340253</v>
      </c>
      <c r="Z147" s="72">
        <f>III!T61*100</f>
        <v>50.230951222077948</v>
      </c>
      <c r="AA147" s="72">
        <f>III!U61*100</f>
        <v>49.956598356016855</v>
      </c>
      <c r="AB147" s="72">
        <f>III!V61*100</f>
        <v>49.666026096227398</v>
      </c>
      <c r="AC147" s="72">
        <f>III!W61*100</f>
        <v>49.358291833428858</v>
      </c>
      <c r="AD147" s="72">
        <f>III!X61*100</f>
        <v>49.032405887048299</v>
      </c>
      <c r="AE147" s="72">
        <f>III!Y61*100</f>
        <v>48.687330740984379</v>
      </c>
      <c r="AF147" s="72">
        <f>III!Z61*100</f>
        <v>48.321980584399434</v>
      </c>
      <c r="AG147" s="72">
        <f>III!AA61*100</f>
        <v>47.935221223644611</v>
      </c>
      <c r="AH147" s="72">
        <f>III!AB61*100</f>
        <v>47.525870439622139</v>
      </c>
      <c r="AI147" s="72">
        <f>III!AC61*100</f>
        <v>47.092698873367524</v>
      </c>
      <c r="AJ147" s="72">
        <f>III!AD61*100</f>
        <v>46.634431531198835</v>
      </c>
      <c r="AK147" s="72">
        <f>III!AE61*100</f>
        <v>46.149750009166389</v>
      </c>
      <c r="AL147" s="72">
        <f>III!AF61*100</f>
        <v>45.637295544402953</v>
      </c>
      <c r="AM147" s="72">
        <f>III!AG61*100</f>
        <v>45.095673007889708</v>
      </c>
      <c r="AN147" s="72">
        <f>III!AH61*100</f>
        <v>44.523455958584314</v>
      </c>
      <c r="AO147" s="72">
        <f>III!AI61*100</f>
        <v>43.919192882167216</v>
      </c>
      <c r="AP147" s="72">
        <f>III!AJ61*100</f>
        <v>43.281414738102058</v>
      </c>
      <c r="AQ147" s="72">
        <f>III!AK61*100</f>
        <v>42.608643935425007</v>
      </c>
    </row>
    <row r="148" spans="1:43" hidden="1" x14ac:dyDescent="0.2">
      <c r="A148" s="68" t="s">
        <v>99</v>
      </c>
      <c r="B148" s="68" t="s">
        <v>100</v>
      </c>
      <c r="C148" s="68" t="s">
        <v>109</v>
      </c>
      <c r="D148" s="68" t="s">
        <v>84</v>
      </c>
      <c r="E148" s="68" t="s">
        <v>10</v>
      </c>
      <c r="F148" s="68" t="s">
        <v>103</v>
      </c>
      <c r="G148" s="69" t="str">
        <f>III!B62</f>
        <v>%</v>
      </c>
      <c r="H148" s="68" t="s">
        <v>102</v>
      </c>
      <c r="I148" s="70">
        <v>3</v>
      </c>
      <c r="J148" s="72">
        <f>III!D62*100</f>
        <v>0</v>
      </c>
      <c r="K148" s="72">
        <f>III!E62*100</f>
        <v>0</v>
      </c>
      <c r="L148" s="72">
        <f>III!F62*100</f>
        <v>0</v>
      </c>
      <c r="M148" s="72">
        <f>III!G62*100</f>
        <v>0</v>
      </c>
      <c r="N148" s="72">
        <f>III!H62*100</f>
        <v>0</v>
      </c>
      <c r="O148" s="72">
        <f>III!I62*100</f>
        <v>0</v>
      </c>
      <c r="P148" s="72">
        <f>III!J62*100</f>
        <v>0</v>
      </c>
      <c r="Q148" s="72">
        <f>III!K62*100</f>
        <v>0</v>
      </c>
      <c r="R148" s="72">
        <f>III!L62*100</f>
        <v>0</v>
      </c>
      <c r="S148" s="72">
        <f>III!M62*100</f>
        <v>0</v>
      </c>
      <c r="T148" s="72">
        <f>III!N62*100</f>
        <v>0</v>
      </c>
      <c r="U148" s="72">
        <f>III!O62*100</f>
        <v>0</v>
      </c>
      <c r="V148" s="72">
        <f>III!P62*100</f>
        <v>0</v>
      </c>
      <c r="W148" s="72">
        <f>III!Q62*100</f>
        <v>0</v>
      </c>
      <c r="X148" s="72">
        <f>III!R62*100</f>
        <v>0</v>
      </c>
      <c r="Y148" s="72">
        <f>III!S62*100</f>
        <v>0</v>
      </c>
      <c r="Z148" s="72">
        <f>III!T62*100</f>
        <v>0</v>
      </c>
      <c r="AA148" s="72">
        <f>III!U62*100</f>
        <v>0</v>
      </c>
      <c r="AB148" s="72">
        <f>III!V62*100</f>
        <v>0</v>
      </c>
      <c r="AC148" s="72">
        <f>III!W62*100</f>
        <v>0</v>
      </c>
      <c r="AD148" s="72">
        <f>III!X62*100</f>
        <v>0</v>
      </c>
      <c r="AE148" s="72">
        <f>III!Y62*100</f>
        <v>0</v>
      </c>
      <c r="AF148" s="72">
        <f>III!Z62*100</f>
        <v>0</v>
      </c>
      <c r="AG148" s="72">
        <f>III!AA62*100</f>
        <v>0</v>
      </c>
      <c r="AH148" s="72">
        <f>III!AB62*100</f>
        <v>0</v>
      </c>
      <c r="AI148" s="72">
        <f>III!AC62*100</f>
        <v>0</v>
      </c>
      <c r="AJ148" s="72">
        <f>III!AD62*100</f>
        <v>0</v>
      </c>
      <c r="AK148" s="72">
        <f>III!AE62*100</f>
        <v>0</v>
      </c>
      <c r="AL148" s="72">
        <f>III!AF62*100</f>
        <v>0</v>
      </c>
      <c r="AM148" s="72">
        <f>III!AG62*100</f>
        <v>0</v>
      </c>
      <c r="AN148" s="72">
        <f>III!AH62*100</f>
        <v>0</v>
      </c>
      <c r="AO148" s="72">
        <f>III!AI62*100</f>
        <v>0</v>
      </c>
      <c r="AP148" s="72">
        <f>III!AJ62*100</f>
        <v>0</v>
      </c>
      <c r="AQ148" s="72">
        <f>III!AK62*100</f>
        <v>0</v>
      </c>
    </row>
    <row r="149" spans="1:43" hidden="1" x14ac:dyDescent="0.2">
      <c r="A149" s="68" t="s">
        <v>99</v>
      </c>
      <c r="B149" s="68" t="s">
        <v>100</v>
      </c>
      <c r="C149" s="68" t="s">
        <v>109</v>
      </c>
      <c r="D149" s="68" t="s">
        <v>84</v>
      </c>
      <c r="E149" s="68" t="s">
        <v>11</v>
      </c>
      <c r="F149" s="68" t="s">
        <v>103</v>
      </c>
      <c r="G149" s="69" t="str">
        <f>III!B63</f>
        <v>%</v>
      </c>
      <c r="H149" s="68" t="s">
        <v>102</v>
      </c>
      <c r="I149" s="70">
        <v>3</v>
      </c>
      <c r="J149" s="72">
        <f>III!D63*100</f>
        <v>0.58304377521387207</v>
      </c>
      <c r="K149" s="72">
        <f>III!E63*100</f>
        <v>0.58304377521387207</v>
      </c>
      <c r="L149" s="72">
        <f>III!F63*100</f>
        <v>0.58304377521387207</v>
      </c>
      <c r="M149" s="72">
        <f>III!G63*100</f>
        <v>0.58304377521387207</v>
      </c>
      <c r="N149" s="72">
        <f>III!H63*100</f>
        <v>0.58304377521387207</v>
      </c>
      <c r="O149" s="72">
        <f>III!I63*100</f>
        <v>0.58304377521387207</v>
      </c>
      <c r="P149" s="72">
        <f>III!J63*100</f>
        <v>0.58304371690949452</v>
      </c>
      <c r="Q149" s="72">
        <f>III!K63*100</f>
        <v>0.58304338899527441</v>
      </c>
      <c r="R149" s="72">
        <f>III!L63*100</f>
        <v>0.58304121684107546</v>
      </c>
      <c r="S149" s="72">
        <f>III!M63*100</f>
        <v>0.58302682850476673</v>
      </c>
      <c r="T149" s="72">
        <f>III!N63*100</f>
        <v>0.58293153547454057</v>
      </c>
      <c r="U149" s="72">
        <f>III!O63*100</f>
        <v>0.58230108284675475</v>
      </c>
      <c r="V149" s="72">
        <f>III!P63*100</f>
        <v>0.57815898258397658</v>
      </c>
      <c r="W149" s="72">
        <f>III!Q63*100</f>
        <v>0.54048157962325949</v>
      </c>
      <c r="X149" s="72">
        <f>III!R63*100</f>
        <v>0.53803295949959273</v>
      </c>
      <c r="Y149" s="72">
        <f>III!S63*100</f>
        <v>0.53543944562955081</v>
      </c>
      <c r="Z149" s="72">
        <f>III!T63*100</f>
        <v>0.53269246716826657</v>
      </c>
      <c r="AA149" s="72">
        <f>III!U63*100</f>
        <v>0.52978299200323065</v>
      </c>
      <c r="AB149" s="72">
        <f>III!V63*100</f>
        <v>0.52670151235388907</v>
      </c>
      <c r="AC149" s="72">
        <f>III!W63*100</f>
        <v>0.52343803197587246</v>
      </c>
      <c r="AD149" s="72">
        <f>III!X63*100</f>
        <v>0.51998205544010212</v>
      </c>
      <c r="AE149" s="72">
        <f>III!Y63*100</f>
        <v>0.51632258002816833</v>
      </c>
      <c r="AF149" s="72">
        <f>III!Z63*100</f>
        <v>0.51244809086249221</v>
      </c>
      <c r="AG149" s="72">
        <f>III!AA63*100</f>
        <v>0.5083465599723036</v>
      </c>
      <c r="AH149" s="72">
        <f>III!AB63*100</f>
        <v>0.50400545008342001</v>
      </c>
      <c r="AI149" s="72">
        <f>III!AC63*100</f>
        <v>0.49941172400972589</v>
      </c>
      <c r="AJ149" s="72">
        <f>III!AD63*100</f>
        <v>0.49455186061507878</v>
      </c>
      <c r="AK149" s="72">
        <f>III!AE63*100</f>
        <v>0.48941187840329753</v>
      </c>
      <c r="AL149" s="72">
        <f>III!AF63*100</f>
        <v>0.48397736787732037</v>
      </c>
      <c r="AM149" s="72">
        <f>III!AG63*100</f>
        <v>0.47823353388194972</v>
      </c>
      <c r="AN149" s="72">
        <f>III!AH63*100</f>
        <v>0.47216524920219916</v>
      </c>
      <c r="AO149" s="72">
        <f>III!AI63*100</f>
        <v>0.46575712072435677</v>
      </c>
      <c r="AP149" s="72">
        <f>III!AJ63*100</f>
        <v>0.45899356947154396</v>
      </c>
      <c r="AQ149" s="72">
        <f>III!AK63*100</f>
        <v>0.45185892579075115</v>
      </c>
    </row>
    <row r="150" spans="1:43" hidden="1" x14ac:dyDescent="0.2">
      <c r="A150" s="68" t="s">
        <v>99</v>
      </c>
      <c r="B150" s="68" t="s">
        <v>100</v>
      </c>
      <c r="C150" s="68" t="s">
        <v>109</v>
      </c>
      <c r="D150" s="68" t="s">
        <v>84</v>
      </c>
      <c r="E150" s="68" t="s">
        <v>12</v>
      </c>
      <c r="F150" s="68" t="s">
        <v>103</v>
      </c>
      <c r="G150" s="69" t="str">
        <f>III!B64</f>
        <v>%</v>
      </c>
      <c r="H150" s="68" t="s">
        <v>102</v>
      </c>
      <c r="I150" s="70">
        <v>3</v>
      </c>
      <c r="J150" s="72">
        <f>III!D64*100</f>
        <v>1.9742689371361117</v>
      </c>
      <c r="K150" s="72">
        <f>III!E64*100</f>
        <v>1.9742689371361117</v>
      </c>
      <c r="L150" s="72">
        <f>III!F64*100</f>
        <v>1.9742689371361117</v>
      </c>
      <c r="M150" s="72">
        <f>III!G64*100</f>
        <v>1.9742689371361117</v>
      </c>
      <c r="N150" s="72">
        <f>III!H64*100</f>
        <v>1.9742689371361117</v>
      </c>
      <c r="O150" s="72">
        <f>III!I64*100</f>
        <v>1.9742689371361117</v>
      </c>
      <c r="P150" s="72">
        <f>III!J64*100</f>
        <v>1.974268739709218</v>
      </c>
      <c r="Q150" s="72">
        <f>III!K64*100</f>
        <v>1.9742676293451487</v>
      </c>
      <c r="R150" s="72">
        <f>III!L64*100</f>
        <v>1.9742602741228754</v>
      </c>
      <c r="S150" s="72">
        <f>III!M64*100</f>
        <v>1.9742115531749138</v>
      </c>
      <c r="T150" s="72">
        <f>III!N64*100</f>
        <v>1.9738888774556984</v>
      </c>
      <c r="U150" s="72">
        <f>III!O64*100</f>
        <v>1.9717540754180356</v>
      </c>
      <c r="V150" s="72">
        <f>III!P64*100</f>
        <v>1.9577283363038385</v>
      </c>
      <c r="W150" s="72">
        <f>III!Q64*100</f>
        <v>1.8301473047251753</v>
      </c>
      <c r="X150" s="72">
        <f>III!R64*100</f>
        <v>1.8218559296097676</v>
      </c>
      <c r="Y150" s="72">
        <f>III!S64*100</f>
        <v>1.8130739237135942</v>
      </c>
      <c r="Z150" s="72">
        <f>III!T64*100</f>
        <v>1.803772264940021</v>
      </c>
      <c r="AA150" s="72">
        <f>III!U64*100</f>
        <v>1.7939203692747385</v>
      </c>
      <c r="AB150" s="72">
        <f>III!V64*100</f>
        <v>1.783486042023958</v>
      </c>
      <c r="AC150" s="72">
        <f>III!W64*100</f>
        <v>1.7724354344861137</v>
      </c>
      <c r="AD150" s="72">
        <f>III!X64*100</f>
        <v>1.7607330076493981</v>
      </c>
      <c r="AE150" s="72">
        <f>III!Y64*100</f>
        <v>1.7483415047483613</v>
      </c>
      <c r="AF150" s="72">
        <f>III!Z64*100</f>
        <v>1.7352219347739475</v>
      </c>
      <c r="AG150" s="72">
        <f>III!AA64*100</f>
        <v>1.7213335693107659</v>
      </c>
      <c r="AH150" s="72">
        <f>III!AB64*100</f>
        <v>1.7066339553698167</v>
      </c>
      <c r="AI150" s="72">
        <f>III!AC64*100</f>
        <v>1.6910789471893766</v>
      </c>
      <c r="AJ150" s="72">
        <f>III!AD64*100</f>
        <v>1.6746227602842729</v>
      </c>
      <c r="AK150" s="72">
        <f>III!AE64*100</f>
        <v>1.6572180513249335</v>
      </c>
      <c r="AL150" s="72">
        <f>III!AF64*100</f>
        <v>1.6388160277100852</v>
      </c>
      <c r="AM150" s="72">
        <f>III!AG64*100</f>
        <v>1.619366590945295</v>
      </c>
      <c r="AN150" s="72">
        <f>III!AH64*100</f>
        <v>1.5988185181345771</v>
      </c>
      <c r="AO150" s="72">
        <f>III!AI64*100</f>
        <v>1.5771196860111387</v>
      </c>
      <c r="AP150" s="72">
        <f>III!AJ64*100</f>
        <v>1.554217341949137</v>
      </c>
      <c r="AQ150" s="72">
        <f>III!AK64*100</f>
        <v>1.5300584262804859</v>
      </c>
    </row>
    <row r="151" spans="1:43" hidden="1" x14ac:dyDescent="0.2">
      <c r="A151" s="68" t="s">
        <v>99</v>
      </c>
      <c r="B151" s="68" t="s">
        <v>100</v>
      </c>
      <c r="C151" s="68" t="s">
        <v>109</v>
      </c>
      <c r="D151" s="68" t="s">
        <v>84</v>
      </c>
      <c r="E151" s="68" t="s">
        <v>54</v>
      </c>
      <c r="F151" s="68" t="s">
        <v>103</v>
      </c>
      <c r="G151" s="69" t="str">
        <f>III!B65</f>
        <v>%</v>
      </c>
      <c r="H151" s="68" t="s">
        <v>102</v>
      </c>
      <c r="I151" s="70">
        <v>3</v>
      </c>
      <c r="J151" s="72">
        <f>III!D65*100</f>
        <v>0</v>
      </c>
      <c r="K151" s="72">
        <f>III!E65*100</f>
        <v>0</v>
      </c>
      <c r="L151" s="72">
        <f>III!F65*100</f>
        <v>0</v>
      </c>
      <c r="M151" s="72">
        <f>III!G65*100</f>
        <v>0</v>
      </c>
      <c r="N151" s="72">
        <f>III!H65*100</f>
        <v>0</v>
      </c>
      <c r="O151" s="72">
        <f>III!I65*100</f>
        <v>0</v>
      </c>
      <c r="P151" s="72">
        <f>III!J65*100</f>
        <v>0</v>
      </c>
      <c r="Q151" s="72">
        <f>III!K65*100</f>
        <v>0</v>
      </c>
      <c r="R151" s="72">
        <f>III!L65*100</f>
        <v>0</v>
      </c>
      <c r="S151" s="72">
        <f>III!M65*100</f>
        <v>0</v>
      </c>
      <c r="T151" s="72">
        <f>III!N65*100</f>
        <v>0</v>
      </c>
      <c r="U151" s="72">
        <f>III!O65*100</f>
        <v>0</v>
      </c>
      <c r="V151" s="72">
        <f>III!P65*100</f>
        <v>0</v>
      </c>
      <c r="W151" s="72">
        <f>III!Q65*100</f>
        <v>0</v>
      </c>
      <c r="X151" s="72">
        <f>III!R65*100</f>
        <v>0</v>
      </c>
      <c r="Y151" s="72">
        <f>III!S65*100</f>
        <v>0</v>
      </c>
      <c r="Z151" s="72">
        <f>III!T65*100</f>
        <v>0</v>
      </c>
      <c r="AA151" s="72">
        <f>III!U65*100</f>
        <v>0</v>
      </c>
      <c r="AB151" s="72">
        <f>III!V65*100</f>
        <v>0</v>
      </c>
      <c r="AC151" s="72">
        <f>III!W65*100</f>
        <v>0</v>
      </c>
      <c r="AD151" s="72">
        <f>III!X65*100</f>
        <v>0</v>
      </c>
      <c r="AE151" s="72">
        <f>III!Y65*100</f>
        <v>0</v>
      </c>
      <c r="AF151" s="72">
        <f>III!Z65*100</f>
        <v>0</v>
      </c>
      <c r="AG151" s="72">
        <f>III!AA65*100</f>
        <v>0</v>
      </c>
      <c r="AH151" s="72">
        <f>III!AB65*100</f>
        <v>0</v>
      </c>
      <c r="AI151" s="72">
        <f>III!AC65*100</f>
        <v>0</v>
      </c>
      <c r="AJ151" s="72">
        <f>III!AD65*100</f>
        <v>0</v>
      </c>
      <c r="AK151" s="72">
        <f>III!AE65*100</f>
        <v>0</v>
      </c>
      <c r="AL151" s="72">
        <f>III!AF65*100</f>
        <v>0</v>
      </c>
      <c r="AM151" s="72">
        <f>III!AG65*100</f>
        <v>0</v>
      </c>
      <c r="AN151" s="72">
        <f>III!AH65*100</f>
        <v>0</v>
      </c>
      <c r="AO151" s="72">
        <f>III!AI65*100</f>
        <v>0</v>
      </c>
      <c r="AP151" s="72">
        <f>III!AJ65*100</f>
        <v>0</v>
      </c>
      <c r="AQ151" s="72">
        <f>III!AK65*100</f>
        <v>0</v>
      </c>
    </row>
    <row r="152" spans="1:43" hidden="1" x14ac:dyDescent="0.2">
      <c r="A152" s="68" t="s">
        <v>99</v>
      </c>
      <c r="B152" s="68" t="s">
        <v>100</v>
      </c>
      <c r="C152" s="68" t="s">
        <v>109</v>
      </c>
      <c r="D152" s="68" t="s">
        <v>84</v>
      </c>
      <c r="E152" s="68" t="s">
        <v>79</v>
      </c>
      <c r="F152" s="68" t="s">
        <v>103</v>
      </c>
      <c r="G152" s="69" t="str">
        <f>III!B66</f>
        <v>%</v>
      </c>
      <c r="H152" s="68" t="s">
        <v>102</v>
      </c>
      <c r="I152" s="70">
        <v>3</v>
      </c>
      <c r="J152" s="72">
        <f>III!D66*100</f>
        <v>0</v>
      </c>
      <c r="K152" s="72">
        <f>III!E66*100</f>
        <v>0</v>
      </c>
      <c r="L152" s="72">
        <f>III!F66*100</f>
        <v>0</v>
      </c>
      <c r="M152" s="72">
        <f>III!G66*100</f>
        <v>0</v>
      </c>
      <c r="N152" s="72">
        <f>III!H66*100</f>
        <v>0</v>
      </c>
      <c r="O152" s="72">
        <f>III!I66*100</f>
        <v>0</v>
      </c>
      <c r="P152" s="72">
        <f>III!J66*100</f>
        <v>0</v>
      </c>
      <c r="Q152" s="72">
        <f>III!K66*100</f>
        <v>0</v>
      </c>
      <c r="R152" s="72">
        <f>III!L66*100</f>
        <v>0</v>
      </c>
      <c r="S152" s="72">
        <f>III!M66*100</f>
        <v>0</v>
      </c>
      <c r="T152" s="72">
        <f>III!N66*100</f>
        <v>0</v>
      </c>
      <c r="U152" s="72">
        <f>III!O66*100</f>
        <v>0</v>
      </c>
      <c r="V152" s="72">
        <f>III!P66*100</f>
        <v>0</v>
      </c>
      <c r="W152" s="72">
        <f>III!Q66*100</f>
        <v>0</v>
      </c>
      <c r="X152" s="72">
        <f>III!R66*100</f>
        <v>0</v>
      </c>
      <c r="Y152" s="72">
        <f>III!S66*100</f>
        <v>0</v>
      </c>
      <c r="Z152" s="72">
        <f>III!T66*100</f>
        <v>0</v>
      </c>
      <c r="AA152" s="72">
        <f>III!U66*100</f>
        <v>0</v>
      </c>
      <c r="AB152" s="72">
        <f>III!V66*100</f>
        <v>0</v>
      </c>
      <c r="AC152" s="72">
        <f>III!W66*100</f>
        <v>0</v>
      </c>
      <c r="AD152" s="72">
        <f>III!X66*100</f>
        <v>0</v>
      </c>
      <c r="AE152" s="72">
        <f>III!Y66*100</f>
        <v>0</v>
      </c>
      <c r="AF152" s="72">
        <f>III!Z66*100</f>
        <v>0</v>
      </c>
      <c r="AG152" s="72">
        <f>III!AA66*100</f>
        <v>0</v>
      </c>
      <c r="AH152" s="72">
        <f>III!AB66*100</f>
        <v>0</v>
      </c>
      <c r="AI152" s="72">
        <f>III!AC66*100</f>
        <v>0</v>
      </c>
      <c r="AJ152" s="72">
        <f>III!AD66*100</f>
        <v>0</v>
      </c>
      <c r="AK152" s="72">
        <f>III!AE66*100</f>
        <v>0</v>
      </c>
      <c r="AL152" s="72">
        <f>III!AF66*100</f>
        <v>0</v>
      </c>
      <c r="AM152" s="72">
        <f>III!AG66*100</f>
        <v>0</v>
      </c>
      <c r="AN152" s="72">
        <f>III!AH66*100</f>
        <v>0</v>
      </c>
      <c r="AO152" s="72">
        <f>III!AI66*100</f>
        <v>0</v>
      </c>
      <c r="AP152" s="72">
        <f>III!AJ66*100</f>
        <v>0</v>
      </c>
      <c r="AQ152" s="72">
        <f>III!AK66*100</f>
        <v>0</v>
      </c>
    </row>
    <row r="153" spans="1:43" hidden="1" x14ac:dyDescent="0.2">
      <c r="A153" s="68" t="s">
        <v>99</v>
      </c>
      <c r="B153" s="68" t="s">
        <v>100</v>
      </c>
      <c r="C153" s="68" t="s">
        <v>109</v>
      </c>
      <c r="D153" s="68" t="s">
        <v>84</v>
      </c>
      <c r="E153" s="68" t="s">
        <v>57</v>
      </c>
      <c r="F153" s="68" t="s">
        <v>103</v>
      </c>
      <c r="G153" s="69" t="str">
        <f>III!B67</f>
        <v>%</v>
      </c>
      <c r="H153" s="68" t="s">
        <v>102</v>
      </c>
      <c r="I153" s="70">
        <v>3</v>
      </c>
      <c r="J153" s="72">
        <f>III!D67*100</f>
        <v>0</v>
      </c>
      <c r="K153" s="72">
        <f>III!E67*100</f>
        <v>0</v>
      </c>
      <c r="L153" s="72">
        <f>III!F67*100</f>
        <v>0</v>
      </c>
      <c r="M153" s="72">
        <f>III!G67*100</f>
        <v>0</v>
      </c>
      <c r="N153" s="72">
        <f>III!H67*100</f>
        <v>0</v>
      </c>
      <c r="O153" s="72">
        <f>III!I67*100</f>
        <v>0</v>
      </c>
      <c r="P153" s="72">
        <f>III!J67*100</f>
        <v>0</v>
      </c>
      <c r="Q153" s="72">
        <f>III!K67*100</f>
        <v>0</v>
      </c>
      <c r="R153" s="72">
        <f>III!L67*100</f>
        <v>0</v>
      </c>
      <c r="S153" s="72">
        <f>III!M67*100</f>
        <v>0</v>
      </c>
      <c r="T153" s="72">
        <f>III!N67*100</f>
        <v>0</v>
      </c>
      <c r="U153" s="72">
        <f>III!O67*100</f>
        <v>0</v>
      </c>
      <c r="V153" s="72">
        <f>III!P67*100</f>
        <v>0</v>
      </c>
      <c r="W153" s="72">
        <f>III!Q67*100</f>
        <v>0</v>
      </c>
      <c r="X153" s="72">
        <f>III!R67*100</f>
        <v>0</v>
      </c>
      <c r="Y153" s="72">
        <f>III!S67*100</f>
        <v>0</v>
      </c>
      <c r="Z153" s="72">
        <f>III!T67*100</f>
        <v>0</v>
      </c>
      <c r="AA153" s="72">
        <f>III!U67*100</f>
        <v>0</v>
      </c>
      <c r="AB153" s="72">
        <f>III!V67*100</f>
        <v>0</v>
      </c>
      <c r="AC153" s="72">
        <f>III!W67*100</f>
        <v>0</v>
      </c>
      <c r="AD153" s="72">
        <f>III!X67*100</f>
        <v>0</v>
      </c>
      <c r="AE153" s="72">
        <f>III!Y67*100</f>
        <v>0</v>
      </c>
      <c r="AF153" s="72">
        <f>III!Z67*100</f>
        <v>0</v>
      </c>
      <c r="AG153" s="72">
        <f>III!AA67*100</f>
        <v>0</v>
      </c>
      <c r="AH153" s="72">
        <f>III!AB67*100</f>
        <v>0</v>
      </c>
      <c r="AI153" s="72">
        <f>III!AC67*100</f>
        <v>0</v>
      </c>
      <c r="AJ153" s="72">
        <f>III!AD67*100</f>
        <v>0</v>
      </c>
      <c r="AK153" s="72">
        <f>III!AE67*100</f>
        <v>0</v>
      </c>
      <c r="AL153" s="72">
        <f>III!AF67*100</f>
        <v>0</v>
      </c>
      <c r="AM153" s="72">
        <f>III!AG67*100</f>
        <v>0</v>
      </c>
      <c r="AN153" s="72">
        <f>III!AH67*100</f>
        <v>0</v>
      </c>
      <c r="AO153" s="72">
        <f>III!AI67*100</f>
        <v>0</v>
      </c>
      <c r="AP153" s="72">
        <f>III!AJ67*100</f>
        <v>0</v>
      </c>
      <c r="AQ153" s="72">
        <f>III!AK67*100</f>
        <v>0</v>
      </c>
    </row>
    <row r="154" spans="1:43" hidden="1" x14ac:dyDescent="0.2">
      <c r="A154" s="68" t="s">
        <v>99</v>
      </c>
      <c r="B154" s="68" t="s">
        <v>100</v>
      </c>
      <c r="C154" s="68" t="s">
        <v>109</v>
      </c>
      <c r="D154" s="68" t="s">
        <v>84</v>
      </c>
      <c r="E154" s="68" t="s">
        <v>13</v>
      </c>
      <c r="F154" s="68" t="s">
        <v>103</v>
      </c>
      <c r="G154" s="69" t="str">
        <f>III!B68</f>
        <v>%</v>
      </c>
      <c r="H154" s="68" t="s">
        <v>102</v>
      </c>
      <c r="I154" s="70">
        <v>3</v>
      </c>
      <c r="J154" s="72">
        <f>III!D68*100</f>
        <v>0</v>
      </c>
      <c r="K154" s="72">
        <f>III!E68*100</f>
        <v>0</v>
      </c>
      <c r="L154" s="72">
        <f>III!F68*100</f>
        <v>0</v>
      </c>
      <c r="M154" s="72">
        <f>III!G68*100</f>
        <v>0</v>
      </c>
      <c r="N154" s="72">
        <f>III!H68*100</f>
        <v>0</v>
      </c>
      <c r="O154" s="72">
        <f>III!I68*100</f>
        <v>0</v>
      </c>
      <c r="P154" s="72">
        <f>III!J68*100</f>
        <v>0</v>
      </c>
      <c r="Q154" s="72">
        <f>III!K68*100</f>
        <v>0</v>
      </c>
      <c r="R154" s="72">
        <f>III!L68*100</f>
        <v>0</v>
      </c>
      <c r="S154" s="72">
        <f>III!M68*100</f>
        <v>0</v>
      </c>
      <c r="T154" s="72">
        <f>III!N68*100</f>
        <v>0</v>
      </c>
      <c r="U154" s="72">
        <f>III!O68*100</f>
        <v>0</v>
      </c>
      <c r="V154" s="72">
        <f>III!P68*100</f>
        <v>0</v>
      </c>
      <c r="W154" s="72">
        <f>III!Q68*100</f>
        <v>0</v>
      </c>
      <c r="X154" s="72">
        <f>III!R68*100</f>
        <v>0</v>
      </c>
      <c r="Y154" s="72">
        <f>III!S68*100</f>
        <v>0</v>
      </c>
      <c r="Z154" s="72">
        <f>III!T68*100</f>
        <v>0</v>
      </c>
      <c r="AA154" s="72">
        <f>III!U68*100</f>
        <v>0</v>
      </c>
      <c r="AB154" s="72">
        <f>III!V68*100</f>
        <v>0</v>
      </c>
      <c r="AC154" s="72">
        <f>III!W68*100</f>
        <v>0</v>
      </c>
      <c r="AD154" s="72">
        <f>III!X68*100</f>
        <v>0</v>
      </c>
      <c r="AE154" s="72">
        <f>III!Y68*100</f>
        <v>0</v>
      </c>
      <c r="AF154" s="72">
        <f>III!Z68*100</f>
        <v>0</v>
      </c>
      <c r="AG154" s="72">
        <f>III!AA68*100</f>
        <v>0</v>
      </c>
      <c r="AH154" s="72">
        <f>III!AB68*100</f>
        <v>0</v>
      </c>
      <c r="AI154" s="72">
        <f>III!AC68*100</f>
        <v>0</v>
      </c>
      <c r="AJ154" s="72">
        <f>III!AD68*100</f>
        <v>0</v>
      </c>
      <c r="AK154" s="72">
        <f>III!AE68*100</f>
        <v>0</v>
      </c>
      <c r="AL154" s="72">
        <f>III!AF68*100</f>
        <v>0</v>
      </c>
      <c r="AM154" s="72">
        <f>III!AG68*100</f>
        <v>0</v>
      </c>
      <c r="AN154" s="72">
        <f>III!AH68*100</f>
        <v>0</v>
      </c>
      <c r="AO154" s="72">
        <f>III!AI68*100</f>
        <v>0</v>
      </c>
      <c r="AP154" s="72">
        <f>III!AJ68*100</f>
        <v>0</v>
      </c>
      <c r="AQ154" s="72">
        <f>III!AK68*100</f>
        <v>0</v>
      </c>
    </row>
    <row r="155" spans="1:43" hidden="1" x14ac:dyDescent="0.2">
      <c r="A155" s="68" t="s">
        <v>99</v>
      </c>
      <c r="B155" s="68" t="s">
        <v>100</v>
      </c>
      <c r="C155" s="68" t="s">
        <v>109</v>
      </c>
      <c r="D155" s="68" t="s">
        <v>84</v>
      </c>
      <c r="E155" s="68" t="s">
        <v>55</v>
      </c>
      <c r="F155" s="68" t="s">
        <v>103</v>
      </c>
      <c r="G155" s="69" t="str">
        <f>III!B69</f>
        <v>%</v>
      </c>
      <c r="H155" s="68" t="s">
        <v>102</v>
      </c>
      <c r="I155" s="70">
        <v>3</v>
      </c>
      <c r="J155" s="72">
        <f>III!D69*100</f>
        <v>0</v>
      </c>
      <c r="K155" s="72">
        <f>III!E69*100</f>
        <v>0</v>
      </c>
      <c r="L155" s="72">
        <f>III!F69*100</f>
        <v>0</v>
      </c>
      <c r="M155" s="72">
        <f>III!G69*100</f>
        <v>0</v>
      </c>
      <c r="N155" s="72">
        <f>III!H69*100</f>
        <v>0</v>
      </c>
      <c r="O155" s="72">
        <f>III!I69*100</f>
        <v>0</v>
      </c>
      <c r="P155" s="72">
        <f>III!J69*100</f>
        <v>0</v>
      </c>
      <c r="Q155" s="72">
        <f>III!K69*100</f>
        <v>0</v>
      </c>
      <c r="R155" s="72">
        <f>III!L69*100</f>
        <v>0</v>
      </c>
      <c r="S155" s="72">
        <f>III!M69*100</f>
        <v>0</v>
      </c>
      <c r="T155" s="72">
        <f>III!N69*100</f>
        <v>0</v>
      </c>
      <c r="U155" s="72">
        <f>III!O69*100</f>
        <v>0</v>
      </c>
      <c r="V155" s="72">
        <f>III!P69*100</f>
        <v>0</v>
      </c>
      <c r="W155" s="72">
        <f>III!Q69*100</f>
        <v>0</v>
      </c>
      <c r="X155" s="72">
        <f>III!R69*100</f>
        <v>0</v>
      </c>
      <c r="Y155" s="72">
        <f>III!S69*100</f>
        <v>0</v>
      </c>
      <c r="Z155" s="72">
        <f>III!T69*100</f>
        <v>0</v>
      </c>
      <c r="AA155" s="72">
        <f>III!U69*100</f>
        <v>0</v>
      </c>
      <c r="AB155" s="72">
        <f>III!V69*100</f>
        <v>0</v>
      </c>
      <c r="AC155" s="72">
        <f>III!W69*100</f>
        <v>0</v>
      </c>
      <c r="AD155" s="72">
        <f>III!X69*100</f>
        <v>0</v>
      </c>
      <c r="AE155" s="72">
        <f>III!Y69*100</f>
        <v>0</v>
      </c>
      <c r="AF155" s="72">
        <f>III!Z69*100</f>
        <v>0</v>
      </c>
      <c r="AG155" s="72">
        <f>III!AA69*100</f>
        <v>0</v>
      </c>
      <c r="AH155" s="72">
        <f>III!AB69*100</f>
        <v>0</v>
      </c>
      <c r="AI155" s="72">
        <f>III!AC69*100</f>
        <v>0</v>
      </c>
      <c r="AJ155" s="72">
        <f>III!AD69*100</f>
        <v>0</v>
      </c>
      <c r="AK155" s="72">
        <f>III!AE69*100</f>
        <v>0</v>
      </c>
      <c r="AL155" s="72">
        <f>III!AF69*100</f>
        <v>0</v>
      </c>
      <c r="AM155" s="72">
        <f>III!AG69*100</f>
        <v>0</v>
      </c>
      <c r="AN155" s="72">
        <f>III!AH69*100</f>
        <v>0</v>
      </c>
      <c r="AO155" s="72">
        <f>III!AI69*100</f>
        <v>0</v>
      </c>
      <c r="AP155" s="72">
        <f>III!AJ69*100</f>
        <v>0</v>
      </c>
      <c r="AQ155" s="72">
        <f>III!AK69*100</f>
        <v>0</v>
      </c>
    </row>
    <row r="156" spans="1:43" hidden="1" x14ac:dyDescent="0.2">
      <c r="A156" s="68" t="s">
        <v>99</v>
      </c>
      <c r="B156" s="68" t="s">
        <v>100</v>
      </c>
      <c r="C156" s="68" t="s">
        <v>109</v>
      </c>
      <c r="D156" s="68" t="s">
        <v>84</v>
      </c>
      <c r="E156" s="68" t="s">
        <v>56</v>
      </c>
      <c r="F156" s="68" t="s">
        <v>103</v>
      </c>
      <c r="G156" s="69" t="str">
        <f>III!B70</f>
        <v>%</v>
      </c>
      <c r="H156" s="68" t="s">
        <v>102</v>
      </c>
      <c r="I156" s="70">
        <v>3</v>
      </c>
      <c r="J156" s="72">
        <f>III!D70*100</f>
        <v>0</v>
      </c>
      <c r="K156" s="72">
        <f>III!E70*100</f>
        <v>0</v>
      </c>
      <c r="L156" s="72">
        <f>III!F70*100</f>
        <v>0</v>
      </c>
      <c r="M156" s="72">
        <f>III!G70*100</f>
        <v>0</v>
      </c>
      <c r="N156" s="72">
        <f>III!H70*100</f>
        <v>0</v>
      </c>
      <c r="O156" s="72">
        <f>III!I70*100</f>
        <v>0</v>
      </c>
      <c r="P156" s="72">
        <f>III!J70*100</f>
        <v>0</v>
      </c>
      <c r="Q156" s="72">
        <f>III!K70*100</f>
        <v>0</v>
      </c>
      <c r="R156" s="72">
        <f>III!L70*100</f>
        <v>0</v>
      </c>
      <c r="S156" s="72">
        <f>III!M70*100</f>
        <v>0</v>
      </c>
      <c r="T156" s="72">
        <f>III!N70*100</f>
        <v>0</v>
      </c>
      <c r="U156" s="72">
        <f>III!O70*100</f>
        <v>0</v>
      </c>
      <c r="V156" s="72">
        <f>III!P70*100</f>
        <v>0</v>
      </c>
      <c r="W156" s="72">
        <f>III!Q70*100</f>
        <v>0</v>
      </c>
      <c r="X156" s="72">
        <f>III!R70*100</f>
        <v>0</v>
      </c>
      <c r="Y156" s="72">
        <f>III!S70*100</f>
        <v>0</v>
      </c>
      <c r="Z156" s="72">
        <f>III!T70*100</f>
        <v>0</v>
      </c>
      <c r="AA156" s="72">
        <f>III!U70*100</f>
        <v>0</v>
      </c>
      <c r="AB156" s="72">
        <f>III!V70*100</f>
        <v>0</v>
      </c>
      <c r="AC156" s="72">
        <f>III!W70*100</f>
        <v>0</v>
      </c>
      <c r="AD156" s="72">
        <f>III!X70*100</f>
        <v>0</v>
      </c>
      <c r="AE156" s="72">
        <f>III!Y70*100</f>
        <v>0</v>
      </c>
      <c r="AF156" s="72">
        <f>III!Z70*100</f>
        <v>0</v>
      </c>
      <c r="AG156" s="72">
        <f>III!AA70*100</f>
        <v>0</v>
      </c>
      <c r="AH156" s="72">
        <f>III!AB70*100</f>
        <v>0</v>
      </c>
      <c r="AI156" s="72">
        <f>III!AC70*100</f>
        <v>0</v>
      </c>
      <c r="AJ156" s="72">
        <f>III!AD70*100</f>
        <v>0</v>
      </c>
      <c r="AK156" s="72">
        <f>III!AE70*100</f>
        <v>0</v>
      </c>
      <c r="AL156" s="72">
        <f>III!AF70*100</f>
        <v>0</v>
      </c>
      <c r="AM156" s="72">
        <f>III!AG70*100</f>
        <v>0</v>
      </c>
      <c r="AN156" s="72">
        <f>III!AH70*100</f>
        <v>0</v>
      </c>
      <c r="AO156" s="72">
        <f>III!AI70*100</f>
        <v>0</v>
      </c>
      <c r="AP156" s="72">
        <f>III!AJ70*100</f>
        <v>0</v>
      </c>
      <c r="AQ156" s="72">
        <f>III!AK70*100</f>
        <v>0</v>
      </c>
    </row>
    <row r="157" spans="1:43" hidden="1" x14ac:dyDescent="0.2">
      <c r="A157" s="68" t="s">
        <v>99</v>
      </c>
      <c r="B157" s="68" t="s">
        <v>100</v>
      </c>
      <c r="C157" s="68" t="s">
        <v>109</v>
      </c>
      <c r="D157" s="68" t="s">
        <v>84</v>
      </c>
      <c r="E157" s="68" t="s">
        <v>14</v>
      </c>
      <c r="F157" s="68" t="s">
        <v>103</v>
      </c>
      <c r="G157" s="69" t="str">
        <f>III!B71</f>
        <v>%</v>
      </c>
      <c r="H157" s="68" t="s">
        <v>102</v>
      </c>
      <c r="I157" s="70">
        <v>3</v>
      </c>
      <c r="J157" s="72">
        <f>III!D71*100</f>
        <v>0</v>
      </c>
      <c r="K157" s="72">
        <f>III!E71*100</f>
        <v>0</v>
      </c>
      <c r="L157" s="72">
        <f>III!F71*100</f>
        <v>0</v>
      </c>
      <c r="M157" s="72">
        <f>III!G71*100</f>
        <v>0</v>
      </c>
      <c r="N157" s="72">
        <f>III!H71*100</f>
        <v>0</v>
      </c>
      <c r="O157" s="72">
        <f>III!I71*100</f>
        <v>0</v>
      </c>
      <c r="P157" s="72">
        <f>III!J71*100</f>
        <v>9.9999999999999907E-6</v>
      </c>
      <c r="Q157" s="72">
        <f>III!K71*100</f>
        <v>6.6241783912806011E-5</v>
      </c>
      <c r="R157" s="72">
        <f>III!L71*100</f>
        <v>4.3879600562251735E-4</v>
      </c>
      <c r="S157" s="72">
        <f>III!M71*100</f>
        <v>2.9065929224896883E-3</v>
      </c>
      <c r="T157" s="72">
        <f>III!N71*100</f>
        <v>1.925065391366327E-2</v>
      </c>
      <c r="U157" s="72">
        <f>III!O71*100</f>
        <v>0.1273819220254718</v>
      </c>
      <c r="V157" s="72">
        <f>III!P71*100</f>
        <v>0.83779889832906673</v>
      </c>
      <c r="W157" s="72">
        <f>III!Q71*100</f>
        <v>5.2999999999999963</v>
      </c>
      <c r="X157" s="72">
        <f>III!R71*100</f>
        <v>5.5542399509892402</v>
      </c>
      <c r="Y157" s="72">
        <f>III!S71*100</f>
        <v>5.8199262290142393</v>
      </c>
      <c r="Z157" s="72">
        <f>III!T71*100</f>
        <v>6.0975010639593004</v>
      </c>
      <c r="AA157" s="72">
        <f>III!U71*100</f>
        <v>6.3874166578128149</v>
      </c>
      <c r="AB157" s="72">
        <f>III!V71*100</f>
        <v>6.6901346747900226</v>
      </c>
      <c r="AC157" s="72">
        <f>III!W71*100</f>
        <v>7.0061256381072914</v>
      </c>
      <c r="AD157" s="72">
        <f>III!X71*100</f>
        <v>7.3358682264357027</v>
      </c>
      <c r="AE157" s="72">
        <f>III!Y71*100</f>
        <v>7.6798484629974588</v>
      </c>
      <c r="AF157" s="72">
        <f>III!Z71*100</f>
        <v>8.0385587902734681</v>
      </c>
      <c r="AG157" s="72">
        <f>III!AA71*100</f>
        <v>8.4124970233759395</v>
      </c>
      <c r="AH157" s="72">
        <f>III!AB71*100</f>
        <v>8.8021651753181036</v>
      </c>
      <c r="AI157" s="72">
        <f>III!AC71*100</f>
        <v>9.2080681476971744</v>
      </c>
      <c r="AJ157" s="72">
        <f>III!AD71*100</f>
        <v>9.6307122807095489</v>
      </c>
      <c r="AK157" s="72">
        <f>III!AE71*100</f>
        <v>10.070603756952732</v>
      </c>
      <c r="AL157" s="72">
        <f>III!AF71*100</f>
        <v>10.528246854149909</v>
      </c>
      <c r="AM157" s="72">
        <f>III!AG71*100</f>
        <v>11.004142042773479</v>
      </c>
      <c r="AN157" s="72">
        <f>III!AH71*100</f>
        <v>11.498783925556323</v>
      </c>
      <c r="AO157" s="72">
        <f>III!AI71*100</f>
        <v>12.012659017074631</v>
      </c>
      <c r="AP157" s="72">
        <f>III!AJ71*100</f>
        <v>12.54624336297416</v>
      </c>
      <c r="AQ157" s="72">
        <f>III!AK71*100</f>
        <v>13.099999999999998</v>
      </c>
    </row>
    <row r="158" spans="1:43" hidden="1" x14ac:dyDescent="0.2">
      <c r="A158" s="68" t="s">
        <v>99</v>
      </c>
      <c r="B158" s="68" t="s">
        <v>100</v>
      </c>
      <c r="C158" s="68" t="s">
        <v>109</v>
      </c>
      <c r="D158" s="68" t="s">
        <v>84</v>
      </c>
      <c r="E158" s="68" t="s">
        <v>80</v>
      </c>
      <c r="F158" s="68" t="s">
        <v>103</v>
      </c>
      <c r="G158" s="69" t="str">
        <f>III!B72</f>
        <v>%</v>
      </c>
      <c r="H158" s="68" t="s">
        <v>102</v>
      </c>
      <c r="I158" s="70">
        <v>3</v>
      </c>
      <c r="J158" s="72">
        <f>III!D72*100</f>
        <v>0</v>
      </c>
      <c r="K158" s="72">
        <f>III!E72*100</f>
        <v>0</v>
      </c>
      <c r="L158" s="72">
        <f>III!F72*100</f>
        <v>0</v>
      </c>
      <c r="M158" s="72">
        <f>III!G72*100</f>
        <v>0</v>
      </c>
      <c r="N158" s="72">
        <f>III!H72*100</f>
        <v>0</v>
      </c>
      <c r="O158" s="72">
        <f>III!I72*100</f>
        <v>0</v>
      </c>
      <c r="P158" s="72">
        <f>III!J72*100</f>
        <v>0</v>
      </c>
      <c r="Q158" s="72">
        <f>III!K72*100</f>
        <v>0</v>
      </c>
      <c r="R158" s="72">
        <f>III!L72*100</f>
        <v>0</v>
      </c>
      <c r="S158" s="72">
        <f>III!M72*100</f>
        <v>0</v>
      </c>
      <c r="T158" s="72">
        <f>III!N72*100</f>
        <v>0</v>
      </c>
      <c r="U158" s="72">
        <f>III!O72*100</f>
        <v>0</v>
      </c>
      <c r="V158" s="72">
        <f>III!P72*100</f>
        <v>9.9999999999999907E-6</v>
      </c>
      <c r="W158" s="72">
        <f>III!Q72*100</f>
        <v>2.0000000000000004</v>
      </c>
      <c r="X158" s="72">
        <f>III!R72*100</f>
        <v>2.1657319666885626</v>
      </c>
      <c r="Y158" s="72">
        <f>III!S72*100</f>
        <v>2.3448688700945874</v>
      </c>
      <c r="Z158" s="72">
        <f>III!T72*100</f>
        <v>2.5384384977203913</v>
      </c>
      <c r="AA158" s="72">
        <f>III!U72*100</f>
        <v>2.7475377786880184</v>
      </c>
      <c r="AB158" s="72">
        <f>III!V72*100</f>
        <v>2.9733357634829227</v>
      </c>
      <c r="AC158" s="72">
        <f>III!W72*100</f>
        <v>3.2170764218298404</v>
      </c>
      <c r="AD158" s="72">
        <f>III!X72*100</f>
        <v>3.4800811850193569</v>
      </c>
      <c r="AE158" s="72">
        <f>III!Y72*100</f>
        <v>3.7637511468653218</v>
      </c>
      <c r="AF158" s="72">
        <f>III!Z72*100</f>
        <v>4.0695688242412587</v>
      </c>
      <c r="AG158" s="72">
        <f>III!AA72*100</f>
        <v>4.399099363905294</v>
      </c>
      <c r="AH158" s="72">
        <f>III!AB72*100</f>
        <v>4.7539910672315031</v>
      </c>
      <c r="AI158" s="72">
        <f>III!AC72*100</f>
        <v>5.1359750887593645</v>
      </c>
      <c r="AJ158" s="72">
        <f>III!AD72*100</f>
        <v>5.5468641484930163</v>
      </c>
      <c r="AK158" s="72">
        <f>III!AE72*100</f>
        <v>5.9885500820928312</v>
      </c>
      <c r="AL158" s="72">
        <f>III!AF72*100</f>
        <v>6.4630000381117076</v>
      </c>
      <c r="AM158" s="72">
        <f>III!AG72*100</f>
        <v>6.9722511180103792</v>
      </c>
      <c r="AN158" s="72">
        <f>III!AH72*100</f>
        <v>7.5184032437948387</v>
      </c>
      <c r="AO158" s="72">
        <f>III!AI72*100</f>
        <v>8.1036100309042087</v>
      </c>
      <c r="AP158" s="72">
        <f>III!AJ72*100</f>
        <v>8.7300674417890392</v>
      </c>
      <c r="AQ158" s="72">
        <f>III!AK72*100</f>
        <v>9.3999999999999968</v>
      </c>
    </row>
    <row r="159" spans="1:43" hidden="1" x14ac:dyDescent="0.2">
      <c r="A159" s="68" t="s">
        <v>99</v>
      </c>
      <c r="B159" s="68" t="s">
        <v>100</v>
      </c>
      <c r="C159" s="68" t="s">
        <v>109</v>
      </c>
      <c r="D159" s="68" t="s">
        <v>85</v>
      </c>
      <c r="E159" s="68" t="s">
        <v>12</v>
      </c>
      <c r="F159" s="68" t="s">
        <v>103</v>
      </c>
      <c r="G159" s="69" t="str">
        <f>III!B75</f>
        <v>%</v>
      </c>
      <c r="H159" s="68" t="s">
        <v>102</v>
      </c>
      <c r="I159" s="70">
        <v>3</v>
      </c>
      <c r="J159" s="72">
        <f>III!D75*100</f>
        <v>100</v>
      </c>
      <c r="K159" s="72">
        <f>III!E75*100</f>
        <v>100</v>
      </c>
      <c r="L159" s="72">
        <f>III!F75*100</f>
        <v>100</v>
      </c>
      <c r="M159" s="72">
        <f>III!G75*100</f>
        <v>100</v>
      </c>
      <c r="N159" s="72">
        <f>III!H75*100</f>
        <v>100</v>
      </c>
      <c r="O159" s="72">
        <f>III!I75*100</f>
        <v>100</v>
      </c>
      <c r="P159" s="72">
        <f>III!J75*100</f>
        <v>100</v>
      </c>
      <c r="Q159" s="72">
        <f>III!K75*100</f>
        <v>100</v>
      </c>
      <c r="R159" s="72">
        <f>III!L75*100</f>
        <v>100</v>
      </c>
      <c r="S159" s="72">
        <f>III!M75*100</f>
        <v>100</v>
      </c>
      <c r="T159" s="72">
        <f>III!N75*100</f>
        <v>100</v>
      </c>
      <c r="U159" s="72">
        <f>III!O75*100</f>
        <v>100</v>
      </c>
      <c r="V159" s="72">
        <f>III!P75*100</f>
        <v>100</v>
      </c>
      <c r="W159" s="72">
        <f>III!Q75*100</f>
        <v>100</v>
      </c>
      <c r="X159" s="72">
        <f>III!R75*100</f>
        <v>100</v>
      </c>
      <c r="Y159" s="72">
        <f>III!S75*100</f>
        <v>100</v>
      </c>
      <c r="Z159" s="72">
        <f>III!T75*100</f>
        <v>100</v>
      </c>
      <c r="AA159" s="72">
        <f>III!U75*100</f>
        <v>100</v>
      </c>
      <c r="AB159" s="72">
        <f>III!V75*100</f>
        <v>100</v>
      </c>
      <c r="AC159" s="72">
        <f>III!W75*100</f>
        <v>100</v>
      </c>
      <c r="AD159" s="72">
        <f>III!X75*100</f>
        <v>100</v>
      </c>
      <c r="AE159" s="72">
        <f>III!Y75*100</f>
        <v>100</v>
      </c>
      <c r="AF159" s="72">
        <f>III!Z75*100</f>
        <v>100</v>
      </c>
      <c r="AG159" s="72">
        <f>III!AA75*100</f>
        <v>100</v>
      </c>
      <c r="AH159" s="72">
        <f>III!AB75*100</f>
        <v>100</v>
      </c>
      <c r="AI159" s="72">
        <f>III!AC75*100</f>
        <v>100</v>
      </c>
      <c r="AJ159" s="72">
        <f>III!AD75*100</f>
        <v>100</v>
      </c>
      <c r="AK159" s="72">
        <f>III!AE75*100</f>
        <v>100</v>
      </c>
      <c r="AL159" s="72">
        <f>III!AF75*100</f>
        <v>100</v>
      </c>
      <c r="AM159" s="72">
        <f>III!AG75*100</f>
        <v>100</v>
      </c>
      <c r="AN159" s="72">
        <f>III!AH75*100</f>
        <v>100</v>
      </c>
      <c r="AO159" s="72">
        <f>III!AI75*100</f>
        <v>100</v>
      </c>
      <c r="AP159" s="72">
        <f>III!AJ75*100</f>
        <v>100</v>
      </c>
      <c r="AQ159" s="72">
        <f>III!AK75*100</f>
        <v>100</v>
      </c>
    </row>
    <row r="160" spans="1:43" hidden="1" x14ac:dyDescent="0.2">
      <c r="A160" s="68" t="s">
        <v>99</v>
      </c>
      <c r="B160" s="68" t="s">
        <v>100</v>
      </c>
      <c r="C160" s="68" t="s">
        <v>109</v>
      </c>
      <c r="D160" s="68" t="s">
        <v>16</v>
      </c>
      <c r="E160" s="68"/>
      <c r="F160" s="68" t="s">
        <v>104</v>
      </c>
      <c r="G160" s="69" t="str">
        <f>III!B83</f>
        <v>Mcal/Ton</v>
      </c>
      <c r="H160" s="68" t="s">
        <v>105</v>
      </c>
      <c r="I160" s="70">
        <v>3</v>
      </c>
      <c r="J160" s="72">
        <f>III!D83</f>
        <v>104.36237343053486</v>
      </c>
      <c r="K160" s="72">
        <f>III!E83</f>
        <v>104.36237343053486</v>
      </c>
      <c r="L160" s="72">
        <f>III!F83</f>
        <v>104.36237343053486</v>
      </c>
      <c r="M160" s="72">
        <f>III!G83</f>
        <v>104.36237343053486</v>
      </c>
      <c r="N160" s="72">
        <f>III!H83</f>
        <v>104.36237343053486</v>
      </c>
      <c r="O160" s="72">
        <f>III!I83</f>
        <v>104.36237343053486</v>
      </c>
      <c r="P160" s="72">
        <f>III!J83</f>
        <v>104.36237343053486</v>
      </c>
      <c r="Q160" s="72">
        <f>III!K83</f>
        <v>104.24331883570446</v>
      </c>
      <c r="R160" s="72">
        <f>III!L83</f>
        <v>104.12440005607338</v>
      </c>
      <c r="S160" s="72">
        <f>III!M83</f>
        <v>104.00561693670628</v>
      </c>
      <c r="T160" s="72">
        <f>III!N83</f>
        <v>103.88696932284449</v>
      </c>
      <c r="U160" s="72">
        <f>III!O83</f>
        <v>103.76845705990596</v>
      </c>
      <c r="V160" s="72">
        <f>III!P83</f>
        <v>103.65007999348492</v>
      </c>
      <c r="W160" s="72">
        <f>III!Q83</f>
        <v>103.5318379693518</v>
      </c>
      <c r="X160" s="72">
        <f>III!R83</f>
        <v>103.46969648757741</v>
      </c>
      <c r="Y160" s="72">
        <f>III!S83</f>
        <v>103.40759230412432</v>
      </c>
      <c r="Z160" s="72">
        <f>III!T83</f>
        <v>103.34552539660548</v>
      </c>
      <c r="AA160" s="72">
        <f>III!U83</f>
        <v>103.28349574264726</v>
      </c>
      <c r="AB160" s="72">
        <f>III!V83</f>
        <v>103.22150331988948</v>
      </c>
      <c r="AC160" s="72">
        <f>III!W83</f>
        <v>103.15954810598537</v>
      </c>
      <c r="AD160" s="72">
        <f>III!X83</f>
        <v>103.09763007860155</v>
      </c>
      <c r="AE160" s="72">
        <f>III!Y83</f>
        <v>103.03574921541811</v>
      </c>
      <c r="AF160" s="72">
        <f>III!Z83</f>
        <v>102.97390549412847</v>
      </c>
      <c r="AG160" s="72">
        <f>III!AA83</f>
        <v>102.91209889243949</v>
      </c>
      <c r="AH160" s="72">
        <f>III!AB83</f>
        <v>102.85032938807136</v>
      </c>
      <c r="AI160" s="72">
        <f>III!AC83</f>
        <v>102.78859695875768</v>
      </c>
      <c r="AJ160" s="72">
        <f>III!AD83</f>
        <v>102.7269015822454</v>
      </c>
      <c r="AK160" s="72">
        <f>III!AE83</f>
        <v>102.66524323629484</v>
      </c>
      <c r="AL160" s="72">
        <f>III!AF83</f>
        <v>102.62827576202983</v>
      </c>
      <c r="AM160" s="72">
        <f>III!AG83</f>
        <v>102.59132159893139</v>
      </c>
      <c r="AN160" s="72">
        <f>III!AH83</f>
        <v>102.55438074220646</v>
      </c>
      <c r="AO160" s="72">
        <f>III!AI83</f>
        <v>102.51745318706372</v>
      </c>
      <c r="AP160" s="72">
        <f>III!AJ83</f>
        <v>102.48053892871356</v>
      </c>
      <c r="AQ160" s="72">
        <f>III!AK83</f>
        <v>102.4436379623681</v>
      </c>
    </row>
    <row r="161" spans="1:43" hidden="1" x14ac:dyDescent="0.2">
      <c r="A161" s="68" t="s">
        <v>99</v>
      </c>
      <c r="B161" s="68" t="s">
        <v>100</v>
      </c>
      <c r="C161" s="68" t="s">
        <v>109</v>
      </c>
      <c r="D161" s="68" t="s">
        <v>84</v>
      </c>
      <c r="E161" s="68"/>
      <c r="F161" s="68" t="s">
        <v>104</v>
      </c>
      <c r="G161" s="69" t="str">
        <f>III!B84</f>
        <v>Mcal/Ton</v>
      </c>
      <c r="H161" s="68" t="s">
        <v>105</v>
      </c>
      <c r="I161" s="70">
        <v>3</v>
      </c>
      <c r="J161" s="72">
        <f>III!D84</f>
        <v>28.548844176285741</v>
      </c>
      <c r="K161" s="72">
        <f>III!E84</f>
        <v>28.548844176285741</v>
      </c>
      <c r="L161" s="72">
        <f>III!F84</f>
        <v>28.548844176285741</v>
      </c>
      <c r="M161" s="72">
        <f>III!G84</f>
        <v>28.548844176285741</v>
      </c>
      <c r="N161" s="72">
        <f>III!H84</f>
        <v>28.548844176285741</v>
      </c>
      <c r="O161" s="72">
        <f>III!I84</f>
        <v>28.548844176285741</v>
      </c>
      <c r="P161" s="72">
        <f>III!J84</f>
        <v>28.548844176285741</v>
      </c>
      <c r="Q161" s="72">
        <f>III!K84</f>
        <v>28.516276202172481</v>
      </c>
      <c r="R161" s="72">
        <f>III!L84</f>
        <v>28.483745380979713</v>
      </c>
      <c r="S161" s="72">
        <f>III!M84</f>
        <v>28.451251670324098</v>
      </c>
      <c r="T161" s="72">
        <f>III!N84</f>
        <v>28.418795027870647</v>
      </c>
      <c r="U161" s="72">
        <f>III!O84</f>
        <v>28.386375411332669</v>
      </c>
      <c r="V161" s="72">
        <f>III!P84</f>
        <v>28.353992778471703</v>
      </c>
      <c r="W161" s="72">
        <f>III!Q84</f>
        <v>28.321647087097485</v>
      </c>
      <c r="X161" s="72">
        <f>III!R84</f>
        <v>28.304647976960904</v>
      </c>
      <c r="Y161" s="72">
        <f>III!S84</f>
        <v>28.28765906996486</v>
      </c>
      <c r="Z161" s="72">
        <f>III!T84</f>
        <v>28.270680359985263</v>
      </c>
      <c r="AA161" s="72">
        <f>III!U84</f>
        <v>28.253711840901698</v>
      </c>
      <c r="AB161" s="72">
        <f>III!V84</f>
        <v>28.236753506597424</v>
      </c>
      <c r="AC161" s="72">
        <f>III!W84</f>
        <v>28.219805350959373</v>
      </c>
      <c r="AD161" s="72">
        <f>III!X84</f>
        <v>28.202867367878145</v>
      </c>
      <c r="AE161" s="72">
        <f>III!Y84</f>
        <v>28.185939551248005</v>
      </c>
      <c r="AF161" s="72">
        <f>III!Z84</f>
        <v>28.169021894966889</v>
      </c>
      <c r="AG161" s="72">
        <f>III!AA84</f>
        <v>28.152114392936387</v>
      </c>
      <c r="AH161" s="72">
        <f>III!AB84</f>
        <v>28.135217039061754</v>
      </c>
      <c r="AI161" s="72">
        <f>III!AC84</f>
        <v>28.118329827251905</v>
      </c>
      <c r="AJ161" s="72">
        <f>III!AD84</f>
        <v>28.101452751419409</v>
      </c>
      <c r="AK161" s="72">
        <f>III!AE84</f>
        <v>28.084585805480486</v>
      </c>
      <c r="AL161" s="72">
        <f>III!AF84</f>
        <v>28.074473169789186</v>
      </c>
      <c r="AM161" s="72">
        <f>III!AG84</f>
        <v>28.064364175433433</v>
      </c>
      <c r="AN161" s="72">
        <f>III!AH84</f>
        <v>28.05425882110206</v>
      </c>
      <c r="AO161" s="72">
        <f>III!AI84</f>
        <v>28.044157105484381</v>
      </c>
      <c r="AP161" s="72">
        <f>III!AJ84</f>
        <v>28.034059027270171</v>
      </c>
      <c r="AQ161" s="72">
        <f>III!AK84</f>
        <v>28.023964585149685</v>
      </c>
    </row>
    <row r="162" spans="1:43" hidden="1" x14ac:dyDescent="0.2">
      <c r="A162" s="68" t="s">
        <v>99</v>
      </c>
      <c r="B162" s="68" t="s">
        <v>100</v>
      </c>
      <c r="C162" s="68" t="s">
        <v>109</v>
      </c>
      <c r="D162" s="68" t="s">
        <v>85</v>
      </c>
      <c r="E162" s="68"/>
      <c r="F162" s="68" t="s">
        <v>104</v>
      </c>
      <c r="G162" s="69" t="str">
        <f>III!B85</f>
        <v>Mcal/Ton</v>
      </c>
      <c r="H162" s="68" t="s">
        <v>105</v>
      </c>
      <c r="I162" s="70">
        <v>3</v>
      </c>
      <c r="J162" s="72">
        <f>III!D85</f>
        <v>0.36306220423835311</v>
      </c>
      <c r="K162" s="72">
        <f>III!E85</f>
        <v>0.36306220423835311</v>
      </c>
      <c r="L162" s="72">
        <f>III!F85</f>
        <v>0.36306220423835311</v>
      </c>
      <c r="M162" s="72">
        <f>III!G85</f>
        <v>0.36306220423835311</v>
      </c>
      <c r="N162" s="72">
        <f>III!H85</f>
        <v>0.36306220423835311</v>
      </c>
      <c r="O162" s="72">
        <f>III!I85</f>
        <v>0.36306220423835311</v>
      </c>
      <c r="P162" s="72">
        <f>III!J85</f>
        <v>0.36306220423835311</v>
      </c>
      <c r="Q162" s="72">
        <f>III!K85</f>
        <v>0.36264802983619082</v>
      </c>
      <c r="R162" s="72">
        <f>III!L85</f>
        <v>0.36223432791624621</v>
      </c>
      <c r="S162" s="72">
        <f>III!M85</f>
        <v>0.36182109793952061</v>
      </c>
      <c r="T162" s="72">
        <f>III!N85</f>
        <v>0.36140833936763023</v>
      </c>
      <c r="U162" s="72">
        <f>III!O85</f>
        <v>0.36099605166280546</v>
      </c>
      <c r="V162" s="72">
        <f>III!P85</f>
        <v>0.36058423428789022</v>
      </c>
      <c r="W162" s="72">
        <f>III!Q85</f>
        <v>0.36017288670634112</v>
      </c>
      <c r="X162" s="72">
        <f>III!R85</f>
        <v>0.35995670512090927</v>
      </c>
      <c r="Y162" s="72">
        <f>III!S85</f>
        <v>0.35974065329115751</v>
      </c>
      <c r="Z162" s="72">
        <f>III!T85</f>
        <v>0.35952473113920447</v>
      </c>
      <c r="AA162" s="72">
        <f>III!U85</f>
        <v>0.35930893858721535</v>
      </c>
      <c r="AB162" s="72">
        <f>III!V85</f>
        <v>0.35909327555740223</v>
      </c>
      <c r="AC162" s="72">
        <f>III!W85</f>
        <v>0.35887774197202377</v>
      </c>
      <c r="AD162" s="72">
        <f>III!X85</f>
        <v>0.35866233775338535</v>
      </c>
      <c r="AE162" s="72">
        <f>III!Y85</f>
        <v>0.35844706282383898</v>
      </c>
      <c r="AF162" s="72">
        <f>III!Z85</f>
        <v>0.35823191710578323</v>
      </c>
      <c r="AG162" s="72">
        <f>III!AA85</f>
        <v>0.35801690052166324</v>
      </c>
      <c r="AH162" s="72">
        <f>III!AB85</f>
        <v>0.3578020129939708</v>
      </c>
      <c r="AI162" s="72">
        <f>III!AC85</f>
        <v>0.35758725444524414</v>
      </c>
      <c r="AJ162" s="72">
        <f>III!AD85</f>
        <v>0.35737262479806797</v>
      </c>
      <c r="AK162" s="72">
        <f>III!AE85</f>
        <v>0.35715812397507352</v>
      </c>
      <c r="AL162" s="72">
        <f>III!AF85</f>
        <v>0.35702951926582249</v>
      </c>
      <c r="AM162" s="72">
        <f>III!AG85</f>
        <v>0.35690096086427142</v>
      </c>
      <c r="AN162" s="72">
        <f>III!AH85</f>
        <v>0.35677244875374597</v>
      </c>
      <c r="AO162" s="72">
        <f>III!AI85</f>
        <v>0.35664398291757771</v>
      </c>
      <c r="AP162" s="72">
        <f>III!AJ85</f>
        <v>0.35651556333910428</v>
      </c>
      <c r="AQ162" s="72">
        <f>III!AK85</f>
        <v>0.35638719000166935</v>
      </c>
    </row>
    <row r="163" spans="1:43" hidden="1" x14ac:dyDescent="0.2">
      <c r="A163" s="68" t="s">
        <v>99</v>
      </c>
      <c r="B163" s="68" t="s">
        <v>100</v>
      </c>
      <c r="C163" s="68" t="s">
        <v>109</v>
      </c>
      <c r="D163" s="68" t="s">
        <v>16</v>
      </c>
      <c r="E163" s="68" t="s">
        <v>7</v>
      </c>
      <c r="F163" s="68" t="s">
        <v>106</v>
      </c>
      <c r="G163" s="69" t="str">
        <f>III!B90</f>
        <v>%</v>
      </c>
      <c r="H163" s="68" t="s">
        <v>105</v>
      </c>
      <c r="I163" s="70">
        <v>3</v>
      </c>
      <c r="J163" s="72">
        <f>III!D90*100</f>
        <v>70.335957917096366</v>
      </c>
      <c r="K163" s="72">
        <f>III!E90*100</f>
        <v>70.26604588163292</v>
      </c>
      <c r="L163" s="72">
        <f>III!F90*100</f>
        <v>70.196272689499025</v>
      </c>
      <c r="M163" s="72">
        <f>III!G90*100</f>
        <v>70.126637927496617</v>
      </c>
      <c r="N163" s="72">
        <f>III!H90*100</f>
        <v>70.057141184065514</v>
      </c>
      <c r="O163" s="72">
        <f>III!I90*100</f>
        <v>69.987782049275381</v>
      </c>
      <c r="P163" s="72">
        <f>III!J90*100</f>
        <v>64.191948762912446</v>
      </c>
      <c r="Q163" s="72">
        <f>III!K90*100</f>
        <v>58.906785751687593</v>
      </c>
      <c r="R163" s="72">
        <f>III!L90*100</f>
        <v>54.070674215710611</v>
      </c>
      <c r="S163" s="72">
        <f>III!M90*100</f>
        <v>49.631468972425509</v>
      </c>
      <c r="T163" s="72">
        <f>III!N90*100</f>
        <v>45.544746569385794</v>
      </c>
      <c r="U163" s="72">
        <f>III!O90*100</f>
        <v>41.772428247695828</v>
      </c>
      <c r="V163" s="72">
        <f>III!P90*100</f>
        <v>38.281687405185842</v>
      </c>
      <c r="W163" s="72">
        <f>III!Q90*100</f>
        <v>35.044075268383502</v>
      </c>
      <c r="X163" s="72">
        <f>III!R90*100</f>
        <v>32.104719637748801</v>
      </c>
      <c r="Y163" s="72">
        <f>III!S90*100</f>
        <v>29.36495631804673</v>
      </c>
      <c r="Z163" s="72">
        <f>III!T90*100</f>
        <v>26.805123364076529</v>
      </c>
      <c r="AA163" s="72">
        <f>III!U90*100</f>
        <v>24.408059269098398</v>
      </c>
      <c r="AB163" s="72">
        <f>III!V90*100</f>
        <v>22.158717731950155</v>
      </c>
      <c r="AC163" s="72">
        <f>III!W90*100</f>
        <v>19.643258590638208</v>
      </c>
      <c r="AD163" s="72">
        <f>III!X90*100</f>
        <v>17.3005287315967</v>
      </c>
      <c r="AE163" s="72">
        <f>III!Y90*100</f>
        <v>15.113327486689359</v>
      </c>
      <c r="AF163" s="72">
        <f>III!Z90*100</f>
        <v>13.066664642252309</v>
      </c>
      <c r="AG163" s="72">
        <f>III!AA90*100</f>
        <v>11.147416410519831</v>
      </c>
      <c r="AH163" s="72">
        <f>III!AB90*100</f>
        <v>6.6451818024240108</v>
      </c>
      <c r="AI163" s="72">
        <f>III!AC90*100</f>
        <v>2.7740138182528669</v>
      </c>
      <c r="AJ163" s="72">
        <f>III!AD90*100</f>
        <v>0</v>
      </c>
      <c r="AK163" s="72">
        <f>III!AE90*100</f>
        <v>0</v>
      </c>
      <c r="AL163" s="72">
        <f>III!AF90*100</f>
        <v>0</v>
      </c>
      <c r="AM163" s="72">
        <f>III!AG90*100</f>
        <v>0</v>
      </c>
      <c r="AN163" s="72">
        <f>III!AH90*100</f>
        <v>0</v>
      </c>
      <c r="AO163" s="72">
        <f>III!AI90*100</f>
        <v>0</v>
      </c>
      <c r="AP163" s="72">
        <f>III!AJ90*100</f>
        <v>0</v>
      </c>
      <c r="AQ163" s="72">
        <f>III!AK90*100</f>
        <v>0</v>
      </c>
    </row>
    <row r="164" spans="1:43" hidden="1" x14ac:dyDescent="0.2">
      <c r="A164" s="68" t="s">
        <v>99</v>
      </c>
      <c r="B164" s="68" t="s">
        <v>100</v>
      </c>
      <c r="C164" s="68" t="s">
        <v>109</v>
      </c>
      <c r="D164" s="68" t="s">
        <v>16</v>
      </c>
      <c r="E164" s="68" t="s">
        <v>11</v>
      </c>
      <c r="F164" s="68" t="s">
        <v>106</v>
      </c>
      <c r="G164" s="69" t="str">
        <f>III!B91</f>
        <v>%</v>
      </c>
      <c r="H164" s="68" t="s">
        <v>105</v>
      </c>
      <c r="I164" s="70">
        <v>3</v>
      </c>
      <c r="J164" s="72">
        <f>III!D91*100</f>
        <v>0</v>
      </c>
      <c r="K164" s="72">
        <f>III!E91*100</f>
        <v>0</v>
      </c>
      <c r="L164" s="72">
        <f>III!F91*100</f>
        <v>0</v>
      </c>
      <c r="M164" s="72">
        <f>III!G91*100</f>
        <v>0</v>
      </c>
      <c r="N164" s="72">
        <f>III!H91*100</f>
        <v>0</v>
      </c>
      <c r="O164" s="72">
        <f>III!I91*100</f>
        <v>0</v>
      </c>
      <c r="P164" s="72">
        <f>III!J91*100</f>
        <v>0</v>
      </c>
      <c r="Q164" s="72">
        <f>III!K91*100</f>
        <v>0</v>
      </c>
      <c r="R164" s="72">
        <f>III!L91*100</f>
        <v>0</v>
      </c>
      <c r="S164" s="72">
        <f>III!M91*100</f>
        <v>0</v>
      </c>
      <c r="T164" s="72">
        <f>III!N91*100</f>
        <v>0</v>
      </c>
      <c r="U164" s="72">
        <f>III!O91*100</f>
        <v>0</v>
      </c>
      <c r="V164" s="72">
        <f>III!P91*100</f>
        <v>0</v>
      </c>
      <c r="W164" s="72">
        <f>III!Q91*100</f>
        <v>0</v>
      </c>
      <c r="X164" s="72">
        <f>III!R91*100</f>
        <v>0</v>
      </c>
      <c r="Y164" s="72">
        <f>III!S91*100</f>
        <v>0</v>
      </c>
      <c r="Z164" s="72">
        <f>III!T91*100</f>
        <v>0</v>
      </c>
      <c r="AA164" s="72">
        <f>III!U91*100</f>
        <v>0</v>
      </c>
      <c r="AB164" s="72">
        <f>III!V91*100</f>
        <v>0</v>
      </c>
      <c r="AC164" s="72">
        <f>III!W91*100</f>
        <v>0</v>
      </c>
      <c r="AD164" s="72">
        <f>III!X91*100</f>
        <v>0</v>
      </c>
      <c r="AE164" s="72">
        <f>III!Y91*100</f>
        <v>0</v>
      </c>
      <c r="AF164" s="72">
        <f>III!Z91*100</f>
        <v>0</v>
      </c>
      <c r="AG164" s="72">
        <f>III!AA91*100</f>
        <v>0</v>
      </c>
      <c r="AH164" s="72">
        <f>III!AB91*100</f>
        <v>0</v>
      </c>
      <c r="AI164" s="72">
        <f>III!AC91*100</f>
        <v>0</v>
      </c>
      <c r="AJ164" s="72">
        <f>III!AD91*100</f>
        <v>0</v>
      </c>
      <c r="AK164" s="72">
        <f>III!AE91*100</f>
        <v>0</v>
      </c>
      <c r="AL164" s="72">
        <f>III!AF91*100</f>
        <v>0</v>
      </c>
      <c r="AM164" s="72">
        <f>III!AG91*100</f>
        <v>0</v>
      </c>
      <c r="AN164" s="72">
        <f>III!AH91*100</f>
        <v>0</v>
      </c>
      <c r="AO164" s="72">
        <f>III!AI91*100</f>
        <v>0</v>
      </c>
      <c r="AP164" s="72">
        <f>III!AJ91*100</f>
        <v>0</v>
      </c>
      <c r="AQ164" s="72">
        <f>III!AK91*100</f>
        <v>0</v>
      </c>
    </row>
    <row r="165" spans="1:43" hidden="1" x14ac:dyDescent="0.2">
      <c r="A165" s="68" t="s">
        <v>99</v>
      </c>
      <c r="B165" s="68" t="s">
        <v>100</v>
      </c>
      <c r="C165" s="68" t="s">
        <v>109</v>
      </c>
      <c r="D165" s="68" t="s">
        <v>16</v>
      </c>
      <c r="E165" s="68" t="s">
        <v>12</v>
      </c>
      <c r="F165" s="68" t="s">
        <v>106</v>
      </c>
      <c r="G165" s="69" t="str">
        <f>III!B92</f>
        <v>%</v>
      </c>
      <c r="H165" s="68" t="s">
        <v>105</v>
      </c>
      <c r="I165" s="70">
        <v>3</v>
      </c>
      <c r="J165" s="72">
        <f>III!D92*100</f>
        <v>29.664042082903624</v>
      </c>
      <c r="K165" s="72">
        <f>III!E92*100</f>
        <v>29.733954118367084</v>
      </c>
      <c r="L165" s="72">
        <f>III!F92*100</f>
        <v>29.803727310500967</v>
      </c>
      <c r="M165" s="72">
        <f>III!G92*100</f>
        <v>29.87336207250339</v>
      </c>
      <c r="N165" s="72">
        <f>III!H92*100</f>
        <v>29.942858815934496</v>
      </c>
      <c r="O165" s="72">
        <f>III!I92*100</f>
        <v>30.012217950724619</v>
      </c>
      <c r="P165" s="72">
        <f>III!J92*100</f>
        <v>35.808051237087554</v>
      </c>
      <c r="Q165" s="72">
        <f>III!K92*100</f>
        <v>41.093214248312407</v>
      </c>
      <c r="R165" s="72">
        <f>III!L92*100</f>
        <v>45.929325784289382</v>
      </c>
      <c r="S165" s="72">
        <f>III!M92*100</f>
        <v>50.368531027574484</v>
      </c>
      <c r="T165" s="72">
        <f>III!N92*100</f>
        <v>54.455253430614206</v>
      </c>
      <c r="U165" s="72">
        <f>III!O92*100</f>
        <v>58.227571752304172</v>
      </c>
      <c r="V165" s="72">
        <f>III!P92*100</f>
        <v>61.718312594814165</v>
      </c>
      <c r="W165" s="72">
        <f>III!Q92*100</f>
        <v>64.955924731616506</v>
      </c>
      <c r="X165" s="72">
        <f>III!R92*100</f>
        <v>67.895280362251214</v>
      </c>
      <c r="Y165" s="72">
        <f>III!S92*100</f>
        <v>70.635043681953263</v>
      </c>
      <c r="Z165" s="72">
        <f>III!T92*100</f>
        <v>73.194876635923478</v>
      </c>
      <c r="AA165" s="72">
        <f>III!U92*100</f>
        <v>75.591940730901612</v>
      </c>
      <c r="AB165" s="72">
        <f>III!V92*100</f>
        <v>77.841282268049838</v>
      </c>
      <c r="AC165" s="72">
        <f>III!W92*100</f>
        <v>78.494315440438925</v>
      </c>
      <c r="AD165" s="72">
        <f>III!X92*100</f>
        <v>79.102506719229979</v>
      </c>
      <c r="AE165" s="72">
        <f>III!Y92*100</f>
        <v>79.670321534489062</v>
      </c>
      <c r="AF165" s="72">
        <f>III!Z92*100</f>
        <v>80.201651464744444</v>
      </c>
      <c r="AG165" s="72">
        <f>III!AA92*100</f>
        <v>80.699903549537737</v>
      </c>
      <c r="AH165" s="72">
        <f>III!AB92*100</f>
        <v>77.386928274691371</v>
      </c>
      <c r="AI165" s="72">
        <f>III!AC92*100</f>
        <v>74.538324207441306</v>
      </c>
      <c r="AJ165" s="72">
        <f>III!AD92*100</f>
        <v>71.12208414542296</v>
      </c>
      <c r="AK165" s="72">
        <f>III!AE92*100</f>
        <v>63.706566515364393</v>
      </c>
      <c r="AL165" s="72">
        <f>III!AF92*100</f>
        <v>56.291048885303319</v>
      </c>
      <c r="AM165" s="72">
        <f>III!AG92*100</f>
        <v>48.875531255247232</v>
      </c>
      <c r="AN165" s="72">
        <f>III!AH92*100</f>
        <v>41.460013625186164</v>
      </c>
      <c r="AO165" s="72">
        <f>III!AI92*100</f>
        <v>34.044495995127576</v>
      </c>
      <c r="AP165" s="72">
        <f>III!AJ92*100</f>
        <v>26.628978365068999</v>
      </c>
      <c r="AQ165" s="72">
        <f>III!AK92*100</f>
        <v>19.213460735007935</v>
      </c>
    </row>
    <row r="166" spans="1:43" hidden="1" x14ac:dyDescent="0.2">
      <c r="A166" s="68" t="s">
        <v>99</v>
      </c>
      <c r="B166" s="68" t="s">
        <v>100</v>
      </c>
      <c r="C166" s="68" t="s">
        <v>109</v>
      </c>
      <c r="D166" s="68" t="s">
        <v>16</v>
      </c>
      <c r="E166" s="68" t="s">
        <v>13</v>
      </c>
      <c r="F166" s="68" t="s">
        <v>106</v>
      </c>
      <c r="G166" s="69" t="str">
        <f>III!B93</f>
        <v>%</v>
      </c>
      <c r="H166" s="68" t="s">
        <v>105</v>
      </c>
      <c r="I166" s="70">
        <v>3</v>
      </c>
      <c r="J166" s="72">
        <f>III!D93*100</f>
        <v>0</v>
      </c>
      <c r="K166" s="72">
        <f>III!E93*100</f>
        <v>0</v>
      </c>
      <c r="L166" s="72">
        <f>III!F93*100</f>
        <v>0</v>
      </c>
      <c r="M166" s="72">
        <f>III!G93*100</f>
        <v>0</v>
      </c>
      <c r="N166" s="72">
        <f>III!H93*100</f>
        <v>0</v>
      </c>
      <c r="O166" s="72">
        <f>III!I93*100</f>
        <v>0</v>
      </c>
      <c r="P166" s="72">
        <f>III!J93*100</f>
        <v>0</v>
      </c>
      <c r="Q166" s="72">
        <f>III!K93*100</f>
        <v>0</v>
      </c>
      <c r="R166" s="72">
        <f>III!L93*100</f>
        <v>0</v>
      </c>
      <c r="S166" s="72">
        <f>III!M93*100</f>
        <v>0</v>
      </c>
      <c r="T166" s="72">
        <f>III!N93*100</f>
        <v>0</v>
      </c>
      <c r="U166" s="72">
        <f>III!O93*100</f>
        <v>0</v>
      </c>
      <c r="V166" s="72">
        <f>III!P93*100</f>
        <v>0</v>
      </c>
      <c r="W166" s="72">
        <f>III!Q93*100</f>
        <v>0</v>
      </c>
      <c r="X166" s="72">
        <f>III!R93*100</f>
        <v>0</v>
      </c>
      <c r="Y166" s="72">
        <f>III!S93*100</f>
        <v>0</v>
      </c>
      <c r="Z166" s="72">
        <f>III!T93*100</f>
        <v>0</v>
      </c>
      <c r="AA166" s="72">
        <f>III!U93*100</f>
        <v>0</v>
      </c>
      <c r="AB166" s="72">
        <f>III!V93*100</f>
        <v>0</v>
      </c>
      <c r="AC166" s="72">
        <f>III!W93*100</f>
        <v>0</v>
      </c>
      <c r="AD166" s="72">
        <f>III!X93*100</f>
        <v>0</v>
      </c>
      <c r="AE166" s="72">
        <f>III!Y93*100</f>
        <v>0</v>
      </c>
      <c r="AF166" s="72">
        <f>III!Z93*100</f>
        <v>0</v>
      </c>
      <c r="AG166" s="72">
        <f>III!AA93*100</f>
        <v>0</v>
      </c>
      <c r="AH166" s="72">
        <f>III!AB93*100</f>
        <v>0</v>
      </c>
      <c r="AI166" s="72">
        <f>III!AC93*100</f>
        <v>0</v>
      </c>
      <c r="AJ166" s="72">
        <f>III!AD93*100</f>
        <v>0</v>
      </c>
      <c r="AK166" s="72">
        <f>III!AE93*100</f>
        <v>0</v>
      </c>
      <c r="AL166" s="72">
        <f>III!AF93*100</f>
        <v>0</v>
      </c>
      <c r="AM166" s="72">
        <f>III!AG93*100</f>
        <v>0</v>
      </c>
      <c r="AN166" s="72">
        <f>III!AH93*100</f>
        <v>0</v>
      </c>
      <c r="AO166" s="72">
        <f>III!AI93*100</f>
        <v>0</v>
      </c>
      <c r="AP166" s="72">
        <f>III!AJ93*100</f>
        <v>0</v>
      </c>
      <c r="AQ166" s="72">
        <f>III!AK93*100</f>
        <v>0</v>
      </c>
    </row>
    <row r="167" spans="1:43" hidden="1" x14ac:dyDescent="0.2">
      <c r="A167" s="68" t="s">
        <v>99</v>
      </c>
      <c r="B167" s="68" t="s">
        <v>100</v>
      </c>
      <c r="C167" s="68" t="s">
        <v>109</v>
      </c>
      <c r="D167" s="68" t="s">
        <v>16</v>
      </c>
      <c r="E167" s="68" t="s">
        <v>55</v>
      </c>
      <c r="F167" s="68" t="s">
        <v>106</v>
      </c>
      <c r="G167" s="69" t="str">
        <f>III!B94</f>
        <v>%</v>
      </c>
      <c r="H167" s="68" t="s">
        <v>105</v>
      </c>
      <c r="I167" s="70">
        <v>3</v>
      </c>
      <c r="J167" s="72">
        <f>III!D94*100</f>
        <v>0</v>
      </c>
      <c r="K167" s="72">
        <f>III!E94*100</f>
        <v>0</v>
      </c>
      <c r="L167" s="72">
        <f>III!F94*100</f>
        <v>0</v>
      </c>
      <c r="M167" s="72">
        <f>III!G94*100</f>
        <v>0</v>
      </c>
      <c r="N167" s="72">
        <f>III!H94*100</f>
        <v>0</v>
      </c>
      <c r="O167" s="72">
        <f>III!I94*100</f>
        <v>0</v>
      </c>
      <c r="P167" s="72">
        <f>III!J94*100</f>
        <v>0</v>
      </c>
      <c r="Q167" s="72">
        <f>III!K94*100</f>
        <v>0</v>
      </c>
      <c r="R167" s="72">
        <f>III!L94*100</f>
        <v>0</v>
      </c>
      <c r="S167" s="72">
        <f>III!M94*100</f>
        <v>0</v>
      </c>
      <c r="T167" s="72">
        <f>III!N94*100</f>
        <v>0</v>
      </c>
      <c r="U167" s="72">
        <f>III!O94*100</f>
        <v>0</v>
      </c>
      <c r="V167" s="72">
        <f>III!P94*100</f>
        <v>0</v>
      </c>
      <c r="W167" s="72">
        <f>III!Q94*100</f>
        <v>0</v>
      </c>
      <c r="X167" s="72">
        <f>III!R94*100</f>
        <v>0</v>
      </c>
      <c r="Y167" s="72">
        <f>III!S94*100</f>
        <v>0</v>
      </c>
      <c r="Z167" s="72">
        <f>III!T94*100</f>
        <v>0</v>
      </c>
      <c r="AA167" s="72">
        <f>III!U94*100</f>
        <v>0</v>
      </c>
      <c r="AB167" s="72">
        <f>III!V94*100</f>
        <v>0</v>
      </c>
      <c r="AC167" s="72">
        <f>III!W94*100</f>
        <v>0</v>
      </c>
      <c r="AD167" s="72">
        <f>III!X94*100</f>
        <v>0</v>
      </c>
      <c r="AE167" s="72">
        <f>III!Y94*100</f>
        <v>0</v>
      </c>
      <c r="AF167" s="72">
        <f>III!Z94*100</f>
        <v>0</v>
      </c>
      <c r="AG167" s="72">
        <f>III!AA94*100</f>
        <v>0</v>
      </c>
      <c r="AH167" s="72">
        <f>III!AB94*100</f>
        <v>0</v>
      </c>
      <c r="AI167" s="72">
        <f>III!AC94*100</f>
        <v>0</v>
      </c>
      <c r="AJ167" s="72">
        <f>III!AD94*100</f>
        <v>0</v>
      </c>
      <c r="AK167" s="72">
        <f>III!AE94*100</f>
        <v>0</v>
      </c>
      <c r="AL167" s="72">
        <f>III!AF94*100</f>
        <v>0</v>
      </c>
      <c r="AM167" s="72">
        <f>III!AG94*100</f>
        <v>0</v>
      </c>
      <c r="AN167" s="72">
        <f>III!AH94*100</f>
        <v>0</v>
      </c>
      <c r="AO167" s="72">
        <f>III!AI94*100</f>
        <v>0</v>
      </c>
      <c r="AP167" s="72">
        <f>III!AJ94*100</f>
        <v>0</v>
      </c>
      <c r="AQ167" s="72">
        <f>III!AK94*100</f>
        <v>0</v>
      </c>
    </row>
    <row r="168" spans="1:43" hidden="1" x14ac:dyDescent="0.2">
      <c r="A168" s="68" t="s">
        <v>99</v>
      </c>
      <c r="B168" s="68" t="s">
        <v>100</v>
      </c>
      <c r="C168" s="68" t="s">
        <v>109</v>
      </c>
      <c r="D168" s="68" t="s">
        <v>16</v>
      </c>
      <c r="E168" s="68" t="s">
        <v>80</v>
      </c>
      <c r="F168" s="68" t="s">
        <v>106</v>
      </c>
      <c r="G168" s="69" t="str">
        <f>III!B95</f>
        <v>%</v>
      </c>
      <c r="H168" s="68" t="s">
        <v>105</v>
      </c>
      <c r="I168" s="70">
        <v>3</v>
      </c>
      <c r="J168" s="72">
        <f>III!D95*100</f>
        <v>0</v>
      </c>
      <c r="K168" s="72">
        <f>III!E95*100</f>
        <v>0</v>
      </c>
      <c r="L168" s="72">
        <f>III!F95*100</f>
        <v>0</v>
      </c>
      <c r="M168" s="72">
        <f>III!G95*100</f>
        <v>0</v>
      </c>
      <c r="N168" s="72">
        <f>III!H95*100</f>
        <v>0</v>
      </c>
      <c r="O168" s="72">
        <f>III!I95*100</f>
        <v>0</v>
      </c>
      <c r="P168" s="72">
        <f>III!J95*100</f>
        <v>0</v>
      </c>
      <c r="Q168" s="72">
        <f>III!K95*100</f>
        <v>0</v>
      </c>
      <c r="R168" s="72">
        <f>III!L95*100</f>
        <v>0</v>
      </c>
      <c r="S168" s="72">
        <f>III!M95*100</f>
        <v>0</v>
      </c>
      <c r="T168" s="72">
        <f>III!N95*100</f>
        <v>0</v>
      </c>
      <c r="U168" s="72">
        <f>III!O95*100</f>
        <v>0</v>
      </c>
      <c r="V168" s="72">
        <f>III!P95*100</f>
        <v>0</v>
      </c>
      <c r="W168" s="72">
        <f>III!Q95*100</f>
        <v>0</v>
      </c>
      <c r="X168" s="72">
        <f>III!R95*100</f>
        <v>0</v>
      </c>
      <c r="Y168" s="72">
        <f>III!S95*100</f>
        <v>0</v>
      </c>
      <c r="Z168" s="72">
        <f>III!T95*100</f>
        <v>0</v>
      </c>
      <c r="AA168" s="72">
        <f>III!U95*100</f>
        <v>0</v>
      </c>
      <c r="AB168" s="72">
        <f>III!V95*100</f>
        <v>0</v>
      </c>
      <c r="AC168" s="72">
        <f>III!W95*100</f>
        <v>1.8624259689228717</v>
      </c>
      <c r="AD168" s="72">
        <f>III!X95*100</f>
        <v>3.5969645491733169</v>
      </c>
      <c r="AE168" s="72">
        <f>III!Y95*100</f>
        <v>5.2163509788215716</v>
      </c>
      <c r="AF168" s="72">
        <f>III!Z95*100</f>
        <v>6.7316838930032405</v>
      </c>
      <c r="AG168" s="72">
        <f>III!AA95*100</f>
        <v>8.1526800399424477</v>
      </c>
      <c r="AH168" s="72">
        <f>III!AB95*100</f>
        <v>15.96788992288462</v>
      </c>
      <c r="AI168" s="72">
        <f>III!AC95*100</f>
        <v>22.687661974305836</v>
      </c>
      <c r="AJ168" s="72">
        <f>III!AD95*100</f>
        <v>28.87791585457704</v>
      </c>
      <c r="AK168" s="72">
        <f>III!AE95*100</f>
        <v>36.293433484635614</v>
      </c>
      <c r="AL168" s="72">
        <f>III!AF95*100</f>
        <v>43.708951114696681</v>
      </c>
      <c r="AM168" s="72">
        <f>III!AG95*100</f>
        <v>51.124468744752768</v>
      </c>
      <c r="AN168" s="72">
        <f>III!AH95*100</f>
        <v>58.539986374813836</v>
      </c>
      <c r="AO168" s="72">
        <f>III!AI95*100</f>
        <v>65.955504004872424</v>
      </c>
      <c r="AP168" s="72">
        <f>III!AJ95*100</f>
        <v>73.371021634930997</v>
      </c>
      <c r="AQ168" s="72">
        <f>III!AK95*100</f>
        <v>80.786539264992058</v>
      </c>
    </row>
    <row r="169" spans="1:43" hidden="1" x14ac:dyDescent="0.2">
      <c r="A169" s="68" t="s">
        <v>99</v>
      </c>
      <c r="B169" s="68" t="s">
        <v>100</v>
      </c>
      <c r="C169" s="68" t="s">
        <v>109</v>
      </c>
      <c r="D169" s="68" t="s">
        <v>84</v>
      </c>
      <c r="E169" s="68" t="s">
        <v>7</v>
      </c>
      <c r="F169" s="68" t="s">
        <v>106</v>
      </c>
      <c r="G169" s="69" t="str">
        <f>III!B98</f>
        <v>%</v>
      </c>
      <c r="H169" s="68" t="s">
        <v>105</v>
      </c>
      <c r="I169" s="70">
        <v>3</v>
      </c>
      <c r="J169" s="72">
        <f>III!D98*100</f>
        <v>44.858920483099531</v>
      </c>
      <c r="K169" s="72">
        <f>III!E98*100</f>
        <v>44.858920483099531</v>
      </c>
      <c r="L169" s="72">
        <f>III!F98*100</f>
        <v>44.858920483099531</v>
      </c>
      <c r="M169" s="72">
        <f>III!G98*100</f>
        <v>44.858698304254077</v>
      </c>
      <c r="N169" s="72">
        <f>III!H98*100</f>
        <v>44.858698304254055</v>
      </c>
      <c r="O169" s="72">
        <f>III!I98*100</f>
        <v>44.858698304254077</v>
      </c>
      <c r="P169" s="72">
        <f>III!J98*100</f>
        <v>44.858692539559328</v>
      </c>
      <c r="Q169" s="72">
        <f>III!K98*100</f>
        <v>44.85866014961001</v>
      </c>
      <c r="R169" s="72">
        <f>III!L98*100</f>
        <v>44.858445771895589</v>
      </c>
      <c r="S169" s="72">
        <f>III!M98*100</f>
        <v>44.857026923869199</v>
      </c>
      <c r="T169" s="72">
        <f>III!N98*100</f>
        <v>44.847638264335409</v>
      </c>
      <c r="U169" s="72">
        <f>III!O98*100</f>
        <v>44.785596502761095</v>
      </c>
      <c r="V169" s="72">
        <f>III!P98*100</f>
        <v>44.379243432660701</v>
      </c>
      <c r="W169" s="72">
        <f>III!Q98*100</f>
        <v>40.75793059372532</v>
      </c>
      <c r="X169" s="72">
        <f>III!R98*100</f>
        <v>40.530194213159142</v>
      </c>
      <c r="Y169" s="72">
        <f>III!S98*100</f>
        <v>40.289683029320805</v>
      </c>
      <c r="Z169" s="72">
        <f>III!T98*100</f>
        <v>40.035709850023665</v>
      </c>
      <c r="AA169" s="72">
        <f>III!U98*100</f>
        <v>39.767558045154594</v>
      </c>
      <c r="AB169" s="72">
        <f>III!V98*100</f>
        <v>39.484481640916243</v>
      </c>
      <c r="AC169" s="72">
        <f>III!W98*100</f>
        <v>39.185705683056305</v>
      </c>
      <c r="AD169" s="72">
        <f>III!X98*100</f>
        <v>38.870426915430144</v>
      </c>
      <c r="AE169" s="72">
        <f>III!Y98*100</f>
        <v>38.537814824867496</v>
      </c>
      <c r="AF169" s="72">
        <f>III!Z98*100</f>
        <v>38.187013107886173</v>
      </c>
      <c r="AG169" s="72">
        <f>III!AA98*100</f>
        <v>37.817141619158065</v>
      </c>
      <c r="AH169" s="72">
        <f>III!AB98*100</f>
        <v>37.427298865583019</v>
      </c>
      <c r="AI169" s="72">
        <f>III!AC98*100</f>
        <v>37.016565113114524</v>
      </c>
      <c r="AJ169" s="72">
        <f>III!AD98*100</f>
        <v>36.584006175807168</v>
      </c>
      <c r="AK169" s="72">
        <f>III!AE98*100</f>
        <v>36.128677957556597</v>
      </c>
      <c r="AL169" s="72">
        <f>III!AF98*100</f>
        <v>35.64963181626905</v>
      </c>
      <c r="AM169" s="72">
        <f>III!AG98*100</f>
        <v>35.145920817253611</v>
      </c>
      <c r="AN169" s="72">
        <f>III!AH98*100</f>
        <v>34.616606936964523</v>
      </c>
      <c r="AO169" s="72">
        <f>III!AI98*100</f>
        <v>34.060769269278779</v>
      </c>
      <c r="AP169" s="72">
        <f>III!AJ98*100</f>
        <v>33.477513273711395</v>
      </c>
      <c r="AQ169" s="72">
        <f>III!AK98*100</f>
        <v>32.865981087798218</v>
      </c>
    </row>
    <row r="170" spans="1:43" hidden="1" x14ac:dyDescent="0.2">
      <c r="A170" s="68" t="s">
        <v>99</v>
      </c>
      <c r="B170" s="68" t="s">
        <v>100</v>
      </c>
      <c r="C170" s="68" t="s">
        <v>109</v>
      </c>
      <c r="D170" s="68" t="s">
        <v>84</v>
      </c>
      <c r="E170" s="68" t="s">
        <v>9</v>
      </c>
      <c r="F170" s="68" t="s">
        <v>106</v>
      </c>
      <c r="G170" s="69" t="str">
        <f>III!B99</f>
        <v>%</v>
      </c>
      <c r="H170" s="68" t="s">
        <v>105</v>
      </c>
      <c r="I170" s="70">
        <v>3</v>
      </c>
      <c r="J170" s="72">
        <f>III!D99*100</f>
        <v>52.484421073313158</v>
      </c>
      <c r="K170" s="72">
        <f>III!E99*100</f>
        <v>52.484421073313158</v>
      </c>
      <c r="L170" s="72">
        <f>III!F99*100</f>
        <v>52.484421073313158</v>
      </c>
      <c r="M170" s="72">
        <f>III!G99*100</f>
        <v>52.484161126619099</v>
      </c>
      <c r="N170" s="72">
        <f>III!H99*100</f>
        <v>52.484161126619085</v>
      </c>
      <c r="O170" s="72">
        <f>III!I99*100</f>
        <v>52.484161126619099</v>
      </c>
      <c r="P170" s="72">
        <f>III!J99*100</f>
        <v>52.484154381992532</v>
      </c>
      <c r="Q170" s="72">
        <f>III!K99*100</f>
        <v>52.484116486124343</v>
      </c>
      <c r="R170" s="72">
        <f>III!L99*100</f>
        <v>52.483865666663888</v>
      </c>
      <c r="S170" s="72">
        <f>III!M99*100</f>
        <v>52.482205630790212</v>
      </c>
      <c r="T170" s="72">
        <f>III!N99*100</f>
        <v>52.471221007108248</v>
      </c>
      <c r="U170" s="72">
        <f>III!O99*100</f>
        <v>52.398632859566384</v>
      </c>
      <c r="V170" s="72">
        <f>III!P99*100</f>
        <v>51.923204440739013</v>
      </c>
      <c r="W170" s="72">
        <f>III!Q99*100</f>
        <v>47.686310065438889</v>
      </c>
      <c r="X170" s="72">
        <f>III!R99*100</f>
        <v>47.419861119217593</v>
      </c>
      <c r="Y170" s="72">
        <f>III!S99*100</f>
        <v>47.138465800082173</v>
      </c>
      <c r="Z170" s="72">
        <f>III!T99*100</f>
        <v>46.841320101077201</v>
      </c>
      <c r="AA170" s="72">
        <f>III!U99*100</f>
        <v>46.52758557321178</v>
      </c>
      <c r="AB170" s="72">
        <f>III!V99*100</f>
        <v>46.196389435721969</v>
      </c>
      <c r="AC170" s="72">
        <f>III!W99*100</f>
        <v>45.846825001044792</v>
      </c>
      <c r="AD170" s="72">
        <f>III!X99*100</f>
        <v>45.477952468728724</v>
      </c>
      <c r="AE170" s="72">
        <f>III!Y99*100</f>
        <v>45.088800147915684</v>
      </c>
      <c r="AF170" s="72">
        <f>III!Z99*100</f>
        <v>44.678366173379317</v>
      </c>
      <c r="AG170" s="72">
        <f>III!AA99*100</f>
        <v>44.245620785207699</v>
      </c>
      <c r="AH170" s="72">
        <f>III!AB99*100</f>
        <v>43.789509246841071</v>
      </c>
      <c r="AI170" s="72">
        <f>III!AC99*100</f>
        <v>43.308955480022277</v>
      </c>
      <c r="AJ170" s="72">
        <f>III!AD99*100</f>
        <v>42.802866497938595</v>
      </c>
      <c r="AK170" s="72">
        <f>III!AE99*100</f>
        <v>42.270137719005376</v>
      </c>
      <c r="AL170" s="72">
        <f>III!AF99*100</f>
        <v>41.70965924288258</v>
      </c>
      <c r="AM170" s="72">
        <f>III!AG99*100</f>
        <v>41.120323166871877</v>
      </c>
      <c r="AN170" s="72">
        <f>III!AH99*100</f>
        <v>40.501032014212328</v>
      </c>
      <c r="AO170" s="72">
        <f>III!AI99*100</f>
        <v>39.850708335330715</v>
      </c>
      <c r="AP170" s="72">
        <f>III!AJ99*100</f>
        <v>39.168305528147116</v>
      </c>
      <c r="AQ170" s="72">
        <f>III!AK99*100</f>
        <v>38.452819903444158</v>
      </c>
    </row>
    <row r="171" spans="1:43" hidden="1" x14ac:dyDescent="0.2">
      <c r="A171" s="68" t="s">
        <v>99</v>
      </c>
      <c r="B171" s="68" t="s">
        <v>100</v>
      </c>
      <c r="C171" s="68" t="s">
        <v>109</v>
      </c>
      <c r="D171" s="68" t="s">
        <v>84</v>
      </c>
      <c r="E171" s="68" t="s">
        <v>10</v>
      </c>
      <c r="F171" s="68" t="s">
        <v>106</v>
      </c>
      <c r="G171" s="69" t="str">
        <f>III!B100</f>
        <v>%</v>
      </c>
      <c r="H171" s="68" t="s">
        <v>105</v>
      </c>
      <c r="I171" s="70">
        <v>3</v>
      </c>
      <c r="J171" s="72">
        <f>III!D100*100</f>
        <v>0</v>
      </c>
      <c r="K171" s="72">
        <f>III!E100*100</f>
        <v>0</v>
      </c>
      <c r="L171" s="72">
        <f>III!F100*100</f>
        <v>0</v>
      </c>
      <c r="M171" s="72">
        <f>III!G100*100</f>
        <v>0</v>
      </c>
      <c r="N171" s="72">
        <f>III!H100*100</f>
        <v>0</v>
      </c>
      <c r="O171" s="72">
        <f>III!I100*100</f>
        <v>0</v>
      </c>
      <c r="P171" s="72">
        <f>III!J100*100</f>
        <v>0</v>
      </c>
      <c r="Q171" s="72">
        <f>III!K100*100</f>
        <v>0</v>
      </c>
      <c r="R171" s="72">
        <f>III!L100*100</f>
        <v>0</v>
      </c>
      <c r="S171" s="72">
        <f>III!M100*100</f>
        <v>0</v>
      </c>
      <c r="T171" s="72">
        <f>III!N100*100</f>
        <v>0</v>
      </c>
      <c r="U171" s="72">
        <f>III!O100*100</f>
        <v>0</v>
      </c>
      <c r="V171" s="72">
        <f>III!P100*100</f>
        <v>0</v>
      </c>
      <c r="W171" s="72">
        <f>III!Q100*100</f>
        <v>0</v>
      </c>
      <c r="X171" s="72">
        <f>III!R100*100</f>
        <v>0</v>
      </c>
      <c r="Y171" s="72">
        <f>III!S100*100</f>
        <v>0</v>
      </c>
      <c r="Z171" s="72">
        <f>III!T100*100</f>
        <v>0</v>
      </c>
      <c r="AA171" s="72">
        <f>III!U100*100</f>
        <v>0</v>
      </c>
      <c r="AB171" s="72">
        <f>III!V100*100</f>
        <v>0</v>
      </c>
      <c r="AC171" s="72">
        <f>III!W100*100</f>
        <v>0</v>
      </c>
      <c r="AD171" s="72">
        <f>III!X100*100</f>
        <v>0</v>
      </c>
      <c r="AE171" s="72">
        <f>III!Y100*100</f>
        <v>0</v>
      </c>
      <c r="AF171" s="72">
        <f>III!Z100*100</f>
        <v>0</v>
      </c>
      <c r="AG171" s="72">
        <f>III!AA100*100</f>
        <v>0</v>
      </c>
      <c r="AH171" s="72">
        <f>III!AB100*100</f>
        <v>0</v>
      </c>
      <c r="AI171" s="72">
        <f>III!AC100*100</f>
        <v>0</v>
      </c>
      <c r="AJ171" s="72">
        <f>III!AD100*100</f>
        <v>0</v>
      </c>
      <c r="AK171" s="72">
        <f>III!AE100*100</f>
        <v>0</v>
      </c>
      <c r="AL171" s="72">
        <f>III!AF100*100</f>
        <v>0</v>
      </c>
      <c r="AM171" s="72">
        <f>III!AG100*100</f>
        <v>0</v>
      </c>
      <c r="AN171" s="72">
        <f>III!AH100*100</f>
        <v>0</v>
      </c>
      <c r="AO171" s="72">
        <f>III!AI100*100</f>
        <v>0</v>
      </c>
      <c r="AP171" s="72">
        <f>III!AJ100*100</f>
        <v>0</v>
      </c>
      <c r="AQ171" s="72">
        <f>III!AK100*100</f>
        <v>0</v>
      </c>
    </row>
    <row r="172" spans="1:43" hidden="1" x14ac:dyDescent="0.2">
      <c r="A172" s="68" t="s">
        <v>99</v>
      </c>
      <c r="B172" s="68" t="s">
        <v>100</v>
      </c>
      <c r="C172" s="68" t="s">
        <v>109</v>
      </c>
      <c r="D172" s="68" t="s">
        <v>84</v>
      </c>
      <c r="E172" s="68" t="s">
        <v>11</v>
      </c>
      <c r="F172" s="68" t="s">
        <v>106</v>
      </c>
      <c r="G172" s="69" t="str">
        <f>III!B101</f>
        <v>%</v>
      </c>
      <c r="H172" s="68" t="s">
        <v>105</v>
      </c>
      <c r="I172" s="70">
        <v>3</v>
      </c>
      <c r="J172" s="72">
        <f>III!D101*100</f>
        <v>0.57611969229407933</v>
      </c>
      <c r="K172" s="72">
        <f>III!E101*100</f>
        <v>0.57611969229407933</v>
      </c>
      <c r="L172" s="72">
        <f>III!F101*100</f>
        <v>0.57611969229407933</v>
      </c>
      <c r="M172" s="72">
        <f>III!G101*100</f>
        <v>0.57611683886812293</v>
      </c>
      <c r="N172" s="72">
        <f>III!H101*100</f>
        <v>0.5761168388681227</v>
      </c>
      <c r="O172" s="72">
        <f>III!I101*100</f>
        <v>0.57611683886812282</v>
      </c>
      <c r="P172" s="72">
        <f>III!J101*100</f>
        <v>0.576116764832588</v>
      </c>
      <c r="Q172" s="72">
        <f>III!K101*100</f>
        <v>0.5761163488509411</v>
      </c>
      <c r="R172" s="72">
        <f>III!L101*100</f>
        <v>0.57611359561431508</v>
      </c>
      <c r="S172" s="72">
        <f>III!M101*100</f>
        <v>0.5760953734573937</v>
      </c>
      <c r="T172" s="72">
        <f>III!N101*100</f>
        <v>0.57597479561950971</v>
      </c>
      <c r="U172" s="72">
        <f>III!O101*100</f>
        <v>0.57517799801041336</v>
      </c>
      <c r="V172" s="72">
        <f>III!P101*100</f>
        <v>0.5699592365425088</v>
      </c>
      <c r="W172" s="72">
        <f>III!Q101*100</f>
        <v>0.52345099211754409</v>
      </c>
      <c r="X172" s="72">
        <f>III!R101*100</f>
        <v>0.52052619116194854</v>
      </c>
      <c r="Y172" s="72">
        <f>III!S101*100</f>
        <v>0.5174373243828555</v>
      </c>
      <c r="Z172" s="72">
        <f>III!T101*100</f>
        <v>0.51417556622345573</v>
      </c>
      <c r="AA172" s="72">
        <f>III!U101*100</f>
        <v>0.51073171305789677</v>
      </c>
      <c r="AB172" s="72">
        <f>III!V101*100</f>
        <v>0.50709618440162985</v>
      </c>
      <c r="AC172" s="72">
        <f>III!W101*100</f>
        <v>0.50325902757633378</v>
      </c>
      <c r="AD172" s="72">
        <f>III!X101*100</f>
        <v>0.49920992642464512</v>
      </c>
      <c r="AE172" s="72">
        <f>III!Y101*100</f>
        <v>0.49493821472929905</v>
      </c>
      <c r="AF172" s="72">
        <f>III!Z101*100</f>
        <v>0.49043289505002458</v>
      </c>
      <c r="AG172" s="72">
        <f>III!AA101*100</f>
        <v>0.48568266374754232</v>
      </c>
      <c r="AH172" s="72">
        <f>III!AB101*100</f>
        <v>0.48067594301476507</v>
      </c>
      <c r="AI172" s="72">
        <f>III!AC101*100</f>
        <v>0.47540092077752499</v>
      </c>
      <c r="AJ172" s="72">
        <f>III!AD101*100</f>
        <v>0.46984559935701825</v>
      </c>
      <c r="AK172" s="72">
        <f>III!AE101*100</f>
        <v>0.46399785379902708</v>
      </c>
      <c r="AL172" s="72">
        <f>III!AF101*100</f>
        <v>0.45784550076553787</v>
      </c>
      <c r="AM172" s="72">
        <f>III!AG101*100</f>
        <v>0.45137637884658194</v>
      </c>
      <c r="AN172" s="72">
        <f>III!AH101*100</f>
        <v>0.44457844107734773</v>
      </c>
      <c r="AO172" s="72">
        <f>III!AI101*100</f>
        <v>0.43743986033077775</v>
      </c>
      <c r="AP172" s="72">
        <f>III!AJ101*100</f>
        <v>0.42994914809169138</v>
      </c>
      <c r="AQ172" s="72">
        <f>III!AK101*100</f>
        <v>0.42209528689793052</v>
      </c>
    </row>
    <row r="173" spans="1:43" hidden="1" x14ac:dyDescent="0.2">
      <c r="A173" s="68" t="s">
        <v>99</v>
      </c>
      <c r="B173" s="68" t="s">
        <v>100</v>
      </c>
      <c r="C173" s="68" t="s">
        <v>109</v>
      </c>
      <c r="D173" s="68" t="s">
        <v>84</v>
      </c>
      <c r="E173" s="68" t="s">
        <v>12</v>
      </c>
      <c r="F173" s="68" t="s">
        <v>106</v>
      </c>
      <c r="G173" s="69" t="str">
        <f>III!B102</f>
        <v>%</v>
      </c>
      <c r="H173" s="68" t="s">
        <v>105</v>
      </c>
      <c r="I173" s="70">
        <v>3</v>
      </c>
      <c r="J173" s="72">
        <f>III!D102*100</f>
        <v>2.0805387512932305</v>
      </c>
      <c r="K173" s="72">
        <f>III!E102*100</f>
        <v>2.0805387512932305</v>
      </c>
      <c r="L173" s="72">
        <f>III!F102*100</f>
        <v>2.0805387512932305</v>
      </c>
      <c r="M173" s="72">
        <f>III!G102*100</f>
        <v>2.0810237302587171</v>
      </c>
      <c r="N173" s="72">
        <f>III!H102*100</f>
        <v>2.0810237302587171</v>
      </c>
      <c r="O173" s="72">
        <f>III!I102*100</f>
        <v>2.0810237302587176</v>
      </c>
      <c r="P173" s="72">
        <f>III!J102*100</f>
        <v>2.0810234628308377</v>
      </c>
      <c r="Q173" s="72">
        <f>III!K102*100</f>
        <v>2.081021960240355</v>
      </c>
      <c r="R173" s="72">
        <f>III!L102*100</f>
        <v>2.081012015120951</v>
      </c>
      <c r="S173" s="72">
        <f>III!M102*100</f>
        <v>2.0809461938527427</v>
      </c>
      <c r="T173" s="72">
        <f>III!N102*100</f>
        <v>2.0805106479268973</v>
      </c>
      <c r="U173" s="72">
        <f>III!O102*100</f>
        <v>2.0776324908919444</v>
      </c>
      <c r="V173" s="72">
        <f>III!P102*100</f>
        <v>2.0587815118464339</v>
      </c>
      <c r="W173" s="72">
        <f>III!Q102*100</f>
        <v>1.8907864910947851</v>
      </c>
      <c r="X173" s="72">
        <f>III!R102*100</f>
        <v>1.8802216546167618</v>
      </c>
      <c r="Y173" s="72">
        <f>III!S102*100</f>
        <v>1.8690641868372579</v>
      </c>
      <c r="Z173" s="72">
        <f>III!T102*100</f>
        <v>1.8572822084708358</v>
      </c>
      <c r="AA173" s="72">
        <f>III!U102*100</f>
        <v>1.8448424745878007</v>
      </c>
      <c r="AB173" s="72">
        <f>III!V102*100</f>
        <v>1.8317103789861671</v>
      </c>
      <c r="AC173" s="72">
        <f>III!W102*100</f>
        <v>1.8178499710420883</v>
      </c>
      <c r="AD173" s="72">
        <f>III!X102*100</f>
        <v>1.8032239871888183</v>
      </c>
      <c r="AE173" s="72">
        <f>III!Y102*100</f>
        <v>1.7877938993887399</v>
      </c>
      <c r="AF173" s="72">
        <f>III!Z102*100</f>
        <v>1.7715199831751609</v>
      </c>
      <c r="AG173" s="72">
        <f>III!AA102*100</f>
        <v>1.7543614080428931</v>
      </c>
      <c r="AH173" s="72">
        <f>III!AB102*100</f>
        <v>1.7362763531499348</v>
      </c>
      <c r="AI173" s="72">
        <f>III!AC102*100</f>
        <v>1.7172221514451098</v>
      </c>
      <c r="AJ173" s="72">
        <f>III!AD102*100</f>
        <v>1.6971554654443985</v>
      </c>
      <c r="AK173" s="72">
        <f>III!AE102*100</f>
        <v>1.6760324979251653</v>
      </c>
      <c r="AL173" s="72">
        <f>III!AF102*100</f>
        <v>1.6538092407734135</v>
      </c>
      <c r="AM173" s="72">
        <f>III!AG102*100</f>
        <v>1.6304417650826613</v>
      </c>
      <c r="AN173" s="72">
        <f>III!AH102*100</f>
        <v>1.6058865553401518</v>
      </c>
      <c r="AO173" s="72">
        <f>III!AI102*100</f>
        <v>1.5801008901213283</v>
      </c>
      <c r="AP173" s="72">
        <f>III!AJ102*100</f>
        <v>1.5530432711204605</v>
      </c>
      <c r="AQ173" s="72">
        <f>III!AK102*100</f>
        <v>1.5246739015486814</v>
      </c>
    </row>
    <row r="174" spans="1:43" hidden="1" x14ac:dyDescent="0.2">
      <c r="A174" s="68" t="s">
        <v>99</v>
      </c>
      <c r="B174" s="68" t="s">
        <v>100</v>
      </c>
      <c r="C174" s="68" t="s">
        <v>109</v>
      </c>
      <c r="D174" s="68" t="s">
        <v>84</v>
      </c>
      <c r="E174" s="68" t="s">
        <v>54</v>
      </c>
      <c r="F174" s="68" t="s">
        <v>106</v>
      </c>
      <c r="G174" s="69" t="str">
        <f>III!B103</f>
        <v>%</v>
      </c>
      <c r="H174" s="68" t="s">
        <v>105</v>
      </c>
      <c r="I174" s="70">
        <v>3</v>
      </c>
      <c r="J174" s="72">
        <f>III!D103*100</f>
        <v>0</v>
      </c>
      <c r="K174" s="72">
        <f>III!E103*100</f>
        <v>0</v>
      </c>
      <c r="L174" s="72">
        <f>III!F103*100</f>
        <v>0</v>
      </c>
      <c r="M174" s="72">
        <f>III!G103*100</f>
        <v>0</v>
      </c>
      <c r="N174" s="72">
        <f>III!H103*100</f>
        <v>0</v>
      </c>
      <c r="O174" s="72">
        <f>III!I103*100</f>
        <v>0</v>
      </c>
      <c r="P174" s="72">
        <f>III!J103*100</f>
        <v>0</v>
      </c>
      <c r="Q174" s="72">
        <f>III!K103*100</f>
        <v>0</v>
      </c>
      <c r="R174" s="72">
        <f>III!L103*100</f>
        <v>0</v>
      </c>
      <c r="S174" s="72">
        <f>III!M103*100</f>
        <v>0</v>
      </c>
      <c r="T174" s="72">
        <f>III!N103*100</f>
        <v>0</v>
      </c>
      <c r="U174" s="72">
        <f>III!O103*100</f>
        <v>0</v>
      </c>
      <c r="V174" s="72">
        <f>III!P103*100</f>
        <v>0</v>
      </c>
      <c r="W174" s="72">
        <f>III!Q103*100</f>
        <v>0</v>
      </c>
      <c r="X174" s="72">
        <f>III!R103*100</f>
        <v>0</v>
      </c>
      <c r="Y174" s="72">
        <f>III!S103*100</f>
        <v>0</v>
      </c>
      <c r="Z174" s="72">
        <f>III!T103*100</f>
        <v>0</v>
      </c>
      <c r="AA174" s="72">
        <f>III!U103*100</f>
        <v>0</v>
      </c>
      <c r="AB174" s="72">
        <f>III!V103*100</f>
        <v>0</v>
      </c>
      <c r="AC174" s="72">
        <f>III!W103*100</f>
        <v>0</v>
      </c>
      <c r="AD174" s="72">
        <f>III!X103*100</f>
        <v>0</v>
      </c>
      <c r="AE174" s="72">
        <f>III!Y103*100</f>
        <v>0</v>
      </c>
      <c r="AF174" s="72">
        <f>III!Z103*100</f>
        <v>0</v>
      </c>
      <c r="AG174" s="72">
        <f>III!AA103*100</f>
        <v>0</v>
      </c>
      <c r="AH174" s="72">
        <f>III!AB103*100</f>
        <v>0</v>
      </c>
      <c r="AI174" s="72">
        <f>III!AC103*100</f>
        <v>0</v>
      </c>
      <c r="AJ174" s="72">
        <f>III!AD103*100</f>
        <v>0</v>
      </c>
      <c r="AK174" s="72">
        <f>III!AE103*100</f>
        <v>0</v>
      </c>
      <c r="AL174" s="72">
        <f>III!AF103*100</f>
        <v>0</v>
      </c>
      <c r="AM174" s="72">
        <f>III!AG103*100</f>
        <v>0</v>
      </c>
      <c r="AN174" s="72">
        <f>III!AH103*100</f>
        <v>0</v>
      </c>
      <c r="AO174" s="72">
        <f>III!AI103*100</f>
        <v>0</v>
      </c>
      <c r="AP174" s="72">
        <f>III!AJ103*100</f>
        <v>0</v>
      </c>
      <c r="AQ174" s="72">
        <f>III!AK103*100</f>
        <v>0</v>
      </c>
    </row>
    <row r="175" spans="1:43" hidden="1" x14ac:dyDescent="0.2">
      <c r="A175" s="68" t="s">
        <v>99</v>
      </c>
      <c r="B175" s="68" t="s">
        <v>100</v>
      </c>
      <c r="C175" s="68" t="s">
        <v>109</v>
      </c>
      <c r="D175" s="68" t="s">
        <v>84</v>
      </c>
      <c r="E175" s="68" t="s">
        <v>79</v>
      </c>
      <c r="F175" s="68" t="s">
        <v>106</v>
      </c>
      <c r="G175" s="69" t="str">
        <f>III!B104</f>
        <v>%</v>
      </c>
      <c r="H175" s="68" t="s">
        <v>105</v>
      </c>
      <c r="I175" s="70">
        <v>3</v>
      </c>
      <c r="J175" s="72">
        <f>III!D104*100</f>
        <v>0</v>
      </c>
      <c r="K175" s="72">
        <f>III!E104*100</f>
        <v>0</v>
      </c>
      <c r="L175" s="72">
        <f>III!F104*100</f>
        <v>0</v>
      </c>
      <c r="M175" s="72">
        <f>III!G104*100</f>
        <v>0</v>
      </c>
      <c r="N175" s="72">
        <f>III!H104*100</f>
        <v>0</v>
      </c>
      <c r="O175" s="72">
        <f>III!I104*100</f>
        <v>0</v>
      </c>
      <c r="P175" s="72">
        <f>III!J104*100</f>
        <v>0</v>
      </c>
      <c r="Q175" s="72">
        <f>III!K104*100</f>
        <v>0</v>
      </c>
      <c r="R175" s="72">
        <f>III!L104*100</f>
        <v>0</v>
      </c>
      <c r="S175" s="72">
        <f>III!M104*100</f>
        <v>0</v>
      </c>
      <c r="T175" s="72">
        <f>III!N104*100</f>
        <v>0</v>
      </c>
      <c r="U175" s="72">
        <f>III!O104*100</f>
        <v>0</v>
      </c>
      <c r="V175" s="72">
        <f>III!P104*100</f>
        <v>0</v>
      </c>
      <c r="W175" s="72">
        <f>III!Q104*100</f>
        <v>0</v>
      </c>
      <c r="X175" s="72">
        <f>III!R104*100</f>
        <v>0</v>
      </c>
      <c r="Y175" s="72">
        <f>III!S104*100</f>
        <v>0</v>
      </c>
      <c r="Z175" s="72">
        <f>III!T104*100</f>
        <v>0</v>
      </c>
      <c r="AA175" s="72">
        <f>III!U104*100</f>
        <v>0</v>
      </c>
      <c r="AB175" s="72">
        <f>III!V104*100</f>
        <v>0</v>
      </c>
      <c r="AC175" s="72">
        <f>III!W104*100</f>
        <v>0</v>
      </c>
      <c r="AD175" s="72">
        <f>III!X104*100</f>
        <v>0</v>
      </c>
      <c r="AE175" s="72">
        <f>III!Y104*100</f>
        <v>0</v>
      </c>
      <c r="AF175" s="72">
        <f>III!Z104*100</f>
        <v>0</v>
      </c>
      <c r="AG175" s="72">
        <f>III!AA104*100</f>
        <v>0</v>
      </c>
      <c r="AH175" s="72">
        <f>III!AB104*100</f>
        <v>0</v>
      </c>
      <c r="AI175" s="72">
        <f>III!AC104*100</f>
        <v>0</v>
      </c>
      <c r="AJ175" s="72">
        <f>III!AD104*100</f>
        <v>0</v>
      </c>
      <c r="AK175" s="72">
        <f>III!AE104*100</f>
        <v>0</v>
      </c>
      <c r="AL175" s="72">
        <f>III!AF104*100</f>
        <v>0</v>
      </c>
      <c r="AM175" s="72">
        <f>III!AG104*100</f>
        <v>0</v>
      </c>
      <c r="AN175" s="72">
        <f>III!AH104*100</f>
        <v>0</v>
      </c>
      <c r="AO175" s="72">
        <f>III!AI104*100</f>
        <v>0</v>
      </c>
      <c r="AP175" s="72">
        <f>III!AJ104*100</f>
        <v>0</v>
      </c>
      <c r="AQ175" s="72">
        <f>III!AK104*100</f>
        <v>0</v>
      </c>
    </row>
    <row r="176" spans="1:43" hidden="1" x14ac:dyDescent="0.2">
      <c r="A176" s="68" t="s">
        <v>99</v>
      </c>
      <c r="B176" s="68" t="s">
        <v>100</v>
      </c>
      <c r="C176" s="68" t="s">
        <v>109</v>
      </c>
      <c r="D176" s="68" t="s">
        <v>84</v>
      </c>
      <c r="E176" s="68" t="s">
        <v>57</v>
      </c>
      <c r="F176" s="68" t="s">
        <v>106</v>
      </c>
      <c r="G176" s="69" t="str">
        <f>III!B105</f>
        <v>%</v>
      </c>
      <c r="H176" s="68" t="s">
        <v>105</v>
      </c>
      <c r="I176" s="70">
        <v>3</v>
      </c>
      <c r="J176" s="72">
        <f>III!D105*100</f>
        <v>0</v>
      </c>
      <c r="K176" s="72">
        <f>III!E105*100</f>
        <v>0</v>
      </c>
      <c r="L176" s="72">
        <f>III!F105*100</f>
        <v>0</v>
      </c>
      <c r="M176" s="72">
        <f>III!G105*100</f>
        <v>0</v>
      </c>
      <c r="N176" s="72">
        <f>III!H105*100</f>
        <v>0</v>
      </c>
      <c r="O176" s="72">
        <f>III!I105*100</f>
        <v>0</v>
      </c>
      <c r="P176" s="72">
        <f>III!J105*100</f>
        <v>0</v>
      </c>
      <c r="Q176" s="72">
        <f>III!K105*100</f>
        <v>0</v>
      </c>
      <c r="R176" s="72">
        <f>III!L105*100</f>
        <v>0</v>
      </c>
      <c r="S176" s="72">
        <f>III!M105*100</f>
        <v>0</v>
      </c>
      <c r="T176" s="72">
        <f>III!N105*100</f>
        <v>0</v>
      </c>
      <c r="U176" s="72">
        <f>III!O105*100</f>
        <v>0</v>
      </c>
      <c r="V176" s="72">
        <f>III!P105*100</f>
        <v>0</v>
      </c>
      <c r="W176" s="72">
        <f>III!Q105*100</f>
        <v>0</v>
      </c>
      <c r="X176" s="72">
        <f>III!R105*100</f>
        <v>0</v>
      </c>
      <c r="Y176" s="72">
        <f>III!S105*100</f>
        <v>0</v>
      </c>
      <c r="Z176" s="72">
        <f>III!T105*100</f>
        <v>0</v>
      </c>
      <c r="AA176" s="72">
        <f>III!U105*100</f>
        <v>0</v>
      </c>
      <c r="AB176" s="72">
        <f>III!V105*100</f>
        <v>0</v>
      </c>
      <c r="AC176" s="72">
        <f>III!W105*100</f>
        <v>0</v>
      </c>
      <c r="AD176" s="72">
        <f>III!X105*100</f>
        <v>0</v>
      </c>
      <c r="AE176" s="72">
        <f>III!Y105*100</f>
        <v>0</v>
      </c>
      <c r="AF176" s="72">
        <f>III!Z105*100</f>
        <v>0</v>
      </c>
      <c r="AG176" s="72">
        <f>III!AA105*100</f>
        <v>0</v>
      </c>
      <c r="AH176" s="72">
        <f>III!AB105*100</f>
        <v>0</v>
      </c>
      <c r="AI176" s="72">
        <f>III!AC105*100</f>
        <v>0</v>
      </c>
      <c r="AJ176" s="72">
        <f>III!AD105*100</f>
        <v>0</v>
      </c>
      <c r="AK176" s="72">
        <f>III!AE105*100</f>
        <v>0</v>
      </c>
      <c r="AL176" s="72">
        <f>III!AF105*100</f>
        <v>0</v>
      </c>
      <c r="AM176" s="72">
        <f>III!AG105*100</f>
        <v>0</v>
      </c>
      <c r="AN176" s="72">
        <f>III!AH105*100</f>
        <v>0</v>
      </c>
      <c r="AO176" s="72">
        <f>III!AI105*100</f>
        <v>0</v>
      </c>
      <c r="AP176" s="72">
        <f>III!AJ105*100</f>
        <v>0</v>
      </c>
      <c r="AQ176" s="72">
        <f>III!AK105*100</f>
        <v>0</v>
      </c>
    </row>
    <row r="177" spans="1:43" hidden="1" x14ac:dyDescent="0.2">
      <c r="A177" s="68" t="s">
        <v>99</v>
      </c>
      <c r="B177" s="68" t="s">
        <v>100</v>
      </c>
      <c r="C177" s="68" t="s">
        <v>109</v>
      </c>
      <c r="D177" s="68" t="s">
        <v>84</v>
      </c>
      <c r="E177" s="68" t="s">
        <v>13</v>
      </c>
      <c r="F177" s="68" t="s">
        <v>106</v>
      </c>
      <c r="G177" s="69" t="str">
        <f>III!B106</f>
        <v>%</v>
      </c>
      <c r="H177" s="68" t="s">
        <v>105</v>
      </c>
      <c r="I177" s="70">
        <v>3</v>
      </c>
      <c r="J177" s="72">
        <f>III!D106*100</f>
        <v>0</v>
      </c>
      <c r="K177" s="72">
        <f>III!E106*100</f>
        <v>0</v>
      </c>
      <c r="L177" s="72">
        <f>III!F106*100</f>
        <v>0</v>
      </c>
      <c r="M177" s="72">
        <f>III!G106*100</f>
        <v>0</v>
      </c>
      <c r="N177" s="72">
        <f>III!H106*100</f>
        <v>0</v>
      </c>
      <c r="O177" s="72">
        <f>III!I106*100</f>
        <v>0</v>
      </c>
      <c r="P177" s="72">
        <f>III!J106*100</f>
        <v>0</v>
      </c>
      <c r="Q177" s="72">
        <f>III!K106*100</f>
        <v>0</v>
      </c>
      <c r="R177" s="72">
        <f>III!L106*100</f>
        <v>0</v>
      </c>
      <c r="S177" s="72">
        <f>III!M106*100</f>
        <v>0</v>
      </c>
      <c r="T177" s="72">
        <f>III!N106*100</f>
        <v>0</v>
      </c>
      <c r="U177" s="72">
        <f>III!O106*100</f>
        <v>0</v>
      </c>
      <c r="V177" s="72">
        <f>III!P106*100</f>
        <v>0</v>
      </c>
      <c r="W177" s="72">
        <f>III!Q106*100</f>
        <v>0</v>
      </c>
      <c r="X177" s="72">
        <f>III!R106*100</f>
        <v>0</v>
      </c>
      <c r="Y177" s="72">
        <f>III!S106*100</f>
        <v>0</v>
      </c>
      <c r="Z177" s="72">
        <f>III!T106*100</f>
        <v>0</v>
      </c>
      <c r="AA177" s="72">
        <f>III!U106*100</f>
        <v>0</v>
      </c>
      <c r="AB177" s="72">
        <f>III!V106*100</f>
        <v>0</v>
      </c>
      <c r="AC177" s="72">
        <f>III!W106*100</f>
        <v>0</v>
      </c>
      <c r="AD177" s="72">
        <f>III!X106*100</f>
        <v>0</v>
      </c>
      <c r="AE177" s="72">
        <f>III!Y106*100</f>
        <v>0</v>
      </c>
      <c r="AF177" s="72">
        <f>III!Z106*100</f>
        <v>0</v>
      </c>
      <c r="AG177" s="72">
        <f>III!AA106*100</f>
        <v>0</v>
      </c>
      <c r="AH177" s="72">
        <f>III!AB106*100</f>
        <v>0</v>
      </c>
      <c r="AI177" s="72">
        <f>III!AC106*100</f>
        <v>0</v>
      </c>
      <c r="AJ177" s="72">
        <f>III!AD106*100</f>
        <v>0</v>
      </c>
      <c r="AK177" s="72">
        <f>III!AE106*100</f>
        <v>0</v>
      </c>
      <c r="AL177" s="72">
        <f>III!AF106*100</f>
        <v>0</v>
      </c>
      <c r="AM177" s="72">
        <f>III!AG106*100</f>
        <v>0</v>
      </c>
      <c r="AN177" s="72">
        <f>III!AH106*100</f>
        <v>0</v>
      </c>
      <c r="AO177" s="72">
        <f>III!AI106*100</f>
        <v>0</v>
      </c>
      <c r="AP177" s="72">
        <f>III!AJ106*100</f>
        <v>0</v>
      </c>
      <c r="AQ177" s="72">
        <f>III!AK106*100</f>
        <v>0</v>
      </c>
    </row>
    <row r="178" spans="1:43" hidden="1" x14ac:dyDescent="0.2">
      <c r="A178" s="68" t="s">
        <v>99</v>
      </c>
      <c r="B178" s="68" t="s">
        <v>100</v>
      </c>
      <c r="C178" s="68" t="s">
        <v>109</v>
      </c>
      <c r="D178" s="68" t="s">
        <v>84</v>
      </c>
      <c r="E178" s="68" t="s">
        <v>55</v>
      </c>
      <c r="F178" s="68" t="s">
        <v>106</v>
      </c>
      <c r="G178" s="69" t="str">
        <f>III!B107</f>
        <v>%</v>
      </c>
      <c r="H178" s="68" t="s">
        <v>105</v>
      </c>
      <c r="I178" s="70">
        <v>3</v>
      </c>
      <c r="J178" s="72">
        <f>III!D107*100</f>
        <v>0</v>
      </c>
      <c r="K178" s="72">
        <f>III!E107*100</f>
        <v>0</v>
      </c>
      <c r="L178" s="72">
        <f>III!F107*100</f>
        <v>0</v>
      </c>
      <c r="M178" s="72">
        <f>III!G107*100</f>
        <v>0</v>
      </c>
      <c r="N178" s="72">
        <f>III!H107*100</f>
        <v>0</v>
      </c>
      <c r="O178" s="72">
        <f>III!I107*100</f>
        <v>0</v>
      </c>
      <c r="P178" s="72">
        <f>III!J107*100</f>
        <v>0</v>
      </c>
      <c r="Q178" s="72">
        <f>III!K107*100</f>
        <v>0</v>
      </c>
      <c r="R178" s="72">
        <f>III!L107*100</f>
        <v>0</v>
      </c>
      <c r="S178" s="72">
        <f>III!M107*100</f>
        <v>0</v>
      </c>
      <c r="T178" s="72">
        <f>III!N107*100</f>
        <v>0</v>
      </c>
      <c r="U178" s="72">
        <f>III!O107*100</f>
        <v>0</v>
      </c>
      <c r="V178" s="72">
        <f>III!P107*100</f>
        <v>0</v>
      </c>
      <c r="W178" s="72">
        <f>III!Q107*100</f>
        <v>0</v>
      </c>
      <c r="X178" s="72">
        <f>III!R107*100</f>
        <v>0</v>
      </c>
      <c r="Y178" s="72">
        <f>III!S107*100</f>
        <v>0</v>
      </c>
      <c r="Z178" s="72">
        <f>III!T107*100</f>
        <v>0</v>
      </c>
      <c r="AA178" s="72">
        <f>III!U107*100</f>
        <v>0</v>
      </c>
      <c r="AB178" s="72">
        <f>III!V107*100</f>
        <v>0</v>
      </c>
      <c r="AC178" s="72">
        <f>III!W107*100</f>
        <v>0</v>
      </c>
      <c r="AD178" s="72">
        <f>III!X107*100</f>
        <v>0</v>
      </c>
      <c r="AE178" s="72">
        <f>III!Y107*100</f>
        <v>0</v>
      </c>
      <c r="AF178" s="72">
        <f>III!Z107*100</f>
        <v>0</v>
      </c>
      <c r="AG178" s="72">
        <f>III!AA107*100</f>
        <v>0</v>
      </c>
      <c r="AH178" s="72">
        <f>III!AB107*100</f>
        <v>0</v>
      </c>
      <c r="AI178" s="72">
        <f>III!AC107*100</f>
        <v>0</v>
      </c>
      <c r="AJ178" s="72">
        <f>III!AD107*100</f>
        <v>0</v>
      </c>
      <c r="AK178" s="72">
        <f>III!AE107*100</f>
        <v>0</v>
      </c>
      <c r="AL178" s="72">
        <f>III!AF107*100</f>
        <v>0</v>
      </c>
      <c r="AM178" s="72">
        <f>III!AG107*100</f>
        <v>0</v>
      </c>
      <c r="AN178" s="72">
        <f>III!AH107*100</f>
        <v>0</v>
      </c>
      <c r="AO178" s="72">
        <f>III!AI107*100</f>
        <v>0</v>
      </c>
      <c r="AP178" s="72">
        <f>III!AJ107*100</f>
        <v>0</v>
      </c>
      <c r="AQ178" s="72">
        <f>III!AK107*100</f>
        <v>0</v>
      </c>
    </row>
    <row r="179" spans="1:43" hidden="1" x14ac:dyDescent="0.2">
      <c r="A179" s="68" t="s">
        <v>99</v>
      </c>
      <c r="B179" s="68" t="s">
        <v>100</v>
      </c>
      <c r="C179" s="68" t="s">
        <v>109</v>
      </c>
      <c r="D179" s="68" t="s">
        <v>84</v>
      </c>
      <c r="E179" s="68" t="s">
        <v>56</v>
      </c>
      <c r="F179" s="68" t="s">
        <v>106</v>
      </c>
      <c r="G179" s="69" t="str">
        <f>III!B108</f>
        <v>%</v>
      </c>
      <c r="H179" s="68" t="s">
        <v>105</v>
      </c>
      <c r="I179" s="70">
        <v>3</v>
      </c>
      <c r="J179" s="72">
        <f>III!D108*100</f>
        <v>0</v>
      </c>
      <c r="K179" s="72">
        <f>III!E108*100</f>
        <v>0</v>
      </c>
      <c r="L179" s="72">
        <f>III!F108*100</f>
        <v>0</v>
      </c>
      <c r="M179" s="72">
        <f>III!G108*100</f>
        <v>0</v>
      </c>
      <c r="N179" s="72">
        <f>III!H108*100</f>
        <v>0</v>
      </c>
      <c r="O179" s="72">
        <f>III!I108*100</f>
        <v>0</v>
      </c>
      <c r="P179" s="72">
        <f>III!J108*100</f>
        <v>0</v>
      </c>
      <c r="Q179" s="72">
        <f>III!K108*100</f>
        <v>0</v>
      </c>
      <c r="R179" s="72">
        <f>III!L108*100</f>
        <v>0</v>
      </c>
      <c r="S179" s="72">
        <f>III!M108*100</f>
        <v>0</v>
      </c>
      <c r="T179" s="72">
        <f>III!N108*100</f>
        <v>0</v>
      </c>
      <c r="U179" s="72">
        <f>III!O108*100</f>
        <v>0</v>
      </c>
      <c r="V179" s="72">
        <f>III!P108*100</f>
        <v>0</v>
      </c>
      <c r="W179" s="72">
        <f>III!Q108*100</f>
        <v>0</v>
      </c>
      <c r="X179" s="72">
        <f>III!R108*100</f>
        <v>0</v>
      </c>
      <c r="Y179" s="72">
        <f>III!S108*100</f>
        <v>0</v>
      </c>
      <c r="Z179" s="72">
        <f>III!T108*100</f>
        <v>0</v>
      </c>
      <c r="AA179" s="72">
        <f>III!U108*100</f>
        <v>0</v>
      </c>
      <c r="AB179" s="72">
        <f>III!V108*100</f>
        <v>0</v>
      </c>
      <c r="AC179" s="72">
        <f>III!W108*100</f>
        <v>0</v>
      </c>
      <c r="AD179" s="72">
        <f>III!X108*100</f>
        <v>0</v>
      </c>
      <c r="AE179" s="72">
        <f>III!Y108*100</f>
        <v>0</v>
      </c>
      <c r="AF179" s="72">
        <f>III!Z108*100</f>
        <v>0</v>
      </c>
      <c r="AG179" s="72">
        <f>III!AA108*100</f>
        <v>0</v>
      </c>
      <c r="AH179" s="72">
        <f>III!AB108*100</f>
        <v>0</v>
      </c>
      <c r="AI179" s="72">
        <f>III!AC108*100</f>
        <v>0</v>
      </c>
      <c r="AJ179" s="72">
        <f>III!AD108*100</f>
        <v>0</v>
      </c>
      <c r="AK179" s="72">
        <f>III!AE108*100</f>
        <v>0</v>
      </c>
      <c r="AL179" s="72">
        <f>III!AF108*100</f>
        <v>0</v>
      </c>
      <c r="AM179" s="72">
        <f>III!AG108*100</f>
        <v>0</v>
      </c>
      <c r="AN179" s="72">
        <f>III!AH108*100</f>
        <v>0</v>
      </c>
      <c r="AO179" s="72">
        <f>III!AI108*100</f>
        <v>0</v>
      </c>
      <c r="AP179" s="72">
        <f>III!AJ108*100</f>
        <v>0</v>
      </c>
      <c r="AQ179" s="72">
        <f>III!AK108*100</f>
        <v>0</v>
      </c>
    </row>
    <row r="180" spans="1:43" hidden="1" x14ac:dyDescent="0.2">
      <c r="A180" s="68" t="s">
        <v>99</v>
      </c>
      <c r="B180" s="68" t="s">
        <v>100</v>
      </c>
      <c r="C180" s="68" t="s">
        <v>109</v>
      </c>
      <c r="D180" s="68" t="s">
        <v>84</v>
      </c>
      <c r="E180" s="68" t="s">
        <v>14</v>
      </c>
      <c r="F180" s="68" t="s">
        <v>106</v>
      </c>
      <c r="G180" s="69" t="str">
        <f>III!B109</f>
        <v>%</v>
      </c>
      <c r="H180" s="68" t="s">
        <v>105</v>
      </c>
      <c r="I180" s="70">
        <v>3</v>
      </c>
      <c r="J180" s="72">
        <f>III!D109*100</f>
        <v>0</v>
      </c>
      <c r="K180" s="72">
        <f>III!E109*100</f>
        <v>0</v>
      </c>
      <c r="L180" s="72">
        <f>III!F109*100</f>
        <v>0</v>
      </c>
      <c r="M180" s="72">
        <f>III!G109*100</f>
        <v>0</v>
      </c>
      <c r="N180" s="72">
        <f>III!H109*100</f>
        <v>0</v>
      </c>
      <c r="O180" s="72">
        <f>III!I109*100</f>
        <v>0</v>
      </c>
      <c r="P180" s="72">
        <f>III!J109*100</f>
        <v>1.2850784725685906E-5</v>
      </c>
      <c r="Q180" s="72">
        <f>III!K109*100</f>
        <v>8.5055174346999516E-5</v>
      </c>
      <c r="R180" s="72">
        <f>III!L109*100</f>
        <v>5.6295070525718609E-4</v>
      </c>
      <c r="S180" s="72">
        <f>III!M109*100</f>
        <v>3.725878030456467E-3</v>
      </c>
      <c r="T180" s="72">
        <f>III!N109*100</f>
        <v>2.4655285009939208E-2</v>
      </c>
      <c r="U180" s="72">
        <f>III!O109*100</f>
        <v>0.16296014877015816</v>
      </c>
      <c r="V180" s="72">
        <f>III!P109*100</f>
        <v>1.0687986209897395</v>
      </c>
      <c r="W180" s="72">
        <f>III!Q109*100</f>
        <v>6.6369953212882624</v>
      </c>
      <c r="X180" s="72">
        <f>III!R109*100</f>
        <v>6.9422473364344413</v>
      </c>
      <c r="Y180" s="72">
        <f>III!S109*100</f>
        <v>7.2601924377451903</v>
      </c>
      <c r="Z180" s="72">
        <f>III!T109*100</f>
        <v>7.5912246794817353</v>
      </c>
      <c r="AA180" s="72">
        <f>III!U109*100</f>
        <v>7.9357368056961457</v>
      </c>
      <c r="AB180" s="72">
        <f>III!V109*100</f>
        <v>8.2941186137625991</v>
      </c>
      <c r="AC180" s="72">
        <f>III!W109*100</f>
        <v>8.6667551642020708</v>
      </c>
      <c r="AD180" s="72">
        <f>III!X109*100</f>
        <v>9.0540248342799661</v>
      </c>
      <c r="AE180" s="72">
        <f>III!Y109*100</f>
        <v>9.456297214735379</v>
      </c>
      <c r="AF180" s="72">
        <f>III!Z109*100</f>
        <v>9.873930851276004</v>
      </c>
      <c r="AG180" s="72">
        <f>III!AA109*100</f>
        <v>10.307270835177713</v>
      </c>
      <c r="AH180" s="72">
        <f>III!AB109*100</f>
        <v>10.756646250491334</v>
      </c>
      <c r="AI180" s="72">
        <f>III!AC109*100</f>
        <v>11.222367489000108</v>
      </c>
      <c r="AJ180" s="72">
        <f>III!AD109*100</f>
        <v>11.704723448197212</v>
      </c>
      <c r="AK180" s="72">
        <f>III!AE109*100</f>
        <v>12.203978632153428</v>
      </c>
      <c r="AL180" s="72">
        <f>III!AF109*100</f>
        <v>12.720370180188912</v>
      </c>
      <c r="AM180" s="72">
        <f>III!AG109*100</f>
        <v>13.254104853690407</v>
      </c>
      <c r="AN180" s="72">
        <f>III!AH109*100</f>
        <v>13.805356017134498</v>
      </c>
      <c r="AO180" s="72">
        <f>III!AI109*100</f>
        <v>14.37426065525605</v>
      </c>
      <c r="AP180" s="72">
        <f>III!AJ109*100</f>
        <v>14.9609164741636</v>
      </c>
      <c r="AQ180" s="72">
        <f>III!AK109*100</f>
        <v>15.565379139825527</v>
      </c>
    </row>
    <row r="181" spans="1:43" hidden="1" x14ac:dyDescent="0.2">
      <c r="A181" s="68" t="s">
        <v>99</v>
      </c>
      <c r="B181" s="68" t="s">
        <v>100</v>
      </c>
      <c r="C181" s="68" t="s">
        <v>109</v>
      </c>
      <c r="D181" s="68" t="s">
        <v>84</v>
      </c>
      <c r="E181" s="68" t="s">
        <v>80</v>
      </c>
      <c r="F181" s="68" t="s">
        <v>106</v>
      </c>
      <c r="G181" s="69" t="str">
        <f>III!B110</f>
        <v>%</v>
      </c>
      <c r="H181" s="68" t="s">
        <v>105</v>
      </c>
      <c r="I181" s="70">
        <v>3</v>
      </c>
      <c r="J181" s="72">
        <f>III!D110*100</f>
        <v>0</v>
      </c>
      <c r="K181" s="72">
        <f>III!E110*100</f>
        <v>0</v>
      </c>
      <c r="L181" s="72">
        <f>III!F110*100</f>
        <v>0</v>
      </c>
      <c r="M181" s="72">
        <f>III!G110*100</f>
        <v>0</v>
      </c>
      <c r="N181" s="72">
        <f>III!H110*100</f>
        <v>0</v>
      </c>
      <c r="O181" s="72">
        <f>III!I110*100</f>
        <v>0</v>
      </c>
      <c r="P181" s="72">
        <f>III!J110*100</f>
        <v>0</v>
      </c>
      <c r="Q181" s="72">
        <f>III!K110*100</f>
        <v>0</v>
      </c>
      <c r="R181" s="72">
        <f>III!L110*100</f>
        <v>0</v>
      </c>
      <c r="S181" s="72">
        <f>III!M110*100</f>
        <v>0</v>
      </c>
      <c r="T181" s="72">
        <f>III!N110*100</f>
        <v>0</v>
      </c>
      <c r="U181" s="72">
        <f>III!O110*100</f>
        <v>0</v>
      </c>
      <c r="V181" s="72">
        <f>III!P110*100</f>
        <v>1.2757221609164027E-5</v>
      </c>
      <c r="W181" s="72">
        <f>III!Q110*100</f>
        <v>2.5045265363351952</v>
      </c>
      <c r="X181" s="72">
        <f>III!R110*100</f>
        <v>2.7069494854101097</v>
      </c>
      <c r="Y181" s="72">
        <f>III!S110*100</f>
        <v>2.9251572216317143</v>
      </c>
      <c r="Z181" s="72">
        <f>III!T110*100</f>
        <v>3.1602875947231155</v>
      </c>
      <c r="AA181" s="72">
        <f>III!U110*100</f>
        <v>3.413545388291797</v>
      </c>
      <c r="AB181" s="72">
        <f>III!V110*100</f>
        <v>3.6862037462113957</v>
      </c>
      <c r="AC181" s="72">
        <f>III!W110*100</f>
        <v>3.9796051530784036</v>
      </c>
      <c r="AD181" s="72">
        <f>III!X110*100</f>
        <v>4.2951618679476944</v>
      </c>
      <c r="AE181" s="72">
        <f>III!Y110*100</f>
        <v>4.6343556983633949</v>
      </c>
      <c r="AF181" s="72">
        <f>III!Z110*100</f>
        <v>4.998736989233338</v>
      </c>
      <c r="AG181" s="72">
        <f>III!AA110*100</f>
        <v>5.3899226886660836</v>
      </c>
      <c r="AH181" s="72">
        <f>III!AB110*100</f>
        <v>5.8095933409198945</v>
      </c>
      <c r="AI181" s="72">
        <f>III!AC110*100</f>
        <v>6.2594888456404441</v>
      </c>
      <c r="AJ181" s="72">
        <f>III!AD110*100</f>
        <v>6.7414028132556068</v>
      </c>
      <c r="AK181" s="72">
        <f>III!AE110*100</f>
        <v>7.2571753395603888</v>
      </c>
      <c r="AL181" s="72">
        <f>III!AF110*100</f>
        <v>7.8086840191204887</v>
      </c>
      <c r="AM181" s="72">
        <f>III!AG110*100</f>
        <v>8.3978330182548717</v>
      </c>
      <c r="AN181" s="72">
        <f>III!AH110*100</f>
        <v>9.0265400352711591</v>
      </c>
      <c r="AO181" s="72">
        <f>III!AI110*100</f>
        <v>9.6967209896823565</v>
      </c>
      <c r="AP181" s="72">
        <f>III!AJ110*100</f>
        <v>10.410272304765742</v>
      </c>
      <c r="AQ181" s="72">
        <f>III!AK110*100</f>
        <v>11.169050680485491</v>
      </c>
    </row>
    <row r="182" spans="1:43" hidden="1" x14ac:dyDescent="0.2">
      <c r="A182" s="68" t="s">
        <v>99</v>
      </c>
      <c r="B182" s="68" t="s">
        <v>100</v>
      </c>
      <c r="C182" s="68" t="s">
        <v>109</v>
      </c>
      <c r="D182" s="68" t="s">
        <v>85</v>
      </c>
      <c r="E182" s="68" t="s">
        <v>12</v>
      </c>
      <c r="F182" s="68" t="s">
        <v>106</v>
      </c>
      <c r="G182" s="69" t="str">
        <f>III!B113</f>
        <v>%</v>
      </c>
      <c r="H182" s="68" t="s">
        <v>105</v>
      </c>
      <c r="I182" s="70">
        <v>3</v>
      </c>
      <c r="J182" s="72">
        <f>III!D113*100</f>
        <v>100</v>
      </c>
      <c r="K182" s="72">
        <f>III!E113*100</f>
        <v>100</v>
      </c>
      <c r="L182" s="72">
        <f>III!F113*100</f>
        <v>100</v>
      </c>
      <c r="M182" s="72">
        <f>III!G113*100</f>
        <v>100</v>
      </c>
      <c r="N182" s="72">
        <f>III!H113*100</f>
        <v>100</v>
      </c>
      <c r="O182" s="72">
        <f>III!I113*100</f>
        <v>100</v>
      </c>
      <c r="P182" s="72">
        <f>III!J113*100</f>
        <v>100</v>
      </c>
      <c r="Q182" s="72">
        <f>III!K113*100</f>
        <v>100</v>
      </c>
      <c r="R182" s="72">
        <f>III!L113*100</f>
        <v>100</v>
      </c>
      <c r="S182" s="72">
        <f>III!M113*100</f>
        <v>100</v>
      </c>
      <c r="T182" s="72">
        <f>III!N113*100</f>
        <v>100</v>
      </c>
      <c r="U182" s="72">
        <f>III!O113*100</f>
        <v>100</v>
      </c>
      <c r="V182" s="72">
        <f>III!P113*100</f>
        <v>100</v>
      </c>
      <c r="W182" s="72">
        <f>III!Q113*100</f>
        <v>100</v>
      </c>
      <c r="X182" s="72">
        <f>III!R113*100</f>
        <v>100</v>
      </c>
      <c r="Y182" s="72">
        <f>III!S113*100</f>
        <v>100</v>
      </c>
      <c r="Z182" s="72">
        <f>III!T113*100</f>
        <v>100</v>
      </c>
      <c r="AA182" s="72">
        <f>III!U113*100</f>
        <v>100</v>
      </c>
      <c r="AB182" s="72">
        <f>III!V113*100</f>
        <v>100</v>
      </c>
      <c r="AC182" s="72">
        <f>III!W113*100</f>
        <v>100</v>
      </c>
      <c r="AD182" s="72">
        <f>III!X113*100</f>
        <v>100</v>
      </c>
      <c r="AE182" s="72">
        <f>III!Y113*100</f>
        <v>100</v>
      </c>
      <c r="AF182" s="72">
        <f>III!Z113*100</f>
        <v>100</v>
      </c>
      <c r="AG182" s="72">
        <f>III!AA113*100</f>
        <v>100</v>
      </c>
      <c r="AH182" s="72">
        <f>III!AB113*100</f>
        <v>100</v>
      </c>
      <c r="AI182" s="72">
        <f>III!AC113*100</f>
        <v>100</v>
      </c>
      <c r="AJ182" s="72">
        <f>III!AD113*100</f>
        <v>100</v>
      </c>
      <c r="AK182" s="72">
        <f>III!AE113*100</f>
        <v>100</v>
      </c>
      <c r="AL182" s="72">
        <f>III!AF113*100</f>
        <v>100</v>
      </c>
      <c r="AM182" s="72">
        <f>III!AG113*100</f>
        <v>100</v>
      </c>
      <c r="AN182" s="72">
        <f>III!AH113*100</f>
        <v>100</v>
      </c>
      <c r="AO182" s="72">
        <f>III!AI113*100</f>
        <v>100</v>
      </c>
      <c r="AP182" s="72">
        <f>III!AJ113*100</f>
        <v>100</v>
      </c>
      <c r="AQ182" s="72">
        <f>III!AK113*100</f>
        <v>100</v>
      </c>
    </row>
    <row r="183" spans="1:43" hidden="1" x14ac:dyDescent="0.2">
      <c r="A183" s="68" t="s">
        <v>99</v>
      </c>
      <c r="B183" s="68" t="s">
        <v>100</v>
      </c>
      <c r="C183" s="68" t="s">
        <v>109</v>
      </c>
      <c r="D183" s="68" t="s">
        <v>16</v>
      </c>
      <c r="E183" s="68" t="s">
        <v>7</v>
      </c>
      <c r="F183" s="68" t="s">
        <v>107</v>
      </c>
      <c r="G183" s="69" t="str">
        <f>III!B117</f>
        <v>%</v>
      </c>
      <c r="H183" s="68" t="s">
        <v>98</v>
      </c>
      <c r="I183" s="70">
        <v>3</v>
      </c>
      <c r="J183" s="72">
        <f>III!D117*100</f>
        <v>30</v>
      </c>
      <c r="K183" s="72">
        <f>III!E117*100</f>
        <v>30</v>
      </c>
      <c r="L183" s="72">
        <f>III!F117*100</f>
        <v>30</v>
      </c>
      <c r="M183" s="72">
        <f>III!G117*100</f>
        <v>30</v>
      </c>
      <c r="N183" s="72">
        <f>III!H117*100</f>
        <v>30</v>
      </c>
      <c r="O183" s="72">
        <f>III!I117*100</f>
        <v>30</v>
      </c>
      <c r="P183" s="72">
        <f>III!J117*100</f>
        <v>30</v>
      </c>
      <c r="Q183" s="72">
        <f>III!K117*100</f>
        <v>30</v>
      </c>
      <c r="R183" s="72">
        <f>III!L117*100</f>
        <v>30</v>
      </c>
      <c r="S183" s="72">
        <f>III!M117*100</f>
        <v>30</v>
      </c>
      <c r="T183" s="72">
        <f>III!N117*100</f>
        <v>30</v>
      </c>
      <c r="U183" s="72">
        <f>III!O117*100</f>
        <v>30</v>
      </c>
      <c r="V183" s="72">
        <f>III!P117*100</f>
        <v>30</v>
      </c>
      <c r="W183" s="72">
        <f>III!Q117*100</f>
        <v>30</v>
      </c>
      <c r="X183" s="72">
        <f>III!R117*100</f>
        <v>30</v>
      </c>
      <c r="Y183" s="72">
        <f>III!S117*100</f>
        <v>30</v>
      </c>
      <c r="Z183" s="72">
        <f>III!T117*100</f>
        <v>30</v>
      </c>
      <c r="AA183" s="72">
        <f>III!U117*100</f>
        <v>30</v>
      </c>
      <c r="AB183" s="72">
        <f>III!V117*100</f>
        <v>30</v>
      </c>
      <c r="AC183" s="72">
        <f>III!W117*100</f>
        <v>30</v>
      </c>
      <c r="AD183" s="72">
        <f>III!X117*100</f>
        <v>30</v>
      </c>
      <c r="AE183" s="72">
        <f>III!Y117*100</f>
        <v>30</v>
      </c>
      <c r="AF183" s="72">
        <f>III!Z117*100</f>
        <v>30</v>
      </c>
      <c r="AG183" s="72">
        <f>III!AA117*100</f>
        <v>30</v>
      </c>
      <c r="AH183" s="72">
        <f>III!AB117*100</f>
        <v>30</v>
      </c>
      <c r="AI183" s="72">
        <f>III!AC117*100</f>
        <v>30</v>
      </c>
      <c r="AJ183" s="72">
        <f>III!AD117*100</f>
        <v>30</v>
      </c>
      <c r="AK183" s="72">
        <f>III!AE117*100</f>
        <v>30</v>
      </c>
      <c r="AL183" s="72">
        <f>III!AF117*100</f>
        <v>30</v>
      </c>
      <c r="AM183" s="72">
        <f>III!AG117*100</f>
        <v>30</v>
      </c>
      <c r="AN183" s="72">
        <f>III!AH117*100</f>
        <v>30</v>
      </c>
      <c r="AO183" s="72">
        <f>III!AI117*100</f>
        <v>30</v>
      </c>
      <c r="AP183" s="72">
        <f>III!AJ117*100</f>
        <v>30</v>
      </c>
      <c r="AQ183" s="72">
        <f>III!AK117*100</f>
        <v>30</v>
      </c>
    </row>
    <row r="184" spans="1:43" hidden="1" x14ac:dyDescent="0.2">
      <c r="A184" s="68" t="s">
        <v>99</v>
      </c>
      <c r="B184" s="68" t="s">
        <v>100</v>
      </c>
      <c r="C184" s="68" t="s">
        <v>109</v>
      </c>
      <c r="D184" s="68" t="s">
        <v>16</v>
      </c>
      <c r="E184" s="68" t="s">
        <v>11</v>
      </c>
      <c r="F184" s="68" t="s">
        <v>107</v>
      </c>
      <c r="G184" s="69" t="str">
        <f>III!B118</f>
        <v>%</v>
      </c>
      <c r="H184" s="68" t="s">
        <v>98</v>
      </c>
      <c r="I184" s="70">
        <v>3</v>
      </c>
      <c r="J184" s="72">
        <f>III!D118*100</f>
        <v>25</v>
      </c>
      <c r="K184" s="72">
        <f>III!E118*100</f>
        <v>25</v>
      </c>
      <c r="L184" s="72">
        <f>III!F118*100</f>
        <v>25</v>
      </c>
      <c r="M184" s="72">
        <f>III!G118*100</f>
        <v>25</v>
      </c>
      <c r="N184" s="72">
        <f>III!H118*100</f>
        <v>25</v>
      </c>
      <c r="O184" s="72">
        <f>III!I118*100</f>
        <v>25</v>
      </c>
      <c r="P184" s="72">
        <f>III!J118*100</f>
        <v>25</v>
      </c>
      <c r="Q184" s="72">
        <f>III!K118*100</f>
        <v>25</v>
      </c>
      <c r="R184" s="72">
        <f>III!L118*100</f>
        <v>25</v>
      </c>
      <c r="S184" s="72">
        <f>III!M118*100</f>
        <v>25</v>
      </c>
      <c r="T184" s="72">
        <f>III!N118*100</f>
        <v>25</v>
      </c>
      <c r="U184" s="72">
        <f>III!O118*100</f>
        <v>25</v>
      </c>
      <c r="V184" s="72">
        <f>III!P118*100</f>
        <v>25</v>
      </c>
      <c r="W184" s="72">
        <f>III!Q118*100</f>
        <v>25</v>
      </c>
      <c r="X184" s="72">
        <f>III!R118*100</f>
        <v>25</v>
      </c>
      <c r="Y184" s="72">
        <f>III!S118*100</f>
        <v>25</v>
      </c>
      <c r="Z184" s="72">
        <f>III!T118*100</f>
        <v>25</v>
      </c>
      <c r="AA184" s="72">
        <f>III!U118*100</f>
        <v>25</v>
      </c>
      <c r="AB184" s="72">
        <f>III!V118*100</f>
        <v>25</v>
      </c>
      <c r="AC184" s="72">
        <f>III!W118*100</f>
        <v>25</v>
      </c>
      <c r="AD184" s="72">
        <f>III!X118*100</f>
        <v>25</v>
      </c>
      <c r="AE184" s="72">
        <f>III!Y118*100</f>
        <v>25</v>
      </c>
      <c r="AF184" s="72">
        <f>III!Z118*100</f>
        <v>25</v>
      </c>
      <c r="AG184" s="72">
        <f>III!AA118*100</f>
        <v>25</v>
      </c>
      <c r="AH184" s="72">
        <f>III!AB118*100</f>
        <v>25</v>
      </c>
      <c r="AI184" s="72">
        <f>III!AC118*100</f>
        <v>25</v>
      </c>
      <c r="AJ184" s="72">
        <f>III!AD118*100</f>
        <v>25</v>
      </c>
      <c r="AK184" s="72">
        <f>III!AE118*100</f>
        <v>25</v>
      </c>
      <c r="AL184" s="72">
        <f>III!AF118*100</f>
        <v>25</v>
      </c>
      <c r="AM184" s="72">
        <f>III!AG118*100</f>
        <v>25</v>
      </c>
      <c r="AN184" s="72">
        <f>III!AH118*100</f>
        <v>25</v>
      </c>
      <c r="AO184" s="72">
        <f>III!AI118*100</f>
        <v>25</v>
      </c>
      <c r="AP184" s="72">
        <f>III!AJ118*100</f>
        <v>25</v>
      </c>
      <c r="AQ184" s="72">
        <f>III!AK118*100</f>
        <v>25</v>
      </c>
    </row>
    <row r="185" spans="1:43" hidden="1" x14ac:dyDescent="0.2">
      <c r="A185" s="68" t="s">
        <v>99</v>
      </c>
      <c r="B185" s="68" t="s">
        <v>100</v>
      </c>
      <c r="C185" s="68" t="s">
        <v>109</v>
      </c>
      <c r="D185" s="68" t="s">
        <v>16</v>
      </c>
      <c r="E185" s="68" t="s">
        <v>12</v>
      </c>
      <c r="F185" s="68" t="s">
        <v>107</v>
      </c>
      <c r="G185" s="69" t="str">
        <f>III!B119</f>
        <v>%</v>
      </c>
      <c r="H185" s="68" t="s">
        <v>98</v>
      </c>
      <c r="I185" s="70">
        <v>3</v>
      </c>
      <c r="J185" s="72">
        <f>III!D119*100</f>
        <v>87.906603773584905</v>
      </c>
      <c r="K185" s="72">
        <f>III!E119*100</f>
        <v>88.201451378809864</v>
      </c>
      <c r="L185" s="72">
        <f>III!F119*100</f>
        <v>88.496298984034823</v>
      </c>
      <c r="M185" s="72">
        <f>III!G119*100</f>
        <v>88.791146589259796</v>
      </c>
      <c r="N185" s="72">
        <f>III!H119*100</f>
        <v>89.085994194484755</v>
      </c>
      <c r="O185" s="72">
        <f>III!I119*100</f>
        <v>89.380841799709728</v>
      </c>
      <c r="P185" s="72">
        <f>III!J119*100</f>
        <v>89.675689404934687</v>
      </c>
      <c r="Q185" s="72">
        <f>III!K119*100</f>
        <v>89.970537010159646</v>
      </c>
      <c r="R185" s="72">
        <f>III!L119*100</f>
        <v>90.265384615384619</v>
      </c>
      <c r="S185" s="72">
        <f>III!M119*100</f>
        <v>90.560232220609578</v>
      </c>
      <c r="T185" s="72">
        <f>III!N119*100</f>
        <v>90.855079825834537</v>
      </c>
      <c r="U185" s="72">
        <f>III!O119*100</f>
        <v>91.14992743105951</v>
      </c>
      <c r="V185" s="72">
        <f>III!P119*100</f>
        <v>91.444775036284469</v>
      </c>
      <c r="W185" s="72">
        <f>III!Q119*100</f>
        <v>91.739622641509428</v>
      </c>
      <c r="X185" s="72">
        <f>III!R119*100</f>
        <v>91.739622641509428</v>
      </c>
      <c r="Y185" s="72">
        <f>III!S119*100</f>
        <v>91.739622641509428</v>
      </c>
      <c r="Z185" s="72">
        <f>III!T119*100</f>
        <v>91.739622641509428</v>
      </c>
      <c r="AA185" s="72">
        <f>III!U119*100</f>
        <v>91.739622641509428</v>
      </c>
      <c r="AB185" s="72">
        <f>III!V119*100</f>
        <v>91.739622641509428</v>
      </c>
      <c r="AC185" s="72">
        <f>III!W119*100</f>
        <v>91.739622641509428</v>
      </c>
      <c r="AD185" s="72">
        <f>III!X119*100</f>
        <v>91.739622641509428</v>
      </c>
      <c r="AE185" s="72">
        <f>III!Y119*100</f>
        <v>91.739622641509428</v>
      </c>
      <c r="AF185" s="72">
        <f>III!Z119*100</f>
        <v>91.739622641509428</v>
      </c>
      <c r="AG185" s="72">
        <f>III!AA119*100</f>
        <v>91.739622641509428</v>
      </c>
      <c r="AH185" s="72">
        <f>III!AB119*100</f>
        <v>91.739622641509428</v>
      </c>
      <c r="AI185" s="72">
        <f>III!AC119*100</f>
        <v>91.739622641509428</v>
      </c>
      <c r="AJ185" s="72">
        <f>III!AD119*100</f>
        <v>91.739622641509428</v>
      </c>
      <c r="AK185" s="72">
        <f>III!AE119*100</f>
        <v>91.739622641509428</v>
      </c>
      <c r="AL185" s="72">
        <f>III!AF119*100</f>
        <v>91.739622641509428</v>
      </c>
      <c r="AM185" s="72">
        <f>III!AG119*100</f>
        <v>91.739622641509428</v>
      </c>
      <c r="AN185" s="72">
        <f>III!AH119*100</f>
        <v>91.739622641509428</v>
      </c>
      <c r="AO185" s="72">
        <f>III!AI119*100</f>
        <v>91.739622641509428</v>
      </c>
      <c r="AP185" s="72">
        <f>III!AJ119*100</f>
        <v>91.739622641509428</v>
      </c>
      <c r="AQ185" s="72">
        <f>III!AK119*100</f>
        <v>91.739622641509428</v>
      </c>
    </row>
    <row r="186" spans="1:43" hidden="1" x14ac:dyDescent="0.2">
      <c r="A186" s="68" t="s">
        <v>99</v>
      </c>
      <c r="B186" s="68" t="s">
        <v>100</v>
      </c>
      <c r="C186" s="68" t="s">
        <v>109</v>
      </c>
      <c r="D186" s="68" t="s">
        <v>16</v>
      </c>
      <c r="E186" s="68" t="s">
        <v>13</v>
      </c>
      <c r="F186" s="68" t="s">
        <v>107</v>
      </c>
      <c r="G186" s="69" t="str">
        <f>III!B120</f>
        <v>%</v>
      </c>
      <c r="H186" s="68" t="s">
        <v>98</v>
      </c>
      <c r="I186" s="70">
        <v>3</v>
      </c>
      <c r="J186" s="72">
        <f>III!D120*100</f>
        <v>25</v>
      </c>
      <c r="K186" s="72">
        <f>III!E120*100</f>
        <v>25</v>
      </c>
      <c r="L186" s="72">
        <f>III!F120*100</f>
        <v>25</v>
      </c>
      <c r="M186" s="72">
        <f>III!G120*100</f>
        <v>25</v>
      </c>
      <c r="N186" s="72">
        <f>III!H120*100</f>
        <v>25</v>
      </c>
      <c r="O186" s="72">
        <f>III!I120*100</f>
        <v>25</v>
      </c>
      <c r="P186" s="72">
        <f>III!J120*100</f>
        <v>25</v>
      </c>
      <c r="Q186" s="72">
        <f>III!K120*100</f>
        <v>25</v>
      </c>
      <c r="R186" s="72">
        <f>III!L120*100</f>
        <v>25</v>
      </c>
      <c r="S186" s="72">
        <f>III!M120*100</f>
        <v>25</v>
      </c>
      <c r="T186" s="72">
        <f>III!N120*100</f>
        <v>25</v>
      </c>
      <c r="U186" s="72">
        <f>III!O120*100</f>
        <v>25</v>
      </c>
      <c r="V186" s="72">
        <f>III!P120*100</f>
        <v>25</v>
      </c>
      <c r="W186" s="72">
        <f>III!Q120*100</f>
        <v>25</v>
      </c>
      <c r="X186" s="72">
        <f>III!R120*100</f>
        <v>25</v>
      </c>
      <c r="Y186" s="72">
        <f>III!S120*100</f>
        <v>25</v>
      </c>
      <c r="Z186" s="72">
        <f>III!T120*100</f>
        <v>25</v>
      </c>
      <c r="AA186" s="72">
        <f>III!U120*100</f>
        <v>25</v>
      </c>
      <c r="AB186" s="72">
        <f>III!V120*100</f>
        <v>25</v>
      </c>
      <c r="AC186" s="72">
        <f>III!W120*100</f>
        <v>25</v>
      </c>
      <c r="AD186" s="72">
        <f>III!X120*100</f>
        <v>25</v>
      </c>
      <c r="AE186" s="72">
        <f>III!Y120*100</f>
        <v>25</v>
      </c>
      <c r="AF186" s="72">
        <f>III!Z120*100</f>
        <v>25</v>
      </c>
      <c r="AG186" s="72">
        <f>III!AA120*100</f>
        <v>25</v>
      </c>
      <c r="AH186" s="72">
        <f>III!AB120*100</f>
        <v>25</v>
      </c>
      <c r="AI186" s="72">
        <f>III!AC120*100</f>
        <v>25</v>
      </c>
      <c r="AJ186" s="72">
        <f>III!AD120*100</f>
        <v>25</v>
      </c>
      <c r="AK186" s="72">
        <f>III!AE120*100</f>
        <v>25</v>
      </c>
      <c r="AL186" s="72">
        <f>III!AF120*100</f>
        <v>25</v>
      </c>
      <c r="AM186" s="72">
        <f>III!AG120*100</f>
        <v>25</v>
      </c>
      <c r="AN186" s="72">
        <f>III!AH120*100</f>
        <v>25</v>
      </c>
      <c r="AO186" s="72">
        <f>III!AI120*100</f>
        <v>25</v>
      </c>
      <c r="AP186" s="72">
        <f>III!AJ120*100</f>
        <v>25</v>
      </c>
      <c r="AQ186" s="72">
        <f>III!AK120*100</f>
        <v>25</v>
      </c>
    </row>
    <row r="187" spans="1:43" hidden="1" x14ac:dyDescent="0.2">
      <c r="A187" s="68" t="s">
        <v>99</v>
      </c>
      <c r="B187" s="68" t="s">
        <v>100</v>
      </c>
      <c r="C187" s="68" t="s">
        <v>109</v>
      </c>
      <c r="D187" s="68" t="s">
        <v>16</v>
      </c>
      <c r="E187" s="68" t="s">
        <v>55</v>
      </c>
      <c r="F187" s="68" t="s">
        <v>107</v>
      </c>
      <c r="G187" s="69" t="str">
        <f>III!B121</f>
        <v>%</v>
      </c>
      <c r="H187" s="68" t="s">
        <v>98</v>
      </c>
      <c r="I187" s="70">
        <v>3</v>
      </c>
      <c r="J187" s="72">
        <f>III!D121*100</f>
        <v>25</v>
      </c>
      <c r="K187" s="72">
        <f>III!E121*100</f>
        <v>25</v>
      </c>
      <c r="L187" s="72">
        <f>III!F121*100</f>
        <v>25</v>
      </c>
      <c r="M187" s="72">
        <f>III!G121*100</f>
        <v>25</v>
      </c>
      <c r="N187" s="72">
        <f>III!H121*100</f>
        <v>25</v>
      </c>
      <c r="O187" s="72">
        <f>III!I121*100</f>
        <v>25</v>
      </c>
      <c r="P187" s="72">
        <f>III!J121*100</f>
        <v>25</v>
      </c>
      <c r="Q187" s="72">
        <f>III!K121*100</f>
        <v>25</v>
      </c>
      <c r="R187" s="72">
        <f>III!L121*100</f>
        <v>25</v>
      </c>
      <c r="S187" s="72">
        <f>III!M121*100</f>
        <v>25</v>
      </c>
      <c r="T187" s="72">
        <f>III!N121*100</f>
        <v>25</v>
      </c>
      <c r="U187" s="72">
        <f>III!O121*100</f>
        <v>25</v>
      </c>
      <c r="V187" s="72">
        <f>III!P121*100</f>
        <v>25</v>
      </c>
      <c r="W187" s="72">
        <f>III!Q121*100</f>
        <v>25</v>
      </c>
      <c r="X187" s="72">
        <f>III!R121*100</f>
        <v>25</v>
      </c>
      <c r="Y187" s="72">
        <f>III!S121*100</f>
        <v>25</v>
      </c>
      <c r="Z187" s="72">
        <f>III!T121*100</f>
        <v>25</v>
      </c>
      <c r="AA187" s="72">
        <f>III!U121*100</f>
        <v>25</v>
      </c>
      <c r="AB187" s="72">
        <f>III!V121*100</f>
        <v>25</v>
      </c>
      <c r="AC187" s="72">
        <f>III!W121*100</f>
        <v>25</v>
      </c>
      <c r="AD187" s="72">
        <f>III!X121*100</f>
        <v>25</v>
      </c>
      <c r="AE187" s="72">
        <f>III!Y121*100</f>
        <v>25</v>
      </c>
      <c r="AF187" s="72">
        <f>III!Z121*100</f>
        <v>25</v>
      </c>
      <c r="AG187" s="72">
        <f>III!AA121*100</f>
        <v>25</v>
      </c>
      <c r="AH187" s="72">
        <f>III!AB121*100</f>
        <v>25</v>
      </c>
      <c r="AI187" s="72">
        <f>III!AC121*100</f>
        <v>25</v>
      </c>
      <c r="AJ187" s="72">
        <f>III!AD121*100</f>
        <v>25</v>
      </c>
      <c r="AK187" s="72">
        <f>III!AE121*100</f>
        <v>25</v>
      </c>
      <c r="AL187" s="72">
        <f>III!AF121*100</f>
        <v>25</v>
      </c>
      <c r="AM187" s="72">
        <f>III!AG121*100</f>
        <v>25</v>
      </c>
      <c r="AN187" s="72">
        <f>III!AH121*100</f>
        <v>25</v>
      </c>
      <c r="AO187" s="72">
        <f>III!AI121*100</f>
        <v>25</v>
      </c>
      <c r="AP187" s="72">
        <f>III!AJ121*100</f>
        <v>25</v>
      </c>
      <c r="AQ187" s="72">
        <f>III!AK121*100</f>
        <v>25</v>
      </c>
    </row>
    <row r="188" spans="1:43" hidden="1" x14ac:dyDescent="0.2">
      <c r="A188" s="68" t="s">
        <v>99</v>
      </c>
      <c r="B188" s="68" t="s">
        <v>100</v>
      </c>
      <c r="C188" s="68" t="s">
        <v>109</v>
      </c>
      <c r="D188" s="68" t="s">
        <v>16</v>
      </c>
      <c r="E188" s="68" t="s">
        <v>80</v>
      </c>
      <c r="F188" s="68" t="s">
        <v>107</v>
      </c>
      <c r="G188" s="69" t="str">
        <f>III!B122</f>
        <v>%</v>
      </c>
      <c r="H188" s="68" t="s">
        <v>98</v>
      </c>
      <c r="I188" s="70">
        <v>3</v>
      </c>
      <c r="J188" s="72">
        <f>III!D122*100</f>
        <v>100</v>
      </c>
      <c r="K188" s="72">
        <f>III!E122*100</f>
        <v>88.201451378809864</v>
      </c>
      <c r="L188" s="72">
        <f>III!F122*100</f>
        <v>88.496298984034823</v>
      </c>
      <c r="M188" s="72">
        <f>III!G122*100</f>
        <v>88.791146589259796</v>
      </c>
      <c r="N188" s="72">
        <f>III!H122*100</f>
        <v>89.085994194484755</v>
      </c>
      <c r="O188" s="72">
        <f>III!I122*100</f>
        <v>89.380841799709728</v>
      </c>
      <c r="P188" s="72">
        <f>III!J122*100</f>
        <v>89.675689404934687</v>
      </c>
      <c r="Q188" s="72">
        <f>III!K122*100</f>
        <v>89.970537010159646</v>
      </c>
      <c r="R188" s="72">
        <f>III!L122*100</f>
        <v>90.265384615384619</v>
      </c>
      <c r="S188" s="72">
        <f>III!M122*100</f>
        <v>90.560232220609578</v>
      </c>
      <c r="T188" s="72">
        <f>III!N122*100</f>
        <v>90.855079825834537</v>
      </c>
      <c r="U188" s="72">
        <f>III!O122*100</f>
        <v>91.14992743105951</v>
      </c>
      <c r="V188" s="72">
        <f>III!P122*100</f>
        <v>91.444775036284469</v>
      </c>
      <c r="W188" s="72">
        <f>III!Q122*100</f>
        <v>91.739622641509428</v>
      </c>
      <c r="X188" s="72">
        <f>III!R122*100</f>
        <v>91.739622641509428</v>
      </c>
      <c r="Y188" s="72">
        <f>III!S122*100</f>
        <v>91.739622641509428</v>
      </c>
      <c r="Z188" s="72">
        <f>III!T122*100</f>
        <v>91.739622641509428</v>
      </c>
      <c r="AA188" s="72">
        <f>III!U122*100</f>
        <v>91.739622641509428</v>
      </c>
      <c r="AB188" s="72">
        <f>III!V122*100</f>
        <v>91.739622641509428</v>
      </c>
      <c r="AC188" s="72">
        <f>III!W122*100</f>
        <v>91.739622641509428</v>
      </c>
      <c r="AD188" s="72">
        <f>III!X122*100</f>
        <v>91.739622641509428</v>
      </c>
      <c r="AE188" s="72">
        <f>III!Y122*100</f>
        <v>91.739622641509428</v>
      </c>
      <c r="AF188" s="72">
        <f>III!Z122*100</f>
        <v>91.739622641509428</v>
      </c>
      <c r="AG188" s="72">
        <f>III!AA122*100</f>
        <v>91.739622641509428</v>
      </c>
      <c r="AH188" s="72">
        <f>III!AB122*100</f>
        <v>91.739622641509428</v>
      </c>
      <c r="AI188" s="72">
        <f>III!AC122*100</f>
        <v>91.739622641509428</v>
      </c>
      <c r="AJ188" s="72">
        <f>III!AD122*100</f>
        <v>91.739622641509428</v>
      </c>
      <c r="AK188" s="72">
        <f>III!AE122*100</f>
        <v>91.739622641509428</v>
      </c>
      <c r="AL188" s="72">
        <f>III!AF122*100</f>
        <v>91.739622641509428</v>
      </c>
      <c r="AM188" s="72">
        <f>III!AG122*100</f>
        <v>91.739622641509428</v>
      </c>
      <c r="AN188" s="72">
        <f>III!AH122*100</f>
        <v>91.739622641509428</v>
      </c>
      <c r="AO188" s="72">
        <f>III!AI122*100</f>
        <v>91.739622641509428</v>
      </c>
      <c r="AP188" s="72">
        <f>III!AJ122*100</f>
        <v>91.739622641509428</v>
      </c>
      <c r="AQ188" s="72">
        <f>III!AK122*100</f>
        <v>91.739622641509428</v>
      </c>
    </row>
    <row r="189" spans="1:43" hidden="1" x14ac:dyDescent="0.2">
      <c r="A189" s="68" t="s">
        <v>99</v>
      </c>
      <c r="B189" s="68" t="s">
        <v>100</v>
      </c>
      <c r="C189" s="68" t="s">
        <v>109</v>
      </c>
      <c r="D189" s="68" t="s">
        <v>84</v>
      </c>
      <c r="E189" s="68" t="s">
        <v>7</v>
      </c>
      <c r="F189" s="68" t="s">
        <v>107</v>
      </c>
      <c r="G189" s="69" t="str">
        <f>III!B125</f>
        <v>%</v>
      </c>
      <c r="H189" s="68" t="s">
        <v>98</v>
      </c>
      <c r="I189" s="70">
        <v>3</v>
      </c>
      <c r="J189" s="72">
        <f>III!D125*100</f>
        <v>82</v>
      </c>
      <c r="K189" s="72">
        <f>III!E125*100</f>
        <v>82</v>
      </c>
      <c r="L189" s="72">
        <f>III!F125*100</f>
        <v>82</v>
      </c>
      <c r="M189" s="72">
        <f>III!G125*100</f>
        <v>82</v>
      </c>
      <c r="N189" s="72">
        <f>III!H125*100</f>
        <v>82.068333333333328</v>
      </c>
      <c r="O189" s="72">
        <f>III!I125*100</f>
        <v>82.13666666666667</v>
      </c>
      <c r="P189" s="72">
        <f>III!J125*100</f>
        <v>82.204999999999998</v>
      </c>
      <c r="Q189" s="72">
        <f>III!K125*100</f>
        <v>82.273333333333326</v>
      </c>
      <c r="R189" s="72">
        <f>III!L125*100</f>
        <v>82.341666666666654</v>
      </c>
      <c r="S189" s="72">
        <f>III!M125*100</f>
        <v>82.409999999999982</v>
      </c>
      <c r="T189" s="72">
        <f>III!N125*100</f>
        <v>82.478333333333325</v>
      </c>
      <c r="U189" s="72">
        <f>III!O125*100</f>
        <v>82.546666666666653</v>
      </c>
      <c r="V189" s="72">
        <f>III!P125*100</f>
        <v>82.615000000000009</v>
      </c>
      <c r="W189" s="72">
        <f>III!Q125*100</f>
        <v>82.683333333333337</v>
      </c>
      <c r="X189" s="72">
        <f>III!R125*100</f>
        <v>82.751666666666665</v>
      </c>
      <c r="Y189" s="72">
        <f>III!S125*100</f>
        <v>82.82</v>
      </c>
      <c r="Z189" s="72">
        <f>III!T125*100</f>
        <v>82.888333333333321</v>
      </c>
      <c r="AA189" s="72">
        <f>III!U125*100</f>
        <v>82.956666666666663</v>
      </c>
      <c r="AB189" s="72">
        <f>III!V125*100</f>
        <v>83.024999999999991</v>
      </c>
      <c r="AC189" s="72">
        <f>III!W125*100</f>
        <v>83.093333333333334</v>
      </c>
      <c r="AD189" s="72">
        <f>III!X125*100</f>
        <v>83.161666666666662</v>
      </c>
      <c r="AE189" s="72">
        <f>III!Y125*100</f>
        <v>83.229999999999976</v>
      </c>
      <c r="AF189" s="72">
        <f>III!Z125*100</f>
        <v>83.298333333333332</v>
      </c>
      <c r="AG189" s="72">
        <f>III!AA125*100</f>
        <v>83.36666666666666</v>
      </c>
      <c r="AH189" s="72">
        <f>III!AB125*100</f>
        <v>83.435000000000002</v>
      </c>
      <c r="AI189" s="72">
        <f>III!AC125*100</f>
        <v>83.50333333333333</v>
      </c>
      <c r="AJ189" s="72">
        <f>III!AD125*100</f>
        <v>83.571666666666658</v>
      </c>
      <c r="AK189" s="72">
        <f>III!AE125*100</f>
        <v>83.639999999999986</v>
      </c>
      <c r="AL189" s="72">
        <f>III!AF125*100</f>
        <v>83.708333333333314</v>
      </c>
      <c r="AM189" s="72">
        <f>III!AG125*100</f>
        <v>83.776666666666671</v>
      </c>
      <c r="AN189" s="72">
        <f>III!AH125*100</f>
        <v>83.844999999999999</v>
      </c>
      <c r="AO189" s="72">
        <f>III!AI125*100</f>
        <v>83.913333333333341</v>
      </c>
      <c r="AP189" s="72">
        <f>III!AJ125*100</f>
        <v>83.981666666666669</v>
      </c>
      <c r="AQ189" s="72">
        <f>III!AK125*100</f>
        <v>84.05</v>
      </c>
    </row>
    <row r="190" spans="1:43" hidden="1" x14ac:dyDescent="0.2">
      <c r="A190" s="68" t="s">
        <v>99</v>
      </c>
      <c r="B190" s="68" t="s">
        <v>100</v>
      </c>
      <c r="C190" s="68" t="s">
        <v>109</v>
      </c>
      <c r="D190" s="68" t="s">
        <v>84</v>
      </c>
      <c r="E190" s="68" t="s">
        <v>9</v>
      </c>
      <c r="F190" s="68" t="s">
        <v>107</v>
      </c>
      <c r="G190" s="69" t="str">
        <f>III!B126</f>
        <v>%</v>
      </c>
      <c r="H190" s="68" t="s">
        <v>98</v>
      </c>
      <c r="I190" s="70">
        <v>3</v>
      </c>
      <c r="J190" s="72">
        <f>III!D126*100</f>
        <v>74.099999999999994</v>
      </c>
      <c r="K190" s="72">
        <f>III!E126*100</f>
        <v>74.099999999999994</v>
      </c>
      <c r="L190" s="72">
        <f>III!F126*100</f>
        <v>74.099999999999994</v>
      </c>
      <c r="M190" s="72">
        <f>III!G126*100</f>
        <v>74.099999999999994</v>
      </c>
      <c r="N190" s="72">
        <f>III!H126*100</f>
        <v>74.161749999999998</v>
      </c>
      <c r="O190" s="72">
        <f>III!I126*100</f>
        <v>74.223500000000001</v>
      </c>
      <c r="P190" s="72">
        <f>III!J126*100</f>
        <v>74.285249999999991</v>
      </c>
      <c r="Q190" s="72">
        <f>III!K126*100</f>
        <v>74.347000000000008</v>
      </c>
      <c r="R190" s="72">
        <f>III!L126*100</f>
        <v>74.408749999999998</v>
      </c>
      <c r="S190" s="72">
        <f>III!M126*100</f>
        <v>74.470500000000001</v>
      </c>
      <c r="T190" s="72">
        <f>III!N126*100</f>
        <v>74.532250000000005</v>
      </c>
      <c r="U190" s="72">
        <f>III!O126*100</f>
        <v>74.593999999999994</v>
      </c>
      <c r="V190" s="72">
        <f>III!P126*100</f>
        <v>74.655749999999998</v>
      </c>
      <c r="W190" s="72">
        <f>III!Q126*100</f>
        <v>74.717499999999987</v>
      </c>
      <c r="X190" s="72">
        <f>III!R126*100</f>
        <v>74.779250000000005</v>
      </c>
      <c r="Y190" s="72">
        <f>III!S126*100</f>
        <v>74.841000000000008</v>
      </c>
      <c r="Z190" s="72">
        <f>III!T126*100</f>
        <v>74.902749999999997</v>
      </c>
      <c r="AA190" s="72">
        <f>III!U126*100</f>
        <v>74.964500000000001</v>
      </c>
      <c r="AB190" s="72">
        <f>III!V126*100</f>
        <v>75.02624999999999</v>
      </c>
      <c r="AC190" s="72">
        <f>III!W126*100</f>
        <v>75.088000000000008</v>
      </c>
      <c r="AD190" s="72">
        <f>III!X126*100</f>
        <v>75.149749999999997</v>
      </c>
      <c r="AE190" s="72">
        <f>III!Y126*100</f>
        <v>75.211499999999987</v>
      </c>
      <c r="AF190" s="72">
        <f>III!Z126*100</f>
        <v>75.273250000000004</v>
      </c>
      <c r="AG190" s="72">
        <f>III!AA126*100</f>
        <v>75.334999999999994</v>
      </c>
      <c r="AH190" s="72">
        <f>III!AB126*100</f>
        <v>75.396749999999997</v>
      </c>
      <c r="AI190" s="72">
        <f>III!AC126*100</f>
        <v>75.458500000000001</v>
      </c>
      <c r="AJ190" s="72">
        <f>III!AD126*100</f>
        <v>75.52024999999999</v>
      </c>
      <c r="AK190" s="72">
        <f>III!AE126*100</f>
        <v>75.582000000000008</v>
      </c>
      <c r="AL190" s="72">
        <f>III!AF126*100</f>
        <v>75.643749999999997</v>
      </c>
      <c r="AM190" s="72">
        <f>III!AG126*100</f>
        <v>75.705500000000001</v>
      </c>
      <c r="AN190" s="72">
        <f>III!AH126*100</f>
        <v>75.76724999999999</v>
      </c>
      <c r="AO190" s="72">
        <f>III!AI126*100</f>
        <v>75.829000000000008</v>
      </c>
      <c r="AP190" s="72">
        <f>III!AJ126*100</f>
        <v>75.890749999999997</v>
      </c>
      <c r="AQ190" s="72">
        <f>III!AK126*100</f>
        <v>75.952499999999986</v>
      </c>
    </row>
    <row r="191" spans="1:43" hidden="1" x14ac:dyDescent="0.2">
      <c r="A191" s="68" t="s">
        <v>99</v>
      </c>
      <c r="B191" s="68" t="s">
        <v>100</v>
      </c>
      <c r="C191" s="68" t="s">
        <v>109</v>
      </c>
      <c r="D191" s="68" t="s">
        <v>84</v>
      </c>
      <c r="E191" s="68" t="s">
        <v>10</v>
      </c>
      <c r="F191" s="68" t="s">
        <v>107</v>
      </c>
      <c r="G191" s="69" t="str">
        <f>III!B127</f>
        <v>%</v>
      </c>
      <c r="H191" s="68" t="s">
        <v>98</v>
      </c>
      <c r="I191" s="70">
        <v>3</v>
      </c>
      <c r="J191" s="72">
        <f>III!D127*100</f>
        <v>82</v>
      </c>
      <c r="K191" s="72">
        <f>III!E127*100</f>
        <v>82</v>
      </c>
      <c r="L191" s="72">
        <f>III!F127*100</f>
        <v>82</v>
      </c>
      <c r="M191" s="72">
        <f>III!G127*100</f>
        <v>82</v>
      </c>
      <c r="N191" s="72">
        <f>III!H127*100</f>
        <v>82.068333333333328</v>
      </c>
      <c r="O191" s="72">
        <f>III!I127*100</f>
        <v>82.13666666666667</v>
      </c>
      <c r="P191" s="72">
        <f>III!J127*100</f>
        <v>82.204999999999998</v>
      </c>
      <c r="Q191" s="72">
        <f>III!K127*100</f>
        <v>82.273333333333326</v>
      </c>
      <c r="R191" s="72">
        <f>III!L127*100</f>
        <v>82.341666666666654</v>
      </c>
      <c r="S191" s="72">
        <f>III!M127*100</f>
        <v>82.409999999999982</v>
      </c>
      <c r="T191" s="72">
        <f>III!N127*100</f>
        <v>82.478333333333325</v>
      </c>
      <c r="U191" s="72">
        <f>III!O127*100</f>
        <v>82.546666666666653</v>
      </c>
      <c r="V191" s="72">
        <f>III!P127*100</f>
        <v>82.615000000000009</v>
      </c>
      <c r="W191" s="72">
        <f>III!Q127*100</f>
        <v>82.683333333333337</v>
      </c>
      <c r="X191" s="72">
        <f>III!R127*100</f>
        <v>82.751666666666665</v>
      </c>
      <c r="Y191" s="72">
        <f>III!S127*100</f>
        <v>82.82</v>
      </c>
      <c r="Z191" s="72">
        <f>III!T127*100</f>
        <v>82.888333333333321</v>
      </c>
      <c r="AA191" s="72">
        <f>III!U127*100</f>
        <v>82.956666666666663</v>
      </c>
      <c r="AB191" s="72">
        <f>III!V127*100</f>
        <v>83.024999999999991</v>
      </c>
      <c r="AC191" s="72">
        <f>III!W127*100</f>
        <v>83.093333333333334</v>
      </c>
      <c r="AD191" s="72">
        <f>III!X127*100</f>
        <v>83.161666666666662</v>
      </c>
      <c r="AE191" s="72">
        <f>III!Y127*100</f>
        <v>83.229999999999976</v>
      </c>
      <c r="AF191" s="72">
        <f>III!Z127*100</f>
        <v>83.298333333333332</v>
      </c>
      <c r="AG191" s="72">
        <f>III!AA127*100</f>
        <v>83.36666666666666</v>
      </c>
      <c r="AH191" s="72">
        <f>III!AB127*100</f>
        <v>83.435000000000002</v>
      </c>
      <c r="AI191" s="72">
        <f>III!AC127*100</f>
        <v>83.50333333333333</v>
      </c>
      <c r="AJ191" s="72">
        <f>III!AD127*100</f>
        <v>83.571666666666658</v>
      </c>
      <c r="AK191" s="72">
        <f>III!AE127*100</f>
        <v>83.639999999999986</v>
      </c>
      <c r="AL191" s="72">
        <f>III!AF127*100</f>
        <v>83.708333333333314</v>
      </c>
      <c r="AM191" s="72">
        <f>III!AG127*100</f>
        <v>83.776666666666671</v>
      </c>
      <c r="AN191" s="72">
        <f>III!AH127*100</f>
        <v>83.844999999999999</v>
      </c>
      <c r="AO191" s="72">
        <f>III!AI127*100</f>
        <v>83.913333333333341</v>
      </c>
      <c r="AP191" s="72">
        <f>III!AJ127*100</f>
        <v>83.981666666666669</v>
      </c>
      <c r="AQ191" s="72">
        <f>III!AK127*100</f>
        <v>84.05</v>
      </c>
    </row>
    <row r="192" spans="1:43" hidden="1" x14ac:dyDescent="0.2">
      <c r="A192" s="68" t="s">
        <v>99</v>
      </c>
      <c r="B192" s="68" t="s">
        <v>100</v>
      </c>
      <c r="C192" s="68" t="s">
        <v>109</v>
      </c>
      <c r="D192" s="68" t="s">
        <v>84</v>
      </c>
      <c r="E192" s="68" t="s">
        <v>11</v>
      </c>
      <c r="F192" s="68" t="s">
        <v>107</v>
      </c>
      <c r="G192" s="69" t="str">
        <f>III!B128</f>
        <v>%</v>
      </c>
      <c r="H192" s="68" t="s">
        <v>98</v>
      </c>
      <c r="I192" s="70">
        <v>3</v>
      </c>
      <c r="J192" s="72">
        <f>III!D128*100</f>
        <v>76.7</v>
      </c>
      <c r="K192" s="72">
        <f>III!E128*100</f>
        <v>76.7</v>
      </c>
      <c r="L192" s="72">
        <f>III!F128*100</f>
        <v>76.7</v>
      </c>
      <c r="M192" s="72">
        <f>III!G128*100</f>
        <v>76.7</v>
      </c>
      <c r="N192" s="72">
        <f>III!H128*100</f>
        <v>76.76391666666666</v>
      </c>
      <c r="O192" s="72">
        <f>III!I128*100</f>
        <v>76.827833333333345</v>
      </c>
      <c r="P192" s="72">
        <f>III!J128*100</f>
        <v>76.891749999999988</v>
      </c>
      <c r="Q192" s="72">
        <f>III!K128*100</f>
        <v>76.955666666666673</v>
      </c>
      <c r="R192" s="72">
        <f>III!L128*100</f>
        <v>77.01958333333333</v>
      </c>
      <c r="S192" s="72">
        <f>III!M128*100</f>
        <v>77.083499999999987</v>
      </c>
      <c r="T192" s="72">
        <f>III!N128*100</f>
        <v>77.147416666666672</v>
      </c>
      <c r="U192" s="72">
        <f>III!O128*100</f>
        <v>77.211333333333329</v>
      </c>
      <c r="V192" s="72">
        <f>III!P128*100</f>
        <v>77.27525</v>
      </c>
      <c r="W192" s="72">
        <f>III!Q128*100</f>
        <v>77.339166666666671</v>
      </c>
      <c r="X192" s="72">
        <f>III!R128*100</f>
        <v>77.403083333333342</v>
      </c>
      <c r="Y192" s="72">
        <f>III!S128*100</f>
        <v>77.466999999999999</v>
      </c>
      <c r="Z192" s="72">
        <f>III!T128*100</f>
        <v>77.530916666666656</v>
      </c>
      <c r="AA192" s="72">
        <f>III!U128*100</f>
        <v>77.594833333333341</v>
      </c>
      <c r="AB192" s="72">
        <f>III!V128*100</f>
        <v>77.658749999999998</v>
      </c>
      <c r="AC192" s="72">
        <f>III!W128*100</f>
        <v>77.722666666666669</v>
      </c>
      <c r="AD192" s="72">
        <f>III!X128*100</f>
        <v>77.78658333333334</v>
      </c>
      <c r="AE192" s="72">
        <f>III!Y128*100</f>
        <v>77.850499999999982</v>
      </c>
      <c r="AF192" s="72">
        <f>III!Z128*100</f>
        <v>77.914416666666682</v>
      </c>
      <c r="AG192" s="72">
        <f>III!AA128*100</f>
        <v>77.978333333333325</v>
      </c>
      <c r="AH192" s="72">
        <f>III!AB128*100</f>
        <v>78.042249999999996</v>
      </c>
      <c r="AI192" s="72">
        <f>III!AC128*100</f>
        <v>78.106166666666667</v>
      </c>
      <c r="AJ192" s="72">
        <f>III!AD128*100</f>
        <v>78.170083333333324</v>
      </c>
      <c r="AK192" s="72">
        <f>III!AE128*100</f>
        <v>78.234000000000009</v>
      </c>
      <c r="AL192" s="72">
        <f>III!AF128*100</f>
        <v>78.297916666666666</v>
      </c>
      <c r="AM192" s="72">
        <f>III!AG128*100</f>
        <v>78.361833333333337</v>
      </c>
      <c r="AN192" s="72">
        <f>III!AH128*100</f>
        <v>78.425749999999994</v>
      </c>
      <c r="AO192" s="72">
        <f>III!AI128*100</f>
        <v>78.489666666666679</v>
      </c>
      <c r="AP192" s="72">
        <f>III!AJ128*100</f>
        <v>78.553583333333336</v>
      </c>
      <c r="AQ192" s="72">
        <f>III!AK128*100</f>
        <v>78.617499999999993</v>
      </c>
    </row>
    <row r="193" spans="1:43" hidden="1" x14ac:dyDescent="0.2">
      <c r="A193" s="68" t="s">
        <v>99</v>
      </c>
      <c r="B193" s="68" t="s">
        <v>100</v>
      </c>
      <c r="C193" s="68" t="s">
        <v>109</v>
      </c>
      <c r="D193" s="68" t="s">
        <v>84</v>
      </c>
      <c r="E193" s="68" t="s">
        <v>12</v>
      </c>
      <c r="F193" s="68" t="s">
        <v>107</v>
      </c>
      <c r="G193" s="69" t="str">
        <f>III!B129</f>
        <v>%</v>
      </c>
      <c r="H193" s="68" t="s">
        <v>98</v>
      </c>
      <c r="I193" s="70">
        <v>3</v>
      </c>
      <c r="J193" s="72">
        <f>III!D129*100</f>
        <v>81.8</v>
      </c>
      <c r="K193" s="72">
        <f>III!E129*100</f>
        <v>81.8</v>
      </c>
      <c r="L193" s="72">
        <f>III!F129*100</f>
        <v>81.8</v>
      </c>
      <c r="M193" s="72">
        <f>III!G129*100</f>
        <v>81.819473029999997</v>
      </c>
      <c r="N193" s="72">
        <f>III!H129*100</f>
        <v>81.887655924191662</v>
      </c>
      <c r="O193" s="72">
        <f>III!I129*100</f>
        <v>81.955838818383342</v>
      </c>
      <c r="P193" s="72">
        <f>III!J129*100</f>
        <v>82.024021712575006</v>
      </c>
      <c r="Q193" s="72">
        <f>III!K129*100</f>
        <v>82.092204606766671</v>
      </c>
      <c r="R193" s="72">
        <f>III!L129*100</f>
        <v>82.160387500958336</v>
      </c>
      <c r="S193" s="72">
        <f>III!M129*100</f>
        <v>82.228570395149987</v>
      </c>
      <c r="T193" s="72">
        <f>III!N129*100</f>
        <v>82.296753289341666</v>
      </c>
      <c r="U193" s="72">
        <f>III!O129*100</f>
        <v>82.364936183533331</v>
      </c>
      <c r="V193" s="72">
        <f>III!P129*100</f>
        <v>82.43311907772501</v>
      </c>
      <c r="W193" s="72">
        <f>III!Q129*100</f>
        <v>82.501301971916661</v>
      </c>
      <c r="X193" s="72">
        <f>III!R129*100</f>
        <v>82.56948486610834</v>
      </c>
      <c r="Y193" s="72">
        <f>III!S129*100</f>
        <v>82.637667760300005</v>
      </c>
      <c r="Z193" s="72">
        <f>III!T129*100</f>
        <v>82.70585065449167</v>
      </c>
      <c r="AA193" s="72">
        <f>III!U129*100</f>
        <v>82.774033548683335</v>
      </c>
      <c r="AB193" s="72">
        <f>III!V129*100</f>
        <v>82.842216442874999</v>
      </c>
      <c r="AC193" s="72">
        <f>III!W129*100</f>
        <v>82.910399337066679</v>
      </c>
      <c r="AD193" s="72">
        <f>III!X129*100</f>
        <v>82.978582231258329</v>
      </c>
      <c r="AE193" s="72">
        <f>III!Y129*100</f>
        <v>83.046765125449994</v>
      </c>
      <c r="AF193" s="72">
        <f>III!Z129*100</f>
        <v>83.114948019641659</v>
      </c>
      <c r="AG193" s="72">
        <f>III!AA129*100</f>
        <v>83.183130913833324</v>
      </c>
      <c r="AH193" s="72">
        <f>III!AB129*100</f>
        <v>83.251313808025003</v>
      </c>
      <c r="AI193" s="72">
        <f>III!AC129*100</f>
        <v>83.319496702216668</v>
      </c>
      <c r="AJ193" s="72">
        <f>III!AD129*100</f>
        <v>83.387679596408333</v>
      </c>
      <c r="AK193" s="72">
        <f>III!AE129*100</f>
        <v>83.455862490599998</v>
      </c>
      <c r="AL193" s="72">
        <f>III!AF129*100</f>
        <v>83.524045384791663</v>
      </c>
      <c r="AM193" s="72">
        <f>III!AG129*100</f>
        <v>83.592228278983342</v>
      </c>
      <c r="AN193" s="72">
        <f>III!AH129*100</f>
        <v>83.660411173174992</v>
      </c>
      <c r="AO193" s="72">
        <f>III!AI129*100</f>
        <v>83.728594067366686</v>
      </c>
      <c r="AP193" s="72">
        <f>III!AJ129*100</f>
        <v>83.796776961558336</v>
      </c>
      <c r="AQ193" s="72">
        <f>III!AK129*100</f>
        <v>83.864959855750001</v>
      </c>
    </row>
    <row r="194" spans="1:43" hidden="1" x14ac:dyDescent="0.2">
      <c r="A194" s="68" t="s">
        <v>99</v>
      </c>
      <c r="B194" s="68" t="s">
        <v>100</v>
      </c>
      <c r="C194" s="68" t="s">
        <v>109</v>
      </c>
      <c r="D194" s="68" t="s">
        <v>84</v>
      </c>
      <c r="E194" s="68" t="s">
        <v>54</v>
      </c>
      <c r="F194" s="68" t="s">
        <v>107</v>
      </c>
      <c r="G194" s="69" t="str">
        <f>III!B130</f>
        <v>%</v>
      </c>
      <c r="H194" s="68" t="s">
        <v>98</v>
      </c>
      <c r="I194" s="70">
        <v>3</v>
      </c>
      <c r="J194" s="72">
        <f>III!D130*100</f>
        <v>50</v>
      </c>
      <c r="K194" s="72">
        <f>III!E130*100</f>
        <v>50</v>
      </c>
      <c r="L194" s="72">
        <f>III!F130*100</f>
        <v>50</v>
      </c>
      <c r="M194" s="72">
        <f>III!G130*100</f>
        <v>50</v>
      </c>
      <c r="N194" s="72">
        <f>III!H130*100</f>
        <v>50.041666666666664</v>
      </c>
      <c r="O194" s="72">
        <f>III!I130*100</f>
        <v>50.083333333333336</v>
      </c>
      <c r="P194" s="72">
        <f>III!J130*100</f>
        <v>50.125</v>
      </c>
      <c r="Q194" s="72">
        <f>III!K130*100</f>
        <v>50.166666666666671</v>
      </c>
      <c r="R194" s="72">
        <f>III!L130*100</f>
        <v>50.208333333333336</v>
      </c>
      <c r="S194" s="72">
        <f>III!M130*100</f>
        <v>50.249999999999993</v>
      </c>
      <c r="T194" s="72">
        <f>III!N130*100</f>
        <v>50.291666666666671</v>
      </c>
      <c r="U194" s="72">
        <f>III!O130*100</f>
        <v>50.333333333333329</v>
      </c>
      <c r="V194" s="72">
        <f>III!P130*100</f>
        <v>50.375</v>
      </c>
      <c r="W194" s="72">
        <f>III!Q130*100</f>
        <v>50.416666666666664</v>
      </c>
      <c r="X194" s="72">
        <f>III!R130*100</f>
        <v>50.458333333333336</v>
      </c>
      <c r="Y194" s="72">
        <f>III!S130*100</f>
        <v>50.5</v>
      </c>
      <c r="Z194" s="72">
        <f>III!T130*100</f>
        <v>50.541666666666664</v>
      </c>
      <c r="AA194" s="72">
        <f>III!U130*100</f>
        <v>50.583333333333336</v>
      </c>
      <c r="AB194" s="72">
        <f>III!V130*100</f>
        <v>50.625</v>
      </c>
      <c r="AC194" s="72">
        <f>III!W130*100</f>
        <v>50.666666666666671</v>
      </c>
      <c r="AD194" s="72">
        <f>III!X130*100</f>
        <v>50.708333333333336</v>
      </c>
      <c r="AE194" s="72">
        <f>III!Y130*100</f>
        <v>50.749999999999993</v>
      </c>
      <c r="AF194" s="72">
        <f>III!Z130*100</f>
        <v>50.791666666666671</v>
      </c>
      <c r="AG194" s="72">
        <f>III!AA130*100</f>
        <v>50.833333333333329</v>
      </c>
      <c r="AH194" s="72">
        <f>III!AB130*100</f>
        <v>50.875</v>
      </c>
      <c r="AI194" s="72">
        <f>III!AC130*100</f>
        <v>50.916666666666664</v>
      </c>
      <c r="AJ194" s="72">
        <f>III!AD130*100</f>
        <v>50.958333333333329</v>
      </c>
      <c r="AK194" s="72">
        <f>III!AE130*100</f>
        <v>51</v>
      </c>
      <c r="AL194" s="72">
        <f>III!AF130*100</f>
        <v>51.041666666666664</v>
      </c>
      <c r="AM194" s="72">
        <f>III!AG130*100</f>
        <v>51.083333333333336</v>
      </c>
      <c r="AN194" s="72">
        <f>III!AH130*100</f>
        <v>51.125</v>
      </c>
      <c r="AO194" s="72">
        <f>III!AI130*100</f>
        <v>51.166666666666671</v>
      </c>
      <c r="AP194" s="72">
        <f>III!AJ130*100</f>
        <v>51.208333333333336</v>
      </c>
      <c r="AQ194" s="72">
        <f>III!AK130*100</f>
        <v>51.249999999999993</v>
      </c>
    </row>
    <row r="195" spans="1:43" hidden="1" x14ac:dyDescent="0.2">
      <c r="A195" s="68" t="s">
        <v>99</v>
      </c>
      <c r="B195" s="68" t="s">
        <v>100</v>
      </c>
      <c r="C195" s="68" t="s">
        <v>109</v>
      </c>
      <c r="D195" s="68" t="s">
        <v>84</v>
      </c>
      <c r="E195" s="68" t="s">
        <v>79</v>
      </c>
      <c r="F195" s="68" t="s">
        <v>107</v>
      </c>
      <c r="G195" s="69" t="str">
        <f>III!B131</f>
        <v>%</v>
      </c>
      <c r="H195" s="68" t="s">
        <v>98</v>
      </c>
      <c r="I195" s="70">
        <v>3</v>
      </c>
      <c r="J195" s="72">
        <f>III!D131*100</f>
        <v>50</v>
      </c>
      <c r="K195" s="72">
        <f>III!E131*100</f>
        <v>50</v>
      </c>
      <c r="L195" s="72">
        <f>III!F131*100</f>
        <v>50</v>
      </c>
      <c r="M195" s="72">
        <f>III!G131*100</f>
        <v>50</v>
      </c>
      <c r="N195" s="72">
        <f>III!H131*100</f>
        <v>50.041666666666664</v>
      </c>
      <c r="O195" s="72">
        <f>III!I131*100</f>
        <v>50.083333333333336</v>
      </c>
      <c r="P195" s="72">
        <f>III!J131*100</f>
        <v>50.125</v>
      </c>
      <c r="Q195" s="72">
        <f>III!K131*100</f>
        <v>50.166666666666671</v>
      </c>
      <c r="R195" s="72">
        <f>III!L131*100</f>
        <v>50.208333333333336</v>
      </c>
      <c r="S195" s="72">
        <f>III!M131*100</f>
        <v>50.249999999999993</v>
      </c>
      <c r="T195" s="72">
        <f>III!N131*100</f>
        <v>50.291666666666671</v>
      </c>
      <c r="U195" s="72">
        <f>III!O131*100</f>
        <v>50.333333333333329</v>
      </c>
      <c r="V195" s="72">
        <f>III!P131*100</f>
        <v>50.375</v>
      </c>
      <c r="W195" s="72">
        <f>III!Q131*100</f>
        <v>50.416666666666664</v>
      </c>
      <c r="X195" s="72">
        <f>III!R131*100</f>
        <v>50.458333333333336</v>
      </c>
      <c r="Y195" s="72">
        <f>III!S131*100</f>
        <v>50.5</v>
      </c>
      <c r="Z195" s="72">
        <f>III!T131*100</f>
        <v>50.541666666666664</v>
      </c>
      <c r="AA195" s="72">
        <f>III!U131*100</f>
        <v>50.583333333333336</v>
      </c>
      <c r="AB195" s="72">
        <f>III!V131*100</f>
        <v>50.625</v>
      </c>
      <c r="AC195" s="72">
        <f>III!W131*100</f>
        <v>50.666666666666671</v>
      </c>
      <c r="AD195" s="72">
        <f>III!X131*100</f>
        <v>50.708333333333336</v>
      </c>
      <c r="AE195" s="72">
        <f>III!Y131*100</f>
        <v>50.749999999999993</v>
      </c>
      <c r="AF195" s="72">
        <f>III!Z131*100</f>
        <v>50.791666666666671</v>
      </c>
      <c r="AG195" s="72">
        <f>III!AA131*100</f>
        <v>50.833333333333329</v>
      </c>
      <c r="AH195" s="72">
        <f>III!AB131*100</f>
        <v>50.875</v>
      </c>
      <c r="AI195" s="72">
        <f>III!AC131*100</f>
        <v>50.916666666666664</v>
      </c>
      <c r="AJ195" s="72">
        <f>III!AD131*100</f>
        <v>50.958333333333329</v>
      </c>
      <c r="AK195" s="72">
        <f>III!AE131*100</f>
        <v>51</v>
      </c>
      <c r="AL195" s="72">
        <f>III!AF131*100</f>
        <v>51.041666666666664</v>
      </c>
      <c r="AM195" s="72">
        <f>III!AG131*100</f>
        <v>51.083333333333336</v>
      </c>
      <c r="AN195" s="72">
        <f>III!AH131*100</f>
        <v>51.125</v>
      </c>
      <c r="AO195" s="72">
        <f>III!AI131*100</f>
        <v>51.166666666666671</v>
      </c>
      <c r="AP195" s="72">
        <f>III!AJ131*100</f>
        <v>51.208333333333336</v>
      </c>
      <c r="AQ195" s="72">
        <f>III!AK131*100</f>
        <v>51.249999999999993</v>
      </c>
    </row>
    <row r="196" spans="1:43" hidden="1" x14ac:dyDescent="0.2">
      <c r="A196" s="68" t="s">
        <v>99</v>
      </c>
      <c r="B196" s="68" t="s">
        <v>100</v>
      </c>
      <c r="C196" s="68" t="s">
        <v>109</v>
      </c>
      <c r="D196" s="68" t="s">
        <v>84</v>
      </c>
      <c r="E196" s="68" t="s">
        <v>57</v>
      </c>
      <c r="F196" s="68" t="s">
        <v>107</v>
      </c>
      <c r="G196" s="69" t="str">
        <f>III!B132</f>
        <v>%</v>
      </c>
      <c r="H196" s="68" t="s">
        <v>98</v>
      </c>
      <c r="I196" s="70">
        <v>3</v>
      </c>
      <c r="J196" s="72">
        <f>III!D132*100</f>
        <v>76.7</v>
      </c>
      <c r="K196" s="72">
        <f>III!E132*100</f>
        <v>76.7</v>
      </c>
      <c r="L196" s="72">
        <f>III!F132*100</f>
        <v>76.7</v>
      </c>
      <c r="M196" s="72">
        <f>III!G132*100</f>
        <v>76.7</v>
      </c>
      <c r="N196" s="72">
        <f>III!H132*100</f>
        <v>76.76391666666666</v>
      </c>
      <c r="O196" s="72">
        <f>III!I132*100</f>
        <v>76.827833333333345</v>
      </c>
      <c r="P196" s="72">
        <f>III!J132*100</f>
        <v>76.891749999999988</v>
      </c>
      <c r="Q196" s="72">
        <f>III!K132*100</f>
        <v>76.955666666666673</v>
      </c>
      <c r="R196" s="72">
        <f>III!L132*100</f>
        <v>77.01958333333333</v>
      </c>
      <c r="S196" s="72">
        <f>III!M132*100</f>
        <v>77.083499999999987</v>
      </c>
      <c r="T196" s="72">
        <f>III!N132*100</f>
        <v>77.147416666666672</v>
      </c>
      <c r="U196" s="72">
        <f>III!O132*100</f>
        <v>77.211333333333329</v>
      </c>
      <c r="V196" s="72">
        <f>III!P132*100</f>
        <v>77.27525</v>
      </c>
      <c r="W196" s="72">
        <f>III!Q132*100</f>
        <v>77.339166666666671</v>
      </c>
      <c r="X196" s="72">
        <f>III!R132*100</f>
        <v>77.403083333333342</v>
      </c>
      <c r="Y196" s="72">
        <f>III!S132*100</f>
        <v>77.466999999999999</v>
      </c>
      <c r="Z196" s="72">
        <f>III!T132*100</f>
        <v>77.530916666666656</v>
      </c>
      <c r="AA196" s="72">
        <f>III!U132*100</f>
        <v>77.594833333333341</v>
      </c>
      <c r="AB196" s="72">
        <f>III!V132*100</f>
        <v>77.658749999999998</v>
      </c>
      <c r="AC196" s="72">
        <f>III!W132*100</f>
        <v>77.722666666666669</v>
      </c>
      <c r="AD196" s="72">
        <f>III!X132*100</f>
        <v>77.78658333333334</v>
      </c>
      <c r="AE196" s="72">
        <f>III!Y132*100</f>
        <v>77.850499999999982</v>
      </c>
      <c r="AF196" s="72">
        <f>III!Z132*100</f>
        <v>77.914416666666682</v>
      </c>
      <c r="AG196" s="72">
        <f>III!AA132*100</f>
        <v>77.978333333333325</v>
      </c>
      <c r="AH196" s="72">
        <f>III!AB132*100</f>
        <v>78.042249999999996</v>
      </c>
      <c r="AI196" s="72">
        <f>III!AC132*100</f>
        <v>78.106166666666667</v>
      </c>
      <c r="AJ196" s="72">
        <f>III!AD132*100</f>
        <v>78.170083333333324</v>
      </c>
      <c r="AK196" s="72">
        <f>III!AE132*100</f>
        <v>78.234000000000009</v>
      </c>
      <c r="AL196" s="72">
        <f>III!AF132*100</f>
        <v>78.297916666666666</v>
      </c>
      <c r="AM196" s="72">
        <f>III!AG132*100</f>
        <v>78.361833333333337</v>
      </c>
      <c r="AN196" s="72">
        <f>III!AH132*100</f>
        <v>78.425749999999994</v>
      </c>
      <c r="AO196" s="72">
        <f>III!AI132*100</f>
        <v>78.489666666666679</v>
      </c>
      <c r="AP196" s="72">
        <f>III!AJ132*100</f>
        <v>78.553583333333336</v>
      </c>
      <c r="AQ196" s="72">
        <f>III!AK132*100</f>
        <v>78.617499999999993</v>
      </c>
    </row>
    <row r="197" spans="1:43" hidden="1" x14ac:dyDescent="0.2">
      <c r="A197" s="68" t="s">
        <v>99</v>
      </c>
      <c r="B197" s="68" t="s">
        <v>100</v>
      </c>
      <c r="C197" s="68" t="s">
        <v>109</v>
      </c>
      <c r="D197" s="68" t="s">
        <v>84</v>
      </c>
      <c r="E197" s="68" t="s">
        <v>13</v>
      </c>
      <c r="F197" s="68" t="s">
        <v>107</v>
      </c>
      <c r="G197" s="69" t="str">
        <f>III!B133</f>
        <v>%</v>
      </c>
      <c r="H197" s="68" t="s">
        <v>98</v>
      </c>
      <c r="I197" s="70">
        <v>3</v>
      </c>
      <c r="J197" s="72">
        <f>III!D133*100</f>
        <v>76.7</v>
      </c>
      <c r="K197" s="72">
        <f>III!E133*100</f>
        <v>76.7</v>
      </c>
      <c r="L197" s="72">
        <f>III!F133*100</f>
        <v>76.7</v>
      </c>
      <c r="M197" s="72">
        <f>III!G133*100</f>
        <v>76.7</v>
      </c>
      <c r="N197" s="72">
        <f>III!H133*100</f>
        <v>76.76391666666666</v>
      </c>
      <c r="O197" s="72">
        <f>III!I133*100</f>
        <v>76.827833333333345</v>
      </c>
      <c r="P197" s="72">
        <f>III!J133*100</f>
        <v>76.891749999999988</v>
      </c>
      <c r="Q197" s="72">
        <f>III!K133*100</f>
        <v>76.955666666666673</v>
      </c>
      <c r="R197" s="72">
        <f>III!L133*100</f>
        <v>77.01958333333333</v>
      </c>
      <c r="S197" s="72">
        <f>III!M133*100</f>
        <v>77.083499999999987</v>
      </c>
      <c r="T197" s="72">
        <f>III!N133*100</f>
        <v>77.147416666666672</v>
      </c>
      <c r="U197" s="72">
        <f>III!O133*100</f>
        <v>77.211333333333329</v>
      </c>
      <c r="V197" s="72">
        <f>III!P133*100</f>
        <v>77.27525</v>
      </c>
      <c r="W197" s="72">
        <f>III!Q133*100</f>
        <v>77.339166666666671</v>
      </c>
      <c r="X197" s="72">
        <f>III!R133*100</f>
        <v>77.403083333333342</v>
      </c>
      <c r="Y197" s="72">
        <f>III!S133*100</f>
        <v>77.466999999999999</v>
      </c>
      <c r="Z197" s="72">
        <f>III!T133*100</f>
        <v>77.530916666666656</v>
      </c>
      <c r="AA197" s="72">
        <f>III!U133*100</f>
        <v>77.594833333333341</v>
      </c>
      <c r="AB197" s="72">
        <f>III!V133*100</f>
        <v>77.658749999999998</v>
      </c>
      <c r="AC197" s="72">
        <f>III!W133*100</f>
        <v>77.722666666666669</v>
      </c>
      <c r="AD197" s="72">
        <f>III!X133*100</f>
        <v>77.78658333333334</v>
      </c>
      <c r="AE197" s="72">
        <f>III!Y133*100</f>
        <v>77.850499999999982</v>
      </c>
      <c r="AF197" s="72">
        <f>III!Z133*100</f>
        <v>77.914416666666682</v>
      </c>
      <c r="AG197" s="72">
        <f>III!AA133*100</f>
        <v>77.978333333333325</v>
      </c>
      <c r="AH197" s="72">
        <f>III!AB133*100</f>
        <v>78.042249999999996</v>
      </c>
      <c r="AI197" s="72">
        <f>III!AC133*100</f>
        <v>78.106166666666667</v>
      </c>
      <c r="AJ197" s="72">
        <f>III!AD133*100</f>
        <v>78.170083333333324</v>
      </c>
      <c r="AK197" s="72">
        <f>III!AE133*100</f>
        <v>78.234000000000009</v>
      </c>
      <c r="AL197" s="72">
        <f>III!AF133*100</f>
        <v>78.297916666666666</v>
      </c>
      <c r="AM197" s="72">
        <f>III!AG133*100</f>
        <v>78.361833333333337</v>
      </c>
      <c r="AN197" s="72">
        <f>III!AH133*100</f>
        <v>78.425749999999994</v>
      </c>
      <c r="AO197" s="72">
        <f>III!AI133*100</f>
        <v>78.489666666666679</v>
      </c>
      <c r="AP197" s="72">
        <f>III!AJ133*100</f>
        <v>78.553583333333336</v>
      </c>
      <c r="AQ197" s="72">
        <f>III!AK133*100</f>
        <v>78.617499999999993</v>
      </c>
    </row>
    <row r="198" spans="1:43" hidden="1" x14ac:dyDescent="0.2">
      <c r="A198" s="68" t="s">
        <v>99</v>
      </c>
      <c r="B198" s="68" t="s">
        <v>100</v>
      </c>
      <c r="C198" s="68" t="s">
        <v>109</v>
      </c>
      <c r="D198" s="68" t="s">
        <v>84</v>
      </c>
      <c r="E198" s="68" t="s">
        <v>55</v>
      </c>
      <c r="F198" s="68" t="s">
        <v>107</v>
      </c>
      <c r="G198" s="69" t="str">
        <f>III!B134</f>
        <v>%</v>
      </c>
      <c r="H198" s="68" t="s">
        <v>98</v>
      </c>
      <c r="I198" s="70">
        <v>3</v>
      </c>
      <c r="J198" s="72">
        <f>III!D134*100</f>
        <v>76.7</v>
      </c>
      <c r="K198" s="72">
        <f>III!E134*100</f>
        <v>76.7</v>
      </c>
      <c r="L198" s="72">
        <f>III!F134*100</f>
        <v>76.7</v>
      </c>
      <c r="M198" s="72">
        <f>III!G134*100</f>
        <v>76.7</v>
      </c>
      <c r="N198" s="72">
        <f>III!H134*100</f>
        <v>76.76391666666666</v>
      </c>
      <c r="O198" s="72">
        <f>III!I134*100</f>
        <v>76.827833333333345</v>
      </c>
      <c r="P198" s="72">
        <f>III!J134*100</f>
        <v>76.891749999999988</v>
      </c>
      <c r="Q198" s="72">
        <f>III!K134*100</f>
        <v>76.955666666666673</v>
      </c>
      <c r="R198" s="72">
        <f>III!L134*100</f>
        <v>77.01958333333333</v>
      </c>
      <c r="S198" s="72">
        <f>III!M134*100</f>
        <v>77.083499999999987</v>
      </c>
      <c r="T198" s="72">
        <f>III!N134*100</f>
        <v>77.147416666666672</v>
      </c>
      <c r="U198" s="72">
        <f>III!O134*100</f>
        <v>77.211333333333329</v>
      </c>
      <c r="V198" s="72">
        <f>III!P134*100</f>
        <v>77.27525</v>
      </c>
      <c r="W198" s="72">
        <f>III!Q134*100</f>
        <v>77.339166666666671</v>
      </c>
      <c r="X198" s="72">
        <f>III!R134*100</f>
        <v>77.403083333333342</v>
      </c>
      <c r="Y198" s="72">
        <f>III!S134*100</f>
        <v>77.466999999999999</v>
      </c>
      <c r="Z198" s="72">
        <f>III!T134*100</f>
        <v>77.530916666666656</v>
      </c>
      <c r="AA198" s="72">
        <f>III!U134*100</f>
        <v>77.594833333333341</v>
      </c>
      <c r="AB198" s="72">
        <f>III!V134*100</f>
        <v>77.658749999999998</v>
      </c>
      <c r="AC198" s="72">
        <f>III!W134*100</f>
        <v>77.722666666666669</v>
      </c>
      <c r="AD198" s="72">
        <f>III!X134*100</f>
        <v>77.78658333333334</v>
      </c>
      <c r="AE198" s="72">
        <f>III!Y134*100</f>
        <v>77.850499999999982</v>
      </c>
      <c r="AF198" s="72">
        <f>III!Z134*100</f>
        <v>77.914416666666682</v>
      </c>
      <c r="AG198" s="72">
        <f>III!AA134*100</f>
        <v>77.978333333333325</v>
      </c>
      <c r="AH198" s="72">
        <f>III!AB134*100</f>
        <v>78.042249999999996</v>
      </c>
      <c r="AI198" s="72">
        <f>III!AC134*100</f>
        <v>78.106166666666667</v>
      </c>
      <c r="AJ198" s="72">
        <f>III!AD134*100</f>
        <v>78.170083333333324</v>
      </c>
      <c r="AK198" s="72">
        <f>III!AE134*100</f>
        <v>78.234000000000009</v>
      </c>
      <c r="AL198" s="72">
        <f>III!AF134*100</f>
        <v>78.297916666666666</v>
      </c>
      <c r="AM198" s="72">
        <f>III!AG134*100</f>
        <v>78.361833333333337</v>
      </c>
      <c r="AN198" s="72">
        <f>III!AH134*100</f>
        <v>78.425749999999994</v>
      </c>
      <c r="AO198" s="72">
        <f>III!AI134*100</f>
        <v>78.489666666666679</v>
      </c>
      <c r="AP198" s="72">
        <f>III!AJ134*100</f>
        <v>78.553583333333336</v>
      </c>
      <c r="AQ198" s="72">
        <f>III!AK134*100</f>
        <v>78.617499999999993</v>
      </c>
    </row>
    <row r="199" spans="1:43" hidden="1" x14ac:dyDescent="0.2">
      <c r="A199" s="68" t="s">
        <v>99</v>
      </c>
      <c r="B199" s="68" t="s">
        <v>100</v>
      </c>
      <c r="C199" s="68" t="s">
        <v>109</v>
      </c>
      <c r="D199" s="68" t="s">
        <v>84</v>
      </c>
      <c r="E199" s="68" t="s">
        <v>56</v>
      </c>
      <c r="F199" s="68" t="s">
        <v>107</v>
      </c>
      <c r="G199" s="69" t="str">
        <f>III!B135</f>
        <v>%</v>
      </c>
      <c r="H199" s="68" t="s">
        <v>98</v>
      </c>
      <c r="I199" s="70">
        <v>3</v>
      </c>
      <c r="J199" s="72">
        <f>III!D135*100</f>
        <v>73.400000000000006</v>
      </c>
      <c r="K199" s="72">
        <f>III!E135*100</f>
        <v>73.400000000000006</v>
      </c>
      <c r="L199" s="72">
        <f>III!F135*100</f>
        <v>73.400000000000006</v>
      </c>
      <c r="M199" s="72">
        <f>III!G135*100</f>
        <v>73.400000000000006</v>
      </c>
      <c r="N199" s="72">
        <f>III!H135*100</f>
        <v>73.461166666666671</v>
      </c>
      <c r="O199" s="72">
        <f>III!I135*100</f>
        <v>73.52233333333335</v>
      </c>
      <c r="P199" s="72">
        <f>III!J135*100</f>
        <v>73.583500000000001</v>
      </c>
      <c r="Q199" s="72">
        <f>III!K135*100</f>
        <v>73.64466666666668</v>
      </c>
      <c r="R199" s="72">
        <f>III!L135*100</f>
        <v>73.705833333333331</v>
      </c>
      <c r="S199" s="72">
        <f>III!M135*100</f>
        <v>73.76700000000001</v>
      </c>
      <c r="T199" s="72">
        <f>III!N135*100</f>
        <v>73.828166666666689</v>
      </c>
      <c r="U199" s="72">
        <f>III!O135*100</f>
        <v>73.88933333333334</v>
      </c>
      <c r="V199" s="72">
        <f>III!P135*100</f>
        <v>73.950500000000019</v>
      </c>
      <c r="W199" s="72">
        <f>III!Q135*100</f>
        <v>74.01166666666667</v>
      </c>
      <c r="X199" s="72">
        <f>III!R135*100</f>
        <v>74.07283333333335</v>
      </c>
      <c r="Y199" s="72">
        <f>III!S135*100</f>
        <v>74.134000000000015</v>
      </c>
      <c r="Z199" s="72">
        <f>III!T135*100</f>
        <v>74.195166666666665</v>
      </c>
      <c r="AA199" s="72">
        <f>III!U135*100</f>
        <v>74.256333333333345</v>
      </c>
      <c r="AB199" s="72">
        <f>III!V135*100</f>
        <v>74.31750000000001</v>
      </c>
      <c r="AC199" s="72">
        <f>III!W135*100</f>
        <v>74.378666666666675</v>
      </c>
      <c r="AD199" s="72">
        <f>III!X135*100</f>
        <v>74.43983333333334</v>
      </c>
      <c r="AE199" s="72">
        <f>III!Y135*100</f>
        <v>74.501000000000005</v>
      </c>
      <c r="AF199" s="72">
        <f>III!Z135*100</f>
        <v>74.56216666666667</v>
      </c>
      <c r="AG199" s="72">
        <f>III!AA135*100</f>
        <v>74.623333333333335</v>
      </c>
      <c r="AH199" s="72">
        <f>III!AB135*100</f>
        <v>74.684500000000014</v>
      </c>
      <c r="AI199" s="72">
        <f>III!AC135*100</f>
        <v>74.745666666666679</v>
      </c>
      <c r="AJ199" s="72">
        <f>III!AD135*100</f>
        <v>74.80683333333333</v>
      </c>
      <c r="AK199" s="72">
        <f>III!AE135*100</f>
        <v>74.868000000000009</v>
      </c>
      <c r="AL199" s="72">
        <f>III!AF135*100</f>
        <v>74.929166666666674</v>
      </c>
      <c r="AM199" s="72">
        <f>III!AG135*100</f>
        <v>74.990333333333353</v>
      </c>
      <c r="AN199" s="72">
        <f>III!AH135*100</f>
        <v>75.051500000000004</v>
      </c>
      <c r="AO199" s="72">
        <f>III!AI135*100</f>
        <v>75.112666666666684</v>
      </c>
      <c r="AP199" s="72">
        <f>III!AJ135*100</f>
        <v>75.173833333333334</v>
      </c>
      <c r="AQ199" s="72">
        <f>III!AK135*100</f>
        <v>75.235000000000014</v>
      </c>
    </row>
    <row r="200" spans="1:43" hidden="1" x14ac:dyDescent="0.2">
      <c r="A200" s="68" t="s">
        <v>99</v>
      </c>
      <c r="B200" s="68" t="s">
        <v>100</v>
      </c>
      <c r="C200" s="68" t="s">
        <v>109</v>
      </c>
      <c r="D200" s="68" t="s">
        <v>84</v>
      </c>
      <c r="E200" s="68" t="s">
        <v>14</v>
      </c>
      <c r="F200" s="68" t="s">
        <v>107</v>
      </c>
      <c r="G200" s="69" t="str">
        <f>III!B136</f>
        <v>%</v>
      </c>
      <c r="H200" s="68" t="s">
        <v>98</v>
      </c>
      <c r="I200" s="70">
        <v>3</v>
      </c>
      <c r="J200" s="72">
        <f>III!D136*100</f>
        <v>100</v>
      </c>
      <c r="K200" s="72">
        <f>III!E136*100</f>
        <v>100</v>
      </c>
      <c r="L200" s="72">
        <f>III!F136*100</f>
        <v>100</v>
      </c>
      <c r="M200" s="72">
        <f>III!G136*100</f>
        <v>100</v>
      </c>
      <c r="N200" s="72">
        <f>III!H136*100</f>
        <v>100</v>
      </c>
      <c r="O200" s="72">
        <f>III!I136*100</f>
        <v>100</v>
      </c>
      <c r="P200" s="72">
        <f>III!J136*100</f>
        <v>100</v>
      </c>
      <c r="Q200" s="72">
        <f>III!K136*100</f>
        <v>100</v>
      </c>
      <c r="R200" s="72">
        <f>III!L136*100</f>
        <v>100</v>
      </c>
      <c r="S200" s="72">
        <f>III!M136*100</f>
        <v>100</v>
      </c>
      <c r="T200" s="72">
        <f>III!N136*100</f>
        <v>100</v>
      </c>
      <c r="U200" s="72">
        <f>III!O136*100</f>
        <v>100</v>
      </c>
      <c r="V200" s="72">
        <f>III!P136*100</f>
        <v>100</v>
      </c>
      <c r="W200" s="72">
        <f>III!Q136*100</f>
        <v>100</v>
      </c>
      <c r="X200" s="72">
        <f>III!R136*100</f>
        <v>100</v>
      </c>
      <c r="Y200" s="72">
        <f>III!S136*100</f>
        <v>100</v>
      </c>
      <c r="Z200" s="72">
        <f>III!T136*100</f>
        <v>100</v>
      </c>
      <c r="AA200" s="72">
        <f>III!U136*100</f>
        <v>100</v>
      </c>
      <c r="AB200" s="72">
        <f>III!V136*100</f>
        <v>100</v>
      </c>
      <c r="AC200" s="72">
        <f>III!W136*100</f>
        <v>100</v>
      </c>
      <c r="AD200" s="72">
        <f>III!X136*100</f>
        <v>100</v>
      </c>
      <c r="AE200" s="72">
        <f>III!Y136*100</f>
        <v>100</v>
      </c>
      <c r="AF200" s="72">
        <f>III!Z136*100</f>
        <v>100</v>
      </c>
      <c r="AG200" s="72">
        <f>III!AA136*100</f>
        <v>100</v>
      </c>
      <c r="AH200" s="72">
        <f>III!AB136*100</f>
        <v>100</v>
      </c>
      <c r="AI200" s="72">
        <f>III!AC136*100</f>
        <v>100</v>
      </c>
      <c r="AJ200" s="72">
        <f>III!AD136*100</f>
        <v>100</v>
      </c>
      <c r="AK200" s="72">
        <f>III!AE136*100</f>
        <v>100</v>
      </c>
      <c r="AL200" s="72">
        <f>III!AF136*100</f>
        <v>100</v>
      </c>
      <c r="AM200" s="72">
        <f>III!AG136*100</f>
        <v>100</v>
      </c>
      <c r="AN200" s="72">
        <f>III!AH136*100</f>
        <v>100</v>
      </c>
      <c r="AO200" s="72">
        <f>III!AI136*100</f>
        <v>100</v>
      </c>
      <c r="AP200" s="72">
        <f>III!AJ136*100</f>
        <v>100</v>
      </c>
      <c r="AQ200" s="72">
        <f>III!AK136*100</f>
        <v>100</v>
      </c>
    </row>
    <row r="201" spans="1:43" hidden="1" x14ac:dyDescent="0.2">
      <c r="A201" s="68" t="s">
        <v>99</v>
      </c>
      <c r="B201" s="68" t="s">
        <v>100</v>
      </c>
      <c r="C201" s="68" t="s">
        <v>109</v>
      </c>
      <c r="D201" s="68" t="s">
        <v>84</v>
      </c>
      <c r="E201" s="68" t="s">
        <v>80</v>
      </c>
      <c r="F201" s="68" t="s">
        <v>107</v>
      </c>
      <c r="G201" s="69" t="str">
        <f>III!B137</f>
        <v>%</v>
      </c>
      <c r="H201" s="68" t="s">
        <v>98</v>
      </c>
      <c r="I201" s="70">
        <v>3</v>
      </c>
      <c r="J201" s="72">
        <f>III!D137*100</f>
        <v>100</v>
      </c>
      <c r="K201" s="72">
        <f>III!E137*100</f>
        <v>100</v>
      </c>
      <c r="L201" s="72">
        <f>III!F137*100</f>
        <v>100</v>
      </c>
      <c r="M201" s="72">
        <f>III!G137*100</f>
        <v>100</v>
      </c>
      <c r="N201" s="72">
        <f>III!H137*100</f>
        <v>100</v>
      </c>
      <c r="O201" s="72">
        <f>III!I137*100</f>
        <v>100</v>
      </c>
      <c r="P201" s="72">
        <f>III!J137*100</f>
        <v>100</v>
      </c>
      <c r="Q201" s="72">
        <f>III!K137*100</f>
        <v>100</v>
      </c>
      <c r="R201" s="72">
        <f>III!L137*100</f>
        <v>100</v>
      </c>
      <c r="S201" s="72">
        <f>III!M137*100</f>
        <v>100</v>
      </c>
      <c r="T201" s="72">
        <f>III!N137*100</f>
        <v>100</v>
      </c>
      <c r="U201" s="72">
        <f>III!O137*100</f>
        <v>100</v>
      </c>
      <c r="V201" s="72">
        <f>III!P137*100</f>
        <v>100</v>
      </c>
      <c r="W201" s="72">
        <f>III!Q137*100</f>
        <v>100</v>
      </c>
      <c r="X201" s="72">
        <f>III!R137*100</f>
        <v>100</v>
      </c>
      <c r="Y201" s="72">
        <f>III!S137*100</f>
        <v>100</v>
      </c>
      <c r="Z201" s="72">
        <f>III!T137*100</f>
        <v>100</v>
      </c>
      <c r="AA201" s="72">
        <f>III!U137*100</f>
        <v>100</v>
      </c>
      <c r="AB201" s="72">
        <f>III!V137*100</f>
        <v>100</v>
      </c>
      <c r="AC201" s="72">
        <f>III!W137*100</f>
        <v>100</v>
      </c>
      <c r="AD201" s="72">
        <f>III!X137*100</f>
        <v>100</v>
      </c>
      <c r="AE201" s="72">
        <f>III!Y137*100</f>
        <v>100</v>
      </c>
      <c r="AF201" s="72">
        <f>III!Z137*100</f>
        <v>100</v>
      </c>
      <c r="AG201" s="72">
        <f>III!AA137*100</f>
        <v>100</v>
      </c>
      <c r="AH201" s="72">
        <f>III!AB137*100</f>
        <v>100</v>
      </c>
      <c r="AI201" s="72">
        <f>III!AC137*100</f>
        <v>100</v>
      </c>
      <c r="AJ201" s="72">
        <f>III!AD137*100</f>
        <v>100</v>
      </c>
      <c r="AK201" s="72">
        <f>III!AE137*100</f>
        <v>100</v>
      </c>
      <c r="AL201" s="72">
        <f>III!AF137*100</f>
        <v>100</v>
      </c>
      <c r="AM201" s="72">
        <f>III!AG137*100</f>
        <v>100</v>
      </c>
      <c r="AN201" s="72">
        <f>III!AH137*100</f>
        <v>100</v>
      </c>
      <c r="AO201" s="72">
        <f>III!AI137*100</f>
        <v>100</v>
      </c>
      <c r="AP201" s="72">
        <f>III!AJ137*100</f>
        <v>100</v>
      </c>
      <c r="AQ201" s="72">
        <f>III!AK137*100</f>
        <v>100</v>
      </c>
    </row>
    <row r="202" spans="1:43" hidden="1" x14ac:dyDescent="0.2">
      <c r="A202" s="68" t="s">
        <v>99</v>
      </c>
      <c r="B202" s="68" t="s">
        <v>100</v>
      </c>
      <c r="C202" s="68" t="s">
        <v>109</v>
      </c>
      <c r="D202" s="68" t="s">
        <v>85</v>
      </c>
      <c r="E202" s="68" t="s">
        <v>23</v>
      </c>
      <c r="F202" s="68" t="s">
        <v>107</v>
      </c>
      <c r="G202" s="69" t="str">
        <f>III!B140</f>
        <v>%</v>
      </c>
      <c r="H202" s="68" t="s">
        <v>98</v>
      </c>
      <c r="I202" s="70">
        <v>3</v>
      </c>
      <c r="J202" s="72">
        <f>III!D140*100</f>
        <v>100</v>
      </c>
      <c r="K202" s="72">
        <f>III!E140*100</f>
        <v>100</v>
      </c>
      <c r="L202" s="72">
        <f>III!F140*100</f>
        <v>100</v>
      </c>
      <c r="M202" s="72">
        <f>III!G140*100</f>
        <v>100</v>
      </c>
      <c r="N202" s="72">
        <f>III!H140*100</f>
        <v>100</v>
      </c>
      <c r="O202" s="72">
        <f>III!I140*100</f>
        <v>100</v>
      </c>
      <c r="P202" s="72">
        <f>III!J140*100</f>
        <v>100</v>
      </c>
      <c r="Q202" s="72">
        <f>III!K140*100</f>
        <v>100</v>
      </c>
      <c r="R202" s="72">
        <f>III!L140*100</f>
        <v>100</v>
      </c>
      <c r="S202" s="72">
        <f>III!M140*100</f>
        <v>100</v>
      </c>
      <c r="T202" s="72">
        <f>III!N140*100</f>
        <v>100</v>
      </c>
      <c r="U202" s="72">
        <f>III!O140*100</f>
        <v>100</v>
      </c>
      <c r="V202" s="72">
        <f>III!P140*100</f>
        <v>100</v>
      </c>
      <c r="W202" s="72">
        <f>III!Q140*100</f>
        <v>100</v>
      </c>
      <c r="X202" s="72">
        <f>III!R140*100</f>
        <v>100</v>
      </c>
      <c r="Y202" s="72">
        <f>III!S140*100</f>
        <v>100</v>
      </c>
      <c r="Z202" s="72">
        <f>III!T140*100</f>
        <v>100</v>
      </c>
      <c r="AA202" s="72">
        <f>III!U140*100</f>
        <v>100</v>
      </c>
      <c r="AB202" s="72">
        <f>III!V140*100</f>
        <v>100</v>
      </c>
      <c r="AC202" s="72">
        <f>III!W140*100</f>
        <v>100</v>
      </c>
      <c r="AD202" s="72">
        <f>III!X140*100</f>
        <v>100</v>
      </c>
      <c r="AE202" s="72">
        <f>III!Y140*100</f>
        <v>100</v>
      </c>
      <c r="AF202" s="72">
        <f>III!Z140*100</f>
        <v>100</v>
      </c>
      <c r="AG202" s="72">
        <f>III!AA140*100</f>
        <v>100</v>
      </c>
      <c r="AH202" s="72">
        <f>III!AB140*100</f>
        <v>100</v>
      </c>
      <c r="AI202" s="72">
        <f>III!AC140*100</f>
        <v>100</v>
      </c>
      <c r="AJ202" s="72">
        <f>III!AD140*100</f>
        <v>100</v>
      </c>
      <c r="AK202" s="72">
        <f>III!AE140*100</f>
        <v>100</v>
      </c>
      <c r="AL202" s="72">
        <f>III!AF140*100</f>
        <v>100</v>
      </c>
      <c r="AM202" s="72">
        <f>III!AG140*100</f>
        <v>100</v>
      </c>
      <c r="AN202" s="72">
        <f>III!AH140*100</f>
        <v>100</v>
      </c>
      <c r="AO202" s="72">
        <f>III!AI140*100</f>
        <v>100</v>
      </c>
      <c r="AP202" s="72">
        <f>III!AJ140*100</f>
        <v>100</v>
      </c>
      <c r="AQ202" s="72">
        <f>III!AK140*100</f>
        <v>100</v>
      </c>
    </row>
    <row r="203" spans="1:43" hidden="1" x14ac:dyDescent="0.2">
      <c r="A203" s="68" t="s">
        <v>97</v>
      </c>
      <c r="B203" s="68" t="s">
        <v>100</v>
      </c>
      <c r="C203" s="68" t="s">
        <v>108</v>
      </c>
      <c r="D203" s="68"/>
      <c r="E203" s="68"/>
      <c r="F203" s="68" t="s">
        <v>108</v>
      </c>
      <c r="G203" s="69" t="str">
        <f>IV!B11</f>
        <v>Miles Ton</v>
      </c>
      <c r="H203" s="68" t="s">
        <v>98</v>
      </c>
      <c r="I203" s="70">
        <v>4</v>
      </c>
      <c r="J203" s="72">
        <f>IV!D11</f>
        <v>876.21920270496571</v>
      </c>
      <c r="K203" s="72">
        <f>IV!E11</f>
        <v>894.30089871366636</v>
      </c>
      <c r="L203" s="72">
        <f>IV!F11</f>
        <v>899.26142260724419</v>
      </c>
      <c r="M203" s="72">
        <f>IV!G11</f>
        <v>871.3682000218912</v>
      </c>
      <c r="N203" s="72">
        <f>IV!H11</f>
        <v>905.44943150424353</v>
      </c>
      <c r="O203" s="72">
        <f>IV!I11</f>
        <v>919.2692455090563</v>
      </c>
      <c r="P203" s="72">
        <f>IV!J11</f>
        <v>932.79275664049862</v>
      </c>
      <c r="Q203" s="72">
        <f>IV!K11</f>
        <v>945.99111914892592</v>
      </c>
      <c r="R203" s="72">
        <f>IV!L11</f>
        <v>958.28913299101259</v>
      </c>
      <c r="S203" s="72">
        <f>IV!M11</f>
        <v>970.34455942755415</v>
      </c>
      <c r="T203" s="72">
        <f>IV!N11</f>
        <v>981.69974715023886</v>
      </c>
      <c r="U203" s="72">
        <f>IV!O11</f>
        <v>993.08201724840069</v>
      </c>
      <c r="V203" s="72">
        <f>IV!P11</f>
        <v>1004.5848720788784</v>
      </c>
      <c r="W203" s="72">
        <f>IV!Q11</f>
        <v>1016.2173481291558</v>
      </c>
      <c r="X203" s="72">
        <f>IV!R11</f>
        <v>1027.9826440066408</v>
      </c>
      <c r="Y203" s="72">
        <f>IV!S11</f>
        <v>1039.8630713001132</v>
      </c>
      <c r="Z203" s="72">
        <f>IV!T11</f>
        <v>1051.8796667764782</v>
      </c>
      <c r="AA203" s="72">
        <f>IV!U11</f>
        <v>1064.0297950539534</v>
      </c>
      <c r="AB203" s="72">
        <f>IV!V11</f>
        <v>1076.3194880629328</v>
      </c>
      <c r="AC203" s="72">
        <f>IV!W11</f>
        <v>1088.3815613107313</v>
      </c>
      <c r="AD203" s="72">
        <f>IV!X11</f>
        <v>1100.2907827579552</v>
      </c>
      <c r="AE203" s="72">
        <f>IV!Y11</f>
        <v>1112.0231111851597</v>
      </c>
      <c r="AF203" s="72">
        <f>IV!Z11</f>
        <v>1123.5332871929145</v>
      </c>
      <c r="AG203" s="72">
        <f>IV!AA11</f>
        <v>1134.7733484097585</v>
      </c>
      <c r="AH203" s="72">
        <f>IV!AB11</f>
        <v>1145.7857245414173</v>
      </c>
      <c r="AI203" s="72">
        <f>IV!AC11</f>
        <v>1156.4910988725674</v>
      </c>
      <c r="AJ203" s="72">
        <f>IV!AD11</f>
        <v>1166.8715014705065</v>
      </c>
      <c r="AK203" s="72">
        <f>IV!AE11</f>
        <v>1176.9271037878111</v>
      </c>
      <c r="AL203" s="72">
        <f>IV!AF11</f>
        <v>1186.6484630825805</v>
      </c>
      <c r="AM203" s="72">
        <f>IV!AG11</f>
        <v>1196.0904487924054</v>
      </c>
      <c r="AN203" s="72">
        <f>IV!AH11</f>
        <v>1205.2462562681385</v>
      </c>
      <c r="AO203" s="72">
        <f>IV!AI11</f>
        <v>1214.1043990832297</v>
      </c>
      <c r="AP203" s="72">
        <f>IV!AJ11</f>
        <v>1222.6360464939266</v>
      </c>
      <c r="AQ203" s="72">
        <f>IV!AK11</f>
        <v>1230.7970592532802</v>
      </c>
    </row>
    <row r="204" spans="1:43" hidden="1" x14ac:dyDescent="0.2">
      <c r="A204" s="68" t="s">
        <v>99</v>
      </c>
      <c r="B204" s="68" t="s">
        <v>100</v>
      </c>
      <c r="C204" s="68" t="s">
        <v>109</v>
      </c>
      <c r="D204" s="68" t="s">
        <v>16</v>
      </c>
      <c r="E204" s="68"/>
      <c r="F204" s="68" t="s">
        <v>101</v>
      </c>
      <c r="G204" s="69" t="str">
        <f>IV!B45</f>
        <v>Mcal/Ton</v>
      </c>
      <c r="H204" s="68" t="s">
        <v>102</v>
      </c>
      <c r="I204" s="70">
        <v>4</v>
      </c>
      <c r="J204" s="72">
        <f>IV!D45</f>
        <v>238.48723426597854</v>
      </c>
      <c r="K204" s="72">
        <f>IV!E45</f>
        <v>0</v>
      </c>
      <c r="L204" s="72">
        <f>IV!F45</f>
        <v>0</v>
      </c>
      <c r="M204" s="72">
        <f>IV!G45</f>
        <v>0</v>
      </c>
      <c r="N204" s="72">
        <f>IV!H45</f>
        <v>0</v>
      </c>
      <c r="O204" s="72">
        <f>IV!I45</f>
        <v>0</v>
      </c>
      <c r="P204" s="72">
        <f>IV!J45</f>
        <v>0</v>
      </c>
      <c r="Q204" s="72">
        <f>IV!K45</f>
        <v>0</v>
      </c>
      <c r="R204" s="72">
        <f>IV!L45</f>
        <v>0</v>
      </c>
      <c r="S204" s="72">
        <f>IV!M45</f>
        <v>0</v>
      </c>
      <c r="T204" s="72">
        <f>IV!N45</f>
        <v>0</v>
      </c>
      <c r="U204" s="72">
        <f>IV!O45</f>
        <v>0</v>
      </c>
      <c r="V204" s="72">
        <f>IV!P45</f>
        <v>0</v>
      </c>
      <c r="W204" s="72">
        <f>IV!Q45</f>
        <v>0</v>
      </c>
      <c r="X204" s="72">
        <f>IV!R45</f>
        <v>0</v>
      </c>
      <c r="Y204" s="72">
        <f>IV!S45</f>
        <v>0</v>
      </c>
      <c r="Z204" s="72">
        <f>IV!T45</f>
        <v>0</v>
      </c>
      <c r="AA204" s="72">
        <f>IV!U45</f>
        <v>0</v>
      </c>
      <c r="AB204" s="72">
        <f>IV!V45</f>
        <v>0</v>
      </c>
      <c r="AC204" s="72">
        <f>IV!W45</f>
        <v>0</v>
      </c>
      <c r="AD204" s="72">
        <f>IV!X45</f>
        <v>0</v>
      </c>
      <c r="AE204" s="72">
        <f>IV!Y45</f>
        <v>0</v>
      </c>
      <c r="AF204" s="72">
        <f>IV!Z45</f>
        <v>0</v>
      </c>
      <c r="AG204" s="72">
        <f>IV!AA45</f>
        <v>0</v>
      </c>
      <c r="AH204" s="72">
        <f>IV!AB45</f>
        <v>0</v>
      </c>
      <c r="AI204" s="72">
        <f>IV!AC45</f>
        <v>0</v>
      </c>
      <c r="AJ204" s="72">
        <f>IV!AD45</f>
        <v>0</v>
      </c>
      <c r="AK204" s="72">
        <f>IV!AE45</f>
        <v>0</v>
      </c>
      <c r="AL204" s="72">
        <f>IV!AF45</f>
        <v>0</v>
      </c>
      <c r="AM204" s="72">
        <f>IV!AG45</f>
        <v>0</v>
      </c>
      <c r="AN204" s="72">
        <f>IV!AH45</f>
        <v>0</v>
      </c>
      <c r="AO204" s="72">
        <f>IV!AI45</f>
        <v>0</v>
      </c>
      <c r="AP204" s="72">
        <f>IV!AJ45</f>
        <v>0</v>
      </c>
      <c r="AQ204" s="72">
        <f>IV!AK45</f>
        <v>0</v>
      </c>
    </row>
    <row r="205" spans="1:43" hidden="1" x14ac:dyDescent="0.2">
      <c r="A205" s="68" t="s">
        <v>99</v>
      </c>
      <c r="B205" s="68" t="s">
        <v>100</v>
      </c>
      <c r="C205" s="68" t="s">
        <v>109</v>
      </c>
      <c r="D205" s="68" t="s">
        <v>84</v>
      </c>
      <c r="E205" s="68"/>
      <c r="F205" s="68" t="s">
        <v>101</v>
      </c>
      <c r="G205" s="69" t="str">
        <f>IV!B46</f>
        <v>Mcal/Ton</v>
      </c>
      <c r="H205" s="68" t="s">
        <v>102</v>
      </c>
      <c r="I205" s="70">
        <v>4</v>
      </c>
      <c r="J205" s="72">
        <f>IV!D46</f>
        <v>15.010269185028321</v>
      </c>
      <c r="K205" s="72">
        <f>IV!E46</f>
        <v>0</v>
      </c>
      <c r="L205" s="72">
        <f>IV!F46</f>
        <v>0</v>
      </c>
      <c r="M205" s="72">
        <f>IV!G46</f>
        <v>0</v>
      </c>
      <c r="N205" s="72">
        <f>IV!H46</f>
        <v>0</v>
      </c>
      <c r="O205" s="72">
        <f>IV!I46</f>
        <v>0</v>
      </c>
      <c r="P205" s="72">
        <f>IV!J46</f>
        <v>0</v>
      </c>
      <c r="Q205" s="72">
        <f>IV!K46</f>
        <v>0</v>
      </c>
      <c r="R205" s="72">
        <f>IV!L46</f>
        <v>0</v>
      </c>
      <c r="S205" s="72">
        <f>IV!M46</f>
        <v>0</v>
      </c>
      <c r="T205" s="72">
        <f>IV!N46</f>
        <v>0</v>
      </c>
      <c r="U205" s="72">
        <f>IV!O46</f>
        <v>0</v>
      </c>
      <c r="V205" s="72">
        <f>IV!P46</f>
        <v>0</v>
      </c>
      <c r="W205" s="72">
        <f>IV!Q46</f>
        <v>0</v>
      </c>
      <c r="X205" s="72">
        <f>IV!R46</f>
        <v>0</v>
      </c>
      <c r="Y205" s="72">
        <f>IV!S46</f>
        <v>0</v>
      </c>
      <c r="Z205" s="72">
        <f>IV!T46</f>
        <v>0</v>
      </c>
      <c r="AA205" s="72">
        <f>IV!U46</f>
        <v>0</v>
      </c>
      <c r="AB205" s="72">
        <f>IV!V46</f>
        <v>0</v>
      </c>
      <c r="AC205" s="72">
        <f>IV!W46</f>
        <v>0</v>
      </c>
      <c r="AD205" s="72">
        <f>IV!X46</f>
        <v>0</v>
      </c>
      <c r="AE205" s="72">
        <f>IV!Y46</f>
        <v>0</v>
      </c>
      <c r="AF205" s="72">
        <f>IV!Z46</f>
        <v>0</v>
      </c>
      <c r="AG205" s="72">
        <f>IV!AA46</f>
        <v>0</v>
      </c>
      <c r="AH205" s="72">
        <f>IV!AB46</f>
        <v>0</v>
      </c>
      <c r="AI205" s="72">
        <f>IV!AC46</f>
        <v>0</v>
      </c>
      <c r="AJ205" s="72">
        <f>IV!AD46</f>
        <v>0</v>
      </c>
      <c r="AK205" s="72">
        <f>IV!AE46</f>
        <v>0</v>
      </c>
      <c r="AL205" s="72">
        <f>IV!AF46</f>
        <v>0</v>
      </c>
      <c r="AM205" s="72">
        <f>IV!AG46</f>
        <v>0</v>
      </c>
      <c r="AN205" s="72">
        <f>IV!AH46</f>
        <v>0</v>
      </c>
      <c r="AO205" s="72">
        <f>IV!AI46</f>
        <v>0</v>
      </c>
      <c r="AP205" s="72">
        <f>IV!AJ46</f>
        <v>0</v>
      </c>
      <c r="AQ205" s="72">
        <f>IV!AK46</f>
        <v>0</v>
      </c>
    </row>
    <row r="206" spans="1:43" hidden="1" x14ac:dyDescent="0.2">
      <c r="A206" s="68" t="s">
        <v>99</v>
      </c>
      <c r="B206" s="68" t="s">
        <v>100</v>
      </c>
      <c r="C206" s="68" t="s">
        <v>109</v>
      </c>
      <c r="D206" s="68" t="s">
        <v>85</v>
      </c>
      <c r="E206" s="68"/>
      <c r="F206" s="68" t="s">
        <v>101</v>
      </c>
      <c r="G206" s="69" t="str">
        <f>IV!B47</f>
        <v>Mcal/Ton</v>
      </c>
      <c r="H206" s="68" t="s">
        <v>102</v>
      </c>
      <c r="I206" s="70">
        <v>4</v>
      </c>
      <c r="J206" s="72">
        <f>IV!D47</f>
        <v>0.53981925817170795</v>
      </c>
      <c r="K206" s="72">
        <f>IV!E47</f>
        <v>0</v>
      </c>
      <c r="L206" s="72">
        <f>IV!F47</f>
        <v>0</v>
      </c>
      <c r="M206" s="72">
        <f>IV!G47</f>
        <v>0</v>
      </c>
      <c r="N206" s="72">
        <f>IV!H47</f>
        <v>0</v>
      </c>
      <c r="O206" s="72">
        <f>IV!I47</f>
        <v>0</v>
      </c>
      <c r="P206" s="72">
        <f>IV!J47</f>
        <v>0</v>
      </c>
      <c r="Q206" s="72">
        <f>IV!K47</f>
        <v>0</v>
      </c>
      <c r="R206" s="72">
        <f>IV!L47</f>
        <v>0</v>
      </c>
      <c r="S206" s="72">
        <f>IV!M47</f>
        <v>0</v>
      </c>
      <c r="T206" s="72">
        <f>IV!N47</f>
        <v>0</v>
      </c>
      <c r="U206" s="72">
        <f>IV!O47</f>
        <v>0</v>
      </c>
      <c r="V206" s="72">
        <f>IV!P47</f>
        <v>0</v>
      </c>
      <c r="W206" s="72">
        <f>IV!Q47</f>
        <v>0</v>
      </c>
      <c r="X206" s="72">
        <f>IV!R47</f>
        <v>0</v>
      </c>
      <c r="Y206" s="72">
        <f>IV!S47</f>
        <v>0</v>
      </c>
      <c r="Z206" s="72">
        <f>IV!T47</f>
        <v>0</v>
      </c>
      <c r="AA206" s="72">
        <f>IV!U47</f>
        <v>0</v>
      </c>
      <c r="AB206" s="72">
        <f>IV!V47</f>
        <v>0</v>
      </c>
      <c r="AC206" s="72">
        <f>IV!W47</f>
        <v>0</v>
      </c>
      <c r="AD206" s="72">
        <f>IV!X47</f>
        <v>0</v>
      </c>
      <c r="AE206" s="72">
        <f>IV!Y47</f>
        <v>0</v>
      </c>
      <c r="AF206" s="72">
        <f>IV!Z47</f>
        <v>0</v>
      </c>
      <c r="AG206" s="72">
        <f>IV!AA47</f>
        <v>0</v>
      </c>
      <c r="AH206" s="72">
        <f>IV!AB47</f>
        <v>0</v>
      </c>
      <c r="AI206" s="72">
        <f>IV!AC47</f>
        <v>0</v>
      </c>
      <c r="AJ206" s="72">
        <f>IV!AD47</f>
        <v>0</v>
      </c>
      <c r="AK206" s="72">
        <f>IV!AE47</f>
        <v>0</v>
      </c>
      <c r="AL206" s="72">
        <f>IV!AF47</f>
        <v>0</v>
      </c>
      <c r="AM206" s="72">
        <f>IV!AG47</f>
        <v>0</v>
      </c>
      <c r="AN206" s="72">
        <f>IV!AH47</f>
        <v>0</v>
      </c>
      <c r="AO206" s="72">
        <f>IV!AI47</f>
        <v>0</v>
      </c>
      <c r="AP206" s="72">
        <f>IV!AJ47</f>
        <v>0</v>
      </c>
      <c r="AQ206" s="72">
        <f>IV!AK47</f>
        <v>0</v>
      </c>
    </row>
    <row r="207" spans="1:43" hidden="1" x14ac:dyDescent="0.2">
      <c r="A207" s="68" t="s">
        <v>99</v>
      </c>
      <c r="B207" s="68" t="s">
        <v>100</v>
      </c>
      <c r="C207" s="68" t="s">
        <v>109</v>
      </c>
      <c r="D207" s="68" t="s">
        <v>16</v>
      </c>
      <c r="E207" s="68" t="s">
        <v>7</v>
      </c>
      <c r="F207" s="68" t="s">
        <v>103</v>
      </c>
      <c r="G207" s="69" t="str">
        <f>IV!B52</f>
        <v>%</v>
      </c>
      <c r="H207" s="68" t="s">
        <v>102</v>
      </c>
      <c r="I207" s="70">
        <v>4</v>
      </c>
      <c r="J207" s="72">
        <f>IV!D52*100</f>
        <v>78.043911572953547</v>
      </c>
      <c r="K207" s="72">
        <f>IV!E52*100</f>
        <v>78.043911572953547</v>
      </c>
      <c r="L207" s="72">
        <f>IV!F52*100</f>
        <v>78.043911572953547</v>
      </c>
      <c r="M207" s="72">
        <f>IV!G52*100</f>
        <v>78.043911572953547</v>
      </c>
      <c r="N207" s="72">
        <f>IV!H52*100</f>
        <v>78.043911572953547</v>
      </c>
      <c r="O207" s="72">
        <f>IV!I52*100</f>
        <v>78.043911572953547</v>
      </c>
      <c r="P207" s="72">
        <f>IV!J52*100</f>
        <v>75.620414396254205</v>
      </c>
      <c r="Q207" s="72">
        <f>IV!K52*100</f>
        <v>73.196917219554862</v>
      </c>
      <c r="R207" s="72">
        <f>IV!L52*100</f>
        <v>70.77342004285552</v>
      </c>
      <c r="S207" s="72">
        <f>IV!M52*100</f>
        <v>68.349922866156177</v>
      </c>
      <c r="T207" s="72">
        <f>IV!N52*100</f>
        <v>65.926425689456821</v>
      </c>
      <c r="U207" s="72">
        <f>IV!O52*100</f>
        <v>63.502928512757471</v>
      </c>
      <c r="V207" s="72">
        <f>IV!P52*100</f>
        <v>61.079431336058136</v>
      </c>
      <c r="W207" s="72">
        <f>IV!Q52*100</f>
        <v>58.655934159358793</v>
      </c>
      <c r="X207" s="72">
        <f>IV!R52*100</f>
        <v>56.232436982659436</v>
      </c>
      <c r="Y207" s="72">
        <f>IV!S52*100</f>
        <v>53.808939805960087</v>
      </c>
      <c r="Z207" s="72">
        <f>IV!T52*100</f>
        <v>51.385442629260744</v>
      </c>
      <c r="AA207" s="72">
        <f>IV!U52*100</f>
        <v>48.961945452561409</v>
      </c>
      <c r="AB207" s="72">
        <f>IV!V52*100</f>
        <v>46.538448275862073</v>
      </c>
      <c r="AC207" s="72">
        <f>IV!W52*100</f>
        <v>42.918497905405161</v>
      </c>
      <c r="AD207" s="72">
        <f>IV!X52*100</f>
        <v>39.298547534948526</v>
      </c>
      <c r="AE207" s="72">
        <f>IV!Y52*100</f>
        <v>35.67859716449189</v>
      </c>
      <c r="AF207" s="72">
        <f>IV!Z52*100</f>
        <v>32.058646794034985</v>
      </c>
      <c r="AG207" s="72">
        <f>IV!AA52*100</f>
        <v>28.438696423578346</v>
      </c>
      <c r="AH207" s="72">
        <f>IV!AB52*100</f>
        <v>19.382462533290134</v>
      </c>
      <c r="AI207" s="72">
        <f>IV!AC52*100</f>
        <v>10.326228643001922</v>
      </c>
      <c r="AJ207" s="72">
        <f>IV!AD52*100</f>
        <v>1.2699947527159194</v>
      </c>
      <c r="AK207" s="72">
        <f>IV!AE52*100</f>
        <v>0</v>
      </c>
      <c r="AL207" s="72">
        <f>IV!AF52*100</f>
        <v>0</v>
      </c>
      <c r="AM207" s="72">
        <f>IV!AG52*100</f>
        <v>0</v>
      </c>
      <c r="AN207" s="72">
        <f>IV!AH52*100</f>
        <v>0</v>
      </c>
      <c r="AO207" s="72">
        <f>IV!AI52*100</f>
        <v>0</v>
      </c>
      <c r="AP207" s="72">
        <f>IV!AJ52*100</f>
        <v>0</v>
      </c>
      <c r="AQ207" s="72">
        <f>IV!AK52*100</f>
        <v>0</v>
      </c>
    </row>
    <row r="208" spans="1:43" hidden="1" x14ac:dyDescent="0.2">
      <c r="A208" s="68" t="s">
        <v>99</v>
      </c>
      <c r="B208" s="68" t="s">
        <v>100</v>
      </c>
      <c r="C208" s="68" t="s">
        <v>109</v>
      </c>
      <c r="D208" s="68" t="s">
        <v>16</v>
      </c>
      <c r="E208" s="68" t="s">
        <v>11</v>
      </c>
      <c r="F208" s="68" t="s">
        <v>103</v>
      </c>
      <c r="G208" s="69" t="str">
        <f>IV!B53</f>
        <v>%</v>
      </c>
      <c r="H208" s="68" t="s">
        <v>102</v>
      </c>
      <c r="I208" s="70">
        <v>4</v>
      </c>
      <c r="J208" s="72">
        <f>IV!D53*100</f>
        <v>0</v>
      </c>
      <c r="K208" s="72">
        <f>IV!E53*100</f>
        <v>0</v>
      </c>
      <c r="L208" s="72">
        <f>IV!F53*100</f>
        <v>0</v>
      </c>
      <c r="M208" s="72">
        <f>IV!G53*100</f>
        <v>0</v>
      </c>
      <c r="N208" s="72">
        <f>IV!H53*100</f>
        <v>0</v>
      </c>
      <c r="O208" s="72">
        <f>IV!I53*100</f>
        <v>0</v>
      </c>
      <c r="P208" s="72">
        <f>IV!J53*100</f>
        <v>0</v>
      </c>
      <c r="Q208" s="72">
        <f>IV!K53*100</f>
        <v>0</v>
      </c>
      <c r="R208" s="72">
        <f>IV!L53*100</f>
        <v>0</v>
      </c>
      <c r="S208" s="72">
        <f>IV!M53*100</f>
        <v>0</v>
      </c>
      <c r="T208" s="72">
        <f>IV!N53*100</f>
        <v>0</v>
      </c>
      <c r="U208" s="72">
        <f>IV!O53*100</f>
        <v>0</v>
      </c>
      <c r="V208" s="72">
        <f>IV!P53*100</f>
        <v>0</v>
      </c>
      <c r="W208" s="72">
        <f>IV!Q53*100</f>
        <v>0</v>
      </c>
      <c r="X208" s="72">
        <f>IV!R53*100</f>
        <v>0</v>
      </c>
      <c r="Y208" s="72">
        <f>IV!S53*100</f>
        <v>0</v>
      </c>
      <c r="Z208" s="72">
        <f>IV!T53*100</f>
        <v>0</v>
      </c>
      <c r="AA208" s="72">
        <f>IV!U53*100</f>
        <v>0</v>
      </c>
      <c r="AB208" s="72">
        <f>IV!V53*100</f>
        <v>0</v>
      </c>
      <c r="AC208" s="72">
        <f>IV!W53*100</f>
        <v>0</v>
      </c>
      <c r="AD208" s="72">
        <f>IV!X53*100</f>
        <v>0</v>
      </c>
      <c r="AE208" s="72">
        <f>IV!Y53*100</f>
        <v>0</v>
      </c>
      <c r="AF208" s="72">
        <f>IV!Z53*100</f>
        <v>0</v>
      </c>
      <c r="AG208" s="72">
        <f>IV!AA53*100</f>
        <v>0</v>
      </c>
      <c r="AH208" s="72">
        <f>IV!AB53*100</f>
        <v>0</v>
      </c>
      <c r="AI208" s="72">
        <f>IV!AC53*100</f>
        <v>0</v>
      </c>
      <c r="AJ208" s="72">
        <f>IV!AD53*100</f>
        <v>0</v>
      </c>
      <c r="AK208" s="72">
        <f>IV!AE53*100</f>
        <v>0</v>
      </c>
      <c r="AL208" s="72">
        <f>IV!AF53*100</f>
        <v>0</v>
      </c>
      <c r="AM208" s="72">
        <f>IV!AG53*100</f>
        <v>0</v>
      </c>
      <c r="AN208" s="72">
        <f>IV!AH53*100</f>
        <v>0</v>
      </c>
      <c r="AO208" s="72">
        <f>IV!AI53*100</f>
        <v>0</v>
      </c>
      <c r="AP208" s="72">
        <f>IV!AJ53*100</f>
        <v>0</v>
      </c>
      <c r="AQ208" s="72">
        <f>IV!AK53*100</f>
        <v>0</v>
      </c>
    </row>
    <row r="209" spans="1:43" hidden="1" x14ac:dyDescent="0.2">
      <c r="A209" s="68" t="s">
        <v>99</v>
      </c>
      <c r="B209" s="68" t="s">
        <v>100</v>
      </c>
      <c r="C209" s="68" t="s">
        <v>109</v>
      </c>
      <c r="D209" s="68" t="s">
        <v>16</v>
      </c>
      <c r="E209" s="68" t="s">
        <v>12</v>
      </c>
      <c r="F209" s="68" t="s">
        <v>103</v>
      </c>
      <c r="G209" s="69" t="str">
        <f>IV!B54</f>
        <v>%</v>
      </c>
      <c r="H209" s="68" t="s">
        <v>102</v>
      </c>
      <c r="I209" s="70">
        <v>4</v>
      </c>
      <c r="J209" s="72">
        <f>IV!D54*100</f>
        <v>21.956088427046449</v>
      </c>
      <c r="K209" s="72">
        <f>IV!E54*100</f>
        <v>21.956088427046449</v>
      </c>
      <c r="L209" s="72">
        <f>IV!F54*100</f>
        <v>21.956088427046449</v>
      </c>
      <c r="M209" s="72">
        <f>IV!G54*100</f>
        <v>21.956088427046449</v>
      </c>
      <c r="N209" s="72">
        <f>IV!H54*100</f>
        <v>21.956088427046449</v>
      </c>
      <c r="O209" s="72">
        <f>IV!I54*100</f>
        <v>21.956088427046449</v>
      </c>
      <c r="P209" s="72">
        <f>IV!J54*100</f>
        <v>24.379585603745792</v>
      </c>
      <c r="Q209" s="72">
        <f>IV!K54*100</f>
        <v>26.803082780445138</v>
      </c>
      <c r="R209" s="72">
        <f>IV!L54*100</f>
        <v>29.226579957144484</v>
      </c>
      <c r="S209" s="72">
        <f>IV!M54*100</f>
        <v>31.65007713384383</v>
      </c>
      <c r="T209" s="72">
        <f>IV!N54*100</f>
        <v>34.073574310543172</v>
      </c>
      <c r="U209" s="72">
        <f>IV!O54*100</f>
        <v>36.497071487242522</v>
      </c>
      <c r="V209" s="72">
        <f>IV!P54*100</f>
        <v>38.920568663941864</v>
      </c>
      <c r="W209" s="72">
        <f>IV!Q54*100</f>
        <v>41.344065840641214</v>
      </c>
      <c r="X209" s="72">
        <f>IV!R54*100</f>
        <v>43.767563017340564</v>
      </c>
      <c r="Y209" s="72">
        <f>IV!S54*100</f>
        <v>46.191060194039906</v>
      </c>
      <c r="Z209" s="72">
        <f>IV!T54*100</f>
        <v>48.614557370739256</v>
      </c>
      <c r="AA209" s="72">
        <f>IV!U54*100</f>
        <v>51.038054547438591</v>
      </c>
      <c r="AB209" s="72">
        <f>IV!V54*100</f>
        <v>53.461551724137927</v>
      </c>
      <c r="AC209" s="72">
        <f>IV!W54*100</f>
        <v>55.897448275862061</v>
      </c>
      <c r="AD209" s="72">
        <f>IV!X54*100</f>
        <v>58.333344827586195</v>
      </c>
      <c r="AE209" s="72">
        <f>IV!Y54*100</f>
        <v>60.769241379310337</v>
      </c>
      <c r="AF209" s="72">
        <f>IV!Z54*100</f>
        <v>63.205137931034471</v>
      </c>
      <c r="AG209" s="72">
        <f>IV!AA54*100</f>
        <v>65.641034482758613</v>
      </c>
      <c r="AH209" s="72">
        <f>IV!AB54*100</f>
        <v>68.07693103448274</v>
      </c>
      <c r="AI209" s="72">
        <f>IV!AC54*100</f>
        <v>70.512827586206882</v>
      </c>
      <c r="AJ209" s="72">
        <f>IV!AD54*100</f>
        <v>72.948724137931023</v>
      </c>
      <c r="AK209" s="72">
        <f>IV!AE54*100</f>
        <v>67.598381552085087</v>
      </c>
      <c r="AL209" s="72">
        <f>IV!AF54*100</f>
        <v>60.978044213521002</v>
      </c>
      <c r="AM209" s="72">
        <f>IV!AG54*100</f>
        <v>54.357706874961366</v>
      </c>
      <c r="AN209" s="72">
        <f>IV!AH54*100</f>
        <v>47.737369536397289</v>
      </c>
      <c r="AO209" s="72">
        <f>IV!AI54*100</f>
        <v>41.117032197835435</v>
      </c>
      <c r="AP209" s="72">
        <f>IV!AJ54*100</f>
        <v>34.496694859273568</v>
      </c>
      <c r="AQ209" s="72">
        <f>IV!AK54*100</f>
        <v>27.876357520709494</v>
      </c>
    </row>
    <row r="210" spans="1:43" hidden="1" x14ac:dyDescent="0.2">
      <c r="A210" s="68" t="s">
        <v>99</v>
      </c>
      <c r="B210" s="68" t="s">
        <v>100</v>
      </c>
      <c r="C210" s="68" t="s">
        <v>109</v>
      </c>
      <c r="D210" s="68" t="s">
        <v>16</v>
      </c>
      <c r="E210" s="68" t="s">
        <v>13</v>
      </c>
      <c r="F210" s="68" t="s">
        <v>103</v>
      </c>
      <c r="G210" s="69" t="str">
        <f>IV!B55</f>
        <v>%</v>
      </c>
      <c r="H210" s="68" t="s">
        <v>102</v>
      </c>
      <c r="I210" s="70">
        <v>4</v>
      </c>
      <c r="J210" s="72">
        <f>IV!D55*100</f>
        <v>0</v>
      </c>
      <c r="K210" s="72">
        <f>IV!E55*100</f>
        <v>0</v>
      </c>
      <c r="L210" s="72">
        <f>IV!F55*100</f>
        <v>0</v>
      </c>
      <c r="M210" s="72">
        <f>IV!G55*100</f>
        <v>0</v>
      </c>
      <c r="N210" s="72">
        <f>IV!H55*100</f>
        <v>0</v>
      </c>
      <c r="O210" s="72">
        <f>IV!I55*100</f>
        <v>0</v>
      </c>
      <c r="P210" s="72">
        <f>IV!J55*100</f>
        <v>0</v>
      </c>
      <c r="Q210" s="72">
        <f>IV!K55*100</f>
        <v>0</v>
      </c>
      <c r="R210" s="72">
        <f>IV!L55*100</f>
        <v>0</v>
      </c>
      <c r="S210" s="72">
        <f>IV!M55*100</f>
        <v>0</v>
      </c>
      <c r="T210" s="72">
        <f>IV!N55*100</f>
        <v>0</v>
      </c>
      <c r="U210" s="72">
        <f>IV!O55*100</f>
        <v>0</v>
      </c>
      <c r="V210" s="72">
        <f>IV!P55*100</f>
        <v>0</v>
      </c>
      <c r="W210" s="72">
        <f>IV!Q55*100</f>
        <v>0</v>
      </c>
      <c r="X210" s="72">
        <f>IV!R55*100</f>
        <v>0</v>
      </c>
      <c r="Y210" s="72">
        <f>IV!S55*100</f>
        <v>0</v>
      </c>
      <c r="Z210" s="72">
        <f>IV!T55*100</f>
        <v>0</v>
      </c>
      <c r="AA210" s="72">
        <f>IV!U55*100</f>
        <v>0</v>
      </c>
      <c r="AB210" s="72">
        <f>IV!V55*100</f>
        <v>0</v>
      </c>
      <c r="AC210" s="72">
        <f>IV!W55*100</f>
        <v>0</v>
      </c>
      <c r="AD210" s="72">
        <f>IV!X55*100</f>
        <v>0</v>
      </c>
      <c r="AE210" s="72">
        <f>IV!Y55*100</f>
        <v>0</v>
      </c>
      <c r="AF210" s="72">
        <f>IV!Z55*100</f>
        <v>0</v>
      </c>
      <c r="AG210" s="72">
        <f>IV!AA55*100</f>
        <v>0</v>
      </c>
      <c r="AH210" s="72">
        <f>IV!AB55*100</f>
        <v>0</v>
      </c>
      <c r="AI210" s="72">
        <f>IV!AC55*100</f>
        <v>0</v>
      </c>
      <c r="AJ210" s="72">
        <f>IV!AD55*100</f>
        <v>0</v>
      </c>
      <c r="AK210" s="72">
        <f>IV!AE55*100</f>
        <v>0</v>
      </c>
      <c r="AL210" s="72">
        <f>IV!AF55*100</f>
        <v>0</v>
      </c>
      <c r="AM210" s="72">
        <f>IV!AG55*100</f>
        <v>0</v>
      </c>
      <c r="AN210" s="72">
        <f>IV!AH55*100</f>
        <v>0</v>
      </c>
      <c r="AO210" s="72">
        <f>IV!AI55*100</f>
        <v>0</v>
      </c>
      <c r="AP210" s="72">
        <f>IV!AJ55*100</f>
        <v>0</v>
      </c>
      <c r="AQ210" s="72">
        <f>IV!AK55*100</f>
        <v>0</v>
      </c>
    </row>
    <row r="211" spans="1:43" hidden="1" x14ac:dyDescent="0.2">
      <c r="A211" s="68" t="s">
        <v>99</v>
      </c>
      <c r="B211" s="68" t="s">
        <v>100</v>
      </c>
      <c r="C211" s="68" t="s">
        <v>109</v>
      </c>
      <c r="D211" s="68" t="s">
        <v>16</v>
      </c>
      <c r="E211" s="68" t="s">
        <v>55</v>
      </c>
      <c r="F211" s="68" t="s">
        <v>103</v>
      </c>
      <c r="G211" s="69" t="str">
        <f>IV!B56</f>
        <v>%</v>
      </c>
      <c r="H211" s="68" t="s">
        <v>102</v>
      </c>
      <c r="I211" s="70">
        <v>4</v>
      </c>
      <c r="J211" s="72">
        <f>IV!D56*100</f>
        <v>0</v>
      </c>
      <c r="K211" s="72">
        <f>IV!E56*100</f>
        <v>0</v>
      </c>
      <c r="L211" s="72">
        <f>IV!F56*100</f>
        <v>0</v>
      </c>
      <c r="M211" s="72">
        <f>IV!G56*100</f>
        <v>0</v>
      </c>
      <c r="N211" s="72">
        <f>IV!H56*100</f>
        <v>0</v>
      </c>
      <c r="O211" s="72">
        <f>IV!I56*100</f>
        <v>0</v>
      </c>
      <c r="P211" s="72">
        <f>IV!J56*100</f>
        <v>0</v>
      </c>
      <c r="Q211" s="72">
        <f>IV!K56*100</f>
        <v>0</v>
      </c>
      <c r="R211" s="72">
        <f>IV!L56*100</f>
        <v>0</v>
      </c>
      <c r="S211" s="72">
        <f>IV!M56*100</f>
        <v>0</v>
      </c>
      <c r="T211" s="72">
        <f>IV!N56*100</f>
        <v>0</v>
      </c>
      <c r="U211" s="72">
        <f>IV!O56*100</f>
        <v>0</v>
      </c>
      <c r="V211" s="72">
        <f>IV!P56*100</f>
        <v>0</v>
      </c>
      <c r="W211" s="72">
        <f>IV!Q56*100</f>
        <v>0</v>
      </c>
      <c r="X211" s="72">
        <f>IV!R56*100</f>
        <v>0</v>
      </c>
      <c r="Y211" s="72">
        <f>IV!S56*100</f>
        <v>0</v>
      </c>
      <c r="Z211" s="72">
        <f>IV!T56*100</f>
        <v>0</v>
      </c>
      <c r="AA211" s="72">
        <f>IV!U56*100</f>
        <v>0</v>
      </c>
      <c r="AB211" s="72">
        <f>IV!V56*100</f>
        <v>0</v>
      </c>
      <c r="AC211" s="72">
        <f>IV!W56*100</f>
        <v>0</v>
      </c>
      <c r="AD211" s="72">
        <f>IV!X56*100</f>
        <v>0</v>
      </c>
      <c r="AE211" s="72">
        <f>IV!Y56*100</f>
        <v>0</v>
      </c>
      <c r="AF211" s="72">
        <f>IV!Z56*100</f>
        <v>0</v>
      </c>
      <c r="AG211" s="72">
        <f>IV!AA56*100</f>
        <v>0</v>
      </c>
      <c r="AH211" s="72">
        <f>IV!AB56*100</f>
        <v>0</v>
      </c>
      <c r="AI211" s="72">
        <f>IV!AC56*100</f>
        <v>0</v>
      </c>
      <c r="AJ211" s="72">
        <f>IV!AD56*100</f>
        <v>0</v>
      </c>
      <c r="AK211" s="72">
        <f>IV!AE56*100</f>
        <v>0</v>
      </c>
      <c r="AL211" s="72">
        <f>IV!AF56*100</f>
        <v>0</v>
      </c>
      <c r="AM211" s="72">
        <f>IV!AG56*100</f>
        <v>0</v>
      </c>
      <c r="AN211" s="72">
        <f>IV!AH56*100</f>
        <v>0</v>
      </c>
      <c r="AO211" s="72">
        <f>IV!AI56*100</f>
        <v>0</v>
      </c>
      <c r="AP211" s="72">
        <f>IV!AJ56*100</f>
        <v>0</v>
      </c>
      <c r="AQ211" s="72">
        <f>IV!AK56*100</f>
        <v>0</v>
      </c>
    </row>
    <row r="212" spans="1:43" hidden="1" x14ac:dyDescent="0.2">
      <c r="A212" s="68" t="s">
        <v>99</v>
      </c>
      <c r="B212" s="68" t="s">
        <v>100</v>
      </c>
      <c r="C212" s="68" t="s">
        <v>109</v>
      </c>
      <c r="D212" s="68" t="s">
        <v>16</v>
      </c>
      <c r="E212" s="68" t="s">
        <v>80</v>
      </c>
      <c r="F212" s="68" t="s">
        <v>103</v>
      </c>
      <c r="G212" s="69" t="str">
        <f>IV!B57</f>
        <v>%</v>
      </c>
      <c r="H212" s="68" t="s">
        <v>102</v>
      </c>
      <c r="I212" s="70">
        <v>4</v>
      </c>
      <c r="J212" s="72">
        <f>IV!D57*100</f>
        <v>0</v>
      </c>
      <c r="K212" s="72">
        <f>IV!E57*100</f>
        <v>0</v>
      </c>
      <c r="L212" s="72">
        <f>IV!F57*100</f>
        <v>0</v>
      </c>
      <c r="M212" s="72">
        <f>IV!G57*100</f>
        <v>0</v>
      </c>
      <c r="N212" s="72">
        <f>IV!H57*100</f>
        <v>0</v>
      </c>
      <c r="O212" s="72">
        <f>IV!I57*100</f>
        <v>0</v>
      </c>
      <c r="P212" s="72">
        <f>IV!J57*100</f>
        <v>0</v>
      </c>
      <c r="Q212" s="72">
        <f>IV!K57*100</f>
        <v>0</v>
      </c>
      <c r="R212" s="72">
        <f>IV!L57*100</f>
        <v>0</v>
      </c>
      <c r="S212" s="72">
        <f>IV!M57*100</f>
        <v>0</v>
      </c>
      <c r="T212" s="72">
        <f>IV!N57*100</f>
        <v>0</v>
      </c>
      <c r="U212" s="72">
        <f>IV!O57*100</f>
        <v>0</v>
      </c>
      <c r="V212" s="72">
        <f>IV!P57*100</f>
        <v>0</v>
      </c>
      <c r="W212" s="72">
        <f>IV!Q57*100</f>
        <v>0</v>
      </c>
      <c r="X212" s="72">
        <f>IV!R57*100</f>
        <v>0</v>
      </c>
      <c r="Y212" s="72">
        <f>IV!S57*100</f>
        <v>0</v>
      </c>
      <c r="Z212" s="72">
        <f>IV!T57*100</f>
        <v>0</v>
      </c>
      <c r="AA212" s="72">
        <f>IV!U57*100</f>
        <v>0</v>
      </c>
      <c r="AB212" s="72">
        <f>IV!V57*100</f>
        <v>0</v>
      </c>
      <c r="AC212" s="72">
        <f>IV!W57*100</f>
        <v>1.1840538187327756</v>
      </c>
      <c r="AD212" s="72">
        <f>IV!X57*100</f>
        <v>2.3681076374652736</v>
      </c>
      <c r="AE212" s="72">
        <f>IV!Y57*100</f>
        <v>3.5521614561977719</v>
      </c>
      <c r="AF212" s="72">
        <f>IV!Z57*100</f>
        <v>4.7362152749305473</v>
      </c>
      <c r="AG212" s="72">
        <f>IV!AA57*100</f>
        <v>5.9202690936630464</v>
      </c>
      <c r="AH212" s="72">
        <f>IV!AB57*100</f>
        <v>12.540606432227122</v>
      </c>
      <c r="AI212" s="72">
        <f>IV!AC57*100</f>
        <v>19.160943770791199</v>
      </c>
      <c r="AJ212" s="72">
        <f>IV!AD57*100</f>
        <v>25.78128110935306</v>
      </c>
      <c r="AK212" s="72">
        <f>IV!AE57*100</f>
        <v>32.401618447914913</v>
      </c>
      <c r="AL212" s="72">
        <f>IV!AF57*100</f>
        <v>39.021955786478998</v>
      </c>
      <c r="AM212" s="72">
        <f>IV!AG57*100</f>
        <v>45.642293125038634</v>
      </c>
      <c r="AN212" s="72">
        <f>IV!AH57*100</f>
        <v>52.262630463602711</v>
      </c>
      <c r="AO212" s="72">
        <f>IV!AI57*100</f>
        <v>58.882967802164565</v>
      </c>
      <c r="AP212" s="72">
        <f>IV!AJ57*100</f>
        <v>65.503305140726425</v>
      </c>
      <c r="AQ212" s="72">
        <f>IV!AK57*100</f>
        <v>72.12364247929051</v>
      </c>
    </row>
    <row r="213" spans="1:43" hidden="1" x14ac:dyDescent="0.2">
      <c r="A213" s="68" t="s">
        <v>99</v>
      </c>
      <c r="B213" s="68" t="s">
        <v>100</v>
      </c>
      <c r="C213" s="68" t="s">
        <v>109</v>
      </c>
      <c r="D213" s="68" t="s">
        <v>84</v>
      </c>
      <c r="E213" s="68" t="s">
        <v>7</v>
      </c>
      <c r="F213" s="68" t="s">
        <v>103</v>
      </c>
      <c r="G213" s="69" t="str">
        <f>IV!B60</f>
        <v>%</v>
      </c>
      <c r="H213" s="68" t="s">
        <v>102</v>
      </c>
      <c r="I213" s="70">
        <v>4</v>
      </c>
      <c r="J213" s="72">
        <f>IV!D60*100</f>
        <v>79.147842590793573</v>
      </c>
      <c r="K213" s="72">
        <f>IV!E60*100</f>
        <v>79.147842590793573</v>
      </c>
      <c r="L213" s="72">
        <f>IV!F60*100</f>
        <v>79.147842590793573</v>
      </c>
      <c r="M213" s="72">
        <f>IV!G60*100</f>
        <v>79.147842590793573</v>
      </c>
      <c r="N213" s="72">
        <f>IV!H60*100</f>
        <v>79.147842590793573</v>
      </c>
      <c r="O213" s="72">
        <f>IV!I60*100</f>
        <v>79.147842590793573</v>
      </c>
      <c r="P213" s="72">
        <f>IV!J60*100</f>
        <v>79.14783467600931</v>
      </c>
      <c r="Q213" s="72">
        <f>IV!K60*100</f>
        <v>79.147790161850708</v>
      </c>
      <c r="R213" s="72">
        <f>IV!L60*100</f>
        <v>79.147495293221752</v>
      </c>
      <c r="S213" s="72">
        <f>IV!M60*100</f>
        <v>79.145542085202521</v>
      </c>
      <c r="T213" s="72">
        <f>IV!N60*100</f>
        <v>79.132606113536283</v>
      </c>
      <c r="U213" s="72">
        <f>IV!O60*100</f>
        <v>79.047022547659722</v>
      </c>
      <c r="V213" s="72">
        <f>IV!P60*100</f>
        <v>78.484734922732414</v>
      </c>
      <c r="W213" s="72">
        <f>IV!Q60*100</f>
        <v>73.370050081665639</v>
      </c>
      <c r="X213" s="72">
        <f>IV!R60*100</f>
        <v>73.037651369336473</v>
      </c>
      <c r="Y213" s="72">
        <f>IV!S60*100</f>
        <v>72.685583417890086</v>
      </c>
      <c r="Z213" s="72">
        <f>IV!T60*100</f>
        <v>72.312682740279257</v>
      </c>
      <c r="AA213" s="72">
        <f>IV!U60*100</f>
        <v>71.91772323265117</v>
      </c>
      <c r="AB213" s="72">
        <f>IV!V60*100</f>
        <v>71.499414219501418</v>
      </c>
      <c r="AC213" s="72">
        <f>IV!W60*100</f>
        <v>71.05639871665575</v>
      </c>
      <c r="AD213" s="72">
        <f>IV!X60*100</f>
        <v>70.587251975915251</v>
      </c>
      <c r="AE213" s="72">
        <f>IV!Y60*100</f>
        <v>70.090480384858694</v>
      </c>
      <c r="AF213" s="72">
        <f>IV!Z60*100</f>
        <v>69.564520805765042</v>
      </c>
      <c r="AG213" s="72">
        <f>IV!AA60*100</f>
        <v>69.007740448820414</v>
      </c>
      <c r="AH213" s="72">
        <f>IV!AB60*100</f>
        <v>68.418437386578361</v>
      </c>
      <c r="AI213" s="72">
        <f>IV!AC60*100</f>
        <v>67.794841828847581</v>
      </c>
      <c r="AJ213" s="72">
        <f>IV!AD60*100</f>
        <v>67.135118289510928</v>
      </c>
      <c r="AK213" s="72">
        <f>IV!AE60*100</f>
        <v>66.437368788852396</v>
      </c>
      <c r="AL213" s="72">
        <f>IV!AF60*100</f>
        <v>65.699637246293236</v>
      </c>
      <c r="AM213" s="72">
        <f>IV!AG60*100</f>
        <v>64.919915228394174</v>
      </c>
      <c r="AN213" s="72">
        <f>IV!AH60*100</f>
        <v>64.096149224798921</v>
      </c>
      <c r="AO213" s="72">
        <f>IV!AI60*100</f>
        <v>63.226249629558737</v>
      </c>
      <c r="AP213" s="72">
        <f>IV!AJ60*100</f>
        <v>62.308101605911581</v>
      </c>
      <c r="AQ213" s="72">
        <f>IV!AK60*100</f>
        <v>61.339578007865015</v>
      </c>
    </row>
    <row r="214" spans="1:43" hidden="1" x14ac:dyDescent="0.2">
      <c r="A214" s="68" t="s">
        <v>99</v>
      </c>
      <c r="B214" s="68" t="s">
        <v>100</v>
      </c>
      <c r="C214" s="68" t="s">
        <v>109</v>
      </c>
      <c r="D214" s="68" t="s">
        <v>84</v>
      </c>
      <c r="E214" s="68" t="s">
        <v>9</v>
      </c>
      <c r="F214" s="68" t="s">
        <v>103</v>
      </c>
      <c r="G214" s="69" t="str">
        <f>IV!B61</f>
        <v>%</v>
      </c>
      <c r="H214" s="68" t="s">
        <v>102</v>
      </c>
      <c r="I214" s="70">
        <v>4</v>
      </c>
      <c r="J214" s="72">
        <f>IV!D61*100</f>
        <v>0</v>
      </c>
      <c r="K214" s="72">
        <f>IV!E61*100</f>
        <v>0</v>
      </c>
      <c r="L214" s="72">
        <f>IV!F61*100</f>
        <v>0</v>
      </c>
      <c r="M214" s="72">
        <f>IV!G61*100</f>
        <v>0</v>
      </c>
      <c r="N214" s="72">
        <f>IV!H61*100</f>
        <v>0</v>
      </c>
      <c r="O214" s="72">
        <f>IV!I61*100</f>
        <v>0</v>
      </c>
      <c r="P214" s="72">
        <f>IV!J61*100</f>
        <v>0</v>
      </c>
      <c r="Q214" s="72">
        <f>IV!K61*100</f>
        <v>0</v>
      </c>
      <c r="R214" s="72">
        <f>IV!L61*100</f>
        <v>0</v>
      </c>
      <c r="S214" s="72">
        <f>IV!M61*100</f>
        <v>0</v>
      </c>
      <c r="T214" s="72">
        <f>IV!N61*100</f>
        <v>0</v>
      </c>
      <c r="U214" s="72">
        <f>IV!O61*100</f>
        <v>0</v>
      </c>
      <c r="V214" s="72">
        <f>IV!P61*100</f>
        <v>0</v>
      </c>
      <c r="W214" s="72">
        <f>IV!Q61*100</f>
        <v>0</v>
      </c>
      <c r="X214" s="72">
        <f>IV!R61*100</f>
        <v>0</v>
      </c>
      <c r="Y214" s="72">
        <f>IV!S61*100</f>
        <v>0</v>
      </c>
      <c r="Z214" s="72">
        <f>IV!T61*100</f>
        <v>0</v>
      </c>
      <c r="AA214" s="72">
        <f>IV!U61*100</f>
        <v>0</v>
      </c>
      <c r="AB214" s="72">
        <f>IV!V61*100</f>
        <v>0</v>
      </c>
      <c r="AC214" s="72">
        <f>IV!W61*100</f>
        <v>0</v>
      </c>
      <c r="AD214" s="72">
        <f>IV!X61*100</f>
        <v>0</v>
      </c>
      <c r="AE214" s="72">
        <f>IV!Y61*100</f>
        <v>0</v>
      </c>
      <c r="AF214" s="72">
        <f>IV!Z61*100</f>
        <v>0</v>
      </c>
      <c r="AG214" s="72">
        <f>IV!AA61*100</f>
        <v>0</v>
      </c>
      <c r="AH214" s="72">
        <f>IV!AB61*100</f>
        <v>0</v>
      </c>
      <c r="AI214" s="72">
        <f>IV!AC61*100</f>
        <v>0</v>
      </c>
      <c r="AJ214" s="72">
        <f>IV!AD61*100</f>
        <v>0</v>
      </c>
      <c r="AK214" s="72">
        <f>IV!AE61*100</f>
        <v>0</v>
      </c>
      <c r="AL214" s="72">
        <f>IV!AF61*100</f>
        <v>0</v>
      </c>
      <c r="AM214" s="72">
        <f>IV!AG61*100</f>
        <v>0</v>
      </c>
      <c r="AN214" s="72">
        <f>IV!AH61*100</f>
        <v>0</v>
      </c>
      <c r="AO214" s="72">
        <f>IV!AI61*100</f>
        <v>0</v>
      </c>
      <c r="AP214" s="72">
        <f>IV!AJ61*100</f>
        <v>0</v>
      </c>
      <c r="AQ214" s="72">
        <f>IV!AK61*100</f>
        <v>0</v>
      </c>
    </row>
    <row r="215" spans="1:43" hidden="1" x14ac:dyDescent="0.2">
      <c r="A215" s="68" t="s">
        <v>99</v>
      </c>
      <c r="B215" s="68" t="s">
        <v>100</v>
      </c>
      <c r="C215" s="68" t="s">
        <v>109</v>
      </c>
      <c r="D215" s="68" t="s">
        <v>84</v>
      </c>
      <c r="E215" s="68" t="s">
        <v>10</v>
      </c>
      <c r="F215" s="68" t="s">
        <v>103</v>
      </c>
      <c r="G215" s="69" t="str">
        <f>IV!B62</f>
        <v>%</v>
      </c>
      <c r="H215" s="68" t="s">
        <v>102</v>
      </c>
      <c r="I215" s="70">
        <v>4</v>
      </c>
      <c r="J215" s="72">
        <f>IV!D62*100</f>
        <v>0</v>
      </c>
      <c r="K215" s="72">
        <f>IV!E62*100</f>
        <v>0</v>
      </c>
      <c r="L215" s="72">
        <f>IV!F62*100</f>
        <v>0</v>
      </c>
      <c r="M215" s="72">
        <f>IV!G62*100</f>
        <v>0</v>
      </c>
      <c r="N215" s="72">
        <f>IV!H62*100</f>
        <v>0</v>
      </c>
      <c r="O215" s="72">
        <f>IV!I62*100</f>
        <v>0</v>
      </c>
      <c r="P215" s="72">
        <f>IV!J62*100</f>
        <v>0</v>
      </c>
      <c r="Q215" s="72">
        <f>IV!K62*100</f>
        <v>0</v>
      </c>
      <c r="R215" s="72">
        <f>IV!L62*100</f>
        <v>0</v>
      </c>
      <c r="S215" s="72">
        <f>IV!M62*100</f>
        <v>0</v>
      </c>
      <c r="T215" s="72">
        <f>IV!N62*100</f>
        <v>0</v>
      </c>
      <c r="U215" s="72">
        <f>IV!O62*100</f>
        <v>0</v>
      </c>
      <c r="V215" s="72">
        <f>IV!P62*100</f>
        <v>0</v>
      </c>
      <c r="W215" s="72">
        <f>IV!Q62*100</f>
        <v>0</v>
      </c>
      <c r="X215" s="72">
        <f>IV!R62*100</f>
        <v>0</v>
      </c>
      <c r="Y215" s="72">
        <f>IV!S62*100</f>
        <v>0</v>
      </c>
      <c r="Z215" s="72">
        <f>IV!T62*100</f>
        <v>0</v>
      </c>
      <c r="AA215" s="72">
        <f>IV!U62*100</f>
        <v>0</v>
      </c>
      <c r="AB215" s="72">
        <f>IV!V62*100</f>
        <v>0</v>
      </c>
      <c r="AC215" s="72">
        <f>IV!W62*100</f>
        <v>0</v>
      </c>
      <c r="AD215" s="72">
        <f>IV!X62*100</f>
        <v>0</v>
      </c>
      <c r="AE215" s="72">
        <f>IV!Y62*100</f>
        <v>0</v>
      </c>
      <c r="AF215" s="72">
        <f>IV!Z62*100</f>
        <v>0</v>
      </c>
      <c r="AG215" s="72">
        <f>IV!AA62*100</f>
        <v>0</v>
      </c>
      <c r="AH215" s="72">
        <f>IV!AB62*100</f>
        <v>0</v>
      </c>
      <c r="AI215" s="72">
        <f>IV!AC62*100</f>
        <v>0</v>
      </c>
      <c r="AJ215" s="72">
        <f>IV!AD62*100</f>
        <v>0</v>
      </c>
      <c r="AK215" s="72">
        <f>IV!AE62*100</f>
        <v>0</v>
      </c>
      <c r="AL215" s="72">
        <f>IV!AF62*100</f>
        <v>0</v>
      </c>
      <c r="AM215" s="72">
        <f>IV!AG62*100</f>
        <v>0</v>
      </c>
      <c r="AN215" s="72">
        <f>IV!AH62*100</f>
        <v>0</v>
      </c>
      <c r="AO215" s="72">
        <f>IV!AI62*100</f>
        <v>0</v>
      </c>
      <c r="AP215" s="72">
        <f>IV!AJ62*100</f>
        <v>0</v>
      </c>
      <c r="AQ215" s="72">
        <f>IV!AK62*100</f>
        <v>0</v>
      </c>
    </row>
    <row r="216" spans="1:43" hidden="1" x14ac:dyDescent="0.2">
      <c r="A216" s="68" t="s">
        <v>99</v>
      </c>
      <c r="B216" s="68" t="s">
        <v>100</v>
      </c>
      <c r="C216" s="68" t="s">
        <v>109</v>
      </c>
      <c r="D216" s="68" t="s">
        <v>84</v>
      </c>
      <c r="E216" s="68" t="s">
        <v>11</v>
      </c>
      <c r="F216" s="68" t="s">
        <v>103</v>
      </c>
      <c r="G216" s="69" t="str">
        <f>IV!B63</f>
        <v>%</v>
      </c>
      <c r="H216" s="68" t="s">
        <v>102</v>
      </c>
      <c r="I216" s="70">
        <v>4</v>
      </c>
      <c r="J216" s="72">
        <f>IV!D63*100</f>
        <v>13.659491488063068</v>
      </c>
      <c r="K216" s="72">
        <f>IV!E63*100</f>
        <v>13.659491488063068</v>
      </c>
      <c r="L216" s="72">
        <f>IV!F63*100</f>
        <v>13.659491488063068</v>
      </c>
      <c r="M216" s="72">
        <f>IV!G63*100</f>
        <v>13.659491488063068</v>
      </c>
      <c r="N216" s="72">
        <f>IV!H63*100</f>
        <v>13.659491488063068</v>
      </c>
      <c r="O216" s="72">
        <f>IV!I63*100</f>
        <v>13.659491488063068</v>
      </c>
      <c r="P216" s="72">
        <f>IV!J63*100</f>
        <v>13.659490122113921</v>
      </c>
      <c r="Q216" s="72">
        <f>IV!K63*100</f>
        <v>13.659482439772235</v>
      </c>
      <c r="R216" s="72">
        <f>IV!L63*100</f>
        <v>13.659431550760031</v>
      </c>
      <c r="S216" s="72">
        <f>IV!M63*100</f>
        <v>13.659094462250229</v>
      </c>
      <c r="T216" s="72">
        <f>IV!N63*100</f>
        <v>13.656861946630336</v>
      </c>
      <c r="U216" s="72">
        <f>IV!O63*100</f>
        <v>13.64209176526667</v>
      </c>
      <c r="V216" s="72">
        <f>IV!P63*100</f>
        <v>13.545051052909576</v>
      </c>
      <c r="W216" s="72">
        <f>IV!Q63*100</f>
        <v>12.662348609434467</v>
      </c>
      <c r="X216" s="72">
        <f>IV!R63*100</f>
        <v>12.604982581087013</v>
      </c>
      <c r="Y216" s="72">
        <f>IV!S63*100</f>
        <v>12.544221996482511</v>
      </c>
      <c r="Z216" s="72">
        <f>IV!T63*100</f>
        <v>12.479866058721163</v>
      </c>
      <c r="AA216" s="72">
        <f>IV!U63*100</f>
        <v>12.411703164370801</v>
      </c>
      <c r="AB216" s="72">
        <f>IV!V63*100</f>
        <v>12.339510566095688</v>
      </c>
      <c r="AC216" s="72">
        <f>IV!W63*100</f>
        <v>12.263054072878472</v>
      </c>
      <c r="AD216" s="72">
        <f>IV!X63*100</f>
        <v>12.182087798852161</v>
      </c>
      <c r="AE216" s="72">
        <f>IV!Y63*100</f>
        <v>12.096353973425847</v>
      </c>
      <c r="AF216" s="72">
        <f>IV!Z63*100</f>
        <v>12.005582827194619</v>
      </c>
      <c r="AG216" s="72">
        <f>IV!AA63*100</f>
        <v>11.909492570057397</v>
      </c>
      <c r="AH216" s="72">
        <f>IV!AB63*100</f>
        <v>11.807789480003478</v>
      </c>
      <c r="AI216" s="72">
        <f>IV!AC63*100</f>
        <v>11.700168123135207</v>
      </c>
      <c r="AJ216" s="72">
        <f>IV!AD63*100</f>
        <v>11.586311727621883</v>
      </c>
      <c r="AK216" s="72">
        <f>IV!AE63*100</f>
        <v>11.465892736363692</v>
      </c>
      <c r="AL216" s="72">
        <f>IV!AF63*100</f>
        <v>11.338573565098818</v>
      </c>
      <c r="AM216" s="72">
        <f>IV!AG63*100</f>
        <v>11.204007594405052</v>
      </c>
      <c r="AN216" s="72">
        <f>IV!AH63*100</f>
        <v>11.061840425396531</v>
      </c>
      <c r="AO216" s="72">
        <f>IV!AI63*100</f>
        <v>10.91171142973854</v>
      </c>
      <c r="AP216" s="72">
        <f>IV!AJ63*100</f>
        <v>10.753255624712601</v>
      </c>
      <c r="AQ216" s="72">
        <f>IV!AK63*100</f>
        <v>10.586105903248884</v>
      </c>
    </row>
    <row r="217" spans="1:43" hidden="1" x14ac:dyDescent="0.2">
      <c r="A217" s="68" t="s">
        <v>99</v>
      </c>
      <c r="B217" s="68" t="s">
        <v>100</v>
      </c>
      <c r="C217" s="68" t="s">
        <v>109</v>
      </c>
      <c r="D217" s="68" t="s">
        <v>84</v>
      </c>
      <c r="E217" s="68" t="s">
        <v>12</v>
      </c>
      <c r="F217" s="68" t="s">
        <v>103</v>
      </c>
      <c r="G217" s="69" t="str">
        <f>IV!B64</f>
        <v>%</v>
      </c>
      <c r="H217" s="68" t="s">
        <v>102</v>
      </c>
      <c r="I217" s="70">
        <v>4</v>
      </c>
      <c r="J217" s="72">
        <f>IV!D64*100</f>
        <v>7.192665921143365</v>
      </c>
      <c r="K217" s="72">
        <f>IV!E64*100</f>
        <v>7.192665921143365</v>
      </c>
      <c r="L217" s="72">
        <f>IV!F64*100</f>
        <v>7.192665921143365</v>
      </c>
      <c r="M217" s="72">
        <f>IV!G64*100</f>
        <v>7.192665921143365</v>
      </c>
      <c r="N217" s="72">
        <f>IV!H64*100</f>
        <v>7.192665921143365</v>
      </c>
      <c r="O217" s="72">
        <f>IV!I64*100</f>
        <v>7.192665921143365</v>
      </c>
      <c r="P217" s="72">
        <f>IV!J64*100</f>
        <v>7.1926652018767729</v>
      </c>
      <c r="Q217" s="72">
        <f>IV!K64*100</f>
        <v>7.1926611565931484</v>
      </c>
      <c r="R217" s="72">
        <f>IV!L64*100</f>
        <v>7.1926343600126046</v>
      </c>
      <c r="S217" s="72">
        <f>IV!M64*100</f>
        <v>7.1924568596247624</v>
      </c>
      <c r="T217" s="72">
        <f>IV!N64*100</f>
        <v>7.191281285919719</v>
      </c>
      <c r="U217" s="72">
        <f>IV!O64*100</f>
        <v>7.1835037650481413</v>
      </c>
      <c r="V217" s="72">
        <f>IV!P64*100</f>
        <v>7.1324051260289432</v>
      </c>
      <c r="W217" s="72">
        <f>IV!Q64*100</f>
        <v>6.6676013088998998</v>
      </c>
      <c r="X217" s="72">
        <f>IV!R64*100</f>
        <v>6.6373941318987164</v>
      </c>
      <c r="Y217" s="72">
        <f>IV!S64*100</f>
        <v>6.6053994865185821</v>
      </c>
      <c r="Z217" s="72">
        <f>IV!T64*100</f>
        <v>6.571511639319894</v>
      </c>
      <c r="AA217" s="72">
        <f>IV!U64*100</f>
        <v>6.535619166477197</v>
      </c>
      <c r="AB217" s="72">
        <f>IV!V64*100</f>
        <v>6.4976047761299451</v>
      </c>
      <c r="AC217" s="72">
        <f>IV!W64*100</f>
        <v>6.4573451505286412</v>
      </c>
      <c r="AD217" s="72">
        <f>IV!X64*100</f>
        <v>6.4147108137775311</v>
      </c>
      <c r="AE217" s="72">
        <f>IV!Y64*100</f>
        <v>6.3695660318526706</v>
      </c>
      <c r="AF217" s="72">
        <f>IV!Z64*100</f>
        <v>6.3217687525256165</v>
      </c>
      <c r="AG217" s="72">
        <f>IV!AA64*100</f>
        <v>6.2711705938409548</v>
      </c>
      <c r="AH217" s="72">
        <f>IV!AB64*100</f>
        <v>6.2176168908685518</v>
      </c>
      <c r="AI217" s="72">
        <f>IV!AC64*100</f>
        <v>6.1609468115606871</v>
      </c>
      <c r="AJ217" s="72">
        <f>IV!AD64*100</f>
        <v>6.100993553664626</v>
      </c>
      <c r="AK217" s="72">
        <f>IV!AE64*100</f>
        <v>6.0375846357383498</v>
      </c>
      <c r="AL217" s="72">
        <f>IV!AF64*100</f>
        <v>5.9705422963463342</v>
      </c>
      <c r="AM217" s="72">
        <f>IV!AG64*100</f>
        <v>5.8996840164169191</v>
      </c>
      <c r="AN217" s="72">
        <f>IV!AH64*100</f>
        <v>5.8248231804533965</v>
      </c>
      <c r="AO217" s="72">
        <f>IV!AI64*100</f>
        <v>5.7457698927238816</v>
      </c>
      <c r="AP217" s="72">
        <f>IV!AJ64*100</f>
        <v>5.66233196461262</v>
      </c>
      <c r="AQ217" s="72">
        <f>IV!AK64*100</f>
        <v>5.5743160888861096</v>
      </c>
    </row>
    <row r="218" spans="1:43" hidden="1" x14ac:dyDescent="0.2">
      <c r="A218" s="68" t="s">
        <v>99</v>
      </c>
      <c r="B218" s="68" t="s">
        <v>100</v>
      </c>
      <c r="C218" s="68" t="s">
        <v>109</v>
      </c>
      <c r="D218" s="68" t="s">
        <v>84</v>
      </c>
      <c r="E218" s="68" t="s">
        <v>54</v>
      </c>
      <c r="F218" s="68" t="s">
        <v>103</v>
      </c>
      <c r="G218" s="69" t="str">
        <f>IV!B65</f>
        <v>%</v>
      </c>
      <c r="H218" s="68" t="s">
        <v>102</v>
      </c>
      <c r="I218" s="70">
        <v>4</v>
      </c>
      <c r="J218" s="72">
        <f>IV!D65*100</f>
        <v>0</v>
      </c>
      <c r="K218" s="72">
        <f>IV!E65*100</f>
        <v>0</v>
      </c>
      <c r="L218" s="72">
        <f>IV!F65*100</f>
        <v>0</v>
      </c>
      <c r="M218" s="72">
        <f>IV!G65*100</f>
        <v>0</v>
      </c>
      <c r="N218" s="72">
        <f>IV!H65*100</f>
        <v>0</v>
      </c>
      <c r="O218" s="72">
        <f>IV!I65*100</f>
        <v>0</v>
      </c>
      <c r="P218" s="72">
        <f>IV!J65*100</f>
        <v>0</v>
      </c>
      <c r="Q218" s="72">
        <f>IV!K65*100</f>
        <v>0</v>
      </c>
      <c r="R218" s="72">
        <f>IV!L65*100</f>
        <v>0</v>
      </c>
      <c r="S218" s="72">
        <f>IV!M65*100</f>
        <v>0</v>
      </c>
      <c r="T218" s="72">
        <f>IV!N65*100</f>
        <v>0</v>
      </c>
      <c r="U218" s="72">
        <f>IV!O65*100</f>
        <v>0</v>
      </c>
      <c r="V218" s="72">
        <f>IV!P65*100</f>
        <v>0</v>
      </c>
      <c r="W218" s="72">
        <f>IV!Q65*100</f>
        <v>0</v>
      </c>
      <c r="X218" s="72">
        <f>IV!R65*100</f>
        <v>0</v>
      </c>
      <c r="Y218" s="72">
        <f>IV!S65*100</f>
        <v>0</v>
      </c>
      <c r="Z218" s="72">
        <f>IV!T65*100</f>
        <v>0</v>
      </c>
      <c r="AA218" s="72">
        <f>IV!U65*100</f>
        <v>0</v>
      </c>
      <c r="AB218" s="72">
        <f>IV!V65*100</f>
        <v>0</v>
      </c>
      <c r="AC218" s="72">
        <f>IV!W65*100</f>
        <v>0</v>
      </c>
      <c r="AD218" s="72">
        <f>IV!X65*100</f>
        <v>0</v>
      </c>
      <c r="AE218" s="72">
        <f>IV!Y65*100</f>
        <v>0</v>
      </c>
      <c r="AF218" s="72">
        <f>IV!Z65*100</f>
        <v>0</v>
      </c>
      <c r="AG218" s="72">
        <f>IV!AA65*100</f>
        <v>0</v>
      </c>
      <c r="AH218" s="72">
        <f>IV!AB65*100</f>
        <v>0</v>
      </c>
      <c r="AI218" s="72">
        <f>IV!AC65*100</f>
        <v>0</v>
      </c>
      <c r="AJ218" s="72">
        <f>IV!AD65*100</f>
        <v>0</v>
      </c>
      <c r="AK218" s="72">
        <f>IV!AE65*100</f>
        <v>0</v>
      </c>
      <c r="AL218" s="72">
        <f>IV!AF65*100</f>
        <v>0</v>
      </c>
      <c r="AM218" s="72">
        <f>IV!AG65*100</f>
        <v>0</v>
      </c>
      <c r="AN218" s="72">
        <f>IV!AH65*100</f>
        <v>0</v>
      </c>
      <c r="AO218" s="72">
        <f>IV!AI65*100</f>
        <v>0</v>
      </c>
      <c r="AP218" s="72">
        <f>IV!AJ65*100</f>
        <v>0</v>
      </c>
      <c r="AQ218" s="72">
        <f>IV!AK65*100</f>
        <v>0</v>
      </c>
    </row>
    <row r="219" spans="1:43" hidden="1" x14ac:dyDescent="0.2">
      <c r="A219" s="68" t="s">
        <v>99</v>
      </c>
      <c r="B219" s="68" t="s">
        <v>100</v>
      </c>
      <c r="C219" s="68" t="s">
        <v>109</v>
      </c>
      <c r="D219" s="68" t="s">
        <v>84</v>
      </c>
      <c r="E219" s="68" t="s">
        <v>79</v>
      </c>
      <c r="F219" s="68" t="s">
        <v>103</v>
      </c>
      <c r="G219" s="69" t="str">
        <f>IV!B66</f>
        <v>%</v>
      </c>
      <c r="H219" s="68" t="s">
        <v>102</v>
      </c>
      <c r="I219" s="70">
        <v>4</v>
      </c>
      <c r="J219" s="72">
        <f>IV!D66*100</f>
        <v>0</v>
      </c>
      <c r="K219" s="72">
        <f>IV!E66*100</f>
        <v>0</v>
      </c>
      <c r="L219" s="72">
        <f>IV!F66*100</f>
        <v>0</v>
      </c>
      <c r="M219" s="72">
        <f>IV!G66*100</f>
        <v>0</v>
      </c>
      <c r="N219" s="72">
        <f>IV!H66*100</f>
        <v>0</v>
      </c>
      <c r="O219" s="72">
        <f>IV!I66*100</f>
        <v>0</v>
      </c>
      <c r="P219" s="72">
        <f>IV!J66*100</f>
        <v>0</v>
      </c>
      <c r="Q219" s="72">
        <f>IV!K66*100</f>
        <v>0</v>
      </c>
      <c r="R219" s="72">
        <f>IV!L66*100</f>
        <v>0</v>
      </c>
      <c r="S219" s="72">
        <f>IV!M66*100</f>
        <v>0</v>
      </c>
      <c r="T219" s="72">
        <f>IV!N66*100</f>
        <v>0</v>
      </c>
      <c r="U219" s="72">
        <f>IV!O66*100</f>
        <v>0</v>
      </c>
      <c r="V219" s="72">
        <f>IV!P66*100</f>
        <v>0</v>
      </c>
      <c r="W219" s="72">
        <f>IV!Q66*100</f>
        <v>0</v>
      </c>
      <c r="X219" s="72">
        <f>IV!R66*100</f>
        <v>0</v>
      </c>
      <c r="Y219" s="72">
        <f>IV!S66*100</f>
        <v>0</v>
      </c>
      <c r="Z219" s="72">
        <f>IV!T66*100</f>
        <v>0</v>
      </c>
      <c r="AA219" s="72">
        <f>IV!U66*100</f>
        <v>0</v>
      </c>
      <c r="AB219" s="72">
        <f>IV!V66*100</f>
        <v>0</v>
      </c>
      <c r="AC219" s="72">
        <f>IV!W66*100</f>
        <v>0</v>
      </c>
      <c r="AD219" s="72">
        <f>IV!X66*100</f>
        <v>0</v>
      </c>
      <c r="AE219" s="72">
        <f>IV!Y66*100</f>
        <v>0</v>
      </c>
      <c r="AF219" s="72">
        <f>IV!Z66*100</f>
        <v>0</v>
      </c>
      <c r="AG219" s="72">
        <f>IV!AA66*100</f>
        <v>0</v>
      </c>
      <c r="AH219" s="72">
        <f>IV!AB66*100</f>
        <v>0</v>
      </c>
      <c r="AI219" s="72">
        <f>IV!AC66*100</f>
        <v>0</v>
      </c>
      <c r="AJ219" s="72">
        <f>IV!AD66*100</f>
        <v>0</v>
      </c>
      <c r="AK219" s="72">
        <f>IV!AE66*100</f>
        <v>0</v>
      </c>
      <c r="AL219" s="72">
        <f>IV!AF66*100</f>
        <v>0</v>
      </c>
      <c r="AM219" s="72">
        <f>IV!AG66*100</f>
        <v>0</v>
      </c>
      <c r="AN219" s="72">
        <f>IV!AH66*100</f>
        <v>0</v>
      </c>
      <c r="AO219" s="72">
        <f>IV!AI66*100</f>
        <v>0</v>
      </c>
      <c r="AP219" s="72">
        <f>IV!AJ66*100</f>
        <v>0</v>
      </c>
      <c r="AQ219" s="72">
        <f>IV!AK66*100</f>
        <v>0</v>
      </c>
    </row>
    <row r="220" spans="1:43" hidden="1" x14ac:dyDescent="0.2">
      <c r="A220" s="68" t="s">
        <v>99</v>
      </c>
      <c r="B220" s="68" t="s">
        <v>100</v>
      </c>
      <c r="C220" s="68" t="s">
        <v>109</v>
      </c>
      <c r="D220" s="68" t="s">
        <v>84</v>
      </c>
      <c r="E220" s="68" t="s">
        <v>57</v>
      </c>
      <c r="F220" s="68" t="s">
        <v>103</v>
      </c>
      <c r="G220" s="69" t="str">
        <f>IV!B67</f>
        <v>%</v>
      </c>
      <c r="H220" s="68" t="s">
        <v>102</v>
      </c>
      <c r="I220" s="70">
        <v>4</v>
      </c>
      <c r="J220" s="72">
        <f>IV!D67*100</f>
        <v>0</v>
      </c>
      <c r="K220" s="72">
        <f>IV!E67*100</f>
        <v>0</v>
      </c>
      <c r="L220" s="72">
        <f>IV!F67*100</f>
        <v>0</v>
      </c>
      <c r="M220" s="72">
        <f>IV!G67*100</f>
        <v>0</v>
      </c>
      <c r="N220" s="72">
        <f>IV!H67*100</f>
        <v>0</v>
      </c>
      <c r="O220" s="72">
        <f>IV!I67*100</f>
        <v>0</v>
      </c>
      <c r="P220" s="72">
        <f>IV!J67*100</f>
        <v>0</v>
      </c>
      <c r="Q220" s="72">
        <f>IV!K67*100</f>
        <v>0</v>
      </c>
      <c r="R220" s="72">
        <f>IV!L67*100</f>
        <v>0</v>
      </c>
      <c r="S220" s="72">
        <f>IV!M67*100</f>
        <v>0</v>
      </c>
      <c r="T220" s="72">
        <f>IV!N67*100</f>
        <v>0</v>
      </c>
      <c r="U220" s="72">
        <f>IV!O67*100</f>
        <v>0</v>
      </c>
      <c r="V220" s="72">
        <f>IV!P67*100</f>
        <v>0</v>
      </c>
      <c r="W220" s="72">
        <f>IV!Q67*100</f>
        <v>0</v>
      </c>
      <c r="X220" s="72">
        <f>IV!R67*100</f>
        <v>0</v>
      </c>
      <c r="Y220" s="72">
        <f>IV!S67*100</f>
        <v>0</v>
      </c>
      <c r="Z220" s="72">
        <f>IV!T67*100</f>
        <v>0</v>
      </c>
      <c r="AA220" s="72">
        <f>IV!U67*100</f>
        <v>0</v>
      </c>
      <c r="AB220" s="72">
        <f>IV!V67*100</f>
        <v>0</v>
      </c>
      <c r="AC220" s="72">
        <f>IV!W67*100</f>
        <v>0</v>
      </c>
      <c r="AD220" s="72">
        <f>IV!X67*100</f>
        <v>0</v>
      </c>
      <c r="AE220" s="72">
        <f>IV!Y67*100</f>
        <v>0</v>
      </c>
      <c r="AF220" s="72">
        <f>IV!Z67*100</f>
        <v>0</v>
      </c>
      <c r="AG220" s="72">
        <f>IV!AA67*100</f>
        <v>0</v>
      </c>
      <c r="AH220" s="72">
        <f>IV!AB67*100</f>
        <v>0</v>
      </c>
      <c r="AI220" s="72">
        <f>IV!AC67*100</f>
        <v>0</v>
      </c>
      <c r="AJ220" s="72">
        <f>IV!AD67*100</f>
        <v>0</v>
      </c>
      <c r="AK220" s="72">
        <f>IV!AE67*100</f>
        <v>0</v>
      </c>
      <c r="AL220" s="72">
        <f>IV!AF67*100</f>
        <v>0</v>
      </c>
      <c r="AM220" s="72">
        <f>IV!AG67*100</f>
        <v>0</v>
      </c>
      <c r="AN220" s="72">
        <f>IV!AH67*100</f>
        <v>0</v>
      </c>
      <c r="AO220" s="72">
        <f>IV!AI67*100</f>
        <v>0</v>
      </c>
      <c r="AP220" s="72">
        <f>IV!AJ67*100</f>
        <v>0</v>
      </c>
      <c r="AQ220" s="72">
        <f>IV!AK67*100</f>
        <v>0</v>
      </c>
    </row>
    <row r="221" spans="1:43" hidden="1" x14ac:dyDescent="0.2">
      <c r="A221" s="68" t="s">
        <v>99</v>
      </c>
      <c r="B221" s="68" t="s">
        <v>100</v>
      </c>
      <c r="C221" s="68" t="s">
        <v>109</v>
      </c>
      <c r="D221" s="68" t="s">
        <v>84</v>
      </c>
      <c r="E221" s="68" t="s">
        <v>13</v>
      </c>
      <c r="F221" s="68" t="s">
        <v>103</v>
      </c>
      <c r="G221" s="69" t="str">
        <f>IV!B68</f>
        <v>%</v>
      </c>
      <c r="H221" s="68" t="s">
        <v>102</v>
      </c>
      <c r="I221" s="70">
        <v>4</v>
      </c>
      <c r="J221" s="72">
        <f>IV!D68*100</f>
        <v>0</v>
      </c>
      <c r="K221" s="72">
        <f>IV!E68*100</f>
        <v>0</v>
      </c>
      <c r="L221" s="72">
        <f>IV!F68*100</f>
        <v>0</v>
      </c>
      <c r="M221" s="72">
        <f>IV!G68*100</f>
        <v>0</v>
      </c>
      <c r="N221" s="72">
        <f>IV!H68*100</f>
        <v>0</v>
      </c>
      <c r="O221" s="72">
        <f>IV!I68*100</f>
        <v>0</v>
      </c>
      <c r="P221" s="72">
        <f>IV!J68*100</f>
        <v>0</v>
      </c>
      <c r="Q221" s="72">
        <f>IV!K68*100</f>
        <v>0</v>
      </c>
      <c r="R221" s="72">
        <f>IV!L68*100</f>
        <v>0</v>
      </c>
      <c r="S221" s="72">
        <f>IV!M68*100</f>
        <v>0</v>
      </c>
      <c r="T221" s="72">
        <f>IV!N68*100</f>
        <v>0</v>
      </c>
      <c r="U221" s="72">
        <f>IV!O68*100</f>
        <v>0</v>
      </c>
      <c r="V221" s="72">
        <f>IV!P68*100</f>
        <v>0</v>
      </c>
      <c r="W221" s="72">
        <f>IV!Q68*100</f>
        <v>0</v>
      </c>
      <c r="X221" s="72">
        <f>IV!R68*100</f>
        <v>0</v>
      </c>
      <c r="Y221" s="72">
        <f>IV!S68*100</f>
        <v>0</v>
      </c>
      <c r="Z221" s="72">
        <f>IV!T68*100</f>
        <v>0</v>
      </c>
      <c r="AA221" s="72">
        <f>IV!U68*100</f>
        <v>0</v>
      </c>
      <c r="AB221" s="72">
        <f>IV!V68*100</f>
        <v>0</v>
      </c>
      <c r="AC221" s="72">
        <f>IV!W68*100</f>
        <v>0</v>
      </c>
      <c r="AD221" s="72">
        <f>IV!X68*100</f>
        <v>0</v>
      </c>
      <c r="AE221" s="72">
        <f>IV!Y68*100</f>
        <v>0</v>
      </c>
      <c r="AF221" s="72">
        <f>IV!Z68*100</f>
        <v>0</v>
      </c>
      <c r="AG221" s="72">
        <f>IV!AA68*100</f>
        <v>0</v>
      </c>
      <c r="AH221" s="72">
        <f>IV!AB68*100</f>
        <v>0</v>
      </c>
      <c r="AI221" s="72">
        <f>IV!AC68*100</f>
        <v>0</v>
      </c>
      <c r="AJ221" s="72">
        <f>IV!AD68*100</f>
        <v>0</v>
      </c>
      <c r="AK221" s="72">
        <f>IV!AE68*100</f>
        <v>0</v>
      </c>
      <c r="AL221" s="72">
        <f>IV!AF68*100</f>
        <v>0</v>
      </c>
      <c r="AM221" s="72">
        <f>IV!AG68*100</f>
        <v>0</v>
      </c>
      <c r="AN221" s="72">
        <f>IV!AH68*100</f>
        <v>0</v>
      </c>
      <c r="AO221" s="72">
        <f>IV!AI68*100</f>
        <v>0</v>
      </c>
      <c r="AP221" s="72">
        <f>IV!AJ68*100</f>
        <v>0</v>
      </c>
      <c r="AQ221" s="72">
        <f>IV!AK68*100</f>
        <v>0</v>
      </c>
    </row>
    <row r="222" spans="1:43" hidden="1" x14ac:dyDescent="0.2">
      <c r="A222" s="68" t="s">
        <v>99</v>
      </c>
      <c r="B222" s="68" t="s">
        <v>100</v>
      </c>
      <c r="C222" s="68" t="s">
        <v>109</v>
      </c>
      <c r="D222" s="68" t="s">
        <v>84</v>
      </c>
      <c r="E222" s="68" t="s">
        <v>55</v>
      </c>
      <c r="F222" s="68" t="s">
        <v>103</v>
      </c>
      <c r="G222" s="69" t="str">
        <f>IV!B69</f>
        <v>%</v>
      </c>
      <c r="H222" s="68" t="s">
        <v>102</v>
      </c>
      <c r="I222" s="70">
        <v>4</v>
      </c>
      <c r="J222" s="72">
        <f>IV!D69*100</f>
        <v>0</v>
      </c>
      <c r="K222" s="72">
        <f>IV!E69*100</f>
        <v>0</v>
      </c>
      <c r="L222" s="72">
        <f>IV!F69*100</f>
        <v>0</v>
      </c>
      <c r="M222" s="72">
        <f>IV!G69*100</f>
        <v>0</v>
      </c>
      <c r="N222" s="72">
        <f>IV!H69*100</f>
        <v>0</v>
      </c>
      <c r="O222" s="72">
        <f>IV!I69*100</f>
        <v>0</v>
      </c>
      <c r="P222" s="72">
        <f>IV!J69*100</f>
        <v>0</v>
      </c>
      <c r="Q222" s="72">
        <f>IV!K69*100</f>
        <v>0</v>
      </c>
      <c r="R222" s="72">
        <f>IV!L69*100</f>
        <v>0</v>
      </c>
      <c r="S222" s="72">
        <f>IV!M69*100</f>
        <v>0</v>
      </c>
      <c r="T222" s="72">
        <f>IV!N69*100</f>
        <v>0</v>
      </c>
      <c r="U222" s="72">
        <f>IV!O69*100</f>
        <v>0</v>
      </c>
      <c r="V222" s="72">
        <f>IV!P69*100</f>
        <v>0</v>
      </c>
      <c r="W222" s="72">
        <f>IV!Q69*100</f>
        <v>0</v>
      </c>
      <c r="X222" s="72">
        <f>IV!R69*100</f>
        <v>0</v>
      </c>
      <c r="Y222" s="72">
        <f>IV!S69*100</f>
        <v>0</v>
      </c>
      <c r="Z222" s="72">
        <f>IV!T69*100</f>
        <v>0</v>
      </c>
      <c r="AA222" s="72">
        <f>IV!U69*100</f>
        <v>0</v>
      </c>
      <c r="AB222" s="72">
        <f>IV!V69*100</f>
        <v>0</v>
      </c>
      <c r="AC222" s="72">
        <f>IV!W69*100</f>
        <v>0</v>
      </c>
      <c r="AD222" s="72">
        <f>IV!X69*100</f>
        <v>0</v>
      </c>
      <c r="AE222" s="72">
        <f>IV!Y69*100</f>
        <v>0</v>
      </c>
      <c r="AF222" s="72">
        <f>IV!Z69*100</f>
        <v>0</v>
      </c>
      <c r="AG222" s="72">
        <f>IV!AA69*100</f>
        <v>0</v>
      </c>
      <c r="AH222" s="72">
        <f>IV!AB69*100</f>
        <v>0</v>
      </c>
      <c r="AI222" s="72">
        <f>IV!AC69*100</f>
        <v>0</v>
      </c>
      <c r="AJ222" s="72">
        <f>IV!AD69*100</f>
        <v>0</v>
      </c>
      <c r="AK222" s="72">
        <f>IV!AE69*100</f>
        <v>0</v>
      </c>
      <c r="AL222" s="72">
        <f>IV!AF69*100</f>
        <v>0</v>
      </c>
      <c r="AM222" s="72">
        <f>IV!AG69*100</f>
        <v>0</v>
      </c>
      <c r="AN222" s="72">
        <f>IV!AH69*100</f>
        <v>0</v>
      </c>
      <c r="AO222" s="72">
        <f>IV!AI69*100</f>
        <v>0</v>
      </c>
      <c r="AP222" s="72">
        <f>IV!AJ69*100</f>
        <v>0</v>
      </c>
      <c r="AQ222" s="72">
        <f>IV!AK69*100</f>
        <v>0</v>
      </c>
    </row>
    <row r="223" spans="1:43" hidden="1" x14ac:dyDescent="0.2">
      <c r="A223" s="68" t="s">
        <v>99</v>
      </c>
      <c r="B223" s="68" t="s">
        <v>100</v>
      </c>
      <c r="C223" s="68" t="s">
        <v>109</v>
      </c>
      <c r="D223" s="68" t="s">
        <v>84</v>
      </c>
      <c r="E223" s="68" t="s">
        <v>56</v>
      </c>
      <c r="F223" s="68" t="s">
        <v>103</v>
      </c>
      <c r="G223" s="69" t="str">
        <f>IV!B70</f>
        <v>%</v>
      </c>
      <c r="H223" s="68" t="s">
        <v>102</v>
      </c>
      <c r="I223" s="70">
        <v>4</v>
      </c>
      <c r="J223" s="72">
        <f>IV!D70*100</f>
        <v>0</v>
      </c>
      <c r="K223" s="72">
        <f>IV!E70*100</f>
        <v>0</v>
      </c>
      <c r="L223" s="72">
        <f>IV!F70*100</f>
        <v>0</v>
      </c>
      <c r="M223" s="72">
        <f>IV!G70*100</f>
        <v>0</v>
      </c>
      <c r="N223" s="72">
        <f>IV!H70*100</f>
        <v>0</v>
      </c>
      <c r="O223" s="72">
        <f>IV!I70*100</f>
        <v>0</v>
      </c>
      <c r="P223" s="72">
        <f>IV!J70*100</f>
        <v>0</v>
      </c>
      <c r="Q223" s="72">
        <f>IV!K70*100</f>
        <v>0</v>
      </c>
      <c r="R223" s="72">
        <f>IV!L70*100</f>
        <v>0</v>
      </c>
      <c r="S223" s="72">
        <f>IV!M70*100</f>
        <v>0</v>
      </c>
      <c r="T223" s="72">
        <f>IV!N70*100</f>
        <v>0</v>
      </c>
      <c r="U223" s="72">
        <f>IV!O70*100</f>
        <v>0</v>
      </c>
      <c r="V223" s="72">
        <f>IV!P70*100</f>
        <v>0</v>
      </c>
      <c r="W223" s="72">
        <f>IV!Q70*100</f>
        <v>0</v>
      </c>
      <c r="X223" s="72">
        <f>IV!R70*100</f>
        <v>0</v>
      </c>
      <c r="Y223" s="72">
        <f>IV!S70*100</f>
        <v>0</v>
      </c>
      <c r="Z223" s="72">
        <f>IV!T70*100</f>
        <v>0</v>
      </c>
      <c r="AA223" s="72">
        <f>IV!U70*100</f>
        <v>0</v>
      </c>
      <c r="AB223" s="72">
        <f>IV!V70*100</f>
        <v>0</v>
      </c>
      <c r="AC223" s="72">
        <f>IV!W70*100</f>
        <v>0</v>
      </c>
      <c r="AD223" s="72">
        <f>IV!X70*100</f>
        <v>0</v>
      </c>
      <c r="AE223" s="72">
        <f>IV!Y70*100</f>
        <v>0</v>
      </c>
      <c r="AF223" s="72">
        <f>IV!Z70*100</f>
        <v>0</v>
      </c>
      <c r="AG223" s="72">
        <f>IV!AA70*100</f>
        <v>0</v>
      </c>
      <c r="AH223" s="72">
        <f>IV!AB70*100</f>
        <v>0</v>
      </c>
      <c r="AI223" s="72">
        <f>IV!AC70*100</f>
        <v>0</v>
      </c>
      <c r="AJ223" s="72">
        <f>IV!AD70*100</f>
        <v>0</v>
      </c>
      <c r="AK223" s="72">
        <f>IV!AE70*100</f>
        <v>0</v>
      </c>
      <c r="AL223" s="72">
        <f>IV!AF70*100</f>
        <v>0</v>
      </c>
      <c r="AM223" s="72">
        <f>IV!AG70*100</f>
        <v>0</v>
      </c>
      <c r="AN223" s="72">
        <f>IV!AH70*100</f>
        <v>0</v>
      </c>
      <c r="AO223" s="72">
        <f>IV!AI70*100</f>
        <v>0</v>
      </c>
      <c r="AP223" s="72">
        <f>IV!AJ70*100</f>
        <v>0</v>
      </c>
      <c r="AQ223" s="72">
        <f>IV!AK70*100</f>
        <v>0</v>
      </c>
    </row>
    <row r="224" spans="1:43" hidden="1" x14ac:dyDescent="0.2">
      <c r="A224" s="68" t="s">
        <v>99</v>
      </c>
      <c r="B224" s="68" t="s">
        <v>100</v>
      </c>
      <c r="C224" s="68" t="s">
        <v>109</v>
      </c>
      <c r="D224" s="68" t="s">
        <v>84</v>
      </c>
      <c r="E224" s="68" t="s">
        <v>14</v>
      </c>
      <c r="F224" s="68" t="s">
        <v>103</v>
      </c>
      <c r="G224" s="69" t="str">
        <f>IV!B71</f>
        <v>%</v>
      </c>
      <c r="H224" s="68" t="s">
        <v>102</v>
      </c>
      <c r="I224" s="70">
        <v>4</v>
      </c>
      <c r="J224" s="72">
        <f>IV!D71*100</f>
        <v>0</v>
      </c>
      <c r="K224" s="72">
        <f>IV!E71*100</f>
        <v>0</v>
      </c>
      <c r="L224" s="72">
        <f>IV!F71*100</f>
        <v>0</v>
      </c>
      <c r="M224" s="72">
        <f>IV!G71*100</f>
        <v>0</v>
      </c>
      <c r="N224" s="72">
        <f>IV!H71*100</f>
        <v>0</v>
      </c>
      <c r="O224" s="72">
        <f>IV!I71*100</f>
        <v>0</v>
      </c>
      <c r="P224" s="72">
        <f>IV!J71*100</f>
        <v>9.9999999999999907E-6</v>
      </c>
      <c r="Q224" s="72">
        <f>IV!K71*100</f>
        <v>6.6241783912806011E-5</v>
      </c>
      <c r="R224" s="72">
        <f>IV!L71*100</f>
        <v>4.3879600562251735E-4</v>
      </c>
      <c r="S224" s="72">
        <f>IV!M71*100</f>
        <v>2.9065929224896883E-3</v>
      </c>
      <c r="T224" s="72">
        <f>IV!N71*100</f>
        <v>1.925065391366327E-2</v>
      </c>
      <c r="U224" s="72">
        <f>IV!O71*100</f>
        <v>0.1273819220254718</v>
      </c>
      <c r="V224" s="72">
        <f>IV!P71*100</f>
        <v>0.83779889832906673</v>
      </c>
      <c r="W224" s="72">
        <f>IV!Q71*100</f>
        <v>5.2999999999999963</v>
      </c>
      <c r="X224" s="72">
        <f>IV!R71*100</f>
        <v>5.5542399509892402</v>
      </c>
      <c r="Y224" s="72">
        <f>IV!S71*100</f>
        <v>5.8199262290142393</v>
      </c>
      <c r="Z224" s="72">
        <f>IV!T71*100</f>
        <v>6.0975010639593004</v>
      </c>
      <c r="AA224" s="72">
        <f>IV!U71*100</f>
        <v>6.3874166578128149</v>
      </c>
      <c r="AB224" s="72">
        <f>IV!V71*100</f>
        <v>6.6901346747900226</v>
      </c>
      <c r="AC224" s="72">
        <f>IV!W71*100</f>
        <v>7.0061256381072914</v>
      </c>
      <c r="AD224" s="72">
        <f>IV!X71*100</f>
        <v>7.3358682264357027</v>
      </c>
      <c r="AE224" s="72">
        <f>IV!Y71*100</f>
        <v>7.6798484629974588</v>
      </c>
      <c r="AF224" s="72">
        <f>IV!Z71*100</f>
        <v>8.0385587902734681</v>
      </c>
      <c r="AG224" s="72">
        <f>IV!AA71*100</f>
        <v>8.4124970233759395</v>
      </c>
      <c r="AH224" s="72">
        <f>IV!AB71*100</f>
        <v>8.8021651753181036</v>
      </c>
      <c r="AI224" s="72">
        <f>IV!AC71*100</f>
        <v>9.2080681476971744</v>
      </c>
      <c r="AJ224" s="72">
        <f>IV!AD71*100</f>
        <v>9.6307122807095489</v>
      </c>
      <c r="AK224" s="72">
        <f>IV!AE71*100</f>
        <v>10.070603756952732</v>
      </c>
      <c r="AL224" s="72">
        <f>IV!AF71*100</f>
        <v>10.528246854149909</v>
      </c>
      <c r="AM224" s="72">
        <f>IV!AG71*100</f>
        <v>11.004142042773479</v>
      </c>
      <c r="AN224" s="72">
        <f>IV!AH71*100</f>
        <v>11.498783925556323</v>
      </c>
      <c r="AO224" s="72">
        <f>IV!AI71*100</f>
        <v>12.012659017074631</v>
      </c>
      <c r="AP224" s="72">
        <f>IV!AJ71*100</f>
        <v>12.54624336297416</v>
      </c>
      <c r="AQ224" s="72">
        <f>IV!AK71*100</f>
        <v>13.099999999999998</v>
      </c>
    </row>
    <row r="225" spans="1:43" hidden="1" x14ac:dyDescent="0.2">
      <c r="A225" s="68" t="s">
        <v>99</v>
      </c>
      <c r="B225" s="68" t="s">
        <v>100</v>
      </c>
      <c r="C225" s="68" t="s">
        <v>109</v>
      </c>
      <c r="D225" s="68" t="s">
        <v>84</v>
      </c>
      <c r="E225" s="68" t="s">
        <v>80</v>
      </c>
      <c r="F225" s="68" t="s">
        <v>103</v>
      </c>
      <c r="G225" s="69" t="str">
        <f>IV!B72</f>
        <v>%</v>
      </c>
      <c r="H225" s="68" t="s">
        <v>102</v>
      </c>
      <c r="I225" s="70">
        <v>4</v>
      </c>
      <c r="J225" s="72">
        <f>IV!D72*100</f>
        <v>0</v>
      </c>
      <c r="K225" s="72">
        <f>IV!E72*100</f>
        <v>0</v>
      </c>
      <c r="L225" s="72">
        <f>IV!F72*100</f>
        <v>0</v>
      </c>
      <c r="M225" s="72">
        <f>IV!G72*100</f>
        <v>0</v>
      </c>
      <c r="N225" s="72">
        <f>IV!H72*100</f>
        <v>0</v>
      </c>
      <c r="O225" s="72">
        <f>IV!I72*100</f>
        <v>0</v>
      </c>
      <c r="P225" s="72">
        <f>IV!J72*100</f>
        <v>0</v>
      </c>
      <c r="Q225" s="72">
        <f>IV!K72*100</f>
        <v>0</v>
      </c>
      <c r="R225" s="72">
        <f>IV!L72*100</f>
        <v>0</v>
      </c>
      <c r="S225" s="72">
        <f>IV!M72*100</f>
        <v>0</v>
      </c>
      <c r="T225" s="72">
        <f>IV!N72*100</f>
        <v>0</v>
      </c>
      <c r="U225" s="72">
        <f>IV!O72*100</f>
        <v>0</v>
      </c>
      <c r="V225" s="72">
        <f>IV!P72*100</f>
        <v>9.9999999999999907E-6</v>
      </c>
      <c r="W225" s="72">
        <f>IV!Q72*100</f>
        <v>2.0000000000000004</v>
      </c>
      <c r="X225" s="72">
        <f>IV!R72*100</f>
        <v>2.1657319666885626</v>
      </c>
      <c r="Y225" s="72">
        <f>IV!S72*100</f>
        <v>2.3448688700945874</v>
      </c>
      <c r="Z225" s="72">
        <f>IV!T72*100</f>
        <v>2.5384384977203913</v>
      </c>
      <c r="AA225" s="72">
        <f>IV!U72*100</f>
        <v>2.7475377786880184</v>
      </c>
      <c r="AB225" s="72">
        <f>IV!V72*100</f>
        <v>2.9733357634829227</v>
      </c>
      <c r="AC225" s="72">
        <f>IV!W72*100</f>
        <v>3.2170764218298404</v>
      </c>
      <c r="AD225" s="72">
        <f>IV!X72*100</f>
        <v>3.4800811850193569</v>
      </c>
      <c r="AE225" s="72">
        <f>IV!Y72*100</f>
        <v>3.7637511468653218</v>
      </c>
      <c r="AF225" s="72">
        <f>IV!Z72*100</f>
        <v>4.0695688242412587</v>
      </c>
      <c r="AG225" s="72">
        <f>IV!AA72*100</f>
        <v>4.399099363905294</v>
      </c>
      <c r="AH225" s="72">
        <f>IV!AB72*100</f>
        <v>4.7539910672315031</v>
      </c>
      <c r="AI225" s="72">
        <f>IV!AC72*100</f>
        <v>5.1359750887593645</v>
      </c>
      <c r="AJ225" s="72">
        <f>IV!AD72*100</f>
        <v>5.5468641484930163</v>
      </c>
      <c r="AK225" s="72">
        <f>IV!AE72*100</f>
        <v>5.9885500820928312</v>
      </c>
      <c r="AL225" s="72">
        <f>IV!AF72*100</f>
        <v>6.4630000381117076</v>
      </c>
      <c r="AM225" s="72">
        <f>IV!AG72*100</f>
        <v>6.9722511180103792</v>
      </c>
      <c r="AN225" s="72">
        <f>IV!AH72*100</f>
        <v>7.5184032437948387</v>
      </c>
      <c r="AO225" s="72">
        <f>IV!AI72*100</f>
        <v>8.1036100309042087</v>
      </c>
      <c r="AP225" s="72">
        <f>IV!AJ72*100</f>
        <v>8.7300674417890392</v>
      </c>
      <c r="AQ225" s="72">
        <f>IV!AK72*100</f>
        <v>9.3999999999999968</v>
      </c>
    </row>
    <row r="226" spans="1:43" hidden="1" x14ac:dyDescent="0.2">
      <c r="A226" s="68" t="s">
        <v>99</v>
      </c>
      <c r="B226" s="68" t="s">
        <v>100</v>
      </c>
      <c r="C226" s="68" t="s">
        <v>109</v>
      </c>
      <c r="D226" s="68" t="s">
        <v>85</v>
      </c>
      <c r="E226" s="68" t="s">
        <v>12</v>
      </c>
      <c r="F226" s="68" t="s">
        <v>103</v>
      </c>
      <c r="G226" s="69" t="str">
        <f>IV!B75</f>
        <v>%</v>
      </c>
      <c r="H226" s="68" t="s">
        <v>102</v>
      </c>
      <c r="I226" s="70">
        <v>4</v>
      </c>
      <c r="J226" s="72">
        <f>IV!D75*100</f>
        <v>100</v>
      </c>
      <c r="K226" s="72">
        <f>IV!E75*100</f>
        <v>100</v>
      </c>
      <c r="L226" s="72">
        <f>IV!F75*100</f>
        <v>100</v>
      </c>
      <c r="M226" s="72">
        <f>IV!G75*100</f>
        <v>100</v>
      </c>
      <c r="N226" s="72">
        <f>IV!H75*100</f>
        <v>100</v>
      </c>
      <c r="O226" s="72">
        <f>IV!I75*100</f>
        <v>100</v>
      </c>
      <c r="P226" s="72">
        <f>IV!J75*100</f>
        <v>100</v>
      </c>
      <c r="Q226" s="72">
        <f>IV!K75*100</f>
        <v>100</v>
      </c>
      <c r="R226" s="72">
        <f>IV!L75*100</f>
        <v>100</v>
      </c>
      <c r="S226" s="72">
        <f>IV!M75*100</f>
        <v>100</v>
      </c>
      <c r="T226" s="72">
        <f>IV!N75*100</f>
        <v>100</v>
      </c>
      <c r="U226" s="72">
        <f>IV!O75*100</f>
        <v>100</v>
      </c>
      <c r="V226" s="72">
        <f>IV!P75*100</f>
        <v>100</v>
      </c>
      <c r="W226" s="72">
        <f>IV!Q75*100</f>
        <v>100</v>
      </c>
      <c r="X226" s="72">
        <f>IV!R75*100</f>
        <v>100</v>
      </c>
      <c r="Y226" s="72">
        <f>IV!S75*100</f>
        <v>100</v>
      </c>
      <c r="Z226" s="72">
        <f>IV!T75*100</f>
        <v>100</v>
      </c>
      <c r="AA226" s="72">
        <f>IV!U75*100</f>
        <v>100</v>
      </c>
      <c r="AB226" s="72">
        <f>IV!V75*100</f>
        <v>100</v>
      </c>
      <c r="AC226" s="72">
        <f>IV!W75*100</f>
        <v>100</v>
      </c>
      <c r="AD226" s="72">
        <f>IV!X75*100</f>
        <v>100</v>
      </c>
      <c r="AE226" s="72">
        <f>IV!Y75*100</f>
        <v>100</v>
      </c>
      <c r="AF226" s="72">
        <f>IV!Z75*100</f>
        <v>100</v>
      </c>
      <c r="AG226" s="72">
        <f>IV!AA75*100</f>
        <v>100</v>
      </c>
      <c r="AH226" s="72">
        <f>IV!AB75*100</f>
        <v>100</v>
      </c>
      <c r="AI226" s="72">
        <f>IV!AC75*100</f>
        <v>100</v>
      </c>
      <c r="AJ226" s="72">
        <f>IV!AD75*100</f>
        <v>100</v>
      </c>
      <c r="AK226" s="72">
        <f>IV!AE75*100</f>
        <v>100</v>
      </c>
      <c r="AL226" s="72">
        <f>IV!AF75*100</f>
        <v>100</v>
      </c>
      <c r="AM226" s="72">
        <f>IV!AG75*100</f>
        <v>100</v>
      </c>
      <c r="AN226" s="72">
        <f>IV!AH75*100</f>
        <v>100</v>
      </c>
      <c r="AO226" s="72">
        <f>IV!AI75*100</f>
        <v>100</v>
      </c>
      <c r="AP226" s="72">
        <f>IV!AJ75*100</f>
        <v>100</v>
      </c>
      <c r="AQ226" s="72">
        <f>IV!AK75*100</f>
        <v>100</v>
      </c>
    </row>
    <row r="227" spans="1:43" hidden="1" x14ac:dyDescent="0.2">
      <c r="A227" s="68" t="s">
        <v>99</v>
      </c>
      <c r="B227" s="68" t="s">
        <v>100</v>
      </c>
      <c r="C227" s="68" t="s">
        <v>109</v>
      </c>
      <c r="D227" s="68" t="s">
        <v>16</v>
      </c>
      <c r="E227" s="68"/>
      <c r="F227" s="68" t="s">
        <v>104</v>
      </c>
      <c r="G227" s="69" t="str">
        <f>IV!B83</f>
        <v>Mcal/Ton</v>
      </c>
      <c r="H227" s="68" t="s">
        <v>105</v>
      </c>
      <c r="I227" s="70">
        <v>4</v>
      </c>
      <c r="J227" s="72">
        <f>IV!D83</f>
        <v>101.8674971753242</v>
      </c>
      <c r="K227" s="72">
        <f>IV!E83</f>
        <v>101.8674971753242</v>
      </c>
      <c r="L227" s="72">
        <f>IV!F83</f>
        <v>101.8674971753242</v>
      </c>
      <c r="M227" s="72">
        <f>IV!G83</f>
        <v>101.8674971753242</v>
      </c>
      <c r="N227" s="72">
        <f>IV!H83</f>
        <v>101.8674971753242</v>
      </c>
      <c r="O227" s="72">
        <f>IV!I83</f>
        <v>101.8674971753242</v>
      </c>
      <c r="P227" s="72">
        <f>IV!J83</f>
        <v>101.8674971753242</v>
      </c>
      <c r="Q227" s="72">
        <f>IV!K83</f>
        <v>101.75128868749532</v>
      </c>
      <c r="R227" s="72">
        <f>IV!L83</f>
        <v>101.63521276808147</v>
      </c>
      <c r="S227" s="72">
        <f>IV!M83</f>
        <v>101.51926926585115</v>
      </c>
      <c r="T227" s="72">
        <f>IV!N83</f>
        <v>101.40345802974537</v>
      </c>
      <c r="U227" s="72">
        <f>IV!O83</f>
        <v>101.28777890887746</v>
      </c>
      <c r="V227" s="72">
        <f>IV!P83</f>
        <v>101.17223175253289</v>
      </c>
      <c r="W227" s="72">
        <f>IV!Q83</f>
        <v>101.05681641016908</v>
      </c>
      <c r="X227" s="72">
        <f>IV!R83</f>
        <v>100.99616047632011</v>
      </c>
      <c r="Y227" s="72">
        <f>IV!S83</f>
        <v>100.93554094914259</v>
      </c>
      <c r="Z227" s="72">
        <f>IV!T83</f>
        <v>100.87495780678462</v>
      </c>
      <c r="AA227" s="72">
        <f>IV!U83</f>
        <v>100.81441102740746</v>
      </c>
      <c r="AB227" s="72">
        <f>IV!V83</f>
        <v>100.75390058918545</v>
      </c>
      <c r="AC227" s="72">
        <f>IV!W83</f>
        <v>100.69342647030605</v>
      </c>
      <c r="AD227" s="72">
        <f>IV!X83</f>
        <v>100.6329886489698</v>
      </c>
      <c r="AE227" s="72">
        <f>IV!Y83</f>
        <v>100.57258710339033</v>
      </c>
      <c r="AF227" s="72">
        <f>IV!Z83</f>
        <v>100.51222181179435</v>
      </c>
      <c r="AG227" s="72">
        <f>IV!AA83</f>
        <v>100.45189275242161</v>
      </c>
      <c r="AH227" s="72">
        <f>IV!AB83</f>
        <v>100.39159990352498</v>
      </c>
      <c r="AI227" s="72">
        <f>IV!AC83</f>
        <v>100.33134324337031</v>
      </c>
      <c r="AJ227" s="72">
        <f>IV!AD83</f>
        <v>100.27112275023657</v>
      </c>
      <c r="AK227" s="72">
        <f>IV!AE83</f>
        <v>100.21093840241571</v>
      </c>
      <c r="AL227" s="72">
        <f>IV!AF83</f>
        <v>100.17485466882013</v>
      </c>
      <c r="AM227" s="72">
        <f>IV!AG83</f>
        <v>100.13878392817573</v>
      </c>
      <c r="AN227" s="72">
        <f>IV!AH83</f>
        <v>100.10272617580404</v>
      </c>
      <c r="AO227" s="72">
        <f>IV!AI83</f>
        <v>100.06668140702826</v>
      </c>
      <c r="AP227" s="72">
        <f>IV!AJ83</f>
        <v>100.0306496171733</v>
      </c>
      <c r="AQ227" s="72">
        <f>IV!AK83</f>
        <v>99.994630801565719</v>
      </c>
    </row>
    <row r="228" spans="1:43" hidden="1" x14ac:dyDescent="0.2">
      <c r="A228" s="68" t="s">
        <v>99</v>
      </c>
      <c r="B228" s="68" t="s">
        <v>100</v>
      </c>
      <c r="C228" s="68" t="s">
        <v>109</v>
      </c>
      <c r="D228" s="68" t="s">
        <v>84</v>
      </c>
      <c r="E228" s="68"/>
      <c r="F228" s="68" t="s">
        <v>104</v>
      </c>
      <c r="G228" s="69" t="str">
        <f>IV!B84</f>
        <v>Mcal/Ton</v>
      </c>
      <c r="H228" s="68" t="s">
        <v>105</v>
      </c>
      <c r="I228" s="70">
        <v>4</v>
      </c>
      <c r="J228" s="72">
        <f>IV!D84</f>
        <v>12.197594153282328</v>
      </c>
      <c r="K228" s="72">
        <f>IV!E84</f>
        <v>12.197594153282328</v>
      </c>
      <c r="L228" s="72">
        <f>IV!F84</f>
        <v>12.197594153282328</v>
      </c>
      <c r="M228" s="72">
        <f>IV!G84</f>
        <v>12.197594153282328</v>
      </c>
      <c r="N228" s="72">
        <f>IV!H84</f>
        <v>12.197594153282328</v>
      </c>
      <c r="O228" s="72">
        <f>IV!I84</f>
        <v>12.197594153282328</v>
      </c>
      <c r="P228" s="72">
        <f>IV!J84</f>
        <v>12.197594153282328</v>
      </c>
      <c r="Q228" s="72">
        <f>IV!K84</f>
        <v>12.183679371717961</v>
      </c>
      <c r="R228" s="72">
        <f>IV!L84</f>
        <v>12.169780463869637</v>
      </c>
      <c r="S228" s="72">
        <f>IV!M84</f>
        <v>12.155897411628924</v>
      </c>
      <c r="T228" s="72">
        <f>IV!N84</f>
        <v>12.142030196908049</v>
      </c>
      <c r="U228" s="72">
        <f>IV!O84</f>
        <v>12.128178801639873</v>
      </c>
      <c r="V228" s="72">
        <f>IV!P84</f>
        <v>12.114343207777866</v>
      </c>
      <c r="W228" s="72">
        <f>IV!Q84</f>
        <v>12.100523397296088</v>
      </c>
      <c r="X228" s="72">
        <f>IV!R84</f>
        <v>12.093260467661089</v>
      </c>
      <c r="Y228" s="72">
        <f>IV!S84</f>
        <v>12.086001897353794</v>
      </c>
      <c r="Z228" s="72">
        <f>IV!T84</f>
        <v>12.078747683757664</v>
      </c>
      <c r="AA228" s="72">
        <f>IV!U84</f>
        <v>12.071497824257731</v>
      </c>
      <c r="AB228" s="72">
        <f>IV!V84</f>
        <v>12.064252316240596</v>
      </c>
      <c r="AC228" s="72">
        <f>IV!W84</f>
        <v>12.057011157094429</v>
      </c>
      <c r="AD228" s="72">
        <f>IV!X84</f>
        <v>12.049774344208966</v>
      </c>
      <c r="AE228" s="72">
        <f>IV!Y84</f>
        <v>12.042541874975514</v>
      </c>
      <c r="AF228" s="72">
        <f>IV!Z84</f>
        <v>12.03531374678694</v>
      </c>
      <c r="AG228" s="72">
        <f>IV!AA84</f>
        <v>12.028089957037681</v>
      </c>
      <c r="AH228" s="72">
        <f>IV!AB84</f>
        <v>12.020870503123733</v>
      </c>
      <c r="AI228" s="72">
        <f>IV!AC84</f>
        <v>12.013655382442661</v>
      </c>
      <c r="AJ228" s="72">
        <f>IV!AD84</f>
        <v>12.006444592393585</v>
      </c>
      <c r="AK228" s="72">
        <f>IV!AE84</f>
        <v>11.999238130377194</v>
      </c>
      <c r="AL228" s="72">
        <f>IV!AF84</f>
        <v>11.9949174711862</v>
      </c>
      <c r="AM228" s="72">
        <f>IV!AG84</f>
        <v>11.990598367768635</v>
      </c>
      <c r="AN228" s="72">
        <f>IV!AH84</f>
        <v>11.9862808195643</v>
      </c>
      <c r="AO228" s="72">
        <f>IV!AI84</f>
        <v>11.981964826013195</v>
      </c>
      <c r="AP228" s="72">
        <f>IV!AJ84</f>
        <v>11.977650386555526</v>
      </c>
      <c r="AQ228" s="72">
        <f>IV!AK84</f>
        <v>11.973337500631697</v>
      </c>
    </row>
    <row r="229" spans="1:43" hidden="1" x14ac:dyDescent="0.2">
      <c r="A229" s="68" t="s">
        <v>99</v>
      </c>
      <c r="B229" s="68" t="s">
        <v>100</v>
      </c>
      <c r="C229" s="68" t="s">
        <v>109</v>
      </c>
      <c r="D229" s="68" t="s">
        <v>85</v>
      </c>
      <c r="E229" s="68"/>
      <c r="F229" s="68" t="s">
        <v>104</v>
      </c>
      <c r="G229" s="69" t="str">
        <f>IV!B85</f>
        <v>Mcal/Ton</v>
      </c>
      <c r="H229" s="68" t="s">
        <v>105</v>
      </c>
      <c r="I229" s="70">
        <v>4</v>
      </c>
      <c r="J229" s="72">
        <f>IV!D85</f>
        <v>0.53981925817170795</v>
      </c>
      <c r="K229" s="72">
        <f>IV!E85</f>
        <v>0.53981925817170795</v>
      </c>
      <c r="L229" s="72">
        <f>IV!F85</f>
        <v>0.53981925817170795</v>
      </c>
      <c r="M229" s="72">
        <f>IV!G85</f>
        <v>0.53981925817170795</v>
      </c>
      <c r="N229" s="72">
        <f>IV!H85</f>
        <v>0.53981925817170795</v>
      </c>
      <c r="O229" s="72">
        <f>IV!I85</f>
        <v>0.53981925817170795</v>
      </c>
      <c r="P229" s="72">
        <f>IV!J85</f>
        <v>0.53981925817170795</v>
      </c>
      <c r="Q229" s="72">
        <f>IV!K85</f>
        <v>0.53920344271110943</v>
      </c>
      <c r="R229" s="72">
        <f>IV!L85</f>
        <v>0.53858832976098225</v>
      </c>
      <c r="S229" s="72">
        <f>IV!M85</f>
        <v>0.53797391851991594</v>
      </c>
      <c r="T229" s="72">
        <f>IV!N85</f>
        <v>0.53736020818741437</v>
      </c>
      <c r="U229" s="72">
        <f>IV!O85</f>
        <v>0.53674719796389436</v>
      </c>
      <c r="V229" s="72">
        <f>IV!P85</f>
        <v>0.53613488705068502</v>
      </c>
      <c r="W229" s="72">
        <f>IV!Q85</f>
        <v>0.53552327465002658</v>
      </c>
      <c r="X229" s="72">
        <f>IV!R85</f>
        <v>0.53520184492884959</v>
      </c>
      <c r="Y229" s="72">
        <f>IV!S85</f>
        <v>0.53488060813498417</v>
      </c>
      <c r="Z229" s="72">
        <f>IV!T85</f>
        <v>0.53455956415263228</v>
      </c>
      <c r="AA229" s="72">
        <f>IV!U85</f>
        <v>0.53423871286606528</v>
      </c>
      <c r="AB229" s="72">
        <f>IV!V85</f>
        <v>0.53391805415962401</v>
      </c>
      <c r="AC229" s="72">
        <f>IV!W85</f>
        <v>0.53359758791771883</v>
      </c>
      <c r="AD229" s="72">
        <f>IV!X85</f>
        <v>0.53327731402482936</v>
      </c>
      <c r="AE229" s="72">
        <f>IV!Y85</f>
        <v>0.53295723236550463</v>
      </c>
      <c r="AF229" s="72">
        <f>IV!Z85</f>
        <v>0.53263734282436292</v>
      </c>
      <c r="AG229" s="72">
        <f>IV!AA85</f>
        <v>0.53231764528609193</v>
      </c>
      <c r="AH229" s="72">
        <f>IV!AB85</f>
        <v>0.53199813963544829</v>
      </c>
      <c r="AI229" s="72">
        <f>IV!AC85</f>
        <v>0.531678825757258</v>
      </c>
      <c r="AJ229" s="72">
        <f>IV!AD85</f>
        <v>0.53135970353641615</v>
      </c>
      <c r="AK229" s="72">
        <f>IV!AE85</f>
        <v>0.53104077285788687</v>
      </c>
      <c r="AL229" s="72">
        <f>IV!AF85</f>
        <v>0.530849556868079</v>
      </c>
      <c r="AM229" s="72">
        <f>IV!AG85</f>
        <v>0.53065840973090284</v>
      </c>
      <c r="AN229" s="72">
        <f>IV!AH85</f>
        <v>0.5304673314215661</v>
      </c>
      <c r="AO229" s="72">
        <f>IV!AI85</f>
        <v>0.5302763219152854</v>
      </c>
      <c r="AP229" s="72">
        <f>IV!AJ85</f>
        <v>0.53008538118728632</v>
      </c>
      <c r="AQ229" s="72">
        <f>IV!AK85</f>
        <v>0.52989450921280323</v>
      </c>
    </row>
    <row r="230" spans="1:43" hidden="1" x14ac:dyDescent="0.2">
      <c r="A230" s="68" t="s">
        <v>99</v>
      </c>
      <c r="B230" s="68" t="s">
        <v>100</v>
      </c>
      <c r="C230" s="68" t="s">
        <v>109</v>
      </c>
      <c r="D230" s="68" t="s">
        <v>16</v>
      </c>
      <c r="E230" s="68" t="s">
        <v>7</v>
      </c>
      <c r="F230" s="68" t="s">
        <v>106</v>
      </c>
      <c r="G230" s="69" t="str">
        <f>IV!B90</f>
        <v>%</v>
      </c>
      <c r="H230" s="68" t="s">
        <v>105</v>
      </c>
      <c r="I230" s="70">
        <v>4</v>
      </c>
      <c r="J230" s="72">
        <f>IV!D90*100</f>
        <v>54.813783999124887</v>
      </c>
      <c r="K230" s="72">
        <f>IV!E90*100</f>
        <v>54.730834427680989</v>
      </c>
      <c r="L230" s="72">
        <f>IV!F90*100</f>
        <v>54.648135531676388</v>
      </c>
      <c r="M230" s="72">
        <f>IV!G90*100</f>
        <v>54.565686176505466</v>
      </c>
      <c r="N230" s="72">
        <f>IV!H90*100</f>
        <v>54.483485234399446</v>
      </c>
      <c r="O230" s="72">
        <f>IV!I90*100</f>
        <v>54.401531584375121</v>
      </c>
      <c r="P230" s="72">
        <f>IV!J90*100</f>
        <v>50.924340236051826</v>
      </c>
      <c r="Q230" s="72">
        <f>IV!K90*100</f>
        <v>47.660497719817094</v>
      </c>
      <c r="R230" s="72">
        <f>IV!L90*100</f>
        <v>44.592439512881739</v>
      </c>
      <c r="S230" s="72">
        <f>IV!M90*100</f>
        <v>41.704449399276186</v>
      </c>
      <c r="T230" s="72">
        <f>IV!N90*100</f>
        <v>38.982423307091288</v>
      </c>
      <c r="U230" s="72">
        <f>IV!O90*100</f>
        <v>36.413668430938962</v>
      </c>
      <c r="V230" s="72">
        <f>IV!P90*100</f>
        <v>33.986731639244944</v>
      </c>
      <c r="W230" s="72">
        <f>IV!Q90*100</f>
        <v>31.691252304453172</v>
      </c>
      <c r="X230" s="72">
        <f>IV!R90*100</f>
        <v>29.584638074555393</v>
      </c>
      <c r="Y230" s="72">
        <f>IV!S90*100</f>
        <v>27.585752351655028</v>
      </c>
      <c r="Z230" s="72">
        <f>IV!T90*100</f>
        <v>25.686537593423569</v>
      </c>
      <c r="AA230" s="72">
        <f>IV!U90*100</f>
        <v>23.879720261734409</v>
      </c>
      <c r="AB230" s="72">
        <f>IV!V90*100</f>
        <v>22.158717731950155</v>
      </c>
      <c r="AC230" s="72">
        <f>IV!W90*100</f>
        <v>19.735091381356511</v>
      </c>
      <c r="AD230" s="72">
        <f>IV!X90*100</f>
        <v>17.472013978299795</v>
      </c>
      <c r="AE230" s="72">
        <f>IV!Y90*100</f>
        <v>15.354044037854939</v>
      </c>
      <c r="AF230" s="72">
        <f>IV!Z90*100</f>
        <v>13.367658763937351</v>
      </c>
      <c r="AG230" s="72">
        <f>IV!AA90*100</f>
        <v>11.500965018264667</v>
      </c>
      <c r="AH230" s="72">
        <f>IV!AB90*100</f>
        <v>7.2891096319815176</v>
      </c>
      <c r="AI230" s="72">
        <f>IV!AC90*100</f>
        <v>3.6290000367552131</v>
      </c>
      <c r="AJ230" s="72">
        <f>IV!AD90*100</f>
        <v>0.41888427742152701</v>
      </c>
      <c r="AK230" s="72">
        <f>IV!AE90*100</f>
        <v>0</v>
      </c>
      <c r="AL230" s="72">
        <f>IV!AF90*100</f>
        <v>0</v>
      </c>
      <c r="AM230" s="72">
        <f>IV!AG90*100</f>
        <v>0</v>
      </c>
      <c r="AN230" s="72">
        <f>IV!AH90*100</f>
        <v>0</v>
      </c>
      <c r="AO230" s="72">
        <f>IV!AI90*100</f>
        <v>0</v>
      </c>
      <c r="AP230" s="72">
        <f>IV!AJ90*100</f>
        <v>0</v>
      </c>
      <c r="AQ230" s="72">
        <f>IV!AK90*100</f>
        <v>0</v>
      </c>
    </row>
    <row r="231" spans="1:43" hidden="1" x14ac:dyDescent="0.2">
      <c r="A231" s="68" t="s">
        <v>99</v>
      </c>
      <c r="B231" s="68" t="s">
        <v>100</v>
      </c>
      <c r="C231" s="68" t="s">
        <v>109</v>
      </c>
      <c r="D231" s="68" t="s">
        <v>16</v>
      </c>
      <c r="E231" s="68" t="s">
        <v>11</v>
      </c>
      <c r="F231" s="68" t="s">
        <v>106</v>
      </c>
      <c r="G231" s="69" t="str">
        <f>IV!B91</f>
        <v>%</v>
      </c>
      <c r="H231" s="68" t="s">
        <v>105</v>
      </c>
      <c r="I231" s="70">
        <v>4</v>
      </c>
      <c r="J231" s="72">
        <f>IV!D91*100</f>
        <v>0</v>
      </c>
      <c r="K231" s="72">
        <f>IV!E91*100</f>
        <v>0</v>
      </c>
      <c r="L231" s="72">
        <f>IV!F91*100</f>
        <v>0</v>
      </c>
      <c r="M231" s="72">
        <f>IV!G91*100</f>
        <v>0</v>
      </c>
      <c r="N231" s="72">
        <f>IV!H91*100</f>
        <v>0</v>
      </c>
      <c r="O231" s="72">
        <f>IV!I91*100</f>
        <v>0</v>
      </c>
      <c r="P231" s="72">
        <f>IV!J91*100</f>
        <v>0</v>
      </c>
      <c r="Q231" s="72">
        <f>IV!K91*100</f>
        <v>0</v>
      </c>
      <c r="R231" s="72">
        <f>IV!L91*100</f>
        <v>0</v>
      </c>
      <c r="S231" s="72">
        <f>IV!M91*100</f>
        <v>0</v>
      </c>
      <c r="T231" s="72">
        <f>IV!N91*100</f>
        <v>0</v>
      </c>
      <c r="U231" s="72">
        <f>IV!O91*100</f>
        <v>0</v>
      </c>
      <c r="V231" s="72">
        <f>IV!P91*100</f>
        <v>0</v>
      </c>
      <c r="W231" s="72">
        <f>IV!Q91*100</f>
        <v>0</v>
      </c>
      <c r="X231" s="72">
        <f>IV!R91*100</f>
        <v>0</v>
      </c>
      <c r="Y231" s="72">
        <f>IV!S91*100</f>
        <v>0</v>
      </c>
      <c r="Z231" s="72">
        <f>IV!T91*100</f>
        <v>0</v>
      </c>
      <c r="AA231" s="72">
        <f>IV!U91*100</f>
        <v>0</v>
      </c>
      <c r="AB231" s="72">
        <f>IV!V91*100</f>
        <v>0</v>
      </c>
      <c r="AC231" s="72">
        <f>IV!W91*100</f>
        <v>0</v>
      </c>
      <c r="AD231" s="72">
        <f>IV!X91*100</f>
        <v>0</v>
      </c>
      <c r="AE231" s="72">
        <f>IV!Y91*100</f>
        <v>0</v>
      </c>
      <c r="AF231" s="72">
        <f>IV!Z91*100</f>
        <v>0</v>
      </c>
      <c r="AG231" s="72">
        <f>IV!AA91*100</f>
        <v>0</v>
      </c>
      <c r="AH231" s="72">
        <f>IV!AB91*100</f>
        <v>0</v>
      </c>
      <c r="AI231" s="72">
        <f>IV!AC91*100</f>
        <v>0</v>
      </c>
      <c r="AJ231" s="72">
        <f>IV!AD91*100</f>
        <v>0</v>
      </c>
      <c r="AK231" s="72">
        <f>IV!AE91*100</f>
        <v>0</v>
      </c>
      <c r="AL231" s="72">
        <f>IV!AF91*100</f>
        <v>0</v>
      </c>
      <c r="AM231" s="72">
        <f>IV!AG91*100</f>
        <v>0</v>
      </c>
      <c r="AN231" s="72">
        <f>IV!AH91*100</f>
        <v>0</v>
      </c>
      <c r="AO231" s="72">
        <f>IV!AI91*100</f>
        <v>0</v>
      </c>
      <c r="AP231" s="72">
        <f>IV!AJ91*100</f>
        <v>0</v>
      </c>
      <c r="AQ231" s="72">
        <f>IV!AK91*100</f>
        <v>0</v>
      </c>
    </row>
    <row r="232" spans="1:43" hidden="1" x14ac:dyDescent="0.2">
      <c r="A232" s="68" t="s">
        <v>99</v>
      </c>
      <c r="B232" s="68" t="s">
        <v>100</v>
      </c>
      <c r="C232" s="68" t="s">
        <v>109</v>
      </c>
      <c r="D232" s="68" t="s">
        <v>16</v>
      </c>
      <c r="E232" s="68" t="s">
        <v>12</v>
      </c>
      <c r="F232" s="68" t="s">
        <v>106</v>
      </c>
      <c r="G232" s="69" t="str">
        <f>IV!B92</f>
        <v>%</v>
      </c>
      <c r="H232" s="68" t="s">
        <v>105</v>
      </c>
      <c r="I232" s="70">
        <v>4</v>
      </c>
      <c r="J232" s="72">
        <f>IV!D92*100</f>
        <v>45.186216000875099</v>
      </c>
      <c r="K232" s="72">
        <f>IV!E92*100</f>
        <v>45.269165572319018</v>
      </c>
      <c r="L232" s="72">
        <f>IV!F92*100</f>
        <v>45.351864468323598</v>
      </c>
      <c r="M232" s="72">
        <f>IV!G92*100</f>
        <v>45.434313823494541</v>
      </c>
      <c r="N232" s="72">
        <f>IV!H92*100</f>
        <v>45.516514765600562</v>
      </c>
      <c r="O232" s="72">
        <f>IV!I92*100</f>
        <v>45.598468415624893</v>
      </c>
      <c r="P232" s="72">
        <f>IV!J92*100</f>
        <v>49.075659763948174</v>
      </c>
      <c r="Q232" s="72">
        <f>IV!K92*100</f>
        <v>52.339502280182913</v>
      </c>
      <c r="R232" s="72">
        <f>IV!L92*100</f>
        <v>55.407560487118246</v>
      </c>
      <c r="S232" s="72">
        <f>IV!M92*100</f>
        <v>58.295550600723814</v>
      </c>
      <c r="T232" s="72">
        <f>IV!N92*100</f>
        <v>61.017576692908705</v>
      </c>
      <c r="U232" s="72">
        <f>IV!O92*100</f>
        <v>63.586331569061052</v>
      </c>
      <c r="V232" s="72">
        <f>IV!P92*100</f>
        <v>66.013268360755063</v>
      </c>
      <c r="W232" s="72">
        <f>IV!Q92*100</f>
        <v>68.308747695546828</v>
      </c>
      <c r="X232" s="72">
        <f>IV!R92*100</f>
        <v>70.415361925444614</v>
      </c>
      <c r="Y232" s="72">
        <f>IV!S92*100</f>
        <v>72.414247648344983</v>
      </c>
      <c r="Z232" s="72">
        <f>IV!T92*100</f>
        <v>74.31346240657642</v>
      </c>
      <c r="AA232" s="72">
        <f>IV!U92*100</f>
        <v>76.12027973826558</v>
      </c>
      <c r="AB232" s="72">
        <f>IV!V92*100</f>
        <v>77.841282268049838</v>
      </c>
      <c r="AC232" s="72">
        <f>IV!W92*100</f>
        <v>78.599956434963261</v>
      </c>
      <c r="AD232" s="72">
        <f>IV!X92*100</f>
        <v>79.308373540184448</v>
      </c>
      <c r="AE232" s="72">
        <f>IV!Y92*100</f>
        <v>79.971367272581233</v>
      </c>
      <c r="AF232" s="72">
        <f>IV!Z92*100</f>
        <v>80.593170708778956</v>
      </c>
      <c r="AG232" s="72">
        <f>IV!AA92*100</f>
        <v>81.177506789311494</v>
      </c>
      <c r="AH232" s="72">
        <f>IV!AB92*100</f>
        <v>78.28908061518672</v>
      </c>
      <c r="AI232" s="72">
        <f>IV!AC92*100</f>
        <v>75.779033287957304</v>
      </c>
      <c r="AJ232" s="72">
        <f>IV!AD92*100</f>
        <v>73.577584868948378</v>
      </c>
      <c r="AK232" s="72">
        <f>IV!AE92*100</f>
        <v>67.598381552085087</v>
      </c>
      <c r="AL232" s="72">
        <f>IV!AF92*100</f>
        <v>60.978044213521002</v>
      </c>
      <c r="AM232" s="72">
        <f>IV!AG92*100</f>
        <v>54.357706874961366</v>
      </c>
      <c r="AN232" s="72">
        <f>IV!AH92*100</f>
        <v>47.737369536397289</v>
      </c>
      <c r="AO232" s="72">
        <f>IV!AI92*100</f>
        <v>41.117032197835435</v>
      </c>
      <c r="AP232" s="72">
        <f>IV!AJ92*100</f>
        <v>34.496694859273568</v>
      </c>
      <c r="AQ232" s="72">
        <f>IV!AK92*100</f>
        <v>27.876357520709494</v>
      </c>
    </row>
    <row r="233" spans="1:43" hidden="1" x14ac:dyDescent="0.2">
      <c r="A233" s="68" t="s">
        <v>99</v>
      </c>
      <c r="B233" s="68" t="s">
        <v>100</v>
      </c>
      <c r="C233" s="68" t="s">
        <v>109</v>
      </c>
      <c r="D233" s="68" t="s">
        <v>16</v>
      </c>
      <c r="E233" s="68" t="s">
        <v>13</v>
      </c>
      <c r="F233" s="68" t="s">
        <v>106</v>
      </c>
      <c r="G233" s="69" t="str">
        <f>IV!B93</f>
        <v>%</v>
      </c>
      <c r="H233" s="68" t="s">
        <v>105</v>
      </c>
      <c r="I233" s="70">
        <v>4</v>
      </c>
      <c r="J233" s="72">
        <f>IV!D93*100</f>
        <v>0</v>
      </c>
      <c r="K233" s="72">
        <f>IV!E93*100</f>
        <v>0</v>
      </c>
      <c r="L233" s="72">
        <f>IV!F93*100</f>
        <v>0</v>
      </c>
      <c r="M233" s="72">
        <f>IV!G93*100</f>
        <v>0</v>
      </c>
      <c r="N233" s="72">
        <f>IV!H93*100</f>
        <v>0</v>
      </c>
      <c r="O233" s="72">
        <f>IV!I93*100</f>
        <v>0</v>
      </c>
      <c r="P233" s="72">
        <f>IV!J93*100</f>
        <v>0</v>
      </c>
      <c r="Q233" s="72">
        <f>IV!K93*100</f>
        <v>0</v>
      </c>
      <c r="R233" s="72">
        <f>IV!L93*100</f>
        <v>0</v>
      </c>
      <c r="S233" s="72">
        <f>IV!M93*100</f>
        <v>0</v>
      </c>
      <c r="T233" s="72">
        <f>IV!N93*100</f>
        <v>0</v>
      </c>
      <c r="U233" s="72">
        <f>IV!O93*100</f>
        <v>0</v>
      </c>
      <c r="V233" s="72">
        <f>IV!P93*100</f>
        <v>0</v>
      </c>
      <c r="W233" s="72">
        <f>IV!Q93*100</f>
        <v>0</v>
      </c>
      <c r="X233" s="72">
        <f>IV!R93*100</f>
        <v>0</v>
      </c>
      <c r="Y233" s="72">
        <f>IV!S93*100</f>
        <v>0</v>
      </c>
      <c r="Z233" s="72">
        <f>IV!T93*100</f>
        <v>0</v>
      </c>
      <c r="AA233" s="72">
        <f>IV!U93*100</f>
        <v>0</v>
      </c>
      <c r="AB233" s="72">
        <f>IV!V93*100</f>
        <v>0</v>
      </c>
      <c r="AC233" s="72">
        <f>IV!W93*100</f>
        <v>0</v>
      </c>
      <c r="AD233" s="72">
        <f>IV!X93*100</f>
        <v>0</v>
      </c>
      <c r="AE233" s="72">
        <f>IV!Y93*100</f>
        <v>0</v>
      </c>
      <c r="AF233" s="72">
        <f>IV!Z93*100</f>
        <v>0</v>
      </c>
      <c r="AG233" s="72">
        <f>IV!AA93*100</f>
        <v>0</v>
      </c>
      <c r="AH233" s="72">
        <f>IV!AB93*100</f>
        <v>0</v>
      </c>
      <c r="AI233" s="72">
        <f>IV!AC93*100</f>
        <v>0</v>
      </c>
      <c r="AJ233" s="72">
        <f>IV!AD93*100</f>
        <v>0</v>
      </c>
      <c r="AK233" s="72">
        <f>IV!AE93*100</f>
        <v>0</v>
      </c>
      <c r="AL233" s="72">
        <f>IV!AF93*100</f>
        <v>0</v>
      </c>
      <c r="AM233" s="72">
        <f>IV!AG93*100</f>
        <v>0</v>
      </c>
      <c r="AN233" s="72">
        <f>IV!AH93*100</f>
        <v>0</v>
      </c>
      <c r="AO233" s="72">
        <f>IV!AI93*100</f>
        <v>0</v>
      </c>
      <c r="AP233" s="72">
        <f>IV!AJ93*100</f>
        <v>0</v>
      </c>
      <c r="AQ233" s="72">
        <f>IV!AK93*100</f>
        <v>0</v>
      </c>
    </row>
    <row r="234" spans="1:43" hidden="1" x14ac:dyDescent="0.2">
      <c r="A234" s="68" t="s">
        <v>99</v>
      </c>
      <c r="B234" s="68" t="s">
        <v>100</v>
      </c>
      <c r="C234" s="68" t="s">
        <v>109</v>
      </c>
      <c r="D234" s="68" t="s">
        <v>16</v>
      </c>
      <c r="E234" s="68" t="s">
        <v>55</v>
      </c>
      <c r="F234" s="68" t="s">
        <v>106</v>
      </c>
      <c r="G234" s="69" t="str">
        <f>IV!B94</f>
        <v>%</v>
      </c>
      <c r="H234" s="68" t="s">
        <v>105</v>
      </c>
      <c r="I234" s="70">
        <v>4</v>
      </c>
      <c r="J234" s="72">
        <f>IV!D94*100</f>
        <v>0</v>
      </c>
      <c r="K234" s="72">
        <f>IV!E94*100</f>
        <v>0</v>
      </c>
      <c r="L234" s="72">
        <f>IV!F94*100</f>
        <v>0</v>
      </c>
      <c r="M234" s="72">
        <f>IV!G94*100</f>
        <v>0</v>
      </c>
      <c r="N234" s="72">
        <f>IV!H94*100</f>
        <v>0</v>
      </c>
      <c r="O234" s="72">
        <f>IV!I94*100</f>
        <v>0</v>
      </c>
      <c r="P234" s="72">
        <f>IV!J94*100</f>
        <v>0</v>
      </c>
      <c r="Q234" s="72">
        <f>IV!K94*100</f>
        <v>0</v>
      </c>
      <c r="R234" s="72">
        <f>IV!L94*100</f>
        <v>0</v>
      </c>
      <c r="S234" s="72">
        <f>IV!M94*100</f>
        <v>0</v>
      </c>
      <c r="T234" s="72">
        <f>IV!N94*100</f>
        <v>0</v>
      </c>
      <c r="U234" s="72">
        <f>IV!O94*100</f>
        <v>0</v>
      </c>
      <c r="V234" s="72">
        <f>IV!P94*100</f>
        <v>0</v>
      </c>
      <c r="W234" s="72">
        <f>IV!Q94*100</f>
        <v>0</v>
      </c>
      <c r="X234" s="72">
        <f>IV!R94*100</f>
        <v>0</v>
      </c>
      <c r="Y234" s="72">
        <f>IV!S94*100</f>
        <v>0</v>
      </c>
      <c r="Z234" s="72">
        <f>IV!T94*100</f>
        <v>0</v>
      </c>
      <c r="AA234" s="72">
        <f>IV!U94*100</f>
        <v>0</v>
      </c>
      <c r="AB234" s="72">
        <f>IV!V94*100</f>
        <v>0</v>
      </c>
      <c r="AC234" s="72">
        <f>IV!W94*100</f>
        <v>0</v>
      </c>
      <c r="AD234" s="72">
        <f>IV!X94*100</f>
        <v>0</v>
      </c>
      <c r="AE234" s="72">
        <f>IV!Y94*100</f>
        <v>0</v>
      </c>
      <c r="AF234" s="72">
        <f>IV!Z94*100</f>
        <v>0</v>
      </c>
      <c r="AG234" s="72">
        <f>IV!AA94*100</f>
        <v>0</v>
      </c>
      <c r="AH234" s="72">
        <f>IV!AB94*100</f>
        <v>0</v>
      </c>
      <c r="AI234" s="72">
        <f>IV!AC94*100</f>
        <v>0</v>
      </c>
      <c r="AJ234" s="72">
        <f>IV!AD94*100</f>
        <v>0</v>
      </c>
      <c r="AK234" s="72">
        <f>IV!AE94*100</f>
        <v>0</v>
      </c>
      <c r="AL234" s="72">
        <f>IV!AF94*100</f>
        <v>0</v>
      </c>
      <c r="AM234" s="72">
        <f>IV!AG94*100</f>
        <v>0</v>
      </c>
      <c r="AN234" s="72">
        <f>IV!AH94*100</f>
        <v>0</v>
      </c>
      <c r="AO234" s="72">
        <f>IV!AI94*100</f>
        <v>0</v>
      </c>
      <c r="AP234" s="72">
        <f>IV!AJ94*100</f>
        <v>0</v>
      </c>
      <c r="AQ234" s="72">
        <f>IV!AK94*100</f>
        <v>0</v>
      </c>
    </row>
    <row r="235" spans="1:43" hidden="1" x14ac:dyDescent="0.2">
      <c r="A235" s="68" t="s">
        <v>99</v>
      </c>
      <c r="B235" s="68" t="s">
        <v>100</v>
      </c>
      <c r="C235" s="68" t="s">
        <v>109</v>
      </c>
      <c r="D235" s="68" t="s">
        <v>16</v>
      </c>
      <c r="E235" s="68" t="s">
        <v>80</v>
      </c>
      <c r="F235" s="68" t="s">
        <v>106</v>
      </c>
      <c r="G235" s="69" t="str">
        <f>IV!B95</f>
        <v>%</v>
      </c>
      <c r="H235" s="68" t="s">
        <v>105</v>
      </c>
      <c r="I235" s="70">
        <v>4</v>
      </c>
      <c r="J235" s="72">
        <f>IV!D95*100</f>
        <v>0</v>
      </c>
      <c r="K235" s="72">
        <f>IV!E95*100</f>
        <v>0</v>
      </c>
      <c r="L235" s="72">
        <f>IV!F95*100</f>
        <v>0</v>
      </c>
      <c r="M235" s="72">
        <f>IV!G95*100</f>
        <v>0</v>
      </c>
      <c r="N235" s="72">
        <f>IV!H95*100</f>
        <v>0</v>
      </c>
      <c r="O235" s="72">
        <f>IV!I95*100</f>
        <v>0</v>
      </c>
      <c r="P235" s="72">
        <f>IV!J95*100</f>
        <v>0</v>
      </c>
      <c r="Q235" s="72">
        <f>IV!K95*100</f>
        <v>0</v>
      </c>
      <c r="R235" s="72">
        <f>IV!L95*100</f>
        <v>0</v>
      </c>
      <c r="S235" s="72">
        <f>IV!M95*100</f>
        <v>0</v>
      </c>
      <c r="T235" s="72">
        <f>IV!N95*100</f>
        <v>0</v>
      </c>
      <c r="U235" s="72">
        <f>IV!O95*100</f>
        <v>0</v>
      </c>
      <c r="V235" s="72">
        <f>IV!P95*100</f>
        <v>0</v>
      </c>
      <c r="W235" s="72">
        <f>IV!Q95*100</f>
        <v>0</v>
      </c>
      <c r="X235" s="72">
        <f>IV!R95*100</f>
        <v>0</v>
      </c>
      <c r="Y235" s="72">
        <f>IV!S95*100</f>
        <v>0</v>
      </c>
      <c r="Z235" s="72">
        <f>IV!T95*100</f>
        <v>0</v>
      </c>
      <c r="AA235" s="72">
        <f>IV!U95*100</f>
        <v>0</v>
      </c>
      <c r="AB235" s="72">
        <f>IV!V95*100</f>
        <v>0</v>
      </c>
      <c r="AC235" s="72">
        <f>IV!W95*100</f>
        <v>1.6649521836802086</v>
      </c>
      <c r="AD235" s="72">
        <f>IV!X95*100</f>
        <v>3.2196124815157656</v>
      </c>
      <c r="AE235" s="72">
        <f>IV!Y95*100</f>
        <v>4.6745886895638398</v>
      </c>
      <c r="AF235" s="72">
        <f>IV!Z95*100</f>
        <v>6.0391705272836926</v>
      </c>
      <c r="AG235" s="72">
        <f>IV!AA95*100</f>
        <v>7.3215281924238447</v>
      </c>
      <c r="AH235" s="72">
        <f>IV!AB95*100</f>
        <v>14.421809752831759</v>
      </c>
      <c r="AI235" s="72">
        <f>IV!AC95*100</f>
        <v>20.591966675287487</v>
      </c>
      <c r="AJ235" s="72">
        <f>IV!AD95*100</f>
        <v>26.003530853630103</v>
      </c>
      <c r="AK235" s="72">
        <f>IV!AE95*100</f>
        <v>32.401618447914913</v>
      </c>
      <c r="AL235" s="72">
        <f>IV!AF95*100</f>
        <v>39.021955786478998</v>
      </c>
      <c r="AM235" s="72">
        <f>IV!AG95*100</f>
        <v>45.642293125038634</v>
      </c>
      <c r="AN235" s="72">
        <f>IV!AH95*100</f>
        <v>52.262630463602711</v>
      </c>
      <c r="AO235" s="72">
        <f>IV!AI95*100</f>
        <v>58.882967802164565</v>
      </c>
      <c r="AP235" s="72">
        <f>IV!AJ95*100</f>
        <v>65.503305140726425</v>
      </c>
      <c r="AQ235" s="72">
        <f>IV!AK95*100</f>
        <v>72.12364247929051</v>
      </c>
    </row>
    <row r="236" spans="1:43" hidden="1" x14ac:dyDescent="0.2">
      <c r="A236" s="68" t="s">
        <v>99</v>
      </c>
      <c r="B236" s="68" t="s">
        <v>100</v>
      </c>
      <c r="C236" s="68" t="s">
        <v>109</v>
      </c>
      <c r="D236" s="68" t="s">
        <v>84</v>
      </c>
      <c r="E236" s="68" t="s">
        <v>7</v>
      </c>
      <c r="F236" s="68" t="s">
        <v>106</v>
      </c>
      <c r="G236" s="69" t="str">
        <f>IV!B98</f>
        <v>%</v>
      </c>
      <c r="H236" s="68" t="s">
        <v>105</v>
      </c>
      <c r="I236" s="70">
        <v>4</v>
      </c>
      <c r="J236" s="72">
        <f>IV!D98*100</f>
        <v>79.866974943869593</v>
      </c>
      <c r="K236" s="72">
        <f>IV!E98*100</f>
        <v>79.866974943869579</v>
      </c>
      <c r="L236" s="72">
        <f>IV!F98*100</f>
        <v>79.866974943869579</v>
      </c>
      <c r="M236" s="72">
        <f>IV!G98*100</f>
        <v>79.865598376491604</v>
      </c>
      <c r="N236" s="72">
        <f>IV!H98*100</f>
        <v>79.865598376491604</v>
      </c>
      <c r="O236" s="72">
        <f>IV!I98*100</f>
        <v>79.865598376491604</v>
      </c>
      <c r="P236" s="72">
        <f>IV!J98*100</f>
        <v>79.865588572968562</v>
      </c>
      <c r="Q236" s="72">
        <f>IV!K98*100</f>
        <v>79.86553349015135</v>
      </c>
      <c r="R236" s="72">
        <f>IV!L98*100</f>
        <v>79.86516891621352</v>
      </c>
      <c r="S236" s="72">
        <f>IV!M98*100</f>
        <v>79.862755998166762</v>
      </c>
      <c r="T236" s="72">
        <f>IV!N98*100</f>
        <v>79.84678930537271</v>
      </c>
      <c r="U236" s="72">
        <f>IV!O98*100</f>
        <v>79.74127132158543</v>
      </c>
      <c r="V236" s="72">
        <f>IV!P98*100</f>
        <v>79.049839872079289</v>
      </c>
      <c r="W236" s="72">
        <f>IV!Q98*100</f>
        <v>72.863093445085951</v>
      </c>
      <c r="X236" s="72">
        <f>IV!R98*100</f>
        <v>72.472520401579814</v>
      </c>
      <c r="Y236" s="72">
        <f>IV!S98*100</f>
        <v>72.059844491592131</v>
      </c>
      <c r="Z236" s="72">
        <f>IV!T98*100</f>
        <v>71.623853848367304</v>
      </c>
      <c r="AA236" s="72">
        <f>IV!U98*100</f>
        <v>71.163281763369085</v>
      </c>
      <c r="AB236" s="72">
        <f>IV!V98*100</f>
        <v>70.67680636540544</v>
      </c>
      <c r="AC236" s="72">
        <f>IV!W98*100</f>
        <v>70.163050720482616</v>
      </c>
      <c r="AD236" s="72">
        <f>IV!X98*100</f>
        <v>69.620583431254133</v>
      </c>
      <c r="AE236" s="72">
        <f>IV!Y98*100</f>
        <v>69.047919823633038</v>
      </c>
      <c r="AF236" s="72">
        <f>IV!Z98*100</f>
        <v>68.443523816970924</v>
      </c>
      <c r="AG236" s="72">
        <f>IV!AA98*100</f>
        <v>67.805810582940467</v>
      </c>
      <c r="AH236" s="72">
        <f>IV!AB98*100</f>
        <v>67.133150106581411</v>
      </c>
      <c r="AI236" s="72">
        <f>IV!AC98*100</f>
        <v>66.423871770487693</v>
      </c>
      <c r="AJ236" s="72">
        <f>IV!AD98*100</f>
        <v>65.67627008934511</v>
      </c>
      <c r="AK236" s="72">
        <f>IV!AE98*100</f>
        <v>64.888611726378784</v>
      </c>
      <c r="AL236" s="72">
        <f>IV!AF98*100</f>
        <v>64.05914392505025</v>
      </c>
      <c r="AM236" s="72">
        <f>IV!AG98*100</f>
        <v>63.18610448774146</v>
      </c>
      <c r="AN236" s="72">
        <f>IV!AH98*100</f>
        <v>62.267733427275338</v>
      </c>
      <c r="AO236" s="72">
        <f>IV!AI98*100</f>
        <v>61.302286405952422</v>
      </c>
      <c r="AP236" s="72">
        <f>IV!AJ98*100</f>
        <v>60.288050059270795</v>
      </c>
      <c r="AQ236" s="72">
        <f>IV!AK98*100</f>
        <v>59.223359276571017</v>
      </c>
    </row>
    <row r="237" spans="1:43" hidden="1" x14ac:dyDescent="0.2">
      <c r="A237" s="68" t="s">
        <v>99</v>
      </c>
      <c r="B237" s="68" t="s">
        <v>100</v>
      </c>
      <c r="C237" s="68" t="s">
        <v>109</v>
      </c>
      <c r="D237" s="68" t="s">
        <v>84</v>
      </c>
      <c r="E237" s="68" t="s">
        <v>9</v>
      </c>
      <c r="F237" s="68" t="s">
        <v>106</v>
      </c>
      <c r="G237" s="69" t="str">
        <f>IV!B99</f>
        <v>%</v>
      </c>
      <c r="H237" s="68" t="s">
        <v>105</v>
      </c>
      <c r="I237" s="70">
        <v>4</v>
      </c>
      <c r="J237" s="72">
        <f>IV!D99*100</f>
        <v>0</v>
      </c>
      <c r="K237" s="72">
        <f>IV!E99*100</f>
        <v>0</v>
      </c>
      <c r="L237" s="72">
        <f>IV!F99*100</f>
        <v>0</v>
      </c>
      <c r="M237" s="72">
        <f>IV!G99*100</f>
        <v>0</v>
      </c>
      <c r="N237" s="72">
        <f>IV!H99*100</f>
        <v>0</v>
      </c>
      <c r="O237" s="72">
        <f>IV!I99*100</f>
        <v>0</v>
      </c>
      <c r="P237" s="72">
        <f>IV!J99*100</f>
        <v>0</v>
      </c>
      <c r="Q237" s="72">
        <f>IV!K99*100</f>
        <v>0</v>
      </c>
      <c r="R237" s="72">
        <f>IV!L99*100</f>
        <v>0</v>
      </c>
      <c r="S237" s="72">
        <f>IV!M99*100</f>
        <v>0</v>
      </c>
      <c r="T237" s="72">
        <f>IV!N99*100</f>
        <v>0</v>
      </c>
      <c r="U237" s="72">
        <f>IV!O99*100</f>
        <v>0</v>
      </c>
      <c r="V237" s="72">
        <f>IV!P99*100</f>
        <v>0</v>
      </c>
      <c r="W237" s="72">
        <f>IV!Q99*100</f>
        <v>0</v>
      </c>
      <c r="X237" s="72">
        <f>IV!R99*100</f>
        <v>0</v>
      </c>
      <c r="Y237" s="72">
        <f>IV!S99*100</f>
        <v>0</v>
      </c>
      <c r="Z237" s="72">
        <f>IV!T99*100</f>
        <v>0</v>
      </c>
      <c r="AA237" s="72">
        <f>IV!U99*100</f>
        <v>0</v>
      </c>
      <c r="AB237" s="72">
        <f>IV!V99*100</f>
        <v>0</v>
      </c>
      <c r="AC237" s="72">
        <f>IV!W99*100</f>
        <v>0</v>
      </c>
      <c r="AD237" s="72">
        <f>IV!X99*100</f>
        <v>0</v>
      </c>
      <c r="AE237" s="72">
        <f>IV!Y99*100</f>
        <v>0</v>
      </c>
      <c r="AF237" s="72">
        <f>IV!Z99*100</f>
        <v>0</v>
      </c>
      <c r="AG237" s="72">
        <f>IV!AA99*100</f>
        <v>0</v>
      </c>
      <c r="AH237" s="72">
        <f>IV!AB99*100</f>
        <v>0</v>
      </c>
      <c r="AI237" s="72">
        <f>IV!AC99*100</f>
        <v>0</v>
      </c>
      <c r="AJ237" s="72">
        <f>IV!AD99*100</f>
        <v>0</v>
      </c>
      <c r="AK237" s="72">
        <f>IV!AE99*100</f>
        <v>0</v>
      </c>
      <c r="AL237" s="72">
        <f>IV!AF99*100</f>
        <v>0</v>
      </c>
      <c r="AM237" s="72">
        <f>IV!AG99*100</f>
        <v>0</v>
      </c>
      <c r="AN237" s="72">
        <f>IV!AH99*100</f>
        <v>0</v>
      </c>
      <c r="AO237" s="72">
        <f>IV!AI99*100</f>
        <v>0</v>
      </c>
      <c r="AP237" s="72">
        <f>IV!AJ99*100</f>
        <v>0</v>
      </c>
      <c r="AQ237" s="72">
        <f>IV!AK99*100</f>
        <v>0</v>
      </c>
    </row>
    <row r="238" spans="1:43" hidden="1" x14ac:dyDescent="0.2">
      <c r="A238" s="68" t="s">
        <v>99</v>
      </c>
      <c r="B238" s="68" t="s">
        <v>100</v>
      </c>
      <c r="C238" s="68" t="s">
        <v>109</v>
      </c>
      <c r="D238" s="68" t="s">
        <v>84</v>
      </c>
      <c r="E238" s="68" t="s">
        <v>10</v>
      </c>
      <c r="F238" s="68" t="s">
        <v>106</v>
      </c>
      <c r="G238" s="69" t="str">
        <f>IV!B100</f>
        <v>%</v>
      </c>
      <c r="H238" s="68" t="s">
        <v>105</v>
      </c>
      <c r="I238" s="70">
        <v>4</v>
      </c>
      <c r="J238" s="72">
        <f>IV!D100*100</f>
        <v>0</v>
      </c>
      <c r="K238" s="72">
        <f>IV!E100*100</f>
        <v>0</v>
      </c>
      <c r="L238" s="72">
        <f>IV!F100*100</f>
        <v>0</v>
      </c>
      <c r="M238" s="72">
        <f>IV!G100*100</f>
        <v>0</v>
      </c>
      <c r="N238" s="72">
        <f>IV!H100*100</f>
        <v>0</v>
      </c>
      <c r="O238" s="72">
        <f>IV!I100*100</f>
        <v>0</v>
      </c>
      <c r="P238" s="72">
        <f>IV!J100*100</f>
        <v>0</v>
      </c>
      <c r="Q238" s="72">
        <f>IV!K100*100</f>
        <v>0</v>
      </c>
      <c r="R238" s="72">
        <f>IV!L100*100</f>
        <v>0</v>
      </c>
      <c r="S238" s="72">
        <f>IV!M100*100</f>
        <v>0</v>
      </c>
      <c r="T238" s="72">
        <f>IV!N100*100</f>
        <v>0</v>
      </c>
      <c r="U238" s="72">
        <f>IV!O100*100</f>
        <v>0</v>
      </c>
      <c r="V238" s="72">
        <f>IV!P100*100</f>
        <v>0</v>
      </c>
      <c r="W238" s="72">
        <f>IV!Q100*100</f>
        <v>0</v>
      </c>
      <c r="X238" s="72">
        <f>IV!R100*100</f>
        <v>0</v>
      </c>
      <c r="Y238" s="72">
        <f>IV!S100*100</f>
        <v>0</v>
      </c>
      <c r="Z238" s="72">
        <f>IV!T100*100</f>
        <v>0</v>
      </c>
      <c r="AA238" s="72">
        <f>IV!U100*100</f>
        <v>0</v>
      </c>
      <c r="AB238" s="72">
        <f>IV!V100*100</f>
        <v>0</v>
      </c>
      <c r="AC238" s="72">
        <f>IV!W100*100</f>
        <v>0</v>
      </c>
      <c r="AD238" s="72">
        <f>IV!X100*100</f>
        <v>0</v>
      </c>
      <c r="AE238" s="72">
        <f>IV!Y100*100</f>
        <v>0</v>
      </c>
      <c r="AF238" s="72">
        <f>IV!Z100*100</f>
        <v>0</v>
      </c>
      <c r="AG238" s="72">
        <f>IV!AA100*100</f>
        <v>0</v>
      </c>
      <c r="AH238" s="72">
        <f>IV!AB100*100</f>
        <v>0</v>
      </c>
      <c r="AI238" s="72">
        <f>IV!AC100*100</f>
        <v>0</v>
      </c>
      <c r="AJ238" s="72">
        <f>IV!AD100*100</f>
        <v>0</v>
      </c>
      <c r="AK238" s="72">
        <f>IV!AE100*100</f>
        <v>0</v>
      </c>
      <c r="AL238" s="72">
        <f>IV!AF100*100</f>
        <v>0</v>
      </c>
      <c r="AM238" s="72">
        <f>IV!AG100*100</f>
        <v>0</v>
      </c>
      <c r="AN238" s="72">
        <f>IV!AH100*100</f>
        <v>0</v>
      </c>
      <c r="AO238" s="72">
        <f>IV!AI100*100</f>
        <v>0</v>
      </c>
      <c r="AP238" s="72">
        <f>IV!AJ100*100</f>
        <v>0</v>
      </c>
      <c r="AQ238" s="72">
        <f>IV!AK100*100</f>
        <v>0</v>
      </c>
    </row>
    <row r="239" spans="1:43" hidden="1" x14ac:dyDescent="0.2">
      <c r="A239" s="68" t="s">
        <v>99</v>
      </c>
      <c r="B239" s="68" t="s">
        <v>100</v>
      </c>
      <c r="C239" s="68" t="s">
        <v>109</v>
      </c>
      <c r="D239" s="68" t="s">
        <v>84</v>
      </c>
      <c r="E239" s="68" t="s">
        <v>11</v>
      </c>
      <c r="F239" s="68" t="s">
        <v>106</v>
      </c>
      <c r="G239" s="69" t="str">
        <f>IV!B101</f>
        <v>%</v>
      </c>
      <c r="H239" s="68" t="s">
        <v>105</v>
      </c>
      <c r="I239" s="70">
        <v>4</v>
      </c>
      <c r="J239" s="72">
        <f>IV!D101*100</f>
        <v>12.892709504794722</v>
      </c>
      <c r="K239" s="72">
        <f>IV!E101*100</f>
        <v>12.892709504794722</v>
      </c>
      <c r="L239" s="72">
        <f>IV!F101*100</f>
        <v>12.892709504794722</v>
      </c>
      <c r="M239" s="72">
        <f>IV!G101*100</f>
        <v>12.892487289250306</v>
      </c>
      <c r="N239" s="72">
        <f>IV!H101*100</f>
        <v>12.892487289250306</v>
      </c>
      <c r="O239" s="72">
        <f>IV!I101*100</f>
        <v>12.892487289250306</v>
      </c>
      <c r="P239" s="72">
        <f>IV!J101*100</f>
        <v>12.892485706694126</v>
      </c>
      <c r="Q239" s="72">
        <f>IV!K101*100</f>
        <v>12.8924768148241</v>
      </c>
      <c r="R239" s="72">
        <f>IV!L101*100</f>
        <v>12.89241796264049</v>
      </c>
      <c r="S239" s="72">
        <f>IV!M101*100</f>
        <v>12.892028451813797</v>
      </c>
      <c r="T239" s="72">
        <f>IV!N101*100</f>
        <v>12.889450991829987</v>
      </c>
      <c r="U239" s="72">
        <f>IV!O101*100</f>
        <v>12.872417509424308</v>
      </c>
      <c r="V239" s="72">
        <f>IV!P101*100</f>
        <v>12.76080160275917</v>
      </c>
      <c r="W239" s="72">
        <f>IV!Q101*100</f>
        <v>11.762091879258191</v>
      </c>
      <c r="X239" s="72">
        <f>IV!R101*100</f>
        <v>11.699042730422052</v>
      </c>
      <c r="Y239" s="72">
        <f>IV!S101*100</f>
        <v>11.632425575698996</v>
      </c>
      <c r="Z239" s="72">
        <f>IV!T101*100</f>
        <v>11.562044786720117</v>
      </c>
      <c r="AA239" s="72">
        <f>IV!U101*100</f>
        <v>11.487695882156336</v>
      </c>
      <c r="AB239" s="72">
        <f>IV!V101*100</f>
        <v>11.409165475920432</v>
      </c>
      <c r="AC239" s="72">
        <f>IV!W101*100</f>
        <v>11.326231293286202</v>
      </c>
      <c r="AD239" s="72">
        <f>IV!X101*100</f>
        <v>11.238662267655878</v>
      </c>
      <c r="AE239" s="72">
        <f>IV!Y101*100</f>
        <v>11.146218732111738</v>
      </c>
      <c r="AF239" s="72">
        <f>IV!Z101*100</f>
        <v>11.048652721314044</v>
      </c>
      <c r="AG239" s="72">
        <f>IV!AA101*100</f>
        <v>10.945708400717251</v>
      </c>
      <c r="AH239" s="72">
        <f>IV!AB101*100</f>
        <v>10.837122641420002</v>
      </c>
      <c r="AI239" s="72">
        <f>IV!AC101*100</f>
        <v>10.722625760178078</v>
      </c>
      <c r="AJ239" s="72">
        <f>IV!AD101*100</f>
        <v>10.601942445115228</v>
      </c>
      <c r="AK239" s="72">
        <f>IV!AE101*100</f>
        <v>10.474792888369354</v>
      </c>
      <c r="AL239" s="72">
        <f>IV!AF101*100</f>
        <v>10.340894147198485</v>
      </c>
      <c r="AM239" s="72">
        <f>IV!AG101*100</f>
        <v>10.199961754812742</v>
      </c>
      <c r="AN239" s="72">
        <f>IV!AH101*100</f>
        <v>10.051711601247751</v>
      </c>
      <c r="AO239" s="72">
        <f>IV!AI101*100</f>
        <v>9.8958621027919307</v>
      </c>
      <c r="AP239" s="72">
        <f>IV!AJ101*100</f>
        <v>9.7321366756531074</v>
      </c>
      <c r="AQ239" s="72">
        <f>IV!AK101*100</f>
        <v>9.560266525526254</v>
      </c>
    </row>
    <row r="240" spans="1:43" hidden="1" x14ac:dyDescent="0.2">
      <c r="A240" s="68" t="s">
        <v>99</v>
      </c>
      <c r="B240" s="68" t="s">
        <v>100</v>
      </c>
      <c r="C240" s="68" t="s">
        <v>109</v>
      </c>
      <c r="D240" s="68" t="s">
        <v>84</v>
      </c>
      <c r="E240" s="68" t="s">
        <v>12</v>
      </c>
      <c r="F240" s="68" t="s">
        <v>106</v>
      </c>
      <c r="G240" s="69" t="str">
        <f>IV!B102</f>
        <v>%</v>
      </c>
      <c r="H240" s="68" t="s">
        <v>105</v>
      </c>
      <c r="I240" s="70">
        <v>4</v>
      </c>
      <c r="J240" s="72">
        <f>IV!D102*100</f>
        <v>7.2403155513356978</v>
      </c>
      <c r="K240" s="72">
        <f>IV!E102*100</f>
        <v>7.2403155513356978</v>
      </c>
      <c r="L240" s="72">
        <f>IV!F102*100</f>
        <v>7.2403155513356978</v>
      </c>
      <c r="M240" s="72">
        <f>IV!G102*100</f>
        <v>7.2419143342580856</v>
      </c>
      <c r="N240" s="72">
        <f>IV!H102*100</f>
        <v>7.2419143342580856</v>
      </c>
      <c r="O240" s="72">
        <f>IV!I102*100</f>
        <v>7.2419143342580874</v>
      </c>
      <c r="P240" s="72">
        <f>IV!J102*100</f>
        <v>7.2419134453112113</v>
      </c>
      <c r="Q240" s="72">
        <f>IV!K102*100</f>
        <v>7.2419084506069638</v>
      </c>
      <c r="R240" s="72">
        <f>IV!L102*100</f>
        <v>7.2418753924031813</v>
      </c>
      <c r="S240" s="72">
        <f>IV!M102*100</f>
        <v>7.241656598001768</v>
      </c>
      <c r="T240" s="72">
        <f>IV!N102*100</f>
        <v>7.240208797900519</v>
      </c>
      <c r="U240" s="72">
        <f>IV!O102*100</f>
        <v>7.2306408210137878</v>
      </c>
      <c r="V240" s="72">
        <f>IV!P102*100</f>
        <v>7.1679443981843889</v>
      </c>
      <c r="W240" s="72">
        <f>IV!Q102*100</f>
        <v>6.6069533263983304</v>
      </c>
      <c r="X240" s="72">
        <f>IV!R102*100</f>
        <v>6.5715376207648708</v>
      </c>
      <c r="Y240" s="72">
        <f>IV!S102*100</f>
        <v>6.5341177097056127</v>
      </c>
      <c r="Z240" s="72">
        <f>IV!T102*100</f>
        <v>6.49458370566688</v>
      </c>
      <c r="AA240" s="72">
        <f>IV!U102*100</f>
        <v>6.452820748247035</v>
      </c>
      <c r="AB240" s="72">
        <f>IV!V102*100</f>
        <v>6.4087089751007404</v>
      </c>
      <c r="AC240" s="72">
        <f>IV!W102*100</f>
        <v>6.3621235309933351</v>
      </c>
      <c r="AD240" s="72">
        <f>IV!X102*100</f>
        <v>6.312934622156634</v>
      </c>
      <c r="AE240" s="72">
        <f>IV!Y102*100</f>
        <v>6.2610076238865009</v>
      </c>
      <c r="AF240" s="72">
        <f>IV!Z102*100</f>
        <v>6.2062032501237026</v>
      </c>
      <c r="AG240" s="72">
        <f>IV!AA102*100</f>
        <v>6.1483777945514504</v>
      </c>
      <c r="AH240" s="72">
        <f>IV!AB102*100</f>
        <v>6.0873834534977496</v>
      </c>
      <c r="AI240" s="72">
        <f>IV!AC102*100</f>
        <v>6.0230687416123923</v>
      </c>
      <c r="AJ240" s="72">
        <f>IV!AD102*100</f>
        <v>5.9552790118534089</v>
      </c>
      <c r="AK240" s="72">
        <f>IV!AE102*100</f>
        <v>5.8838570917123434</v>
      </c>
      <c r="AL240" s="72">
        <f>IV!AF102*100</f>
        <v>5.8086440477690733</v>
      </c>
      <c r="AM240" s="72">
        <f>IV!AG102*100</f>
        <v>5.7294800905216157</v>
      </c>
      <c r="AN240" s="72">
        <f>IV!AH102*100</f>
        <v>5.6462056309025295</v>
      </c>
      <c r="AO240" s="72">
        <f>IV!AI102*100</f>
        <v>5.5586624988805795</v>
      </c>
      <c r="AP240" s="72">
        <f>IV!AJ102*100</f>
        <v>5.4666953329584711</v>
      </c>
      <c r="AQ240" s="72">
        <f>IV!AK102*100</f>
        <v>5.3701531471172217</v>
      </c>
    </row>
    <row r="241" spans="1:43" hidden="1" x14ac:dyDescent="0.2">
      <c r="A241" s="68" t="s">
        <v>99</v>
      </c>
      <c r="B241" s="68" t="s">
        <v>100</v>
      </c>
      <c r="C241" s="68" t="s">
        <v>109</v>
      </c>
      <c r="D241" s="68" t="s">
        <v>84</v>
      </c>
      <c r="E241" s="68" t="s">
        <v>54</v>
      </c>
      <c r="F241" s="68" t="s">
        <v>106</v>
      </c>
      <c r="G241" s="69" t="str">
        <f>IV!B103</f>
        <v>%</v>
      </c>
      <c r="H241" s="68" t="s">
        <v>105</v>
      </c>
      <c r="I241" s="70">
        <v>4</v>
      </c>
      <c r="J241" s="72">
        <f>IV!D103*100</f>
        <v>0</v>
      </c>
      <c r="K241" s="72">
        <f>IV!E103*100</f>
        <v>0</v>
      </c>
      <c r="L241" s="72">
        <f>IV!F103*100</f>
        <v>0</v>
      </c>
      <c r="M241" s="72">
        <f>IV!G103*100</f>
        <v>0</v>
      </c>
      <c r="N241" s="72">
        <f>IV!H103*100</f>
        <v>0</v>
      </c>
      <c r="O241" s="72">
        <f>IV!I103*100</f>
        <v>0</v>
      </c>
      <c r="P241" s="72">
        <f>IV!J103*100</f>
        <v>0</v>
      </c>
      <c r="Q241" s="72">
        <f>IV!K103*100</f>
        <v>0</v>
      </c>
      <c r="R241" s="72">
        <f>IV!L103*100</f>
        <v>0</v>
      </c>
      <c r="S241" s="72">
        <f>IV!M103*100</f>
        <v>0</v>
      </c>
      <c r="T241" s="72">
        <f>IV!N103*100</f>
        <v>0</v>
      </c>
      <c r="U241" s="72">
        <f>IV!O103*100</f>
        <v>0</v>
      </c>
      <c r="V241" s="72">
        <f>IV!P103*100</f>
        <v>0</v>
      </c>
      <c r="W241" s="72">
        <f>IV!Q103*100</f>
        <v>0</v>
      </c>
      <c r="X241" s="72">
        <f>IV!R103*100</f>
        <v>0</v>
      </c>
      <c r="Y241" s="72">
        <f>IV!S103*100</f>
        <v>0</v>
      </c>
      <c r="Z241" s="72">
        <f>IV!T103*100</f>
        <v>0</v>
      </c>
      <c r="AA241" s="72">
        <f>IV!U103*100</f>
        <v>0</v>
      </c>
      <c r="AB241" s="72">
        <f>IV!V103*100</f>
        <v>0</v>
      </c>
      <c r="AC241" s="72">
        <f>IV!W103*100</f>
        <v>0</v>
      </c>
      <c r="AD241" s="72">
        <f>IV!X103*100</f>
        <v>0</v>
      </c>
      <c r="AE241" s="72">
        <f>IV!Y103*100</f>
        <v>0</v>
      </c>
      <c r="AF241" s="72">
        <f>IV!Z103*100</f>
        <v>0</v>
      </c>
      <c r="AG241" s="72">
        <f>IV!AA103*100</f>
        <v>0</v>
      </c>
      <c r="AH241" s="72">
        <f>IV!AB103*100</f>
        <v>0</v>
      </c>
      <c r="AI241" s="72">
        <f>IV!AC103*100</f>
        <v>0</v>
      </c>
      <c r="AJ241" s="72">
        <f>IV!AD103*100</f>
        <v>0</v>
      </c>
      <c r="AK241" s="72">
        <f>IV!AE103*100</f>
        <v>0</v>
      </c>
      <c r="AL241" s="72">
        <f>IV!AF103*100</f>
        <v>0</v>
      </c>
      <c r="AM241" s="72">
        <f>IV!AG103*100</f>
        <v>0</v>
      </c>
      <c r="AN241" s="72">
        <f>IV!AH103*100</f>
        <v>0</v>
      </c>
      <c r="AO241" s="72">
        <f>IV!AI103*100</f>
        <v>0</v>
      </c>
      <c r="AP241" s="72">
        <f>IV!AJ103*100</f>
        <v>0</v>
      </c>
      <c r="AQ241" s="72">
        <f>IV!AK103*100</f>
        <v>0</v>
      </c>
    </row>
    <row r="242" spans="1:43" hidden="1" x14ac:dyDescent="0.2">
      <c r="A242" s="68" t="s">
        <v>99</v>
      </c>
      <c r="B242" s="68" t="s">
        <v>100</v>
      </c>
      <c r="C242" s="68" t="s">
        <v>109</v>
      </c>
      <c r="D242" s="68" t="s">
        <v>84</v>
      </c>
      <c r="E242" s="68" t="s">
        <v>79</v>
      </c>
      <c r="F242" s="68" t="s">
        <v>106</v>
      </c>
      <c r="G242" s="69" t="str">
        <f>IV!B104</f>
        <v>%</v>
      </c>
      <c r="H242" s="68" t="s">
        <v>105</v>
      </c>
      <c r="I242" s="70">
        <v>4</v>
      </c>
      <c r="J242" s="72">
        <f>IV!D104*100</f>
        <v>0</v>
      </c>
      <c r="K242" s="72">
        <f>IV!E104*100</f>
        <v>0</v>
      </c>
      <c r="L242" s="72">
        <f>IV!F104*100</f>
        <v>0</v>
      </c>
      <c r="M242" s="72">
        <f>IV!G104*100</f>
        <v>0</v>
      </c>
      <c r="N242" s="72">
        <f>IV!H104*100</f>
        <v>0</v>
      </c>
      <c r="O242" s="72">
        <f>IV!I104*100</f>
        <v>0</v>
      </c>
      <c r="P242" s="72">
        <f>IV!J104*100</f>
        <v>0</v>
      </c>
      <c r="Q242" s="72">
        <f>IV!K104*100</f>
        <v>0</v>
      </c>
      <c r="R242" s="72">
        <f>IV!L104*100</f>
        <v>0</v>
      </c>
      <c r="S242" s="72">
        <f>IV!M104*100</f>
        <v>0</v>
      </c>
      <c r="T242" s="72">
        <f>IV!N104*100</f>
        <v>0</v>
      </c>
      <c r="U242" s="72">
        <f>IV!O104*100</f>
        <v>0</v>
      </c>
      <c r="V242" s="72">
        <f>IV!P104*100</f>
        <v>0</v>
      </c>
      <c r="W242" s="72">
        <f>IV!Q104*100</f>
        <v>0</v>
      </c>
      <c r="X242" s="72">
        <f>IV!R104*100</f>
        <v>0</v>
      </c>
      <c r="Y242" s="72">
        <f>IV!S104*100</f>
        <v>0</v>
      </c>
      <c r="Z242" s="72">
        <f>IV!T104*100</f>
        <v>0</v>
      </c>
      <c r="AA242" s="72">
        <f>IV!U104*100</f>
        <v>0</v>
      </c>
      <c r="AB242" s="72">
        <f>IV!V104*100</f>
        <v>0</v>
      </c>
      <c r="AC242" s="72">
        <f>IV!W104*100</f>
        <v>0</v>
      </c>
      <c r="AD242" s="72">
        <f>IV!X104*100</f>
        <v>0</v>
      </c>
      <c r="AE242" s="72">
        <f>IV!Y104*100</f>
        <v>0</v>
      </c>
      <c r="AF242" s="72">
        <f>IV!Z104*100</f>
        <v>0</v>
      </c>
      <c r="AG242" s="72">
        <f>IV!AA104*100</f>
        <v>0</v>
      </c>
      <c r="AH242" s="72">
        <f>IV!AB104*100</f>
        <v>0</v>
      </c>
      <c r="AI242" s="72">
        <f>IV!AC104*100</f>
        <v>0</v>
      </c>
      <c r="AJ242" s="72">
        <f>IV!AD104*100</f>
        <v>0</v>
      </c>
      <c r="AK242" s="72">
        <f>IV!AE104*100</f>
        <v>0</v>
      </c>
      <c r="AL242" s="72">
        <f>IV!AF104*100</f>
        <v>0</v>
      </c>
      <c r="AM242" s="72">
        <f>IV!AG104*100</f>
        <v>0</v>
      </c>
      <c r="AN242" s="72">
        <f>IV!AH104*100</f>
        <v>0</v>
      </c>
      <c r="AO242" s="72">
        <f>IV!AI104*100</f>
        <v>0</v>
      </c>
      <c r="AP242" s="72">
        <f>IV!AJ104*100</f>
        <v>0</v>
      </c>
      <c r="AQ242" s="72">
        <f>IV!AK104*100</f>
        <v>0</v>
      </c>
    </row>
    <row r="243" spans="1:43" hidden="1" x14ac:dyDescent="0.2">
      <c r="A243" s="68" t="s">
        <v>99</v>
      </c>
      <c r="B243" s="68" t="s">
        <v>100</v>
      </c>
      <c r="C243" s="68" t="s">
        <v>109</v>
      </c>
      <c r="D243" s="68" t="s">
        <v>84</v>
      </c>
      <c r="E243" s="68" t="s">
        <v>57</v>
      </c>
      <c r="F243" s="68" t="s">
        <v>106</v>
      </c>
      <c r="G243" s="69" t="str">
        <f>IV!B105</f>
        <v>%</v>
      </c>
      <c r="H243" s="68" t="s">
        <v>105</v>
      </c>
      <c r="I243" s="70">
        <v>4</v>
      </c>
      <c r="J243" s="72">
        <f>IV!D105*100</f>
        <v>0</v>
      </c>
      <c r="K243" s="72">
        <f>IV!E105*100</f>
        <v>0</v>
      </c>
      <c r="L243" s="72">
        <f>IV!F105*100</f>
        <v>0</v>
      </c>
      <c r="M243" s="72">
        <f>IV!G105*100</f>
        <v>0</v>
      </c>
      <c r="N243" s="72">
        <f>IV!H105*100</f>
        <v>0</v>
      </c>
      <c r="O243" s="72">
        <f>IV!I105*100</f>
        <v>0</v>
      </c>
      <c r="P243" s="72">
        <f>IV!J105*100</f>
        <v>0</v>
      </c>
      <c r="Q243" s="72">
        <f>IV!K105*100</f>
        <v>0</v>
      </c>
      <c r="R243" s="72">
        <f>IV!L105*100</f>
        <v>0</v>
      </c>
      <c r="S243" s="72">
        <f>IV!M105*100</f>
        <v>0</v>
      </c>
      <c r="T243" s="72">
        <f>IV!N105*100</f>
        <v>0</v>
      </c>
      <c r="U243" s="72">
        <f>IV!O105*100</f>
        <v>0</v>
      </c>
      <c r="V243" s="72">
        <f>IV!P105*100</f>
        <v>0</v>
      </c>
      <c r="W243" s="72">
        <f>IV!Q105*100</f>
        <v>0</v>
      </c>
      <c r="X243" s="72">
        <f>IV!R105*100</f>
        <v>0</v>
      </c>
      <c r="Y243" s="72">
        <f>IV!S105*100</f>
        <v>0</v>
      </c>
      <c r="Z243" s="72">
        <f>IV!T105*100</f>
        <v>0</v>
      </c>
      <c r="AA243" s="72">
        <f>IV!U105*100</f>
        <v>0</v>
      </c>
      <c r="AB243" s="72">
        <f>IV!V105*100</f>
        <v>0</v>
      </c>
      <c r="AC243" s="72">
        <f>IV!W105*100</f>
        <v>0</v>
      </c>
      <c r="AD243" s="72">
        <f>IV!X105*100</f>
        <v>0</v>
      </c>
      <c r="AE243" s="72">
        <f>IV!Y105*100</f>
        <v>0</v>
      </c>
      <c r="AF243" s="72">
        <f>IV!Z105*100</f>
        <v>0</v>
      </c>
      <c r="AG243" s="72">
        <f>IV!AA105*100</f>
        <v>0</v>
      </c>
      <c r="AH243" s="72">
        <f>IV!AB105*100</f>
        <v>0</v>
      </c>
      <c r="AI243" s="72">
        <f>IV!AC105*100</f>
        <v>0</v>
      </c>
      <c r="AJ243" s="72">
        <f>IV!AD105*100</f>
        <v>0</v>
      </c>
      <c r="AK243" s="72">
        <f>IV!AE105*100</f>
        <v>0</v>
      </c>
      <c r="AL243" s="72">
        <f>IV!AF105*100</f>
        <v>0</v>
      </c>
      <c r="AM243" s="72">
        <f>IV!AG105*100</f>
        <v>0</v>
      </c>
      <c r="AN243" s="72">
        <f>IV!AH105*100</f>
        <v>0</v>
      </c>
      <c r="AO243" s="72">
        <f>IV!AI105*100</f>
        <v>0</v>
      </c>
      <c r="AP243" s="72">
        <f>IV!AJ105*100</f>
        <v>0</v>
      </c>
      <c r="AQ243" s="72">
        <f>IV!AK105*100</f>
        <v>0</v>
      </c>
    </row>
    <row r="244" spans="1:43" hidden="1" x14ac:dyDescent="0.2">
      <c r="A244" s="68" t="s">
        <v>99</v>
      </c>
      <c r="B244" s="68" t="s">
        <v>100</v>
      </c>
      <c r="C244" s="68" t="s">
        <v>109</v>
      </c>
      <c r="D244" s="68" t="s">
        <v>84</v>
      </c>
      <c r="E244" s="68" t="s">
        <v>13</v>
      </c>
      <c r="F244" s="68" t="s">
        <v>106</v>
      </c>
      <c r="G244" s="69" t="str">
        <f>IV!B106</f>
        <v>%</v>
      </c>
      <c r="H244" s="68" t="s">
        <v>105</v>
      </c>
      <c r="I244" s="70">
        <v>4</v>
      </c>
      <c r="J244" s="72">
        <f>IV!D106*100</f>
        <v>0</v>
      </c>
      <c r="K244" s="72">
        <f>IV!E106*100</f>
        <v>0</v>
      </c>
      <c r="L244" s="72">
        <f>IV!F106*100</f>
        <v>0</v>
      </c>
      <c r="M244" s="72">
        <f>IV!G106*100</f>
        <v>0</v>
      </c>
      <c r="N244" s="72">
        <f>IV!H106*100</f>
        <v>0</v>
      </c>
      <c r="O244" s="72">
        <f>IV!I106*100</f>
        <v>0</v>
      </c>
      <c r="P244" s="72">
        <f>IV!J106*100</f>
        <v>0</v>
      </c>
      <c r="Q244" s="72">
        <f>IV!K106*100</f>
        <v>0</v>
      </c>
      <c r="R244" s="72">
        <f>IV!L106*100</f>
        <v>0</v>
      </c>
      <c r="S244" s="72">
        <f>IV!M106*100</f>
        <v>0</v>
      </c>
      <c r="T244" s="72">
        <f>IV!N106*100</f>
        <v>0</v>
      </c>
      <c r="U244" s="72">
        <f>IV!O106*100</f>
        <v>0</v>
      </c>
      <c r="V244" s="72">
        <f>IV!P106*100</f>
        <v>0</v>
      </c>
      <c r="W244" s="72">
        <f>IV!Q106*100</f>
        <v>0</v>
      </c>
      <c r="X244" s="72">
        <f>IV!R106*100</f>
        <v>0</v>
      </c>
      <c r="Y244" s="72">
        <f>IV!S106*100</f>
        <v>0</v>
      </c>
      <c r="Z244" s="72">
        <f>IV!T106*100</f>
        <v>0</v>
      </c>
      <c r="AA244" s="72">
        <f>IV!U106*100</f>
        <v>0</v>
      </c>
      <c r="AB244" s="72">
        <f>IV!V106*100</f>
        <v>0</v>
      </c>
      <c r="AC244" s="72">
        <f>IV!W106*100</f>
        <v>0</v>
      </c>
      <c r="AD244" s="72">
        <f>IV!X106*100</f>
        <v>0</v>
      </c>
      <c r="AE244" s="72">
        <f>IV!Y106*100</f>
        <v>0</v>
      </c>
      <c r="AF244" s="72">
        <f>IV!Z106*100</f>
        <v>0</v>
      </c>
      <c r="AG244" s="72">
        <f>IV!AA106*100</f>
        <v>0</v>
      </c>
      <c r="AH244" s="72">
        <f>IV!AB106*100</f>
        <v>0</v>
      </c>
      <c r="AI244" s="72">
        <f>IV!AC106*100</f>
        <v>0</v>
      </c>
      <c r="AJ244" s="72">
        <f>IV!AD106*100</f>
        <v>0</v>
      </c>
      <c r="AK244" s="72">
        <f>IV!AE106*100</f>
        <v>0</v>
      </c>
      <c r="AL244" s="72">
        <f>IV!AF106*100</f>
        <v>0</v>
      </c>
      <c r="AM244" s="72">
        <f>IV!AG106*100</f>
        <v>0</v>
      </c>
      <c r="AN244" s="72">
        <f>IV!AH106*100</f>
        <v>0</v>
      </c>
      <c r="AO244" s="72">
        <f>IV!AI106*100</f>
        <v>0</v>
      </c>
      <c r="AP244" s="72">
        <f>IV!AJ106*100</f>
        <v>0</v>
      </c>
      <c r="AQ244" s="72">
        <f>IV!AK106*100</f>
        <v>0</v>
      </c>
    </row>
    <row r="245" spans="1:43" hidden="1" x14ac:dyDescent="0.2">
      <c r="A245" s="68" t="s">
        <v>99</v>
      </c>
      <c r="B245" s="68" t="s">
        <v>100</v>
      </c>
      <c r="C245" s="68" t="s">
        <v>109</v>
      </c>
      <c r="D245" s="68" t="s">
        <v>84</v>
      </c>
      <c r="E245" s="68" t="s">
        <v>55</v>
      </c>
      <c r="F245" s="68" t="s">
        <v>106</v>
      </c>
      <c r="G245" s="69" t="str">
        <f>IV!B107</f>
        <v>%</v>
      </c>
      <c r="H245" s="68" t="s">
        <v>105</v>
      </c>
      <c r="I245" s="70">
        <v>4</v>
      </c>
      <c r="J245" s="72">
        <f>IV!D107*100</f>
        <v>0</v>
      </c>
      <c r="K245" s="72">
        <f>IV!E107*100</f>
        <v>0</v>
      </c>
      <c r="L245" s="72">
        <f>IV!F107*100</f>
        <v>0</v>
      </c>
      <c r="M245" s="72">
        <f>IV!G107*100</f>
        <v>0</v>
      </c>
      <c r="N245" s="72">
        <f>IV!H107*100</f>
        <v>0</v>
      </c>
      <c r="O245" s="72">
        <f>IV!I107*100</f>
        <v>0</v>
      </c>
      <c r="P245" s="72">
        <f>IV!J107*100</f>
        <v>0</v>
      </c>
      <c r="Q245" s="72">
        <f>IV!K107*100</f>
        <v>0</v>
      </c>
      <c r="R245" s="72">
        <f>IV!L107*100</f>
        <v>0</v>
      </c>
      <c r="S245" s="72">
        <f>IV!M107*100</f>
        <v>0</v>
      </c>
      <c r="T245" s="72">
        <f>IV!N107*100</f>
        <v>0</v>
      </c>
      <c r="U245" s="72">
        <f>IV!O107*100</f>
        <v>0</v>
      </c>
      <c r="V245" s="72">
        <f>IV!P107*100</f>
        <v>0</v>
      </c>
      <c r="W245" s="72">
        <f>IV!Q107*100</f>
        <v>0</v>
      </c>
      <c r="X245" s="72">
        <f>IV!R107*100</f>
        <v>0</v>
      </c>
      <c r="Y245" s="72">
        <f>IV!S107*100</f>
        <v>0</v>
      </c>
      <c r="Z245" s="72">
        <f>IV!T107*100</f>
        <v>0</v>
      </c>
      <c r="AA245" s="72">
        <f>IV!U107*100</f>
        <v>0</v>
      </c>
      <c r="AB245" s="72">
        <f>IV!V107*100</f>
        <v>0</v>
      </c>
      <c r="AC245" s="72">
        <f>IV!W107*100</f>
        <v>0</v>
      </c>
      <c r="AD245" s="72">
        <f>IV!X107*100</f>
        <v>0</v>
      </c>
      <c r="AE245" s="72">
        <f>IV!Y107*100</f>
        <v>0</v>
      </c>
      <c r="AF245" s="72">
        <f>IV!Z107*100</f>
        <v>0</v>
      </c>
      <c r="AG245" s="72">
        <f>IV!AA107*100</f>
        <v>0</v>
      </c>
      <c r="AH245" s="72">
        <f>IV!AB107*100</f>
        <v>0</v>
      </c>
      <c r="AI245" s="72">
        <f>IV!AC107*100</f>
        <v>0</v>
      </c>
      <c r="AJ245" s="72">
        <f>IV!AD107*100</f>
        <v>0</v>
      </c>
      <c r="AK245" s="72">
        <f>IV!AE107*100</f>
        <v>0</v>
      </c>
      <c r="AL245" s="72">
        <f>IV!AF107*100</f>
        <v>0</v>
      </c>
      <c r="AM245" s="72">
        <f>IV!AG107*100</f>
        <v>0</v>
      </c>
      <c r="AN245" s="72">
        <f>IV!AH107*100</f>
        <v>0</v>
      </c>
      <c r="AO245" s="72">
        <f>IV!AI107*100</f>
        <v>0</v>
      </c>
      <c r="AP245" s="72">
        <f>IV!AJ107*100</f>
        <v>0</v>
      </c>
      <c r="AQ245" s="72">
        <f>IV!AK107*100</f>
        <v>0</v>
      </c>
    </row>
    <row r="246" spans="1:43" hidden="1" x14ac:dyDescent="0.2">
      <c r="A246" s="68" t="s">
        <v>99</v>
      </c>
      <c r="B246" s="68" t="s">
        <v>100</v>
      </c>
      <c r="C246" s="68" t="s">
        <v>109</v>
      </c>
      <c r="D246" s="68" t="s">
        <v>84</v>
      </c>
      <c r="E246" s="68" t="s">
        <v>56</v>
      </c>
      <c r="F246" s="68" t="s">
        <v>106</v>
      </c>
      <c r="G246" s="69" t="str">
        <f>IV!B108</f>
        <v>%</v>
      </c>
      <c r="H246" s="68" t="s">
        <v>105</v>
      </c>
      <c r="I246" s="70">
        <v>4</v>
      </c>
      <c r="J246" s="72">
        <f>IV!D108*100</f>
        <v>0</v>
      </c>
      <c r="K246" s="72">
        <f>IV!E108*100</f>
        <v>0</v>
      </c>
      <c r="L246" s="72">
        <f>IV!F108*100</f>
        <v>0</v>
      </c>
      <c r="M246" s="72">
        <f>IV!G108*100</f>
        <v>0</v>
      </c>
      <c r="N246" s="72">
        <f>IV!H108*100</f>
        <v>0</v>
      </c>
      <c r="O246" s="72">
        <f>IV!I108*100</f>
        <v>0</v>
      </c>
      <c r="P246" s="72">
        <f>IV!J108*100</f>
        <v>0</v>
      </c>
      <c r="Q246" s="72">
        <f>IV!K108*100</f>
        <v>0</v>
      </c>
      <c r="R246" s="72">
        <f>IV!L108*100</f>
        <v>0</v>
      </c>
      <c r="S246" s="72">
        <f>IV!M108*100</f>
        <v>0</v>
      </c>
      <c r="T246" s="72">
        <f>IV!N108*100</f>
        <v>0</v>
      </c>
      <c r="U246" s="72">
        <f>IV!O108*100</f>
        <v>0</v>
      </c>
      <c r="V246" s="72">
        <f>IV!P108*100</f>
        <v>0</v>
      </c>
      <c r="W246" s="72">
        <f>IV!Q108*100</f>
        <v>0</v>
      </c>
      <c r="X246" s="72">
        <f>IV!R108*100</f>
        <v>0</v>
      </c>
      <c r="Y246" s="72">
        <f>IV!S108*100</f>
        <v>0</v>
      </c>
      <c r="Z246" s="72">
        <f>IV!T108*100</f>
        <v>0</v>
      </c>
      <c r="AA246" s="72">
        <f>IV!U108*100</f>
        <v>0</v>
      </c>
      <c r="AB246" s="72">
        <f>IV!V108*100</f>
        <v>0</v>
      </c>
      <c r="AC246" s="72">
        <f>IV!W108*100</f>
        <v>0</v>
      </c>
      <c r="AD246" s="72">
        <f>IV!X108*100</f>
        <v>0</v>
      </c>
      <c r="AE246" s="72">
        <f>IV!Y108*100</f>
        <v>0</v>
      </c>
      <c r="AF246" s="72">
        <f>IV!Z108*100</f>
        <v>0</v>
      </c>
      <c r="AG246" s="72">
        <f>IV!AA108*100</f>
        <v>0</v>
      </c>
      <c r="AH246" s="72">
        <f>IV!AB108*100</f>
        <v>0</v>
      </c>
      <c r="AI246" s="72">
        <f>IV!AC108*100</f>
        <v>0</v>
      </c>
      <c r="AJ246" s="72">
        <f>IV!AD108*100</f>
        <v>0</v>
      </c>
      <c r="AK246" s="72">
        <f>IV!AE108*100</f>
        <v>0</v>
      </c>
      <c r="AL246" s="72">
        <f>IV!AF108*100</f>
        <v>0</v>
      </c>
      <c r="AM246" s="72">
        <f>IV!AG108*100</f>
        <v>0</v>
      </c>
      <c r="AN246" s="72">
        <f>IV!AH108*100</f>
        <v>0</v>
      </c>
      <c r="AO246" s="72">
        <f>IV!AI108*100</f>
        <v>0</v>
      </c>
      <c r="AP246" s="72">
        <f>IV!AJ108*100</f>
        <v>0</v>
      </c>
      <c r="AQ246" s="72">
        <f>IV!AK108*100</f>
        <v>0</v>
      </c>
    </row>
    <row r="247" spans="1:43" hidden="1" x14ac:dyDescent="0.2">
      <c r="A247" s="68" t="s">
        <v>99</v>
      </c>
      <c r="B247" s="68" t="s">
        <v>100</v>
      </c>
      <c r="C247" s="68" t="s">
        <v>109</v>
      </c>
      <c r="D247" s="68" t="s">
        <v>84</v>
      </c>
      <c r="E247" s="68" t="s">
        <v>14</v>
      </c>
      <c r="F247" s="68" t="s">
        <v>106</v>
      </c>
      <c r="G247" s="69" t="str">
        <f>IV!B109</f>
        <v>%</v>
      </c>
      <c r="H247" s="68" t="s">
        <v>105</v>
      </c>
      <c r="I247" s="70">
        <v>4</v>
      </c>
      <c r="J247" s="72">
        <f>IV!D109*100</f>
        <v>0</v>
      </c>
      <c r="K247" s="72">
        <f>IV!E109*100</f>
        <v>0</v>
      </c>
      <c r="L247" s="72">
        <f>IV!F109*100</f>
        <v>0</v>
      </c>
      <c r="M247" s="72">
        <f>IV!G109*100</f>
        <v>0</v>
      </c>
      <c r="N247" s="72">
        <f>IV!H109*100</f>
        <v>0</v>
      </c>
      <c r="O247" s="72">
        <f>IV!I109*100</f>
        <v>0</v>
      </c>
      <c r="P247" s="72">
        <f>IV!J109*100</f>
        <v>1.2275026120237499E-5</v>
      </c>
      <c r="Q247" s="72">
        <f>IV!K109*100</f>
        <v>8.1244417584796477E-5</v>
      </c>
      <c r="R247" s="72">
        <f>IV!L109*100</f>
        <v>5.3772874280170124E-4</v>
      </c>
      <c r="S247" s="72">
        <f>IV!M109*100</f>
        <v>3.5589520176776638E-3</v>
      </c>
      <c r="T247" s="72">
        <f>IV!N109*100</f>
        <v>2.3550904896790386E-2</v>
      </c>
      <c r="U247" s="72">
        <f>IV!O109*100</f>
        <v>0.15567034797648413</v>
      </c>
      <c r="V247" s="72">
        <f>IV!P109*100</f>
        <v>1.0214019354842307</v>
      </c>
      <c r="W247" s="72">
        <f>IV!Q109*100</f>
        <v>6.3657075549403919</v>
      </c>
      <c r="X247" s="72">
        <f>IV!R109*100</f>
        <v>6.6600034520243589</v>
      </c>
      <c r="Y247" s="72">
        <f>IV!S109*100</f>
        <v>6.9667029531554876</v>
      </c>
      <c r="Z247" s="72">
        <f>IV!T109*100</f>
        <v>7.2862100825725102</v>
      </c>
      <c r="AA247" s="72">
        <f>IV!U109*100</f>
        <v>7.6189301359191584</v>
      </c>
      <c r="AB247" s="72">
        <f>IV!V109*100</f>
        <v>7.9652683066837833</v>
      </c>
      <c r="AC247" s="72">
        <f>IV!W109*100</f>
        <v>8.3256281721515109</v>
      </c>
      <c r="AD247" s="72">
        <f>IV!X109*100</f>
        <v>8.7004100349683693</v>
      </c>
      <c r="AE247" s="72">
        <f>IV!Y109*100</f>
        <v>9.0900091177806637</v>
      </c>
      <c r="AF247" s="72">
        <f>IV!Z109*100</f>
        <v>9.4948136100932459</v>
      </c>
      <c r="AG247" s="72">
        <f>IV!AA109*100</f>
        <v>9.9152025685178469</v>
      </c>
      <c r="AH247" s="72">
        <f>IV!AB109*100</f>
        <v>10.351543673984713</v>
      </c>
      <c r="AI247" s="72">
        <f>IV!AC109*100</f>
        <v>10.804190852289128</v>
      </c>
      <c r="AJ247" s="72">
        <f>IV!AD109*100</f>
        <v>11.273481767552262</v>
      </c>
      <c r="AK247" s="72">
        <f>IV!AE109*100</f>
        <v>11.759735201795309</v>
      </c>
      <c r="AL247" s="72">
        <f>IV!AF109*100</f>
        <v>12.263248337842755</v>
      </c>
      <c r="AM247" s="72">
        <f>IV!AG109*100</f>
        <v>12.784293967151648</v>
      </c>
      <c r="AN247" s="72">
        <f>IV!AH109*100</f>
        <v>13.323117648851216</v>
      </c>
      <c r="AO247" s="72">
        <f>IV!AI109*100</f>
        <v>13.879934851183437</v>
      </c>
      <c r="AP247" s="72">
        <f>IV!AJ109*100</f>
        <v>14.454928111539999</v>
      </c>
      <c r="AQ247" s="72">
        <f>IV!AK109*100</f>
        <v>15.048244256235115</v>
      </c>
    </row>
    <row r="248" spans="1:43" hidden="1" x14ac:dyDescent="0.2">
      <c r="A248" s="68" t="s">
        <v>99</v>
      </c>
      <c r="B248" s="68" t="s">
        <v>100</v>
      </c>
      <c r="C248" s="68" t="s">
        <v>109</v>
      </c>
      <c r="D248" s="68" t="s">
        <v>84</v>
      </c>
      <c r="E248" s="68" t="s">
        <v>80</v>
      </c>
      <c r="F248" s="68" t="s">
        <v>106</v>
      </c>
      <c r="G248" s="69" t="str">
        <f>IV!B110</f>
        <v>%</v>
      </c>
      <c r="H248" s="68" t="s">
        <v>105</v>
      </c>
      <c r="I248" s="70">
        <v>4</v>
      </c>
      <c r="J248" s="72">
        <f>IV!D110*100</f>
        <v>0</v>
      </c>
      <c r="K248" s="72">
        <f>IV!E110*100</f>
        <v>0</v>
      </c>
      <c r="L248" s="72">
        <f>IV!F110*100</f>
        <v>0</v>
      </c>
      <c r="M248" s="72">
        <f>IV!G110*100</f>
        <v>0</v>
      </c>
      <c r="N248" s="72">
        <f>IV!H110*100</f>
        <v>0</v>
      </c>
      <c r="O248" s="72">
        <f>IV!I110*100</f>
        <v>0</v>
      </c>
      <c r="P248" s="72">
        <f>IV!J110*100</f>
        <v>0</v>
      </c>
      <c r="Q248" s="72">
        <f>IV!K110*100</f>
        <v>0</v>
      </c>
      <c r="R248" s="72">
        <f>IV!L110*100</f>
        <v>0</v>
      </c>
      <c r="S248" s="72">
        <f>IV!M110*100</f>
        <v>0</v>
      </c>
      <c r="T248" s="72">
        <f>IV!N110*100</f>
        <v>0</v>
      </c>
      <c r="U248" s="72">
        <f>IV!O110*100</f>
        <v>0</v>
      </c>
      <c r="V248" s="72">
        <f>IV!P110*100</f>
        <v>1.2191492940863815E-5</v>
      </c>
      <c r="W248" s="72">
        <f>IV!Q110*100</f>
        <v>2.4021537943171309</v>
      </c>
      <c r="X248" s="72">
        <f>IV!R110*100</f>
        <v>2.5968957952089151</v>
      </c>
      <c r="Y248" s="72">
        <f>IV!S110*100</f>
        <v>2.8069092698477855</v>
      </c>
      <c r="Z248" s="72">
        <f>IV!T110*100</f>
        <v>3.0333075766731814</v>
      </c>
      <c r="AA248" s="72">
        <f>IV!U110*100</f>
        <v>3.2772714703083934</v>
      </c>
      <c r="AB248" s="72">
        <f>IV!V110*100</f>
        <v>3.5400508768896022</v>
      </c>
      <c r="AC248" s="72">
        <f>IV!W110*100</f>
        <v>3.8229662830863336</v>
      </c>
      <c r="AD248" s="72">
        <f>IV!X110*100</f>
        <v>4.1274096439649846</v>
      </c>
      <c r="AE248" s="72">
        <f>IV!Y110*100</f>
        <v>4.4548447025880495</v>
      </c>
      <c r="AF248" s="72">
        <f>IV!Z110*100</f>
        <v>4.8068066014980984</v>
      </c>
      <c r="AG248" s="72">
        <f>IV!AA110*100</f>
        <v>5.1849006532729902</v>
      </c>
      <c r="AH248" s="72">
        <f>IV!AB110*100</f>
        <v>5.5908001245161421</v>
      </c>
      <c r="AI248" s="72">
        <f>IV!AC110*100</f>
        <v>6.026242875432688</v>
      </c>
      <c r="AJ248" s="72">
        <f>IV!AD110*100</f>
        <v>6.4930266861339794</v>
      </c>
      <c r="AK248" s="72">
        <f>IV!AE110*100</f>
        <v>6.9930030917442041</v>
      </c>
      <c r="AL248" s="72">
        <f>IV!AF110*100</f>
        <v>7.5280695421394164</v>
      </c>
      <c r="AM248" s="72">
        <f>IV!AG110*100</f>
        <v>8.1001596997725418</v>
      </c>
      <c r="AN248" s="72">
        <f>IV!AH110*100</f>
        <v>8.7112316917231727</v>
      </c>
      <c r="AO248" s="72">
        <f>IV!AI110*100</f>
        <v>9.3632541411916286</v>
      </c>
      <c r="AP248" s="72">
        <f>IV!AJ110*100</f>
        <v>10.05818982057764</v>
      </c>
      <c r="AQ248" s="72">
        <f>IV!AK110*100</f>
        <v>10.797976794550387</v>
      </c>
    </row>
    <row r="249" spans="1:43" hidden="1" x14ac:dyDescent="0.2">
      <c r="A249" s="68" t="s">
        <v>99</v>
      </c>
      <c r="B249" s="68" t="s">
        <v>100</v>
      </c>
      <c r="C249" s="68" t="s">
        <v>109</v>
      </c>
      <c r="D249" s="68" t="s">
        <v>85</v>
      </c>
      <c r="E249" s="68" t="s">
        <v>12</v>
      </c>
      <c r="F249" s="68" t="s">
        <v>106</v>
      </c>
      <c r="G249" s="69" t="str">
        <f>IV!B113</f>
        <v>%</v>
      </c>
      <c r="H249" s="68" t="s">
        <v>105</v>
      </c>
      <c r="I249" s="70">
        <v>4</v>
      </c>
      <c r="J249" s="72">
        <f>IV!D113*100</f>
        <v>100</v>
      </c>
      <c r="K249" s="72">
        <f>IV!E113*100</f>
        <v>100</v>
      </c>
      <c r="L249" s="72">
        <f>IV!F113*100</f>
        <v>100</v>
      </c>
      <c r="M249" s="72">
        <f>IV!G113*100</f>
        <v>100</v>
      </c>
      <c r="N249" s="72">
        <f>IV!H113*100</f>
        <v>100</v>
      </c>
      <c r="O249" s="72">
        <f>IV!I113*100</f>
        <v>100</v>
      </c>
      <c r="P249" s="72">
        <f>IV!J113*100</f>
        <v>100</v>
      </c>
      <c r="Q249" s="72">
        <f>IV!K113*100</f>
        <v>100</v>
      </c>
      <c r="R249" s="72">
        <f>IV!L113*100</f>
        <v>100</v>
      </c>
      <c r="S249" s="72">
        <f>IV!M113*100</f>
        <v>100</v>
      </c>
      <c r="T249" s="72">
        <f>IV!N113*100</f>
        <v>100</v>
      </c>
      <c r="U249" s="72">
        <f>IV!O113*100</f>
        <v>100</v>
      </c>
      <c r="V249" s="72">
        <f>IV!P113*100</f>
        <v>100</v>
      </c>
      <c r="W249" s="72">
        <f>IV!Q113*100</f>
        <v>100</v>
      </c>
      <c r="X249" s="72">
        <f>IV!R113*100</f>
        <v>100</v>
      </c>
      <c r="Y249" s="72">
        <f>IV!S113*100</f>
        <v>100</v>
      </c>
      <c r="Z249" s="72">
        <f>IV!T113*100</f>
        <v>100</v>
      </c>
      <c r="AA249" s="72">
        <f>IV!U113*100</f>
        <v>100</v>
      </c>
      <c r="AB249" s="72">
        <f>IV!V113*100</f>
        <v>100</v>
      </c>
      <c r="AC249" s="72">
        <f>IV!W113*100</f>
        <v>100</v>
      </c>
      <c r="AD249" s="72">
        <f>IV!X113*100</f>
        <v>100</v>
      </c>
      <c r="AE249" s="72">
        <f>IV!Y113*100</f>
        <v>100</v>
      </c>
      <c r="AF249" s="72">
        <f>IV!Z113*100</f>
        <v>100</v>
      </c>
      <c r="AG249" s="72">
        <f>IV!AA113*100</f>
        <v>100</v>
      </c>
      <c r="AH249" s="72">
        <f>IV!AB113*100</f>
        <v>100</v>
      </c>
      <c r="AI249" s="72">
        <f>IV!AC113*100</f>
        <v>100</v>
      </c>
      <c r="AJ249" s="72">
        <f>IV!AD113*100</f>
        <v>100</v>
      </c>
      <c r="AK249" s="72">
        <f>IV!AE113*100</f>
        <v>100</v>
      </c>
      <c r="AL249" s="72">
        <f>IV!AF113*100</f>
        <v>100</v>
      </c>
      <c r="AM249" s="72">
        <f>IV!AG113*100</f>
        <v>100</v>
      </c>
      <c r="AN249" s="72">
        <f>IV!AH113*100</f>
        <v>100</v>
      </c>
      <c r="AO249" s="72">
        <f>IV!AI113*100</f>
        <v>100</v>
      </c>
      <c r="AP249" s="72">
        <f>IV!AJ113*100</f>
        <v>100</v>
      </c>
      <c r="AQ249" s="72">
        <f>IV!AK113*100</f>
        <v>100</v>
      </c>
    </row>
    <row r="250" spans="1:43" hidden="1" x14ac:dyDescent="0.2">
      <c r="A250" s="68" t="s">
        <v>99</v>
      </c>
      <c r="B250" s="68" t="s">
        <v>100</v>
      </c>
      <c r="C250" s="68" t="s">
        <v>109</v>
      </c>
      <c r="D250" s="68" t="s">
        <v>16</v>
      </c>
      <c r="E250" s="68" t="s">
        <v>7</v>
      </c>
      <c r="F250" s="68" t="s">
        <v>107</v>
      </c>
      <c r="G250" s="69" t="str">
        <f>IV!B117</f>
        <v>%</v>
      </c>
      <c r="H250" s="68" t="s">
        <v>98</v>
      </c>
      <c r="I250" s="70">
        <v>4</v>
      </c>
      <c r="J250" s="72">
        <f>IV!D117*100</f>
        <v>30</v>
      </c>
      <c r="K250" s="72">
        <f>IV!E117*100</f>
        <v>30</v>
      </c>
      <c r="L250" s="72">
        <f>IV!F117*100</f>
        <v>30</v>
      </c>
      <c r="M250" s="72">
        <f>IV!G117*100</f>
        <v>30</v>
      </c>
      <c r="N250" s="72">
        <f>IV!H117*100</f>
        <v>30</v>
      </c>
      <c r="O250" s="72">
        <f>IV!I117*100</f>
        <v>30</v>
      </c>
      <c r="P250" s="72">
        <f>IV!J117*100</f>
        <v>30</v>
      </c>
      <c r="Q250" s="72">
        <f>IV!K117*100</f>
        <v>30</v>
      </c>
      <c r="R250" s="72">
        <f>IV!L117*100</f>
        <v>30</v>
      </c>
      <c r="S250" s="72">
        <f>IV!M117*100</f>
        <v>30</v>
      </c>
      <c r="T250" s="72">
        <f>IV!N117*100</f>
        <v>30</v>
      </c>
      <c r="U250" s="72">
        <f>IV!O117*100</f>
        <v>30</v>
      </c>
      <c r="V250" s="72">
        <f>IV!P117*100</f>
        <v>30</v>
      </c>
      <c r="W250" s="72">
        <f>IV!Q117*100</f>
        <v>30</v>
      </c>
      <c r="X250" s="72">
        <f>IV!R117*100</f>
        <v>30</v>
      </c>
      <c r="Y250" s="72">
        <f>IV!S117*100</f>
        <v>30</v>
      </c>
      <c r="Z250" s="72">
        <f>IV!T117*100</f>
        <v>30</v>
      </c>
      <c r="AA250" s="72">
        <f>IV!U117*100</f>
        <v>30</v>
      </c>
      <c r="AB250" s="72">
        <f>IV!V117*100</f>
        <v>30</v>
      </c>
      <c r="AC250" s="72">
        <f>IV!W117*100</f>
        <v>30</v>
      </c>
      <c r="AD250" s="72">
        <f>IV!X117*100</f>
        <v>30</v>
      </c>
      <c r="AE250" s="72">
        <f>IV!Y117*100</f>
        <v>30</v>
      </c>
      <c r="AF250" s="72">
        <f>IV!Z117*100</f>
        <v>30</v>
      </c>
      <c r="AG250" s="72">
        <f>IV!AA117*100</f>
        <v>30</v>
      </c>
      <c r="AH250" s="72">
        <f>IV!AB117*100</f>
        <v>30</v>
      </c>
      <c r="AI250" s="72">
        <f>IV!AC117*100</f>
        <v>30</v>
      </c>
      <c r="AJ250" s="72">
        <f>IV!AD117*100</f>
        <v>30</v>
      </c>
      <c r="AK250" s="72">
        <f>IV!AE117*100</f>
        <v>30</v>
      </c>
      <c r="AL250" s="72">
        <f>IV!AF117*100</f>
        <v>30</v>
      </c>
      <c r="AM250" s="72">
        <f>IV!AG117*100</f>
        <v>30</v>
      </c>
      <c r="AN250" s="72">
        <f>IV!AH117*100</f>
        <v>30</v>
      </c>
      <c r="AO250" s="72">
        <f>IV!AI117*100</f>
        <v>30</v>
      </c>
      <c r="AP250" s="72">
        <f>IV!AJ117*100</f>
        <v>30</v>
      </c>
      <c r="AQ250" s="72">
        <f>IV!AK117*100</f>
        <v>30</v>
      </c>
    </row>
    <row r="251" spans="1:43" hidden="1" x14ac:dyDescent="0.2">
      <c r="A251" s="68" t="s">
        <v>99</v>
      </c>
      <c r="B251" s="68" t="s">
        <v>100</v>
      </c>
      <c r="C251" s="68" t="s">
        <v>109</v>
      </c>
      <c r="D251" s="68" t="s">
        <v>16</v>
      </c>
      <c r="E251" s="68" t="s">
        <v>11</v>
      </c>
      <c r="F251" s="68" t="s">
        <v>107</v>
      </c>
      <c r="G251" s="69" t="str">
        <f>IV!B118</f>
        <v>%</v>
      </c>
      <c r="H251" s="68" t="s">
        <v>98</v>
      </c>
      <c r="I251" s="70">
        <v>4</v>
      </c>
      <c r="J251" s="72">
        <f>IV!D118*100</f>
        <v>25</v>
      </c>
      <c r="K251" s="72">
        <f>IV!E118*100</f>
        <v>25</v>
      </c>
      <c r="L251" s="72">
        <f>IV!F118*100</f>
        <v>25</v>
      </c>
      <c r="M251" s="72">
        <f>IV!G118*100</f>
        <v>25</v>
      </c>
      <c r="N251" s="72">
        <f>IV!H118*100</f>
        <v>25</v>
      </c>
      <c r="O251" s="72">
        <f>IV!I118*100</f>
        <v>25</v>
      </c>
      <c r="P251" s="72">
        <f>IV!J118*100</f>
        <v>25</v>
      </c>
      <c r="Q251" s="72">
        <f>IV!K118*100</f>
        <v>25</v>
      </c>
      <c r="R251" s="72">
        <f>IV!L118*100</f>
        <v>25</v>
      </c>
      <c r="S251" s="72">
        <f>IV!M118*100</f>
        <v>25</v>
      </c>
      <c r="T251" s="72">
        <f>IV!N118*100</f>
        <v>25</v>
      </c>
      <c r="U251" s="72">
        <f>IV!O118*100</f>
        <v>25</v>
      </c>
      <c r="V251" s="72">
        <f>IV!P118*100</f>
        <v>25</v>
      </c>
      <c r="W251" s="72">
        <f>IV!Q118*100</f>
        <v>25</v>
      </c>
      <c r="X251" s="72">
        <f>IV!R118*100</f>
        <v>25</v>
      </c>
      <c r="Y251" s="72">
        <f>IV!S118*100</f>
        <v>25</v>
      </c>
      <c r="Z251" s="72">
        <f>IV!T118*100</f>
        <v>25</v>
      </c>
      <c r="AA251" s="72">
        <f>IV!U118*100</f>
        <v>25</v>
      </c>
      <c r="AB251" s="72">
        <f>IV!V118*100</f>
        <v>25</v>
      </c>
      <c r="AC251" s="72">
        <f>IV!W118*100</f>
        <v>25</v>
      </c>
      <c r="AD251" s="72">
        <f>IV!X118*100</f>
        <v>25</v>
      </c>
      <c r="AE251" s="72">
        <f>IV!Y118*100</f>
        <v>25</v>
      </c>
      <c r="AF251" s="72">
        <f>IV!Z118*100</f>
        <v>25</v>
      </c>
      <c r="AG251" s="72">
        <f>IV!AA118*100</f>
        <v>25</v>
      </c>
      <c r="AH251" s="72">
        <f>IV!AB118*100</f>
        <v>25</v>
      </c>
      <c r="AI251" s="72">
        <f>IV!AC118*100</f>
        <v>25</v>
      </c>
      <c r="AJ251" s="72">
        <f>IV!AD118*100</f>
        <v>25</v>
      </c>
      <c r="AK251" s="72">
        <f>IV!AE118*100</f>
        <v>25</v>
      </c>
      <c r="AL251" s="72">
        <f>IV!AF118*100</f>
        <v>25</v>
      </c>
      <c r="AM251" s="72">
        <f>IV!AG118*100</f>
        <v>25</v>
      </c>
      <c r="AN251" s="72">
        <f>IV!AH118*100</f>
        <v>25</v>
      </c>
      <c r="AO251" s="72">
        <f>IV!AI118*100</f>
        <v>25</v>
      </c>
      <c r="AP251" s="72">
        <f>IV!AJ118*100</f>
        <v>25</v>
      </c>
      <c r="AQ251" s="72">
        <f>IV!AK118*100</f>
        <v>25</v>
      </c>
    </row>
    <row r="252" spans="1:43" hidden="1" x14ac:dyDescent="0.2">
      <c r="A252" s="68" t="s">
        <v>99</v>
      </c>
      <c r="B252" s="68" t="s">
        <v>100</v>
      </c>
      <c r="C252" s="68" t="s">
        <v>109</v>
      </c>
      <c r="D252" s="68" t="s">
        <v>16</v>
      </c>
      <c r="E252" s="68" t="s">
        <v>12</v>
      </c>
      <c r="F252" s="68" t="s">
        <v>107</v>
      </c>
      <c r="G252" s="69" t="str">
        <f>IV!B119</f>
        <v>%</v>
      </c>
      <c r="H252" s="68" t="s">
        <v>98</v>
      </c>
      <c r="I252" s="70">
        <v>4</v>
      </c>
      <c r="J252" s="72">
        <f>IV!D119*100</f>
        <v>87.906603773584905</v>
      </c>
      <c r="K252" s="72">
        <f>IV!E119*100</f>
        <v>88.201451378809864</v>
      </c>
      <c r="L252" s="72">
        <f>IV!F119*100</f>
        <v>88.496298984034823</v>
      </c>
      <c r="M252" s="72">
        <f>IV!G119*100</f>
        <v>88.791146589259796</v>
      </c>
      <c r="N252" s="72">
        <f>IV!H119*100</f>
        <v>89.085994194484755</v>
      </c>
      <c r="O252" s="72">
        <f>IV!I119*100</f>
        <v>89.380841799709728</v>
      </c>
      <c r="P252" s="72">
        <f>IV!J119*100</f>
        <v>89.675689404934687</v>
      </c>
      <c r="Q252" s="72">
        <f>IV!K119*100</f>
        <v>89.970537010159646</v>
      </c>
      <c r="R252" s="72">
        <f>IV!L119*100</f>
        <v>90.265384615384619</v>
      </c>
      <c r="S252" s="72">
        <f>IV!M119*100</f>
        <v>90.560232220609578</v>
      </c>
      <c r="T252" s="72">
        <f>IV!N119*100</f>
        <v>90.855079825834537</v>
      </c>
      <c r="U252" s="72">
        <f>IV!O119*100</f>
        <v>91.14992743105951</v>
      </c>
      <c r="V252" s="72">
        <f>IV!P119*100</f>
        <v>91.444775036284469</v>
      </c>
      <c r="W252" s="72">
        <f>IV!Q119*100</f>
        <v>91.739622641509428</v>
      </c>
      <c r="X252" s="72">
        <f>IV!R119*100</f>
        <v>91.739622641509428</v>
      </c>
      <c r="Y252" s="72">
        <f>IV!S119*100</f>
        <v>91.739622641509428</v>
      </c>
      <c r="Z252" s="72">
        <f>IV!T119*100</f>
        <v>91.739622641509428</v>
      </c>
      <c r="AA252" s="72">
        <f>IV!U119*100</f>
        <v>91.739622641509428</v>
      </c>
      <c r="AB252" s="72">
        <f>IV!V119*100</f>
        <v>91.739622641509428</v>
      </c>
      <c r="AC252" s="72">
        <f>IV!W119*100</f>
        <v>91.739622641509428</v>
      </c>
      <c r="AD252" s="72">
        <f>IV!X119*100</f>
        <v>91.739622641509428</v>
      </c>
      <c r="AE252" s="72">
        <f>IV!Y119*100</f>
        <v>91.739622641509428</v>
      </c>
      <c r="AF252" s="72">
        <f>IV!Z119*100</f>
        <v>91.739622641509428</v>
      </c>
      <c r="AG252" s="72">
        <f>IV!AA119*100</f>
        <v>91.739622641509428</v>
      </c>
      <c r="AH252" s="72">
        <f>IV!AB119*100</f>
        <v>91.739622641509428</v>
      </c>
      <c r="AI252" s="72">
        <f>IV!AC119*100</f>
        <v>91.739622641509428</v>
      </c>
      <c r="AJ252" s="72">
        <f>IV!AD119*100</f>
        <v>91.739622641509428</v>
      </c>
      <c r="AK252" s="72">
        <f>IV!AE119*100</f>
        <v>91.739622641509428</v>
      </c>
      <c r="AL252" s="72">
        <f>IV!AF119*100</f>
        <v>91.739622641509428</v>
      </c>
      <c r="AM252" s="72">
        <f>IV!AG119*100</f>
        <v>91.739622641509428</v>
      </c>
      <c r="AN252" s="72">
        <f>IV!AH119*100</f>
        <v>91.739622641509428</v>
      </c>
      <c r="AO252" s="72">
        <f>IV!AI119*100</f>
        <v>91.739622641509428</v>
      </c>
      <c r="AP252" s="72">
        <f>IV!AJ119*100</f>
        <v>91.739622641509428</v>
      </c>
      <c r="AQ252" s="72">
        <f>IV!AK119*100</f>
        <v>91.739622641509428</v>
      </c>
    </row>
    <row r="253" spans="1:43" hidden="1" x14ac:dyDescent="0.2">
      <c r="A253" s="68" t="s">
        <v>99</v>
      </c>
      <c r="B253" s="68" t="s">
        <v>100</v>
      </c>
      <c r="C253" s="68" t="s">
        <v>109</v>
      </c>
      <c r="D253" s="68" t="s">
        <v>16</v>
      </c>
      <c r="E253" s="68" t="s">
        <v>13</v>
      </c>
      <c r="F253" s="68" t="s">
        <v>107</v>
      </c>
      <c r="G253" s="69" t="str">
        <f>IV!B120</f>
        <v>%</v>
      </c>
      <c r="H253" s="68" t="s">
        <v>98</v>
      </c>
      <c r="I253" s="70">
        <v>4</v>
      </c>
      <c r="J253" s="72">
        <f>IV!D120*100</f>
        <v>25</v>
      </c>
      <c r="K253" s="72">
        <f>IV!E120*100</f>
        <v>25</v>
      </c>
      <c r="L253" s="72">
        <f>IV!F120*100</f>
        <v>25</v>
      </c>
      <c r="M253" s="72">
        <f>IV!G120*100</f>
        <v>25</v>
      </c>
      <c r="N253" s="72">
        <f>IV!H120*100</f>
        <v>25</v>
      </c>
      <c r="O253" s="72">
        <f>IV!I120*100</f>
        <v>25</v>
      </c>
      <c r="P253" s="72">
        <f>IV!J120*100</f>
        <v>25</v>
      </c>
      <c r="Q253" s="72">
        <f>IV!K120*100</f>
        <v>25</v>
      </c>
      <c r="R253" s="72">
        <f>IV!L120*100</f>
        <v>25</v>
      </c>
      <c r="S253" s="72">
        <f>IV!M120*100</f>
        <v>25</v>
      </c>
      <c r="T253" s="72">
        <f>IV!N120*100</f>
        <v>25</v>
      </c>
      <c r="U253" s="72">
        <f>IV!O120*100</f>
        <v>25</v>
      </c>
      <c r="V253" s="72">
        <f>IV!P120*100</f>
        <v>25</v>
      </c>
      <c r="W253" s="72">
        <f>IV!Q120*100</f>
        <v>25</v>
      </c>
      <c r="X253" s="72">
        <f>IV!R120*100</f>
        <v>25</v>
      </c>
      <c r="Y253" s="72">
        <f>IV!S120*100</f>
        <v>25</v>
      </c>
      <c r="Z253" s="72">
        <f>IV!T120*100</f>
        <v>25</v>
      </c>
      <c r="AA253" s="72">
        <f>IV!U120*100</f>
        <v>25</v>
      </c>
      <c r="AB253" s="72">
        <f>IV!V120*100</f>
        <v>25</v>
      </c>
      <c r="AC253" s="72">
        <f>IV!W120*100</f>
        <v>25</v>
      </c>
      <c r="AD253" s="72">
        <f>IV!X120*100</f>
        <v>25</v>
      </c>
      <c r="AE253" s="72">
        <f>IV!Y120*100</f>
        <v>25</v>
      </c>
      <c r="AF253" s="72">
        <f>IV!Z120*100</f>
        <v>25</v>
      </c>
      <c r="AG253" s="72">
        <f>IV!AA120*100</f>
        <v>25</v>
      </c>
      <c r="AH253" s="72">
        <f>IV!AB120*100</f>
        <v>25</v>
      </c>
      <c r="AI253" s="72">
        <f>IV!AC120*100</f>
        <v>25</v>
      </c>
      <c r="AJ253" s="72">
        <f>IV!AD120*100</f>
        <v>25</v>
      </c>
      <c r="AK253" s="72">
        <f>IV!AE120*100</f>
        <v>25</v>
      </c>
      <c r="AL253" s="72">
        <f>IV!AF120*100</f>
        <v>25</v>
      </c>
      <c r="AM253" s="72">
        <f>IV!AG120*100</f>
        <v>25</v>
      </c>
      <c r="AN253" s="72">
        <f>IV!AH120*100</f>
        <v>25</v>
      </c>
      <c r="AO253" s="72">
        <f>IV!AI120*100</f>
        <v>25</v>
      </c>
      <c r="AP253" s="72">
        <f>IV!AJ120*100</f>
        <v>25</v>
      </c>
      <c r="AQ253" s="72">
        <f>IV!AK120*100</f>
        <v>25</v>
      </c>
    </row>
    <row r="254" spans="1:43" hidden="1" x14ac:dyDescent="0.2">
      <c r="A254" s="68" t="s">
        <v>99</v>
      </c>
      <c r="B254" s="68" t="s">
        <v>100</v>
      </c>
      <c r="C254" s="68" t="s">
        <v>109</v>
      </c>
      <c r="D254" s="68" t="s">
        <v>16</v>
      </c>
      <c r="E254" s="68" t="s">
        <v>55</v>
      </c>
      <c r="F254" s="68" t="s">
        <v>107</v>
      </c>
      <c r="G254" s="69" t="str">
        <f>IV!B121</f>
        <v>%</v>
      </c>
      <c r="H254" s="68" t="s">
        <v>98</v>
      </c>
      <c r="I254" s="70">
        <v>4</v>
      </c>
      <c r="J254" s="72">
        <f>IV!D121*100</f>
        <v>25</v>
      </c>
      <c r="K254" s="72">
        <f>IV!E121*100</f>
        <v>25</v>
      </c>
      <c r="L254" s="72">
        <f>IV!F121*100</f>
        <v>25</v>
      </c>
      <c r="M254" s="72">
        <f>IV!G121*100</f>
        <v>25</v>
      </c>
      <c r="N254" s="72">
        <f>IV!H121*100</f>
        <v>25</v>
      </c>
      <c r="O254" s="72">
        <f>IV!I121*100</f>
        <v>25</v>
      </c>
      <c r="P254" s="72">
        <f>IV!J121*100</f>
        <v>25</v>
      </c>
      <c r="Q254" s="72">
        <f>IV!K121*100</f>
        <v>25</v>
      </c>
      <c r="R254" s="72">
        <f>IV!L121*100</f>
        <v>25</v>
      </c>
      <c r="S254" s="72">
        <f>IV!M121*100</f>
        <v>25</v>
      </c>
      <c r="T254" s="72">
        <f>IV!N121*100</f>
        <v>25</v>
      </c>
      <c r="U254" s="72">
        <f>IV!O121*100</f>
        <v>25</v>
      </c>
      <c r="V254" s="72">
        <f>IV!P121*100</f>
        <v>25</v>
      </c>
      <c r="W254" s="72">
        <f>IV!Q121*100</f>
        <v>25</v>
      </c>
      <c r="X254" s="72">
        <f>IV!R121*100</f>
        <v>25</v>
      </c>
      <c r="Y254" s="72">
        <f>IV!S121*100</f>
        <v>25</v>
      </c>
      <c r="Z254" s="72">
        <f>IV!T121*100</f>
        <v>25</v>
      </c>
      <c r="AA254" s="72">
        <f>IV!U121*100</f>
        <v>25</v>
      </c>
      <c r="AB254" s="72">
        <f>IV!V121*100</f>
        <v>25</v>
      </c>
      <c r="AC254" s="72">
        <f>IV!W121*100</f>
        <v>25</v>
      </c>
      <c r="AD254" s="72">
        <f>IV!X121*100</f>
        <v>25</v>
      </c>
      <c r="AE254" s="72">
        <f>IV!Y121*100</f>
        <v>25</v>
      </c>
      <c r="AF254" s="72">
        <f>IV!Z121*100</f>
        <v>25</v>
      </c>
      <c r="AG254" s="72">
        <f>IV!AA121*100</f>
        <v>25</v>
      </c>
      <c r="AH254" s="72">
        <f>IV!AB121*100</f>
        <v>25</v>
      </c>
      <c r="AI254" s="72">
        <f>IV!AC121*100</f>
        <v>25</v>
      </c>
      <c r="AJ254" s="72">
        <f>IV!AD121*100</f>
        <v>25</v>
      </c>
      <c r="AK254" s="72">
        <f>IV!AE121*100</f>
        <v>25</v>
      </c>
      <c r="AL254" s="72">
        <f>IV!AF121*100</f>
        <v>25</v>
      </c>
      <c r="AM254" s="72">
        <f>IV!AG121*100</f>
        <v>25</v>
      </c>
      <c r="AN254" s="72">
        <f>IV!AH121*100</f>
        <v>25</v>
      </c>
      <c r="AO254" s="72">
        <f>IV!AI121*100</f>
        <v>25</v>
      </c>
      <c r="AP254" s="72">
        <f>IV!AJ121*100</f>
        <v>25</v>
      </c>
      <c r="AQ254" s="72">
        <f>IV!AK121*100</f>
        <v>25</v>
      </c>
    </row>
    <row r="255" spans="1:43" hidden="1" x14ac:dyDescent="0.2">
      <c r="A255" s="68" t="s">
        <v>99</v>
      </c>
      <c r="B255" s="68" t="s">
        <v>100</v>
      </c>
      <c r="C255" s="68" t="s">
        <v>109</v>
      </c>
      <c r="D255" s="68" t="s">
        <v>16</v>
      </c>
      <c r="E255" s="68" t="s">
        <v>80</v>
      </c>
      <c r="F255" s="68" t="s">
        <v>107</v>
      </c>
      <c r="G255" s="69" t="str">
        <f>IV!B122</f>
        <v>%</v>
      </c>
      <c r="H255" s="68" t="s">
        <v>98</v>
      </c>
      <c r="I255" s="70">
        <v>4</v>
      </c>
      <c r="J255" s="72">
        <f>IV!D122*100</f>
        <v>100</v>
      </c>
      <c r="K255" s="72">
        <f>IV!E122*100</f>
        <v>88.201451378809864</v>
      </c>
      <c r="L255" s="72">
        <f>IV!F122*100</f>
        <v>88.496298984034823</v>
      </c>
      <c r="M255" s="72">
        <f>IV!G122*100</f>
        <v>88.791146589259796</v>
      </c>
      <c r="N255" s="72">
        <f>IV!H122*100</f>
        <v>89.085994194484755</v>
      </c>
      <c r="O255" s="72">
        <f>IV!I122*100</f>
        <v>89.380841799709728</v>
      </c>
      <c r="P255" s="72">
        <f>IV!J122*100</f>
        <v>89.675689404934687</v>
      </c>
      <c r="Q255" s="72">
        <f>IV!K122*100</f>
        <v>89.970537010159646</v>
      </c>
      <c r="R255" s="72">
        <f>IV!L122*100</f>
        <v>90.265384615384619</v>
      </c>
      <c r="S255" s="72">
        <f>IV!M122*100</f>
        <v>90.560232220609578</v>
      </c>
      <c r="T255" s="72">
        <f>IV!N122*100</f>
        <v>90.855079825834537</v>
      </c>
      <c r="U255" s="72">
        <f>IV!O122*100</f>
        <v>91.14992743105951</v>
      </c>
      <c r="V255" s="72">
        <f>IV!P122*100</f>
        <v>91.444775036284469</v>
      </c>
      <c r="W255" s="72">
        <f>IV!Q122*100</f>
        <v>91.739622641509428</v>
      </c>
      <c r="X255" s="72">
        <f>IV!R122*100</f>
        <v>91.739622641509428</v>
      </c>
      <c r="Y255" s="72">
        <f>IV!S122*100</f>
        <v>91.739622641509428</v>
      </c>
      <c r="Z255" s="72">
        <f>IV!T122*100</f>
        <v>91.739622641509428</v>
      </c>
      <c r="AA255" s="72">
        <f>IV!U122*100</f>
        <v>91.739622641509428</v>
      </c>
      <c r="AB255" s="72">
        <f>IV!V122*100</f>
        <v>91.739622641509428</v>
      </c>
      <c r="AC255" s="72">
        <f>IV!W122*100</f>
        <v>91.739622641509428</v>
      </c>
      <c r="AD255" s="72">
        <f>IV!X122*100</f>
        <v>91.739622641509428</v>
      </c>
      <c r="AE255" s="72">
        <f>IV!Y122*100</f>
        <v>91.739622641509428</v>
      </c>
      <c r="AF255" s="72">
        <f>IV!Z122*100</f>
        <v>91.739622641509428</v>
      </c>
      <c r="AG255" s="72">
        <f>IV!AA122*100</f>
        <v>91.739622641509428</v>
      </c>
      <c r="AH255" s="72">
        <f>IV!AB122*100</f>
        <v>91.739622641509428</v>
      </c>
      <c r="AI255" s="72">
        <f>IV!AC122*100</f>
        <v>91.739622641509428</v>
      </c>
      <c r="AJ255" s="72">
        <f>IV!AD122*100</f>
        <v>91.739622641509428</v>
      </c>
      <c r="AK255" s="72">
        <f>IV!AE122*100</f>
        <v>91.739622641509428</v>
      </c>
      <c r="AL255" s="72">
        <f>IV!AF122*100</f>
        <v>91.739622641509428</v>
      </c>
      <c r="AM255" s="72">
        <f>IV!AG122*100</f>
        <v>91.739622641509428</v>
      </c>
      <c r="AN255" s="72">
        <f>IV!AH122*100</f>
        <v>91.739622641509428</v>
      </c>
      <c r="AO255" s="72">
        <f>IV!AI122*100</f>
        <v>91.739622641509428</v>
      </c>
      <c r="AP255" s="72">
        <f>IV!AJ122*100</f>
        <v>91.739622641509428</v>
      </c>
      <c r="AQ255" s="72">
        <f>IV!AK122*100</f>
        <v>91.739622641509428</v>
      </c>
    </row>
    <row r="256" spans="1:43" hidden="1" x14ac:dyDescent="0.2">
      <c r="A256" s="68" t="s">
        <v>99</v>
      </c>
      <c r="B256" s="68" t="s">
        <v>100</v>
      </c>
      <c r="C256" s="68" t="s">
        <v>109</v>
      </c>
      <c r="D256" s="68" t="s">
        <v>84</v>
      </c>
      <c r="E256" s="68" t="s">
        <v>7</v>
      </c>
      <c r="F256" s="68" t="s">
        <v>107</v>
      </c>
      <c r="G256" s="69" t="str">
        <f>IV!B125</f>
        <v>%</v>
      </c>
      <c r="H256" s="68" t="s">
        <v>98</v>
      </c>
      <c r="I256" s="70">
        <v>4</v>
      </c>
      <c r="J256" s="72">
        <f>IV!D125*100</f>
        <v>82</v>
      </c>
      <c r="K256" s="72">
        <f>IV!E125*100</f>
        <v>82</v>
      </c>
      <c r="L256" s="72">
        <f>IV!F125*100</f>
        <v>82</v>
      </c>
      <c r="M256" s="72">
        <f>IV!G125*100</f>
        <v>82</v>
      </c>
      <c r="N256" s="72">
        <f>IV!H125*100</f>
        <v>82.068333333333328</v>
      </c>
      <c r="O256" s="72">
        <f>IV!I125*100</f>
        <v>82.13666666666667</v>
      </c>
      <c r="P256" s="72">
        <f>IV!J125*100</f>
        <v>82.204999999999998</v>
      </c>
      <c r="Q256" s="72">
        <f>IV!K125*100</f>
        <v>82.273333333333326</v>
      </c>
      <c r="R256" s="72">
        <f>IV!L125*100</f>
        <v>82.341666666666654</v>
      </c>
      <c r="S256" s="72">
        <f>IV!M125*100</f>
        <v>82.409999999999982</v>
      </c>
      <c r="T256" s="72">
        <f>IV!N125*100</f>
        <v>82.478333333333325</v>
      </c>
      <c r="U256" s="72">
        <f>IV!O125*100</f>
        <v>82.546666666666653</v>
      </c>
      <c r="V256" s="72">
        <f>IV!P125*100</f>
        <v>82.615000000000009</v>
      </c>
      <c r="W256" s="72">
        <f>IV!Q125*100</f>
        <v>82.683333333333337</v>
      </c>
      <c r="X256" s="72">
        <f>IV!R125*100</f>
        <v>82.751666666666665</v>
      </c>
      <c r="Y256" s="72">
        <f>IV!S125*100</f>
        <v>82.82</v>
      </c>
      <c r="Z256" s="72">
        <f>IV!T125*100</f>
        <v>82.888333333333321</v>
      </c>
      <c r="AA256" s="72">
        <f>IV!U125*100</f>
        <v>82.956666666666663</v>
      </c>
      <c r="AB256" s="72">
        <f>IV!V125*100</f>
        <v>83.024999999999991</v>
      </c>
      <c r="AC256" s="72">
        <f>IV!W125*100</f>
        <v>83.093333333333334</v>
      </c>
      <c r="AD256" s="72">
        <f>IV!X125*100</f>
        <v>83.161666666666662</v>
      </c>
      <c r="AE256" s="72">
        <f>IV!Y125*100</f>
        <v>83.229999999999976</v>
      </c>
      <c r="AF256" s="72">
        <f>IV!Z125*100</f>
        <v>83.298333333333332</v>
      </c>
      <c r="AG256" s="72">
        <f>IV!AA125*100</f>
        <v>83.36666666666666</v>
      </c>
      <c r="AH256" s="72">
        <f>IV!AB125*100</f>
        <v>83.435000000000002</v>
      </c>
      <c r="AI256" s="72">
        <f>IV!AC125*100</f>
        <v>83.50333333333333</v>
      </c>
      <c r="AJ256" s="72">
        <f>IV!AD125*100</f>
        <v>83.571666666666658</v>
      </c>
      <c r="AK256" s="72">
        <f>IV!AE125*100</f>
        <v>83.639999999999986</v>
      </c>
      <c r="AL256" s="72">
        <f>IV!AF125*100</f>
        <v>83.708333333333314</v>
      </c>
      <c r="AM256" s="72">
        <f>IV!AG125*100</f>
        <v>83.776666666666671</v>
      </c>
      <c r="AN256" s="72">
        <f>IV!AH125*100</f>
        <v>83.844999999999999</v>
      </c>
      <c r="AO256" s="72">
        <f>IV!AI125*100</f>
        <v>83.913333333333341</v>
      </c>
      <c r="AP256" s="72">
        <f>IV!AJ125*100</f>
        <v>83.981666666666669</v>
      </c>
      <c r="AQ256" s="72">
        <f>IV!AK125*100</f>
        <v>84.05</v>
      </c>
    </row>
    <row r="257" spans="1:43" hidden="1" x14ac:dyDescent="0.2">
      <c r="A257" s="68" t="s">
        <v>99</v>
      </c>
      <c r="B257" s="68" t="s">
        <v>100</v>
      </c>
      <c r="C257" s="68" t="s">
        <v>109</v>
      </c>
      <c r="D257" s="68" t="s">
        <v>84</v>
      </c>
      <c r="E257" s="68" t="s">
        <v>9</v>
      </c>
      <c r="F257" s="68" t="s">
        <v>107</v>
      </c>
      <c r="G257" s="69" t="str">
        <f>IV!B126</f>
        <v>%</v>
      </c>
      <c r="H257" s="68" t="s">
        <v>98</v>
      </c>
      <c r="I257" s="70">
        <v>4</v>
      </c>
      <c r="J257" s="72">
        <f>IV!D126*100</f>
        <v>74.099999999999994</v>
      </c>
      <c r="K257" s="72">
        <f>IV!E126*100</f>
        <v>74.099999999999994</v>
      </c>
      <c r="L257" s="72">
        <f>IV!F126*100</f>
        <v>74.099999999999994</v>
      </c>
      <c r="M257" s="72">
        <f>IV!G126*100</f>
        <v>74.099999999999994</v>
      </c>
      <c r="N257" s="72">
        <f>IV!H126*100</f>
        <v>74.161749999999998</v>
      </c>
      <c r="O257" s="72">
        <f>IV!I126*100</f>
        <v>74.223500000000001</v>
      </c>
      <c r="P257" s="72">
        <f>IV!J126*100</f>
        <v>74.285249999999991</v>
      </c>
      <c r="Q257" s="72">
        <f>IV!K126*100</f>
        <v>74.347000000000008</v>
      </c>
      <c r="R257" s="72">
        <f>IV!L126*100</f>
        <v>74.408749999999998</v>
      </c>
      <c r="S257" s="72">
        <f>IV!M126*100</f>
        <v>74.470500000000001</v>
      </c>
      <c r="T257" s="72">
        <f>IV!N126*100</f>
        <v>74.532250000000005</v>
      </c>
      <c r="U257" s="72">
        <f>IV!O126*100</f>
        <v>74.593999999999994</v>
      </c>
      <c r="V257" s="72">
        <f>IV!P126*100</f>
        <v>74.655749999999998</v>
      </c>
      <c r="W257" s="72">
        <f>IV!Q126*100</f>
        <v>74.717499999999987</v>
      </c>
      <c r="X257" s="72">
        <f>IV!R126*100</f>
        <v>74.779250000000005</v>
      </c>
      <c r="Y257" s="72">
        <f>IV!S126*100</f>
        <v>74.841000000000008</v>
      </c>
      <c r="Z257" s="72">
        <f>IV!T126*100</f>
        <v>74.902749999999997</v>
      </c>
      <c r="AA257" s="72">
        <f>IV!U126*100</f>
        <v>74.964500000000001</v>
      </c>
      <c r="AB257" s="72">
        <f>IV!V126*100</f>
        <v>75.02624999999999</v>
      </c>
      <c r="AC257" s="72">
        <f>IV!W126*100</f>
        <v>75.088000000000008</v>
      </c>
      <c r="AD257" s="72">
        <f>IV!X126*100</f>
        <v>75.149749999999997</v>
      </c>
      <c r="AE257" s="72">
        <f>IV!Y126*100</f>
        <v>75.211499999999987</v>
      </c>
      <c r="AF257" s="72">
        <f>IV!Z126*100</f>
        <v>75.273250000000004</v>
      </c>
      <c r="AG257" s="72">
        <f>IV!AA126*100</f>
        <v>75.334999999999994</v>
      </c>
      <c r="AH257" s="72">
        <f>IV!AB126*100</f>
        <v>75.396749999999997</v>
      </c>
      <c r="AI257" s="72">
        <f>IV!AC126*100</f>
        <v>75.458500000000001</v>
      </c>
      <c r="AJ257" s="72">
        <f>IV!AD126*100</f>
        <v>75.52024999999999</v>
      </c>
      <c r="AK257" s="72">
        <f>IV!AE126*100</f>
        <v>75.582000000000008</v>
      </c>
      <c r="AL257" s="72">
        <f>IV!AF126*100</f>
        <v>75.643749999999997</v>
      </c>
      <c r="AM257" s="72">
        <f>IV!AG126*100</f>
        <v>75.705500000000001</v>
      </c>
      <c r="AN257" s="72">
        <f>IV!AH126*100</f>
        <v>75.76724999999999</v>
      </c>
      <c r="AO257" s="72">
        <f>IV!AI126*100</f>
        <v>75.829000000000008</v>
      </c>
      <c r="AP257" s="72">
        <f>IV!AJ126*100</f>
        <v>75.890749999999997</v>
      </c>
      <c r="AQ257" s="72">
        <f>IV!AK126*100</f>
        <v>75.952499999999986</v>
      </c>
    </row>
    <row r="258" spans="1:43" hidden="1" x14ac:dyDescent="0.2">
      <c r="A258" s="68" t="s">
        <v>99</v>
      </c>
      <c r="B258" s="68" t="s">
        <v>100</v>
      </c>
      <c r="C258" s="68" t="s">
        <v>109</v>
      </c>
      <c r="D258" s="68" t="s">
        <v>84</v>
      </c>
      <c r="E258" s="68" t="s">
        <v>10</v>
      </c>
      <c r="F258" s="68" t="s">
        <v>107</v>
      </c>
      <c r="G258" s="69" t="str">
        <f>IV!B127</f>
        <v>%</v>
      </c>
      <c r="H258" s="68" t="s">
        <v>98</v>
      </c>
      <c r="I258" s="70">
        <v>4</v>
      </c>
      <c r="J258" s="72">
        <f>IV!D127*100</f>
        <v>82</v>
      </c>
      <c r="K258" s="72">
        <f>IV!E127*100</f>
        <v>82</v>
      </c>
      <c r="L258" s="72">
        <f>IV!F127*100</f>
        <v>82</v>
      </c>
      <c r="M258" s="72">
        <f>IV!G127*100</f>
        <v>82</v>
      </c>
      <c r="N258" s="72">
        <f>IV!H127*100</f>
        <v>82.068333333333328</v>
      </c>
      <c r="O258" s="72">
        <f>IV!I127*100</f>
        <v>82.13666666666667</v>
      </c>
      <c r="P258" s="72">
        <f>IV!J127*100</f>
        <v>82.204999999999998</v>
      </c>
      <c r="Q258" s="72">
        <f>IV!K127*100</f>
        <v>82.273333333333326</v>
      </c>
      <c r="R258" s="72">
        <f>IV!L127*100</f>
        <v>82.341666666666654</v>
      </c>
      <c r="S258" s="72">
        <f>IV!M127*100</f>
        <v>82.409999999999982</v>
      </c>
      <c r="T258" s="72">
        <f>IV!N127*100</f>
        <v>82.478333333333325</v>
      </c>
      <c r="U258" s="72">
        <f>IV!O127*100</f>
        <v>82.546666666666653</v>
      </c>
      <c r="V258" s="72">
        <f>IV!P127*100</f>
        <v>82.615000000000009</v>
      </c>
      <c r="W258" s="72">
        <f>IV!Q127*100</f>
        <v>82.683333333333337</v>
      </c>
      <c r="X258" s="72">
        <f>IV!R127*100</f>
        <v>82.751666666666665</v>
      </c>
      <c r="Y258" s="72">
        <f>IV!S127*100</f>
        <v>82.82</v>
      </c>
      <c r="Z258" s="72">
        <f>IV!T127*100</f>
        <v>82.888333333333321</v>
      </c>
      <c r="AA258" s="72">
        <f>IV!U127*100</f>
        <v>82.956666666666663</v>
      </c>
      <c r="AB258" s="72">
        <f>IV!V127*100</f>
        <v>83.024999999999991</v>
      </c>
      <c r="AC258" s="72">
        <f>IV!W127*100</f>
        <v>83.093333333333334</v>
      </c>
      <c r="AD258" s="72">
        <f>IV!X127*100</f>
        <v>83.161666666666662</v>
      </c>
      <c r="AE258" s="72">
        <f>IV!Y127*100</f>
        <v>83.229999999999976</v>
      </c>
      <c r="AF258" s="72">
        <f>IV!Z127*100</f>
        <v>83.298333333333332</v>
      </c>
      <c r="AG258" s="72">
        <f>IV!AA127*100</f>
        <v>83.36666666666666</v>
      </c>
      <c r="AH258" s="72">
        <f>IV!AB127*100</f>
        <v>83.435000000000002</v>
      </c>
      <c r="AI258" s="72">
        <f>IV!AC127*100</f>
        <v>83.50333333333333</v>
      </c>
      <c r="AJ258" s="72">
        <f>IV!AD127*100</f>
        <v>83.571666666666658</v>
      </c>
      <c r="AK258" s="72">
        <f>IV!AE127*100</f>
        <v>83.639999999999986</v>
      </c>
      <c r="AL258" s="72">
        <f>IV!AF127*100</f>
        <v>83.708333333333314</v>
      </c>
      <c r="AM258" s="72">
        <f>IV!AG127*100</f>
        <v>83.776666666666671</v>
      </c>
      <c r="AN258" s="72">
        <f>IV!AH127*100</f>
        <v>83.844999999999999</v>
      </c>
      <c r="AO258" s="72">
        <f>IV!AI127*100</f>
        <v>83.913333333333341</v>
      </c>
      <c r="AP258" s="72">
        <f>IV!AJ127*100</f>
        <v>83.981666666666669</v>
      </c>
      <c r="AQ258" s="72">
        <f>IV!AK127*100</f>
        <v>84.05</v>
      </c>
    </row>
    <row r="259" spans="1:43" hidden="1" x14ac:dyDescent="0.2">
      <c r="A259" s="68" t="s">
        <v>99</v>
      </c>
      <c r="B259" s="68" t="s">
        <v>100</v>
      </c>
      <c r="C259" s="68" t="s">
        <v>109</v>
      </c>
      <c r="D259" s="68" t="s">
        <v>84</v>
      </c>
      <c r="E259" s="68" t="s">
        <v>11</v>
      </c>
      <c r="F259" s="68" t="s">
        <v>107</v>
      </c>
      <c r="G259" s="69" t="str">
        <f>IV!B128</f>
        <v>%</v>
      </c>
      <c r="H259" s="68" t="s">
        <v>98</v>
      </c>
      <c r="I259" s="70">
        <v>4</v>
      </c>
      <c r="J259" s="72">
        <f>IV!D128*100</f>
        <v>76.7</v>
      </c>
      <c r="K259" s="72">
        <f>IV!E128*100</f>
        <v>76.7</v>
      </c>
      <c r="L259" s="72">
        <f>IV!F128*100</f>
        <v>76.7</v>
      </c>
      <c r="M259" s="72">
        <f>IV!G128*100</f>
        <v>76.7</v>
      </c>
      <c r="N259" s="72">
        <f>IV!H128*100</f>
        <v>76.76391666666666</v>
      </c>
      <c r="O259" s="72">
        <f>IV!I128*100</f>
        <v>76.827833333333345</v>
      </c>
      <c r="P259" s="72">
        <f>IV!J128*100</f>
        <v>76.891749999999988</v>
      </c>
      <c r="Q259" s="72">
        <f>IV!K128*100</f>
        <v>76.955666666666673</v>
      </c>
      <c r="R259" s="72">
        <f>IV!L128*100</f>
        <v>77.01958333333333</v>
      </c>
      <c r="S259" s="72">
        <f>IV!M128*100</f>
        <v>77.083499999999987</v>
      </c>
      <c r="T259" s="72">
        <f>IV!N128*100</f>
        <v>77.147416666666672</v>
      </c>
      <c r="U259" s="72">
        <f>IV!O128*100</f>
        <v>77.211333333333329</v>
      </c>
      <c r="V259" s="72">
        <f>IV!P128*100</f>
        <v>77.27525</v>
      </c>
      <c r="W259" s="72">
        <f>IV!Q128*100</f>
        <v>77.339166666666671</v>
      </c>
      <c r="X259" s="72">
        <f>IV!R128*100</f>
        <v>77.403083333333342</v>
      </c>
      <c r="Y259" s="72">
        <f>IV!S128*100</f>
        <v>77.466999999999999</v>
      </c>
      <c r="Z259" s="72">
        <f>IV!T128*100</f>
        <v>77.530916666666656</v>
      </c>
      <c r="AA259" s="72">
        <f>IV!U128*100</f>
        <v>77.594833333333341</v>
      </c>
      <c r="AB259" s="72">
        <f>IV!V128*100</f>
        <v>77.658749999999998</v>
      </c>
      <c r="AC259" s="72">
        <f>IV!W128*100</f>
        <v>77.722666666666669</v>
      </c>
      <c r="AD259" s="72">
        <f>IV!X128*100</f>
        <v>77.78658333333334</v>
      </c>
      <c r="AE259" s="72">
        <f>IV!Y128*100</f>
        <v>77.850499999999982</v>
      </c>
      <c r="AF259" s="72">
        <f>IV!Z128*100</f>
        <v>77.914416666666682</v>
      </c>
      <c r="AG259" s="72">
        <f>IV!AA128*100</f>
        <v>77.978333333333325</v>
      </c>
      <c r="AH259" s="72">
        <f>IV!AB128*100</f>
        <v>78.042249999999996</v>
      </c>
      <c r="AI259" s="72">
        <f>IV!AC128*100</f>
        <v>78.106166666666667</v>
      </c>
      <c r="AJ259" s="72">
        <f>IV!AD128*100</f>
        <v>78.170083333333324</v>
      </c>
      <c r="AK259" s="72">
        <f>IV!AE128*100</f>
        <v>78.234000000000009</v>
      </c>
      <c r="AL259" s="72">
        <f>IV!AF128*100</f>
        <v>78.297916666666666</v>
      </c>
      <c r="AM259" s="72">
        <f>IV!AG128*100</f>
        <v>78.361833333333337</v>
      </c>
      <c r="AN259" s="72">
        <f>IV!AH128*100</f>
        <v>78.425749999999994</v>
      </c>
      <c r="AO259" s="72">
        <f>IV!AI128*100</f>
        <v>78.489666666666679</v>
      </c>
      <c r="AP259" s="72">
        <f>IV!AJ128*100</f>
        <v>78.553583333333336</v>
      </c>
      <c r="AQ259" s="72">
        <f>IV!AK128*100</f>
        <v>78.617499999999993</v>
      </c>
    </row>
    <row r="260" spans="1:43" hidden="1" x14ac:dyDescent="0.2">
      <c r="A260" s="68" t="s">
        <v>99</v>
      </c>
      <c r="B260" s="68" t="s">
        <v>100</v>
      </c>
      <c r="C260" s="68" t="s">
        <v>109</v>
      </c>
      <c r="D260" s="68" t="s">
        <v>84</v>
      </c>
      <c r="E260" s="68" t="s">
        <v>12</v>
      </c>
      <c r="F260" s="68" t="s">
        <v>107</v>
      </c>
      <c r="G260" s="69" t="str">
        <f>IV!B129</f>
        <v>%</v>
      </c>
      <c r="H260" s="68" t="s">
        <v>98</v>
      </c>
      <c r="I260" s="70">
        <v>4</v>
      </c>
      <c r="J260" s="72">
        <f>IV!D129*100</f>
        <v>81.8</v>
      </c>
      <c r="K260" s="72">
        <f>IV!E129*100</f>
        <v>81.8</v>
      </c>
      <c r="L260" s="72">
        <f>IV!F129*100</f>
        <v>81.8</v>
      </c>
      <c r="M260" s="72">
        <f>IV!G129*100</f>
        <v>81.819473029999997</v>
      </c>
      <c r="N260" s="72">
        <f>IV!H129*100</f>
        <v>81.887655924191662</v>
      </c>
      <c r="O260" s="72">
        <f>IV!I129*100</f>
        <v>81.955838818383342</v>
      </c>
      <c r="P260" s="72">
        <f>IV!J129*100</f>
        <v>82.024021712575006</v>
      </c>
      <c r="Q260" s="72">
        <f>IV!K129*100</f>
        <v>82.092204606766671</v>
      </c>
      <c r="R260" s="72">
        <f>IV!L129*100</f>
        <v>82.160387500958336</v>
      </c>
      <c r="S260" s="72">
        <f>IV!M129*100</f>
        <v>82.228570395149987</v>
      </c>
      <c r="T260" s="72">
        <f>IV!N129*100</f>
        <v>82.296753289341666</v>
      </c>
      <c r="U260" s="72">
        <f>IV!O129*100</f>
        <v>82.364936183533331</v>
      </c>
      <c r="V260" s="72">
        <f>IV!P129*100</f>
        <v>82.43311907772501</v>
      </c>
      <c r="W260" s="72">
        <f>IV!Q129*100</f>
        <v>82.501301971916661</v>
      </c>
      <c r="X260" s="72">
        <f>IV!R129*100</f>
        <v>82.56948486610834</v>
      </c>
      <c r="Y260" s="72">
        <f>IV!S129*100</f>
        <v>82.637667760300005</v>
      </c>
      <c r="Z260" s="72">
        <f>IV!T129*100</f>
        <v>82.70585065449167</v>
      </c>
      <c r="AA260" s="72">
        <f>IV!U129*100</f>
        <v>82.774033548683335</v>
      </c>
      <c r="AB260" s="72">
        <f>IV!V129*100</f>
        <v>82.842216442874999</v>
      </c>
      <c r="AC260" s="72">
        <f>IV!W129*100</f>
        <v>82.910399337066679</v>
      </c>
      <c r="AD260" s="72">
        <f>IV!X129*100</f>
        <v>82.978582231258329</v>
      </c>
      <c r="AE260" s="72">
        <f>IV!Y129*100</f>
        <v>83.046765125449994</v>
      </c>
      <c r="AF260" s="72">
        <f>IV!Z129*100</f>
        <v>83.114948019641659</v>
      </c>
      <c r="AG260" s="72">
        <f>IV!AA129*100</f>
        <v>83.183130913833324</v>
      </c>
      <c r="AH260" s="72">
        <f>IV!AB129*100</f>
        <v>83.251313808025003</v>
      </c>
      <c r="AI260" s="72">
        <f>IV!AC129*100</f>
        <v>83.319496702216668</v>
      </c>
      <c r="AJ260" s="72">
        <f>IV!AD129*100</f>
        <v>83.387679596408333</v>
      </c>
      <c r="AK260" s="72">
        <f>IV!AE129*100</f>
        <v>83.455862490599998</v>
      </c>
      <c r="AL260" s="72">
        <f>IV!AF129*100</f>
        <v>83.524045384791663</v>
      </c>
      <c r="AM260" s="72">
        <f>IV!AG129*100</f>
        <v>83.592228278983342</v>
      </c>
      <c r="AN260" s="72">
        <f>IV!AH129*100</f>
        <v>83.660411173174992</v>
      </c>
      <c r="AO260" s="72">
        <f>IV!AI129*100</f>
        <v>83.728594067366686</v>
      </c>
      <c r="AP260" s="72">
        <f>IV!AJ129*100</f>
        <v>83.796776961558336</v>
      </c>
      <c r="AQ260" s="72">
        <f>IV!AK129*100</f>
        <v>83.864959855750001</v>
      </c>
    </row>
    <row r="261" spans="1:43" hidden="1" x14ac:dyDescent="0.2">
      <c r="A261" s="68" t="s">
        <v>99</v>
      </c>
      <c r="B261" s="68" t="s">
        <v>100</v>
      </c>
      <c r="C261" s="68" t="s">
        <v>109</v>
      </c>
      <c r="D261" s="68" t="s">
        <v>84</v>
      </c>
      <c r="E261" s="68" t="s">
        <v>54</v>
      </c>
      <c r="F261" s="68" t="s">
        <v>107</v>
      </c>
      <c r="G261" s="69" t="str">
        <f>IV!B130</f>
        <v>%</v>
      </c>
      <c r="H261" s="68" t="s">
        <v>98</v>
      </c>
      <c r="I261" s="70">
        <v>4</v>
      </c>
      <c r="J261" s="72">
        <f>IV!D130*100</f>
        <v>50</v>
      </c>
      <c r="K261" s="72">
        <f>IV!E130*100</f>
        <v>50</v>
      </c>
      <c r="L261" s="72">
        <f>IV!F130*100</f>
        <v>50</v>
      </c>
      <c r="M261" s="72">
        <f>IV!G130*100</f>
        <v>50</v>
      </c>
      <c r="N261" s="72">
        <f>IV!H130*100</f>
        <v>50.041666666666664</v>
      </c>
      <c r="O261" s="72">
        <f>IV!I130*100</f>
        <v>50.083333333333336</v>
      </c>
      <c r="P261" s="72">
        <f>IV!J130*100</f>
        <v>50.125</v>
      </c>
      <c r="Q261" s="72">
        <f>IV!K130*100</f>
        <v>50.166666666666671</v>
      </c>
      <c r="R261" s="72">
        <f>IV!L130*100</f>
        <v>50.208333333333336</v>
      </c>
      <c r="S261" s="72">
        <f>IV!M130*100</f>
        <v>50.249999999999993</v>
      </c>
      <c r="T261" s="72">
        <f>IV!N130*100</f>
        <v>50.291666666666671</v>
      </c>
      <c r="U261" s="72">
        <f>IV!O130*100</f>
        <v>50.333333333333329</v>
      </c>
      <c r="V261" s="72">
        <f>IV!P130*100</f>
        <v>50.375</v>
      </c>
      <c r="W261" s="72">
        <f>IV!Q130*100</f>
        <v>50.416666666666664</v>
      </c>
      <c r="X261" s="72">
        <f>IV!R130*100</f>
        <v>50.458333333333336</v>
      </c>
      <c r="Y261" s="72">
        <f>IV!S130*100</f>
        <v>50.5</v>
      </c>
      <c r="Z261" s="72">
        <f>IV!T130*100</f>
        <v>50.541666666666664</v>
      </c>
      <c r="AA261" s="72">
        <f>IV!U130*100</f>
        <v>50.583333333333336</v>
      </c>
      <c r="AB261" s="72">
        <f>IV!V130*100</f>
        <v>50.625</v>
      </c>
      <c r="AC261" s="72">
        <f>IV!W130*100</f>
        <v>50.666666666666671</v>
      </c>
      <c r="AD261" s="72">
        <f>IV!X130*100</f>
        <v>50.708333333333336</v>
      </c>
      <c r="AE261" s="72">
        <f>IV!Y130*100</f>
        <v>50.749999999999993</v>
      </c>
      <c r="AF261" s="72">
        <f>IV!Z130*100</f>
        <v>50.791666666666671</v>
      </c>
      <c r="AG261" s="72">
        <f>IV!AA130*100</f>
        <v>50.833333333333329</v>
      </c>
      <c r="AH261" s="72">
        <f>IV!AB130*100</f>
        <v>50.875</v>
      </c>
      <c r="AI261" s="72">
        <f>IV!AC130*100</f>
        <v>50.916666666666664</v>
      </c>
      <c r="AJ261" s="72">
        <f>IV!AD130*100</f>
        <v>50.958333333333329</v>
      </c>
      <c r="AK261" s="72">
        <f>IV!AE130*100</f>
        <v>51</v>
      </c>
      <c r="AL261" s="72">
        <f>IV!AF130*100</f>
        <v>51.041666666666664</v>
      </c>
      <c r="AM261" s="72">
        <f>IV!AG130*100</f>
        <v>51.083333333333336</v>
      </c>
      <c r="AN261" s="72">
        <f>IV!AH130*100</f>
        <v>51.125</v>
      </c>
      <c r="AO261" s="72">
        <f>IV!AI130*100</f>
        <v>51.166666666666671</v>
      </c>
      <c r="AP261" s="72">
        <f>IV!AJ130*100</f>
        <v>51.208333333333336</v>
      </c>
      <c r="AQ261" s="72">
        <f>IV!AK130*100</f>
        <v>51.249999999999993</v>
      </c>
    </row>
    <row r="262" spans="1:43" hidden="1" x14ac:dyDescent="0.2">
      <c r="A262" s="68" t="s">
        <v>99</v>
      </c>
      <c r="B262" s="68" t="s">
        <v>100</v>
      </c>
      <c r="C262" s="68" t="s">
        <v>109</v>
      </c>
      <c r="D262" s="68" t="s">
        <v>84</v>
      </c>
      <c r="E262" s="68" t="s">
        <v>79</v>
      </c>
      <c r="F262" s="68" t="s">
        <v>107</v>
      </c>
      <c r="G262" s="69" t="str">
        <f>IV!B131</f>
        <v>%</v>
      </c>
      <c r="H262" s="68" t="s">
        <v>98</v>
      </c>
      <c r="I262" s="70">
        <v>4</v>
      </c>
      <c r="J262" s="72">
        <f>IV!D131*100</f>
        <v>50</v>
      </c>
      <c r="K262" s="72">
        <f>IV!E131*100</f>
        <v>50</v>
      </c>
      <c r="L262" s="72">
        <f>IV!F131*100</f>
        <v>50</v>
      </c>
      <c r="M262" s="72">
        <f>IV!G131*100</f>
        <v>50</v>
      </c>
      <c r="N262" s="72">
        <f>IV!H131*100</f>
        <v>50.041666666666664</v>
      </c>
      <c r="O262" s="72">
        <f>IV!I131*100</f>
        <v>50.083333333333336</v>
      </c>
      <c r="P262" s="72">
        <f>IV!J131*100</f>
        <v>50.125</v>
      </c>
      <c r="Q262" s="72">
        <f>IV!K131*100</f>
        <v>50.166666666666671</v>
      </c>
      <c r="R262" s="72">
        <f>IV!L131*100</f>
        <v>50.208333333333336</v>
      </c>
      <c r="S262" s="72">
        <f>IV!M131*100</f>
        <v>50.249999999999993</v>
      </c>
      <c r="T262" s="72">
        <f>IV!N131*100</f>
        <v>50.291666666666671</v>
      </c>
      <c r="U262" s="72">
        <f>IV!O131*100</f>
        <v>50.333333333333329</v>
      </c>
      <c r="V262" s="72">
        <f>IV!P131*100</f>
        <v>50.375</v>
      </c>
      <c r="W262" s="72">
        <f>IV!Q131*100</f>
        <v>50.416666666666664</v>
      </c>
      <c r="X262" s="72">
        <f>IV!R131*100</f>
        <v>50.458333333333336</v>
      </c>
      <c r="Y262" s="72">
        <f>IV!S131*100</f>
        <v>50.5</v>
      </c>
      <c r="Z262" s="72">
        <f>IV!T131*100</f>
        <v>50.541666666666664</v>
      </c>
      <c r="AA262" s="72">
        <f>IV!U131*100</f>
        <v>50.583333333333336</v>
      </c>
      <c r="AB262" s="72">
        <f>IV!V131*100</f>
        <v>50.625</v>
      </c>
      <c r="AC262" s="72">
        <f>IV!W131*100</f>
        <v>50.666666666666671</v>
      </c>
      <c r="AD262" s="72">
        <f>IV!X131*100</f>
        <v>50.708333333333336</v>
      </c>
      <c r="AE262" s="72">
        <f>IV!Y131*100</f>
        <v>50.749999999999993</v>
      </c>
      <c r="AF262" s="72">
        <f>IV!Z131*100</f>
        <v>50.791666666666671</v>
      </c>
      <c r="AG262" s="72">
        <f>IV!AA131*100</f>
        <v>50.833333333333329</v>
      </c>
      <c r="AH262" s="72">
        <f>IV!AB131*100</f>
        <v>50.875</v>
      </c>
      <c r="AI262" s="72">
        <f>IV!AC131*100</f>
        <v>50.916666666666664</v>
      </c>
      <c r="AJ262" s="72">
        <f>IV!AD131*100</f>
        <v>50.958333333333329</v>
      </c>
      <c r="AK262" s="72">
        <f>IV!AE131*100</f>
        <v>51</v>
      </c>
      <c r="AL262" s="72">
        <f>IV!AF131*100</f>
        <v>51.041666666666664</v>
      </c>
      <c r="AM262" s="72">
        <f>IV!AG131*100</f>
        <v>51.083333333333336</v>
      </c>
      <c r="AN262" s="72">
        <f>IV!AH131*100</f>
        <v>51.125</v>
      </c>
      <c r="AO262" s="72">
        <f>IV!AI131*100</f>
        <v>51.166666666666671</v>
      </c>
      <c r="AP262" s="72">
        <f>IV!AJ131*100</f>
        <v>51.208333333333336</v>
      </c>
      <c r="AQ262" s="72">
        <f>IV!AK131*100</f>
        <v>51.249999999999993</v>
      </c>
    </row>
    <row r="263" spans="1:43" hidden="1" x14ac:dyDescent="0.2">
      <c r="A263" s="68" t="s">
        <v>99</v>
      </c>
      <c r="B263" s="68" t="s">
        <v>100</v>
      </c>
      <c r="C263" s="68" t="s">
        <v>109</v>
      </c>
      <c r="D263" s="68" t="s">
        <v>84</v>
      </c>
      <c r="E263" s="68" t="s">
        <v>57</v>
      </c>
      <c r="F263" s="68" t="s">
        <v>107</v>
      </c>
      <c r="G263" s="69" t="str">
        <f>IV!B132</f>
        <v>%</v>
      </c>
      <c r="H263" s="68" t="s">
        <v>98</v>
      </c>
      <c r="I263" s="70">
        <v>4</v>
      </c>
      <c r="J263" s="72">
        <f>IV!D132*100</f>
        <v>76.7</v>
      </c>
      <c r="K263" s="72">
        <f>IV!E132*100</f>
        <v>76.7</v>
      </c>
      <c r="L263" s="72">
        <f>IV!F132*100</f>
        <v>76.7</v>
      </c>
      <c r="M263" s="72">
        <f>IV!G132*100</f>
        <v>76.7</v>
      </c>
      <c r="N263" s="72">
        <f>IV!H132*100</f>
        <v>76.76391666666666</v>
      </c>
      <c r="O263" s="72">
        <f>IV!I132*100</f>
        <v>76.827833333333345</v>
      </c>
      <c r="P263" s="72">
        <f>IV!J132*100</f>
        <v>76.891749999999988</v>
      </c>
      <c r="Q263" s="72">
        <f>IV!K132*100</f>
        <v>76.955666666666673</v>
      </c>
      <c r="R263" s="72">
        <f>IV!L132*100</f>
        <v>77.01958333333333</v>
      </c>
      <c r="S263" s="72">
        <f>IV!M132*100</f>
        <v>77.083499999999987</v>
      </c>
      <c r="T263" s="72">
        <f>IV!N132*100</f>
        <v>77.147416666666672</v>
      </c>
      <c r="U263" s="72">
        <f>IV!O132*100</f>
        <v>77.211333333333329</v>
      </c>
      <c r="V263" s="72">
        <f>IV!P132*100</f>
        <v>77.27525</v>
      </c>
      <c r="W263" s="72">
        <f>IV!Q132*100</f>
        <v>77.339166666666671</v>
      </c>
      <c r="X263" s="72">
        <f>IV!R132*100</f>
        <v>77.403083333333342</v>
      </c>
      <c r="Y263" s="72">
        <f>IV!S132*100</f>
        <v>77.466999999999999</v>
      </c>
      <c r="Z263" s="72">
        <f>IV!T132*100</f>
        <v>77.530916666666656</v>
      </c>
      <c r="AA263" s="72">
        <f>IV!U132*100</f>
        <v>77.594833333333341</v>
      </c>
      <c r="AB263" s="72">
        <f>IV!V132*100</f>
        <v>77.658749999999998</v>
      </c>
      <c r="AC263" s="72">
        <f>IV!W132*100</f>
        <v>77.722666666666669</v>
      </c>
      <c r="AD263" s="72">
        <f>IV!X132*100</f>
        <v>77.78658333333334</v>
      </c>
      <c r="AE263" s="72">
        <f>IV!Y132*100</f>
        <v>77.850499999999982</v>
      </c>
      <c r="AF263" s="72">
        <f>IV!Z132*100</f>
        <v>77.914416666666682</v>
      </c>
      <c r="AG263" s="72">
        <f>IV!AA132*100</f>
        <v>77.978333333333325</v>
      </c>
      <c r="AH263" s="72">
        <f>IV!AB132*100</f>
        <v>78.042249999999996</v>
      </c>
      <c r="AI263" s="72">
        <f>IV!AC132*100</f>
        <v>78.106166666666667</v>
      </c>
      <c r="AJ263" s="72">
        <f>IV!AD132*100</f>
        <v>78.170083333333324</v>
      </c>
      <c r="AK263" s="72">
        <f>IV!AE132*100</f>
        <v>78.234000000000009</v>
      </c>
      <c r="AL263" s="72">
        <f>IV!AF132*100</f>
        <v>78.297916666666666</v>
      </c>
      <c r="AM263" s="72">
        <f>IV!AG132*100</f>
        <v>78.361833333333337</v>
      </c>
      <c r="AN263" s="72">
        <f>IV!AH132*100</f>
        <v>78.425749999999994</v>
      </c>
      <c r="AO263" s="72">
        <f>IV!AI132*100</f>
        <v>78.489666666666679</v>
      </c>
      <c r="AP263" s="72">
        <f>IV!AJ132*100</f>
        <v>78.553583333333336</v>
      </c>
      <c r="AQ263" s="72">
        <f>IV!AK132*100</f>
        <v>78.617499999999993</v>
      </c>
    </row>
    <row r="264" spans="1:43" hidden="1" x14ac:dyDescent="0.2">
      <c r="A264" s="68" t="s">
        <v>99</v>
      </c>
      <c r="B264" s="68" t="s">
        <v>100</v>
      </c>
      <c r="C264" s="68" t="s">
        <v>109</v>
      </c>
      <c r="D264" s="68" t="s">
        <v>84</v>
      </c>
      <c r="E264" s="68" t="s">
        <v>13</v>
      </c>
      <c r="F264" s="68" t="s">
        <v>107</v>
      </c>
      <c r="G264" s="69" t="str">
        <f>IV!B133</f>
        <v>%</v>
      </c>
      <c r="H264" s="68" t="s">
        <v>98</v>
      </c>
      <c r="I264" s="70">
        <v>4</v>
      </c>
      <c r="J264" s="72">
        <f>IV!D133*100</f>
        <v>76.7</v>
      </c>
      <c r="K264" s="72">
        <f>IV!E133*100</f>
        <v>76.7</v>
      </c>
      <c r="L264" s="72">
        <f>IV!F133*100</f>
        <v>76.7</v>
      </c>
      <c r="M264" s="72">
        <f>IV!G133*100</f>
        <v>76.7</v>
      </c>
      <c r="N264" s="72">
        <f>IV!H133*100</f>
        <v>76.76391666666666</v>
      </c>
      <c r="O264" s="72">
        <f>IV!I133*100</f>
        <v>76.827833333333345</v>
      </c>
      <c r="P264" s="72">
        <f>IV!J133*100</f>
        <v>76.891749999999988</v>
      </c>
      <c r="Q264" s="72">
        <f>IV!K133*100</f>
        <v>76.955666666666673</v>
      </c>
      <c r="R264" s="72">
        <f>IV!L133*100</f>
        <v>77.01958333333333</v>
      </c>
      <c r="S264" s="72">
        <f>IV!M133*100</f>
        <v>77.083499999999987</v>
      </c>
      <c r="T264" s="72">
        <f>IV!N133*100</f>
        <v>77.147416666666672</v>
      </c>
      <c r="U264" s="72">
        <f>IV!O133*100</f>
        <v>77.211333333333329</v>
      </c>
      <c r="V264" s="72">
        <f>IV!P133*100</f>
        <v>77.27525</v>
      </c>
      <c r="W264" s="72">
        <f>IV!Q133*100</f>
        <v>77.339166666666671</v>
      </c>
      <c r="X264" s="72">
        <f>IV!R133*100</f>
        <v>77.403083333333342</v>
      </c>
      <c r="Y264" s="72">
        <f>IV!S133*100</f>
        <v>77.466999999999999</v>
      </c>
      <c r="Z264" s="72">
        <f>IV!T133*100</f>
        <v>77.530916666666656</v>
      </c>
      <c r="AA264" s="72">
        <f>IV!U133*100</f>
        <v>77.594833333333341</v>
      </c>
      <c r="AB264" s="72">
        <f>IV!V133*100</f>
        <v>77.658749999999998</v>
      </c>
      <c r="AC264" s="72">
        <f>IV!W133*100</f>
        <v>77.722666666666669</v>
      </c>
      <c r="AD264" s="72">
        <f>IV!X133*100</f>
        <v>77.78658333333334</v>
      </c>
      <c r="AE264" s="72">
        <f>IV!Y133*100</f>
        <v>77.850499999999982</v>
      </c>
      <c r="AF264" s="72">
        <f>IV!Z133*100</f>
        <v>77.914416666666682</v>
      </c>
      <c r="AG264" s="72">
        <f>IV!AA133*100</f>
        <v>77.978333333333325</v>
      </c>
      <c r="AH264" s="72">
        <f>IV!AB133*100</f>
        <v>78.042249999999996</v>
      </c>
      <c r="AI264" s="72">
        <f>IV!AC133*100</f>
        <v>78.106166666666667</v>
      </c>
      <c r="AJ264" s="72">
        <f>IV!AD133*100</f>
        <v>78.170083333333324</v>
      </c>
      <c r="AK264" s="72">
        <f>IV!AE133*100</f>
        <v>78.234000000000009</v>
      </c>
      <c r="AL264" s="72">
        <f>IV!AF133*100</f>
        <v>78.297916666666666</v>
      </c>
      <c r="AM264" s="72">
        <f>IV!AG133*100</f>
        <v>78.361833333333337</v>
      </c>
      <c r="AN264" s="72">
        <f>IV!AH133*100</f>
        <v>78.425749999999994</v>
      </c>
      <c r="AO264" s="72">
        <f>IV!AI133*100</f>
        <v>78.489666666666679</v>
      </c>
      <c r="AP264" s="72">
        <f>IV!AJ133*100</f>
        <v>78.553583333333336</v>
      </c>
      <c r="AQ264" s="72">
        <f>IV!AK133*100</f>
        <v>78.617499999999993</v>
      </c>
    </row>
    <row r="265" spans="1:43" hidden="1" x14ac:dyDescent="0.2">
      <c r="A265" s="68" t="s">
        <v>99</v>
      </c>
      <c r="B265" s="68" t="s">
        <v>100</v>
      </c>
      <c r="C265" s="68" t="s">
        <v>109</v>
      </c>
      <c r="D265" s="68" t="s">
        <v>84</v>
      </c>
      <c r="E265" s="68" t="s">
        <v>55</v>
      </c>
      <c r="F265" s="68" t="s">
        <v>107</v>
      </c>
      <c r="G265" s="69" t="str">
        <f>IV!B134</f>
        <v>%</v>
      </c>
      <c r="H265" s="68" t="s">
        <v>98</v>
      </c>
      <c r="I265" s="70">
        <v>4</v>
      </c>
      <c r="J265" s="72">
        <f>IV!D134*100</f>
        <v>76.7</v>
      </c>
      <c r="K265" s="72">
        <f>IV!E134*100</f>
        <v>76.7</v>
      </c>
      <c r="L265" s="72">
        <f>IV!F134*100</f>
        <v>76.7</v>
      </c>
      <c r="M265" s="72">
        <f>IV!G134*100</f>
        <v>76.7</v>
      </c>
      <c r="N265" s="72">
        <f>IV!H134*100</f>
        <v>76.76391666666666</v>
      </c>
      <c r="O265" s="72">
        <f>IV!I134*100</f>
        <v>76.827833333333345</v>
      </c>
      <c r="P265" s="72">
        <f>IV!J134*100</f>
        <v>76.891749999999988</v>
      </c>
      <c r="Q265" s="72">
        <f>IV!K134*100</f>
        <v>76.955666666666673</v>
      </c>
      <c r="R265" s="72">
        <f>IV!L134*100</f>
        <v>77.01958333333333</v>
      </c>
      <c r="S265" s="72">
        <f>IV!M134*100</f>
        <v>77.083499999999987</v>
      </c>
      <c r="T265" s="72">
        <f>IV!N134*100</f>
        <v>77.147416666666672</v>
      </c>
      <c r="U265" s="72">
        <f>IV!O134*100</f>
        <v>77.211333333333329</v>
      </c>
      <c r="V265" s="72">
        <f>IV!P134*100</f>
        <v>77.27525</v>
      </c>
      <c r="W265" s="72">
        <f>IV!Q134*100</f>
        <v>77.339166666666671</v>
      </c>
      <c r="X265" s="72">
        <f>IV!R134*100</f>
        <v>77.403083333333342</v>
      </c>
      <c r="Y265" s="72">
        <f>IV!S134*100</f>
        <v>77.466999999999999</v>
      </c>
      <c r="Z265" s="72">
        <f>IV!T134*100</f>
        <v>77.530916666666656</v>
      </c>
      <c r="AA265" s="72">
        <f>IV!U134*100</f>
        <v>77.594833333333341</v>
      </c>
      <c r="AB265" s="72">
        <f>IV!V134*100</f>
        <v>77.658749999999998</v>
      </c>
      <c r="AC265" s="72">
        <f>IV!W134*100</f>
        <v>77.722666666666669</v>
      </c>
      <c r="AD265" s="72">
        <f>IV!X134*100</f>
        <v>77.78658333333334</v>
      </c>
      <c r="AE265" s="72">
        <f>IV!Y134*100</f>
        <v>77.850499999999982</v>
      </c>
      <c r="AF265" s="72">
        <f>IV!Z134*100</f>
        <v>77.914416666666682</v>
      </c>
      <c r="AG265" s="72">
        <f>IV!AA134*100</f>
        <v>77.978333333333325</v>
      </c>
      <c r="AH265" s="72">
        <f>IV!AB134*100</f>
        <v>78.042249999999996</v>
      </c>
      <c r="AI265" s="72">
        <f>IV!AC134*100</f>
        <v>78.106166666666667</v>
      </c>
      <c r="AJ265" s="72">
        <f>IV!AD134*100</f>
        <v>78.170083333333324</v>
      </c>
      <c r="AK265" s="72">
        <f>IV!AE134*100</f>
        <v>78.234000000000009</v>
      </c>
      <c r="AL265" s="72">
        <f>IV!AF134*100</f>
        <v>78.297916666666666</v>
      </c>
      <c r="AM265" s="72">
        <f>IV!AG134*100</f>
        <v>78.361833333333337</v>
      </c>
      <c r="AN265" s="72">
        <f>IV!AH134*100</f>
        <v>78.425749999999994</v>
      </c>
      <c r="AO265" s="72">
        <f>IV!AI134*100</f>
        <v>78.489666666666679</v>
      </c>
      <c r="AP265" s="72">
        <f>IV!AJ134*100</f>
        <v>78.553583333333336</v>
      </c>
      <c r="AQ265" s="72">
        <f>IV!AK134*100</f>
        <v>78.617499999999993</v>
      </c>
    </row>
    <row r="266" spans="1:43" hidden="1" x14ac:dyDescent="0.2">
      <c r="A266" s="68" t="s">
        <v>99</v>
      </c>
      <c r="B266" s="68" t="s">
        <v>100</v>
      </c>
      <c r="C266" s="68" t="s">
        <v>109</v>
      </c>
      <c r="D266" s="68" t="s">
        <v>84</v>
      </c>
      <c r="E266" s="68" t="s">
        <v>56</v>
      </c>
      <c r="F266" s="68" t="s">
        <v>107</v>
      </c>
      <c r="G266" s="69" t="str">
        <f>IV!B135</f>
        <v>%</v>
      </c>
      <c r="H266" s="68" t="s">
        <v>98</v>
      </c>
      <c r="I266" s="70">
        <v>4</v>
      </c>
      <c r="J266" s="72">
        <f>IV!D135*100</f>
        <v>73.400000000000006</v>
      </c>
      <c r="K266" s="72">
        <f>IV!E135*100</f>
        <v>73.400000000000006</v>
      </c>
      <c r="L266" s="72">
        <f>IV!F135*100</f>
        <v>73.400000000000006</v>
      </c>
      <c r="M266" s="72">
        <f>IV!G135*100</f>
        <v>73.400000000000006</v>
      </c>
      <c r="N266" s="72">
        <f>IV!H135*100</f>
        <v>73.461166666666671</v>
      </c>
      <c r="O266" s="72">
        <f>IV!I135*100</f>
        <v>73.52233333333335</v>
      </c>
      <c r="P266" s="72">
        <f>IV!J135*100</f>
        <v>73.583500000000001</v>
      </c>
      <c r="Q266" s="72">
        <f>IV!K135*100</f>
        <v>73.64466666666668</v>
      </c>
      <c r="R266" s="72">
        <f>IV!L135*100</f>
        <v>73.705833333333331</v>
      </c>
      <c r="S266" s="72">
        <f>IV!M135*100</f>
        <v>73.76700000000001</v>
      </c>
      <c r="T266" s="72">
        <f>IV!N135*100</f>
        <v>73.828166666666689</v>
      </c>
      <c r="U266" s="72">
        <f>IV!O135*100</f>
        <v>73.88933333333334</v>
      </c>
      <c r="V266" s="72">
        <f>IV!P135*100</f>
        <v>73.950500000000019</v>
      </c>
      <c r="W266" s="72">
        <f>IV!Q135*100</f>
        <v>74.01166666666667</v>
      </c>
      <c r="X266" s="72">
        <f>IV!R135*100</f>
        <v>74.07283333333335</v>
      </c>
      <c r="Y266" s="72">
        <f>IV!S135*100</f>
        <v>74.134000000000015</v>
      </c>
      <c r="Z266" s="72">
        <f>IV!T135*100</f>
        <v>74.195166666666665</v>
      </c>
      <c r="AA266" s="72">
        <f>IV!U135*100</f>
        <v>74.256333333333345</v>
      </c>
      <c r="AB266" s="72">
        <f>IV!V135*100</f>
        <v>74.31750000000001</v>
      </c>
      <c r="AC266" s="72">
        <f>IV!W135*100</f>
        <v>74.378666666666675</v>
      </c>
      <c r="AD266" s="72">
        <f>IV!X135*100</f>
        <v>74.43983333333334</v>
      </c>
      <c r="AE266" s="72">
        <f>IV!Y135*100</f>
        <v>74.501000000000005</v>
      </c>
      <c r="AF266" s="72">
        <f>IV!Z135*100</f>
        <v>74.56216666666667</v>
      </c>
      <c r="AG266" s="72">
        <f>IV!AA135*100</f>
        <v>74.623333333333335</v>
      </c>
      <c r="AH266" s="72">
        <f>IV!AB135*100</f>
        <v>74.684500000000014</v>
      </c>
      <c r="AI266" s="72">
        <f>IV!AC135*100</f>
        <v>74.745666666666679</v>
      </c>
      <c r="AJ266" s="72">
        <f>IV!AD135*100</f>
        <v>74.80683333333333</v>
      </c>
      <c r="AK266" s="72">
        <f>IV!AE135*100</f>
        <v>74.868000000000009</v>
      </c>
      <c r="AL266" s="72">
        <f>IV!AF135*100</f>
        <v>74.929166666666674</v>
      </c>
      <c r="AM266" s="72">
        <f>IV!AG135*100</f>
        <v>74.990333333333353</v>
      </c>
      <c r="AN266" s="72">
        <f>IV!AH135*100</f>
        <v>75.051500000000004</v>
      </c>
      <c r="AO266" s="72">
        <f>IV!AI135*100</f>
        <v>75.112666666666684</v>
      </c>
      <c r="AP266" s="72">
        <f>IV!AJ135*100</f>
        <v>75.173833333333334</v>
      </c>
      <c r="AQ266" s="72">
        <f>IV!AK135*100</f>
        <v>75.235000000000014</v>
      </c>
    </row>
    <row r="267" spans="1:43" hidden="1" x14ac:dyDescent="0.2">
      <c r="A267" s="68" t="s">
        <v>99</v>
      </c>
      <c r="B267" s="68" t="s">
        <v>100</v>
      </c>
      <c r="C267" s="68" t="s">
        <v>109</v>
      </c>
      <c r="D267" s="68" t="s">
        <v>84</v>
      </c>
      <c r="E267" s="68" t="s">
        <v>14</v>
      </c>
      <c r="F267" s="68" t="s">
        <v>107</v>
      </c>
      <c r="G267" s="69" t="str">
        <f>IV!B136</f>
        <v>%</v>
      </c>
      <c r="H267" s="68" t="s">
        <v>98</v>
      </c>
      <c r="I267" s="70">
        <v>4</v>
      </c>
      <c r="J267" s="72">
        <f>IV!D136*100</f>
        <v>100</v>
      </c>
      <c r="K267" s="72">
        <f>IV!E136*100</f>
        <v>100</v>
      </c>
      <c r="L267" s="72">
        <f>IV!F136*100</f>
        <v>100</v>
      </c>
      <c r="M267" s="72">
        <f>IV!G136*100</f>
        <v>100</v>
      </c>
      <c r="N267" s="72">
        <f>IV!H136*100</f>
        <v>100</v>
      </c>
      <c r="O267" s="72">
        <f>IV!I136*100</f>
        <v>100</v>
      </c>
      <c r="P267" s="72">
        <f>IV!J136*100</f>
        <v>100</v>
      </c>
      <c r="Q267" s="72">
        <f>IV!K136*100</f>
        <v>100</v>
      </c>
      <c r="R267" s="72">
        <f>IV!L136*100</f>
        <v>100</v>
      </c>
      <c r="S267" s="72">
        <f>IV!M136*100</f>
        <v>100</v>
      </c>
      <c r="T267" s="72">
        <f>IV!N136*100</f>
        <v>100</v>
      </c>
      <c r="U267" s="72">
        <f>IV!O136*100</f>
        <v>100</v>
      </c>
      <c r="V267" s="72">
        <f>IV!P136*100</f>
        <v>100</v>
      </c>
      <c r="W267" s="72">
        <f>IV!Q136*100</f>
        <v>100</v>
      </c>
      <c r="X267" s="72">
        <f>IV!R136*100</f>
        <v>100</v>
      </c>
      <c r="Y267" s="72">
        <f>IV!S136*100</f>
        <v>100</v>
      </c>
      <c r="Z267" s="72">
        <f>IV!T136*100</f>
        <v>100</v>
      </c>
      <c r="AA267" s="72">
        <f>IV!U136*100</f>
        <v>100</v>
      </c>
      <c r="AB267" s="72">
        <f>IV!V136*100</f>
        <v>100</v>
      </c>
      <c r="AC267" s="72">
        <f>IV!W136*100</f>
        <v>100</v>
      </c>
      <c r="AD267" s="72">
        <f>IV!X136*100</f>
        <v>100</v>
      </c>
      <c r="AE267" s="72">
        <f>IV!Y136*100</f>
        <v>100</v>
      </c>
      <c r="AF267" s="72">
        <f>IV!Z136*100</f>
        <v>100</v>
      </c>
      <c r="AG267" s="72">
        <f>IV!AA136*100</f>
        <v>100</v>
      </c>
      <c r="AH267" s="72">
        <f>IV!AB136*100</f>
        <v>100</v>
      </c>
      <c r="AI267" s="72">
        <f>IV!AC136*100</f>
        <v>100</v>
      </c>
      <c r="AJ267" s="72">
        <f>IV!AD136*100</f>
        <v>100</v>
      </c>
      <c r="AK267" s="72">
        <f>IV!AE136*100</f>
        <v>100</v>
      </c>
      <c r="AL267" s="72">
        <f>IV!AF136*100</f>
        <v>100</v>
      </c>
      <c r="AM267" s="72">
        <f>IV!AG136*100</f>
        <v>100</v>
      </c>
      <c r="AN267" s="72">
        <f>IV!AH136*100</f>
        <v>100</v>
      </c>
      <c r="AO267" s="72">
        <f>IV!AI136*100</f>
        <v>100</v>
      </c>
      <c r="AP267" s="72">
        <f>IV!AJ136*100</f>
        <v>100</v>
      </c>
      <c r="AQ267" s="72">
        <f>IV!AK136*100</f>
        <v>100</v>
      </c>
    </row>
    <row r="268" spans="1:43" hidden="1" x14ac:dyDescent="0.2">
      <c r="A268" s="68" t="s">
        <v>99</v>
      </c>
      <c r="B268" s="68" t="s">
        <v>100</v>
      </c>
      <c r="C268" s="68" t="s">
        <v>109</v>
      </c>
      <c r="D268" s="68" t="s">
        <v>84</v>
      </c>
      <c r="E268" s="68" t="s">
        <v>80</v>
      </c>
      <c r="F268" s="68" t="s">
        <v>107</v>
      </c>
      <c r="G268" s="69" t="str">
        <f>IV!B137</f>
        <v>%</v>
      </c>
      <c r="H268" s="68" t="s">
        <v>98</v>
      </c>
      <c r="I268" s="70">
        <v>4</v>
      </c>
      <c r="J268" s="72">
        <f>IV!D137*100</f>
        <v>100</v>
      </c>
      <c r="K268" s="72">
        <f>IV!E137*100</f>
        <v>100</v>
      </c>
      <c r="L268" s="72">
        <f>IV!F137*100</f>
        <v>100</v>
      </c>
      <c r="M268" s="72">
        <f>IV!G137*100</f>
        <v>100</v>
      </c>
      <c r="N268" s="72">
        <f>IV!H137*100</f>
        <v>100</v>
      </c>
      <c r="O268" s="72">
        <f>IV!I137*100</f>
        <v>100</v>
      </c>
      <c r="P268" s="72">
        <f>IV!J137*100</f>
        <v>100</v>
      </c>
      <c r="Q268" s="72">
        <f>IV!K137*100</f>
        <v>100</v>
      </c>
      <c r="R268" s="72">
        <f>IV!L137*100</f>
        <v>100</v>
      </c>
      <c r="S268" s="72">
        <f>IV!M137*100</f>
        <v>100</v>
      </c>
      <c r="T268" s="72">
        <f>IV!N137*100</f>
        <v>100</v>
      </c>
      <c r="U268" s="72">
        <f>IV!O137*100</f>
        <v>100</v>
      </c>
      <c r="V268" s="72">
        <f>IV!P137*100</f>
        <v>100</v>
      </c>
      <c r="W268" s="72">
        <f>IV!Q137*100</f>
        <v>100</v>
      </c>
      <c r="X268" s="72">
        <f>IV!R137*100</f>
        <v>100</v>
      </c>
      <c r="Y268" s="72">
        <f>IV!S137*100</f>
        <v>100</v>
      </c>
      <c r="Z268" s="72">
        <f>IV!T137*100</f>
        <v>100</v>
      </c>
      <c r="AA268" s="72">
        <f>IV!U137*100</f>
        <v>100</v>
      </c>
      <c r="AB268" s="72">
        <f>IV!V137*100</f>
        <v>100</v>
      </c>
      <c r="AC268" s="72">
        <f>IV!W137*100</f>
        <v>100</v>
      </c>
      <c r="AD268" s="72">
        <f>IV!X137*100</f>
        <v>100</v>
      </c>
      <c r="AE268" s="72">
        <f>IV!Y137*100</f>
        <v>100</v>
      </c>
      <c r="AF268" s="72">
        <f>IV!Z137*100</f>
        <v>100</v>
      </c>
      <c r="AG268" s="72">
        <f>IV!AA137*100</f>
        <v>100</v>
      </c>
      <c r="AH268" s="72">
        <f>IV!AB137*100</f>
        <v>100</v>
      </c>
      <c r="AI268" s="72">
        <f>IV!AC137*100</f>
        <v>100</v>
      </c>
      <c r="AJ268" s="72">
        <f>IV!AD137*100</f>
        <v>100</v>
      </c>
      <c r="AK268" s="72">
        <f>IV!AE137*100</f>
        <v>100</v>
      </c>
      <c r="AL268" s="72">
        <f>IV!AF137*100</f>
        <v>100</v>
      </c>
      <c r="AM268" s="72">
        <f>IV!AG137*100</f>
        <v>100</v>
      </c>
      <c r="AN268" s="72">
        <f>IV!AH137*100</f>
        <v>100</v>
      </c>
      <c r="AO268" s="72">
        <f>IV!AI137*100</f>
        <v>100</v>
      </c>
      <c r="AP268" s="72">
        <f>IV!AJ137*100</f>
        <v>100</v>
      </c>
      <c r="AQ268" s="72">
        <f>IV!AK137*100</f>
        <v>100</v>
      </c>
    </row>
    <row r="269" spans="1:43" hidden="1" x14ac:dyDescent="0.2">
      <c r="A269" s="68" t="s">
        <v>99</v>
      </c>
      <c r="B269" s="68" t="s">
        <v>100</v>
      </c>
      <c r="C269" s="68" t="s">
        <v>109</v>
      </c>
      <c r="D269" s="68" t="s">
        <v>85</v>
      </c>
      <c r="E269" s="68" t="s">
        <v>23</v>
      </c>
      <c r="F269" s="68" t="s">
        <v>107</v>
      </c>
      <c r="G269" s="69" t="str">
        <f>IV!B140</f>
        <v>%</v>
      </c>
      <c r="H269" s="68" t="s">
        <v>98</v>
      </c>
      <c r="I269" s="70">
        <v>4</v>
      </c>
      <c r="J269" s="72">
        <f>IV!D140*100</f>
        <v>100</v>
      </c>
      <c r="K269" s="72">
        <f>IV!E140*100</f>
        <v>100</v>
      </c>
      <c r="L269" s="72">
        <f>IV!F140*100</f>
        <v>100</v>
      </c>
      <c r="M269" s="72">
        <f>IV!G140*100</f>
        <v>100</v>
      </c>
      <c r="N269" s="72">
        <f>IV!H140*100</f>
        <v>100</v>
      </c>
      <c r="O269" s="72">
        <f>IV!I140*100</f>
        <v>100</v>
      </c>
      <c r="P269" s="72">
        <f>IV!J140*100</f>
        <v>100</v>
      </c>
      <c r="Q269" s="72">
        <f>IV!K140*100</f>
        <v>100</v>
      </c>
      <c r="R269" s="72">
        <f>IV!L140*100</f>
        <v>100</v>
      </c>
      <c r="S269" s="72">
        <f>IV!M140*100</f>
        <v>100</v>
      </c>
      <c r="T269" s="72">
        <f>IV!N140*100</f>
        <v>100</v>
      </c>
      <c r="U269" s="72">
        <f>IV!O140*100</f>
        <v>100</v>
      </c>
      <c r="V269" s="72">
        <f>IV!P140*100</f>
        <v>100</v>
      </c>
      <c r="W269" s="72">
        <f>IV!Q140*100</f>
        <v>100</v>
      </c>
      <c r="X269" s="72">
        <f>IV!R140*100</f>
        <v>100</v>
      </c>
      <c r="Y269" s="72">
        <f>IV!S140*100</f>
        <v>100</v>
      </c>
      <c r="Z269" s="72">
        <f>IV!T140*100</f>
        <v>100</v>
      </c>
      <c r="AA269" s="72">
        <f>IV!U140*100</f>
        <v>100</v>
      </c>
      <c r="AB269" s="72">
        <f>IV!V140*100</f>
        <v>100</v>
      </c>
      <c r="AC269" s="72">
        <f>IV!W140*100</f>
        <v>100</v>
      </c>
      <c r="AD269" s="72">
        <f>IV!X140*100</f>
        <v>100</v>
      </c>
      <c r="AE269" s="72">
        <f>IV!Y140*100</f>
        <v>100</v>
      </c>
      <c r="AF269" s="72">
        <f>IV!Z140*100</f>
        <v>100</v>
      </c>
      <c r="AG269" s="72">
        <f>IV!AA140*100</f>
        <v>100</v>
      </c>
      <c r="AH269" s="72">
        <f>IV!AB140*100</f>
        <v>100</v>
      </c>
      <c r="AI269" s="72">
        <f>IV!AC140*100</f>
        <v>100</v>
      </c>
      <c r="AJ269" s="72">
        <f>IV!AD140*100</f>
        <v>100</v>
      </c>
      <c r="AK269" s="72">
        <f>IV!AE140*100</f>
        <v>100</v>
      </c>
      <c r="AL269" s="72">
        <f>IV!AF140*100</f>
        <v>100</v>
      </c>
      <c r="AM269" s="72">
        <f>IV!AG140*100</f>
        <v>100</v>
      </c>
      <c r="AN269" s="72">
        <f>IV!AH140*100</f>
        <v>100</v>
      </c>
      <c r="AO269" s="72">
        <f>IV!AI140*100</f>
        <v>100</v>
      </c>
      <c r="AP269" s="72">
        <f>IV!AJ140*100</f>
        <v>100</v>
      </c>
      <c r="AQ269" s="72">
        <f>IV!AK140*100</f>
        <v>100</v>
      </c>
    </row>
    <row r="270" spans="1:43" hidden="1" x14ac:dyDescent="0.2">
      <c r="A270" s="68" t="s">
        <v>97</v>
      </c>
      <c r="B270" s="68" t="s">
        <v>100</v>
      </c>
      <c r="C270" s="68" t="s">
        <v>108</v>
      </c>
      <c r="D270" s="68"/>
      <c r="E270" s="68"/>
      <c r="F270" s="68" t="s">
        <v>108</v>
      </c>
      <c r="G270" s="69" t="str">
        <f>V!B11</f>
        <v>Miles Ton</v>
      </c>
      <c r="H270" s="68" t="s">
        <v>98</v>
      </c>
      <c r="I270" s="70">
        <v>5</v>
      </c>
      <c r="J270" s="72">
        <f>V!D11</f>
        <v>913.04291232044227</v>
      </c>
      <c r="K270" s="72">
        <f>V!E11</f>
        <v>931.88450393645701</v>
      </c>
      <c r="L270" s="72">
        <f>V!F11</f>
        <v>937.05349722996789</v>
      </c>
      <c r="M270" s="72">
        <f>V!G11</f>
        <v>907.98804294100455</v>
      </c>
      <c r="N270" s="72">
        <f>V!H11</f>
        <v>943.5015614213703</v>
      </c>
      <c r="O270" s="72">
        <f>V!I11</f>
        <v>957.90216253548408</v>
      </c>
      <c r="P270" s="72">
        <f>V!J11</f>
        <v>971.99400844588195</v>
      </c>
      <c r="Q270" s="72">
        <f>V!K11</f>
        <v>985.74704114061615</v>
      </c>
      <c r="R270" s="72">
        <f>V!L11</f>
        <v>998.56188740222763</v>
      </c>
      <c r="S270" s="72">
        <f>V!M11</f>
        <v>1011.1239513571203</v>
      </c>
      <c r="T270" s="72">
        <f>V!N11</f>
        <v>1022.9563485886111</v>
      </c>
      <c r="U270" s="72">
        <f>V!O11</f>
        <v>1034.81696635088</v>
      </c>
      <c r="V270" s="72">
        <f>V!P11</f>
        <v>1046.8032365010847</v>
      </c>
      <c r="W270" s="72">
        <f>V!Q11</f>
        <v>1058.9245752912586</v>
      </c>
      <c r="X270" s="72">
        <f>V!R11</f>
        <v>1071.1843157524679</v>
      </c>
      <c r="Y270" s="72">
        <f>V!S11</f>
        <v>1083.5640261059464</v>
      </c>
      <c r="Z270" s="72">
        <f>V!T11</f>
        <v>1096.0856272030767</v>
      </c>
      <c r="AA270" s="72">
        <f>V!U11</f>
        <v>1108.746372908359</v>
      </c>
      <c r="AB270" s="72">
        <f>V!V11</f>
        <v>1121.5525486481768</v>
      </c>
      <c r="AC270" s="72">
        <f>V!W11</f>
        <v>1134.1215387511027</v>
      </c>
      <c r="AD270" s="72">
        <f>V!X11</f>
        <v>1146.5312533522829</v>
      </c>
      <c r="AE270" s="72">
        <f>V!Y11</f>
        <v>1158.7566408836285</v>
      </c>
      <c r="AF270" s="72">
        <f>V!Z11</f>
        <v>1170.7505398885785</v>
      </c>
      <c r="AG270" s="72">
        <f>V!AA11</f>
        <v>1182.4629723442993</v>
      </c>
      <c r="AH270" s="72">
        <f>V!AB11</f>
        <v>1193.9381510938381</v>
      </c>
      <c r="AI270" s="72">
        <f>V!AC11</f>
        <v>1205.0934260828124</v>
      </c>
      <c r="AJ270" s="72">
        <f>V!AD11</f>
        <v>1215.9100721798418</v>
      </c>
      <c r="AK270" s="72">
        <f>V!AE11</f>
        <v>1226.3882680429147</v>
      </c>
      <c r="AL270" s="72">
        <f>V!AF11</f>
        <v>1236.5181740924609</v>
      </c>
      <c r="AM270" s="72">
        <f>V!AG11</f>
        <v>1246.3569656916097</v>
      </c>
      <c r="AN270" s="72">
        <f>V!AH11</f>
        <v>1255.8975522211924</v>
      </c>
      <c r="AO270" s="72">
        <f>V!AI11</f>
        <v>1265.1279645297486</v>
      </c>
      <c r="AP270" s="72">
        <f>V!AJ11</f>
        <v>1274.0181602418561</v>
      </c>
      <c r="AQ270" s="72">
        <f>V!AK11</f>
        <v>1282.5221451286075</v>
      </c>
    </row>
    <row r="271" spans="1:43" hidden="1" x14ac:dyDescent="0.2">
      <c r="A271" s="68" t="s">
        <v>99</v>
      </c>
      <c r="B271" s="68" t="s">
        <v>100</v>
      </c>
      <c r="C271" s="68" t="s">
        <v>109</v>
      </c>
      <c r="D271" s="68" t="s">
        <v>16</v>
      </c>
      <c r="E271" s="68"/>
      <c r="F271" s="68" t="s">
        <v>101</v>
      </c>
      <c r="G271" s="69" t="str">
        <f>V!B45</f>
        <v>Mcal/Ton</v>
      </c>
      <c r="H271" s="68" t="s">
        <v>102</v>
      </c>
      <c r="I271" s="70">
        <v>5</v>
      </c>
      <c r="J271" s="72">
        <f>V!D45</f>
        <v>613.08245762279614</v>
      </c>
      <c r="K271" s="72">
        <f>V!E45</f>
        <v>0</v>
      </c>
      <c r="L271" s="72">
        <f>V!F45</f>
        <v>0</v>
      </c>
      <c r="M271" s="72">
        <f>V!G45</f>
        <v>0</v>
      </c>
      <c r="N271" s="72">
        <f>V!H45</f>
        <v>0</v>
      </c>
      <c r="O271" s="72">
        <f>V!I45</f>
        <v>0</v>
      </c>
      <c r="P271" s="72">
        <f>V!J45</f>
        <v>0</v>
      </c>
      <c r="Q271" s="72">
        <f>V!K45</f>
        <v>0</v>
      </c>
      <c r="R271" s="72">
        <f>V!L45</f>
        <v>0</v>
      </c>
      <c r="S271" s="72">
        <f>V!M45</f>
        <v>0</v>
      </c>
      <c r="T271" s="72">
        <f>V!N45</f>
        <v>0</v>
      </c>
      <c r="U271" s="72">
        <f>V!O45</f>
        <v>0</v>
      </c>
      <c r="V271" s="72">
        <f>V!P45</f>
        <v>0</v>
      </c>
      <c r="W271" s="72">
        <f>V!Q45</f>
        <v>0</v>
      </c>
      <c r="X271" s="72">
        <f>V!R45</f>
        <v>0</v>
      </c>
      <c r="Y271" s="72">
        <f>V!S45</f>
        <v>0</v>
      </c>
      <c r="Z271" s="72">
        <f>V!T45</f>
        <v>0</v>
      </c>
      <c r="AA271" s="72">
        <f>V!U45</f>
        <v>0</v>
      </c>
      <c r="AB271" s="72">
        <f>V!V45</f>
        <v>0</v>
      </c>
      <c r="AC271" s="72">
        <f>V!W45</f>
        <v>0</v>
      </c>
      <c r="AD271" s="72">
        <f>V!X45</f>
        <v>0</v>
      </c>
      <c r="AE271" s="72">
        <f>V!Y45</f>
        <v>0</v>
      </c>
      <c r="AF271" s="72">
        <f>V!Z45</f>
        <v>0</v>
      </c>
      <c r="AG271" s="72">
        <f>V!AA45</f>
        <v>0</v>
      </c>
      <c r="AH271" s="72">
        <f>V!AB45</f>
        <v>0</v>
      </c>
      <c r="AI271" s="72">
        <f>V!AC45</f>
        <v>0</v>
      </c>
      <c r="AJ271" s="72">
        <f>V!AD45</f>
        <v>0</v>
      </c>
      <c r="AK271" s="72">
        <f>V!AE45</f>
        <v>0</v>
      </c>
      <c r="AL271" s="72">
        <f>V!AF45</f>
        <v>0</v>
      </c>
      <c r="AM271" s="72">
        <f>V!AG45</f>
        <v>0</v>
      </c>
      <c r="AN271" s="72">
        <f>V!AH45</f>
        <v>0</v>
      </c>
      <c r="AO271" s="72">
        <f>V!AI45</f>
        <v>0</v>
      </c>
      <c r="AP271" s="72">
        <f>V!AJ45</f>
        <v>0</v>
      </c>
      <c r="AQ271" s="72">
        <f>V!AK45</f>
        <v>0</v>
      </c>
    </row>
    <row r="272" spans="1:43" hidden="1" x14ac:dyDescent="0.2">
      <c r="A272" s="68" t="s">
        <v>99</v>
      </c>
      <c r="B272" s="68" t="s">
        <v>100</v>
      </c>
      <c r="C272" s="68" t="s">
        <v>109</v>
      </c>
      <c r="D272" s="68" t="s">
        <v>84</v>
      </c>
      <c r="E272" s="68"/>
      <c r="F272" s="68" t="s">
        <v>101</v>
      </c>
      <c r="G272" s="69" t="str">
        <f>V!B46</f>
        <v>Mcal/Ton</v>
      </c>
      <c r="H272" s="68" t="s">
        <v>102</v>
      </c>
      <c r="I272" s="70">
        <v>5</v>
      </c>
      <c r="J272" s="72">
        <f>V!D46</f>
        <v>24.798198606315356</v>
      </c>
      <c r="K272" s="72">
        <f>V!E46</f>
        <v>0</v>
      </c>
      <c r="L272" s="72">
        <f>V!F46</f>
        <v>0</v>
      </c>
      <c r="M272" s="72">
        <f>V!G46</f>
        <v>0</v>
      </c>
      <c r="N272" s="72">
        <f>V!H46</f>
        <v>0</v>
      </c>
      <c r="O272" s="72">
        <f>V!I46</f>
        <v>0</v>
      </c>
      <c r="P272" s="72">
        <f>V!J46</f>
        <v>0</v>
      </c>
      <c r="Q272" s="72">
        <f>V!K46</f>
        <v>0</v>
      </c>
      <c r="R272" s="72">
        <f>V!L46</f>
        <v>0</v>
      </c>
      <c r="S272" s="72">
        <f>V!M46</f>
        <v>0</v>
      </c>
      <c r="T272" s="72">
        <f>V!N46</f>
        <v>0</v>
      </c>
      <c r="U272" s="72">
        <f>V!O46</f>
        <v>0</v>
      </c>
      <c r="V272" s="72">
        <f>V!P46</f>
        <v>0</v>
      </c>
      <c r="W272" s="72">
        <f>V!Q46</f>
        <v>0</v>
      </c>
      <c r="X272" s="72">
        <f>V!R46</f>
        <v>0</v>
      </c>
      <c r="Y272" s="72">
        <f>V!S46</f>
        <v>0</v>
      </c>
      <c r="Z272" s="72">
        <f>V!T46</f>
        <v>0</v>
      </c>
      <c r="AA272" s="72">
        <f>V!U46</f>
        <v>0</v>
      </c>
      <c r="AB272" s="72">
        <f>V!V46</f>
        <v>0</v>
      </c>
      <c r="AC272" s="72">
        <f>V!W46</f>
        <v>0</v>
      </c>
      <c r="AD272" s="72">
        <f>V!X46</f>
        <v>0</v>
      </c>
      <c r="AE272" s="72">
        <f>V!Y46</f>
        <v>0</v>
      </c>
      <c r="AF272" s="72">
        <f>V!Z46</f>
        <v>0</v>
      </c>
      <c r="AG272" s="72">
        <f>V!AA46</f>
        <v>0</v>
      </c>
      <c r="AH272" s="72">
        <f>V!AB46</f>
        <v>0</v>
      </c>
      <c r="AI272" s="72">
        <f>V!AC46</f>
        <v>0</v>
      </c>
      <c r="AJ272" s="72">
        <f>V!AD46</f>
        <v>0</v>
      </c>
      <c r="AK272" s="72">
        <f>V!AE46</f>
        <v>0</v>
      </c>
      <c r="AL272" s="72">
        <f>V!AF46</f>
        <v>0</v>
      </c>
      <c r="AM272" s="72">
        <f>V!AG46</f>
        <v>0</v>
      </c>
      <c r="AN272" s="72">
        <f>V!AH46</f>
        <v>0</v>
      </c>
      <c r="AO272" s="72">
        <f>V!AI46</f>
        <v>0</v>
      </c>
      <c r="AP272" s="72">
        <f>V!AJ46</f>
        <v>0</v>
      </c>
      <c r="AQ272" s="72">
        <f>V!AK46</f>
        <v>0</v>
      </c>
    </row>
    <row r="273" spans="1:43" hidden="1" x14ac:dyDescent="0.2">
      <c r="A273" s="68" t="s">
        <v>99</v>
      </c>
      <c r="B273" s="68" t="s">
        <v>100</v>
      </c>
      <c r="C273" s="68" t="s">
        <v>109</v>
      </c>
      <c r="D273" s="68" t="s">
        <v>85</v>
      </c>
      <c r="E273" s="68"/>
      <c r="F273" s="68" t="s">
        <v>101</v>
      </c>
      <c r="G273" s="69" t="str">
        <f>V!B47</f>
        <v>Mcal/Ton</v>
      </c>
      <c r="H273" s="68" t="s">
        <v>102</v>
      </c>
      <c r="I273" s="70">
        <v>5</v>
      </c>
      <c r="J273" s="72">
        <f>V!D47</f>
        <v>4.7886780637138369</v>
      </c>
      <c r="K273" s="72">
        <f>V!E47</f>
        <v>0</v>
      </c>
      <c r="L273" s="72">
        <f>V!F47</f>
        <v>0</v>
      </c>
      <c r="M273" s="72">
        <f>V!G47</f>
        <v>0</v>
      </c>
      <c r="N273" s="72">
        <f>V!H47</f>
        <v>0</v>
      </c>
      <c r="O273" s="72">
        <f>V!I47</f>
        <v>0</v>
      </c>
      <c r="P273" s="72">
        <f>V!J47</f>
        <v>0</v>
      </c>
      <c r="Q273" s="72">
        <f>V!K47</f>
        <v>0</v>
      </c>
      <c r="R273" s="72">
        <f>V!L47</f>
        <v>0</v>
      </c>
      <c r="S273" s="72">
        <f>V!M47</f>
        <v>0</v>
      </c>
      <c r="T273" s="72">
        <f>V!N47</f>
        <v>0</v>
      </c>
      <c r="U273" s="72">
        <f>V!O47</f>
        <v>0</v>
      </c>
      <c r="V273" s="72">
        <f>V!P47</f>
        <v>0</v>
      </c>
      <c r="W273" s="72">
        <f>V!Q47</f>
        <v>0</v>
      </c>
      <c r="X273" s="72">
        <f>V!R47</f>
        <v>0</v>
      </c>
      <c r="Y273" s="72">
        <f>V!S47</f>
        <v>0</v>
      </c>
      <c r="Z273" s="72">
        <f>V!T47</f>
        <v>0</v>
      </c>
      <c r="AA273" s="72">
        <f>V!U47</f>
        <v>0</v>
      </c>
      <c r="AB273" s="72">
        <f>V!V47</f>
        <v>0</v>
      </c>
      <c r="AC273" s="72">
        <f>V!W47</f>
        <v>0</v>
      </c>
      <c r="AD273" s="72">
        <f>V!X47</f>
        <v>0</v>
      </c>
      <c r="AE273" s="72">
        <f>V!Y47</f>
        <v>0</v>
      </c>
      <c r="AF273" s="72">
        <f>V!Z47</f>
        <v>0</v>
      </c>
      <c r="AG273" s="72">
        <f>V!AA47</f>
        <v>0</v>
      </c>
      <c r="AH273" s="72">
        <f>V!AB47</f>
        <v>0</v>
      </c>
      <c r="AI273" s="72">
        <f>V!AC47</f>
        <v>0</v>
      </c>
      <c r="AJ273" s="72">
        <f>V!AD47</f>
        <v>0</v>
      </c>
      <c r="AK273" s="72">
        <f>V!AE47</f>
        <v>0</v>
      </c>
      <c r="AL273" s="72">
        <f>V!AF47</f>
        <v>0</v>
      </c>
      <c r="AM273" s="72">
        <f>V!AG47</f>
        <v>0</v>
      </c>
      <c r="AN273" s="72">
        <f>V!AH47</f>
        <v>0</v>
      </c>
      <c r="AO273" s="72">
        <f>V!AI47</f>
        <v>0</v>
      </c>
      <c r="AP273" s="72">
        <f>V!AJ47</f>
        <v>0</v>
      </c>
      <c r="AQ273" s="72">
        <f>V!AK47</f>
        <v>0</v>
      </c>
    </row>
    <row r="274" spans="1:43" hidden="1" x14ac:dyDescent="0.2">
      <c r="A274" s="68" t="s">
        <v>99</v>
      </c>
      <c r="B274" s="68" t="s">
        <v>100</v>
      </c>
      <c r="C274" s="68" t="s">
        <v>109</v>
      </c>
      <c r="D274" s="68" t="s">
        <v>16</v>
      </c>
      <c r="E274" s="68" t="s">
        <v>7</v>
      </c>
      <c r="F274" s="68" t="s">
        <v>103</v>
      </c>
      <c r="G274" s="69" t="str">
        <f>V!B52</f>
        <v>%</v>
      </c>
      <c r="H274" s="68" t="s">
        <v>102</v>
      </c>
      <c r="I274" s="70">
        <v>5</v>
      </c>
      <c r="J274" s="72">
        <f>V!D52*100</f>
        <v>24.235024766272055</v>
      </c>
      <c r="K274" s="72">
        <f>V!E52*100</f>
        <v>24.235024766272051</v>
      </c>
      <c r="L274" s="72">
        <f>V!F52*100</f>
        <v>24.235024766272051</v>
      </c>
      <c r="M274" s="72">
        <f>V!G52*100</f>
        <v>24.235024766272051</v>
      </c>
      <c r="N274" s="72">
        <f>V!H52*100</f>
        <v>24.235024766272051</v>
      </c>
      <c r="O274" s="72">
        <f>V!I52*100</f>
        <v>24.235024766272051</v>
      </c>
      <c r="P274" s="72">
        <f>V!J52*100</f>
        <v>24.235024766272051</v>
      </c>
      <c r="Q274" s="72">
        <f>V!K52*100</f>
        <v>24.235024766272051</v>
      </c>
      <c r="R274" s="72">
        <f>V!L52*100</f>
        <v>24.235024766272051</v>
      </c>
      <c r="S274" s="72">
        <f>V!M52*100</f>
        <v>24.235024766272051</v>
      </c>
      <c r="T274" s="72">
        <f>V!N52*100</f>
        <v>24.235024766272051</v>
      </c>
      <c r="U274" s="72">
        <f>V!O52*100</f>
        <v>24.235024766272051</v>
      </c>
      <c r="V274" s="72">
        <f>V!P52*100</f>
        <v>24.235024766272051</v>
      </c>
      <c r="W274" s="72">
        <f>V!Q52*100</f>
        <v>24.235024766272051</v>
      </c>
      <c r="X274" s="72">
        <f>V!R52*100</f>
        <v>24.235024766272051</v>
      </c>
      <c r="Y274" s="72">
        <f>V!S52*100</f>
        <v>24.235024766272051</v>
      </c>
      <c r="Z274" s="72">
        <f>V!T52*100</f>
        <v>24.235024766272051</v>
      </c>
      <c r="AA274" s="72">
        <f>V!U52*100</f>
        <v>24.235024766272051</v>
      </c>
      <c r="AB274" s="72">
        <f>V!V52*100</f>
        <v>24.235024766272051</v>
      </c>
      <c r="AC274" s="72">
        <f>V!W52*100</f>
        <v>23.86733979196417</v>
      </c>
      <c r="AD274" s="72">
        <f>V!X52*100</f>
        <v>23.499654817656378</v>
      </c>
      <c r="AE274" s="72">
        <f>V!Y52*100</f>
        <v>23.131969843348589</v>
      </c>
      <c r="AF274" s="72">
        <f>V!Z52*100</f>
        <v>22.764284869040708</v>
      </c>
      <c r="AG274" s="72">
        <f>V!AA52*100</f>
        <v>22.396599894732915</v>
      </c>
      <c r="AH274" s="72">
        <f>V!AB52*100</f>
        <v>20.340782392413125</v>
      </c>
      <c r="AI274" s="72">
        <f>V!AC52*100</f>
        <v>18.284964890093324</v>
      </c>
      <c r="AJ274" s="72">
        <f>V!AD52*100</f>
        <v>16.229147387774223</v>
      </c>
      <c r="AK274" s="72">
        <f>V!AE52*100</f>
        <v>14.173329885455122</v>
      </c>
      <c r="AL274" s="72">
        <f>V!AF52*100</f>
        <v>10.061970375483986</v>
      </c>
      <c r="AM274" s="72">
        <f>V!AG52*100</f>
        <v>5.5702563214414358</v>
      </c>
      <c r="AN274" s="72">
        <f>V!AH52*100</f>
        <v>1.0785422673975087</v>
      </c>
      <c r="AO274" s="72">
        <f>V!AI52*100</f>
        <v>0</v>
      </c>
      <c r="AP274" s="72">
        <f>V!AJ52*100</f>
        <v>0</v>
      </c>
      <c r="AQ274" s="72">
        <f>V!AK52*100</f>
        <v>0</v>
      </c>
    </row>
    <row r="275" spans="1:43" hidden="1" x14ac:dyDescent="0.2">
      <c r="A275" s="68" t="s">
        <v>99</v>
      </c>
      <c r="B275" s="68" t="s">
        <v>100</v>
      </c>
      <c r="C275" s="68" t="s">
        <v>109</v>
      </c>
      <c r="D275" s="68" t="s">
        <v>16</v>
      </c>
      <c r="E275" s="68" t="s">
        <v>11</v>
      </c>
      <c r="F275" s="68" t="s">
        <v>103</v>
      </c>
      <c r="G275" s="69" t="str">
        <f>V!B53</f>
        <v>%</v>
      </c>
      <c r="H275" s="68" t="s">
        <v>102</v>
      </c>
      <c r="I275" s="70">
        <v>5</v>
      </c>
      <c r="J275" s="72">
        <f>V!D53*100</f>
        <v>0</v>
      </c>
      <c r="K275" s="72">
        <f>V!E53*100</f>
        <v>0</v>
      </c>
      <c r="L275" s="72">
        <f>V!F53*100</f>
        <v>0</v>
      </c>
      <c r="M275" s="72">
        <f>V!G53*100</f>
        <v>0</v>
      </c>
      <c r="N275" s="72">
        <f>V!H53*100</f>
        <v>0</v>
      </c>
      <c r="O275" s="72">
        <f>V!I53*100</f>
        <v>0</v>
      </c>
      <c r="P275" s="72">
        <f>V!J53*100</f>
        <v>0</v>
      </c>
      <c r="Q275" s="72">
        <f>V!K53*100</f>
        <v>0</v>
      </c>
      <c r="R275" s="72">
        <f>V!L53*100</f>
        <v>0</v>
      </c>
      <c r="S275" s="72">
        <f>V!M53*100</f>
        <v>0</v>
      </c>
      <c r="T275" s="72">
        <f>V!N53*100</f>
        <v>0</v>
      </c>
      <c r="U275" s="72">
        <f>V!O53*100</f>
        <v>0</v>
      </c>
      <c r="V275" s="72">
        <f>V!P53*100</f>
        <v>0</v>
      </c>
      <c r="W275" s="72">
        <f>V!Q53*100</f>
        <v>0</v>
      </c>
      <c r="X275" s="72">
        <f>V!R53*100</f>
        <v>0</v>
      </c>
      <c r="Y275" s="72">
        <f>V!S53*100</f>
        <v>0</v>
      </c>
      <c r="Z275" s="72">
        <f>V!T53*100</f>
        <v>0</v>
      </c>
      <c r="AA275" s="72">
        <f>V!U53*100</f>
        <v>0</v>
      </c>
      <c r="AB275" s="72">
        <f>V!V53*100</f>
        <v>0</v>
      </c>
      <c r="AC275" s="72">
        <f>V!W53*100</f>
        <v>0</v>
      </c>
      <c r="AD275" s="72">
        <f>V!X53*100</f>
        <v>0</v>
      </c>
      <c r="AE275" s="72">
        <f>V!Y53*100</f>
        <v>0</v>
      </c>
      <c r="AF275" s="72">
        <f>V!Z53*100</f>
        <v>0</v>
      </c>
      <c r="AG275" s="72">
        <f>V!AA53*100</f>
        <v>0</v>
      </c>
      <c r="AH275" s="72">
        <f>V!AB53*100</f>
        <v>0</v>
      </c>
      <c r="AI275" s="72">
        <f>V!AC53*100</f>
        <v>0</v>
      </c>
      <c r="AJ275" s="72">
        <f>V!AD53*100</f>
        <v>0</v>
      </c>
      <c r="AK275" s="72">
        <f>V!AE53*100</f>
        <v>0</v>
      </c>
      <c r="AL275" s="72">
        <f>V!AF53*100</f>
        <v>0</v>
      </c>
      <c r="AM275" s="72">
        <f>V!AG53*100</f>
        <v>0</v>
      </c>
      <c r="AN275" s="72">
        <f>V!AH53*100</f>
        <v>0</v>
      </c>
      <c r="AO275" s="72">
        <f>V!AI53*100</f>
        <v>0</v>
      </c>
      <c r="AP275" s="72">
        <f>V!AJ53*100</f>
        <v>0</v>
      </c>
      <c r="AQ275" s="72">
        <f>V!AK53*100</f>
        <v>0</v>
      </c>
    </row>
    <row r="276" spans="1:43" hidden="1" x14ac:dyDescent="0.2">
      <c r="A276" s="68" t="s">
        <v>99</v>
      </c>
      <c r="B276" s="68" t="s">
        <v>100</v>
      </c>
      <c r="C276" s="68" t="s">
        <v>109</v>
      </c>
      <c r="D276" s="68" t="s">
        <v>16</v>
      </c>
      <c r="E276" s="68" t="s">
        <v>12</v>
      </c>
      <c r="F276" s="68" t="s">
        <v>103</v>
      </c>
      <c r="G276" s="69" t="str">
        <f>V!B54</f>
        <v>%</v>
      </c>
      <c r="H276" s="68" t="s">
        <v>102</v>
      </c>
      <c r="I276" s="70">
        <v>5</v>
      </c>
      <c r="J276" s="72">
        <f>V!D54*100</f>
        <v>75.764975233727952</v>
      </c>
      <c r="K276" s="72">
        <f>V!E54*100</f>
        <v>75.764975233727952</v>
      </c>
      <c r="L276" s="72">
        <f>V!F54*100</f>
        <v>75.764975233727952</v>
      </c>
      <c r="M276" s="72">
        <f>V!G54*100</f>
        <v>75.764975233727952</v>
      </c>
      <c r="N276" s="72">
        <f>V!H54*100</f>
        <v>75.764975233727952</v>
      </c>
      <c r="O276" s="72">
        <f>V!I54*100</f>
        <v>75.764975233727952</v>
      </c>
      <c r="P276" s="72">
        <f>V!J54*100</f>
        <v>75.764975233727952</v>
      </c>
      <c r="Q276" s="72">
        <f>V!K54*100</f>
        <v>75.764975233727952</v>
      </c>
      <c r="R276" s="72">
        <f>V!L54*100</f>
        <v>75.764975233727952</v>
      </c>
      <c r="S276" s="72">
        <f>V!M54*100</f>
        <v>75.764975233727952</v>
      </c>
      <c r="T276" s="72">
        <f>V!N54*100</f>
        <v>75.764975233727952</v>
      </c>
      <c r="U276" s="72">
        <f>V!O54*100</f>
        <v>75.764975233727952</v>
      </c>
      <c r="V276" s="72">
        <f>V!P54*100</f>
        <v>75.764975233727952</v>
      </c>
      <c r="W276" s="72">
        <f>V!Q54*100</f>
        <v>75.764975233727952</v>
      </c>
      <c r="X276" s="72">
        <f>V!R54*100</f>
        <v>75.764975233727952</v>
      </c>
      <c r="Y276" s="72">
        <f>V!S54*100</f>
        <v>75.764975233727952</v>
      </c>
      <c r="Z276" s="72">
        <f>V!T54*100</f>
        <v>75.764975233727952</v>
      </c>
      <c r="AA276" s="72">
        <f>V!U54*100</f>
        <v>75.764975233727952</v>
      </c>
      <c r="AB276" s="72">
        <f>V!V54*100</f>
        <v>75.764975233727952</v>
      </c>
      <c r="AC276" s="72">
        <f>V!W54*100</f>
        <v>75.764975233727952</v>
      </c>
      <c r="AD276" s="72">
        <f>V!X54*100</f>
        <v>75.764975233727952</v>
      </c>
      <c r="AE276" s="72">
        <f>V!Y54*100</f>
        <v>75.764975233727952</v>
      </c>
      <c r="AF276" s="72">
        <f>V!Z54*100</f>
        <v>75.764975233727952</v>
      </c>
      <c r="AG276" s="72">
        <f>V!AA54*100</f>
        <v>75.764975233727952</v>
      </c>
      <c r="AH276" s="72">
        <f>V!AB54*100</f>
        <v>75.764975233727952</v>
      </c>
      <c r="AI276" s="72">
        <f>V!AC54*100</f>
        <v>75.764975233727952</v>
      </c>
      <c r="AJ276" s="72">
        <f>V!AD54*100</f>
        <v>75.764975233727952</v>
      </c>
      <c r="AK276" s="72">
        <f>V!AE54*100</f>
        <v>75.764975233727952</v>
      </c>
      <c r="AL276" s="72">
        <f>V!AF54*100</f>
        <v>77.820517241379292</v>
      </c>
      <c r="AM276" s="72">
        <f>V!AG54*100</f>
        <v>80.256413793103434</v>
      </c>
      <c r="AN276" s="72">
        <f>V!AH54*100</f>
        <v>82.692310344827575</v>
      </c>
      <c r="AO276" s="72">
        <f>V!AI54*100</f>
        <v>81.715035109905969</v>
      </c>
      <c r="AP276" s="72">
        <f>V!AJ54*100</f>
        <v>79.659217607586868</v>
      </c>
      <c r="AQ276" s="72">
        <f>V!AK54*100</f>
        <v>77.603400105267085</v>
      </c>
    </row>
    <row r="277" spans="1:43" hidden="1" x14ac:dyDescent="0.2">
      <c r="A277" s="68" t="s">
        <v>99</v>
      </c>
      <c r="B277" s="68" t="s">
        <v>100</v>
      </c>
      <c r="C277" s="68" t="s">
        <v>109</v>
      </c>
      <c r="D277" s="68" t="s">
        <v>16</v>
      </c>
      <c r="E277" s="68" t="s">
        <v>13</v>
      </c>
      <c r="F277" s="68" t="s">
        <v>103</v>
      </c>
      <c r="G277" s="69" t="str">
        <f>V!B55</f>
        <v>%</v>
      </c>
      <c r="H277" s="68" t="s">
        <v>102</v>
      </c>
      <c r="I277" s="70">
        <v>5</v>
      </c>
      <c r="J277" s="72">
        <f>V!D55*100</f>
        <v>0</v>
      </c>
      <c r="K277" s="72">
        <f>V!E55*100</f>
        <v>0</v>
      </c>
      <c r="L277" s="72">
        <f>V!F55*100</f>
        <v>0</v>
      </c>
      <c r="M277" s="72">
        <f>V!G55*100</f>
        <v>0</v>
      </c>
      <c r="N277" s="72">
        <f>V!H55*100</f>
        <v>0</v>
      </c>
      <c r="O277" s="72">
        <f>V!I55*100</f>
        <v>0</v>
      </c>
      <c r="P277" s="72">
        <f>V!J55*100</f>
        <v>0</v>
      </c>
      <c r="Q277" s="72">
        <f>V!K55*100</f>
        <v>0</v>
      </c>
      <c r="R277" s="72">
        <f>V!L55*100</f>
        <v>0</v>
      </c>
      <c r="S277" s="72">
        <f>V!M55*100</f>
        <v>0</v>
      </c>
      <c r="T277" s="72">
        <f>V!N55*100</f>
        <v>0</v>
      </c>
      <c r="U277" s="72">
        <f>V!O55*100</f>
        <v>0</v>
      </c>
      <c r="V277" s="72">
        <f>V!P55*100</f>
        <v>0</v>
      </c>
      <c r="W277" s="72">
        <f>V!Q55*100</f>
        <v>0</v>
      </c>
      <c r="X277" s="72">
        <f>V!R55*100</f>
        <v>0</v>
      </c>
      <c r="Y277" s="72">
        <f>V!S55*100</f>
        <v>0</v>
      </c>
      <c r="Z277" s="72">
        <f>V!T55*100</f>
        <v>0</v>
      </c>
      <c r="AA277" s="72">
        <f>V!U55*100</f>
        <v>0</v>
      </c>
      <c r="AB277" s="72">
        <f>V!V55*100</f>
        <v>0</v>
      </c>
      <c r="AC277" s="72">
        <f>V!W55*100</f>
        <v>0</v>
      </c>
      <c r="AD277" s="72">
        <f>V!X55*100</f>
        <v>0</v>
      </c>
      <c r="AE277" s="72">
        <f>V!Y55*100</f>
        <v>0</v>
      </c>
      <c r="AF277" s="72">
        <f>V!Z55*100</f>
        <v>0</v>
      </c>
      <c r="AG277" s="72">
        <f>V!AA55*100</f>
        <v>0</v>
      </c>
      <c r="AH277" s="72">
        <f>V!AB55*100</f>
        <v>0</v>
      </c>
      <c r="AI277" s="72">
        <f>V!AC55*100</f>
        <v>0</v>
      </c>
      <c r="AJ277" s="72">
        <f>V!AD55*100</f>
        <v>0</v>
      </c>
      <c r="AK277" s="72">
        <f>V!AE55*100</f>
        <v>0</v>
      </c>
      <c r="AL277" s="72">
        <f>V!AF55*100</f>
        <v>0</v>
      </c>
      <c r="AM277" s="72">
        <f>V!AG55*100</f>
        <v>0</v>
      </c>
      <c r="AN277" s="72">
        <f>V!AH55*100</f>
        <v>0</v>
      </c>
      <c r="AO277" s="72">
        <f>V!AI55*100</f>
        <v>0</v>
      </c>
      <c r="AP277" s="72">
        <f>V!AJ55*100</f>
        <v>0</v>
      </c>
      <c r="AQ277" s="72">
        <f>V!AK55*100</f>
        <v>0</v>
      </c>
    </row>
    <row r="278" spans="1:43" hidden="1" x14ac:dyDescent="0.2">
      <c r="A278" s="68" t="s">
        <v>99</v>
      </c>
      <c r="B278" s="68" t="s">
        <v>100</v>
      </c>
      <c r="C278" s="68" t="s">
        <v>109</v>
      </c>
      <c r="D278" s="68" t="s">
        <v>16</v>
      </c>
      <c r="E278" s="68" t="s">
        <v>55</v>
      </c>
      <c r="F278" s="68" t="s">
        <v>103</v>
      </c>
      <c r="G278" s="69" t="str">
        <f>V!B56</f>
        <v>%</v>
      </c>
      <c r="H278" s="68" t="s">
        <v>102</v>
      </c>
      <c r="I278" s="70">
        <v>5</v>
      </c>
      <c r="J278" s="72">
        <f>V!D56*100</f>
        <v>0</v>
      </c>
      <c r="K278" s="72">
        <f>V!E56*100</f>
        <v>0</v>
      </c>
      <c r="L278" s="72">
        <f>V!F56*100</f>
        <v>0</v>
      </c>
      <c r="M278" s="72">
        <f>V!G56*100</f>
        <v>0</v>
      </c>
      <c r="N278" s="72">
        <f>V!H56*100</f>
        <v>0</v>
      </c>
      <c r="O278" s="72">
        <f>V!I56*100</f>
        <v>0</v>
      </c>
      <c r="P278" s="72">
        <f>V!J56*100</f>
        <v>0</v>
      </c>
      <c r="Q278" s="72">
        <f>V!K56*100</f>
        <v>0</v>
      </c>
      <c r="R278" s="72">
        <f>V!L56*100</f>
        <v>0</v>
      </c>
      <c r="S278" s="72">
        <f>V!M56*100</f>
        <v>0</v>
      </c>
      <c r="T278" s="72">
        <f>V!N56*100</f>
        <v>0</v>
      </c>
      <c r="U278" s="72">
        <f>V!O56*100</f>
        <v>0</v>
      </c>
      <c r="V278" s="72">
        <f>V!P56*100</f>
        <v>0</v>
      </c>
      <c r="W278" s="72">
        <f>V!Q56*100</f>
        <v>0</v>
      </c>
      <c r="X278" s="72">
        <f>V!R56*100</f>
        <v>0</v>
      </c>
      <c r="Y278" s="72">
        <f>V!S56*100</f>
        <v>0</v>
      </c>
      <c r="Z278" s="72">
        <f>V!T56*100</f>
        <v>0</v>
      </c>
      <c r="AA278" s="72">
        <f>V!U56*100</f>
        <v>0</v>
      </c>
      <c r="AB278" s="72">
        <f>V!V56*100</f>
        <v>0</v>
      </c>
      <c r="AC278" s="72">
        <f>V!W56*100</f>
        <v>0</v>
      </c>
      <c r="AD278" s="72">
        <f>V!X56*100</f>
        <v>0</v>
      </c>
      <c r="AE278" s="72">
        <f>V!Y56*100</f>
        <v>0</v>
      </c>
      <c r="AF278" s="72">
        <f>V!Z56*100</f>
        <v>0</v>
      </c>
      <c r="AG278" s="72">
        <f>V!AA56*100</f>
        <v>0</v>
      </c>
      <c r="AH278" s="72">
        <f>V!AB56*100</f>
        <v>0</v>
      </c>
      <c r="AI278" s="72">
        <f>V!AC56*100</f>
        <v>0</v>
      </c>
      <c r="AJ278" s="72">
        <f>V!AD56*100</f>
        <v>0</v>
      </c>
      <c r="AK278" s="72">
        <f>V!AE56*100</f>
        <v>0</v>
      </c>
      <c r="AL278" s="72">
        <f>V!AF56*100</f>
        <v>0</v>
      </c>
      <c r="AM278" s="72">
        <f>V!AG56*100</f>
        <v>0</v>
      </c>
      <c r="AN278" s="72">
        <f>V!AH56*100</f>
        <v>0</v>
      </c>
      <c r="AO278" s="72">
        <f>V!AI56*100</f>
        <v>0</v>
      </c>
      <c r="AP278" s="72">
        <f>V!AJ56*100</f>
        <v>0</v>
      </c>
      <c r="AQ278" s="72">
        <f>V!AK56*100</f>
        <v>0</v>
      </c>
    </row>
    <row r="279" spans="1:43" hidden="1" x14ac:dyDescent="0.2">
      <c r="A279" s="68" t="s">
        <v>99</v>
      </c>
      <c r="B279" s="68" t="s">
        <v>100</v>
      </c>
      <c r="C279" s="68" t="s">
        <v>109</v>
      </c>
      <c r="D279" s="68" t="s">
        <v>16</v>
      </c>
      <c r="E279" s="68" t="s">
        <v>80</v>
      </c>
      <c r="F279" s="68" t="s">
        <v>103</v>
      </c>
      <c r="G279" s="69" t="str">
        <f>V!B57</f>
        <v>%</v>
      </c>
      <c r="H279" s="68" t="s">
        <v>102</v>
      </c>
      <c r="I279" s="70">
        <v>5</v>
      </c>
      <c r="J279" s="72">
        <f>V!D57*100</f>
        <v>0</v>
      </c>
      <c r="K279" s="72">
        <f>V!E57*100</f>
        <v>0</v>
      </c>
      <c r="L279" s="72">
        <f>V!F57*100</f>
        <v>0</v>
      </c>
      <c r="M279" s="72">
        <f>V!G57*100</f>
        <v>0</v>
      </c>
      <c r="N279" s="72">
        <f>V!H57*100</f>
        <v>0</v>
      </c>
      <c r="O279" s="72">
        <f>V!I57*100</f>
        <v>0</v>
      </c>
      <c r="P279" s="72">
        <f>V!J57*100</f>
        <v>0</v>
      </c>
      <c r="Q279" s="72">
        <f>V!K57*100</f>
        <v>0</v>
      </c>
      <c r="R279" s="72">
        <f>V!L57*100</f>
        <v>0</v>
      </c>
      <c r="S279" s="72">
        <f>V!M57*100</f>
        <v>0</v>
      </c>
      <c r="T279" s="72">
        <f>V!N57*100</f>
        <v>0</v>
      </c>
      <c r="U279" s="72">
        <f>V!O57*100</f>
        <v>0</v>
      </c>
      <c r="V279" s="72">
        <f>V!P57*100</f>
        <v>0</v>
      </c>
      <c r="W279" s="72">
        <f>V!Q57*100</f>
        <v>0</v>
      </c>
      <c r="X279" s="72">
        <f>V!R57*100</f>
        <v>0</v>
      </c>
      <c r="Y279" s="72">
        <f>V!S57*100</f>
        <v>0</v>
      </c>
      <c r="Z279" s="72">
        <f>V!T57*100</f>
        <v>0</v>
      </c>
      <c r="AA279" s="72">
        <f>V!U57*100</f>
        <v>0</v>
      </c>
      <c r="AB279" s="72">
        <f>V!V57*100</f>
        <v>0</v>
      </c>
      <c r="AC279" s="72">
        <f>V!W57*100</f>
        <v>0.36768497430787916</v>
      </c>
      <c r="AD279" s="72">
        <f>V!X57*100</f>
        <v>0.73536994861567229</v>
      </c>
      <c r="AE279" s="72">
        <f>V!Y57*100</f>
        <v>1.1030549229234652</v>
      </c>
      <c r="AF279" s="72">
        <f>V!Z57*100</f>
        <v>1.4707398972313446</v>
      </c>
      <c r="AG279" s="72">
        <f>V!AA57*100</f>
        <v>1.8384248715391376</v>
      </c>
      <c r="AH279" s="72">
        <f>V!AB57*100</f>
        <v>3.8942423738589289</v>
      </c>
      <c r="AI279" s="72">
        <f>V!AC57*100</f>
        <v>5.9500598761787202</v>
      </c>
      <c r="AJ279" s="72">
        <f>V!AD57*100</f>
        <v>8.0058773784978232</v>
      </c>
      <c r="AK279" s="72">
        <f>V!AE57*100</f>
        <v>10.061694880816924</v>
      </c>
      <c r="AL279" s="72">
        <f>V!AF57*100</f>
        <v>12.117512383136717</v>
      </c>
      <c r="AM279" s="72">
        <f>V!AG57*100</f>
        <v>14.17332988545513</v>
      </c>
      <c r="AN279" s="72">
        <f>V!AH57*100</f>
        <v>16.229147387774923</v>
      </c>
      <c r="AO279" s="72">
        <f>V!AI57*100</f>
        <v>18.284964890094024</v>
      </c>
      <c r="AP279" s="72">
        <f>V!AJ57*100</f>
        <v>20.340782392413129</v>
      </c>
      <c r="AQ279" s="72">
        <f>V!AK57*100</f>
        <v>22.396599894732919</v>
      </c>
    </row>
    <row r="280" spans="1:43" hidden="1" x14ac:dyDescent="0.2">
      <c r="A280" s="68" t="s">
        <v>99</v>
      </c>
      <c r="B280" s="68" t="s">
        <v>100</v>
      </c>
      <c r="C280" s="68" t="s">
        <v>109</v>
      </c>
      <c r="D280" s="68" t="s">
        <v>84</v>
      </c>
      <c r="E280" s="68" t="s">
        <v>7</v>
      </c>
      <c r="F280" s="68" t="s">
        <v>103</v>
      </c>
      <c r="G280" s="69" t="str">
        <f>V!B60</f>
        <v>%</v>
      </c>
      <c r="H280" s="68" t="s">
        <v>102</v>
      </c>
      <c r="I280" s="70">
        <v>5</v>
      </c>
      <c r="J280" s="72">
        <f>V!D60*100</f>
        <v>38.244203498197535</v>
      </c>
      <c r="K280" s="72">
        <f>V!E60*100</f>
        <v>38.244203498197535</v>
      </c>
      <c r="L280" s="72">
        <f>V!F60*100</f>
        <v>38.244203498197535</v>
      </c>
      <c r="M280" s="72">
        <f>V!G60*100</f>
        <v>38.244203498197535</v>
      </c>
      <c r="N280" s="72">
        <f>V!H60*100</f>
        <v>38.244203498197535</v>
      </c>
      <c r="O280" s="72">
        <f>V!I60*100</f>
        <v>38.244203498197535</v>
      </c>
      <c r="P280" s="72">
        <f>V!J60*100</f>
        <v>38.244199673777182</v>
      </c>
      <c r="Q280" s="72">
        <f>V!K60*100</f>
        <v>38.244178164554896</v>
      </c>
      <c r="R280" s="72">
        <f>V!L60*100</f>
        <v>38.244035684160202</v>
      </c>
      <c r="S280" s="72">
        <f>V!M60*100</f>
        <v>38.243091894885389</v>
      </c>
      <c r="T280" s="72">
        <f>V!N60*100</f>
        <v>38.236841238940059</v>
      </c>
      <c r="U280" s="72">
        <f>V!O60*100</f>
        <v>38.195487296718191</v>
      </c>
      <c r="V280" s="72">
        <f>V!P60*100</f>
        <v>37.923790158194556</v>
      </c>
      <c r="W280" s="72">
        <f>V!Q60*100</f>
        <v>35.452376642829108</v>
      </c>
      <c r="X280" s="72">
        <f>V!R60*100</f>
        <v>35.29176172799712</v>
      </c>
      <c r="Y280" s="72">
        <f>V!S60*100</f>
        <v>35.121642645283487</v>
      </c>
      <c r="Z280" s="72">
        <f>V!T60*100</f>
        <v>34.941457198247392</v>
      </c>
      <c r="AA280" s="72">
        <f>V!U60*100</f>
        <v>34.750612934034521</v>
      </c>
      <c r="AB280" s="72">
        <f>V!V60*100</f>
        <v>34.548486198796255</v>
      </c>
      <c r="AC280" s="72">
        <f>V!W60*100</f>
        <v>34.334421298363246</v>
      </c>
      <c r="AD280" s="72">
        <f>V!X60*100</f>
        <v>34.10772979501855</v>
      </c>
      <c r="AE280" s="72">
        <f>V!Y60*100</f>
        <v>33.867689975882662</v>
      </c>
      <c r="AF280" s="72">
        <f>V!Z60*100</f>
        <v>33.613546533481056</v>
      </c>
      <c r="AG280" s="72">
        <f>V!AA60*100</f>
        <v>33.344510504477967</v>
      </c>
      <c r="AH280" s="72">
        <f>V!AB60*100</f>
        <v>33.059759518263242</v>
      </c>
      <c r="AI280" s="72">
        <f>V!AC60*100</f>
        <v>32.758438412977647</v>
      </c>
      <c r="AJ280" s="72">
        <f>V!AD60*100</f>
        <v>32.439660282518837</v>
      </c>
      <c r="AK280" s="72">
        <f>V!AE60*100</f>
        <v>32.102508023904342</v>
      </c>
      <c r="AL280" s="72">
        <f>V!AF60*100</f>
        <v>31.746036459839832</v>
      </c>
      <c r="AM280" s="72">
        <f>V!AG60*100</f>
        <v>31.369275116151286</v>
      </c>
      <c r="AN280" s="72">
        <f>V!AH60*100</f>
        <v>30.971231737517758</v>
      </c>
      <c r="AO280" s="72">
        <f>V!AI60*100</f>
        <v>30.550896627243574</v>
      </c>
      <c r="AP280" s="72">
        <f>V!AJ60*100</f>
        <v>30.107247897114895</v>
      </c>
      <c r="AQ280" s="72">
        <f>V!AK60*100</f>
        <v>29.639257711103077</v>
      </c>
    </row>
    <row r="281" spans="1:43" hidden="1" x14ac:dyDescent="0.2">
      <c r="A281" s="68" t="s">
        <v>99</v>
      </c>
      <c r="B281" s="68" t="s">
        <v>100</v>
      </c>
      <c r="C281" s="68" t="s">
        <v>109</v>
      </c>
      <c r="D281" s="68" t="s">
        <v>84</v>
      </c>
      <c r="E281" s="68" t="s">
        <v>9</v>
      </c>
      <c r="F281" s="68" t="s">
        <v>103</v>
      </c>
      <c r="G281" s="69" t="str">
        <f>V!B61</f>
        <v>%</v>
      </c>
      <c r="H281" s="68" t="s">
        <v>102</v>
      </c>
      <c r="I281" s="70">
        <v>5</v>
      </c>
      <c r="J281" s="72">
        <f>V!D61*100</f>
        <v>19.805783866713998</v>
      </c>
      <c r="K281" s="72">
        <f>V!E61*100</f>
        <v>19.805783866713998</v>
      </c>
      <c r="L281" s="72">
        <f>V!F61*100</f>
        <v>19.805783866713998</v>
      </c>
      <c r="M281" s="72">
        <f>V!G61*100</f>
        <v>19.805783866713998</v>
      </c>
      <c r="N281" s="72">
        <f>V!H61*100</f>
        <v>19.805783866713998</v>
      </c>
      <c r="O281" s="72">
        <f>V!I61*100</f>
        <v>19.805783866713998</v>
      </c>
      <c r="P281" s="72">
        <f>V!J61*100</f>
        <v>19.805781886135613</v>
      </c>
      <c r="Q281" s="72">
        <f>V!K61*100</f>
        <v>19.805770747009447</v>
      </c>
      <c r="R281" s="72">
        <f>V!L61*100</f>
        <v>19.805696959725509</v>
      </c>
      <c r="S281" s="72">
        <f>V!M61*100</f>
        <v>19.805208193201885</v>
      </c>
      <c r="T281" s="72">
        <f>V!N61*100</f>
        <v>19.801971123806929</v>
      </c>
      <c r="U281" s="72">
        <f>V!O61*100</f>
        <v>19.780554878552365</v>
      </c>
      <c r="V281" s="72">
        <f>V!P61*100</f>
        <v>19.639849247094844</v>
      </c>
      <c r="W281" s="72">
        <f>V!Q61*100</f>
        <v>18.359961644443874</v>
      </c>
      <c r="X281" s="72">
        <f>V!R61*100</f>
        <v>18.276782914127711</v>
      </c>
      <c r="Y281" s="72">
        <f>V!S61*100</f>
        <v>18.188682196224441</v>
      </c>
      <c r="Z281" s="72">
        <f>V!T61*100</f>
        <v>18.095368342267665</v>
      </c>
      <c r="AA281" s="72">
        <f>V!U61*100</f>
        <v>17.996534534697837</v>
      </c>
      <c r="AB281" s="72">
        <f>V!V61*100</f>
        <v>17.891857797685855</v>
      </c>
      <c r="AC281" s="72">
        <f>V!W61*100</f>
        <v>17.780998562465392</v>
      </c>
      <c r="AD281" s="72">
        <f>V!X61*100</f>
        <v>17.66360030314808</v>
      </c>
      <c r="AE281" s="72">
        <f>V!Y61*100</f>
        <v>17.539289261412446</v>
      </c>
      <c r="AF281" s="72">
        <f>V!Z61*100</f>
        <v>17.407674281077295</v>
      </c>
      <c r="AG281" s="72">
        <f>V!AA61*100</f>
        <v>17.268346776373335</v>
      </c>
      <c r="AH281" s="72">
        <f>V!AB61*100</f>
        <v>17.120880860680561</v>
      </c>
      <c r="AI281" s="72">
        <f>V!AC61*100</f>
        <v>16.964833665553407</v>
      </c>
      <c r="AJ281" s="72">
        <f>V!AD61*100</f>
        <v>16.799745882940805</v>
      </c>
      <c r="AK281" s="72">
        <f>V!AE61*100</f>
        <v>16.625142566529526</v>
      </c>
      <c r="AL281" s="72">
        <f>V!AF61*100</f>
        <v>16.440534230972901</v>
      </c>
      <c r="AM281" s="72">
        <f>V!AG61*100</f>
        <v>16.245418290258389</v>
      </c>
      <c r="AN281" s="72">
        <f>V!AH61*100</f>
        <v>16.039280878423838</v>
      </c>
      <c r="AO281" s="72">
        <f>V!AI61*100</f>
        <v>15.821599097024622</v>
      </c>
      <c r="AP281" s="72">
        <f>V!AJ61*100</f>
        <v>15.591843733912281</v>
      </c>
      <c r="AQ281" s="72">
        <f>V!AK61*100</f>
        <v>15.349482496703349</v>
      </c>
    </row>
    <row r="282" spans="1:43" hidden="1" x14ac:dyDescent="0.2">
      <c r="A282" s="68" t="s">
        <v>99</v>
      </c>
      <c r="B282" s="68" t="s">
        <v>100</v>
      </c>
      <c r="C282" s="68" t="s">
        <v>109</v>
      </c>
      <c r="D282" s="68" t="s">
        <v>84</v>
      </c>
      <c r="E282" s="68" t="s">
        <v>10</v>
      </c>
      <c r="F282" s="68" t="s">
        <v>103</v>
      </c>
      <c r="G282" s="69" t="str">
        <f>V!B62</f>
        <v>%</v>
      </c>
      <c r="H282" s="68" t="s">
        <v>102</v>
      </c>
      <c r="I282" s="70">
        <v>5</v>
      </c>
      <c r="J282" s="72">
        <f>V!D62*100</f>
        <v>0</v>
      </c>
      <c r="K282" s="72">
        <f>V!E62*100</f>
        <v>0</v>
      </c>
      <c r="L282" s="72">
        <f>V!F62*100</f>
        <v>0</v>
      </c>
      <c r="M282" s="72">
        <f>V!G62*100</f>
        <v>0</v>
      </c>
      <c r="N282" s="72">
        <f>V!H62*100</f>
        <v>0</v>
      </c>
      <c r="O282" s="72">
        <f>V!I62*100</f>
        <v>0</v>
      </c>
      <c r="P282" s="72">
        <f>V!J62*100</f>
        <v>0</v>
      </c>
      <c r="Q282" s="72">
        <f>V!K62*100</f>
        <v>0</v>
      </c>
      <c r="R282" s="72">
        <f>V!L62*100</f>
        <v>0</v>
      </c>
      <c r="S282" s="72">
        <f>V!M62*100</f>
        <v>0</v>
      </c>
      <c r="T282" s="72">
        <f>V!N62*100</f>
        <v>0</v>
      </c>
      <c r="U282" s="72">
        <f>V!O62*100</f>
        <v>0</v>
      </c>
      <c r="V282" s="72">
        <f>V!P62*100</f>
        <v>0</v>
      </c>
      <c r="W282" s="72">
        <f>V!Q62*100</f>
        <v>0</v>
      </c>
      <c r="X282" s="72">
        <f>V!R62*100</f>
        <v>0</v>
      </c>
      <c r="Y282" s="72">
        <f>V!S62*100</f>
        <v>0</v>
      </c>
      <c r="Z282" s="72">
        <f>V!T62*100</f>
        <v>0</v>
      </c>
      <c r="AA282" s="72">
        <f>V!U62*100</f>
        <v>0</v>
      </c>
      <c r="AB282" s="72">
        <f>V!V62*100</f>
        <v>0</v>
      </c>
      <c r="AC282" s="72">
        <f>V!W62*100</f>
        <v>0</v>
      </c>
      <c r="AD282" s="72">
        <f>V!X62*100</f>
        <v>0</v>
      </c>
      <c r="AE282" s="72">
        <f>V!Y62*100</f>
        <v>0</v>
      </c>
      <c r="AF282" s="72">
        <f>V!Z62*100</f>
        <v>0</v>
      </c>
      <c r="AG282" s="72">
        <f>V!AA62*100</f>
        <v>0</v>
      </c>
      <c r="AH282" s="72">
        <f>V!AB62*100</f>
        <v>0</v>
      </c>
      <c r="AI282" s="72">
        <f>V!AC62*100</f>
        <v>0</v>
      </c>
      <c r="AJ282" s="72">
        <f>V!AD62*100</f>
        <v>0</v>
      </c>
      <c r="AK282" s="72">
        <f>V!AE62*100</f>
        <v>0</v>
      </c>
      <c r="AL282" s="72">
        <f>V!AF62*100</f>
        <v>0</v>
      </c>
      <c r="AM282" s="72">
        <f>V!AG62*100</f>
        <v>0</v>
      </c>
      <c r="AN282" s="72">
        <f>V!AH62*100</f>
        <v>0</v>
      </c>
      <c r="AO282" s="72">
        <f>V!AI62*100</f>
        <v>0</v>
      </c>
      <c r="AP282" s="72">
        <f>V!AJ62*100</f>
        <v>0</v>
      </c>
      <c r="AQ282" s="72">
        <f>V!AK62*100</f>
        <v>0</v>
      </c>
    </row>
    <row r="283" spans="1:43" hidden="1" x14ac:dyDescent="0.2">
      <c r="A283" s="68" t="s">
        <v>99</v>
      </c>
      <c r="B283" s="68" t="s">
        <v>100</v>
      </c>
      <c r="C283" s="68" t="s">
        <v>109</v>
      </c>
      <c r="D283" s="68" t="s">
        <v>84</v>
      </c>
      <c r="E283" s="68" t="s">
        <v>11</v>
      </c>
      <c r="F283" s="68" t="s">
        <v>103</v>
      </c>
      <c r="G283" s="69" t="str">
        <f>V!B63</f>
        <v>%</v>
      </c>
      <c r="H283" s="68" t="s">
        <v>102</v>
      </c>
      <c r="I283" s="70">
        <v>5</v>
      </c>
      <c r="J283" s="72">
        <f>V!D63*100</f>
        <v>3.3288358332033132</v>
      </c>
      <c r="K283" s="72">
        <f>V!E63*100</f>
        <v>3.3288358332033132</v>
      </c>
      <c r="L283" s="72">
        <f>V!F63*100</f>
        <v>3.3288358332033132</v>
      </c>
      <c r="M283" s="72">
        <f>V!G63*100</f>
        <v>3.3288358332033132</v>
      </c>
      <c r="N283" s="72">
        <f>V!H63*100</f>
        <v>3.3288358332033132</v>
      </c>
      <c r="O283" s="72">
        <f>V!I63*100</f>
        <v>3.3288358332033132</v>
      </c>
      <c r="P283" s="72">
        <f>V!J63*100</f>
        <v>3.3288355003197303</v>
      </c>
      <c r="Q283" s="72">
        <f>V!K63*100</f>
        <v>3.3288336281230744</v>
      </c>
      <c r="R283" s="72">
        <f>V!L63*100</f>
        <v>3.3288212264046435</v>
      </c>
      <c r="S283" s="72">
        <f>V!M63*100</f>
        <v>3.3287390774965839</v>
      </c>
      <c r="T283" s="72">
        <f>V!N63*100</f>
        <v>3.3281950105377094</v>
      </c>
      <c r="U283" s="72">
        <f>V!O63*100</f>
        <v>3.3245954981379064</v>
      </c>
      <c r="V283" s="72">
        <f>V!P63*100</f>
        <v>3.3009465503819695</v>
      </c>
      <c r="W283" s="72">
        <f>V!Q63*100</f>
        <v>3.0858308173794717</v>
      </c>
      <c r="X283" s="72">
        <f>V!R63*100</f>
        <v>3.0718506416944216</v>
      </c>
      <c r="Y283" s="72">
        <f>V!S63*100</f>
        <v>3.0570432082365504</v>
      </c>
      <c r="Z283" s="72">
        <f>V!T63*100</f>
        <v>3.0413595825403381</v>
      </c>
      <c r="AA283" s="72">
        <f>V!U63*100</f>
        <v>3.0247481965742775</v>
      </c>
      <c r="AB283" s="72">
        <f>V!V63*100</f>
        <v>3.0071547665230738</v>
      </c>
      <c r="AC283" s="72">
        <f>V!W63*100</f>
        <v>2.9885222197313466</v>
      </c>
      <c r="AD283" s="72">
        <f>V!X63*100</f>
        <v>2.9687906334936542</v>
      </c>
      <c r="AE283" s="72">
        <f>V!Y63*100</f>
        <v>2.9478971887818859</v>
      </c>
      <c r="AF283" s="72">
        <f>V!Z63*100</f>
        <v>2.9257761424413609</v>
      </c>
      <c r="AG283" s="72">
        <f>V!AA63*100</f>
        <v>2.902358821858114</v>
      </c>
      <c r="AH283" s="72">
        <f>V!AB63*100</f>
        <v>2.8775736465962933</v>
      </c>
      <c r="AI283" s="72">
        <f>V!AC63*100</f>
        <v>2.8513461820179713</v>
      </c>
      <c r="AJ283" s="72">
        <f>V!AD63*100</f>
        <v>2.8235992304161979</v>
      </c>
      <c r="AK283" s="72">
        <f>V!AE63*100</f>
        <v>2.7942529656999184</v>
      </c>
      <c r="AL283" s="72">
        <f>V!AF63*100</f>
        <v>2.7632251181456633</v>
      </c>
      <c r="AM283" s="72">
        <f>V!AG63*100</f>
        <v>2.7304312161496296</v>
      </c>
      <c r="AN283" s="72">
        <f>V!AH63*100</f>
        <v>2.695784892242608</v>
      </c>
      <c r="AO283" s="72">
        <f>V!AI63*100</f>
        <v>2.6591982608306055</v>
      </c>
      <c r="AP283" s="72">
        <f>V!AJ63*100</f>
        <v>2.6205823751506463</v>
      </c>
      <c r="AQ283" s="72">
        <f>V!AK63*100</f>
        <v>2.5798477707325667</v>
      </c>
    </row>
    <row r="284" spans="1:43" hidden="1" x14ac:dyDescent="0.2">
      <c r="A284" s="68" t="s">
        <v>99</v>
      </c>
      <c r="B284" s="68" t="s">
        <v>100</v>
      </c>
      <c r="C284" s="68" t="s">
        <v>109</v>
      </c>
      <c r="D284" s="68" t="s">
        <v>84</v>
      </c>
      <c r="E284" s="68" t="s">
        <v>12</v>
      </c>
      <c r="F284" s="68" t="s">
        <v>103</v>
      </c>
      <c r="G284" s="69" t="str">
        <f>V!B64</f>
        <v>%</v>
      </c>
      <c r="H284" s="68" t="s">
        <v>102</v>
      </c>
      <c r="I284" s="70">
        <v>5</v>
      </c>
      <c r="J284" s="72">
        <f>V!D64*100</f>
        <v>38.621176801885156</v>
      </c>
      <c r="K284" s="72">
        <f>V!E64*100</f>
        <v>38.621176801885156</v>
      </c>
      <c r="L284" s="72">
        <f>V!F64*100</f>
        <v>38.621176801885156</v>
      </c>
      <c r="M284" s="72">
        <f>V!G64*100</f>
        <v>38.621176801885156</v>
      </c>
      <c r="N284" s="72">
        <f>V!H64*100</f>
        <v>38.621176801885156</v>
      </c>
      <c r="O284" s="72">
        <f>V!I64*100</f>
        <v>38.621176801885156</v>
      </c>
      <c r="P284" s="72">
        <f>V!J64*100</f>
        <v>38.621172939767476</v>
      </c>
      <c r="Q284" s="72">
        <f>V!K64*100</f>
        <v>38.621151218528674</v>
      </c>
      <c r="R284" s="72">
        <f>V!L64*100</f>
        <v>38.621007333704021</v>
      </c>
      <c r="S284" s="72">
        <f>V!M64*100</f>
        <v>38.620054241493648</v>
      </c>
      <c r="T284" s="72">
        <f>V!N64*100</f>
        <v>38.613741972801634</v>
      </c>
      <c r="U284" s="72">
        <f>V!O64*100</f>
        <v>38.571980404566055</v>
      </c>
      <c r="V284" s="72">
        <f>V!P64*100</f>
        <v>38.297605145999555</v>
      </c>
      <c r="W284" s="72">
        <f>V!Q64*100</f>
        <v>35.801830895347528</v>
      </c>
      <c r="X284" s="72">
        <f>V!R64*100</f>
        <v>35.639632798502916</v>
      </c>
      <c r="Y284" s="72">
        <f>V!S64*100</f>
        <v>35.467836851146672</v>
      </c>
      <c r="Z284" s="72">
        <f>V!T64*100</f>
        <v>35.285875315264889</v>
      </c>
      <c r="AA284" s="72">
        <f>V!U64*100</f>
        <v>35.093149898192507</v>
      </c>
      <c r="AB284" s="72">
        <f>V!V64*100</f>
        <v>34.889030798721841</v>
      </c>
      <c r="AC284" s="72">
        <f>V!W64*100</f>
        <v>34.67285585950286</v>
      </c>
      <c r="AD284" s="72">
        <f>V!X64*100</f>
        <v>34.44392985688463</v>
      </c>
      <c r="AE284" s="72">
        <f>V!Y64*100</f>
        <v>34.201523964060208</v>
      </c>
      <c r="AF284" s="72">
        <f>V!Z64*100</f>
        <v>33.944875428485538</v>
      </c>
      <c r="AG284" s="72">
        <f>V!AA64*100</f>
        <v>33.673187510009335</v>
      </c>
      <c r="AH284" s="72">
        <f>V!AB64*100</f>
        <v>33.385629731910271</v>
      </c>
      <c r="AI284" s="72">
        <f>V!AC64*100</f>
        <v>33.08133850299442</v>
      </c>
      <c r="AJ284" s="72">
        <f>V!AD64*100</f>
        <v>32.759418174921578</v>
      </c>
      <c r="AK284" s="72">
        <f>V!AE64*100</f>
        <v>32.418942604820636</v>
      </c>
      <c r="AL284" s="72">
        <f>V!AF64*100</f>
        <v>32.058957298779973</v>
      </c>
      <c r="AM284" s="72">
        <f>V!AG64*100</f>
        <v>31.678482216656821</v>
      </c>
      <c r="AN284" s="72">
        <f>V!AH64*100</f>
        <v>31.276515322464615</v>
      </c>
      <c r="AO284" s="72">
        <f>V!AI64*100</f>
        <v>30.852036966922341</v>
      </c>
      <c r="AP284" s="72">
        <f>V!AJ64*100</f>
        <v>30.40401518905896</v>
      </c>
      <c r="AQ284" s="72">
        <f>V!AK64*100</f>
        <v>29.931412021460989</v>
      </c>
    </row>
    <row r="285" spans="1:43" hidden="1" x14ac:dyDescent="0.2">
      <c r="A285" s="68" t="s">
        <v>99</v>
      </c>
      <c r="B285" s="68" t="s">
        <v>100</v>
      </c>
      <c r="C285" s="68" t="s">
        <v>109</v>
      </c>
      <c r="D285" s="68" t="s">
        <v>84</v>
      </c>
      <c r="E285" s="68" t="s">
        <v>54</v>
      </c>
      <c r="F285" s="68" t="s">
        <v>103</v>
      </c>
      <c r="G285" s="69" t="str">
        <f>V!B65</f>
        <v>%</v>
      </c>
      <c r="H285" s="68" t="s">
        <v>102</v>
      </c>
      <c r="I285" s="70">
        <v>5</v>
      </c>
      <c r="J285" s="72">
        <f>V!D65*100</f>
        <v>0</v>
      </c>
      <c r="K285" s="72">
        <f>V!E65*100</f>
        <v>0</v>
      </c>
      <c r="L285" s="72">
        <f>V!F65*100</f>
        <v>0</v>
      </c>
      <c r="M285" s="72">
        <f>V!G65*100</f>
        <v>0</v>
      </c>
      <c r="N285" s="72">
        <f>V!H65*100</f>
        <v>0</v>
      </c>
      <c r="O285" s="72">
        <f>V!I65*100</f>
        <v>0</v>
      </c>
      <c r="P285" s="72">
        <f>V!J65*100</f>
        <v>0</v>
      </c>
      <c r="Q285" s="72">
        <f>V!K65*100</f>
        <v>0</v>
      </c>
      <c r="R285" s="72">
        <f>V!L65*100</f>
        <v>0</v>
      </c>
      <c r="S285" s="72">
        <f>V!M65*100</f>
        <v>0</v>
      </c>
      <c r="T285" s="72">
        <f>V!N65*100</f>
        <v>0</v>
      </c>
      <c r="U285" s="72">
        <f>V!O65*100</f>
        <v>0</v>
      </c>
      <c r="V285" s="72">
        <f>V!P65*100</f>
        <v>0</v>
      </c>
      <c r="W285" s="72">
        <f>V!Q65*100</f>
        <v>0</v>
      </c>
      <c r="X285" s="72">
        <f>V!R65*100</f>
        <v>0</v>
      </c>
      <c r="Y285" s="72">
        <f>V!S65*100</f>
        <v>0</v>
      </c>
      <c r="Z285" s="72">
        <f>V!T65*100</f>
        <v>0</v>
      </c>
      <c r="AA285" s="72">
        <f>V!U65*100</f>
        <v>0</v>
      </c>
      <c r="AB285" s="72">
        <f>V!V65*100</f>
        <v>0</v>
      </c>
      <c r="AC285" s="72">
        <f>V!W65*100</f>
        <v>0</v>
      </c>
      <c r="AD285" s="72">
        <f>V!X65*100</f>
        <v>0</v>
      </c>
      <c r="AE285" s="72">
        <f>V!Y65*100</f>
        <v>0</v>
      </c>
      <c r="AF285" s="72">
        <f>V!Z65*100</f>
        <v>0</v>
      </c>
      <c r="AG285" s="72">
        <f>V!AA65*100</f>
        <v>0</v>
      </c>
      <c r="AH285" s="72">
        <f>V!AB65*100</f>
        <v>0</v>
      </c>
      <c r="AI285" s="72">
        <f>V!AC65*100</f>
        <v>0</v>
      </c>
      <c r="AJ285" s="72">
        <f>V!AD65*100</f>
        <v>0</v>
      </c>
      <c r="AK285" s="72">
        <f>V!AE65*100</f>
        <v>0</v>
      </c>
      <c r="AL285" s="72">
        <f>V!AF65*100</f>
        <v>0</v>
      </c>
      <c r="AM285" s="72">
        <f>V!AG65*100</f>
        <v>0</v>
      </c>
      <c r="AN285" s="72">
        <f>V!AH65*100</f>
        <v>0</v>
      </c>
      <c r="AO285" s="72">
        <f>V!AI65*100</f>
        <v>0</v>
      </c>
      <c r="AP285" s="72">
        <f>V!AJ65*100</f>
        <v>0</v>
      </c>
      <c r="AQ285" s="72">
        <f>V!AK65*100</f>
        <v>0</v>
      </c>
    </row>
    <row r="286" spans="1:43" hidden="1" x14ac:dyDescent="0.2">
      <c r="A286" s="68" t="s">
        <v>99</v>
      </c>
      <c r="B286" s="68" t="s">
        <v>100</v>
      </c>
      <c r="C286" s="68" t="s">
        <v>109</v>
      </c>
      <c r="D286" s="68" t="s">
        <v>84</v>
      </c>
      <c r="E286" s="68" t="s">
        <v>79</v>
      </c>
      <c r="F286" s="68" t="s">
        <v>103</v>
      </c>
      <c r="G286" s="69" t="str">
        <f>V!B66</f>
        <v>%</v>
      </c>
      <c r="H286" s="68" t="s">
        <v>102</v>
      </c>
      <c r="I286" s="70">
        <v>5</v>
      </c>
      <c r="J286" s="72">
        <f>V!D66*100</f>
        <v>0</v>
      </c>
      <c r="K286" s="72">
        <f>V!E66*100</f>
        <v>0</v>
      </c>
      <c r="L286" s="72">
        <f>V!F66*100</f>
        <v>0</v>
      </c>
      <c r="M286" s="72">
        <f>V!G66*100</f>
        <v>0</v>
      </c>
      <c r="N286" s="72">
        <f>V!H66*100</f>
        <v>0</v>
      </c>
      <c r="O286" s="72">
        <f>V!I66*100</f>
        <v>0</v>
      </c>
      <c r="P286" s="72">
        <f>V!J66*100</f>
        <v>0</v>
      </c>
      <c r="Q286" s="72">
        <f>V!K66*100</f>
        <v>0</v>
      </c>
      <c r="R286" s="72">
        <f>V!L66*100</f>
        <v>0</v>
      </c>
      <c r="S286" s="72">
        <f>V!M66*100</f>
        <v>0</v>
      </c>
      <c r="T286" s="72">
        <f>V!N66*100</f>
        <v>0</v>
      </c>
      <c r="U286" s="72">
        <f>V!O66*100</f>
        <v>0</v>
      </c>
      <c r="V286" s="72">
        <f>V!P66*100</f>
        <v>0</v>
      </c>
      <c r="W286" s="72">
        <f>V!Q66*100</f>
        <v>0</v>
      </c>
      <c r="X286" s="72">
        <f>V!R66*100</f>
        <v>0</v>
      </c>
      <c r="Y286" s="72">
        <f>V!S66*100</f>
        <v>0</v>
      </c>
      <c r="Z286" s="72">
        <f>V!T66*100</f>
        <v>0</v>
      </c>
      <c r="AA286" s="72">
        <f>V!U66*100</f>
        <v>0</v>
      </c>
      <c r="AB286" s="72">
        <f>V!V66*100</f>
        <v>0</v>
      </c>
      <c r="AC286" s="72">
        <f>V!W66*100</f>
        <v>0</v>
      </c>
      <c r="AD286" s="72">
        <f>V!X66*100</f>
        <v>0</v>
      </c>
      <c r="AE286" s="72">
        <f>V!Y66*100</f>
        <v>0</v>
      </c>
      <c r="AF286" s="72">
        <f>V!Z66*100</f>
        <v>0</v>
      </c>
      <c r="AG286" s="72">
        <f>V!AA66*100</f>
        <v>0</v>
      </c>
      <c r="AH286" s="72">
        <f>V!AB66*100</f>
        <v>0</v>
      </c>
      <c r="AI286" s="72">
        <f>V!AC66*100</f>
        <v>0</v>
      </c>
      <c r="AJ286" s="72">
        <f>V!AD66*100</f>
        <v>0</v>
      </c>
      <c r="AK286" s="72">
        <f>V!AE66*100</f>
        <v>0</v>
      </c>
      <c r="AL286" s="72">
        <f>V!AF66*100</f>
        <v>0</v>
      </c>
      <c r="AM286" s="72">
        <f>V!AG66*100</f>
        <v>0</v>
      </c>
      <c r="AN286" s="72">
        <f>V!AH66*100</f>
        <v>0</v>
      </c>
      <c r="AO286" s="72">
        <f>V!AI66*100</f>
        <v>0</v>
      </c>
      <c r="AP286" s="72">
        <f>V!AJ66*100</f>
        <v>0</v>
      </c>
      <c r="AQ286" s="72">
        <f>V!AK66*100</f>
        <v>0</v>
      </c>
    </row>
    <row r="287" spans="1:43" hidden="1" x14ac:dyDescent="0.2">
      <c r="A287" s="68" t="s">
        <v>99</v>
      </c>
      <c r="B287" s="68" t="s">
        <v>100</v>
      </c>
      <c r="C287" s="68" t="s">
        <v>109</v>
      </c>
      <c r="D287" s="68" t="s">
        <v>84</v>
      </c>
      <c r="E287" s="68" t="s">
        <v>57</v>
      </c>
      <c r="F287" s="68" t="s">
        <v>103</v>
      </c>
      <c r="G287" s="69" t="str">
        <f>V!B67</f>
        <v>%</v>
      </c>
      <c r="H287" s="68" t="s">
        <v>102</v>
      </c>
      <c r="I287" s="70">
        <v>5</v>
      </c>
      <c r="J287" s="72">
        <f>V!D67*100</f>
        <v>0</v>
      </c>
      <c r="K287" s="72">
        <f>V!E67*100</f>
        <v>0</v>
      </c>
      <c r="L287" s="72">
        <f>V!F67*100</f>
        <v>0</v>
      </c>
      <c r="M287" s="72">
        <f>V!G67*100</f>
        <v>0</v>
      </c>
      <c r="N287" s="72">
        <f>V!H67*100</f>
        <v>0</v>
      </c>
      <c r="O287" s="72">
        <f>V!I67*100</f>
        <v>0</v>
      </c>
      <c r="P287" s="72">
        <f>V!J67*100</f>
        <v>0</v>
      </c>
      <c r="Q287" s="72">
        <f>V!K67*100</f>
        <v>0</v>
      </c>
      <c r="R287" s="72">
        <f>V!L67*100</f>
        <v>0</v>
      </c>
      <c r="S287" s="72">
        <f>V!M67*100</f>
        <v>0</v>
      </c>
      <c r="T287" s="72">
        <f>V!N67*100</f>
        <v>0</v>
      </c>
      <c r="U287" s="72">
        <f>V!O67*100</f>
        <v>0</v>
      </c>
      <c r="V287" s="72">
        <f>V!P67*100</f>
        <v>0</v>
      </c>
      <c r="W287" s="72">
        <f>V!Q67*100</f>
        <v>0</v>
      </c>
      <c r="X287" s="72">
        <f>V!R67*100</f>
        <v>0</v>
      </c>
      <c r="Y287" s="72">
        <f>V!S67*100</f>
        <v>0</v>
      </c>
      <c r="Z287" s="72">
        <f>V!T67*100</f>
        <v>0</v>
      </c>
      <c r="AA287" s="72">
        <f>V!U67*100</f>
        <v>0</v>
      </c>
      <c r="AB287" s="72">
        <f>V!V67*100</f>
        <v>0</v>
      </c>
      <c r="AC287" s="72">
        <f>V!W67*100</f>
        <v>0</v>
      </c>
      <c r="AD287" s="72">
        <f>V!X67*100</f>
        <v>0</v>
      </c>
      <c r="AE287" s="72">
        <f>V!Y67*100</f>
        <v>0</v>
      </c>
      <c r="AF287" s="72">
        <f>V!Z67*100</f>
        <v>0</v>
      </c>
      <c r="AG287" s="72">
        <f>V!AA67*100</f>
        <v>0</v>
      </c>
      <c r="AH287" s="72">
        <f>V!AB67*100</f>
        <v>0</v>
      </c>
      <c r="AI287" s="72">
        <f>V!AC67*100</f>
        <v>0</v>
      </c>
      <c r="AJ287" s="72">
        <f>V!AD67*100</f>
        <v>0</v>
      </c>
      <c r="AK287" s="72">
        <f>V!AE67*100</f>
        <v>0</v>
      </c>
      <c r="AL287" s="72">
        <f>V!AF67*100</f>
        <v>0</v>
      </c>
      <c r="AM287" s="72">
        <f>V!AG67*100</f>
        <v>0</v>
      </c>
      <c r="AN287" s="72">
        <f>V!AH67*100</f>
        <v>0</v>
      </c>
      <c r="AO287" s="72">
        <f>V!AI67*100</f>
        <v>0</v>
      </c>
      <c r="AP287" s="72">
        <f>V!AJ67*100</f>
        <v>0</v>
      </c>
      <c r="AQ287" s="72">
        <f>V!AK67*100</f>
        <v>0</v>
      </c>
    </row>
    <row r="288" spans="1:43" hidden="1" x14ac:dyDescent="0.2">
      <c r="A288" s="68" t="s">
        <v>99</v>
      </c>
      <c r="B288" s="68" t="s">
        <v>100</v>
      </c>
      <c r="C288" s="68" t="s">
        <v>109</v>
      </c>
      <c r="D288" s="68" t="s">
        <v>84</v>
      </c>
      <c r="E288" s="68" t="s">
        <v>13</v>
      </c>
      <c r="F288" s="68" t="s">
        <v>103</v>
      </c>
      <c r="G288" s="69" t="str">
        <f>V!B68</f>
        <v>%</v>
      </c>
      <c r="H288" s="68" t="s">
        <v>102</v>
      </c>
      <c r="I288" s="70">
        <v>5</v>
      </c>
      <c r="J288" s="72">
        <f>V!D68*100</f>
        <v>0</v>
      </c>
      <c r="K288" s="72">
        <f>V!E68*100</f>
        <v>0</v>
      </c>
      <c r="L288" s="72">
        <f>V!F68*100</f>
        <v>0</v>
      </c>
      <c r="M288" s="72">
        <f>V!G68*100</f>
        <v>0</v>
      </c>
      <c r="N288" s="72">
        <f>V!H68*100</f>
        <v>0</v>
      </c>
      <c r="O288" s="72">
        <f>V!I68*100</f>
        <v>0</v>
      </c>
      <c r="P288" s="72">
        <f>V!J68*100</f>
        <v>0</v>
      </c>
      <c r="Q288" s="72">
        <f>V!K68*100</f>
        <v>0</v>
      </c>
      <c r="R288" s="72">
        <f>V!L68*100</f>
        <v>0</v>
      </c>
      <c r="S288" s="72">
        <f>V!M68*100</f>
        <v>0</v>
      </c>
      <c r="T288" s="72">
        <f>V!N68*100</f>
        <v>0</v>
      </c>
      <c r="U288" s="72">
        <f>V!O68*100</f>
        <v>0</v>
      </c>
      <c r="V288" s="72">
        <f>V!P68*100</f>
        <v>0</v>
      </c>
      <c r="W288" s="72">
        <f>V!Q68*100</f>
        <v>0</v>
      </c>
      <c r="X288" s="72">
        <f>V!R68*100</f>
        <v>0</v>
      </c>
      <c r="Y288" s="72">
        <f>V!S68*100</f>
        <v>0</v>
      </c>
      <c r="Z288" s="72">
        <f>V!T68*100</f>
        <v>0</v>
      </c>
      <c r="AA288" s="72">
        <f>V!U68*100</f>
        <v>0</v>
      </c>
      <c r="AB288" s="72">
        <f>V!V68*100</f>
        <v>0</v>
      </c>
      <c r="AC288" s="72">
        <f>V!W68*100</f>
        <v>0</v>
      </c>
      <c r="AD288" s="72">
        <f>V!X68*100</f>
        <v>0</v>
      </c>
      <c r="AE288" s="72">
        <f>V!Y68*100</f>
        <v>0</v>
      </c>
      <c r="AF288" s="72">
        <f>V!Z68*100</f>
        <v>0</v>
      </c>
      <c r="AG288" s="72">
        <f>V!AA68*100</f>
        <v>0</v>
      </c>
      <c r="AH288" s="72">
        <f>V!AB68*100</f>
        <v>0</v>
      </c>
      <c r="AI288" s="72">
        <f>V!AC68*100</f>
        <v>0</v>
      </c>
      <c r="AJ288" s="72">
        <f>V!AD68*100</f>
        <v>0</v>
      </c>
      <c r="AK288" s="72">
        <f>V!AE68*100</f>
        <v>0</v>
      </c>
      <c r="AL288" s="72">
        <f>V!AF68*100</f>
        <v>0</v>
      </c>
      <c r="AM288" s="72">
        <f>V!AG68*100</f>
        <v>0</v>
      </c>
      <c r="AN288" s="72">
        <f>V!AH68*100</f>
        <v>0</v>
      </c>
      <c r="AO288" s="72">
        <f>V!AI68*100</f>
        <v>0</v>
      </c>
      <c r="AP288" s="72">
        <f>V!AJ68*100</f>
        <v>0</v>
      </c>
      <c r="AQ288" s="72">
        <f>V!AK68*100</f>
        <v>0</v>
      </c>
    </row>
    <row r="289" spans="1:43" hidden="1" x14ac:dyDescent="0.2">
      <c r="A289" s="68" t="s">
        <v>99</v>
      </c>
      <c r="B289" s="68" t="s">
        <v>100</v>
      </c>
      <c r="C289" s="68" t="s">
        <v>109</v>
      </c>
      <c r="D289" s="68" t="s">
        <v>84</v>
      </c>
      <c r="E289" s="68" t="s">
        <v>55</v>
      </c>
      <c r="F289" s="68" t="s">
        <v>103</v>
      </c>
      <c r="G289" s="69" t="str">
        <f>V!B69</f>
        <v>%</v>
      </c>
      <c r="H289" s="68" t="s">
        <v>102</v>
      </c>
      <c r="I289" s="70">
        <v>5</v>
      </c>
      <c r="J289" s="72">
        <f>V!D69*100</f>
        <v>0</v>
      </c>
      <c r="K289" s="72">
        <f>V!E69*100</f>
        <v>0</v>
      </c>
      <c r="L289" s="72">
        <f>V!F69*100</f>
        <v>0</v>
      </c>
      <c r="M289" s="72">
        <f>V!G69*100</f>
        <v>0</v>
      </c>
      <c r="N289" s="72">
        <f>V!H69*100</f>
        <v>0</v>
      </c>
      <c r="O289" s="72">
        <f>V!I69*100</f>
        <v>0</v>
      </c>
      <c r="P289" s="72">
        <f>V!J69*100</f>
        <v>0</v>
      </c>
      <c r="Q289" s="72">
        <f>V!K69*100</f>
        <v>0</v>
      </c>
      <c r="R289" s="72">
        <f>V!L69*100</f>
        <v>0</v>
      </c>
      <c r="S289" s="72">
        <f>V!M69*100</f>
        <v>0</v>
      </c>
      <c r="T289" s="72">
        <f>V!N69*100</f>
        <v>0</v>
      </c>
      <c r="U289" s="72">
        <f>V!O69*100</f>
        <v>0</v>
      </c>
      <c r="V289" s="72">
        <f>V!P69*100</f>
        <v>0</v>
      </c>
      <c r="W289" s="72">
        <f>V!Q69*100</f>
        <v>0</v>
      </c>
      <c r="X289" s="72">
        <f>V!R69*100</f>
        <v>0</v>
      </c>
      <c r="Y289" s="72">
        <f>V!S69*100</f>
        <v>0</v>
      </c>
      <c r="Z289" s="72">
        <f>V!T69*100</f>
        <v>0</v>
      </c>
      <c r="AA289" s="72">
        <f>V!U69*100</f>
        <v>0</v>
      </c>
      <c r="AB289" s="72">
        <f>V!V69*100</f>
        <v>0</v>
      </c>
      <c r="AC289" s="72">
        <f>V!W69*100</f>
        <v>0</v>
      </c>
      <c r="AD289" s="72">
        <f>V!X69*100</f>
        <v>0</v>
      </c>
      <c r="AE289" s="72">
        <f>V!Y69*100</f>
        <v>0</v>
      </c>
      <c r="AF289" s="72">
        <f>V!Z69*100</f>
        <v>0</v>
      </c>
      <c r="AG289" s="72">
        <f>V!AA69*100</f>
        <v>0</v>
      </c>
      <c r="AH289" s="72">
        <f>V!AB69*100</f>
        <v>0</v>
      </c>
      <c r="AI289" s="72">
        <f>V!AC69*100</f>
        <v>0</v>
      </c>
      <c r="AJ289" s="72">
        <f>V!AD69*100</f>
        <v>0</v>
      </c>
      <c r="AK289" s="72">
        <f>V!AE69*100</f>
        <v>0</v>
      </c>
      <c r="AL289" s="72">
        <f>V!AF69*100</f>
        <v>0</v>
      </c>
      <c r="AM289" s="72">
        <f>V!AG69*100</f>
        <v>0</v>
      </c>
      <c r="AN289" s="72">
        <f>V!AH69*100</f>
        <v>0</v>
      </c>
      <c r="AO289" s="72">
        <f>V!AI69*100</f>
        <v>0</v>
      </c>
      <c r="AP289" s="72">
        <f>V!AJ69*100</f>
        <v>0</v>
      </c>
      <c r="AQ289" s="72">
        <f>V!AK69*100</f>
        <v>0</v>
      </c>
    </row>
    <row r="290" spans="1:43" hidden="1" x14ac:dyDescent="0.2">
      <c r="A290" s="68" t="s">
        <v>99</v>
      </c>
      <c r="B290" s="68" t="s">
        <v>100</v>
      </c>
      <c r="C290" s="68" t="s">
        <v>109</v>
      </c>
      <c r="D290" s="68" t="s">
        <v>84</v>
      </c>
      <c r="E290" s="68" t="s">
        <v>56</v>
      </c>
      <c r="F290" s="68" t="s">
        <v>103</v>
      </c>
      <c r="G290" s="69" t="str">
        <f>V!B70</f>
        <v>%</v>
      </c>
      <c r="H290" s="68" t="s">
        <v>102</v>
      </c>
      <c r="I290" s="70">
        <v>5</v>
      </c>
      <c r="J290" s="72">
        <f>V!D70*100</f>
        <v>0</v>
      </c>
      <c r="K290" s="72">
        <f>V!E70*100</f>
        <v>0</v>
      </c>
      <c r="L290" s="72">
        <f>V!F70*100</f>
        <v>0</v>
      </c>
      <c r="M290" s="72">
        <f>V!G70*100</f>
        <v>0</v>
      </c>
      <c r="N290" s="72">
        <f>V!H70*100</f>
        <v>0</v>
      </c>
      <c r="O290" s="72">
        <f>V!I70*100</f>
        <v>0</v>
      </c>
      <c r="P290" s="72">
        <f>V!J70*100</f>
        <v>0</v>
      </c>
      <c r="Q290" s="72">
        <f>V!K70*100</f>
        <v>0</v>
      </c>
      <c r="R290" s="72">
        <f>V!L70*100</f>
        <v>0</v>
      </c>
      <c r="S290" s="72">
        <f>V!M70*100</f>
        <v>0</v>
      </c>
      <c r="T290" s="72">
        <f>V!N70*100</f>
        <v>0</v>
      </c>
      <c r="U290" s="72">
        <f>V!O70*100</f>
        <v>0</v>
      </c>
      <c r="V290" s="72">
        <f>V!P70*100</f>
        <v>0</v>
      </c>
      <c r="W290" s="72">
        <f>V!Q70*100</f>
        <v>0</v>
      </c>
      <c r="X290" s="72">
        <f>V!R70*100</f>
        <v>0</v>
      </c>
      <c r="Y290" s="72">
        <f>V!S70*100</f>
        <v>0</v>
      </c>
      <c r="Z290" s="72">
        <f>V!T70*100</f>
        <v>0</v>
      </c>
      <c r="AA290" s="72">
        <f>V!U70*100</f>
        <v>0</v>
      </c>
      <c r="AB290" s="72">
        <f>V!V70*100</f>
        <v>0</v>
      </c>
      <c r="AC290" s="72">
        <f>V!W70*100</f>
        <v>0</v>
      </c>
      <c r="AD290" s="72">
        <f>V!X70*100</f>
        <v>0</v>
      </c>
      <c r="AE290" s="72">
        <f>V!Y70*100</f>
        <v>0</v>
      </c>
      <c r="AF290" s="72">
        <f>V!Z70*100</f>
        <v>0</v>
      </c>
      <c r="AG290" s="72">
        <f>V!AA70*100</f>
        <v>0</v>
      </c>
      <c r="AH290" s="72">
        <f>V!AB70*100</f>
        <v>0</v>
      </c>
      <c r="AI290" s="72">
        <f>V!AC70*100</f>
        <v>0</v>
      </c>
      <c r="AJ290" s="72">
        <f>V!AD70*100</f>
        <v>0</v>
      </c>
      <c r="AK290" s="72">
        <f>V!AE70*100</f>
        <v>0</v>
      </c>
      <c r="AL290" s="72">
        <f>V!AF70*100</f>
        <v>0</v>
      </c>
      <c r="AM290" s="72">
        <f>V!AG70*100</f>
        <v>0</v>
      </c>
      <c r="AN290" s="72">
        <f>V!AH70*100</f>
        <v>0</v>
      </c>
      <c r="AO290" s="72">
        <f>V!AI70*100</f>
        <v>0</v>
      </c>
      <c r="AP290" s="72">
        <f>V!AJ70*100</f>
        <v>0</v>
      </c>
      <c r="AQ290" s="72">
        <f>V!AK70*100</f>
        <v>0</v>
      </c>
    </row>
    <row r="291" spans="1:43" hidden="1" x14ac:dyDescent="0.2">
      <c r="A291" s="68" t="s">
        <v>99</v>
      </c>
      <c r="B291" s="68" t="s">
        <v>100</v>
      </c>
      <c r="C291" s="68" t="s">
        <v>109</v>
      </c>
      <c r="D291" s="68" t="s">
        <v>84</v>
      </c>
      <c r="E291" s="68" t="s">
        <v>14</v>
      </c>
      <c r="F291" s="68" t="s">
        <v>103</v>
      </c>
      <c r="G291" s="69" t="str">
        <f>V!B71</f>
        <v>%</v>
      </c>
      <c r="H291" s="68" t="s">
        <v>102</v>
      </c>
      <c r="I291" s="70">
        <v>5</v>
      </c>
      <c r="J291" s="72">
        <f>V!D71*100</f>
        <v>0</v>
      </c>
      <c r="K291" s="72">
        <f>V!E71*100</f>
        <v>0</v>
      </c>
      <c r="L291" s="72">
        <f>V!F71*100</f>
        <v>0</v>
      </c>
      <c r="M291" s="72">
        <f>V!G71*100</f>
        <v>0</v>
      </c>
      <c r="N291" s="72">
        <f>V!H71*100</f>
        <v>0</v>
      </c>
      <c r="O291" s="72">
        <f>V!I71*100</f>
        <v>0</v>
      </c>
      <c r="P291" s="72">
        <f>V!J71*100</f>
        <v>9.9999999999999907E-6</v>
      </c>
      <c r="Q291" s="72">
        <f>V!K71*100</f>
        <v>6.6241783912806011E-5</v>
      </c>
      <c r="R291" s="72">
        <f>V!L71*100</f>
        <v>4.3879600562251735E-4</v>
      </c>
      <c r="S291" s="72">
        <f>V!M71*100</f>
        <v>2.9065929224896883E-3</v>
      </c>
      <c r="T291" s="72">
        <f>V!N71*100</f>
        <v>1.925065391366327E-2</v>
      </c>
      <c r="U291" s="72">
        <f>V!O71*100</f>
        <v>0.1273819220254718</v>
      </c>
      <c r="V291" s="72">
        <f>V!P71*100</f>
        <v>0.83779889832906673</v>
      </c>
      <c r="W291" s="72">
        <f>V!Q71*100</f>
        <v>5.2999999999999963</v>
      </c>
      <c r="X291" s="72">
        <f>V!R71*100</f>
        <v>5.5542399509892402</v>
      </c>
      <c r="Y291" s="72">
        <f>V!S71*100</f>
        <v>5.8199262290142393</v>
      </c>
      <c r="Z291" s="72">
        <f>V!T71*100</f>
        <v>6.0975010639593004</v>
      </c>
      <c r="AA291" s="72">
        <f>V!U71*100</f>
        <v>6.3874166578128149</v>
      </c>
      <c r="AB291" s="72">
        <f>V!V71*100</f>
        <v>6.6901346747900226</v>
      </c>
      <c r="AC291" s="72">
        <f>V!W71*100</f>
        <v>7.0061256381072914</v>
      </c>
      <c r="AD291" s="72">
        <f>V!X71*100</f>
        <v>7.3358682264357027</v>
      </c>
      <c r="AE291" s="72">
        <f>V!Y71*100</f>
        <v>7.6798484629974588</v>
      </c>
      <c r="AF291" s="72">
        <f>V!Z71*100</f>
        <v>8.0385587902734681</v>
      </c>
      <c r="AG291" s="72">
        <f>V!AA71*100</f>
        <v>8.4124970233759395</v>
      </c>
      <c r="AH291" s="72">
        <f>V!AB71*100</f>
        <v>8.8021651753181036</v>
      </c>
      <c r="AI291" s="72">
        <f>V!AC71*100</f>
        <v>9.2080681476971744</v>
      </c>
      <c r="AJ291" s="72">
        <f>V!AD71*100</f>
        <v>9.6307122807095489</v>
      </c>
      <c r="AK291" s="72">
        <f>V!AE71*100</f>
        <v>10.070603756952732</v>
      </c>
      <c r="AL291" s="72">
        <f>V!AF71*100</f>
        <v>10.528246854149909</v>
      </c>
      <c r="AM291" s="72">
        <f>V!AG71*100</f>
        <v>11.004142042773479</v>
      </c>
      <c r="AN291" s="72">
        <f>V!AH71*100</f>
        <v>11.498783925556323</v>
      </c>
      <c r="AO291" s="72">
        <f>V!AI71*100</f>
        <v>12.012659017074631</v>
      </c>
      <c r="AP291" s="72">
        <f>V!AJ71*100</f>
        <v>12.54624336297416</v>
      </c>
      <c r="AQ291" s="72">
        <f>V!AK71*100</f>
        <v>13.099999999999998</v>
      </c>
    </row>
    <row r="292" spans="1:43" hidden="1" x14ac:dyDescent="0.2">
      <c r="A292" s="68" t="s">
        <v>99</v>
      </c>
      <c r="B292" s="68" t="s">
        <v>100</v>
      </c>
      <c r="C292" s="68" t="s">
        <v>109</v>
      </c>
      <c r="D292" s="68" t="s">
        <v>84</v>
      </c>
      <c r="E292" s="68" t="s">
        <v>80</v>
      </c>
      <c r="F292" s="68" t="s">
        <v>103</v>
      </c>
      <c r="G292" s="69" t="str">
        <f>V!B72</f>
        <v>%</v>
      </c>
      <c r="H292" s="68" t="s">
        <v>102</v>
      </c>
      <c r="I292" s="70">
        <v>5</v>
      </c>
      <c r="J292" s="72">
        <f>V!D72*100</f>
        <v>0</v>
      </c>
      <c r="K292" s="72">
        <f>V!E72*100</f>
        <v>0</v>
      </c>
      <c r="L292" s="72">
        <f>V!F72*100</f>
        <v>0</v>
      </c>
      <c r="M292" s="72">
        <f>V!G72*100</f>
        <v>0</v>
      </c>
      <c r="N292" s="72">
        <f>V!H72*100</f>
        <v>0</v>
      </c>
      <c r="O292" s="72">
        <f>V!I72*100</f>
        <v>0</v>
      </c>
      <c r="P292" s="72">
        <f>V!J72*100</f>
        <v>0</v>
      </c>
      <c r="Q292" s="72">
        <f>V!K72*100</f>
        <v>0</v>
      </c>
      <c r="R292" s="72">
        <f>V!L72*100</f>
        <v>0</v>
      </c>
      <c r="S292" s="72">
        <f>V!M72*100</f>
        <v>0</v>
      </c>
      <c r="T292" s="72">
        <f>V!N72*100</f>
        <v>0</v>
      </c>
      <c r="U292" s="72">
        <f>V!O72*100</f>
        <v>0</v>
      </c>
      <c r="V292" s="72">
        <f>V!P72*100</f>
        <v>9.9999999999999907E-6</v>
      </c>
      <c r="W292" s="72">
        <f>V!Q72*100</f>
        <v>2.0000000000000004</v>
      </c>
      <c r="X292" s="72">
        <f>V!R72*100</f>
        <v>2.1657319666885626</v>
      </c>
      <c r="Y292" s="72">
        <f>V!S72*100</f>
        <v>2.3448688700945874</v>
      </c>
      <c r="Z292" s="72">
        <f>V!T72*100</f>
        <v>2.5384384977203913</v>
      </c>
      <c r="AA292" s="72">
        <f>V!U72*100</f>
        <v>2.7475377786880184</v>
      </c>
      <c r="AB292" s="72">
        <f>V!V72*100</f>
        <v>2.9733357634829227</v>
      </c>
      <c r="AC292" s="72">
        <f>V!W72*100</f>
        <v>3.2170764218298404</v>
      </c>
      <c r="AD292" s="72">
        <f>V!X72*100</f>
        <v>3.4800811850193569</v>
      </c>
      <c r="AE292" s="72">
        <f>V!Y72*100</f>
        <v>3.7637511468653218</v>
      </c>
      <c r="AF292" s="72">
        <f>V!Z72*100</f>
        <v>4.0695688242412587</v>
      </c>
      <c r="AG292" s="72">
        <f>V!AA72*100</f>
        <v>4.399099363905294</v>
      </c>
      <c r="AH292" s="72">
        <f>V!AB72*100</f>
        <v>4.7539910672315031</v>
      </c>
      <c r="AI292" s="72">
        <f>V!AC72*100</f>
        <v>5.1359750887593645</v>
      </c>
      <c r="AJ292" s="72">
        <f>V!AD72*100</f>
        <v>5.5468641484930163</v>
      </c>
      <c r="AK292" s="72">
        <f>V!AE72*100</f>
        <v>5.9885500820928312</v>
      </c>
      <c r="AL292" s="72">
        <f>V!AF72*100</f>
        <v>6.4630000381117076</v>
      </c>
      <c r="AM292" s="72">
        <f>V!AG72*100</f>
        <v>6.9722511180103792</v>
      </c>
      <c r="AN292" s="72">
        <f>V!AH72*100</f>
        <v>7.5184032437948387</v>
      </c>
      <c r="AO292" s="72">
        <f>V!AI72*100</f>
        <v>8.1036100309042087</v>
      </c>
      <c r="AP292" s="72">
        <f>V!AJ72*100</f>
        <v>8.7300674417890392</v>
      </c>
      <c r="AQ292" s="72">
        <f>V!AK72*100</f>
        <v>9.3999999999999968</v>
      </c>
    </row>
    <row r="293" spans="1:43" hidden="1" x14ac:dyDescent="0.2">
      <c r="A293" s="68" t="s">
        <v>99</v>
      </c>
      <c r="B293" s="68" t="s">
        <v>100</v>
      </c>
      <c r="C293" s="68" t="s">
        <v>109</v>
      </c>
      <c r="D293" s="68" t="s">
        <v>85</v>
      </c>
      <c r="E293" s="68" t="s">
        <v>12</v>
      </c>
      <c r="F293" s="68" t="s">
        <v>103</v>
      </c>
      <c r="G293" s="69" t="str">
        <f>V!B75</f>
        <v>%</v>
      </c>
      <c r="H293" s="68" t="s">
        <v>102</v>
      </c>
      <c r="I293" s="70">
        <v>5</v>
      </c>
      <c r="J293" s="72">
        <f>V!D75*100</f>
        <v>100</v>
      </c>
      <c r="K293" s="72">
        <f>V!E75*100</f>
        <v>100</v>
      </c>
      <c r="L293" s="72">
        <f>V!F75*100</f>
        <v>100</v>
      </c>
      <c r="M293" s="72">
        <f>V!G75*100</f>
        <v>100</v>
      </c>
      <c r="N293" s="72">
        <f>V!H75*100</f>
        <v>100</v>
      </c>
      <c r="O293" s="72">
        <f>V!I75*100</f>
        <v>100</v>
      </c>
      <c r="P293" s="72">
        <f>V!J75*100</f>
        <v>100</v>
      </c>
      <c r="Q293" s="72">
        <f>V!K75*100</f>
        <v>100</v>
      </c>
      <c r="R293" s="72">
        <f>V!L75*100</f>
        <v>100</v>
      </c>
      <c r="S293" s="72">
        <f>V!M75*100</f>
        <v>100</v>
      </c>
      <c r="T293" s="72">
        <f>V!N75*100</f>
        <v>100</v>
      </c>
      <c r="U293" s="72">
        <f>V!O75*100</f>
        <v>100</v>
      </c>
      <c r="V293" s="72">
        <f>V!P75*100</f>
        <v>100</v>
      </c>
      <c r="W293" s="72">
        <f>V!Q75*100</f>
        <v>100</v>
      </c>
      <c r="X293" s="72">
        <f>V!R75*100</f>
        <v>100</v>
      </c>
      <c r="Y293" s="72">
        <f>V!S75*100</f>
        <v>100</v>
      </c>
      <c r="Z293" s="72">
        <f>V!T75*100</f>
        <v>100</v>
      </c>
      <c r="AA293" s="72">
        <f>V!U75*100</f>
        <v>100</v>
      </c>
      <c r="AB293" s="72">
        <f>V!V75*100</f>
        <v>100</v>
      </c>
      <c r="AC293" s="72">
        <f>V!W75*100</f>
        <v>100</v>
      </c>
      <c r="AD293" s="72">
        <f>V!X75*100</f>
        <v>100</v>
      </c>
      <c r="AE293" s="72">
        <f>V!Y75*100</f>
        <v>100</v>
      </c>
      <c r="AF293" s="72">
        <f>V!Z75*100</f>
        <v>100</v>
      </c>
      <c r="AG293" s="72">
        <f>V!AA75*100</f>
        <v>100</v>
      </c>
      <c r="AH293" s="72">
        <f>V!AB75*100</f>
        <v>100</v>
      </c>
      <c r="AI293" s="72">
        <f>V!AC75*100</f>
        <v>100</v>
      </c>
      <c r="AJ293" s="72">
        <f>V!AD75*100</f>
        <v>100</v>
      </c>
      <c r="AK293" s="72">
        <f>V!AE75*100</f>
        <v>100</v>
      </c>
      <c r="AL293" s="72">
        <f>V!AF75*100</f>
        <v>100</v>
      </c>
      <c r="AM293" s="72">
        <f>V!AG75*100</f>
        <v>100</v>
      </c>
      <c r="AN293" s="72">
        <f>V!AH75*100</f>
        <v>100</v>
      </c>
      <c r="AO293" s="72">
        <f>V!AI75*100</f>
        <v>100</v>
      </c>
      <c r="AP293" s="72">
        <f>V!AJ75*100</f>
        <v>100</v>
      </c>
      <c r="AQ293" s="72">
        <f>V!AK75*100</f>
        <v>100</v>
      </c>
    </row>
    <row r="294" spans="1:43" hidden="1" x14ac:dyDescent="0.2">
      <c r="A294" s="68" t="s">
        <v>99</v>
      </c>
      <c r="B294" s="68" t="s">
        <v>100</v>
      </c>
      <c r="C294" s="68" t="s">
        <v>109</v>
      </c>
      <c r="D294" s="68" t="s">
        <v>16</v>
      </c>
      <c r="E294" s="68"/>
      <c r="F294" s="68" t="s">
        <v>104</v>
      </c>
      <c r="G294" s="69" t="str">
        <f>V!B83</f>
        <v>Mcal/Ton</v>
      </c>
      <c r="H294" s="68" t="s">
        <v>105</v>
      </c>
      <c r="I294" s="70">
        <v>5</v>
      </c>
      <c r="J294" s="72">
        <f>V!D83</f>
        <v>452.90193802453166</v>
      </c>
      <c r="K294" s="72">
        <f>V!E83</f>
        <v>452.90193802453166</v>
      </c>
      <c r="L294" s="72">
        <f>V!F83</f>
        <v>452.90193802453166</v>
      </c>
      <c r="M294" s="72">
        <f>V!G83</f>
        <v>452.90193802453166</v>
      </c>
      <c r="N294" s="72">
        <f>V!H83</f>
        <v>452.90193802453166</v>
      </c>
      <c r="O294" s="72">
        <f>V!I83</f>
        <v>452.90193802453166</v>
      </c>
      <c r="P294" s="72">
        <f>V!J83</f>
        <v>452.90193802453166</v>
      </c>
      <c r="Q294" s="72">
        <f>V!K83</f>
        <v>452.38527617642501</v>
      </c>
      <c r="R294" s="72">
        <f>V!L83</f>
        <v>451.86920372624951</v>
      </c>
      <c r="S294" s="72">
        <f>V!M83</f>
        <v>451.35372000163136</v>
      </c>
      <c r="T294" s="72">
        <f>V!N83</f>
        <v>450.83882433096363</v>
      </c>
      <c r="U294" s="72">
        <f>V!O83</f>
        <v>450.32451604340571</v>
      </c>
      <c r="V294" s="72">
        <f>V!P83</f>
        <v>449.81079446888219</v>
      </c>
      <c r="W294" s="72">
        <f>V!Q83</f>
        <v>449.29765893808212</v>
      </c>
      <c r="X294" s="72">
        <f>V!R83</f>
        <v>449.02798322448723</v>
      </c>
      <c r="Y294" s="72">
        <f>V!S83</f>
        <v>448.75846937461245</v>
      </c>
      <c r="Z294" s="72">
        <f>V!T83</f>
        <v>448.48911729130452</v>
      </c>
      <c r="AA294" s="72">
        <f>V!U83</f>
        <v>448.21992687746854</v>
      </c>
      <c r="AB294" s="72">
        <f>V!V83</f>
        <v>447.95089803606788</v>
      </c>
      <c r="AC294" s="72">
        <f>V!W83</f>
        <v>447.68203067012422</v>
      </c>
      <c r="AD294" s="72">
        <f>V!X83</f>
        <v>447.4133246827173</v>
      </c>
      <c r="AE294" s="72">
        <f>V!Y83</f>
        <v>447.14477997698515</v>
      </c>
      <c r="AF294" s="72">
        <f>V!Z83</f>
        <v>446.87639645612387</v>
      </c>
      <c r="AG294" s="72">
        <f>V!AA83</f>
        <v>446.60817402338773</v>
      </c>
      <c r="AH294" s="72">
        <f>V!AB83</f>
        <v>446.34011258208903</v>
      </c>
      <c r="AI294" s="72">
        <f>V!AC83</f>
        <v>446.07221203559811</v>
      </c>
      <c r="AJ294" s="72">
        <f>V!AD83</f>
        <v>445.80447228734334</v>
      </c>
      <c r="AK294" s="72">
        <f>V!AE83</f>
        <v>445.53689324081097</v>
      </c>
      <c r="AL294" s="72">
        <f>V!AF83</f>
        <v>445.37646529932073</v>
      </c>
      <c r="AM294" s="72">
        <f>V!AG83</f>
        <v>445.2160951243697</v>
      </c>
      <c r="AN294" s="72">
        <f>V!AH83</f>
        <v>445.05578269515746</v>
      </c>
      <c r="AO294" s="72">
        <f>V!AI83</f>
        <v>444.89552799089103</v>
      </c>
      <c r="AP294" s="72">
        <f>V!AJ83</f>
        <v>444.73533099078492</v>
      </c>
      <c r="AQ294" s="72">
        <f>V!AK83</f>
        <v>444.57519167406116</v>
      </c>
    </row>
    <row r="295" spans="1:43" hidden="1" x14ac:dyDescent="0.2">
      <c r="A295" s="68" t="s">
        <v>99</v>
      </c>
      <c r="B295" s="68" t="s">
        <v>100</v>
      </c>
      <c r="C295" s="68" t="s">
        <v>109</v>
      </c>
      <c r="D295" s="68" t="s">
        <v>84</v>
      </c>
      <c r="E295" s="68"/>
      <c r="F295" s="68" t="s">
        <v>104</v>
      </c>
      <c r="G295" s="69" t="str">
        <f>V!B84</f>
        <v>Mcal/Ton</v>
      </c>
      <c r="H295" s="68" t="s">
        <v>105</v>
      </c>
      <c r="I295" s="70">
        <v>5</v>
      </c>
      <c r="J295" s="72">
        <f>V!D84</f>
        <v>19.883610373014729</v>
      </c>
      <c r="K295" s="72">
        <f>V!E84</f>
        <v>19.883610373014729</v>
      </c>
      <c r="L295" s="72">
        <f>V!F84</f>
        <v>19.883610373014729</v>
      </c>
      <c r="M295" s="72">
        <f>V!G84</f>
        <v>19.883610373014729</v>
      </c>
      <c r="N295" s="72">
        <f>V!H84</f>
        <v>19.883610373014729</v>
      </c>
      <c r="O295" s="72">
        <f>V!I84</f>
        <v>19.883610373014729</v>
      </c>
      <c r="P295" s="72">
        <f>V!J84</f>
        <v>19.883610373014729</v>
      </c>
      <c r="Q295" s="72">
        <f>V!K84</f>
        <v>19.860927531499051</v>
      </c>
      <c r="R295" s="72">
        <f>V!L84</f>
        <v>19.83827056613411</v>
      </c>
      <c r="S295" s="72">
        <f>V!M84</f>
        <v>19.815639447400891</v>
      </c>
      <c r="T295" s="72">
        <f>V!N84</f>
        <v>19.793034145814051</v>
      </c>
      <c r="U295" s="72">
        <f>V!O84</f>
        <v>19.770454631921886</v>
      </c>
      <c r="V295" s="72">
        <f>V!P84</f>
        <v>19.747900876306286</v>
      </c>
      <c r="W295" s="72">
        <f>V!Q84</f>
        <v>19.725372849582705</v>
      </c>
      <c r="X295" s="72">
        <f>V!R84</f>
        <v>19.713533362121968</v>
      </c>
      <c r="Y295" s="72">
        <f>V!S84</f>
        <v>19.701700980912879</v>
      </c>
      <c r="Z295" s="72">
        <f>V!T84</f>
        <v>19.689875701690152</v>
      </c>
      <c r="AA295" s="72">
        <f>V!U84</f>
        <v>19.678057520191057</v>
      </c>
      <c r="AB295" s="72">
        <f>V!V84</f>
        <v>19.666246432155429</v>
      </c>
      <c r="AC295" s="72">
        <f>V!W84</f>
        <v>19.654442433325656</v>
      </c>
      <c r="AD295" s="72">
        <f>V!X84</f>
        <v>19.642645519446681</v>
      </c>
      <c r="AE295" s="72">
        <f>V!Y84</f>
        <v>19.630855686266006</v>
      </c>
      <c r="AF295" s="72">
        <f>V!Z84</f>
        <v>19.619072929533679</v>
      </c>
      <c r="AG295" s="72">
        <f>V!AA84</f>
        <v>19.6072972450023</v>
      </c>
      <c r="AH295" s="72">
        <f>V!AB84</f>
        <v>19.595528628427019</v>
      </c>
      <c r="AI295" s="72">
        <f>V!AC84</f>
        <v>19.583767075565536</v>
      </c>
      <c r="AJ295" s="72">
        <f>V!AD84</f>
        <v>19.572012582178097</v>
      </c>
      <c r="AK295" s="72">
        <f>V!AE84</f>
        <v>19.56026514402749</v>
      </c>
      <c r="AL295" s="72">
        <f>V!AF84</f>
        <v>19.553221926911991</v>
      </c>
      <c r="AM295" s="72">
        <f>V!AG84</f>
        <v>19.546181245902574</v>
      </c>
      <c r="AN295" s="72">
        <f>V!AH84</f>
        <v>19.53914310008604</v>
      </c>
      <c r="AO295" s="72">
        <f>V!AI84</f>
        <v>19.532107488549521</v>
      </c>
      <c r="AP295" s="72">
        <f>V!AJ84</f>
        <v>19.52507441038048</v>
      </c>
      <c r="AQ295" s="72">
        <f>V!AK84</f>
        <v>19.518043864666708</v>
      </c>
    </row>
    <row r="296" spans="1:43" hidden="1" x14ac:dyDescent="0.2">
      <c r="A296" s="68" t="s">
        <v>99</v>
      </c>
      <c r="B296" s="68" t="s">
        <v>100</v>
      </c>
      <c r="C296" s="68" t="s">
        <v>109</v>
      </c>
      <c r="D296" s="68" t="s">
        <v>85</v>
      </c>
      <c r="E296" s="68"/>
      <c r="F296" s="68" t="s">
        <v>104</v>
      </c>
      <c r="G296" s="69" t="str">
        <f>V!B85</f>
        <v>Mcal/Ton</v>
      </c>
      <c r="H296" s="68" t="s">
        <v>105</v>
      </c>
      <c r="I296" s="70">
        <v>5</v>
      </c>
      <c r="J296" s="72">
        <f>V!D85</f>
        <v>4.7886780637138369</v>
      </c>
      <c r="K296" s="72">
        <f>V!E85</f>
        <v>4.7886780637138369</v>
      </c>
      <c r="L296" s="72">
        <f>V!F85</f>
        <v>4.7886780637138369</v>
      </c>
      <c r="M296" s="72">
        <f>V!G85</f>
        <v>4.7886780637138369</v>
      </c>
      <c r="N296" s="72">
        <f>V!H85</f>
        <v>4.7886780637138369</v>
      </c>
      <c r="O296" s="72">
        <f>V!I85</f>
        <v>4.7886780637138369</v>
      </c>
      <c r="P296" s="72">
        <f>V!J85</f>
        <v>4.7886780637138369</v>
      </c>
      <c r="Q296" s="72">
        <f>V!K85</f>
        <v>4.7832152315847063</v>
      </c>
      <c r="R296" s="72">
        <f>V!L85</f>
        <v>4.7777586313497382</v>
      </c>
      <c r="S296" s="72">
        <f>V!M85</f>
        <v>4.7723082558997065</v>
      </c>
      <c r="T296" s="72">
        <f>V!N85</f>
        <v>4.7668640981334969</v>
      </c>
      <c r="U296" s="72">
        <f>V!O85</f>
        <v>4.7614261509580942</v>
      </c>
      <c r="V296" s="72">
        <f>V!P85</f>
        <v>4.7559944072885765</v>
      </c>
      <c r="W296" s="72">
        <f>V!Q85</f>
        <v>4.7505688600481024</v>
      </c>
      <c r="X296" s="72">
        <f>V!R85</f>
        <v>4.747717491869726</v>
      </c>
      <c r="Y296" s="72">
        <f>V!S85</f>
        <v>4.7448678351285958</v>
      </c>
      <c r="Z296" s="72">
        <f>V!T85</f>
        <v>4.74201988879748</v>
      </c>
      <c r="AA296" s="72">
        <f>V!U85</f>
        <v>4.7391736518497627</v>
      </c>
      <c r="AB296" s="72">
        <f>V!V85</f>
        <v>4.736329123259444</v>
      </c>
      <c r="AC296" s="72">
        <f>V!W85</f>
        <v>4.7334863020011406</v>
      </c>
      <c r="AD296" s="72">
        <f>V!X85</f>
        <v>4.7306451870500839</v>
      </c>
      <c r="AE296" s="72">
        <f>V!Y85</f>
        <v>4.7278057773821205</v>
      </c>
      <c r="AF296" s="72">
        <f>V!Z85</f>
        <v>4.7249680719737128</v>
      </c>
      <c r="AG296" s="72">
        <f>V!AA85</f>
        <v>4.722132069801936</v>
      </c>
      <c r="AH296" s="72">
        <f>V!AB85</f>
        <v>4.7192977698444807</v>
      </c>
      <c r="AI296" s="72">
        <f>V!AC85</f>
        <v>4.7164651710796495</v>
      </c>
      <c r="AJ296" s="72">
        <f>V!AD85</f>
        <v>4.7136342724863596</v>
      </c>
      <c r="AK296" s="72">
        <f>V!AE85</f>
        <v>4.7108050730441402</v>
      </c>
      <c r="AL296" s="72">
        <f>V!AF85</f>
        <v>4.7091088167473094</v>
      </c>
      <c r="AM296" s="72">
        <f>V!AG85</f>
        <v>4.7074131712347036</v>
      </c>
      <c r="AN296" s="72">
        <f>V!AH85</f>
        <v>4.7057181362863929</v>
      </c>
      <c r="AO296" s="72">
        <f>V!AI85</f>
        <v>4.7040237116825265</v>
      </c>
      <c r="AP296" s="72">
        <f>V!AJ85</f>
        <v>4.7023298972033327</v>
      </c>
      <c r="AQ296" s="72">
        <f>V!AK85</f>
        <v>4.7006366926291188</v>
      </c>
    </row>
    <row r="297" spans="1:43" hidden="1" x14ac:dyDescent="0.2">
      <c r="A297" s="68" t="s">
        <v>99</v>
      </c>
      <c r="B297" s="68" t="s">
        <v>100</v>
      </c>
      <c r="C297" s="68" t="s">
        <v>109</v>
      </c>
      <c r="D297" s="68" t="s">
        <v>16</v>
      </c>
      <c r="E297" s="68" t="s">
        <v>7</v>
      </c>
      <c r="F297" s="68" t="s">
        <v>106</v>
      </c>
      <c r="G297" s="69" t="str">
        <f>V!B90</f>
        <v>%</v>
      </c>
      <c r="H297" s="68" t="s">
        <v>105</v>
      </c>
      <c r="I297" s="70">
        <v>5</v>
      </c>
      <c r="J297" s="72">
        <f>V!D90*100</f>
        <v>9.8419109945057954</v>
      </c>
      <c r="K297" s="72">
        <f>V!E90*100</f>
        <v>9.8122388515777654</v>
      </c>
      <c r="L297" s="72">
        <f>V!F90*100</f>
        <v>9.7827450865357761</v>
      </c>
      <c r="M297" s="72">
        <f>V!G90*100</f>
        <v>9.7534280956879709</v>
      </c>
      <c r="N297" s="72">
        <f>V!H90*100</f>
        <v>9.7242862945088806</v>
      </c>
      <c r="O297" s="72">
        <f>V!I90*100</f>
        <v>9.6953181173539278</v>
      </c>
      <c r="P297" s="72">
        <f>V!J90*100</f>
        <v>9.6665220171790516</v>
      </c>
      <c r="Q297" s="72">
        <f>V!K90*100</f>
        <v>9.6378964652652748</v>
      </c>
      <c r="R297" s="72">
        <f>V!L90*100</f>
        <v>9.6094399509482002</v>
      </c>
      <c r="S297" s="72">
        <f>V!M90*100</f>
        <v>9.5811509813522395</v>
      </c>
      <c r="T297" s="72">
        <f>V!N90*100</f>
        <v>9.5530280811295505</v>
      </c>
      <c r="U297" s="72">
        <f>V!O90*100</f>
        <v>9.5250697922035492</v>
      </c>
      <c r="V297" s="72">
        <f>V!P90*100</f>
        <v>9.4972746735169125</v>
      </c>
      <c r="W297" s="72">
        <f>V!Q90*100</f>
        <v>9.4696413007839784</v>
      </c>
      <c r="X297" s="72">
        <f>V!R90*100</f>
        <v>9.4696413007839784</v>
      </c>
      <c r="Y297" s="72">
        <f>V!S90*100</f>
        <v>9.4696413007839784</v>
      </c>
      <c r="Z297" s="72">
        <f>V!T90*100</f>
        <v>9.4696413007839784</v>
      </c>
      <c r="AA297" s="72">
        <f>V!U90*100</f>
        <v>9.4696413007839784</v>
      </c>
      <c r="AB297" s="72">
        <f>V!V90*100</f>
        <v>9.4696413007839784</v>
      </c>
      <c r="AC297" s="72">
        <f>V!W90*100</f>
        <v>9.2984784501415856</v>
      </c>
      <c r="AD297" s="72">
        <f>V!X90*100</f>
        <v>9.1283218070316874</v>
      </c>
      <c r="AE297" s="72">
        <f>V!Y90*100</f>
        <v>8.9591625247356106</v>
      </c>
      <c r="AF297" s="72">
        <f>V!Z90*100</f>
        <v>8.7909918599404246</v>
      </c>
      <c r="AG297" s="72">
        <f>V!AA90*100</f>
        <v>8.6238011712326408</v>
      </c>
      <c r="AH297" s="72">
        <f>V!AB90*100</f>
        <v>7.7066614096291497</v>
      </c>
      <c r="AI297" s="72">
        <f>V!AC90*100</f>
        <v>6.8184607471185137</v>
      </c>
      <c r="AJ297" s="72">
        <f>V!AD90*100</f>
        <v>5.9578507566625376</v>
      </c>
      <c r="AK297" s="72">
        <f>V!AE90*100</f>
        <v>5.123565503846053</v>
      </c>
      <c r="AL297" s="72">
        <f>V!AF90*100</f>
        <v>3.5293848627070661</v>
      </c>
      <c r="AM297" s="72">
        <f>V!AG90*100</f>
        <v>1.8924871554923002</v>
      </c>
      <c r="AN297" s="72">
        <f>V!AH90*100</f>
        <v>0.35527551519622547</v>
      </c>
      <c r="AO297" s="72">
        <f>V!AI90*100</f>
        <v>0</v>
      </c>
      <c r="AP297" s="72">
        <f>V!AJ90*100</f>
        <v>0</v>
      </c>
      <c r="AQ297" s="72">
        <f>V!AK90*100</f>
        <v>0</v>
      </c>
    </row>
    <row r="298" spans="1:43" hidden="1" x14ac:dyDescent="0.2">
      <c r="A298" s="68" t="s">
        <v>99</v>
      </c>
      <c r="B298" s="68" t="s">
        <v>100</v>
      </c>
      <c r="C298" s="68" t="s">
        <v>109</v>
      </c>
      <c r="D298" s="68" t="s">
        <v>16</v>
      </c>
      <c r="E298" s="68" t="s">
        <v>11</v>
      </c>
      <c r="F298" s="68" t="s">
        <v>106</v>
      </c>
      <c r="G298" s="69" t="str">
        <f>V!B91</f>
        <v>%</v>
      </c>
      <c r="H298" s="68" t="s">
        <v>105</v>
      </c>
      <c r="I298" s="70">
        <v>5</v>
      </c>
      <c r="J298" s="72">
        <f>V!D91*100</f>
        <v>0</v>
      </c>
      <c r="K298" s="72">
        <f>V!E91*100</f>
        <v>0</v>
      </c>
      <c r="L298" s="72">
        <f>V!F91*100</f>
        <v>0</v>
      </c>
      <c r="M298" s="72">
        <f>V!G91*100</f>
        <v>0</v>
      </c>
      <c r="N298" s="72">
        <f>V!H91*100</f>
        <v>0</v>
      </c>
      <c r="O298" s="72">
        <f>V!I91*100</f>
        <v>0</v>
      </c>
      <c r="P298" s="72">
        <f>V!J91*100</f>
        <v>0</v>
      </c>
      <c r="Q298" s="72">
        <f>V!K91*100</f>
        <v>0</v>
      </c>
      <c r="R298" s="72">
        <f>V!L91*100</f>
        <v>0</v>
      </c>
      <c r="S298" s="72">
        <f>V!M91*100</f>
        <v>0</v>
      </c>
      <c r="T298" s="72">
        <f>V!N91*100</f>
        <v>0</v>
      </c>
      <c r="U298" s="72">
        <f>V!O91*100</f>
        <v>0</v>
      </c>
      <c r="V298" s="72">
        <f>V!P91*100</f>
        <v>0</v>
      </c>
      <c r="W298" s="72">
        <f>V!Q91*100</f>
        <v>0</v>
      </c>
      <c r="X298" s="72">
        <f>V!R91*100</f>
        <v>0</v>
      </c>
      <c r="Y298" s="72">
        <f>V!S91*100</f>
        <v>0</v>
      </c>
      <c r="Z298" s="72">
        <f>V!T91*100</f>
        <v>0</v>
      </c>
      <c r="AA298" s="72">
        <f>V!U91*100</f>
        <v>0</v>
      </c>
      <c r="AB298" s="72">
        <f>V!V91*100</f>
        <v>0</v>
      </c>
      <c r="AC298" s="72">
        <f>V!W91*100</f>
        <v>0</v>
      </c>
      <c r="AD298" s="72">
        <f>V!X91*100</f>
        <v>0</v>
      </c>
      <c r="AE298" s="72">
        <f>V!Y91*100</f>
        <v>0</v>
      </c>
      <c r="AF298" s="72">
        <f>V!Z91*100</f>
        <v>0</v>
      </c>
      <c r="AG298" s="72">
        <f>V!AA91*100</f>
        <v>0</v>
      </c>
      <c r="AH298" s="72">
        <f>V!AB91*100</f>
        <v>0</v>
      </c>
      <c r="AI298" s="72">
        <f>V!AC91*100</f>
        <v>0</v>
      </c>
      <c r="AJ298" s="72">
        <f>V!AD91*100</f>
        <v>0</v>
      </c>
      <c r="AK298" s="72">
        <f>V!AE91*100</f>
        <v>0</v>
      </c>
      <c r="AL298" s="72">
        <f>V!AF91*100</f>
        <v>0</v>
      </c>
      <c r="AM298" s="72">
        <f>V!AG91*100</f>
        <v>0</v>
      </c>
      <c r="AN298" s="72">
        <f>V!AH91*100</f>
        <v>0</v>
      </c>
      <c r="AO298" s="72">
        <f>V!AI91*100</f>
        <v>0</v>
      </c>
      <c r="AP298" s="72">
        <f>V!AJ91*100</f>
        <v>0</v>
      </c>
      <c r="AQ298" s="72">
        <f>V!AK91*100</f>
        <v>0</v>
      </c>
    </row>
    <row r="299" spans="1:43" hidden="1" x14ac:dyDescent="0.2">
      <c r="A299" s="68" t="s">
        <v>99</v>
      </c>
      <c r="B299" s="68" t="s">
        <v>100</v>
      </c>
      <c r="C299" s="68" t="s">
        <v>109</v>
      </c>
      <c r="D299" s="68" t="s">
        <v>16</v>
      </c>
      <c r="E299" s="68" t="s">
        <v>12</v>
      </c>
      <c r="F299" s="68" t="s">
        <v>106</v>
      </c>
      <c r="G299" s="69" t="str">
        <f>V!B92</f>
        <v>%</v>
      </c>
      <c r="H299" s="68" t="s">
        <v>105</v>
      </c>
      <c r="I299" s="70">
        <v>5</v>
      </c>
      <c r="J299" s="72">
        <f>V!D92*100</f>
        <v>90.158089005494219</v>
      </c>
      <c r="K299" s="72">
        <f>V!E92*100</f>
        <v>90.18776114842224</v>
      </c>
      <c r="L299" s="72">
        <f>V!F92*100</f>
        <v>90.217254913464231</v>
      </c>
      <c r="M299" s="72">
        <f>V!G92*100</f>
        <v>90.246571904312034</v>
      </c>
      <c r="N299" s="72">
        <f>V!H92*100</f>
        <v>90.275713705491128</v>
      </c>
      <c r="O299" s="72">
        <f>V!I92*100</f>
        <v>90.304681882646079</v>
      </c>
      <c r="P299" s="72">
        <f>V!J92*100</f>
        <v>90.333477982820952</v>
      </c>
      <c r="Q299" s="72">
        <f>V!K92*100</f>
        <v>90.362103534734729</v>
      </c>
      <c r="R299" s="72">
        <f>V!L92*100</f>
        <v>90.3905600490518</v>
      </c>
      <c r="S299" s="72">
        <f>V!M92*100</f>
        <v>90.418849018647762</v>
      </c>
      <c r="T299" s="72">
        <f>V!N92*100</f>
        <v>90.44697191887046</v>
      </c>
      <c r="U299" s="72">
        <f>V!O92*100</f>
        <v>90.474930207796461</v>
      </c>
      <c r="V299" s="72">
        <f>V!P92*100</f>
        <v>90.502725326483088</v>
      </c>
      <c r="W299" s="72">
        <f>V!Q92*100</f>
        <v>90.530358699216023</v>
      </c>
      <c r="X299" s="72">
        <f>V!R92*100</f>
        <v>90.530358699216023</v>
      </c>
      <c r="Y299" s="72">
        <f>V!S92*100</f>
        <v>90.530358699216023</v>
      </c>
      <c r="Z299" s="72">
        <f>V!T92*100</f>
        <v>90.530358699216023</v>
      </c>
      <c r="AA299" s="72">
        <f>V!U92*100</f>
        <v>90.530358699216023</v>
      </c>
      <c r="AB299" s="72">
        <f>V!V92*100</f>
        <v>90.530358699216023</v>
      </c>
      <c r="AC299" s="72">
        <f>V!W92*100</f>
        <v>90.263475821131536</v>
      </c>
      <c r="AD299" s="72">
        <f>V!X92*100</f>
        <v>89.998161855700786</v>
      </c>
      <c r="AE299" s="72">
        <f>V!Y92*100</f>
        <v>89.734403008822213</v>
      </c>
      <c r="AF299" s="72">
        <f>V!Z92*100</f>
        <v>89.472185647628038</v>
      </c>
      <c r="AG299" s="72">
        <f>V!AA92*100</f>
        <v>89.211496298135444</v>
      </c>
      <c r="AH299" s="72">
        <f>V!AB92*100</f>
        <v>87.781461110804685</v>
      </c>
      <c r="AI299" s="72">
        <f>V!AC92*100</f>
        <v>86.396548740873186</v>
      </c>
      <c r="AJ299" s="72">
        <f>V!AD92*100</f>
        <v>85.05465667551475</v>
      </c>
      <c r="AK299" s="72">
        <f>V!AE92*100</f>
        <v>83.753811027177747</v>
      </c>
      <c r="AL299" s="72">
        <f>V!AF92*100</f>
        <v>83.472955766553142</v>
      </c>
      <c r="AM299" s="72">
        <f>V!AG92*100</f>
        <v>83.382172187859624</v>
      </c>
      <c r="AN299" s="72">
        <f>V!AH92*100</f>
        <v>83.296917273455662</v>
      </c>
      <c r="AO299" s="72">
        <f>V!AI92*100</f>
        <v>81.715035109905969</v>
      </c>
      <c r="AP299" s="72">
        <f>V!AJ92*100</f>
        <v>79.659217607586868</v>
      </c>
      <c r="AQ299" s="72">
        <f>V!AK92*100</f>
        <v>77.603400105267085</v>
      </c>
    </row>
    <row r="300" spans="1:43" hidden="1" x14ac:dyDescent="0.2">
      <c r="A300" s="68" t="s">
        <v>99</v>
      </c>
      <c r="B300" s="68" t="s">
        <v>100</v>
      </c>
      <c r="C300" s="68" t="s">
        <v>109</v>
      </c>
      <c r="D300" s="68" t="s">
        <v>16</v>
      </c>
      <c r="E300" s="68" t="s">
        <v>13</v>
      </c>
      <c r="F300" s="68" t="s">
        <v>106</v>
      </c>
      <c r="G300" s="69" t="str">
        <f>V!B93</f>
        <v>%</v>
      </c>
      <c r="H300" s="68" t="s">
        <v>105</v>
      </c>
      <c r="I300" s="70">
        <v>5</v>
      </c>
      <c r="J300" s="72">
        <f>V!D93*100</f>
        <v>0</v>
      </c>
      <c r="K300" s="72">
        <f>V!E93*100</f>
        <v>0</v>
      </c>
      <c r="L300" s="72">
        <f>V!F93*100</f>
        <v>0</v>
      </c>
      <c r="M300" s="72">
        <f>V!G93*100</f>
        <v>0</v>
      </c>
      <c r="N300" s="72">
        <f>V!H93*100</f>
        <v>0</v>
      </c>
      <c r="O300" s="72">
        <f>V!I93*100</f>
        <v>0</v>
      </c>
      <c r="P300" s="72">
        <f>V!J93*100</f>
        <v>0</v>
      </c>
      <c r="Q300" s="72">
        <f>V!K93*100</f>
        <v>0</v>
      </c>
      <c r="R300" s="72">
        <f>V!L93*100</f>
        <v>0</v>
      </c>
      <c r="S300" s="72">
        <f>V!M93*100</f>
        <v>0</v>
      </c>
      <c r="T300" s="72">
        <f>V!N93*100</f>
        <v>0</v>
      </c>
      <c r="U300" s="72">
        <f>V!O93*100</f>
        <v>0</v>
      </c>
      <c r="V300" s="72">
        <f>V!P93*100</f>
        <v>0</v>
      </c>
      <c r="W300" s="72">
        <f>V!Q93*100</f>
        <v>0</v>
      </c>
      <c r="X300" s="72">
        <f>V!R93*100</f>
        <v>0</v>
      </c>
      <c r="Y300" s="72">
        <f>V!S93*100</f>
        <v>0</v>
      </c>
      <c r="Z300" s="72">
        <f>V!T93*100</f>
        <v>0</v>
      </c>
      <c r="AA300" s="72">
        <f>V!U93*100</f>
        <v>0</v>
      </c>
      <c r="AB300" s="72">
        <f>V!V93*100</f>
        <v>0</v>
      </c>
      <c r="AC300" s="72">
        <f>V!W93*100</f>
        <v>0</v>
      </c>
      <c r="AD300" s="72">
        <f>V!X93*100</f>
        <v>0</v>
      </c>
      <c r="AE300" s="72">
        <f>V!Y93*100</f>
        <v>0</v>
      </c>
      <c r="AF300" s="72">
        <f>V!Z93*100</f>
        <v>0</v>
      </c>
      <c r="AG300" s="72">
        <f>V!AA93*100</f>
        <v>0</v>
      </c>
      <c r="AH300" s="72">
        <f>V!AB93*100</f>
        <v>0</v>
      </c>
      <c r="AI300" s="72">
        <f>V!AC93*100</f>
        <v>0</v>
      </c>
      <c r="AJ300" s="72">
        <f>V!AD93*100</f>
        <v>0</v>
      </c>
      <c r="AK300" s="72">
        <f>V!AE93*100</f>
        <v>0</v>
      </c>
      <c r="AL300" s="72">
        <f>V!AF93*100</f>
        <v>0</v>
      </c>
      <c r="AM300" s="72">
        <f>V!AG93*100</f>
        <v>0</v>
      </c>
      <c r="AN300" s="72">
        <f>V!AH93*100</f>
        <v>0</v>
      </c>
      <c r="AO300" s="72">
        <f>V!AI93*100</f>
        <v>0</v>
      </c>
      <c r="AP300" s="72">
        <f>V!AJ93*100</f>
        <v>0</v>
      </c>
      <c r="AQ300" s="72">
        <f>V!AK93*100</f>
        <v>0</v>
      </c>
    </row>
    <row r="301" spans="1:43" hidden="1" x14ac:dyDescent="0.2">
      <c r="A301" s="68" t="s">
        <v>99</v>
      </c>
      <c r="B301" s="68" t="s">
        <v>100</v>
      </c>
      <c r="C301" s="68" t="s">
        <v>109</v>
      </c>
      <c r="D301" s="68" t="s">
        <v>16</v>
      </c>
      <c r="E301" s="68" t="s">
        <v>55</v>
      </c>
      <c r="F301" s="68" t="s">
        <v>106</v>
      </c>
      <c r="G301" s="69" t="str">
        <f>V!B94</f>
        <v>%</v>
      </c>
      <c r="H301" s="68" t="s">
        <v>105</v>
      </c>
      <c r="I301" s="70">
        <v>5</v>
      </c>
      <c r="J301" s="72">
        <f>V!D94*100</f>
        <v>0</v>
      </c>
      <c r="K301" s="72">
        <f>V!E94*100</f>
        <v>0</v>
      </c>
      <c r="L301" s="72">
        <f>V!F94*100</f>
        <v>0</v>
      </c>
      <c r="M301" s="72">
        <f>V!G94*100</f>
        <v>0</v>
      </c>
      <c r="N301" s="72">
        <f>V!H94*100</f>
        <v>0</v>
      </c>
      <c r="O301" s="72">
        <f>V!I94*100</f>
        <v>0</v>
      </c>
      <c r="P301" s="72">
        <f>V!J94*100</f>
        <v>0</v>
      </c>
      <c r="Q301" s="72">
        <f>V!K94*100</f>
        <v>0</v>
      </c>
      <c r="R301" s="72">
        <f>V!L94*100</f>
        <v>0</v>
      </c>
      <c r="S301" s="72">
        <f>V!M94*100</f>
        <v>0</v>
      </c>
      <c r="T301" s="72">
        <f>V!N94*100</f>
        <v>0</v>
      </c>
      <c r="U301" s="72">
        <f>V!O94*100</f>
        <v>0</v>
      </c>
      <c r="V301" s="72">
        <f>V!P94*100</f>
        <v>0</v>
      </c>
      <c r="W301" s="72">
        <f>V!Q94*100</f>
        <v>0</v>
      </c>
      <c r="X301" s="72">
        <f>V!R94*100</f>
        <v>0</v>
      </c>
      <c r="Y301" s="72">
        <f>V!S94*100</f>
        <v>0</v>
      </c>
      <c r="Z301" s="72">
        <f>V!T94*100</f>
        <v>0</v>
      </c>
      <c r="AA301" s="72">
        <f>V!U94*100</f>
        <v>0</v>
      </c>
      <c r="AB301" s="72">
        <f>V!V94*100</f>
        <v>0</v>
      </c>
      <c r="AC301" s="72">
        <f>V!W94*100</f>
        <v>0</v>
      </c>
      <c r="AD301" s="72">
        <f>V!X94*100</f>
        <v>0</v>
      </c>
      <c r="AE301" s="72">
        <f>V!Y94*100</f>
        <v>0</v>
      </c>
      <c r="AF301" s="72">
        <f>V!Z94*100</f>
        <v>0</v>
      </c>
      <c r="AG301" s="72">
        <f>V!AA94*100</f>
        <v>0</v>
      </c>
      <c r="AH301" s="72">
        <f>V!AB94*100</f>
        <v>0</v>
      </c>
      <c r="AI301" s="72">
        <f>V!AC94*100</f>
        <v>0</v>
      </c>
      <c r="AJ301" s="72">
        <f>V!AD94*100</f>
        <v>0</v>
      </c>
      <c r="AK301" s="72">
        <f>V!AE94*100</f>
        <v>0</v>
      </c>
      <c r="AL301" s="72">
        <f>V!AF94*100</f>
        <v>0</v>
      </c>
      <c r="AM301" s="72">
        <f>V!AG94*100</f>
        <v>0</v>
      </c>
      <c r="AN301" s="72">
        <f>V!AH94*100</f>
        <v>0</v>
      </c>
      <c r="AO301" s="72">
        <f>V!AI94*100</f>
        <v>0</v>
      </c>
      <c r="AP301" s="72">
        <f>V!AJ94*100</f>
        <v>0</v>
      </c>
      <c r="AQ301" s="72">
        <f>V!AK94*100</f>
        <v>0</v>
      </c>
    </row>
    <row r="302" spans="1:43" hidden="1" x14ac:dyDescent="0.2">
      <c r="A302" s="68" t="s">
        <v>99</v>
      </c>
      <c r="B302" s="68" t="s">
        <v>100</v>
      </c>
      <c r="C302" s="68" t="s">
        <v>109</v>
      </c>
      <c r="D302" s="68" t="s">
        <v>16</v>
      </c>
      <c r="E302" s="68" t="s">
        <v>80</v>
      </c>
      <c r="F302" s="68" t="s">
        <v>106</v>
      </c>
      <c r="G302" s="69" t="str">
        <f>V!B95</f>
        <v>%</v>
      </c>
      <c r="H302" s="68" t="s">
        <v>105</v>
      </c>
      <c r="I302" s="70">
        <v>5</v>
      </c>
      <c r="J302" s="72">
        <f>V!D95*100</f>
        <v>0</v>
      </c>
      <c r="K302" s="72">
        <f>V!E95*100</f>
        <v>0</v>
      </c>
      <c r="L302" s="72">
        <f>V!F95*100</f>
        <v>0</v>
      </c>
      <c r="M302" s="72">
        <f>V!G95*100</f>
        <v>0</v>
      </c>
      <c r="N302" s="72">
        <f>V!H95*100</f>
        <v>0</v>
      </c>
      <c r="O302" s="72">
        <f>V!I95*100</f>
        <v>0</v>
      </c>
      <c r="P302" s="72">
        <f>V!J95*100</f>
        <v>0</v>
      </c>
      <c r="Q302" s="72">
        <f>V!K95*100</f>
        <v>0</v>
      </c>
      <c r="R302" s="72">
        <f>V!L95*100</f>
        <v>0</v>
      </c>
      <c r="S302" s="72">
        <f>V!M95*100</f>
        <v>0</v>
      </c>
      <c r="T302" s="72">
        <f>V!N95*100</f>
        <v>0</v>
      </c>
      <c r="U302" s="72">
        <f>V!O95*100</f>
        <v>0</v>
      </c>
      <c r="V302" s="72">
        <f>V!P95*100</f>
        <v>0</v>
      </c>
      <c r="W302" s="72">
        <f>V!Q95*100</f>
        <v>0</v>
      </c>
      <c r="X302" s="72">
        <f>V!R95*100</f>
        <v>0</v>
      </c>
      <c r="Y302" s="72">
        <f>V!S95*100</f>
        <v>0</v>
      </c>
      <c r="Z302" s="72">
        <f>V!T95*100</f>
        <v>0</v>
      </c>
      <c r="AA302" s="72">
        <f>V!U95*100</f>
        <v>0</v>
      </c>
      <c r="AB302" s="72">
        <f>V!V95*100</f>
        <v>0</v>
      </c>
      <c r="AC302" s="72">
        <f>V!W95*100</f>
        <v>0.4380457287268833</v>
      </c>
      <c r="AD302" s="72">
        <f>V!X95*100</f>
        <v>0.8735163372675363</v>
      </c>
      <c r="AE302" s="72">
        <f>V!Y95*100</f>
        <v>1.3064344664421694</v>
      </c>
      <c r="AF302" s="72">
        <f>V!Z95*100</f>
        <v>1.7368224924315265</v>
      </c>
      <c r="AG302" s="72">
        <f>V!AA95*100</f>
        <v>2.1647025306318977</v>
      </c>
      <c r="AH302" s="72">
        <f>V!AB95*100</f>
        <v>4.5118774795661638</v>
      </c>
      <c r="AI302" s="72">
        <f>V!AC95*100</f>
        <v>6.7849905120083083</v>
      </c>
      <c r="AJ302" s="72">
        <f>V!AD95*100</f>
        <v>8.98749256782272</v>
      </c>
      <c r="AK302" s="72">
        <f>V!AE95*100</f>
        <v>11.122623468976194</v>
      </c>
      <c r="AL302" s="72">
        <f>V!AF95*100</f>
        <v>12.997659370739791</v>
      </c>
      <c r="AM302" s="72">
        <f>V!AG95*100</f>
        <v>14.725340656648065</v>
      </c>
      <c r="AN302" s="72">
        <f>V!AH95*100</f>
        <v>16.347807211348094</v>
      </c>
      <c r="AO302" s="72">
        <f>V!AI95*100</f>
        <v>18.284964890094024</v>
      </c>
      <c r="AP302" s="72">
        <f>V!AJ95*100</f>
        <v>20.340782392413129</v>
      </c>
      <c r="AQ302" s="72">
        <f>V!AK95*100</f>
        <v>22.396599894732919</v>
      </c>
    </row>
    <row r="303" spans="1:43" hidden="1" x14ac:dyDescent="0.2">
      <c r="A303" s="68" t="s">
        <v>99</v>
      </c>
      <c r="B303" s="68" t="s">
        <v>100</v>
      </c>
      <c r="C303" s="68" t="s">
        <v>109</v>
      </c>
      <c r="D303" s="68" t="s">
        <v>84</v>
      </c>
      <c r="E303" s="68" t="s">
        <v>7</v>
      </c>
      <c r="F303" s="68" t="s">
        <v>106</v>
      </c>
      <c r="G303" s="69" t="str">
        <f>V!B98</f>
        <v>%</v>
      </c>
      <c r="H303" s="68" t="s">
        <v>105</v>
      </c>
      <c r="I303" s="70">
        <v>5</v>
      </c>
      <c r="J303" s="72">
        <f>V!D98*100</f>
        <v>39.111490096593386</v>
      </c>
      <c r="K303" s="72">
        <f>V!E98*100</f>
        <v>39.111490096593386</v>
      </c>
      <c r="L303" s="72">
        <f>V!F98*100</f>
        <v>39.111490096593386</v>
      </c>
      <c r="M303" s="72">
        <f>V!G98*100</f>
        <v>39.10782194264381</v>
      </c>
      <c r="N303" s="72">
        <f>V!H98*100</f>
        <v>39.107821942643803</v>
      </c>
      <c r="O303" s="72">
        <f>V!I98*100</f>
        <v>39.107821942643803</v>
      </c>
      <c r="P303" s="72">
        <f>V!J98*100</f>
        <v>39.107817077861704</v>
      </c>
      <c r="Q303" s="72">
        <f>V!K98*100</f>
        <v>39.107789744228747</v>
      </c>
      <c r="R303" s="72">
        <f>V!L98*100</f>
        <v>39.107608832467058</v>
      </c>
      <c r="S303" s="72">
        <f>V!M98*100</f>
        <v>39.10641147575538</v>
      </c>
      <c r="T303" s="72">
        <f>V!N98*100</f>
        <v>39.098488385334775</v>
      </c>
      <c r="U303" s="72">
        <f>V!O98*100</f>
        <v>39.046128669547706</v>
      </c>
      <c r="V303" s="72">
        <f>V!P98*100</f>
        <v>38.70307513792369</v>
      </c>
      <c r="W303" s="72">
        <f>V!Q98*100</f>
        <v>35.637058546241541</v>
      </c>
      <c r="X303" s="72">
        <f>V!R98*100</f>
        <v>35.443712271393302</v>
      </c>
      <c r="Y303" s="72">
        <f>V!S98*100</f>
        <v>35.23945184253067</v>
      </c>
      <c r="Z303" s="72">
        <f>V!T98*100</f>
        <v>35.023682086529547</v>
      </c>
      <c r="AA303" s="72">
        <f>V!U98*100</f>
        <v>34.795781304898519</v>
      </c>
      <c r="AB303" s="72">
        <f>V!V98*100</f>
        <v>34.555101184677852</v>
      </c>
      <c r="AC303" s="72">
        <f>V!W98*100</f>
        <v>34.300966923629176</v>
      </c>
      <c r="AD303" s="72">
        <f>V!X98*100</f>
        <v>34.032677608887042</v>
      </c>
      <c r="AE303" s="72">
        <f>V!Y98*100</f>
        <v>33.749506892447641</v>
      </c>
      <c r="AF303" s="72">
        <f>V!Z98*100</f>
        <v>33.450704011107455</v>
      </c>
      <c r="AG303" s="72">
        <f>V!AA98*100</f>
        <v>33.135495202615246</v>
      </c>
      <c r="AH303" s="72">
        <f>V!AB98*100</f>
        <v>32.80308557370568</v>
      </c>
      <c r="AI303" s="72">
        <f>V!AC98*100</f>
        <v>32.452661479141625</v>
      </c>
      <c r="AJ303" s="72">
        <f>V!AD98*100</f>
        <v>32.083393473660522</v>
      </c>
      <c r="AK303" s="72">
        <f>V!AE98*100</f>
        <v>31.694439900500569</v>
      </c>
      <c r="AL303" s="72">
        <f>V!AF98*100</f>
        <v>31.284951180629406</v>
      </c>
      <c r="AM303" s="72">
        <f>V!AG98*100</f>
        <v>30.854074865509389</v>
      </c>
      <c r="AN303" s="72">
        <f>V!AH98*100</f>
        <v>30.400961512764685</v>
      </c>
      <c r="AO303" s="72">
        <f>V!AI98*100</f>
        <v>29.924771437976581</v>
      </c>
      <c r="AP303" s="72">
        <f>V!AJ98*100</f>
        <v>29.424682386515084</v>
      </c>
      <c r="AQ303" s="72">
        <f>V!AK98*100</f>
        <v>28.899898156299749</v>
      </c>
    </row>
    <row r="304" spans="1:43" hidden="1" x14ac:dyDescent="0.2">
      <c r="A304" s="68" t="s">
        <v>99</v>
      </c>
      <c r="B304" s="68" t="s">
        <v>100</v>
      </c>
      <c r="C304" s="68" t="s">
        <v>109</v>
      </c>
      <c r="D304" s="68" t="s">
        <v>84</v>
      </c>
      <c r="E304" s="68" t="s">
        <v>9</v>
      </c>
      <c r="F304" s="68" t="s">
        <v>106</v>
      </c>
      <c r="G304" s="69" t="str">
        <f>V!B99</f>
        <v>%</v>
      </c>
      <c r="H304" s="68" t="s">
        <v>105</v>
      </c>
      <c r="I304" s="70">
        <v>5</v>
      </c>
      <c r="J304" s="72">
        <f>V!D99*100</f>
        <v>18.303541697206001</v>
      </c>
      <c r="K304" s="72">
        <f>V!E99*100</f>
        <v>18.303541697206001</v>
      </c>
      <c r="L304" s="72">
        <f>V!F99*100</f>
        <v>18.303541697206001</v>
      </c>
      <c r="M304" s="72">
        <f>V!G99*100</f>
        <v>18.301825060775073</v>
      </c>
      <c r="N304" s="72">
        <f>V!H99*100</f>
        <v>18.301825060775069</v>
      </c>
      <c r="O304" s="72">
        <f>V!I99*100</f>
        <v>18.301825060775069</v>
      </c>
      <c r="P304" s="72">
        <f>V!J99*100</f>
        <v>18.301822784136107</v>
      </c>
      <c r="Q304" s="72">
        <f>V!K99*100</f>
        <v>18.301809992440134</v>
      </c>
      <c r="R304" s="72">
        <f>V!L99*100</f>
        <v>18.301725328675971</v>
      </c>
      <c r="S304" s="72">
        <f>V!M99*100</f>
        <v>18.301164985195207</v>
      </c>
      <c r="T304" s="72">
        <f>V!N99*100</f>
        <v>18.297457107650114</v>
      </c>
      <c r="U304" s="72">
        <f>V!O99*100</f>
        <v>18.272953611649431</v>
      </c>
      <c r="V304" s="72">
        <f>V!P99*100</f>
        <v>18.112410134401529</v>
      </c>
      <c r="W304" s="72">
        <f>V!Q99*100</f>
        <v>16.67756420059581</v>
      </c>
      <c r="X304" s="72">
        <f>V!R99*100</f>
        <v>16.587081286369227</v>
      </c>
      <c r="Y304" s="72">
        <f>V!S99*100</f>
        <v>16.491490725448557</v>
      </c>
      <c r="Z304" s="72">
        <f>V!T99*100</f>
        <v>16.390513986484926</v>
      </c>
      <c r="AA304" s="72">
        <f>V!U99*100</f>
        <v>16.283860124688623</v>
      </c>
      <c r="AB304" s="72">
        <f>V!V99*100</f>
        <v>16.171225740131355</v>
      </c>
      <c r="AC304" s="72">
        <f>V!W99*100</f>
        <v>16.052295036332932</v>
      </c>
      <c r="AD304" s="72">
        <f>V!X99*100</f>
        <v>15.926739997464059</v>
      </c>
      <c r="AE304" s="72">
        <f>V!Y99*100</f>
        <v>15.794220704464076</v>
      </c>
      <c r="AF304" s="72">
        <f>V!Z99*100</f>
        <v>15.654385812355686</v>
      </c>
      <c r="AG304" s="72">
        <f>V!AA99*100</f>
        <v>15.50687321298105</v>
      </c>
      <c r="AH304" s="72">
        <f>V!AB99*100</f>
        <v>15.351310909211168</v>
      </c>
      <c r="AI304" s="72">
        <f>V!AC99*100</f>
        <v>15.187318128299006</v>
      </c>
      <c r="AJ304" s="72">
        <f>V!AD99*100</f>
        <v>15.014506703342423</v>
      </c>
      <c r="AK304" s="72">
        <f>V!AE99*100</f>
        <v>14.832482752656114</v>
      </c>
      <c r="AL304" s="72">
        <f>V!AF99*100</f>
        <v>14.640848687060892</v>
      </c>
      <c r="AM304" s="72">
        <f>V!AG99*100</f>
        <v>14.439205574495755</v>
      </c>
      <c r="AN304" s="72">
        <f>V!AH99*100</f>
        <v>14.227155889734554</v>
      </c>
      <c r="AO304" s="72">
        <f>V!AI99*100</f>
        <v>14.004306674116485</v>
      </c>
      <c r="AP304" s="72">
        <f>V!AJ99*100</f>
        <v>13.770273125838587</v>
      </c>
      <c r="AQ304" s="72">
        <f>V!AK99*100</f>
        <v>13.524682635267654</v>
      </c>
    </row>
    <row r="305" spans="1:43" hidden="1" x14ac:dyDescent="0.2">
      <c r="A305" s="68" t="s">
        <v>99</v>
      </c>
      <c r="B305" s="68" t="s">
        <v>100</v>
      </c>
      <c r="C305" s="68" t="s">
        <v>109</v>
      </c>
      <c r="D305" s="68" t="s">
        <v>84</v>
      </c>
      <c r="E305" s="68" t="s">
        <v>10</v>
      </c>
      <c r="F305" s="68" t="s">
        <v>106</v>
      </c>
      <c r="G305" s="69" t="str">
        <f>V!B100</f>
        <v>%</v>
      </c>
      <c r="H305" s="68" t="s">
        <v>105</v>
      </c>
      <c r="I305" s="70">
        <v>5</v>
      </c>
      <c r="J305" s="72">
        <f>V!D100*100</f>
        <v>0</v>
      </c>
      <c r="K305" s="72">
        <f>V!E100*100</f>
        <v>0</v>
      </c>
      <c r="L305" s="72">
        <f>V!F100*100</f>
        <v>0</v>
      </c>
      <c r="M305" s="72">
        <f>V!G100*100</f>
        <v>0</v>
      </c>
      <c r="N305" s="72">
        <f>V!H100*100</f>
        <v>0</v>
      </c>
      <c r="O305" s="72">
        <f>V!I100*100</f>
        <v>0</v>
      </c>
      <c r="P305" s="72">
        <f>V!J100*100</f>
        <v>0</v>
      </c>
      <c r="Q305" s="72">
        <f>V!K100*100</f>
        <v>0</v>
      </c>
      <c r="R305" s="72">
        <f>V!L100*100</f>
        <v>0</v>
      </c>
      <c r="S305" s="72">
        <f>V!M100*100</f>
        <v>0</v>
      </c>
      <c r="T305" s="72">
        <f>V!N100*100</f>
        <v>0</v>
      </c>
      <c r="U305" s="72">
        <f>V!O100*100</f>
        <v>0</v>
      </c>
      <c r="V305" s="72">
        <f>V!P100*100</f>
        <v>0</v>
      </c>
      <c r="W305" s="72">
        <f>V!Q100*100</f>
        <v>0</v>
      </c>
      <c r="X305" s="72">
        <f>V!R100*100</f>
        <v>0</v>
      </c>
      <c r="Y305" s="72">
        <f>V!S100*100</f>
        <v>0</v>
      </c>
      <c r="Z305" s="72">
        <f>V!T100*100</f>
        <v>0</v>
      </c>
      <c r="AA305" s="72">
        <f>V!U100*100</f>
        <v>0</v>
      </c>
      <c r="AB305" s="72">
        <f>V!V100*100</f>
        <v>0</v>
      </c>
      <c r="AC305" s="72">
        <f>V!W100*100</f>
        <v>0</v>
      </c>
      <c r="AD305" s="72">
        <f>V!X100*100</f>
        <v>0</v>
      </c>
      <c r="AE305" s="72">
        <f>V!Y100*100</f>
        <v>0</v>
      </c>
      <c r="AF305" s="72">
        <f>V!Z100*100</f>
        <v>0</v>
      </c>
      <c r="AG305" s="72">
        <f>V!AA100*100</f>
        <v>0</v>
      </c>
      <c r="AH305" s="72">
        <f>V!AB100*100</f>
        <v>0</v>
      </c>
      <c r="AI305" s="72">
        <f>V!AC100*100</f>
        <v>0</v>
      </c>
      <c r="AJ305" s="72">
        <f>V!AD100*100</f>
        <v>0</v>
      </c>
      <c r="AK305" s="72">
        <f>V!AE100*100</f>
        <v>0</v>
      </c>
      <c r="AL305" s="72">
        <f>V!AF100*100</f>
        <v>0</v>
      </c>
      <c r="AM305" s="72">
        <f>V!AG100*100</f>
        <v>0</v>
      </c>
      <c r="AN305" s="72">
        <f>V!AH100*100</f>
        <v>0</v>
      </c>
      <c r="AO305" s="72">
        <f>V!AI100*100</f>
        <v>0</v>
      </c>
      <c r="AP305" s="72">
        <f>V!AJ100*100</f>
        <v>0</v>
      </c>
      <c r="AQ305" s="72">
        <f>V!AK100*100</f>
        <v>0</v>
      </c>
    </row>
    <row r="306" spans="1:43" hidden="1" x14ac:dyDescent="0.2">
      <c r="A306" s="68" t="s">
        <v>99</v>
      </c>
      <c r="B306" s="68" t="s">
        <v>100</v>
      </c>
      <c r="C306" s="68" t="s">
        <v>109</v>
      </c>
      <c r="D306" s="68" t="s">
        <v>84</v>
      </c>
      <c r="E306" s="68" t="s">
        <v>11</v>
      </c>
      <c r="F306" s="68" t="s">
        <v>106</v>
      </c>
      <c r="G306" s="69" t="str">
        <f>V!B101</f>
        <v>%</v>
      </c>
      <c r="H306" s="68" t="s">
        <v>105</v>
      </c>
      <c r="I306" s="70">
        <v>5</v>
      </c>
      <c r="J306" s="72">
        <f>V!D101*100</f>
        <v>3.1842901338309422</v>
      </c>
      <c r="K306" s="72">
        <f>V!E101*100</f>
        <v>3.1842901338309422</v>
      </c>
      <c r="L306" s="72">
        <f>V!F101*100</f>
        <v>3.1842901338309422</v>
      </c>
      <c r="M306" s="72">
        <f>V!G101*100</f>
        <v>3.1839914884353782</v>
      </c>
      <c r="N306" s="72">
        <f>V!H101*100</f>
        <v>3.1839914884353782</v>
      </c>
      <c r="O306" s="72">
        <f>V!I101*100</f>
        <v>3.1839914884353773</v>
      </c>
      <c r="P306" s="72">
        <f>V!J101*100</f>
        <v>3.183991092365638</v>
      </c>
      <c r="Q306" s="72">
        <f>V!K101*100</f>
        <v>3.1839888669782268</v>
      </c>
      <c r="R306" s="72">
        <f>V!L101*100</f>
        <v>3.1839741379168576</v>
      </c>
      <c r="S306" s="72">
        <f>V!M101*100</f>
        <v>3.1838766542578556</v>
      </c>
      <c r="T306" s="72">
        <f>V!N101*100</f>
        <v>3.1832315901451498</v>
      </c>
      <c r="U306" s="72">
        <f>V!O101*100</f>
        <v>3.178968686175518</v>
      </c>
      <c r="V306" s="72">
        <f>V!P101*100</f>
        <v>3.1510387358353911</v>
      </c>
      <c r="W306" s="72">
        <f>V!Q101*100</f>
        <v>2.9014167869159406</v>
      </c>
      <c r="X306" s="72">
        <f>V!R101*100</f>
        <v>2.8856753607035492</v>
      </c>
      <c r="Y306" s="72">
        <f>V!S101*100</f>
        <v>2.8690453507818345</v>
      </c>
      <c r="Z306" s="72">
        <f>V!T101*100</f>
        <v>2.851478300702265</v>
      </c>
      <c r="AA306" s="72">
        <f>V!U101*100</f>
        <v>2.8329235944344182</v>
      </c>
      <c r="AB306" s="72">
        <f>V!V101*100</f>
        <v>2.8133284491117747</v>
      </c>
      <c r="AC306" s="72">
        <f>V!W101*100</f>
        <v>2.7926379252241103</v>
      </c>
      <c r="AD306" s="72">
        <f>V!X101*100</f>
        <v>2.7707949574456969</v>
      </c>
      <c r="AE306" s="72">
        <f>V!Y101*100</f>
        <v>2.7477404096306959</v>
      </c>
      <c r="AF306" s="72">
        <f>V!Z101*100</f>
        <v>2.7234131578522041</v>
      </c>
      <c r="AG306" s="72">
        <f>V!AA101*100</f>
        <v>2.6977502056992821</v>
      </c>
      <c r="AH306" s="72">
        <f>V!AB101*100</f>
        <v>2.6706868363642609</v>
      </c>
      <c r="AI306" s="72">
        <f>V!AC101*100</f>
        <v>2.6421568063341816</v>
      </c>
      <c r="AJ306" s="72">
        <f>V!AD101*100</f>
        <v>2.6120925857256361</v>
      </c>
      <c r="AK306" s="72">
        <f>V!AE101*100</f>
        <v>2.5804256504472129</v>
      </c>
      <c r="AL306" s="72">
        <f>V!AF101*100</f>
        <v>2.5470868314101338</v>
      </c>
      <c r="AM306" s="72">
        <f>V!AG101*100</f>
        <v>2.5120067259027863</v>
      </c>
      <c r="AN306" s="72">
        <f>V!AH101*100</f>
        <v>2.475116175962381</v>
      </c>
      <c r="AO306" s="72">
        <f>V!AI101*100</f>
        <v>2.4363468180772396</v>
      </c>
      <c r="AP306" s="72">
        <f>V!AJ101*100</f>
        <v>2.3956317077944838</v>
      </c>
      <c r="AQ306" s="72">
        <f>V!AK101*100</f>
        <v>2.3529060217483186</v>
      </c>
    </row>
    <row r="307" spans="1:43" hidden="1" x14ac:dyDescent="0.2">
      <c r="A307" s="68" t="s">
        <v>99</v>
      </c>
      <c r="B307" s="68" t="s">
        <v>100</v>
      </c>
      <c r="C307" s="68" t="s">
        <v>109</v>
      </c>
      <c r="D307" s="68" t="s">
        <v>84</v>
      </c>
      <c r="E307" s="68" t="s">
        <v>12</v>
      </c>
      <c r="F307" s="68" t="s">
        <v>106</v>
      </c>
      <c r="G307" s="69" t="str">
        <f>V!B102</f>
        <v>%</v>
      </c>
      <c r="H307" s="68" t="s">
        <v>105</v>
      </c>
      <c r="I307" s="70">
        <v>5</v>
      </c>
      <c r="J307" s="72">
        <f>V!D102*100</f>
        <v>39.400678072369679</v>
      </c>
      <c r="K307" s="72">
        <f>V!E102*100</f>
        <v>39.400678072369679</v>
      </c>
      <c r="L307" s="72">
        <f>V!F102*100</f>
        <v>39.400678072369679</v>
      </c>
      <c r="M307" s="72">
        <f>V!G102*100</f>
        <v>39.40636150814575</v>
      </c>
      <c r="N307" s="72">
        <f>V!H102*100</f>
        <v>39.406361508145743</v>
      </c>
      <c r="O307" s="72">
        <f>V!I102*100</f>
        <v>39.406361508145743</v>
      </c>
      <c r="P307" s="72">
        <f>V!J102*100</f>
        <v>39.406356606227071</v>
      </c>
      <c r="Q307" s="72">
        <f>V!K102*100</f>
        <v>39.406329063935843</v>
      </c>
      <c r="R307" s="72">
        <f>V!L102*100</f>
        <v>39.406146771137927</v>
      </c>
      <c r="S307" s="72">
        <f>V!M102*100</f>
        <v>39.404940274097413</v>
      </c>
      <c r="T307" s="72">
        <f>V!N102*100</f>
        <v>39.39695670073877</v>
      </c>
      <c r="U307" s="72">
        <f>V!O102*100</f>
        <v>39.344197283663711</v>
      </c>
      <c r="V307" s="72">
        <f>V!P102*100</f>
        <v>38.998524965127309</v>
      </c>
      <c r="W307" s="72">
        <f>V!Q102*100</f>
        <v>35.90910315127644</v>
      </c>
      <c r="X307" s="72">
        <f>V!R102*100</f>
        <v>35.714280918166743</v>
      </c>
      <c r="Y307" s="72">
        <f>V!S102*100</f>
        <v>35.508461215055299</v>
      </c>
      <c r="Z307" s="72">
        <f>V!T102*100</f>
        <v>35.291044325411718</v>
      </c>
      <c r="AA307" s="72">
        <f>V!U102*100</f>
        <v>35.061403804850052</v>
      </c>
      <c r="AB307" s="72">
        <f>V!V102*100</f>
        <v>34.818886391347725</v>
      </c>
      <c r="AC307" s="72">
        <f>V!W102*100</f>
        <v>34.562812131390807</v>
      </c>
      <c r="AD307" s="72">
        <f>V!X102*100</f>
        <v>34.292474761516146</v>
      </c>
      <c r="AE307" s="72">
        <f>V!Y102*100</f>
        <v>34.007142388956574</v>
      </c>
      <c r="AF307" s="72">
        <f>V!Z102*100</f>
        <v>33.706058519365577</v>
      </c>
      <c r="AG307" s="72">
        <f>V!AA102*100</f>
        <v>33.388443483779774</v>
      </c>
      <c r="AH307" s="72">
        <f>V!AB102*100</f>
        <v>33.053496320912714</v>
      </c>
      <c r="AI307" s="72">
        <f>V!AC102*100</f>
        <v>32.700397174358137</v>
      </c>
      <c r="AJ307" s="72">
        <f>V!AD102*100</f>
        <v>32.328310267070847</v>
      </c>
      <c r="AK307" s="72">
        <f>V!AE102*100</f>
        <v>31.936387517286786</v>
      </c>
      <c r="AL307" s="72">
        <f>V!AF102*100</f>
        <v>31.52377286049467</v>
      </c>
      <c r="AM307" s="72">
        <f>V!AG102*100</f>
        <v>31.089607340772847</v>
      </c>
      <c r="AN307" s="72">
        <f>V!AH102*100</f>
        <v>30.633035031309714</v>
      </c>
      <c r="AO307" s="72">
        <f>V!AI102*100</f>
        <v>30.153209837740718</v>
      </c>
      <c r="AP307" s="72">
        <f>V!AJ102*100</f>
        <v>29.649303228544749</v>
      </c>
      <c r="AQ307" s="72">
        <f>V!AK102*100</f>
        <v>29.12051292362905</v>
      </c>
    </row>
    <row r="308" spans="1:43" hidden="1" x14ac:dyDescent="0.2">
      <c r="A308" s="68" t="s">
        <v>99</v>
      </c>
      <c r="B308" s="68" t="s">
        <v>100</v>
      </c>
      <c r="C308" s="68" t="s">
        <v>109</v>
      </c>
      <c r="D308" s="68" t="s">
        <v>84</v>
      </c>
      <c r="E308" s="68" t="s">
        <v>54</v>
      </c>
      <c r="F308" s="68" t="s">
        <v>106</v>
      </c>
      <c r="G308" s="69" t="str">
        <f>V!B103</f>
        <v>%</v>
      </c>
      <c r="H308" s="68" t="s">
        <v>105</v>
      </c>
      <c r="I308" s="70">
        <v>5</v>
      </c>
      <c r="J308" s="72">
        <f>V!D103*100</f>
        <v>0</v>
      </c>
      <c r="K308" s="72">
        <f>V!E103*100</f>
        <v>0</v>
      </c>
      <c r="L308" s="72">
        <f>V!F103*100</f>
        <v>0</v>
      </c>
      <c r="M308" s="72">
        <f>V!G103*100</f>
        <v>0</v>
      </c>
      <c r="N308" s="72">
        <f>V!H103*100</f>
        <v>0</v>
      </c>
      <c r="O308" s="72">
        <f>V!I103*100</f>
        <v>0</v>
      </c>
      <c r="P308" s="72">
        <f>V!J103*100</f>
        <v>0</v>
      </c>
      <c r="Q308" s="72">
        <f>V!K103*100</f>
        <v>0</v>
      </c>
      <c r="R308" s="72">
        <f>V!L103*100</f>
        <v>0</v>
      </c>
      <c r="S308" s="72">
        <f>V!M103*100</f>
        <v>0</v>
      </c>
      <c r="T308" s="72">
        <f>V!N103*100</f>
        <v>0</v>
      </c>
      <c r="U308" s="72">
        <f>V!O103*100</f>
        <v>0</v>
      </c>
      <c r="V308" s="72">
        <f>V!P103*100</f>
        <v>0</v>
      </c>
      <c r="W308" s="72">
        <f>V!Q103*100</f>
        <v>0</v>
      </c>
      <c r="X308" s="72">
        <f>V!R103*100</f>
        <v>0</v>
      </c>
      <c r="Y308" s="72">
        <f>V!S103*100</f>
        <v>0</v>
      </c>
      <c r="Z308" s="72">
        <f>V!T103*100</f>
        <v>0</v>
      </c>
      <c r="AA308" s="72">
        <f>V!U103*100</f>
        <v>0</v>
      </c>
      <c r="AB308" s="72">
        <f>V!V103*100</f>
        <v>0</v>
      </c>
      <c r="AC308" s="72">
        <f>V!W103*100</f>
        <v>0</v>
      </c>
      <c r="AD308" s="72">
        <f>V!X103*100</f>
        <v>0</v>
      </c>
      <c r="AE308" s="72">
        <f>V!Y103*100</f>
        <v>0</v>
      </c>
      <c r="AF308" s="72">
        <f>V!Z103*100</f>
        <v>0</v>
      </c>
      <c r="AG308" s="72">
        <f>V!AA103*100</f>
        <v>0</v>
      </c>
      <c r="AH308" s="72">
        <f>V!AB103*100</f>
        <v>0</v>
      </c>
      <c r="AI308" s="72">
        <f>V!AC103*100</f>
        <v>0</v>
      </c>
      <c r="AJ308" s="72">
        <f>V!AD103*100</f>
        <v>0</v>
      </c>
      <c r="AK308" s="72">
        <f>V!AE103*100</f>
        <v>0</v>
      </c>
      <c r="AL308" s="72">
        <f>V!AF103*100</f>
        <v>0</v>
      </c>
      <c r="AM308" s="72">
        <f>V!AG103*100</f>
        <v>0</v>
      </c>
      <c r="AN308" s="72">
        <f>V!AH103*100</f>
        <v>0</v>
      </c>
      <c r="AO308" s="72">
        <f>V!AI103*100</f>
        <v>0</v>
      </c>
      <c r="AP308" s="72">
        <f>V!AJ103*100</f>
        <v>0</v>
      </c>
      <c r="AQ308" s="72">
        <f>V!AK103*100</f>
        <v>0</v>
      </c>
    </row>
    <row r="309" spans="1:43" hidden="1" x14ac:dyDescent="0.2">
      <c r="A309" s="68" t="s">
        <v>99</v>
      </c>
      <c r="B309" s="68" t="s">
        <v>100</v>
      </c>
      <c r="C309" s="68" t="s">
        <v>109</v>
      </c>
      <c r="D309" s="68" t="s">
        <v>84</v>
      </c>
      <c r="E309" s="68" t="s">
        <v>79</v>
      </c>
      <c r="F309" s="68" t="s">
        <v>106</v>
      </c>
      <c r="G309" s="69" t="str">
        <f>V!B104</f>
        <v>%</v>
      </c>
      <c r="H309" s="68" t="s">
        <v>105</v>
      </c>
      <c r="I309" s="70">
        <v>5</v>
      </c>
      <c r="J309" s="72">
        <f>V!D104*100</f>
        <v>0</v>
      </c>
      <c r="K309" s="72">
        <f>V!E104*100</f>
        <v>0</v>
      </c>
      <c r="L309" s="72">
        <f>V!F104*100</f>
        <v>0</v>
      </c>
      <c r="M309" s="72">
        <f>V!G104*100</f>
        <v>0</v>
      </c>
      <c r="N309" s="72">
        <f>V!H104*100</f>
        <v>0</v>
      </c>
      <c r="O309" s="72">
        <f>V!I104*100</f>
        <v>0</v>
      </c>
      <c r="P309" s="72">
        <f>V!J104*100</f>
        <v>0</v>
      </c>
      <c r="Q309" s="72">
        <f>V!K104*100</f>
        <v>0</v>
      </c>
      <c r="R309" s="72">
        <f>V!L104*100</f>
        <v>0</v>
      </c>
      <c r="S309" s="72">
        <f>V!M104*100</f>
        <v>0</v>
      </c>
      <c r="T309" s="72">
        <f>V!N104*100</f>
        <v>0</v>
      </c>
      <c r="U309" s="72">
        <f>V!O104*100</f>
        <v>0</v>
      </c>
      <c r="V309" s="72">
        <f>V!P104*100</f>
        <v>0</v>
      </c>
      <c r="W309" s="72">
        <f>V!Q104*100</f>
        <v>0</v>
      </c>
      <c r="X309" s="72">
        <f>V!R104*100</f>
        <v>0</v>
      </c>
      <c r="Y309" s="72">
        <f>V!S104*100</f>
        <v>0</v>
      </c>
      <c r="Z309" s="72">
        <f>V!T104*100</f>
        <v>0</v>
      </c>
      <c r="AA309" s="72">
        <f>V!U104*100</f>
        <v>0</v>
      </c>
      <c r="AB309" s="72">
        <f>V!V104*100</f>
        <v>0</v>
      </c>
      <c r="AC309" s="72">
        <f>V!W104*100</f>
        <v>0</v>
      </c>
      <c r="AD309" s="72">
        <f>V!X104*100</f>
        <v>0</v>
      </c>
      <c r="AE309" s="72">
        <f>V!Y104*100</f>
        <v>0</v>
      </c>
      <c r="AF309" s="72">
        <f>V!Z104*100</f>
        <v>0</v>
      </c>
      <c r="AG309" s="72">
        <f>V!AA104*100</f>
        <v>0</v>
      </c>
      <c r="AH309" s="72">
        <f>V!AB104*100</f>
        <v>0</v>
      </c>
      <c r="AI309" s="72">
        <f>V!AC104*100</f>
        <v>0</v>
      </c>
      <c r="AJ309" s="72">
        <f>V!AD104*100</f>
        <v>0</v>
      </c>
      <c r="AK309" s="72">
        <f>V!AE104*100</f>
        <v>0</v>
      </c>
      <c r="AL309" s="72">
        <f>V!AF104*100</f>
        <v>0</v>
      </c>
      <c r="AM309" s="72">
        <f>V!AG104*100</f>
        <v>0</v>
      </c>
      <c r="AN309" s="72">
        <f>V!AH104*100</f>
        <v>0</v>
      </c>
      <c r="AO309" s="72">
        <f>V!AI104*100</f>
        <v>0</v>
      </c>
      <c r="AP309" s="72">
        <f>V!AJ104*100</f>
        <v>0</v>
      </c>
      <c r="AQ309" s="72">
        <f>V!AK104*100</f>
        <v>0</v>
      </c>
    </row>
    <row r="310" spans="1:43" hidden="1" x14ac:dyDescent="0.2">
      <c r="A310" s="68" t="s">
        <v>99</v>
      </c>
      <c r="B310" s="68" t="s">
        <v>100</v>
      </c>
      <c r="C310" s="68" t="s">
        <v>109</v>
      </c>
      <c r="D310" s="68" t="s">
        <v>84</v>
      </c>
      <c r="E310" s="68" t="s">
        <v>57</v>
      </c>
      <c r="F310" s="68" t="s">
        <v>106</v>
      </c>
      <c r="G310" s="69" t="str">
        <f>V!B105</f>
        <v>%</v>
      </c>
      <c r="H310" s="68" t="s">
        <v>105</v>
      </c>
      <c r="I310" s="70">
        <v>5</v>
      </c>
      <c r="J310" s="72">
        <f>V!D105*100</f>
        <v>0</v>
      </c>
      <c r="K310" s="72">
        <f>V!E105*100</f>
        <v>0</v>
      </c>
      <c r="L310" s="72">
        <f>V!F105*100</f>
        <v>0</v>
      </c>
      <c r="M310" s="72">
        <f>V!G105*100</f>
        <v>0</v>
      </c>
      <c r="N310" s="72">
        <f>V!H105*100</f>
        <v>0</v>
      </c>
      <c r="O310" s="72">
        <f>V!I105*100</f>
        <v>0</v>
      </c>
      <c r="P310" s="72">
        <f>V!J105*100</f>
        <v>0</v>
      </c>
      <c r="Q310" s="72">
        <f>V!K105*100</f>
        <v>0</v>
      </c>
      <c r="R310" s="72">
        <f>V!L105*100</f>
        <v>0</v>
      </c>
      <c r="S310" s="72">
        <f>V!M105*100</f>
        <v>0</v>
      </c>
      <c r="T310" s="72">
        <f>V!N105*100</f>
        <v>0</v>
      </c>
      <c r="U310" s="72">
        <f>V!O105*100</f>
        <v>0</v>
      </c>
      <c r="V310" s="72">
        <f>V!P105*100</f>
        <v>0</v>
      </c>
      <c r="W310" s="72">
        <f>V!Q105*100</f>
        <v>0</v>
      </c>
      <c r="X310" s="72">
        <f>V!R105*100</f>
        <v>0</v>
      </c>
      <c r="Y310" s="72">
        <f>V!S105*100</f>
        <v>0</v>
      </c>
      <c r="Z310" s="72">
        <f>V!T105*100</f>
        <v>0</v>
      </c>
      <c r="AA310" s="72">
        <f>V!U105*100</f>
        <v>0</v>
      </c>
      <c r="AB310" s="72">
        <f>V!V105*100</f>
        <v>0</v>
      </c>
      <c r="AC310" s="72">
        <f>V!W105*100</f>
        <v>0</v>
      </c>
      <c r="AD310" s="72">
        <f>V!X105*100</f>
        <v>0</v>
      </c>
      <c r="AE310" s="72">
        <f>V!Y105*100</f>
        <v>0</v>
      </c>
      <c r="AF310" s="72">
        <f>V!Z105*100</f>
        <v>0</v>
      </c>
      <c r="AG310" s="72">
        <f>V!AA105*100</f>
        <v>0</v>
      </c>
      <c r="AH310" s="72">
        <f>V!AB105*100</f>
        <v>0</v>
      </c>
      <c r="AI310" s="72">
        <f>V!AC105*100</f>
        <v>0</v>
      </c>
      <c r="AJ310" s="72">
        <f>V!AD105*100</f>
        <v>0</v>
      </c>
      <c r="AK310" s="72">
        <f>V!AE105*100</f>
        <v>0</v>
      </c>
      <c r="AL310" s="72">
        <f>V!AF105*100</f>
        <v>0</v>
      </c>
      <c r="AM310" s="72">
        <f>V!AG105*100</f>
        <v>0</v>
      </c>
      <c r="AN310" s="72">
        <f>V!AH105*100</f>
        <v>0</v>
      </c>
      <c r="AO310" s="72">
        <f>V!AI105*100</f>
        <v>0</v>
      </c>
      <c r="AP310" s="72">
        <f>V!AJ105*100</f>
        <v>0</v>
      </c>
      <c r="AQ310" s="72">
        <f>V!AK105*100</f>
        <v>0</v>
      </c>
    </row>
    <row r="311" spans="1:43" hidden="1" x14ac:dyDescent="0.2">
      <c r="A311" s="68" t="s">
        <v>99</v>
      </c>
      <c r="B311" s="68" t="s">
        <v>100</v>
      </c>
      <c r="C311" s="68" t="s">
        <v>109</v>
      </c>
      <c r="D311" s="68" t="s">
        <v>84</v>
      </c>
      <c r="E311" s="68" t="s">
        <v>13</v>
      </c>
      <c r="F311" s="68" t="s">
        <v>106</v>
      </c>
      <c r="G311" s="69" t="str">
        <f>V!B106</f>
        <v>%</v>
      </c>
      <c r="H311" s="68" t="s">
        <v>105</v>
      </c>
      <c r="I311" s="70">
        <v>5</v>
      </c>
      <c r="J311" s="72">
        <f>V!D106*100</f>
        <v>0</v>
      </c>
      <c r="K311" s="72">
        <f>V!E106*100</f>
        <v>0</v>
      </c>
      <c r="L311" s="72">
        <f>V!F106*100</f>
        <v>0</v>
      </c>
      <c r="M311" s="72">
        <f>V!G106*100</f>
        <v>0</v>
      </c>
      <c r="N311" s="72">
        <f>V!H106*100</f>
        <v>0</v>
      </c>
      <c r="O311" s="72">
        <f>V!I106*100</f>
        <v>0</v>
      </c>
      <c r="P311" s="72">
        <f>V!J106*100</f>
        <v>0</v>
      </c>
      <c r="Q311" s="72">
        <f>V!K106*100</f>
        <v>0</v>
      </c>
      <c r="R311" s="72">
        <f>V!L106*100</f>
        <v>0</v>
      </c>
      <c r="S311" s="72">
        <f>V!M106*100</f>
        <v>0</v>
      </c>
      <c r="T311" s="72">
        <f>V!N106*100</f>
        <v>0</v>
      </c>
      <c r="U311" s="72">
        <f>V!O106*100</f>
        <v>0</v>
      </c>
      <c r="V311" s="72">
        <f>V!P106*100</f>
        <v>0</v>
      </c>
      <c r="W311" s="72">
        <f>V!Q106*100</f>
        <v>0</v>
      </c>
      <c r="X311" s="72">
        <f>V!R106*100</f>
        <v>0</v>
      </c>
      <c r="Y311" s="72">
        <f>V!S106*100</f>
        <v>0</v>
      </c>
      <c r="Z311" s="72">
        <f>V!T106*100</f>
        <v>0</v>
      </c>
      <c r="AA311" s="72">
        <f>V!U106*100</f>
        <v>0</v>
      </c>
      <c r="AB311" s="72">
        <f>V!V106*100</f>
        <v>0</v>
      </c>
      <c r="AC311" s="72">
        <f>V!W106*100</f>
        <v>0</v>
      </c>
      <c r="AD311" s="72">
        <f>V!X106*100</f>
        <v>0</v>
      </c>
      <c r="AE311" s="72">
        <f>V!Y106*100</f>
        <v>0</v>
      </c>
      <c r="AF311" s="72">
        <f>V!Z106*100</f>
        <v>0</v>
      </c>
      <c r="AG311" s="72">
        <f>V!AA106*100</f>
        <v>0</v>
      </c>
      <c r="AH311" s="72">
        <f>V!AB106*100</f>
        <v>0</v>
      </c>
      <c r="AI311" s="72">
        <f>V!AC106*100</f>
        <v>0</v>
      </c>
      <c r="AJ311" s="72">
        <f>V!AD106*100</f>
        <v>0</v>
      </c>
      <c r="AK311" s="72">
        <f>V!AE106*100</f>
        <v>0</v>
      </c>
      <c r="AL311" s="72">
        <f>V!AF106*100</f>
        <v>0</v>
      </c>
      <c r="AM311" s="72">
        <f>V!AG106*100</f>
        <v>0</v>
      </c>
      <c r="AN311" s="72">
        <f>V!AH106*100</f>
        <v>0</v>
      </c>
      <c r="AO311" s="72">
        <f>V!AI106*100</f>
        <v>0</v>
      </c>
      <c r="AP311" s="72">
        <f>V!AJ106*100</f>
        <v>0</v>
      </c>
      <c r="AQ311" s="72">
        <f>V!AK106*100</f>
        <v>0</v>
      </c>
    </row>
    <row r="312" spans="1:43" hidden="1" x14ac:dyDescent="0.2">
      <c r="A312" s="68" t="s">
        <v>99</v>
      </c>
      <c r="B312" s="68" t="s">
        <v>100</v>
      </c>
      <c r="C312" s="68" t="s">
        <v>109</v>
      </c>
      <c r="D312" s="68" t="s">
        <v>84</v>
      </c>
      <c r="E312" s="68" t="s">
        <v>55</v>
      </c>
      <c r="F312" s="68" t="s">
        <v>106</v>
      </c>
      <c r="G312" s="69" t="str">
        <f>V!B107</f>
        <v>%</v>
      </c>
      <c r="H312" s="68" t="s">
        <v>105</v>
      </c>
      <c r="I312" s="70">
        <v>5</v>
      </c>
      <c r="J312" s="72">
        <f>V!D107*100</f>
        <v>0</v>
      </c>
      <c r="K312" s="72">
        <f>V!E107*100</f>
        <v>0</v>
      </c>
      <c r="L312" s="72">
        <f>V!F107*100</f>
        <v>0</v>
      </c>
      <c r="M312" s="72">
        <f>V!G107*100</f>
        <v>0</v>
      </c>
      <c r="N312" s="72">
        <f>V!H107*100</f>
        <v>0</v>
      </c>
      <c r="O312" s="72">
        <f>V!I107*100</f>
        <v>0</v>
      </c>
      <c r="P312" s="72">
        <f>V!J107*100</f>
        <v>0</v>
      </c>
      <c r="Q312" s="72">
        <f>V!K107*100</f>
        <v>0</v>
      </c>
      <c r="R312" s="72">
        <f>V!L107*100</f>
        <v>0</v>
      </c>
      <c r="S312" s="72">
        <f>V!M107*100</f>
        <v>0</v>
      </c>
      <c r="T312" s="72">
        <f>V!N107*100</f>
        <v>0</v>
      </c>
      <c r="U312" s="72">
        <f>V!O107*100</f>
        <v>0</v>
      </c>
      <c r="V312" s="72">
        <f>V!P107*100</f>
        <v>0</v>
      </c>
      <c r="W312" s="72">
        <f>V!Q107*100</f>
        <v>0</v>
      </c>
      <c r="X312" s="72">
        <f>V!R107*100</f>
        <v>0</v>
      </c>
      <c r="Y312" s="72">
        <f>V!S107*100</f>
        <v>0</v>
      </c>
      <c r="Z312" s="72">
        <f>V!T107*100</f>
        <v>0</v>
      </c>
      <c r="AA312" s="72">
        <f>V!U107*100</f>
        <v>0</v>
      </c>
      <c r="AB312" s="72">
        <f>V!V107*100</f>
        <v>0</v>
      </c>
      <c r="AC312" s="72">
        <f>V!W107*100</f>
        <v>0</v>
      </c>
      <c r="AD312" s="72">
        <f>V!X107*100</f>
        <v>0</v>
      </c>
      <c r="AE312" s="72">
        <f>V!Y107*100</f>
        <v>0</v>
      </c>
      <c r="AF312" s="72">
        <f>V!Z107*100</f>
        <v>0</v>
      </c>
      <c r="AG312" s="72">
        <f>V!AA107*100</f>
        <v>0</v>
      </c>
      <c r="AH312" s="72">
        <f>V!AB107*100</f>
        <v>0</v>
      </c>
      <c r="AI312" s="72">
        <f>V!AC107*100</f>
        <v>0</v>
      </c>
      <c r="AJ312" s="72">
        <f>V!AD107*100</f>
        <v>0</v>
      </c>
      <c r="AK312" s="72">
        <f>V!AE107*100</f>
        <v>0</v>
      </c>
      <c r="AL312" s="72">
        <f>V!AF107*100</f>
        <v>0</v>
      </c>
      <c r="AM312" s="72">
        <f>V!AG107*100</f>
        <v>0</v>
      </c>
      <c r="AN312" s="72">
        <f>V!AH107*100</f>
        <v>0</v>
      </c>
      <c r="AO312" s="72">
        <f>V!AI107*100</f>
        <v>0</v>
      </c>
      <c r="AP312" s="72">
        <f>V!AJ107*100</f>
        <v>0</v>
      </c>
      <c r="AQ312" s="72">
        <f>V!AK107*100</f>
        <v>0</v>
      </c>
    </row>
    <row r="313" spans="1:43" hidden="1" x14ac:dyDescent="0.2">
      <c r="A313" s="68" t="s">
        <v>99</v>
      </c>
      <c r="B313" s="68" t="s">
        <v>100</v>
      </c>
      <c r="C313" s="68" t="s">
        <v>109</v>
      </c>
      <c r="D313" s="68" t="s">
        <v>84</v>
      </c>
      <c r="E313" s="68" t="s">
        <v>56</v>
      </c>
      <c r="F313" s="68" t="s">
        <v>106</v>
      </c>
      <c r="G313" s="69" t="str">
        <f>V!B108</f>
        <v>%</v>
      </c>
      <c r="H313" s="68" t="s">
        <v>105</v>
      </c>
      <c r="I313" s="70">
        <v>5</v>
      </c>
      <c r="J313" s="72">
        <f>V!D108*100</f>
        <v>0</v>
      </c>
      <c r="K313" s="72">
        <f>V!E108*100</f>
        <v>0</v>
      </c>
      <c r="L313" s="72">
        <f>V!F108*100</f>
        <v>0</v>
      </c>
      <c r="M313" s="72">
        <f>V!G108*100</f>
        <v>0</v>
      </c>
      <c r="N313" s="72">
        <f>V!H108*100</f>
        <v>0</v>
      </c>
      <c r="O313" s="72">
        <f>V!I108*100</f>
        <v>0</v>
      </c>
      <c r="P313" s="72">
        <f>V!J108*100</f>
        <v>0</v>
      </c>
      <c r="Q313" s="72">
        <f>V!K108*100</f>
        <v>0</v>
      </c>
      <c r="R313" s="72">
        <f>V!L108*100</f>
        <v>0</v>
      </c>
      <c r="S313" s="72">
        <f>V!M108*100</f>
        <v>0</v>
      </c>
      <c r="T313" s="72">
        <f>V!N108*100</f>
        <v>0</v>
      </c>
      <c r="U313" s="72">
        <f>V!O108*100</f>
        <v>0</v>
      </c>
      <c r="V313" s="72">
        <f>V!P108*100</f>
        <v>0</v>
      </c>
      <c r="W313" s="72">
        <f>V!Q108*100</f>
        <v>0</v>
      </c>
      <c r="X313" s="72">
        <f>V!R108*100</f>
        <v>0</v>
      </c>
      <c r="Y313" s="72">
        <f>V!S108*100</f>
        <v>0</v>
      </c>
      <c r="Z313" s="72">
        <f>V!T108*100</f>
        <v>0</v>
      </c>
      <c r="AA313" s="72">
        <f>V!U108*100</f>
        <v>0</v>
      </c>
      <c r="AB313" s="72">
        <f>V!V108*100</f>
        <v>0</v>
      </c>
      <c r="AC313" s="72">
        <f>V!W108*100</f>
        <v>0</v>
      </c>
      <c r="AD313" s="72">
        <f>V!X108*100</f>
        <v>0</v>
      </c>
      <c r="AE313" s="72">
        <f>V!Y108*100</f>
        <v>0</v>
      </c>
      <c r="AF313" s="72">
        <f>V!Z108*100</f>
        <v>0</v>
      </c>
      <c r="AG313" s="72">
        <f>V!AA108*100</f>
        <v>0</v>
      </c>
      <c r="AH313" s="72">
        <f>V!AB108*100</f>
        <v>0</v>
      </c>
      <c r="AI313" s="72">
        <f>V!AC108*100</f>
        <v>0</v>
      </c>
      <c r="AJ313" s="72">
        <f>V!AD108*100</f>
        <v>0</v>
      </c>
      <c r="AK313" s="72">
        <f>V!AE108*100</f>
        <v>0</v>
      </c>
      <c r="AL313" s="72">
        <f>V!AF108*100</f>
        <v>0</v>
      </c>
      <c r="AM313" s="72">
        <f>V!AG108*100</f>
        <v>0</v>
      </c>
      <c r="AN313" s="72">
        <f>V!AH108*100</f>
        <v>0</v>
      </c>
      <c r="AO313" s="72">
        <f>V!AI108*100</f>
        <v>0</v>
      </c>
      <c r="AP313" s="72">
        <f>V!AJ108*100</f>
        <v>0</v>
      </c>
      <c r="AQ313" s="72">
        <f>V!AK108*100</f>
        <v>0</v>
      </c>
    </row>
    <row r="314" spans="1:43" hidden="1" x14ac:dyDescent="0.2">
      <c r="A314" s="68" t="s">
        <v>99</v>
      </c>
      <c r="B314" s="68" t="s">
        <v>100</v>
      </c>
      <c r="C314" s="68" t="s">
        <v>109</v>
      </c>
      <c r="D314" s="68" t="s">
        <v>84</v>
      </c>
      <c r="E314" s="68" t="s">
        <v>14</v>
      </c>
      <c r="F314" s="68" t="s">
        <v>106</v>
      </c>
      <c r="G314" s="69" t="str">
        <f>V!B109</f>
        <v>%</v>
      </c>
      <c r="H314" s="68" t="s">
        <v>105</v>
      </c>
      <c r="I314" s="70">
        <v>5</v>
      </c>
      <c r="J314" s="72">
        <f>V!D109*100</f>
        <v>0</v>
      </c>
      <c r="K314" s="72">
        <f>V!E109*100</f>
        <v>0</v>
      </c>
      <c r="L314" s="72">
        <f>V!F109*100</f>
        <v>0</v>
      </c>
      <c r="M314" s="72">
        <f>V!G109*100</f>
        <v>0</v>
      </c>
      <c r="N314" s="72">
        <f>V!H109*100</f>
        <v>0</v>
      </c>
      <c r="O314" s="72">
        <f>V!I109*100</f>
        <v>0</v>
      </c>
      <c r="P314" s="72">
        <f>V!J109*100</f>
        <v>1.2439409490004453E-5</v>
      </c>
      <c r="Q314" s="72">
        <f>V!K109*100</f>
        <v>8.2332417045828167E-5</v>
      </c>
      <c r="R314" s="72">
        <f>V!L109*100</f>
        <v>5.4492980218916274E-4</v>
      </c>
      <c r="S314" s="72">
        <f>V!M109*100</f>
        <v>3.6066106941399995E-3</v>
      </c>
      <c r="T314" s="72">
        <f>V!N109*100</f>
        <v>2.3866216131187522E-2</v>
      </c>
      <c r="U314" s="72">
        <f>V!O109*100</f>
        <v>0.15775174896363484</v>
      </c>
      <c r="V314" s="72">
        <f>V!P109*100</f>
        <v>1.0349386736441186</v>
      </c>
      <c r="W314" s="72">
        <f>V!Q109*100</f>
        <v>6.4433895574441653</v>
      </c>
      <c r="X314" s="72">
        <f>V!R109*100</f>
        <v>6.7408358635376944</v>
      </c>
      <c r="Y314" s="72">
        <f>V!S109*100</f>
        <v>7.0507704887798308</v>
      </c>
      <c r="Z314" s="72">
        <f>V!T109*100</f>
        <v>7.3735947766296217</v>
      </c>
      <c r="AA314" s="72">
        <f>V!U109*100</f>
        <v>7.7097106134014197</v>
      </c>
      <c r="AB314" s="72">
        <f>V!V109*100</f>
        <v>8.0595189791065209</v>
      </c>
      <c r="AC314" s="72">
        <f>V!W109*100</f>
        <v>8.4234183537745011</v>
      </c>
      <c r="AD314" s="72">
        <f>V!X109*100</f>
        <v>8.8018029756992924</v>
      </c>
      <c r="AE314" s="72">
        <f>V!Y109*100</f>
        <v>9.1950609495606201</v>
      </c>
      <c r="AF314" s="72">
        <f>V!Z109*100</f>
        <v>9.6035722042166523</v>
      </c>
      <c r="AG314" s="72">
        <f>V!AA109*100</f>
        <v>10.027706302179814</v>
      </c>
      <c r="AH314" s="72">
        <f>V!AB109*100</f>
        <v>10.467820105403382</v>
      </c>
      <c r="AI314" s="72">
        <f>V!AC109*100</f>
        <v>10.924255305042507</v>
      </c>
      <c r="AJ314" s="72">
        <f>V!AD109*100</f>
        <v>11.39733582632223</v>
      </c>
      <c r="AK314" s="72">
        <f>V!AE109*100</f>
        <v>11.887365123545788</v>
      </c>
      <c r="AL314" s="72">
        <f>V!AF109*100</f>
        <v>12.394623384590856</v>
      </c>
      <c r="AM314" s="72">
        <f>V!AG109*100</f>
        <v>12.919364668928763</v>
      </c>
      <c r="AN314" s="72">
        <f>V!AH109*100</f>
        <v>13.461814008196452</v>
      </c>
      <c r="AO314" s="72">
        <f>V!AI109*100</f>
        <v>14.022164503552281</v>
      </c>
      <c r="AP314" s="72">
        <f>V!AJ109*100</f>
        <v>14.600574459320937</v>
      </c>
      <c r="AQ314" s="72">
        <f>V!AK109*100</f>
        <v>15.197164597601043</v>
      </c>
    </row>
    <row r="315" spans="1:43" hidden="1" x14ac:dyDescent="0.2">
      <c r="A315" s="68" t="s">
        <v>99</v>
      </c>
      <c r="B315" s="68" t="s">
        <v>100</v>
      </c>
      <c r="C315" s="68" t="s">
        <v>109</v>
      </c>
      <c r="D315" s="68" t="s">
        <v>84</v>
      </c>
      <c r="E315" s="68" t="s">
        <v>80</v>
      </c>
      <c r="F315" s="68" t="s">
        <v>106</v>
      </c>
      <c r="G315" s="69" t="str">
        <f>V!B110</f>
        <v>%</v>
      </c>
      <c r="H315" s="68" t="s">
        <v>105</v>
      </c>
      <c r="I315" s="70">
        <v>5</v>
      </c>
      <c r="J315" s="72">
        <f>V!D110*100</f>
        <v>0</v>
      </c>
      <c r="K315" s="72">
        <f>V!E110*100</f>
        <v>0</v>
      </c>
      <c r="L315" s="72">
        <f>V!F110*100</f>
        <v>0</v>
      </c>
      <c r="M315" s="72">
        <f>V!G110*100</f>
        <v>0</v>
      </c>
      <c r="N315" s="72">
        <f>V!H110*100</f>
        <v>0</v>
      </c>
      <c r="O315" s="72">
        <f>V!I110*100</f>
        <v>0</v>
      </c>
      <c r="P315" s="72">
        <f>V!J110*100</f>
        <v>0</v>
      </c>
      <c r="Q315" s="72">
        <f>V!K110*100</f>
        <v>0</v>
      </c>
      <c r="R315" s="72">
        <f>V!L110*100</f>
        <v>0</v>
      </c>
      <c r="S315" s="72">
        <f>V!M110*100</f>
        <v>0</v>
      </c>
      <c r="T315" s="72">
        <f>V!N110*100</f>
        <v>0</v>
      </c>
      <c r="U315" s="72">
        <f>V!O110*100</f>
        <v>0</v>
      </c>
      <c r="V315" s="72">
        <f>V!P110*100</f>
        <v>1.2353067970228091E-5</v>
      </c>
      <c r="W315" s="72">
        <f>V!Q110*100</f>
        <v>2.4314677575261023</v>
      </c>
      <c r="X315" s="72">
        <f>V!R110*100</f>
        <v>2.6284142998294757</v>
      </c>
      <c r="Y315" s="72">
        <f>V!S110*100</f>
        <v>2.8407803774038136</v>
      </c>
      <c r="Z315" s="72">
        <f>V!T110*100</f>
        <v>3.0696865242419173</v>
      </c>
      <c r="AA315" s="72">
        <f>V!U110*100</f>
        <v>3.3163205577269768</v>
      </c>
      <c r="AB315" s="72">
        <f>V!V110*100</f>
        <v>3.5819392556247638</v>
      </c>
      <c r="AC315" s="72">
        <f>V!W110*100</f>
        <v>3.8678696296484674</v>
      </c>
      <c r="AD315" s="72">
        <f>V!X110*100</f>
        <v>4.1755096989877716</v>
      </c>
      <c r="AE315" s="72">
        <f>V!Y110*100</f>
        <v>4.5063286549403854</v>
      </c>
      <c r="AF315" s="72">
        <f>V!Z110*100</f>
        <v>4.8618662951024367</v>
      </c>
      <c r="AG315" s="72">
        <f>V!AA110*100</f>
        <v>5.2437315927448385</v>
      </c>
      <c r="AH315" s="72">
        <f>V!AB110*100</f>
        <v>5.6536002544028126</v>
      </c>
      <c r="AI315" s="72">
        <f>V!AC110*100</f>
        <v>6.0932111068245352</v>
      </c>
      <c r="AJ315" s="72">
        <f>V!AD110*100</f>
        <v>6.56436114387835</v>
      </c>
      <c r="AK315" s="72">
        <f>V!AE110*100</f>
        <v>7.0688990555635183</v>
      </c>
      <c r="AL315" s="72">
        <f>V!AF110*100</f>
        <v>7.6087170558140418</v>
      </c>
      <c r="AM315" s="72">
        <f>V!AG110*100</f>
        <v>8.1857408243904661</v>
      </c>
      <c r="AN315" s="72">
        <f>V!AH110*100</f>
        <v>8.8019173820322294</v>
      </c>
      <c r="AO315" s="72">
        <f>V!AI110*100</f>
        <v>9.4592007285366897</v>
      </c>
      <c r="AP315" s="72">
        <f>V!AJ110*100</f>
        <v>10.159535091986152</v>
      </c>
      <c r="AQ315" s="72">
        <f>V!AK110*100</f>
        <v>10.904835665454183</v>
      </c>
    </row>
    <row r="316" spans="1:43" hidden="1" x14ac:dyDescent="0.2">
      <c r="A316" s="68" t="s">
        <v>99</v>
      </c>
      <c r="B316" s="68" t="s">
        <v>100</v>
      </c>
      <c r="C316" s="68" t="s">
        <v>109</v>
      </c>
      <c r="D316" s="68" t="s">
        <v>85</v>
      </c>
      <c r="E316" s="68" t="s">
        <v>12</v>
      </c>
      <c r="F316" s="68" t="s">
        <v>106</v>
      </c>
      <c r="G316" s="69" t="str">
        <f>V!B113</f>
        <v>%</v>
      </c>
      <c r="H316" s="68" t="s">
        <v>105</v>
      </c>
      <c r="I316" s="70">
        <v>5</v>
      </c>
      <c r="J316" s="72">
        <f>V!D113*100</f>
        <v>100</v>
      </c>
      <c r="K316" s="72">
        <f>V!E113*100</f>
        <v>100</v>
      </c>
      <c r="L316" s="72">
        <f>V!F113*100</f>
        <v>100</v>
      </c>
      <c r="M316" s="72">
        <f>V!G113*100</f>
        <v>100</v>
      </c>
      <c r="N316" s="72">
        <f>V!H113*100</f>
        <v>100</v>
      </c>
      <c r="O316" s="72">
        <f>V!I113*100</f>
        <v>100</v>
      </c>
      <c r="P316" s="72">
        <f>V!J113*100</f>
        <v>100</v>
      </c>
      <c r="Q316" s="72">
        <f>V!K113*100</f>
        <v>100</v>
      </c>
      <c r="R316" s="72">
        <f>V!L113*100</f>
        <v>100</v>
      </c>
      <c r="S316" s="72">
        <f>V!M113*100</f>
        <v>100</v>
      </c>
      <c r="T316" s="72">
        <f>V!N113*100</f>
        <v>100</v>
      </c>
      <c r="U316" s="72">
        <f>V!O113*100</f>
        <v>100</v>
      </c>
      <c r="V316" s="72">
        <f>V!P113*100</f>
        <v>100</v>
      </c>
      <c r="W316" s="72">
        <f>V!Q113*100</f>
        <v>100</v>
      </c>
      <c r="X316" s="72">
        <f>V!R113*100</f>
        <v>100</v>
      </c>
      <c r="Y316" s="72">
        <f>V!S113*100</f>
        <v>100</v>
      </c>
      <c r="Z316" s="72">
        <f>V!T113*100</f>
        <v>100</v>
      </c>
      <c r="AA316" s="72">
        <f>V!U113*100</f>
        <v>100</v>
      </c>
      <c r="AB316" s="72">
        <f>V!V113*100</f>
        <v>100</v>
      </c>
      <c r="AC316" s="72">
        <f>V!W113*100</f>
        <v>100</v>
      </c>
      <c r="AD316" s="72">
        <f>V!X113*100</f>
        <v>100</v>
      </c>
      <c r="AE316" s="72">
        <f>V!Y113*100</f>
        <v>100</v>
      </c>
      <c r="AF316" s="72">
        <f>V!Z113*100</f>
        <v>100</v>
      </c>
      <c r="AG316" s="72">
        <f>V!AA113*100</f>
        <v>100</v>
      </c>
      <c r="AH316" s="72">
        <f>V!AB113*100</f>
        <v>100</v>
      </c>
      <c r="AI316" s="72">
        <f>V!AC113*100</f>
        <v>100</v>
      </c>
      <c r="AJ316" s="72">
        <f>V!AD113*100</f>
        <v>100</v>
      </c>
      <c r="AK316" s="72">
        <f>V!AE113*100</f>
        <v>100</v>
      </c>
      <c r="AL316" s="72">
        <f>V!AF113*100</f>
        <v>100</v>
      </c>
      <c r="AM316" s="72">
        <f>V!AG113*100</f>
        <v>100</v>
      </c>
      <c r="AN316" s="72">
        <f>V!AH113*100</f>
        <v>100</v>
      </c>
      <c r="AO316" s="72">
        <f>V!AI113*100</f>
        <v>100</v>
      </c>
      <c r="AP316" s="72">
        <f>V!AJ113*100</f>
        <v>100</v>
      </c>
      <c r="AQ316" s="72">
        <f>V!AK113*100</f>
        <v>100</v>
      </c>
    </row>
    <row r="317" spans="1:43" hidden="1" x14ac:dyDescent="0.2">
      <c r="A317" s="68" t="s">
        <v>99</v>
      </c>
      <c r="B317" s="68" t="s">
        <v>100</v>
      </c>
      <c r="C317" s="68" t="s">
        <v>109</v>
      </c>
      <c r="D317" s="68" t="s">
        <v>16</v>
      </c>
      <c r="E317" s="68" t="s">
        <v>7</v>
      </c>
      <c r="F317" s="68" t="s">
        <v>107</v>
      </c>
      <c r="G317" s="69" t="str">
        <f>V!B117</f>
        <v>%</v>
      </c>
      <c r="H317" s="68" t="s">
        <v>98</v>
      </c>
      <c r="I317" s="70">
        <v>5</v>
      </c>
      <c r="J317" s="72">
        <f>V!D117*100</f>
        <v>30</v>
      </c>
      <c r="K317" s="72">
        <f>V!E117*100</f>
        <v>30</v>
      </c>
      <c r="L317" s="72">
        <f>V!F117*100</f>
        <v>30</v>
      </c>
      <c r="M317" s="72">
        <f>V!G117*100</f>
        <v>30</v>
      </c>
      <c r="N317" s="72">
        <f>V!H117*100</f>
        <v>30</v>
      </c>
      <c r="O317" s="72">
        <f>V!I117*100</f>
        <v>30</v>
      </c>
      <c r="P317" s="72">
        <f>V!J117*100</f>
        <v>30</v>
      </c>
      <c r="Q317" s="72">
        <f>V!K117*100</f>
        <v>30</v>
      </c>
      <c r="R317" s="72">
        <f>V!L117*100</f>
        <v>30</v>
      </c>
      <c r="S317" s="72">
        <f>V!M117*100</f>
        <v>30</v>
      </c>
      <c r="T317" s="72">
        <f>V!N117*100</f>
        <v>30</v>
      </c>
      <c r="U317" s="72">
        <f>V!O117*100</f>
        <v>30</v>
      </c>
      <c r="V317" s="72">
        <f>V!P117*100</f>
        <v>30</v>
      </c>
      <c r="W317" s="72">
        <f>V!Q117*100</f>
        <v>30</v>
      </c>
      <c r="X317" s="72">
        <f>V!R117*100</f>
        <v>30</v>
      </c>
      <c r="Y317" s="72">
        <f>V!S117*100</f>
        <v>30</v>
      </c>
      <c r="Z317" s="72">
        <f>V!T117*100</f>
        <v>30</v>
      </c>
      <c r="AA317" s="72">
        <f>V!U117*100</f>
        <v>30</v>
      </c>
      <c r="AB317" s="72">
        <f>V!V117*100</f>
        <v>30</v>
      </c>
      <c r="AC317" s="72">
        <f>V!W117*100</f>
        <v>30</v>
      </c>
      <c r="AD317" s="72">
        <f>V!X117*100</f>
        <v>30</v>
      </c>
      <c r="AE317" s="72">
        <f>V!Y117*100</f>
        <v>30</v>
      </c>
      <c r="AF317" s="72">
        <f>V!Z117*100</f>
        <v>30</v>
      </c>
      <c r="AG317" s="72">
        <f>V!AA117*100</f>
        <v>30</v>
      </c>
      <c r="AH317" s="72">
        <f>V!AB117*100</f>
        <v>30</v>
      </c>
      <c r="AI317" s="72">
        <f>V!AC117*100</f>
        <v>30</v>
      </c>
      <c r="AJ317" s="72">
        <f>V!AD117*100</f>
        <v>30</v>
      </c>
      <c r="AK317" s="72">
        <f>V!AE117*100</f>
        <v>30</v>
      </c>
      <c r="AL317" s="72">
        <f>V!AF117*100</f>
        <v>30</v>
      </c>
      <c r="AM317" s="72">
        <f>V!AG117*100</f>
        <v>30</v>
      </c>
      <c r="AN317" s="72">
        <f>V!AH117*100</f>
        <v>30</v>
      </c>
      <c r="AO317" s="72">
        <f>V!AI117*100</f>
        <v>30</v>
      </c>
      <c r="AP317" s="72">
        <f>V!AJ117*100</f>
        <v>30</v>
      </c>
      <c r="AQ317" s="72">
        <f>V!AK117*100</f>
        <v>30</v>
      </c>
    </row>
    <row r="318" spans="1:43" hidden="1" x14ac:dyDescent="0.2">
      <c r="A318" s="68" t="s">
        <v>99</v>
      </c>
      <c r="B318" s="68" t="s">
        <v>100</v>
      </c>
      <c r="C318" s="68" t="s">
        <v>109</v>
      </c>
      <c r="D318" s="68" t="s">
        <v>16</v>
      </c>
      <c r="E318" s="68" t="s">
        <v>11</v>
      </c>
      <c r="F318" s="68" t="s">
        <v>107</v>
      </c>
      <c r="G318" s="69" t="str">
        <f>V!B118</f>
        <v>%</v>
      </c>
      <c r="H318" s="68" t="s">
        <v>98</v>
      </c>
      <c r="I318" s="70">
        <v>5</v>
      </c>
      <c r="J318" s="72">
        <f>V!D118*100</f>
        <v>25</v>
      </c>
      <c r="K318" s="72">
        <f>V!E118*100</f>
        <v>25</v>
      </c>
      <c r="L318" s="72">
        <f>V!F118*100</f>
        <v>25</v>
      </c>
      <c r="M318" s="72">
        <f>V!G118*100</f>
        <v>25</v>
      </c>
      <c r="N318" s="72">
        <f>V!H118*100</f>
        <v>25</v>
      </c>
      <c r="O318" s="72">
        <f>V!I118*100</f>
        <v>25</v>
      </c>
      <c r="P318" s="72">
        <f>V!J118*100</f>
        <v>25</v>
      </c>
      <c r="Q318" s="72">
        <f>V!K118*100</f>
        <v>25</v>
      </c>
      <c r="R318" s="72">
        <f>V!L118*100</f>
        <v>25</v>
      </c>
      <c r="S318" s="72">
        <f>V!M118*100</f>
        <v>25</v>
      </c>
      <c r="T318" s="72">
        <f>V!N118*100</f>
        <v>25</v>
      </c>
      <c r="U318" s="72">
        <f>V!O118*100</f>
        <v>25</v>
      </c>
      <c r="V318" s="72">
        <f>V!P118*100</f>
        <v>25</v>
      </c>
      <c r="W318" s="72">
        <f>V!Q118*100</f>
        <v>25</v>
      </c>
      <c r="X318" s="72">
        <f>V!R118*100</f>
        <v>25</v>
      </c>
      <c r="Y318" s="72">
        <f>V!S118*100</f>
        <v>25</v>
      </c>
      <c r="Z318" s="72">
        <f>V!T118*100</f>
        <v>25</v>
      </c>
      <c r="AA318" s="72">
        <f>V!U118*100</f>
        <v>25</v>
      </c>
      <c r="AB318" s="72">
        <f>V!V118*100</f>
        <v>25</v>
      </c>
      <c r="AC318" s="72">
        <f>V!W118*100</f>
        <v>25</v>
      </c>
      <c r="AD318" s="72">
        <f>V!X118*100</f>
        <v>25</v>
      </c>
      <c r="AE318" s="72">
        <f>V!Y118*100</f>
        <v>25</v>
      </c>
      <c r="AF318" s="72">
        <f>V!Z118*100</f>
        <v>25</v>
      </c>
      <c r="AG318" s="72">
        <f>V!AA118*100</f>
        <v>25</v>
      </c>
      <c r="AH318" s="72">
        <f>V!AB118*100</f>
        <v>25</v>
      </c>
      <c r="AI318" s="72">
        <f>V!AC118*100</f>
        <v>25</v>
      </c>
      <c r="AJ318" s="72">
        <f>V!AD118*100</f>
        <v>25</v>
      </c>
      <c r="AK318" s="72">
        <f>V!AE118*100</f>
        <v>25</v>
      </c>
      <c r="AL318" s="72">
        <f>V!AF118*100</f>
        <v>25</v>
      </c>
      <c r="AM318" s="72">
        <f>V!AG118*100</f>
        <v>25</v>
      </c>
      <c r="AN318" s="72">
        <f>V!AH118*100</f>
        <v>25</v>
      </c>
      <c r="AO318" s="72">
        <f>V!AI118*100</f>
        <v>25</v>
      </c>
      <c r="AP318" s="72">
        <f>V!AJ118*100</f>
        <v>25</v>
      </c>
      <c r="AQ318" s="72">
        <f>V!AK118*100</f>
        <v>25</v>
      </c>
    </row>
    <row r="319" spans="1:43" hidden="1" x14ac:dyDescent="0.2">
      <c r="A319" s="68" t="s">
        <v>99</v>
      </c>
      <c r="B319" s="68" t="s">
        <v>100</v>
      </c>
      <c r="C319" s="68" t="s">
        <v>109</v>
      </c>
      <c r="D319" s="68" t="s">
        <v>16</v>
      </c>
      <c r="E319" s="68" t="s">
        <v>12</v>
      </c>
      <c r="F319" s="68" t="s">
        <v>107</v>
      </c>
      <c r="G319" s="69" t="str">
        <f>V!B119</f>
        <v>%</v>
      </c>
      <c r="H319" s="68" t="s">
        <v>98</v>
      </c>
      <c r="I319" s="70">
        <v>5</v>
      </c>
      <c r="J319" s="72">
        <f>V!D119*100</f>
        <v>87.906603773584905</v>
      </c>
      <c r="K319" s="72">
        <f>V!E119*100</f>
        <v>88.201451378809864</v>
      </c>
      <c r="L319" s="72">
        <f>V!F119*100</f>
        <v>88.496298984034823</v>
      </c>
      <c r="M319" s="72">
        <f>V!G119*100</f>
        <v>88.791146589259796</v>
      </c>
      <c r="N319" s="72">
        <f>V!H119*100</f>
        <v>89.085994194484755</v>
      </c>
      <c r="O319" s="72">
        <f>V!I119*100</f>
        <v>89.380841799709728</v>
      </c>
      <c r="P319" s="72">
        <f>V!J119*100</f>
        <v>89.675689404934687</v>
      </c>
      <c r="Q319" s="72">
        <f>V!K119*100</f>
        <v>89.970537010159646</v>
      </c>
      <c r="R319" s="72">
        <f>V!L119*100</f>
        <v>90.265384615384619</v>
      </c>
      <c r="S319" s="72">
        <f>V!M119*100</f>
        <v>90.560232220609578</v>
      </c>
      <c r="T319" s="72">
        <f>V!N119*100</f>
        <v>90.855079825834537</v>
      </c>
      <c r="U319" s="72">
        <f>V!O119*100</f>
        <v>91.14992743105951</v>
      </c>
      <c r="V319" s="72">
        <f>V!P119*100</f>
        <v>91.444775036284469</v>
      </c>
      <c r="W319" s="72">
        <f>V!Q119*100</f>
        <v>91.739622641509428</v>
      </c>
      <c r="X319" s="72">
        <f>V!R119*100</f>
        <v>91.739622641509428</v>
      </c>
      <c r="Y319" s="72">
        <f>V!S119*100</f>
        <v>91.739622641509428</v>
      </c>
      <c r="Z319" s="72">
        <f>V!T119*100</f>
        <v>91.739622641509428</v>
      </c>
      <c r="AA319" s="72">
        <f>V!U119*100</f>
        <v>91.739622641509428</v>
      </c>
      <c r="AB319" s="72">
        <f>V!V119*100</f>
        <v>91.739622641509428</v>
      </c>
      <c r="AC319" s="72">
        <f>V!W119*100</f>
        <v>91.739622641509428</v>
      </c>
      <c r="AD319" s="72">
        <f>V!X119*100</f>
        <v>91.739622641509428</v>
      </c>
      <c r="AE319" s="72">
        <f>V!Y119*100</f>
        <v>91.739622641509428</v>
      </c>
      <c r="AF319" s="72">
        <f>V!Z119*100</f>
        <v>91.739622641509428</v>
      </c>
      <c r="AG319" s="72">
        <f>V!AA119*100</f>
        <v>91.739622641509428</v>
      </c>
      <c r="AH319" s="72">
        <f>V!AB119*100</f>
        <v>91.739622641509428</v>
      </c>
      <c r="AI319" s="72">
        <f>V!AC119*100</f>
        <v>91.739622641509428</v>
      </c>
      <c r="AJ319" s="72">
        <f>V!AD119*100</f>
        <v>91.739622641509428</v>
      </c>
      <c r="AK319" s="72">
        <f>V!AE119*100</f>
        <v>91.739622641509428</v>
      </c>
      <c r="AL319" s="72">
        <f>V!AF119*100</f>
        <v>91.739622641509428</v>
      </c>
      <c r="AM319" s="72">
        <f>V!AG119*100</f>
        <v>91.739622641509428</v>
      </c>
      <c r="AN319" s="72">
        <f>V!AH119*100</f>
        <v>91.739622641509428</v>
      </c>
      <c r="AO319" s="72">
        <f>V!AI119*100</f>
        <v>91.739622641509428</v>
      </c>
      <c r="AP319" s="72">
        <f>V!AJ119*100</f>
        <v>91.739622641509428</v>
      </c>
      <c r="AQ319" s="72">
        <f>V!AK119*100</f>
        <v>91.739622641509428</v>
      </c>
    </row>
    <row r="320" spans="1:43" hidden="1" x14ac:dyDescent="0.2">
      <c r="A320" s="68" t="s">
        <v>99</v>
      </c>
      <c r="B320" s="68" t="s">
        <v>100</v>
      </c>
      <c r="C320" s="68" t="s">
        <v>109</v>
      </c>
      <c r="D320" s="68" t="s">
        <v>16</v>
      </c>
      <c r="E320" s="68" t="s">
        <v>13</v>
      </c>
      <c r="F320" s="68" t="s">
        <v>107</v>
      </c>
      <c r="G320" s="69" t="str">
        <f>V!B120</f>
        <v>%</v>
      </c>
      <c r="H320" s="68" t="s">
        <v>98</v>
      </c>
      <c r="I320" s="70">
        <v>5</v>
      </c>
      <c r="J320" s="72">
        <f>V!D120*100</f>
        <v>25</v>
      </c>
      <c r="K320" s="72">
        <f>V!E120*100</f>
        <v>25</v>
      </c>
      <c r="L320" s="72">
        <f>V!F120*100</f>
        <v>25</v>
      </c>
      <c r="M320" s="72">
        <f>V!G120*100</f>
        <v>25</v>
      </c>
      <c r="N320" s="72">
        <f>V!H120*100</f>
        <v>25</v>
      </c>
      <c r="O320" s="72">
        <f>V!I120*100</f>
        <v>25</v>
      </c>
      <c r="P320" s="72">
        <f>V!J120*100</f>
        <v>25</v>
      </c>
      <c r="Q320" s="72">
        <f>V!K120*100</f>
        <v>25</v>
      </c>
      <c r="R320" s="72">
        <f>V!L120*100</f>
        <v>25</v>
      </c>
      <c r="S320" s="72">
        <f>V!M120*100</f>
        <v>25</v>
      </c>
      <c r="T320" s="72">
        <f>V!N120*100</f>
        <v>25</v>
      </c>
      <c r="U320" s="72">
        <f>V!O120*100</f>
        <v>25</v>
      </c>
      <c r="V320" s="72">
        <f>V!P120*100</f>
        <v>25</v>
      </c>
      <c r="W320" s="72">
        <f>V!Q120*100</f>
        <v>25</v>
      </c>
      <c r="X320" s="72">
        <f>V!R120*100</f>
        <v>25</v>
      </c>
      <c r="Y320" s="72">
        <f>V!S120*100</f>
        <v>25</v>
      </c>
      <c r="Z320" s="72">
        <f>V!T120*100</f>
        <v>25</v>
      </c>
      <c r="AA320" s="72">
        <f>V!U120*100</f>
        <v>25</v>
      </c>
      <c r="AB320" s="72">
        <f>V!V120*100</f>
        <v>25</v>
      </c>
      <c r="AC320" s="72">
        <f>V!W120*100</f>
        <v>25</v>
      </c>
      <c r="AD320" s="72">
        <f>V!X120*100</f>
        <v>25</v>
      </c>
      <c r="AE320" s="72">
        <f>V!Y120*100</f>
        <v>25</v>
      </c>
      <c r="AF320" s="72">
        <f>V!Z120*100</f>
        <v>25</v>
      </c>
      <c r="AG320" s="72">
        <f>V!AA120*100</f>
        <v>25</v>
      </c>
      <c r="AH320" s="72">
        <f>V!AB120*100</f>
        <v>25</v>
      </c>
      <c r="AI320" s="72">
        <f>V!AC120*100</f>
        <v>25</v>
      </c>
      <c r="AJ320" s="72">
        <f>V!AD120*100</f>
        <v>25</v>
      </c>
      <c r="AK320" s="72">
        <f>V!AE120*100</f>
        <v>25</v>
      </c>
      <c r="AL320" s="72">
        <f>V!AF120*100</f>
        <v>25</v>
      </c>
      <c r="AM320" s="72">
        <f>V!AG120*100</f>
        <v>25</v>
      </c>
      <c r="AN320" s="72">
        <f>V!AH120*100</f>
        <v>25</v>
      </c>
      <c r="AO320" s="72">
        <f>V!AI120*100</f>
        <v>25</v>
      </c>
      <c r="AP320" s="72">
        <f>V!AJ120*100</f>
        <v>25</v>
      </c>
      <c r="AQ320" s="72">
        <f>V!AK120*100</f>
        <v>25</v>
      </c>
    </row>
    <row r="321" spans="1:43" hidden="1" x14ac:dyDescent="0.2">
      <c r="A321" s="68" t="s">
        <v>99</v>
      </c>
      <c r="B321" s="68" t="s">
        <v>100</v>
      </c>
      <c r="C321" s="68" t="s">
        <v>109</v>
      </c>
      <c r="D321" s="68" t="s">
        <v>16</v>
      </c>
      <c r="E321" s="68" t="s">
        <v>55</v>
      </c>
      <c r="F321" s="68" t="s">
        <v>107</v>
      </c>
      <c r="G321" s="69" t="str">
        <f>V!B121</f>
        <v>%</v>
      </c>
      <c r="H321" s="68" t="s">
        <v>98</v>
      </c>
      <c r="I321" s="70">
        <v>5</v>
      </c>
      <c r="J321" s="72">
        <f>V!D121*100</f>
        <v>25</v>
      </c>
      <c r="K321" s="72">
        <f>V!E121*100</f>
        <v>25</v>
      </c>
      <c r="L321" s="72">
        <f>V!F121*100</f>
        <v>25</v>
      </c>
      <c r="M321" s="72">
        <f>V!G121*100</f>
        <v>25</v>
      </c>
      <c r="N321" s="72">
        <f>V!H121*100</f>
        <v>25</v>
      </c>
      <c r="O321" s="72">
        <f>V!I121*100</f>
        <v>25</v>
      </c>
      <c r="P321" s="72">
        <f>V!J121*100</f>
        <v>25</v>
      </c>
      <c r="Q321" s="72">
        <f>V!K121*100</f>
        <v>25</v>
      </c>
      <c r="R321" s="72">
        <f>V!L121*100</f>
        <v>25</v>
      </c>
      <c r="S321" s="72">
        <f>V!M121*100</f>
        <v>25</v>
      </c>
      <c r="T321" s="72">
        <f>V!N121*100</f>
        <v>25</v>
      </c>
      <c r="U321" s="72">
        <f>V!O121*100</f>
        <v>25</v>
      </c>
      <c r="V321" s="72">
        <f>V!P121*100</f>
        <v>25</v>
      </c>
      <c r="W321" s="72">
        <f>V!Q121*100</f>
        <v>25</v>
      </c>
      <c r="X321" s="72">
        <f>V!R121*100</f>
        <v>25</v>
      </c>
      <c r="Y321" s="72">
        <f>V!S121*100</f>
        <v>25</v>
      </c>
      <c r="Z321" s="72">
        <f>V!T121*100</f>
        <v>25</v>
      </c>
      <c r="AA321" s="72">
        <f>V!U121*100</f>
        <v>25</v>
      </c>
      <c r="AB321" s="72">
        <f>V!V121*100</f>
        <v>25</v>
      </c>
      <c r="AC321" s="72">
        <f>V!W121*100</f>
        <v>25</v>
      </c>
      <c r="AD321" s="72">
        <f>V!X121*100</f>
        <v>25</v>
      </c>
      <c r="AE321" s="72">
        <f>V!Y121*100</f>
        <v>25</v>
      </c>
      <c r="AF321" s="72">
        <f>V!Z121*100</f>
        <v>25</v>
      </c>
      <c r="AG321" s="72">
        <f>V!AA121*100</f>
        <v>25</v>
      </c>
      <c r="AH321" s="72">
        <f>V!AB121*100</f>
        <v>25</v>
      </c>
      <c r="AI321" s="72">
        <f>V!AC121*100</f>
        <v>25</v>
      </c>
      <c r="AJ321" s="72">
        <f>V!AD121*100</f>
        <v>25</v>
      </c>
      <c r="AK321" s="72">
        <f>V!AE121*100</f>
        <v>25</v>
      </c>
      <c r="AL321" s="72">
        <f>V!AF121*100</f>
        <v>25</v>
      </c>
      <c r="AM321" s="72">
        <f>V!AG121*100</f>
        <v>25</v>
      </c>
      <c r="AN321" s="72">
        <f>V!AH121*100</f>
        <v>25</v>
      </c>
      <c r="AO321" s="72">
        <f>V!AI121*100</f>
        <v>25</v>
      </c>
      <c r="AP321" s="72">
        <f>V!AJ121*100</f>
        <v>25</v>
      </c>
      <c r="AQ321" s="72">
        <f>V!AK121*100</f>
        <v>25</v>
      </c>
    </row>
    <row r="322" spans="1:43" hidden="1" x14ac:dyDescent="0.2">
      <c r="A322" s="68" t="s">
        <v>99</v>
      </c>
      <c r="B322" s="68" t="s">
        <v>100</v>
      </c>
      <c r="C322" s="68" t="s">
        <v>109</v>
      </c>
      <c r="D322" s="68" t="s">
        <v>16</v>
      </c>
      <c r="E322" s="68" t="s">
        <v>80</v>
      </c>
      <c r="F322" s="68" t="s">
        <v>107</v>
      </c>
      <c r="G322" s="69" t="str">
        <f>V!B122</f>
        <v>%</v>
      </c>
      <c r="H322" s="68" t="s">
        <v>98</v>
      </c>
      <c r="I322" s="70">
        <v>5</v>
      </c>
      <c r="J322" s="72">
        <f>V!D122*100</f>
        <v>100</v>
      </c>
      <c r="K322" s="72">
        <f>V!E122*100</f>
        <v>88.201451378809864</v>
      </c>
      <c r="L322" s="72">
        <f>V!F122*100</f>
        <v>88.496298984034823</v>
      </c>
      <c r="M322" s="72">
        <f>V!G122*100</f>
        <v>88.791146589259796</v>
      </c>
      <c r="N322" s="72">
        <f>V!H122*100</f>
        <v>89.085994194484755</v>
      </c>
      <c r="O322" s="72">
        <f>V!I122*100</f>
        <v>89.380841799709728</v>
      </c>
      <c r="P322" s="72">
        <f>V!J122*100</f>
        <v>89.675689404934687</v>
      </c>
      <c r="Q322" s="72">
        <f>V!K122*100</f>
        <v>89.970537010159646</v>
      </c>
      <c r="R322" s="72">
        <f>V!L122*100</f>
        <v>90.265384615384619</v>
      </c>
      <c r="S322" s="72">
        <f>V!M122*100</f>
        <v>90.560232220609578</v>
      </c>
      <c r="T322" s="72">
        <f>V!N122*100</f>
        <v>90.855079825834537</v>
      </c>
      <c r="U322" s="72">
        <f>V!O122*100</f>
        <v>91.14992743105951</v>
      </c>
      <c r="V322" s="72">
        <f>V!P122*100</f>
        <v>91.444775036284469</v>
      </c>
      <c r="W322" s="72">
        <f>V!Q122*100</f>
        <v>91.739622641509428</v>
      </c>
      <c r="X322" s="72">
        <f>V!R122*100</f>
        <v>91.739622641509428</v>
      </c>
      <c r="Y322" s="72">
        <f>V!S122*100</f>
        <v>91.739622641509428</v>
      </c>
      <c r="Z322" s="72">
        <f>V!T122*100</f>
        <v>91.739622641509428</v>
      </c>
      <c r="AA322" s="72">
        <f>V!U122*100</f>
        <v>91.739622641509428</v>
      </c>
      <c r="AB322" s="72">
        <f>V!V122*100</f>
        <v>91.739622641509428</v>
      </c>
      <c r="AC322" s="72">
        <f>V!W122*100</f>
        <v>91.739622641509428</v>
      </c>
      <c r="AD322" s="72">
        <f>V!X122*100</f>
        <v>91.739622641509428</v>
      </c>
      <c r="AE322" s="72">
        <f>V!Y122*100</f>
        <v>91.739622641509428</v>
      </c>
      <c r="AF322" s="72">
        <f>V!Z122*100</f>
        <v>91.739622641509428</v>
      </c>
      <c r="AG322" s="72">
        <f>V!AA122*100</f>
        <v>91.739622641509428</v>
      </c>
      <c r="AH322" s="72">
        <f>V!AB122*100</f>
        <v>91.739622641509428</v>
      </c>
      <c r="AI322" s="72">
        <f>V!AC122*100</f>
        <v>91.739622641509428</v>
      </c>
      <c r="AJ322" s="72">
        <f>V!AD122*100</f>
        <v>91.739622641509428</v>
      </c>
      <c r="AK322" s="72">
        <f>V!AE122*100</f>
        <v>91.739622641509428</v>
      </c>
      <c r="AL322" s="72">
        <f>V!AF122*100</f>
        <v>91.739622641509428</v>
      </c>
      <c r="AM322" s="72">
        <f>V!AG122*100</f>
        <v>91.739622641509428</v>
      </c>
      <c r="AN322" s="72">
        <f>V!AH122*100</f>
        <v>91.739622641509428</v>
      </c>
      <c r="AO322" s="72">
        <f>V!AI122*100</f>
        <v>91.739622641509428</v>
      </c>
      <c r="AP322" s="72">
        <f>V!AJ122*100</f>
        <v>91.739622641509428</v>
      </c>
      <c r="AQ322" s="72">
        <f>V!AK122*100</f>
        <v>91.739622641509428</v>
      </c>
    </row>
    <row r="323" spans="1:43" hidden="1" x14ac:dyDescent="0.2">
      <c r="A323" s="68" t="s">
        <v>99</v>
      </c>
      <c r="B323" s="68" t="s">
        <v>100</v>
      </c>
      <c r="C323" s="68" t="s">
        <v>109</v>
      </c>
      <c r="D323" s="68" t="s">
        <v>84</v>
      </c>
      <c r="E323" s="68" t="s">
        <v>7</v>
      </c>
      <c r="F323" s="68" t="s">
        <v>107</v>
      </c>
      <c r="G323" s="69" t="str">
        <f>V!B125</f>
        <v>%</v>
      </c>
      <c r="H323" s="68" t="s">
        <v>98</v>
      </c>
      <c r="I323" s="70">
        <v>5</v>
      </c>
      <c r="J323" s="72">
        <f>V!D125*100</f>
        <v>82</v>
      </c>
      <c r="K323" s="72">
        <f>V!E125*100</f>
        <v>82</v>
      </c>
      <c r="L323" s="72">
        <f>V!F125*100</f>
        <v>82</v>
      </c>
      <c r="M323" s="72">
        <f>V!G125*100</f>
        <v>82</v>
      </c>
      <c r="N323" s="72">
        <f>V!H125*100</f>
        <v>82.068333333333328</v>
      </c>
      <c r="O323" s="72">
        <f>V!I125*100</f>
        <v>82.13666666666667</v>
      </c>
      <c r="P323" s="72">
        <f>V!J125*100</f>
        <v>82.204999999999998</v>
      </c>
      <c r="Q323" s="72">
        <f>V!K125*100</f>
        <v>82.273333333333326</v>
      </c>
      <c r="R323" s="72">
        <f>V!L125*100</f>
        <v>82.341666666666654</v>
      </c>
      <c r="S323" s="72">
        <f>V!M125*100</f>
        <v>82.409999999999982</v>
      </c>
      <c r="T323" s="72">
        <f>V!N125*100</f>
        <v>82.478333333333325</v>
      </c>
      <c r="U323" s="72">
        <f>V!O125*100</f>
        <v>82.546666666666653</v>
      </c>
      <c r="V323" s="72">
        <f>V!P125*100</f>
        <v>82.615000000000009</v>
      </c>
      <c r="W323" s="72">
        <f>V!Q125*100</f>
        <v>82.683333333333337</v>
      </c>
      <c r="X323" s="72">
        <f>V!R125*100</f>
        <v>82.751666666666665</v>
      </c>
      <c r="Y323" s="72">
        <f>V!S125*100</f>
        <v>82.82</v>
      </c>
      <c r="Z323" s="72">
        <f>V!T125*100</f>
        <v>82.888333333333321</v>
      </c>
      <c r="AA323" s="72">
        <f>V!U125*100</f>
        <v>82.956666666666663</v>
      </c>
      <c r="AB323" s="72">
        <f>V!V125*100</f>
        <v>83.024999999999991</v>
      </c>
      <c r="AC323" s="72">
        <f>V!W125*100</f>
        <v>83.093333333333334</v>
      </c>
      <c r="AD323" s="72">
        <f>V!X125*100</f>
        <v>83.161666666666662</v>
      </c>
      <c r="AE323" s="72">
        <f>V!Y125*100</f>
        <v>83.229999999999976</v>
      </c>
      <c r="AF323" s="72">
        <f>V!Z125*100</f>
        <v>83.298333333333332</v>
      </c>
      <c r="AG323" s="72">
        <f>V!AA125*100</f>
        <v>83.36666666666666</v>
      </c>
      <c r="AH323" s="72">
        <f>V!AB125*100</f>
        <v>83.435000000000002</v>
      </c>
      <c r="AI323" s="72">
        <f>V!AC125*100</f>
        <v>83.50333333333333</v>
      </c>
      <c r="AJ323" s="72">
        <f>V!AD125*100</f>
        <v>83.571666666666658</v>
      </c>
      <c r="AK323" s="72">
        <f>V!AE125*100</f>
        <v>83.639999999999986</v>
      </c>
      <c r="AL323" s="72">
        <f>V!AF125*100</f>
        <v>83.708333333333314</v>
      </c>
      <c r="AM323" s="72">
        <f>V!AG125*100</f>
        <v>83.776666666666671</v>
      </c>
      <c r="AN323" s="72">
        <f>V!AH125*100</f>
        <v>83.844999999999999</v>
      </c>
      <c r="AO323" s="72">
        <f>V!AI125*100</f>
        <v>83.913333333333341</v>
      </c>
      <c r="AP323" s="72">
        <f>V!AJ125*100</f>
        <v>83.981666666666669</v>
      </c>
      <c r="AQ323" s="72">
        <f>V!AK125*100</f>
        <v>84.05</v>
      </c>
    </row>
    <row r="324" spans="1:43" hidden="1" x14ac:dyDescent="0.2">
      <c r="A324" s="68" t="s">
        <v>99</v>
      </c>
      <c r="B324" s="68" t="s">
        <v>100</v>
      </c>
      <c r="C324" s="68" t="s">
        <v>109</v>
      </c>
      <c r="D324" s="68" t="s">
        <v>84</v>
      </c>
      <c r="E324" s="68" t="s">
        <v>9</v>
      </c>
      <c r="F324" s="68" t="s">
        <v>107</v>
      </c>
      <c r="G324" s="69" t="str">
        <f>V!B126</f>
        <v>%</v>
      </c>
      <c r="H324" s="68" t="s">
        <v>98</v>
      </c>
      <c r="I324" s="70">
        <v>5</v>
      </c>
      <c r="J324" s="72">
        <f>V!D126*100</f>
        <v>74.099999999999994</v>
      </c>
      <c r="K324" s="72">
        <f>V!E126*100</f>
        <v>74.099999999999994</v>
      </c>
      <c r="L324" s="72">
        <f>V!F126*100</f>
        <v>74.099999999999994</v>
      </c>
      <c r="M324" s="72">
        <f>V!G126*100</f>
        <v>74.099999999999994</v>
      </c>
      <c r="N324" s="72">
        <f>V!H126*100</f>
        <v>74.161749999999998</v>
      </c>
      <c r="O324" s="72">
        <f>V!I126*100</f>
        <v>74.223500000000001</v>
      </c>
      <c r="P324" s="72">
        <f>V!J126*100</f>
        <v>74.285249999999991</v>
      </c>
      <c r="Q324" s="72">
        <f>V!K126*100</f>
        <v>74.347000000000008</v>
      </c>
      <c r="R324" s="72">
        <f>V!L126*100</f>
        <v>74.408749999999998</v>
      </c>
      <c r="S324" s="72">
        <f>V!M126*100</f>
        <v>74.470500000000001</v>
      </c>
      <c r="T324" s="72">
        <f>V!N126*100</f>
        <v>74.532250000000005</v>
      </c>
      <c r="U324" s="72">
        <f>V!O126*100</f>
        <v>74.593999999999994</v>
      </c>
      <c r="V324" s="72">
        <f>V!P126*100</f>
        <v>74.655749999999998</v>
      </c>
      <c r="W324" s="72">
        <f>V!Q126*100</f>
        <v>74.717499999999987</v>
      </c>
      <c r="X324" s="72">
        <f>V!R126*100</f>
        <v>74.779250000000005</v>
      </c>
      <c r="Y324" s="72">
        <f>V!S126*100</f>
        <v>74.841000000000008</v>
      </c>
      <c r="Z324" s="72">
        <f>V!T126*100</f>
        <v>74.902749999999997</v>
      </c>
      <c r="AA324" s="72">
        <f>V!U126*100</f>
        <v>74.964500000000001</v>
      </c>
      <c r="AB324" s="72">
        <f>V!V126*100</f>
        <v>75.02624999999999</v>
      </c>
      <c r="AC324" s="72">
        <f>V!W126*100</f>
        <v>75.088000000000008</v>
      </c>
      <c r="AD324" s="72">
        <f>V!X126*100</f>
        <v>75.149749999999997</v>
      </c>
      <c r="AE324" s="72">
        <f>V!Y126*100</f>
        <v>75.211499999999987</v>
      </c>
      <c r="AF324" s="72">
        <f>V!Z126*100</f>
        <v>75.273250000000004</v>
      </c>
      <c r="AG324" s="72">
        <f>V!AA126*100</f>
        <v>75.334999999999994</v>
      </c>
      <c r="AH324" s="72">
        <f>V!AB126*100</f>
        <v>75.396749999999997</v>
      </c>
      <c r="AI324" s="72">
        <f>V!AC126*100</f>
        <v>75.458500000000001</v>
      </c>
      <c r="AJ324" s="72">
        <f>V!AD126*100</f>
        <v>75.52024999999999</v>
      </c>
      <c r="AK324" s="72">
        <f>V!AE126*100</f>
        <v>75.582000000000008</v>
      </c>
      <c r="AL324" s="72">
        <f>V!AF126*100</f>
        <v>75.643749999999997</v>
      </c>
      <c r="AM324" s="72">
        <f>V!AG126*100</f>
        <v>75.705500000000001</v>
      </c>
      <c r="AN324" s="72">
        <f>V!AH126*100</f>
        <v>75.76724999999999</v>
      </c>
      <c r="AO324" s="72">
        <f>V!AI126*100</f>
        <v>75.829000000000008</v>
      </c>
      <c r="AP324" s="72">
        <f>V!AJ126*100</f>
        <v>75.890749999999997</v>
      </c>
      <c r="AQ324" s="72">
        <f>V!AK126*100</f>
        <v>75.952499999999986</v>
      </c>
    </row>
    <row r="325" spans="1:43" hidden="1" x14ac:dyDescent="0.2">
      <c r="A325" s="68" t="s">
        <v>99</v>
      </c>
      <c r="B325" s="68" t="s">
        <v>100</v>
      </c>
      <c r="C325" s="68" t="s">
        <v>109</v>
      </c>
      <c r="D325" s="68" t="s">
        <v>84</v>
      </c>
      <c r="E325" s="68" t="s">
        <v>10</v>
      </c>
      <c r="F325" s="68" t="s">
        <v>107</v>
      </c>
      <c r="G325" s="69" t="str">
        <f>V!B127</f>
        <v>%</v>
      </c>
      <c r="H325" s="68" t="s">
        <v>98</v>
      </c>
      <c r="I325" s="70">
        <v>5</v>
      </c>
      <c r="J325" s="72">
        <f>V!D127*100</f>
        <v>82</v>
      </c>
      <c r="K325" s="72">
        <f>V!E127*100</f>
        <v>82</v>
      </c>
      <c r="L325" s="72">
        <f>V!F127*100</f>
        <v>82</v>
      </c>
      <c r="M325" s="72">
        <f>V!G127*100</f>
        <v>82</v>
      </c>
      <c r="N325" s="72">
        <f>V!H127*100</f>
        <v>82.068333333333328</v>
      </c>
      <c r="O325" s="72">
        <f>V!I127*100</f>
        <v>82.13666666666667</v>
      </c>
      <c r="P325" s="72">
        <f>V!J127*100</f>
        <v>82.204999999999998</v>
      </c>
      <c r="Q325" s="72">
        <f>V!K127*100</f>
        <v>82.273333333333326</v>
      </c>
      <c r="R325" s="72">
        <f>V!L127*100</f>
        <v>82.341666666666654</v>
      </c>
      <c r="S325" s="72">
        <f>V!M127*100</f>
        <v>82.409999999999982</v>
      </c>
      <c r="T325" s="72">
        <f>V!N127*100</f>
        <v>82.478333333333325</v>
      </c>
      <c r="U325" s="72">
        <f>V!O127*100</f>
        <v>82.546666666666653</v>
      </c>
      <c r="V325" s="72">
        <f>V!P127*100</f>
        <v>82.615000000000009</v>
      </c>
      <c r="W325" s="72">
        <f>V!Q127*100</f>
        <v>82.683333333333337</v>
      </c>
      <c r="X325" s="72">
        <f>V!R127*100</f>
        <v>82.751666666666665</v>
      </c>
      <c r="Y325" s="72">
        <f>V!S127*100</f>
        <v>82.82</v>
      </c>
      <c r="Z325" s="72">
        <f>V!T127*100</f>
        <v>82.888333333333321</v>
      </c>
      <c r="AA325" s="72">
        <f>V!U127*100</f>
        <v>82.956666666666663</v>
      </c>
      <c r="AB325" s="72">
        <f>V!V127*100</f>
        <v>83.024999999999991</v>
      </c>
      <c r="AC325" s="72">
        <f>V!W127*100</f>
        <v>83.093333333333334</v>
      </c>
      <c r="AD325" s="72">
        <f>V!X127*100</f>
        <v>83.161666666666662</v>
      </c>
      <c r="AE325" s="72">
        <f>V!Y127*100</f>
        <v>83.229999999999976</v>
      </c>
      <c r="AF325" s="72">
        <f>V!Z127*100</f>
        <v>83.298333333333332</v>
      </c>
      <c r="AG325" s="72">
        <f>V!AA127*100</f>
        <v>83.36666666666666</v>
      </c>
      <c r="AH325" s="72">
        <f>V!AB127*100</f>
        <v>83.435000000000002</v>
      </c>
      <c r="AI325" s="72">
        <f>V!AC127*100</f>
        <v>83.50333333333333</v>
      </c>
      <c r="AJ325" s="72">
        <f>V!AD127*100</f>
        <v>83.571666666666658</v>
      </c>
      <c r="AK325" s="72">
        <f>V!AE127*100</f>
        <v>83.639999999999986</v>
      </c>
      <c r="AL325" s="72">
        <f>V!AF127*100</f>
        <v>83.708333333333314</v>
      </c>
      <c r="AM325" s="72">
        <f>V!AG127*100</f>
        <v>83.776666666666671</v>
      </c>
      <c r="AN325" s="72">
        <f>V!AH127*100</f>
        <v>83.844999999999999</v>
      </c>
      <c r="AO325" s="72">
        <f>V!AI127*100</f>
        <v>83.913333333333341</v>
      </c>
      <c r="AP325" s="72">
        <f>V!AJ127*100</f>
        <v>83.981666666666669</v>
      </c>
      <c r="AQ325" s="72">
        <f>V!AK127*100</f>
        <v>84.05</v>
      </c>
    </row>
    <row r="326" spans="1:43" hidden="1" x14ac:dyDescent="0.2">
      <c r="A326" s="68" t="s">
        <v>99</v>
      </c>
      <c r="B326" s="68" t="s">
        <v>100</v>
      </c>
      <c r="C326" s="68" t="s">
        <v>109</v>
      </c>
      <c r="D326" s="68" t="s">
        <v>84</v>
      </c>
      <c r="E326" s="68" t="s">
        <v>11</v>
      </c>
      <c r="F326" s="68" t="s">
        <v>107</v>
      </c>
      <c r="G326" s="69" t="str">
        <f>V!B128</f>
        <v>%</v>
      </c>
      <c r="H326" s="68" t="s">
        <v>98</v>
      </c>
      <c r="I326" s="70">
        <v>5</v>
      </c>
      <c r="J326" s="72">
        <f>V!D128*100</f>
        <v>76.7</v>
      </c>
      <c r="K326" s="72">
        <f>V!E128*100</f>
        <v>76.7</v>
      </c>
      <c r="L326" s="72">
        <f>V!F128*100</f>
        <v>76.7</v>
      </c>
      <c r="M326" s="72">
        <f>V!G128*100</f>
        <v>76.7</v>
      </c>
      <c r="N326" s="72">
        <f>V!H128*100</f>
        <v>76.76391666666666</v>
      </c>
      <c r="O326" s="72">
        <f>V!I128*100</f>
        <v>76.827833333333345</v>
      </c>
      <c r="P326" s="72">
        <f>V!J128*100</f>
        <v>76.891749999999988</v>
      </c>
      <c r="Q326" s="72">
        <f>V!K128*100</f>
        <v>76.955666666666673</v>
      </c>
      <c r="R326" s="72">
        <f>V!L128*100</f>
        <v>77.01958333333333</v>
      </c>
      <c r="S326" s="72">
        <f>V!M128*100</f>
        <v>77.083499999999987</v>
      </c>
      <c r="T326" s="72">
        <f>V!N128*100</f>
        <v>77.147416666666672</v>
      </c>
      <c r="U326" s="72">
        <f>V!O128*100</f>
        <v>77.211333333333329</v>
      </c>
      <c r="V326" s="72">
        <f>V!P128*100</f>
        <v>77.27525</v>
      </c>
      <c r="W326" s="72">
        <f>V!Q128*100</f>
        <v>77.339166666666671</v>
      </c>
      <c r="X326" s="72">
        <f>V!R128*100</f>
        <v>77.403083333333342</v>
      </c>
      <c r="Y326" s="72">
        <f>V!S128*100</f>
        <v>77.466999999999999</v>
      </c>
      <c r="Z326" s="72">
        <f>V!T128*100</f>
        <v>77.530916666666656</v>
      </c>
      <c r="AA326" s="72">
        <f>V!U128*100</f>
        <v>77.594833333333341</v>
      </c>
      <c r="AB326" s="72">
        <f>V!V128*100</f>
        <v>77.658749999999998</v>
      </c>
      <c r="AC326" s="72">
        <f>V!W128*100</f>
        <v>77.722666666666669</v>
      </c>
      <c r="AD326" s="72">
        <f>V!X128*100</f>
        <v>77.78658333333334</v>
      </c>
      <c r="AE326" s="72">
        <f>V!Y128*100</f>
        <v>77.850499999999982</v>
      </c>
      <c r="AF326" s="72">
        <f>V!Z128*100</f>
        <v>77.914416666666682</v>
      </c>
      <c r="AG326" s="72">
        <f>V!AA128*100</f>
        <v>77.978333333333325</v>
      </c>
      <c r="AH326" s="72">
        <f>V!AB128*100</f>
        <v>78.042249999999996</v>
      </c>
      <c r="AI326" s="72">
        <f>V!AC128*100</f>
        <v>78.106166666666667</v>
      </c>
      <c r="AJ326" s="72">
        <f>V!AD128*100</f>
        <v>78.170083333333324</v>
      </c>
      <c r="AK326" s="72">
        <f>V!AE128*100</f>
        <v>78.234000000000009</v>
      </c>
      <c r="AL326" s="72">
        <f>V!AF128*100</f>
        <v>78.297916666666666</v>
      </c>
      <c r="AM326" s="72">
        <f>V!AG128*100</f>
        <v>78.361833333333337</v>
      </c>
      <c r="AN326" s="72">
        <f>V!AH128*100</f>
        <v>78.425749999999994</v>
      </c>
      <c r="AO326" s="72">
        <f>V!AI128*100</f>
        <v>78.489666666666679</v>
      </c>
      <c r="AP326" s="72">
        <f>V!AJ128*100</f>
        <v>78.553583333333336</v>
      </c>
      <c r="AQ326" s="72">
        <f>V!AK128*100</f>
        <v>78.617499999999993</v>
      </c>
    </row>
    <row r="327" spans="1:43" hidden="1" x14ac:dyDescent="0.2">
      <c r="A327" s="68" t="s">
        <v>99</v>
      </c>
      <c r="B327" s="68" t="s">
        <v>100</v>
      </c>
      <c r="C327" s="68" t="s">
        <v>109</v>
      </c>
      <c r="D327" s="68" t="s">
        <v>84</v>
      </c>
      <c r="E327" s="68" t="s">
        <v>12</v>
      </c>
      <c r="F327" s="68" t="s">
        <v>107</v>
      </c>
      <c r="G327" s="69" t="str">
        <f>V!B129</f>
        <v>%</v>
      </c>
      <c r="H327" s="68" t="s">
        <v>98</v>
      </c>
      <c r="I327" s="70">
        <v>5</v>
      </c>
      <c r="J327" s="72">
        <f>V!D129*100</f>
        <v>81.8</v>
      </c>
      <c r="K327" s="72">
        <f>V!E129*100</f>
        <v>81.8</v>
      </c>
      <c r="L327" s="72">
        <f>V!F129*100</f>
        <v>81.8</v>
      </c>
      <c r="M327" s="72">
        <f>V!G129*100</f>
        <v>81.819473029999997</v>
      </c>
      <c r="N327" s="72">
        <f>V!H129*100</f>
        <v>81.887655924191662</v>
      </c>
      <c r="O327" s="72">
        <f>V!I129*100</f>
        <v>81.955838818383342</v>
      </c>
      <c r="P327" s="72">
        <f>V!J129*100</f>
        <v>82.024021712575006</v>
      </c>
      <c r="Q327" s="72">
        <f>V!K129*100</f>
        <v>82.092204606766671</v>
      </c>
      <c r="R327" s="72">
        <f>V!L129*100</f>
        <v>82.160387500958336</v>
      </c>
      <c r="S327" s="72">
        <f>V!M129*100</f>
        <v>82.228570395149987</v>
      </c>
      <c r="T327" s="72">
        <f>V!N129*100</f>
        <v>82.296753289341666</v>
      </c>
      <c r="U327" s="72">
        <f>V!O129*100</f>
        <v>82.364936183533331</v>
      </c>
      <c r="V327" s="72">
        <f>V!P129*100</f>
        <v>82.43311907772501</v>
      </c>
      <c r="W327" s="72">
        <f>V!Q129*100</f>
        <v>82.501301971916661</v>
      </c>
      <c r="X327" s="72">
        <f>V!R129*100</f>
        <v>82.56948486610834</v>
      </c>
      <c r="Y327" s="72">
        <f>V!S129*100</f>
        <v>82.637667760300005</v>
      </c>
      <c r="Z327" s="72">
        <f>V!T129*100</f>
        <v>82.70585065449167</v>
      </c>
      <c r="AA327" s="72">
        <f>V!U129*100</f>
        <v>82.774033548683335</v>
      </c>
      <c r="AB327" s="72">
        <f>V!V129*100</f>
        <v>82.842216442874999</v>
      </c>
      <c r="AC327" s="72">
        <f>V!W129*100</f>
        <v>82.910399337066679</v>
      </c>
      <c r="AD327" s="72">
        <f>V!X129*100</f>
        <v>82.978582231258329</v>
      </c>
      <c r="AE327" s="72">
        <f>V!Y129*100</f>
        <v>83.046765125449994</v>
      </c>
      <c r="AF327" s="72">
        <f>V!Z129*100</f>
        <v>83.114948019641659</v>
      </c>
      <c r="AG327" s="72">
        <f>V!AA129*100</f>
        <v>83.183130913833324</v>
      </c>
      <c r="AH327" s="72">
        <f>V!AB129*100</f>
        <v>83.251313808025003</v>
      </c>
      <c r="AI327" s="72">
        <f>V!AC129*100</f>
        <v>83.319496702216668</v>
      </c>
      <c r="AJ327" s="72">
        <f>V!AD129*100</f>
        <v>83.387679596408333</v>
      </c>
      <c r="AK327" s="72">
        <f>V!AE129*100</f>
        <v>83.455862490599998</v>
      </c>
      <c r="AL327" s="72">
        <f>V!AF129*100</f>
        <v>83.524045384791663</v>
      </c>
      <c r="AM327" s="72">
        <f>V!AG129*100</f>
        <v>83.592228278983342</v>
      </c>
      <c r="AN327" s="72">
        <f>V!AH129*100</f>
        <v>83.660411173174992</v>
      </c>
      <c r="AO327" s="72">
        <f>V!AI129*100</f>
        <v>83.728594067366686</v>
      </c>
      <c r="AP327" s="72">
        <f>V!AJ129*100</f>
        <v>83.796776961558336</v>
      </c>
      <c r="AQ327" s="72">
        <f>V!AK129*100</f>
        <v>83.864959855750001</v>
      </c>
    </row>
    <row r="328" spans="1:43" hidden="1" x14ac:dyDescent="0.2">
      <c r="A328" s="68" t="s">
        <v>99</v>
      </c>
      <c r="B328" s="68" t="s">
        <v>100</v>
      </c>
      <c r="C328" s="68" t="s">
        <v>109</v>
      </c>
      <c r="D328" s="68" t="s">
        <v>84</v>
      </c>
      <c r="E328" s="68" t="s">
        <v>54</v>
      </c>
      <c r="F328" s="68" t="s">
        <v>107</v>
      </c>
      <c r="G328" s="69" t="str">
        <f>V!B130</f>
        <v>%</v>
      </c>
      <c r="H328" s="68" t="s">
        <v>98</v>
      </c>
      <c r="I328" s="70">
        <v>5</v>
      </c>
      <c r="J328" s="72">
        <f>V!D130*100</f>
        <v>50</v>
      </c>
      <c r="K328" s="72">
        <f>V!E130*100</f>
        <v>50</v>
      </c>
      <c r="L328" s="72">
        <f>V!F130*100</f>
        <v>50</v>
      </c>
      <c r="M328" s="72">
        <f>V!G130*100</f>
        <v>50</v>
      </c>
      <c r="N328" s="72">
        <f>V!H130*100</f>
        <v>50.041666666666664</v>
      </c>
      <c r="O328" s="72">
        <f>V!I130*100</f>
        <v>50.083333333333336</v>
      </c>
      <c r="P328" s="72">
        <f>V!J130*100</f>
        <v>50.125</v>
      </c>
      <c r="Q328" s="72">
        <f>V!K130*100</f>
        <v>50.166666666666671</v>
      </c>
      <c r="R328" s="72">
        <f>V!L130*100</f>
        <v>50.208333333333336</v>
      </c>
      <c r="S328" s="72">
        <f>V!M130*100</f>
        <v>50.249999999999993</v>
      </c>
      <c r="T328" s="72">
        <f>V!N130*100</f>
        <v>50.291666666666671</v>
      </c>
      <c r="U328" s="72">
        <f>V!O130*100</f>
        <v>50.333333333333329</v>
      </c>
      <c r="V328" s="72">
        <f>V!P130*100</f>
        <v>50.375</v>
      </c>
      <c r="W328" s="72">
        <f>V!Q130*100</f>
        <v>50.416666666666664</v>
      </c>
      <c r="X328" s="72">
        <f>V!R130*100</f>
        <v>50.458333333333336</v>
      </c>
      <c r="Y328" s="72">
        <f>V!S130*100</f>
        <v>50.5</v>
      </c>
      <c r="Z328" s="72">
        <f>V!T130*100</f>
        <v>50.541666666666664</v>
      </c>
      <c r="AA328" s="72">
        <f>V!U130*100</f>
        <v>50.583333333333336</v>
      </c>
      <c r="AB328" s="72">
        <f>V!V130*100</f>
        <v>50.625</v>
      </c>
      <c r="AC328" s="72">
        <f>V!W130*100</f>
        <v>50.666666666666671</v>
      </c>
      <c r="AD328" s="72">
        <f>V!X130*100</f>
        <v>50.708333333333336</v>
      </c>
      <c r="AE328" s="72">
        <f>V!Y130*100</f>
        <v>50.749999999999993</v>
      </c>
      <c r="AF328" s="72">
        <f>V!Z130*100</f>
        <v>50.791666666666671</v>
      </c>
      <c r="AG328" s="72">
        <f>V!AA130*100</f>
        <v>50.833333333333329</v>
      </c>
      <c r="AH328" s="72">
        <f>V!AB130*100</f>
        <v>50.875</v>
      </c>
      <c r="AI328" s="72">
        <f>V!AC130*100</f>
        <v>50.916666666666664</v>
      </c>
      <c r="AJ328" s="72">
        <f>V!AD130*100</f>
        <v>50.958333333333329</v>
      </c>
      <c r="AK328" s="72">
        <f>V!AE130*100</f>
        <v>51</v>
      </c>
      <c r="AL328" s="72">
        <f>V!AF130*100</f>
        <v>51.041666666666664</v>
      </c>
      <c r="AM328" s="72">
        <f>V!AG130*100</f>
        <v>51.083333333333336</v>
      </c>
      <c r="AN328" s="72">
        <f>V!AH130*100</f>
        <v>51.125</v>
      </c>
      <c r="AO328" s="72">
        <f>V!AI130*100</f>
        <v>51.166666666666671</v>
      </c>
      <c r="AP328" s="72">
        <f>V!AJ130*100</f>
        <v>51.208333333333336</v>
      </c>
      <c r="AQ328" s="72">
        <f>V!AK130*100</f>
        <v>51.249999999999993</v>
      </c>
    </row>
    <row r="329" spans="1:43" hidden="1" x14ac:dyDescent="0.2">
      <c r="A329" s="68" t="s">
        <v>99</v>
      </c>
      <c r="B329" s="68" t="s">
        <v>100</v>
      </c>
      <c r="C329" s="68" t="s">
        <v>109</v>
      </c>
      <c r="D329" s="68" t="s">
        <v>84</v>
      </c>
      <c r="E329" s="68" t="s">
        <v>79</v>
      </c>
      <c r="F329" s="68" t="s">
        <v>107</v>
      </c>
      <c r="G329" s="69" t="str">
        <f>V!B131</f>
        <v>%</v>
      </c>
      <c r="H329" s="68" t="s">
        <v>98</v>
      </c>
      <c r="I329" s="70">
        <v>5</v>
      </c>
      <c r="J329" s="72">
        <f>V!D131*100</f>
        <v>50</v>
      </c>
      <c r="K329" s="72">
        <f>V!E131*100</f>
        <v>50</v>
      </c>
      <c r="L329" s="72">
        <f>V!F131*100</f>
        <v>50</v>
      </c>
      <c r="M329" s="72">
        <f>V!G131*100</f>
        <v>50</v>
      </c>
      <c r="N329" s="72">
        <f>V!H131*100</f>
        <v>50.041666666666664</v>
      </c>
      <c r="O329" s="72">
        <f>V!I131*100</f>
        <v>50.083333333333336</v>
      </c>
      <c r="P329" s="72">
        <f>V!J131*100</f>
        <v>50.125</v>
      </c>
      <c r="Q329" s="72">
        <f>V!K131*100</f>
        <v>50.166666666666671</v>
      </c>
      <c r="R329" s="72">
        <f>V!L131*100</f>
        <v>50.208333333333336</v>
      </c>
      <c r="S329" s="72">
        <f>V!M131*100</f>
        <v>50.249999999999993</v>
      </c>
      <c r="T329" s="72">
        <f>V!N131*100</f>
        <v>50.291666666666671</v>
      </c>
      <c r="U329" s="72">
        <f>V!O131*100</f>
        <v>50.333333333333329</v>
      </c>
      <c r="V329" s="72">
        <f>V!P131*100</f>
        <v>50.375</v>
      </c>
      <c r="W329" s="72">
        <f>V!Q131*100</f>
        <v>50.416666666666664</v>
      </c>
      <c r="X329" s="72">
        <f>V!R131*100</f>
        <v>50.458333333333336</v>
      </c>
      <c r="Y329" s="72">
        <f>V!S131*100</f>
        <v>50.5</v>
      </c>
      <c r="Z329" s="72">
        <f>V!T131*100</f>
        <v>50.541666666666664</v>
      </c>
      <c r="AA329" s="72">
        <f>V!U131*100</f>
        <v>50.583333333333336</v>
      </c>
      <c r="AB329" s="72">
        <f>V!V131*100</f>
        <v>50.625</v>
      </c>
      <c r="AC329" s="72">
        <f>V!W131*100</f>
        <v>50.666666666666671</v>
      </c>
      <c r="AD329" s="72">
        <f>V!X131*100</f>
        <v>50.708333333333336</v>
      </c>
      <c r="AE329" s="72">
        <f>V!Y131*100</f>
        <v>50.749999999999993</v>
      </c>
      <c r="AF329" s="72">
        <f>V!Z131*100</f>
        <v>50.791666666666671</v>
      </c>
      <c r="AG329" s="72">
        <f>V!AA131*100</f>
        <v>50.833333333333329</v>
      </c>
      <c r="AH329" s="72">
        <f>V!AB131*100</f>
        <v>50.875</v>
      </c>
      <c r="AI329" s="72">
        <f>V!AC131*100</f>
        <v>50.916666666666664</v>
      </c>
      <c r="AJ329" s="72">
        <f>V!AD131*100</f>
        <v>50.958333333333329</v>
      </c>
      <c r="AK329" s="72">
        <f>V!AE131*100</f>
        <v>51</v>
      </c>
      <c r="AL329" s="72">
        <f>V!AF131*100</f>
        <v>51.041666666666664</v>
      </c>
      <c r="AM329" s="72">
        <f>V!AG131*100</f>
        <v>51.083333333333336</v>
      </c>
      <c r="AN329" s="72">
        <f>V!AH131*100</f>
        <v>51.125</v>
      </c>
      <c r="AO329" s="72">
        <f>V!AI131*100</f>
        <v>51.166666666666671</v>
      </c>
      <c r="AP329" s="72">
        <f>V!AJ131*100</f>
        <v>51.208333333333336</v>
      </c>
      <c r="AQ329" s="72">
        <f>V!AK131*100</f>
        <v>51.249999999999993</v>
      </c>
    </row>
    <row r="330" spans="1:43" hidden="1" x14ac:dyDescent="0.2">
      <c r="A330" s="68" t="s">
        <v>99</v>
      </c>
      <c r="B330" s="68" t="s">
        <v>100</v>
      </c>
      <c r="C330" s="68" t="s">
        <v>109</v>
      </c>
      <c r="D330" s="68" t="s">
        <v>84</v>
      </c>
      <c r="E330" s="68" t="s">
        <v>57</v>
      </c>
      <c r="F330" s="68" t="s">
        <v>107</v>
      </c>
      <c r="G330" s="69" t="str">
        <f>V!B132</f>
        <v>%</v>
      </c>
      <c r="H330" s="68" t="s">
        <v>98</v>
      </c>
      <c r="I330" s="70">
        <v>5</v>
      </c>
      <c r="J330" s="72">
        <f>V!D132*100</f>
        <v>76.7</v>
      </c>
      <c r="K330" s="72">
        <f>V!E132*100</f>
        <v>76.7</v>
      </c>
      <c r="L330" s="72">
        <f>V!F132*100</f>
        <v>76.7</v>
      </c>
      <c r="M330" s="72">
        <f>V!G132*100</f>
        <v>76.7</v>
      </c>
      <c r="N330" s="72">
        <f>V!H132*100</f>
        <v>76.76391666666666</v>
      </c>
      <c r="O330" s="72">
        <f>V!I132*100</f>
        <v>76.827833333333345</v>
      </c>
      <c r="P330" s="72">
        <f>V!J132*100</f>
        <v>76.891749999999988</v>
      </c>
      <c r="Q330" s="72">
        <f>V!K132*100</f>
        <v>76.955666666666673</v>
      </c>
      <c r="R330" s="72">
        <f>V!L132*100</f>
        <v>77.01958333333333</v>
      </c>
      <c r="S330" s="72">
        <f>V!M132*100</f>
        <v>77.083499999999987</v>
      </c>
      <c r="T330" s="72">
        <f>V!N132*100</f>
        <v>77.147416666666672</v>
      </c>
      <c r="U330" s="72">
        <f>V!O132*100</f>
        <v>77.211333333333329</v>
      </c>
      <c r="V330" s="72">
        <f>V!P132*100</f>
        <v>77.27525</v>
      </c>
      <c r="W330" s="72">
        <f>V!Q132*100</f>
        <v>77.339166666666671</v>
      </c>
      <c r="X330" s="72">
        <f>V!R132*100</f>
        <v>77.403083333333342</v>
      </c>
      <c r="Y330" s="72">
        <f>V!S132*100</f>
        <v>77.466999999999999</v>
      </c>
      <c r="Z330" s="72">
        <f>V!T132*100</f>
        <v>77.530916666666656</v>
      </c>
      <c r="AA330" s="72">
        <f>V!U132*100</f>
        <v>77.594833333333341</v>
      </c>
      <c r="AB330" s="72">
        <f>V!V132*100</f>
        <v>77.658749999999998</v>
      </c>
      <c r="AC330" s="72">
        <f>V!W132*100</f>
        <v>77.722666666666669</v>
      </c>
      <c r="AD330" s="72">
        <f>V!X132*100</f>
        <v>77.78658333333334</v>
      </c>
      <c r="AE330" s="72">
        <f>V!Y132*100</f>
        <v>77.850499999999982</v>
      </c>
      <c r="AF330" s="72">
        <f>V!Z132*100</f>
        <v>77.914416666666682</v>
      </c>
      <c r="AG330" s="72">
        <f>V!AA132*100</f>
        <v>77.978333333333325</v>
      </c>
      <c r="AH330" s="72">
        <f>V!AB132*100</f>
        <v>78.042249999999996</v>
      </c>
      <c r="AI330" s="72">
        <f>V!AC132*100</f>
        <v>78.106166666666667</v>
      </c>
      <c r="AJ330" s="72">
        <f>V!AD132*100</f>
        <v>78.170083333333324</v>
      </c>
      <c r="AK330" s="72">
        <f>V!AE132*100</f>
        <v>78.234000000000009</v>
      </c>
      <c r="AL330" s="72">
        <f>V!AF132*100</f>
        <v>78.297916666666666</v>
      </c>
      <c r="AM330" s="72">
        <f>V!AG132*100</f>
        <v>78.361833333333337</v>
      </c>
      <c r="AN330" s="72">
        <f>V!AH132*100</f>
        <v>78.425749999999994</v>
      </c>
      <c r="AO330" s="72">
        <f>V!AI132*100</f>
        <v>78.489666666666679</v>
      </c>
      <c r="AP330" s="72">
        <f>V!AJ132*100</f>
        <v>78.553583333333336</v>
      </c>
      <c r="AQ330" s="72">
        <f>V!AK132*100</f>
        <v>78.617499999999993</v>
      </c>
    </row>
    <row r="331" spans="1:43" hidden="1" x14ac:dyDescent="0.2">
      <c r="A331" s="68" t="s">
        <v>99</v>
      </c>
      <c r="B331" s="68" t="s">
        <v>100</v>
      </c>
      <c r="C331" s="68" t="s">
        <v>109</v>
      </c>
      <c r="D331" s="68" t="s">
        <v>84</v>
      </c>
      <c r="E331" s="68" t="s">
        <v>13</v>
      </c>
      <c r="F331" s="68" t="s">
        <v>107</v>
      </c>
      <c r="G331" s="69" t="str">
        <f>V!B133</f>
        <v>%</v>
      </c>
      <c r="H331" s="68" t="s">
        <v>98</v>
      </c>
      <c r="I331" s="70">
        <v>5</v>
      </c>
      <c r="J331" s="72">
        <f>V!D133*100</f>
        <v>76.7</v>
      </c>
      <c r="K331" s="72">
        <f>V!E133*100</f>
        <v>76.7</v>
      </c>
      <c r="L331" s="72">
        <f>V!F133*100</f>
        <v>76.7</v>
      </c>
      <c r="M331" s="72">
        <f>V!G133*100</f>
        <v>76.7</v>
      </c>
      <c r="N331" s="72">
        <f>V!H133*100</f>
        <v>76.76391666666666</v>
      </c>
      <c r="O331" s="72">
        <f>V!I133*100</f>
        <v>76.827833333333345</v>
      </c>
      <c r="P331" s="72">
        <f>V!J133*100</f>
        <v>76.891749999999988</v>
      </c>
      <c r="Q331" s="72">
        <f>V!K133*100</f>
        <v>76.955666666666673</v>
      </c>
      <c r="R331" s="72">
        <f>V!L133*100</f>
        <v>77.01958333333333</v>
      </c>
      <c r="S331" s="72">
        <f>V!M133*100</f>
        <v>77.083499999999987</v>
      </c>
      <c r="T331" s="72">
        <f>V!N133*100</f>
        <v>77.147416666666672</v>
      </c>
      <c r="U331" s="72">
        <f>V!O133*100</f>
        <v>77.211333333333329</v>
      </c>
      <c r="V331" s="72">
        <f>V!P133*100</f>
        <v>77.27525</v>
      </c>
      <c r="W331" s="72">
        <f>V!Q133*100</f>
        <v>77.339166666666671</v>
      </c>
      <c r="X331" s="72">
        <f>V!R133*100</f>
        <v>77.403083333333342</v>
      </c>
      <c r="Y331" s="72">
        <f>V!S133*100</f>
        <v>77.466999999999999</v>
      </c>
      <c r="Z331" s="72">
        <f>V!T133*100</f>
        <v>77.530916666666656</v>
      </c>
      <c r="AA331" s="72">
        <f>V!U133*100</f>
        <v>77.594833333333341</v>
      </c>
      <c r="AB331" s="72">
        <f>V!V133*100</f>
        <v>77.658749999999998</v>
      </c>
      <c r="AC331" s="72">
        <f>V!W133*100</f>
        <v>77.722666666666669</v>
      </c>
      <c r="AD331" s="72">
        <f>V!X133*100</f>
        <v>77.78658333333334</v>
      </c>
      <c r="AE331" s="72">
        <f>V!Y133*100</f>
        <v>77.850499999999982</v>
      </c>
      <c r="AF331" s="72">
        <f>V!Z133*100</f>
        <v>77.914416666666682</v>
      </c>
      <c r="AG331" s="72">
        <f>V!AA133*100</f>
        <v>77.978333333333325</v>
      </c>
      <c r="AH331" s="72">
        <f>V!AB133*100</f>
        <v>78.042249999999996</v>
      </c>
      <c r="AI331" s="72">
        <f>V!AC133*100</f>
        <v>78.106166666666667</v>
      </c>
      <c r="AJ331" s="72">
        <f>V!AD133*100</f>
        <v>78.170083333333324</v>
      </c>
      <c r="AK331" s="72">
        <f>V!AE133*100</f>
        <v>78.234000000000009</v>
      </c>
      <c r="AL331" s="72">
        <f>V!AF133*100</f>
        <v>78.297916666666666</v>
      </c>
      <c r="AM331" s="72">
        <f>V!AG133*100</f>
        <v>78.361833333333337</v>
      </c>
      <c r="AN331" s="72">
        <f>V!AH133*100</f>
        <v>78.425749999999994</v>
      </c>
      <c r="AO331" s="72">
        <f>V!AI133*100</f>
        <v>78.489666666666679</v>
      </c>
      <c r="AP331" s="72">
        <f>V!AJ133*100</f>
        <v>78.553583333333336</v>
      </c>
      <c r="AQ331" s="72">
        <f>V!AK133*100</f>
        <v>78.617499999999993</v>
      </c>
    </row>
    <row r="332" spans="1:43" hidden="1" x14ac:dyDescent="0.2">
      <c r="A332" s="68" t="s">
        <v>99</v>
      </c>
      <c r="B332" s="68" t="s">
        <v>100</v>
      </c>
      <c r="C332" s="68" t="s">
        <v>109</v>
      </c>
      <c r="D332" s="68" t="s">
        <v>84</v>
      </c>
      <c r="E332" s="68" t="s">
        <v>55</v>
      </c>
      <c r="F332" s="68" t="s">
        <v>107</v>
      </c>
      <c r="G332" s="69" t="str">
        <f>V!B134</f>
        <v>%</v>
      </c>
      <c r="H332" s="68" t="s">
        <v>98</v>
      </c>
      <c r="I332" s="70">
        <v>5</v>
      </c>
      <c r="J332" s="72">
        <f>V!D134*100</f>
        <v>76.7</v>
      </c>
      <c r="K332" s="72">
        <f>V!E134*100</f>
        <v>76.7</v>
      </c>
      <c r="L332" s="72">
        <f>V!F134*100</f>
        <v>76.7</v>
      </c>
      <c r="M332" s="72">
        <f>V!G134*100</f>
        <v>76.7</v>
      </c>
      <c r="N332" s="72">
        <f>V!H134*100</f>
        <v>76.76391666666666</v>
      </c>
      <c r="O332" s="72">
        <f>V!I134*100</f>
        <v>76.827833333333345</v>
      </c>
      <c r="P332" s="72">
        <f>V!J134*100</f>
        <v>76.891749999999988</v>
      </c>
      <c r="Q332" s="72">
        <f>V!K134*100</f>
        <v>76.955666666666673</v>
      </c>
      <c r="R332" s="72">
        <f>V!L134*100</f>
        <v>77.01958333333333</v>
      </c>
      <c r="S332" s="72">
        <f>V!M134*100</f>
        <v>77.083499999999987</v>
      </c>
      <c r="T332" s="72">
        <f>V!N134*100</f>
        <v>77.147416666666672</v>
      </c>
      <c r="U332" s="72">
        <f>V!O134*100</f>
        <v>77.211333333333329</v>
      </c>
      <c r="V332" s="72">
        <f>V!P134*100</f>
        <v>77.27525</v>
      </c>
      <c r="W332" s="72">
        <f>V!Q134*100</f>
        <v>77.339166666666671</v>
      </c>
      <c r="X332" s="72">
        <f>V!R134*100</f>
        <v>77.403083333333342</v>
      </c>
      <c r="Y332" s="72">
        <f>V!S134*100</f>
        <v>77.466999999999999</v>
      </c>
      <c r="Z332" s="72">
        <f>V!T134*100</f>
        <v>77.530916666666656</v>
      </c>
      <c r="AA332" s="72">
        <f>V!U134*100</f>
        <v>77.594833333333341</v>
      </c>
      <c r="AB332" s="72">
        <f>V!V134*100</f>
        <v>77.658749999999998</v>
      </c>
      <c r="AC332" s="72">
        <f>V!W134*100</f>
        <v>77.722666666666669</v>
      </c>
      <c r="AD332" s="72">
        <f>V!X134*100</f>
        <v>77.78658333333334</v>
      </c>
      <c r="AE332" s="72">
        <f>V!Y134*100</f>
        <v>77.850499999999982</v>
      </c>
      <c r="AF332" s="72">
        <f>V!Z134*100</f>
        <v>77.914416666666682</v>
      </c>
      <c r="AG332" s="72">
        <f>V!AA134*100</f>
        <v>77.978333333333325</v>
      </c>
      <c r="AH332" s="72">
        <f>V!AB134*100</f>
        <v>78.042249999999996</v>
      </c>
      <c r="AI332" s="72">
        <f>V!AC134*100</f>
        <v>78.106166666666667</v>
      </c>
      <c r="AJ332" s="72">
        <f>V!AD134*100</f>
        <v>78.170083333333324</v>
      </c>
      <c r="AK332" s="72">
        <f>V!AE134*100</f>
        <v>78.234000000000009</v>
      </c>
      <c r="AL332" s="72">
        <f>V!AF134*100</f>
        <v>78.297916666666666</v>
      </c>
      <c r="AM332" s="72">
        <f>V!AG134*100</f>
        <v>78.361833333333337</v>
      </c>
      <c r="AN332" s="72">
        <f>V!AH134*100</f>
        <v>78.425749999999994</v>
      </c>
      <c r="AO332" s="72">
        <f>V!AI134*100</f>
        <v>78.489666666666679</v>
      </c>
      <c r="AP332" s="72">
        <f>V!AJ134*100</f>
        <v>78.553583333333336</v>
      </c>
      <c r="AQ332" s="72">
        <f>V!AK134*100</f>
        <v>78.617499999999993</v>
      </c>
    </row>
    <row r="333" spans="1:43" hidden="1" x14ac:dyDescent="0.2">
      <c r="A333" s="68" t="s">
        <v>99</v>
      </c>
      <c r="B333" s="68" t="s">
        <v>100</v>
      </c>
      <c r="C333" s="68" t="s">
        <v>109</v>
      </c>
      <c r="D333" s="68" t="s">
        <v>84</v>
      </c>
      <c r="E333" s="68" t="s">
        <v>56</v>
      </c>
      <c r="F333" s="68" t="s">
        <v>107</v>
      </c>
      <c r="G333" s="69" t="str">
        <f>V!B135</f>
        <v>%</v>
      </c>
      <c r="H333" s="68" t="s">
        <v>98</v>
      </c>
      <c r="I333" s="70">
        <v>5</v>
      </c>
      <c r="J333" s="72">
        <f>V!D135*100</f>
        <v>73.400000000000006</v>
      </c>
      <c r="K333" s="72">
        <f>V!E135*100</f>
        <v>73.400000000000006</v>
      </c>
      <c r="L333" s="72">
        <f>V!F135*100</f>
        <v>73.400000000000006</v>
      </c>
      <c r="M333" s="72">
        <f>V!G135*100</f>
        <v>73.400000000000006</v>
      </c>
      <c r="N333" s="72">
        <f>V!H135*100</f>
        <v>73.461166666666671</v>
      </c>
      <c r="O333" s="72">
        <f>V!I135*100</f>
        <v>73.52233333333335</v>
      </c>
      <c r="P333" s="72">
        <f>V!J135*100</f>
        <v>73.583500000000001</v>
      </c>
      <c r="Q333" s="72">
        <f>V!K135*100</f>
        <v>73.64466666666668</v>
      </c>
      <c r="R333" s="72">
        <f>V!L135*100</f>
        <v>73.705833333333331</v>
      </c>
      <c r="S333" s="72">
        <f>V!M135*100</f>
        <v>73.76700000000001</v>
      </c>
      <c r="T333" s="72">
        <f>V!N135*100</f>
        <v>73.828166666666689</v>
      </c>
      <c r="U333" s="72">
        <f>V!O135*100</f>
        <v>73.88933333333334</v>
      </c>
      <c r="V333" s="72">
        <f>V!P135*100</f>
        <v>73.950500000000019</v>
      </c>
      <c r="W333" s="72">
        <f>V!Q135*100</f>
        <v>74.01166666666667</v>
      </c>
      <c r="X333" s="72">
        <f>V!R135*100</f>
        <v>74.07283333333335</v>
      </c>
      <c r="Y333" s="72">
        <f>V!S135*100</f>
        <v>74.134000000000015</v>
      </c>
      <c r="Z333" s="72">
        <f>V!T135*100</f>
        <v>74.195166666666665</v>
      </c>
      <c r="AA333" s="72">
        <f>V!U135*100</f>
        <v>74.256333333333345</v>
      </c>
      <c r="AB333" s="72">
        <f>V!V135*100</f>
        <v>74.31750000000001</v>
      </c>
      <c r="AC333" s="72">
        <f>V!W135*100</f>
        <v>74.378666666666675</v>
      </c>
      <c r="AD333" s="72">
        <f>V!X135*100</f>
        <v>74.43983333333334</v>
      </c>
      <c r="AE333" s="72">
        <f>V!Y135*100</f>
        <v>74.501000000000005</v>
      </c>
      <c r="AF333" s="72">
        <f>V!Z135*100</f>
        <v>74.56216666666667</v>
      </c>
      <c r="AG333" s="72">
        <f>V!AA135*100</f>
        <v>74.623333333333335</v>
      </c>
      <c r="AH333" s="72">
        <f>V!AB135*100</f>
        <v>74.684500000000014</v>
      </c>
      <c r="AI333" s="72">
        <f>V!AC135*100</f>
        <v>74.745666666666679</v>
      </c>
      <c r="AJ333" s="72">
        <f>V!AD135*100</f>
        <v>74.80683333333333</v>
      </c>
      <c r="AK333" s="72">
        <f>V!AE135*100</f>
        <v>74.868000000000009</v>
      </c>
      <c r="AL333" s="72">
        <f>V!AF135*100</f>
        <v>74.929166666666674</v>
      </c>
      <c r="AM333" s="72">
        <f>V!AG135*100</f>
        <v>74.990333333333353</v>
      </c>
      <c r="AN333" s="72">
        <f>V!AH135*100</f>
        <v>75.051500000000004</v>
      </c>
      <c r="AO333" s="72">
        <f>V!AI135*100</f>
        <v>75.112666666666684</v>
      </c>
      <c r="AP333" s="72">
        <f>V!AJ135*100</f>
        <v>75.173833333333334</v>
      </c>
      <c r="AQ333" s="72">
        <f>V!AK135*100</f>
        <v>75.235000000000014</v>
      </c>
    </row>
    <row r="334" spans="1:43" hidden="1" x14ac:dyDescent="0.2">
      <c r="A334" s="68" t="s">
        <v>99</v>
      </c>
      <c r="B334" s="68" t="s">
        <v>100</v>
      </c>
      <c r="C334" s="68" t="s">
        <v>109</v>
      </c>
      <c r="D334" s="68" t="s">
        <v>84</v>
      </c>
      <c r="E334" s="68" t="s">
        <v>14</v>
      </c>
      <c r="F334" s="68" t="s">
        <v>107</v>
      </c>
      <c r="G334" s="69" t="str">
        <f>V!B136</f>
        <v>%</v>
      </c>
      <c r="H334" s="68" t="s">
        <v>98</v>
      </c>
      <c r="I334" s="70">
        <v>5</v>
      </c>
      <c r="J334" s="72">
        <f>V!D136*100</f>
        <v>100</v>
      </c>
      <c r="K334" s="72">
        <f>V!E136*100</f>
        <v>100</v>
      </c>
      <c r="L334" s="72">
        <f>V!F136*100</f>
        <v>100</v>
      </c>
      <c r="M334" s="72">
        <f>V!G136*100</f>
        <v>100</v>
      </c>
      <c r="N334" s="72">
        <f>V!H136*100</f>
        <v>100</v>
      </c>
      <c r="O334" s="72">
        <f>V!I136*100</f>
        <v>100</v>
      </c>
      <c r="P334" s="72">
        <f>V!J136*100</f>
        <v>100</v>
      </c>
      <c r="Q334" s="72">
        <f>V!K136*100</f>
        <v>100</v>
      </c>
      <c r="R334" s="72">
        <f>V!L136*100</f>
        <v>100</v>
      </c>
      <c r="S334" s="72">
        <f>V!M136*100</f>
        <v>100</v>
      </c>
      <c r="T334" s="72">
        <f>V!N136*100</f>
        <v>100</v>
      </c>
      <c r="U334" s="72">
        <f>V!O136*100</f>
        <v>100</v>
      </c>
      <c r="V334" s="72">
        <f>V!P136*100</f>
        <v>100</v>
      </c>
      <c r="W334" s="72">
        <f>V!Q136*100</f>
        <v>100</v>
      </c>
      <c r="X334" s="72">
        <f>V!R136*100</f>
        <v>100</v>
      </c>
      <c r="Y334" s="72">
        <f>V!S136*100</f>
        <v>100</v>
      </c>
      <c r="Z334" s="72">
        <f>V!T136*100</f>
        <v>100</v>
      </c>
      <c r="AA334" s="72">
        <f>V!U136*100</f>
        <v>100</v>
      </c>
      <c r="AB334" s="72">
        <f>V!V136*100</f>
        <v>100</v>
      </c>
      <c r="AC334" s="72">
        <f>V!W136*100</f>
        <v>100</v>
      </c>
      <c r="AD334" s="72">
        <f>V!X136*100</f>
        <v>100</v>
      </c>
      <c r="AE334" s="72">
        <f>V!Y136*100</f>
        <v>100</v>
      </c>
      <c r="AF334" s="72">
        <f>V!Z136*100</f>
        <v>100</v>
      </c>
      <c r="AG334" s="72">
        <f>V!AA136*100</f>
        <v>100</v>
      </c>
      <c r="AH334" s="72">
        <f>V!AB136*100</f>
        <v>100</v>
      </c>
      <c r="AI334" s="72">
        <f>V!AC136*100</f>
        <v>100</v>
      </c>
      <c r="AJ334" s="72">
        <f>V!AD136*100</f>
        <v>100</v>
      </c>
      <c r="AK334" s="72">
        <f>V!AE136*100</f>
        <v>100</v>
      </c>
      <c r="AL334" s="72">
        <f>V!AF136*100</f>
        <v>100</v>
      </c>
      <c r="AM334" s="72">
        <f>V!AG136*100</f>
        <v>100</v>
      </c>
      <c r="AN334" s="72">
        <f>V!AH136*100</f>
        <v>100</v>
      </c>
      <c r="AO334" s="72">
        <f>V!AI136*100</f>
        <v>100</v>
      </c>
      <c r="AP334" s="72">
        <f>V!AJ136*100</f>
        <v>100</v>
      </c>
      <c r="AQ334" s="72">
        <f>V!AK136*100</f>
        <v>100</v>
      </c>
    </row>
    <row r="335" spans="1:43" hidden="1" x14ac:dyDescent="0.2">
      <c r="A335" s="68" t="s">
        <v>99</v>
      </c>
      <c r="B335" s="68" t="s">
        <v>100</v>
      </c>
      <c r="C335" s="68" t="s">
        <v>109</v>
      </c>
      <c r="D335" s="68" t="s">
        <v>84</v>
      </c>
      <c r="E335" s="68" t="s">
        <v>80</v>
      </c>
      <c r="F335" s="68" t="s">
        <v>107</v>
      </c>
      <c r="G335" s="69" t="str">
        <f>V!B137</f>
        <v>%</v>
      </c>
      <c r="H335" s="68" t="s">
        <v>98</v>
      </c>
      <c r="I335" s="70">
        <v>5</v>
      </c>
      <c r="J335" s="72">
        <f>V!D137*100</f>
        <v>100</v>
      </c>
      <c r="K335" s="72">
        <f>V!E137*100</f>
        <v>100</v>
      </c>
      <c r="L335" s="72">
        <f>V!F137*100</f>
        <v>100</v>
      </c>
      <c r="M335" s="72">
        <f>V!G137*100</f>
        <v>100</v>
      </c>
      <c r="N335" s="72">
        <f>V!H137*100</f>
        <v>100</v>
      </c>
      <c r="O335" s="72">
        <f>V!I137*100</f>
        <v>100</v>
      </c>
      <c r="P335" s="72">
        <f>V!J137*100</f>
        <v>100</v>
      </c>
      <c r="Q335" s="72">
        <f>V!K137*100</f>
        <v>100</v>
      </c>
      <c r="R335" s="72">
        <f>V!L137*100</f>
        <v>100</v>
      </c>
      <c r="S335" s="72">
        <f>V!M137*100</f>
        <v>100</v>
      </c>
      <c r="T335" s="72">
        <f>V!N137*100</f>
        <v>100</v>
      </c>
      <c r="U335" s="72">
        <f>V!O137*100</f>
        <v>100</v>
      </c>
      <c r="V335" s="72">
        <f>V!P137*100</f>
        <v>100</v>
      </c>
      <c r="W335" s="72">
        <f>V!Q137*100</f>
        <v>100</v>
      </c>
      <c r="X335" s="72">
        <f>V!R137*100</f>
        <v>100</v>
      </c>
      <c r="Y335" s="72">
        <f>V!S137*100</f>
        <v>100</v>
      </c>
      <c r="Z335" s="72">
        <f>V!T137*100</f>
        <v>100</v>
      </c>
      <c r="AA335" s="72">
        <f>V!U137*100</f>
        <v>100</v>
      </c>
      <c r="AB335" s="72">
        <f>V!V137*100</f>
        <v>100</v>
      </c>
      <c r="AC335" s="72">
        <f>V!W137*100</f>
        <v>100</v>
      </c>
      <c r="AD335" s="72">
        <f>V!X137*100</f>
        <v>100</v>
      </c>
      <c r="AE335" s="72">
        <f>V!Y137*100</f>
        <v>100</v>
      </c>
      <c r="AF335" s="72">
        <f>V!Z137*100</f>
        <v>100</v>
      </c>
      <c r="AG335" s="72">
        <f>V!AA137*100</f>
        <v>100</v>
      </c>
      <c r="AH335" s="72">
        <f>V!AB137*100</f>
        <v>100</v>
      </c>
      <c r="AI335" s="72">
        <f>V!AC137*100</f>
        <v>100</v>
      </c>
      <c r="AJ335" s="72">
        <f>V!AD137*100</f>
        <v>100</v>
      </c>
      <c r="AK335" s="72">
        <f>V!AE137*100</f>
        <v>100</v>
      </c>
      <c r="AL335" s="72">
        <f>V!AF137*100</f>
        <v>100</v>
      </c>
      <c r="AM335" s="72">
        <f>V!AG137*100</f>
        <v>100</v>
      </c>
      <c r="AN335" s="72">
        <f>V!AH137*100</f>
        <v>100</v>
      </c>
      <c r="AO335" s="72">
        <f>V!AI137*100</f>
        <v>100</v>
      </c>
      <c r="AP335" s="72">
        <f>V!AJ137*100</f>
        <v>100</v>
      </c>
      <c r="AQ335" s="72">
        <f>V!AK137*100</f>
        <v>100</v>
      </c>
    </row>
    <row r="336" spans="1:43" hidden="1" x14ac:dyDescent="0.2">
      <c r="A336" s="68" t="s">
        <v>99</v>
      </c>
      <c r="B336" s="68" t="s">
        <v>100</v>
      </c>
      <c r="C336" s="68" t="s">
        <v>109</v>
      </c>
      <c r="D336" s="68" t="s">
        <v>85</v>
      </c>
      <c r="E336" s="68" t="s">
        <v>23</v>
      </c>
      <c r="F336" s="68" t="s">
        <v>107</v>
      </c>
      <c r="G336" s="69" t="str">
        <f>V!B140</f>
        <v>%</v>
      </c>
      <c r="H336" s="68" t="s">
        <v>98</v>
      </c>
      <c r="I336" s="70">
        <v>5</v>
      </c>
      <c r="J336" s="72">
        <f>V!D140*100</f>
        <v>100</v>
      </c>
      <c r="K336" s="72">
        <f>V!E140*100</f>
        <v>100</v>
      </c>
      <c r="L336" s="72">
        <f>V!F140*100</f>
        <v>100</v>
      </c>
      <c r="M336" s="72">
        <f>V!G140*100</f>
        <v>100</v>
      </c>
      <c r="N336" s="72">
        <f>V!H140*100</f>
        <v>100</v>
      </c>
      <c r="O336" s="72">
        <f>V!I140*100</f>
        <v>100</v>
      </c>
      <c r="P336" s="72">
        <f>V!J140*100</f>
        <v>100</v>
      </c>
      <c r="Q336" s="72">
        <f>V!K140*100</f>
        <v>100</v>
      </c>
      <c r="R336" s="72">
        <f>V!L140*100</f>
        <v>100</v>
      </c>
      <c r="S336" s="72">
        <f>V!M140*100</f>
        <v>100</v>
      </c>
      <c r="T336" s="72">
        <f>V!N140*100</f>
        <v>100</v>
      </c>
      <c r="U336" s="72">
        <f>V!O140*100</f>
        <v>100</v>
      </c>
      <c r="V336" s="72">
        <f>V!P140*100</f>
        <v>100</v>
      </c>
      <c r="W336" s="72">
        <f>V!Q140*100</f>
        <v>100</v>
      </c>
      <c r="X336" s="72">
        <f>V!R140*100</f>
        <v>100</v>
      </c>
      <c r="Y336" s="72">
        <f>V!S140*100</f>
        <v>100</v>
      </c>
      <c r="Z336" s="72">
        <f>V!T140*100</f>
        <v>100</v>
      </c>
      <c r="AA336" s="72">
        <f>V!U140*100</f>
        <v>100</v>
      </c>
      <c r="AB336" s="72">
        <f>V!V140*100</f>
        <v>100</v>
      </c>
      <c r="AC336" s="72">
        <f>V!W140*100</f>
        <v>100</v>
      </c>
      <c r="AD336" s="72">
        <f>V!X140*100</f>
        <v>100</v>
      </c>
      <c r="AE336" s="72">
        <f>V!Y140*100</f>
        <v>100</v>
      </c>
      <c r="AF336" s="72">
        <f>V!Z140*100</f>
        <v>100</v>
      </c>
      <c r="AG336" s="72">
        <f>V!AA140*100</f>
        <v>100</v>
      </c>
      <c r="AH336" s="72">
        <f>V!AB140*100</f>
        <v>100</v>
      </c>
      <c r="AI336" s="72">
        <f>V!AC140*100</f>
        <v>100</v>
      </c>
      <c r="AJ336" s="72">
        <f>V!AD140*100</f>
        <v>100</v>
      </c>
      <c r="AK336" s="72">
        <f>V!AE140*100</f>
        <v>100</v>
      </c>
      <c r="AL336" s="72">
        <f>V!AF140*100</f>
        <v>100</v>
      </c>
      <c r="AM336" s="72">
        <f>V!AG140*100</f>
        <v>100</v>
      </c>
      <c r="AN336" s="72">
        <f>V!AH140*100</f>
        <v>100</v>
      </c>
      <c r="AO336" s="72">
        <f>V!AI140*100</f>
        <v>100</v>
      </c>
      <c r="AP336" s="72">
        <f>V!AJ140*100</f>
        <v>100</v>
      </c>
      <c r="AQ336" s="72">
        <f>V!AK140*100</f>
        <v>100</v>
      </c>
    </row>
    <row r="337" spans="1:43" hidden="1" x14ac:dyDescent="0.2">
      <c r="A337" s="68" t="s">
        <v>97</v>
      </c>
      <c r="B337" s="68" t="s">
        <v>100</v>
      </c>
      <c r="C337" s="68" t="s">
        <v>108</v>
      </c>
      <c r="D337" s="68"/>
      <c r="E337" s="68"/>
      <c r="F337" s="68" t="s">
        <v>108</v>
      </c>
      <c r="G337" s="69" t="str">
        <f>VI!B11</f>
        <v>Miles Ton</v>
      </c>
      <c r="H337" s="68" t="s">
        <v>98</v>
      </c>
      <c r="I337" s="70">
        <v>6</v>
      </c>
      <c r="J337" s="72">
        <f>VI!D11</f>
        <v>288.65165790298698</v>
      </c>
      <c r="K337" s="72">
        <f>VI!E11</f>
        <v>294.60828555334751</v>
      </c>
      <c r="L337" s="72">
        <f>VI!F11</f>
        <v>296.24242395333732</v>
      </c>
      <c r="M337" s="72">
        <f>VI!G11</f>
        <v>287.05359892112648</v>
      </c>
      <c r="N337" s="72">
        <f>VI!H11</f>
        <v>298.28093100924661</v>
      </c>
      <c r="O337" s="72">
        <f>VI!I11</f>
        <v>302.83357287338902</v>
      </c>
      <c r="P337" s="72">
        <f>VI!J11</f>
        <v>307.28860409926222</v>
      </c>
      <c r="Q337" s="72">
        <f>VI!K11</f>
        <v>311.63652207218627</v>
      </c>
      <c r="R337" s="72">
        <f>VI!L11</f>
        <v>315.68783945198527</v>
      </c>
      <c r="S337" s="72">
        <f>VI!M11</f>
        <v>319.65924160442921</v>
      </c>
      <c r="T337" s="72">
        <f>VI!N11</f>
        <v>323.39996510356508</v>
      </c>
      <c r="U337" s="72">
        <f>VI!O11</f>
        <v>327.14961031151233</v>
      </c>
      <c r="V337" s="72">
        <f>VI!P11</f>
        <v>330.938979577998</v>
      </c>
      <c r="W337" s="72">
        <f>VI!Q11</f>
        <v>334.77104978036715</v>
      </c>
      <c r="X337" s="72">
        <f>VI!R11</f>
        <v>338.64687463135334</v>
      </c>
      <c r="Y337" s="72">
        <f>VI!S11</f>
        <v>342.56062706256023</v>
      </c>
      <c r="Z337" s="72">
        <f>VI!T11</f>
        <v>346.51923718648175</v>
      </c>
      <c r="AA337" s="72">
        <f>VI!U11</f>
        <v>350.52183683300888</v>
      </c>
      <c r="AB337" s="72">
        <f>VI!V11</f>
        <v>354.57041309247609</v>
      </c>
      <c r="AC337" s="72">
        <f>VI!W11</f>
        <v>358.54400489459118</v>
      </c>
      <c r="AD337" s="72">
        <f>VI!X11</f>
        <v>362.46724294331551</v>
      </c>
      <c r="AE337" s="72">
        <f>VI!Y11</f>
        <v>366.3322073735863</v>
      </c>
      <c r="AF337" s="72">
        <f>VI!Z11</f>
        <v>370.12398844519134</v>
      </c>
      <c r="AG337" s="72">
        <f>VI!AA11</f>
        <v>373.82678598164932</v>
      </c>
      <c r="AH337" s="72">
        <f>VI!AB11</f>
        <v>377.4545775411604</v>
      </c>
      <c r="AI337" s="72">
        <f>VI!AC11</f>
        <v>380.98123392990317</v>
      </c>
      <c r="AJ337" s="72">
        <f>VI!AD11</f>
        <v>384.40083533825583</v>
      </c>
      <c r="AK337" s="72">
        <f>VI!AE11</f>
        <v>387.71343824759941</v>
      </c>
      <c r="AL337" s="72">
        <f>VI!AF11</f>
        <v>390.91593194876816</v>
      </c>
      <c r="AM337" s="72">
        <f>VI!AG11</f>
        <v>394.02639200331112</v>
      </c>
      <c r="AN337" s="72">
        <f>VI!AH11</f>
        <v>397.0425767652431</v>
      </c>
      <c r="AO337" s="72">
        <f>VI!AI11</f>
        <v>399.96070227724294</v>
      </c>
      <c r="AP337" s="72">
        <f>VI!AJ11</f>
        <v>402.77127086800073</v>
      </c>
      <c r="AQ337" s="72">
        <f>VI!AK11</f>
        <v>405.45974180755854</v>
      </c>
    </row>
    <row r="338" spans="1:43" hidden="1" x14ac:dyDescent="0.2">
      <c r="A338" s="68" t="s">
        <v>99</v>
      </c>
      <c r="B338" s="68" t="s">
        <v>100</v>
      </c>
      <c r="C338" s="68" t="s">
        <v>109</v>
      </c>
      <c r="D338" s="68" t="s">
        <v>16</v>
      </c>
      <c r="E338" s="68"/>
      <c r="F338" s="68" t="s">
        <v>101</v>
      </c>
      <c r="G338" s="69" t="str">
        <f>VI!B45</f>
        <v>Mcal/Ton</v>
      </c>
      <c r="H338" s="68" t="s">
        <v>102</v>
      </c>
      <c r="I338" s="70">
        <v>6</v>
      </c>
      <c r="J338" s="72">
        <f>VI!D45</f>
        <v>120.67572019840075</v>
      </c>
      <c r="K338" s="72">
        <f>VI!E45</f>
        <v>0</v>
      </c>
      <c r="L338" s="72">
        <f>VI!F45</f>
        <v>0</v>
      </c>
      <c r="M338" s="72">
        <f>VI!G45</f>
        <v>0</v>
      </c>
      <c r="N338" s="72">
        <f>VI!H45</f>
        <v>0</v>
      </c>
      <c r="O338" s="72">
        <f>VI!I45</f>
        <v>0</v>
      </c>
      <c r="P338" s="72">
        <f>VI!J45</f>
        <v>0</v>
      </c>
      <c r="Q338" s="72">
        <f>VI!K45</f>
        <v>0</v>
      </c>
      <c r="R338" s="72">
        <f>VI!L45</f>
        <v>0</v>
      </c>
      <c r="S338" s="72">
        <f>VI!M45</f>
        <v>0</v>
      </c>
      <c r="T338" s="72">
        <f>VI!N45</f>
        <v>0</v>
      </c>
      <c r="U338" s="72">
        <f>VI!O45</f>
        <v>0</v>
      </c>
      <c r="V338" s="72">
        <f>VI!P45</f>
        <v>0</v>
      </c>
      <c r="W338" s="72">
        <f>VI!Q45</f>
        <v>0</v>
      </c>
      <c r="X338" s="72">
        <f>VI!R45</f>
        <v>0</v>
      </c>
      <c r="Y338" s="72">
        <f>VI!S45</f>
        <v>0</v>
      </c>
      <c r="Z338" s="72">
        <f>VI!T45</f>
        <v>0</v>
      </c>
      <c r="AA338" s="72">
        <f>VI!U45</f>
        <v>0</v>
      </c>
      <c r="AB338" s="72">
        <f>VI!V45</f>
        <v>0</v>
      </c>
      <c r="AC338" s="72">
        <f>VI!W45</f>
        <v>0</v>
      </c>
      <c r="AD338" s="72">
        <f>VI!X45</f>
        <v>0</v>
      </c>
      <c r="AE338" s="72">
        <f>VI!Y45</f>
        <v>0</v>
      </c>
      <c r="AF338" s="72">
        <f>VI!Z45</f>
        <v>0</v>
      </c>
      <c r="AG338" s="72">
        <f>VI!AA45</f>
        <v>0</v>
      </c>
      <c r="AH338" s="72">
        <f>VI!AB45</f>
        <v>0</v>
      </c>
      <c r="AI338" s="72">
        <f>VI!AC45</f>
        <v>0</v>
      </c>
      <c r="AJ338" s="72">
        <f>VI!AD45</f>
        <v>0</v>
      </c>
      <c r="AK338" s="72">
        <f>VI!AE45</f>
        <v>0</v>
      </c>
      <c r="AL338" s="72">
        <f>VI!AF45</f>
        <v>0</v>
      </c>
      <c r="AM338" s="72">
        <f>VI!AG45</f>
        <v>0</v>
      </c>
      <c r="AN338" s="72">
        <f>VI!AH45</f>
        <v>0</v>
      </c>
      <c r="AO338" s="72">
        <f>VI!AI45</f>
        <v>0</v>
      </c>
      <c r="AP338" s="72">
        <f>VI!AJ45</f>
        <v>0</v>
      </c>
      <c r="AQ338" s="72">
        <f>VI!AK45</f>
        <v>0</v>
      </c>
    </row>
    <row r="339" spans="1:43" hidden="1" x14ac:dyDescent="0.2">
      <c r="A339" s="68" t="s">
        <v>99</v>
      </c>
      <c r="B339" s="68" t="s">
        <v>100</v>
      </c>
      <c r="C339" s="68" t="s">
        <v>109</v>
      </c>
      <c r="D339" s="68" t="s">
        <v>84</v>
      </c>
      <c r="E339" s="68"/>
      <c r="F339" s="68" t="s">
        <v>101</v>
      </c>
      <c r="G339" s="69" t="str">
        <f>VI!B46</f>
        <v>Mcal/Ton</v>
      </c>
      <c r="H339" s="68" t="s">
        <v>102</v>
      </c>
      <c r="I339" s="70">
        <v>6</v>
      </c>
      <c r="J339" s="72">
        <f>VI!D46</f>
        <v>8.2610671392111819</v>
      </c>
      <c r="K339" s="72">
        <f>VI!E46</f>
        <v>0</v>
      </c>
      <c r="L339" s="72">
        <f>VI!F46</f>
        <v>0</v>
      </c>
      <c r="M339" s="72">
        <f>VI!G46</f>
        <v>0</v>
      </c>
      <c r="N339" s="72">
        <f>VI!H46</f>
        <v>0</v>
      </c>
      <c r="O339" s="72">
        <f>VI!I46</f>
        <v>0</v>
      </c>
      <c r="P339" s="72">
        <f>VI!J46</f>
        <v>0</v>
      </c>
      <c r="Q339" s="72">
        <f>VI!K46</f>
        <v>0</v>
      </c>
      <c r="R339" s="72">
        <f>VI!L46</f>
        <v>0</v>
      </c>
      <c r="S339" s="72">
        <f>VI!M46</f>
        <v>0</v>
      </c>
      <c r="T339" s="72">
        <f>VI!N46</f>
        <v>0</v>
      </c>
      <c r="U339" s="72">
        <f>VI!O46</f>
        <v>0</v>
      </c>
      <c r="V339" s="72">
        <f>VI!P46</f>
        <v>0</v>
      </c>
      <c r="W339" s="72">
        <f>VI!Q46</f>
        <v>0</v>
      </c>
      <c r="X339" s="72">
        <f>VI!R46</f>
        <v>0</v>
      </c>
      <c r="Y339" s="72">
        <f>VI!S46</f>
        <v>0</v>
      </c>
      <c r="Z339" s="72">
        <f>VI!T46</f>
        <v>0</v>
      </c>
      <c r="AA339" s="72">
        <f>VI!U46</f>
        <v>0</v>
      </c>
      <c r="AB339" s="72">
        <f>VI!V46</f>
        <v>0</v>
      </c>
      <c r="AC339" s="72">
        <f>VI!W46</f>
        <v>0</v>
      </c>
      <c r="AD339" s="72">
        <f>VI!X46</f>
        <v>0</v>
      </c>
      <c r="AE339" s="72">
        <f>VI!Y46</f>
        <v>0</v>
      </c>
      <c r="AF339" s="72">
        <f>VI!Z46</f>
        <v>0</v>
      </c>
      <c r="AG339" s="72">
        <f>VI!AA46</f>
        <v>0</v>
      </c>
      <c r="AH339" s="72">
        <f>VI!AB46</f>
        <v>0</v>
      </c>
      <c r="AI339" s="72">
        <f>VI!AC46</f>
        <v>0</v>
      </c>
      <c r="AJ339" s="72">
        <f>VI!AD46</f>
        <v>0</v>
      </c>
      <c r="AK339" s="72">
        <f>VI!AE46</f>
        <v>0</v>
      </c>
      <c r="AL339" s="72">
        <f>VI!AF46</f>
        <v>0</v>
      </c>
      <c r="AM339" s="72">
        <f>VI!AG46</f>
        <v>0</v>
      </c>
      <c r="AN339" s="72">
        <f>VI!AH46</f>
        <v>0</v>
      </c>
      <c r="AO339" s="72">
        <f>VI!AI46</f>
        <v>0</v>
      </c>
      <c r="AP339" s="72">
        <f>VI!AJ46</f>
        <v>0</v>
      </c>
      <c r="AQ339" s="72">
        <f>VI!AK46</f>
        <v>0</v>
      </c>
    </row>
    <row r="340" spans="1:43" hidden="1" x14ac:dyDescent="0.2">
      <c r="A340" s="68" t="s">
        <v>99</v>
      </c>
      <c r="B340" s="68" t="s">
        <v>100</v>
      </c>
      <c r="C340" s="68" t="s">
        <v>109</v>
      </c>
      <c r="D340" s="68" t="s">
        <v>85</v>
      </c>
      <c r="E340" s="68"/>
      <c r="F340" s="68" t="s">
        <v>101</v>
      </c>
      <c r="G340" s="69" t="str">
        <f>VI!B47</f>
        <v>Mcal/Ton</v>
      </c>
      <c r="H340" s="68" t="s">
        <v>102</v>
      </c>
      <c r="I340" s="70">
        <v>6</v>
      </c>
      <c r="J340" s="72">
        <f>VI!D47</f>
        <v>1E-3</v>
      </c>
      <c r="K340" s="72">
        <f>VI!E47</f>
        <v>0</v>
      </c>
      <c r="L340" s="72">
        <f>VI!F47</f>
        <v>0</v>
      </c>
      <c r="M340" s="72">
        <f>VI!G47</f>
        <v>0</v>
      </c>
      <c r="N340" s="72">
        <f>VI!H47</f>
        <v>0</v>
      </c>
      <c r="O340" s="72">
        <f>VI!I47</f>
        <v>0</v>
      </c>
      <c r="P340" s="72">
        <f>VI!J47</f>
        <v>0</v>
      </c>
      <c r="Q340" s="72">
        <f>VI!K47</f>
        <v>0</v>
      </c>
      <c r="R340" s="72">
        <f>VI!L47</f>
        <v>0</v>
      </c>
      <c r="S340" s="72">
        <f>VI!M47</f>
        <v>0</v>
      </c>
      <c r="T340" s="72">
        <f>VI!N47</f>
        <v>0</v>
      </c>
      <c r="U340" s="72">
        <f>VI!O47</f>
        <v>0</v>
      </c>
      <c r="V340" s="72">
        <f>VI!P47</f>
        <v>0</v>
      </c>
      <c r="W340" s="72">
        <f>VI!Q47</f>
        <v>0</v>
      </c>
      <c r="X340" s="72">
        <f>VI!R47</f>
        <v>0</v>
      </c>
      <c r="Y340" s="72">
        <f>VI!S47</f>
        <v>0</v>
      </c>
      <c r="Z340" s="72">
        <f>VI!T47</f>
        <v>0</v>
      </c>
      <c r="AA340" s="72">
        <f>VI!U47</f>
        <v>0</v>
      </c>
      <c r="AB340" s="72">
        <f>VI!V47</f>
        <v>0</v>
      </c>
      <c r="AC340" s="72">
        <f>VI!W47</f>
        <v>0</v>
      </c>
      <c r="AD340" s="72">
        <f>VI!X47</f>
        <v>0</v>
      </c>
      <c r="AE340" s="72">
        <f>VI!Y47</f>
        <v>0</v>
      </c>
      <c r="AF340" s="72">
        <f>VI!Z47</f>
        <v>0</v>
      </c>
      <c r="AG340" s="72">
        <f>VI!AA47</f>
        <v>0</v>
      </c>
      <c r="AH340" s="72">
        <f>VI!AB47</f>
        <v>0</v>
      </c>
      <c r="AI340" s="72">
        <f>VI!AC47</f>
        <v>0</v>
      </c>
      <c r="AJ340" s="72">
        <f>VI!AD47</f>
        <v>0</v>
      </c>
      <c r="AK340" s="72">
        <f>VI!AE47</f>
        <v>0</v>
      </c>
      <c r="AL340" s="72">
        <f>VI!AF47</f>
        <v>0</v>
      </c>
      <c r="AM340" s="72">
        <f>VI!AG47</f>
        <v>0</v>
      </c>
      <c r="AN340" s="72">
        <f>VI!AH47</f>
        <v>0</v>
      </c>
      <c r="AO340" s="72">
        <f>VI!AI47</f>
        <v>0</v>
      </c>
      <c r="AP340" s="72">
        <f>VI!AJ47</f>
        <v>0</v>
      </c>
      <c r="AQ340" s="72">
        <f>VI!AK47</f>
        <v>0</v>
      </c>
    </row>
    <row r="341" spans="1:43" hidden="1" x14ac:dyDescent="0.2">
      <c r="A341" s="68" t="s">
        <v>99</v>
      </c>
      <c r="B341" s="68" t="s">
        <v>100</v>
      </c>
      <c r="C341" s="68" t="s">
        <v>109</v>
      </c>
      <c r="D341" s="68" t="s">
        <v>16</v>
      </c>
      <c r="E341" s="68" t="s">
        <v>7</v>
      </c>
      <c r="F341" s="68" t="s">
        <v>103</v>
      </c>
      <c r="G341" s="69" t="str">
        <f>VI!B52</f>
        <v>%</v>
      </c>
      <c r="H341" s="68" t="s">
        <v>102</v>
      </c>
      <c r="I341" s="70">
        <v>6</v>
      </c>
      <c r="J341" s="72">
        <f>VI!D52*100</f>
        <v>100</v>
      </c>
      <c r="K341" s="72">
        <f>VI!E52*100</f>
        <v>100</v>
      </c>
      <c r="L341" s="72">
        <f>VI!F52*100</f>
        <v>100</v>
      </c>
      <c r="M341" s="72">
        <f>VI!G52*100</f>
        <v>100</v>
      </c>
      <c r="N341" s="72">
        <f>VI!H52*100</f>
        <v>100</v>
      </c>
      <c r="O341" s="72">
        <f>VI!I52*100</f>
        <v>100</v>
      </c>
      <c r="P341" s="72">
        <f>VI!J52*100</f>
        <v>95.887572944297091</v>
      </c>
      <c r="Q341" s="72">
        <f>VI!K52*100</f>
        <v>91.775145888594167</v>
      </c>
      <c r="R341" s="72">
        <f>VI!L52*100</f>
        <v>87.662718832891244</v>
      </c>
      <c r="S341" s="72">
        <f>VI!M52*100</f>
        <v>83.550291777188335</v>
      </c>
      <c r="T341" s="72">
        <f>VI!N52*100</f>
        <v>79.437864721485425</v>
      </c>
      <c r="U341" s="72">
        <f>VI!O52*100</f>
        <v>75.325437665782502</v>
      </c>
      <c r="V341" s="72">
        <f>VI!P52*100</f>
        <v>71.213010610079579</v>
      </c>
      <c r="W341" s="72">
        <f>VI!Q52*100</f>
        <v>67.100583554376669</v>
      </c>
      <c r="X341" s="72">
        <f>VI!R52*100</f>
        <v>62.988156498673753</v>
      </c>
      <c r="Y341" s="72">
        <f>VI!S52*100</f>
        <v>58.875729442970837</v>
      </c>
      <c r="Z341" s="72">
        <f>VI!T52*100</f>
        <v>54.76330238726792</v>
      </c>
      <c r="AA341" s="72">
        <f>VI!U52*100</f>
        <v>50.650875331565004</v>
      </c>
      <c r="AB341" s="72">
        <f>VI!V52*100</f>
        <v>46.538448275862073</v>
      </c>
      <c r="AC341" s="72">
        <f>VI!W52*100</f>
        <v>42.585388123712875</v>
      </c>
      <c r="AD341" s="72">
        <f>VI!X52*100</f>
        <v>38.632327971564031</v>
      </c>
      <c r="AE341" s="72">
        <f>VI!Y52*100</f>
        <v>34.67926781941518</v>
      </c>
      <c r="AF341" s="72">
        <f>VI!Z52*100</f>
        <v>30.726207667265982</v>
      </c>
      <c r="AG341" s="72">
        <f>VI!AA52*100</f>
        <v>26.773147515117135</v>
      </c>
      <c r="AH341" s="72">
        <f>VI!AB52*100</f>
        <v>15.854414563816144</v>
      </c>
      <c r="AI341" s="72">
        <f>VI!AC52*100</f>
        <v>4.9356816125151521</v>
      </c>
      <c r="AJ341" s="72">
        <f>VI!AD52*100</f>
        <v>0</v>
      </c>
      <c r="AK341" s="72">
        <f>VI!AE52*100</f>
        <v>0</v>
      </c>
      <c r="AL341" s="72">
        <f>VI!AF52*100</f>
        <v>0</v>
      </c>
      <c r="AM341" s="72">
        <f>VI!AG52*100</f>
        <v>0</v>
      </c>
      <c r="AN341" s="72">
        <f>VI!AH52*100</f>
        <v>0</v>
      </c>
      <c r="AO341" s="72">
        <f>VI!AI52*100</f>
        <v>0</v>
      </c>
      <c r="AP341" s="72">
        <f>VI!AJ52*100</f>
        <v>0</v>
      </c>
      <c r="AQ341" s="72">
        <f>VI!AK52*100</f>
        <v>0</v>
      </c>
    </row>
    <row r="342" spans="1:43" hidden="1" x14ac:dyDescent="0.2">
      <c r="A342" s="68" t="s">
        <v>99</v>
      </c>
      <c r="B342" s="68" t="s">
        <v>100</v>
      </c>
      <c r="C342" s="68" t="s">
        <v>109</v>
      </c>
      <c r="D342" s="68" t="s">
        <v>16</v>
      </c>
      <c r="E342" s="68" t="s">
        <v>11</v>
      </c>
      <c r="F342" s="68" t="s">
        <v>103</v>
      </c>
      <c r="G342" s="69" t="str">
        <f>VI!B53</f>
        <v>%</v>
      </c>
      <c r="H342" s="68" t="s">
        <v>102</v>
      </c>
      <c r="I342" s="70">
        <v>6</v>
      </c>
      <c r="J342" s="72">
        <f>VI!D53*100</f>
        <v>0</v>
      </c>
      <c r="K342" s="72">
        <f>VI!E53*100</f>
        <v>0</v>
      </c>
      <c r="L342" s="72">
        <f>VI!F53*100</f>
        <v>0</v>
      </c>
      <c r="M342" s="72">
        <f>VI!G53*100</f>
        <v>0</v>
      </c>
      <c r="N342" s="72">
        <f>VI!H53*100</f>
        <v>0</v>
      </c>
      <c r="O342" s="72">
        <f>VI!I53*100</f>
        <v>0</v>
      </c>
      <c r="P342" s="72">
        <f>VI!J53*100</f>
        <v>0</v>
      </c>
      <c r="Q342" s="72">
        <f>VI!K53*100</f>
        <v>0</v>
      </c>
      <c r="R342" s="72">
        <f>VI!L53*100</f>
        <v>0</v>
      </c>
      <c r="S342" s="72">
        <f>VI!M53*100</f>
        <v>0</v>
      </c>
      <c r="T342" s="72">
        <f>VI!N53*100</f>
        <v>0</v>
      </c>
      <c r="U342" s="72">
        <f>VI!O53*100</f>
        <v>0</v>
      </c>
      <c r="V342" s="72">
        <f>VI!P53*100</f>
        <v>0</v>
      </c>
      <c r="W342" s="72">
        <f>VI!Q53*100</f>
        <v>0</v>
      </c>
      <c r="X342" s="72">
        <f>VI!R53*100</f>
        <v>0</v>
      </c>
      <c r="Y342" s="72">
        <f>VI!S53*100</f>
        <v>0</v>
      </c>
      <c r="Z342" s="72">
        <f>VI!T53*100</f>
        <v>0</v>
      </c>
      <c r="AA342" s="72">
        <f>VI!U53*100</f>
        <v>0</v>
      </c>
      <c r="AB342" s="72">
        <f>VI!V53*100</f>
        <v>0</v>
      </c>
      <c r="AC342" s="72">
        <f>VI!W53*100</f>
        <v>0</v>
      </c>
      <c r="AD342" s="72">
        <f>VI!X53*100</f>
        <v>0</v>
      </c>
      <c r="AE342" s="72">
        <f>VI!Y53*100</f>
        <v>0</v>
      </c>
      <c r="AF342" s="72">
        <f>VI!Z53*100</f>
        <v>0</v>
      </c>
      <c r="AG342" s="72">
        <f>VI!AA53*100</f>
        <v>0</v>
      </c>
      <c r="AH342" s="72">
        <f>VI!AB53*100</f>
        <v>0</v>
      </c>
      <c r="AI342" s="72">
        <f>VI!AC53*100</f>
        <v>0</v>
      </c>
      <c r="AJ342" s="72">
        <f>VI!AD53*100</f>
        <v>0</v>
      </c>
      <c r="AK342" s="72">
        <f>VI!AE53*100</f>
        <v>0</v>
      </c>
      <c r="AL342" s="72">
        <f>VI!AF53*100</f>
        <v>0</v>
      </c>
      <c r="AM342" s="72">
        <f>VI!AG53*100</f>
        <v>0</v>
      </c>
      <c r="AN342" s="72">
        <f>VI!AH53*100</f>
        <v>0</v>
      </c>
      <c r="AO342" s="72">
        <f>VI!AI53*100</f>
        <v>0</v>
      </c>
      <c r="AP342" s="72">
        <f>VI!AJ53*100</f>
        <v>0</v>
      </c>
      <c r="AQ342" s="72">
        <f>VI!AK53*100</f>
        <v>0</v>
      </c>
    </row>
    <row r="343" spans="1:43" hidden="1" x14ac:dyDescent="0.2">
      <c r="A343" s="68" t="s">
        <v>99</v>
      </c>
      <c r="B343" s="68" t="s">
        <v>100</v>
      </c>
      <c r="C343" s="68" t="s">
        <v>109</v>
      </c>
      <c r="D343" s="68" t="s">
        <v>16</v>
      </c>
      <c r="E343" s="68" t="s">
        <v>12</v>
      </c>
      <c r="F343" s="68" t="s">
        <v>103</v>
      </c>
      <c r="G343" s="69" t="str">
        <f>VI!B54</f>
        <v>%</v>
      </c>
      <c r="H343" s="68" t="s">
        <v>102</v>
      </c>
      <c r="I343" s="70">
        <v>6</v>
      </c>
      <c r="J343" s="72">
        <f>VI!D54*100</f>
        <v>0</v>
      </c>
      <c r="K343" s="72">
        <f>VI!E54*100</f>
        <v>0</v>
      </c>
      <c r="L343" s="72">
        <f>VI!F54*100</f>
        <v>0</v>
      </c>
      <c r="M343" s="72">
        <f>VI!G54*100</f>
        <v>0</v>
      </c>
      <c r="N343" s="72">
        <f>VI!H54*100</f>
        <v>0</v>
      </c>
      <c r="O343" s="72">
        <f>VI!I54*100</f>
        <v>0</v>
      </c>
      <c r="P343" s="72">
        <f>VI!J54*100</f>
        <v>4.1124270557029172</v>
      </c>
      <c r="Q343" s="72">
        <f>VI!K54*100</f>
        <v>8.2248541114058344</v>
      </c>
      <c r="R343" s="72">
        <f>VI!L54*100</f>
        <v>12.337281167108753</v>
      </c>
      <c r="S343" s="72">
        <f>VI!M54*100</f>
        <v>16.449708222811669</v>
      </c>
      <c r="T343" s="72">
        <f>VI!N54*100</f>
        <v>20.562135278514585</v>
      </c>
      <c r="U343" s="72">
        <f>VI!O54*100</f>
        <v>24.674562334217502</v>
      </c>
      <c r="V343" s="72">
        <f>VI!P54*100</f>
        <v>28.786989389920421</v>
      </c>
      <c r="W343" s="72">
        <f>VI!Q54*100</f>
        <v>32.899416445623338</v>
      </c>
      <c r="X343" s="72">
        <f>VI!R54*100</f>
        <v>37.011843501326254</v>
      </c>
      <c r="Y343" s="72">
        <f>VI!S54*100</f>
        <v>41.12427055702917</v>
      </c>
      <c r="Z343" s="72">
        <f>VI!T54*100</f>
        <v>45.236697612732087</v>
      </c>
      <c r="AA343" s="72">
        <f>VI!U54*100</f>
        <v>49.349124668435003</v>
      </c>
      <c r="AB343" s="72">
        <f>VI!V54*100</f>
        <v>53.461551724137927</v>
      </c>
      <c r="AC343" s="72">
        <f>VI!W54*100</f>
        <v>55.897448275862061</v>
      </c>
      <c r="AD343" s="72">
        <f>VI!X54*100</f>
        <v>58.333344827586195</v>
      </c>
      <c r="AE343" s="72">
        <f>VI!Y54*100</f>
        <v>60.769241379310337</v>
      </c>
      <c r="AF343" s="72">
        <f>VI!Z54*100</f>
        <v>63.205137931034471</v>
      </c>
      <c r="AG343" s="72">
        <f>VI!AA54*100</f>
        <v>65.641034482758613</v>
      </c>
      <c r="AH343" s="72">
        <f>VI!AB54*100</f>
        <v>68.07693103448274</v>
      </c>
      <c r="AI343" s="72">
        <f>VI!AC54*100</f>
        <v>70.512827586206882</v>
      </c>
      <c r="AJ343" s="72">
        <f>VI!AD54*100</f>
        <v>66.965672799148024</v>
      </c>
      <c r="AK343" s="72">
        <f>VI!AE54*100</f>
        <v>58.482836399574012</v>
      </c>
      <c r="AL343" s="72">
        <f>VI!AF54*100</f>
        <v>49.999999999997158</v>
      </c>
      <c r="AM343" s="72">
        <f>VI!AG54*100</f>
        <v>41.517163600425988</v>
      </c>
      <c r="AN343" s="72">
        <f>VI!AH54*100</f>
        <v>33.034327200849134</v>
      </c>
      <c r="AO343" s="72">
        <f>VI!AI54*100</f>
        <v>24.551490801275122</v>
      </c>
      <c r="AP343" s="72">
        <f>VI!AJ54*100</f>
        <v>16.06865440170111</v>
      </c>
      <c r="AQ343" s="72">
        <f>VI!AK54*100</f>
        <v>7.5858180021242561</v>
      </c>
    </row>
    <row r="344" spans="1:43" hidden="1" x14ac:dyDescent="0.2">
      <c r="A344" s="68" t="s">
        <v>99</v>
      </c>
      <c r="B344" s="68" t="s">
        <v>100</v>
      </c>
      <c r="C344" s="68" t="s">
        <v>109</v>
      </c>
      <c r="D344" s="68" t="s">
        <v>16</v>
      </c>
      <c r="E344" s="68" t="s">
        <v>13</v>
      </c>
      <c r="F344" s="68" t="s">
        <v>103</v>
      </c>
      <c r="G344" s="69" t="str">
        <f>VI!B55</f>
        <v>%</v>
      </c>
      <c r="H344" s="68" t="s">
        <v>102</v>
      </c>
      <c r="I344" s="70">
        <v>6</v>
      </c>
      <c r="J344" s="72">
        <f>VI!D55*100</f>
        <v>0</v>
      </c>
      <c r="K344" s="72">
        <f>VI!E55*100</f>
        <v>0</v>
      </c>
      <c r="L344" s="72">
        <f>VI!F55*100</f>
        <v>0</v>
      </c>
      <c r="M344" s="72">
        <f>VI!G55*100</f>
        <v>0</v>
      </c>
      <c r="N344" s="72">
        <f>VI!H55*100</f>
        <v>0</v>
      </c>
      <c r="O344" s="72">
        <f>VI!I55*100</f>
        <v>0</v>
      </c>
      <c r="P344" s="72">
        <f>VI!J55*100</f>
        <v>0</v>
      </c>
      <c r="Q344" s="72">
        <f>VI!K55*100</f>
        <v>0</v>
      </c>
      <c r="R344" s="72">
        <f>VI!L55*100</f>
        <v>0</v>
      </c>
      <c r="S344" s="72">
        <f>VI!M55*100</f>
        <v>0</v>
      </c>
      <c r="T344" s="72">
        <f>VI!N55*100</f>
        <v>0</v>
      </c>
      <c r="U344" s="72">
        <f>VI!O55*100</f>
        <v>0</v>
      </c>
      <c r="V344" s="72">
        <f>VI!P55*100</f>
        <v>0</v>
      </c>
      <c r="W344" s="72">
        <f>VI!Q55*100</f>
        <v>0</v>
      </c>
      <c r="X344" s="72">
        <f>VI!R55*100</f>
        <v>0</v>
      </c>
      <c r="Y344" s="72">
        <f>VI!S55*100</f>
        <v>0</v>
      </c>
      <c r="Z344" s="72">
        <f>VI!T55*100</f>
        <v>0</v>
      </c>
      <c r="AA344" s="72">
        <f>VI!U55*100</f>
        <v>0</v>
      </c>
      <c r="AB344" s="72">
        <f>VI!V55*100</f>
        <v>0</v>
      </c>
      <c r="AC344" s="72">
        <f>VI!W55*100</f>
        <v>0</v>
      </c>
      <c r="AD344" s="72">
        <f>VI!X55*100</f>
        <v>0</v>
      </c>
      <c r="AE344" s="72">
        <f>VI!Y55*100</f>
        <v>0</v>
      </c>
      <c r="AF344" s="72">
        <f>VI!Z55*100</f>
        <v>0</v>
      </c>
      <c r="AG344" s="72">
        <f>VI!AA55*100</f>
        <v>0</v>
      </c>
      <c r="AH344" s="72">
        <f>VI!AB55*100</f>
        <v>0</v>
      </c>
      <c r="AI344" s="72">
        <f>VI!AC55*100</f>
        <v>0</v>
      </c>
      <c r="AJ344" s="72">
        <f>VI!AD55*100</f>
        <v>0</v>
      </c>
      <c r="AK344" s="72">
        <f>VI!AE55*100</f>
        <v>0</v>
      </c>
      <c r="AL344" s="72">
        <f>VI!AF55*100</f>
        <v>0</v>
      </c>
      <c r="AM344" s="72">
        <f>VI!AG55*100</f>
        <v>0</v>
      </c>
      <c r="AN344" s="72">
        <f>VI!AH55*100</f>
        <v>0</v>
      </c>
      <c r="AO344" s="72">
        <f>VI!AI55*100</f>
        <v>0</v>
      </c>
      <c r="AP344" s="72">
        <f>VI!AJ55*100</f>
        <v>0</v>
      </c>
      <c r="AQ344" s="72">
        <f>VI!AK55*100</f>
        <v>0</v>
      </c>
    </row>
    <row r="345" spans="1:43" hidden="1" x14ac:dyDescent="0.2">
      <c r="A345" s="68" t="s">
        <v>99</v>
      </c>
      <c r="B345" s="68" t="s">
        <v>100</v>
      </c>
      <c r="C345" s="68" t="s">
        <v>109</v>
      </c>
      <c r="D345" s="68" t="s">
        <v>16</v>
      </c>
      <c r="E345" s="68" t="s">
        <v>55</v>
      </c>
      <c r="F345" s="68" t="s">
        <v>103</v>
      </c>
      <c r="G345" s="69" t="str">
        <f>VI!B56</f>
        <v>%</v>
      </c>
      <c r="H345" s="68" t="s">
        <v>102</v>
      </c>
      <c r="I345" s="70">
        <v>6</v>
      </c>
      <c r="J345" s="72">
        <f>VI!D56*100</f>
        <v>0</v>
      </c>
      <c r="K345" s="72">
        <f>VI!E56*100</f>
        <v>0</v>
      </c>
      <c r="L345" s="72">
        <f>VI!F56*100</f>
        <v>0</v>
      </c>
      <c r="M345" s="72">
        <f>VI!G56*100</f>
        <v>0</v>
      </c>
      <c r="N345" s="72">
        <f>VI!H56*100</f>
        <v>0</v>
      </c>
      <c r="O345" s="72">
        <f>VI!I56*100</f>
        <v>0</v>
      </c>
      <c r="P345" s="72">
        <f>VI!J56*100</f>
        <v>0</v>
      </c>
      <c r="Q345" s="72">
        <f>VI!K56*100</f>
        <v>0</v>
      </c>
      <c r="R345" s="72">
        <f>VI!L56*100</f>
        <v>0</v>
      </c>
      <c r="S345" s="72">
        <f>VI!M56*100</f>
        <v>0</v>
      </c>
      <c r="T345" s="72">
        <f>VI!N56*100</f>
        <v>0</v>
      </c>
      <c r="U345" s="72">
        <f>VI!O56*100</f>
        <v>0</v>
      </c>
      <c r="V345" s="72">
        <f>VI!P56*100</f>
        <v>0</v>
      </c>
      <c r="W345" s="72">
        <f>VI!Q56*100</f>
        <v>0</v>
      </c>
      <c r="X345" s="72">
        <f>VI!R56*100</f>
        <v>0</v>
      </c>
      <c r="Y345" s="72">
        <f>VI!S56*100</f>
        <v>0</v>
      </c>
      <c r="Z345" s="72">
        <f>VI!T56*100</f>
        <v>0</v>
      </c>
      <c r="AA345" s="72">
        <f>VI!U56*100</f>
        <v>0</v>
      </c>
      <c r="AB345" s="72">
        <f>VI!V56*100</f>
        <v>0</v>
      </c>
      <c r="AC345" s="72">
        <f>VI!W56*100</f>
        <v>0</v>
      </c>
      <c r="AD345" s="72">
        <f>VI!X56*100</f>
        <v>0</v>
      </c>
      <c r="AE345" s="72">
        <f>VI!Y56*100</f>
        <v>0</v>
      </c>
      <c r="AF345" s="72">
        <f>VI!Z56*100</f>
        <v>0</v>
      </c>
      <c r="AG345" s="72">
        <f>VI!AA56*100</f>
        <v>0</v>
      </c>
      <c r="AH345" s="72">
        <f>VI!AB56*100</f>
        <v>0</v>
      </c>
      <c r="AI345" s="72">
        <f>VI!AC56*100</f>
        <v>0</v>
      </c>
      <c r="AJ345" s="72">
        <f>VI!AD56*100</f>
        <v>0</v>
      </c>
      <c r="AK345" s="72">
        <f>VI!AE56*100</f>
        <v>0</v>
      </c>
      <c r="AL345" s="72">
        <f>VI!AF56*100</f>
        <v>0</v>
      </c>
      <c r="AM345" s="72">
        <f>VI!AG56*100</f>
        <v>0</v>
      </c>
      <c r="AN345" s="72">
        <f>VI!AH56*100</f>
        <v>0</v>
      </c>
      <c r="AO345" s="72">
        <f>VI!AI56*100</f>
        <v>0</v>
      </c>
      <c r="AP345" s="72">
        <f>VI!AJ56*100</f>
        <v>0</v>
      </c>
      <c r="AQ345" s="72">
        <f>VI!AK56*100</f>
        <v>0</v>
      </c>
    </row>
    <row r="346" spans="1:43" hidden="1" x14ac:dyDescent="0.2">
      <c r="A346" s="68" t="s">
        <v>99</v>
      </c>
      <c r="B346" s="68" t="s">
        <v>100</v>
      </c>
      <c r="C346" s="68" t="s">
        <v>109</v>
      </c>
      <c r="D346" s="68" t="s">
        <v>16</v>
      </c>
      <c r="E346" s="68" t="s">
        <v>80</v>
      </c>
      <c r="F346" s="68" t="s">
        <v>103</v>
      </c>
      <c r="G346" s="69" t="str">
        <f>VI!B57</f>
        <v>%</v>
      </c>
      <c r="H346" s="68" t="s">
        <v>102</v>
      </c>
      <c r="I346" s="70">
        <v>6</v>
      </c>
      <c r="J346" s="72">
        <f>VI!D57*100</f>
        <v>0</v>
      </c>
      <c r="K346" s="72">
        <f>VI!E57*100</f>
        <v>0</v>
      </c>
      <c r="L346" s="72">
        <f>VI!F57*100</f>
        <v>0</v>
      </c>
      <c r="M346" s="72">
        <f>VI!G57*100</f>
        <v>0</v>
      </c>
      <c r="N346" s="72">
        <f>VI!H57*100</f>
        <v>0</v>
      </c>
      <c r="O346" s="72">
        <f>VI!I57*100</f>
        <v>0</v>
      </c>
      <c r="P346" s="72">
        <f>VI!J57*100</f>
        <v>0</v>
      </c>
      <c r="Q346" s="72">
        <f>VI!K57*100</f>
        <v>0</v>
      </c>
      <c r="R346" s="72">
        <f>VI!L57*100</f>
        <v>0</v>
      </c>
      <c r="S346" s="72">
        <f>VI!M57*100</f>
        <v>0</v>
      </c>
      <c r="T346" s="72">
        <f>VI!N57*100</f>
        <v>0</v>
      </c>
      <c r="U346" s="72">
        <f>VI!O57*100</f>
        <v>0</v>
      </c>
      <c r="V346" s="72">
        <f>VI!P57*100</f>
        <v>0</v>
      </c>
      <c r="W346" s="72">
        <f>VI!Q57*100</f>
        <v>0</v>
      </c>
      <c r="X346" s="72">
        <f>VI!R57*100</f>
        <v>0</v>
      </c>
      <c r="Y346" s="72">
        <f>VI!S57*100</f>
        <v>0</v>
      </c>
      <c r="Z346" s="72">
        <f>VI!T57*100</f>
        <v>0</v>
      </c>
      <c r="AA346" s="72">
        <f>VI!U57*100</f>
        <v>0</v>
      </c>
      <c r="AB346" s="72">
        <f>VI!V57*100</f>
        <v>0</v>
      </c>
      <c r="AC346" s="72">
        <f>VI!W57*100</f>
        <v>1.5171636004250644</v>
      </c>
      <c r="AD346" s="72">
        <f>VI!X57*100</f>
        <v>3.0343272008497735</v>
      </c>
      <c r="AE346" s="72">
        <f>VI!Y57*100</f>
        <v>4.5514908012744826</v>
      </c>
      <c r="AF346" s="72">
        <f>VI!Z57*100</f>
        <v>6.068654401699547</v>
      </c>
      <c r="AG346" s="72">
        <f>VI!AA57*100</f>
        <v>7.5858180021242561</v>
      </c>
      <c r="AH346" s="72">
        <f>VI!AB57*100</f>
        <v>16.06865440170111</v>
      </c>
      <c r="AI346" s="72">
        <f>VI!AC57*100</f>
        <v>24.551490801277964</v>
      </c>
      <c r="AJ346" s="72">
        <f>VI!AD57*100</f>
        <v>33.034327200851976</v>
      </c>
      <c r="AK346" s="72">
        <f>VI!AE57*100</f>
        <v>41.517163600425988</v>
      </c>
      <c r="AL346" s="72">
        <f>VI!AF57*100</f>
        <v>50.000000000002842</v>
      </c>
      <c r="AM346" s="72">
        <f>VI!AG57*100</f>
        <v>58.482836399574012</v>
      </c>
      <c r="AN346" s="72">
        <f>VI!AH57*100</f>
        <v>66.965672799150866</v>
      </c>
      <c r="AO346" s="72">
        <f>VI!AI57*100</f>
        <v>75.448509198724878</v>
      </c>
      <c r="AP346" s="72">
        <f>VI!AJ57*100</f>
        <v>83.93134559829889</v>
      </c>
      <c r="AQ346" s="72">
        <f>VI!AK57*100</f>
        <v>92.414181997875744</v>
      </c>
    </row>
    <row r="347" spans="1:43" hidden="1" x14ac:dyDescent="0.2">
      <c r="A347" s="68" t="s">
        <v>99</v>
      </c>
      <c r="B347" s="68" t="s">
        <v>100</v>
      </c>
      <c r="C347" s="68" t="s">
        <v>109</v>
      </c>
      <c r="D347" s="68" t="s">
        <v>84</v>
      </c>
      <c r="E347" s="68" t="s">
        <v>7</v>
      </c>
      <c r="F347" s="68" t="s">
        <v>103</v>
      </c>
      <c r="G347" s="69" t="str">
        <f>VI!B60</f>
        <v>%</v>
      </c>
      <c r="H347" s="68" t="s">
        <v>102</v>
      </c>
      <c r="I347" s="70">
        <v>6</v>
      </c>
      <c r="J347" s="72">
        <f>VI!D60*100</f>
        <v>93.241047612576068</v>
      </c>
      <c r="K347" s="72">
        <f>VI!E60*100</f>
        <v>93.241047612576068</v>
      </c>
      <c r="L347" s="72">
        <f>VI!F60*100</f>
        <v>93.241047612576068</v>
      </c>
      <c r="M347" s="72">
        <f>VI!G60*100</f>
        <v>93.241047612576068</v>
      </c>
      <c r="N347" s="72">
        <f>VI!H60*100</f>
        <v>93.241047612576068</v>
      </c>
      <c r="O347" s="72">
        <f>VI!I60*100</f>
        <v>93.241047612576068</v>
      </c>
      <c r="P347" s="72">
        <f>VI!J60*100</f>
        <v>93.241038288471302</v>
      </c>
      <c r="Q347" s="72">
        <f>VI!K60*100</f>
        <v>93.240985848042783</v>
      </c>
      <c r="R347" s="72">
        <f>VI!L60*100</f>
        <v>93.240638474583534</v>
      </c>
      <c r="S347" s="72">
        <f>VI!M60*100</f>
        <v>93.238337474885299</v>
      </c>
      <c r="T347" s="72">
        <f>VI!N60*100</f>
        <v>93.223098101194694</v>
      </c>
      <c r="U347" s="72">
        <f>VI!O60*100</f>
        <v>93.122275374010471</v>
      </c>
      <c r="V347" s="72">
        <f>VI!P60*100</f>
        <v>92.45986581878266</v>
      </c>
      <c r="W347" s="72">
        <f>VI!Q60*100</f>
        <v>86.434451136858016</v>
      </c>
      <c r="X347" s="72">
        <f>VI!R60*100</f>
        <v>86.042864921136598</v>
      </c>
      <c r="Y347" s="72">
        <f>VI!S60*100</f>
        <v>85.628107126746727</v>
      </c>
      <c r="Z347" s="72">
        <f>VI!T60*100</f>
        <v>85.188807094077006</v>
      </c>
      <c r="AA347" s="72">
        <f>VI!U60*100</f>
        <v>84.723520397051189</v>
      </c>
      <c r="AB347" s="72">
        <f>VI!V60*100</f>
        <v>84.230726540198773</v>
      </c>
      <c r="AC347" s="72">
        <f>VI!W60*100</f>
        <v>83.708826912340228</v>
      </c>
      <c r="AD347" s="72">
        <f>VI!X60*100</f>
        <v>83.156143072089122</v>
      </c>
      <c r="AE347" s="72">
        <f>VI!Y60*100</f>
        <v>82.570915451751347</v>
      </c>
      <c r="AF347" s="72">
        <f>VI!Z60*100</f>
        <v>81.951302578534921</v>
      </c>
      <c r="AG347" s="72">
        <f>VI!AA60*100</f>
        <v>81.295380925180112</v>
      </c>
      <c r="AH347" s="72">
        <f>VI!AB60*100</f>
        <v>80.601145516025198</v>
      </c>
      <c r="AI347" s="72">
        <f>VI!AC60*100</f>
        <v>79.866511428903138</v>
      </c>
      <c r="AJ347" s="72">
        <f>VI!AD60*100</f>
        <v>79.089316347788198</v>
      </c>
      <c r="AK347" s="72">
        <f>VI!AE60*100</f>
        <v>78.267324335334777</v>
      </c>
      <c r="AL347" s="72">
        <f>VI!AF60*100</f>
        <v>77.398231007792077</v>
      </c>
      <c r="AM347" s="72">
        <f>VI!AG60*100</f>
        <v>76.479670306505739</v>
      </c>
      <c r="AN347" s="72">
        <f>VI!AH60*100</f>
        <v>75.509223069428657</v>
      </c>
      <c r="AO347" s="72">
        <f>VI!AI60*100</f>
        <v>74.484427611676225</v>
      </c>
      <c r="AP347" s="72">
        <f>VI!AJ60*100</f>
        <v>73.402792524907156</v>
      </c>
      <c r="AQ347" s="72">
        <f>VI!AK60*100</f>
        <v>72.261811899746462</v>
      </c>
    </row>
    <row r="348" spans="1:43" hidden="1" x14ac:dyDescent="0.2">
      <c r="A348" s="68" t="s">
        <v>99</v>
      </c>
      <c r="B348" s="68" t="s">
        <v>100</v>
      </c>
      <c r="C348" s="68" t="s">
        <v>109</v>
      </c>
      <c r="D348" s="68" t="s">
        <v>84</v>
      </c>
      <c r="E348" s="68" t="s">
        <v>9</v>
      </c>
      <c r="F348" s="68" t="s">
        <v>103</v>
      </c>
      <c r="G348" s="69" t="str">
        <f>VI!B61</f>
        <v>%</v>
      </c>
      <c r="H348" s="68" t="s">
        <v>102</v>
      </c>
      <c r="I348" s="70">
        <v>6</v>
      </c>
      <c r="J348" s="72">
        <f>VI!D61*100</f>
        <v>0</v>
      </c>
      <c r="K348" s="72">
        <f>VI!E61*100</f>
        <v>0</v>
      </c>
      <c r="L348" s="72">
        <f>VI!F61*100</f>
        <v>0</v>
      </c>
      <c r="M348" s="72">
        <f>VI!G61*100</f>
        <v>0</v>
      </c>
      <c r="N348" s="72">
        <f>VI!H61*100</f>
        <v>0</v>
      </c>
      <c r="O348" s="72">
        <f>VI!I61*100</f>
        <v>0</v>
      </c>
      <c r="P348" s="72">
        <f>VI!J61*100</f>
        <v>0</v>
      </c>
      <c r="Q348" s="72">
        <f>VI!K61*100</f>
        <v>0</v>
      </c>
      <c r="R348" s="72">
        <f>VI!L61*100</f>
        <v>0</v>
      </c>
      <c r="S348" s="72">
        <f>VI!M61*100</f>
        <v>0</v>
      </c>
      <c r="T348" s="72">
        <f>VI!N61*100</f>
        <v>0</v>
      </c>
      <c r="U348" s="72">
        <f>VI!O61*100</f>
        <v>0</v>
      </c>
      <c r="V348" s="72">
        <f>VI!P61*100</f>
        <v>0</v>
      </c>
      <c r="W348" s="72">
        <f>VI!Q61*100</f>
        <v>0</v>
      </c>
      <c r="X348" s="72">
        <f>VI!R61*100</f>
        <v>0</v>
      </c>
      <c r="Y348" s="72">
        <f>VI!S61*100</f>
        <v>0</v>
      </c>
      <c r="Z348" s="72">
        <f>VI!T61*100</f>
        <v>0</v>
      </c>
      <c r="AA348" s="72">
        <f>VI!U61*100</f>
        <v>0</v>
      </c>
      <c r="AB348" s="72">
        <f>VI!V61*100</f>
        <v>0</v>
      </c>
      <c r="AC348" s="72">
        <f>VI!W61*100</f>
        <v>0</v>
      </c>
      <c r="AD348" s="72">
        <f>VI!X61*100</f>
        <v>0</v>
      </c>
      <c r="AE348" s="72">
        <f>VI!Y61*100</f>
        <v>0</v>
      </c>
      <c r="AF348" s="72">
        <f>VI!Z61*100</f>
        <v>0</v>
      </c>
      <c r="AG348" s="72">
        <f>VI!AA61*100</f>
        <v>0</v>
      </c>
      <c r="AH348" s="72">
        <f>VI!AB61*100</f>
        <v>0</v>
      </c>
      <c r="AI348" s="72">
        <f>VI!AC61*100</f>
        <v>0</v>
      </c>
      <c r="AJ348" s="72">
        <f>VI!AD61*100</f>
        <v>0</v>
      </c>
      <c r="AK348" s="72">
        <f>VI!AE61*100</f>
        <v>0</v>
      </c>
      <c r="AL348" s="72">
        <f>VI!AF61*100</f>
        <v>0</v>
      </c>
      <c r="AM348" s="72">
        <f>VI!AG61*100</f>
        <v>0</v>
      </c>
      <c r="AN348" s="72">
        <f>VI!AH61*100</f>
        <v>0</v>
      </c>
      <c r="AO348" s="72">
        <f>VI!AI61*100</f>
        <v>0</v>
      </c>
      <c r="AP348" s="72">
        <f>VI!AJ61*100</f>
        <v>0</v>
      </c>
      <c r="AQ348" s="72">
        <f>VI!AK61*100</f>
        <v>0</v>
      </c>
    </row>
    <row r="349" spans="1:43" hidden="1" x14ac:dyDescent="0.2">
      <c r="A349" s="68" t="s">
        <v>99</v>
      </c>
      <c r="B349" s="68" t="s">
        <v>100</v>
      </c>
      <c r="C349" s="68" t="s">
        <v>109</v>
      </c>
      <c r="D349" s="68" t="s">
        <v>84</v>
      </c>
      <c r="E349" s="68" t="s">
        <v>10</v>
      </c>
      <c r="F349" s="68" t="s">
        <v>103</v>
      </c>
      <c r="G349" s="69" t="str">
        <f>VI!B62</f>
        <v>%</v>
      </c>
      <c r="H349" s="68" t="s">
        <v>102</v>
      </c>
      <c r="I349" s="70">
        <v>6</v>
      </c>
      <c r="J349" s="72">
        <f>VI!D62*100</f>
        <v>0</v>
      </c>
      <c r="K349" s="72">
        <f>VI!E62*100</f>
        <v>0</v>
      </c>
      <c r="L349" s="72">
        <f>VI!F62*100</f>
        <v>0</v>
      </c>
      <c r="M349" s="72">
        <f>VI!G62*100</f>
        <v>0</v>
      </c>
      <c r="N349" s="72">
        <f>VI!H62*100</f>
        <v>0</v>
      </c>
      <c r="O349" s="72">
        <f>VI!I62*100</f>
        <v>0</v>
      </c>
      <c r="P349" s="72">
        <f>VI!J62*100</f>
        <v>0</v>
      </c>
      <c r="Q349" s="72">
        <f>VI!K62*100</f>
        <v>0</v>
      </c>
      <c r="R349" s="72">
        <f>VI!L62*100</f>
        <v>0</v>
      </c>
      <c r="S349" s="72">
        <f>VI!M62*100</f>
        <v>0</v>
      </c>
      <c r="T349" s="72">
        <f>VI!N62*100</f>
        <v>0</v>
      </c>
      <c r="U349" s="72">
        <f>VI!O62*100</f>
        <v>0</v>
      </c>
      <c r="V349" s="72">
        <f>VI!P62*100</f>
        <v>0</v>
      </c>
      <c r="W349" s="72">
        <f>VI!Q62*100</f>
        <v>0</v>
      </c>
      <c r="X349" s="72">
        <f>VI!R62*100</f>
        <v>0</v>
      </c>
      <c r="Y349" s="72">
        <f>VI!S62*100</f>
        <v>0</v>
      </c>
      <c r="Z349" s="72">
        <f>VI!T62*100</f>
        <v>0</v>
      </c>
      <c r="AA349" s="72">
        <f>VI!U62*100</f>
        <v>0</v>
      </c>
      <c r="AB349" s="72">
        <f>VI!V62*100</f>
        <v>0</v>
      </c>
      <c r="AC349" s="72">
        <f>VI!W62*100</f>
        <v>0</v>
      </c>
      <c r="AD349" s="72">
        <f>VI!X62*100</f>
        <v>0</v>
      </c>
      <c r="AE349" s="72">
        <f>VI!Y62*100</f>
        <v>0</v>
      </c>
      <c r="AF349" s="72">
        <f>VI!Z62*100</f>
        <v>0</v>
      </c>
      <c r="AG349" s="72">
        <f>VI!AA62*100</f>
        <v>0</v>
      </c>
      <c r="AH349" s="72">
        <f>VI!AB62*100</f>
        <v>0</v>
      </c>
      <c r="AI349" s="72">
        <f>VI!AC62*100</f>
        <v>0</v>
      </c>
      <c r="AJ349" s="72">
        <f>VI!AD62*100</f>
        <v>0</v>
      </c>
      <c r="AK349" s="72">
        <f>VI!AE62*100</f>
        <v>0</v>
      </c>
      <c r="AL349" s="72">
        <f>VI!AF62*100</f>
        <v>0</v>
      </c>
      <c r="AM349" s="72">
        <f>VI!AG62*100</f>
        <v>0</v>
      </c>
      <c r="AN349" s="72">
        <f>VI!AH62*100</f>
        <v>0</v>
      </c>
      <c r="AO349" s="72">
        <f>VI!AI62*100</f>
        <v>0</v>
      </c>
      <c r="AP349" s="72">
        <f>VI!AJ62*100</f>
        <v>0</v>
      </c>
      <c r="AQ349" s="72">
        <f>VI!AK62*100</f>
        <v>0</v>
      </c>
    </row>
    <row r="350" spans="1:43" hidden="1" x14ac:dyDescent="0.2">
      <c r="A350" s="68" t="s">
        <v>99</v>
      </c>
      <c r="B350" s="68" t="s">
        <v>100</v>
      </c>
      <c r="C350" s="68" t="s">
        <v>109</v>
      </c>
      <c r="D350" s="68" t="s">
        <v>84</v>
      </c>
      <c r="E350" s="68" t="s">
        <v>11</v>
      </c>
      <c r="F350" s="68" t="s">
        <v>103</v>
      </c>
      <c r="G350" s="69" t="str">
        <f>VI!B63</f>
        <v>%</v>
      </c>
      <c r="H350" s="68" t="s">
        <v>102</v>
      </c>
      <c r="I350" s="70">
        <v>6</v>
      </c>
      <c r="J350" s="72">
        <f>VI!D63*100</f>
        <v>6.7589523874239275</v>
      </c>
      <c r="K350" s="72">
        <f>VI!E63*100</f>
        <v>6.7589523874239275</v>
      </c>
      <c r="L350" s="72">
        <f>VI!F63*100</f>
        <v>6.7589523874239275</v>
      </c>
      <c r="M350" s="72">
        <f>VI!G63*100</f>
        <v>6.7589523874239275</v>
      </c>
      <c r="N350" s="72">
        <f>VI!H63*100</f>
        <v>6.7589523874239275</v>
      </c>
      <c r="O350" s="72">
        <f>VI!I63*100</f>
        <v>6.7589523874239275</v>
      </c>
      <c r="P350" s="72">
        <f>VI!J63*100</f>
        <v>6.758951711528689</v>
      </c>
      <c r="Q350" s="72">
        <f>VI!K63*100</f>
        <v>6.7589479101732923</v>
      </c>
      <c r="R350" s="72">
        <f>VI!L63*100</f>
        <v>6.7589227294108296</v>
      </c>
      <c r="S350" s="72">
        <f>VI!M63*100</f>
        <v>6.7587559321921997</v>
      </c>
      <c r="T350" s="72">
        <f>VI!N63*100</f>
        <v>6.7576512448916342</v>
      </c>
      <c r="U350" s="72">
        <f>VI!O63*100</f>
        <v>6.7503427039640389</v>
      </c>
      <c r="V350" s="72">
        <f>VI!P63*100</f>
        <v>6.7023252828882631</v>
      </c>
      <c r="W350" s="72">
        <f>VI!Q63*100</f>
        <v>6.26554886314198</v>
      </c>
      <c r="X350" s="72">
        <f>VI!R63*100</f>
        <v>6.2371631611855864</v>
      </c>
      <c r="Y350" s="72">
        <f>VI!S63*100</f>
        <v>6.2070977741444393</v>
      </c>
      <c r="Z350" s="72">
        <f>VI!T63*100</f>
        <v>6.1752533442432904</v>
      </c>
      <c r="AA350" s="72">
        <f>VI!U63*100</f>
        <v>6.1415251664479662</v>
      </c>
      <c r="AB350" s="72">
        <f>VI!V63*100</f>
        <v>6.1058030215282733</v>
      </c>
      <c r="AC350" s="72">
        <f>VI!W63*100</f>
        <v>6.0679710277226349</v>
      </c>
      <c r="AD350" s="72">
        <f>VI!X63*100</f>
        <v>6.0279075164558211</v>
      </c>
      <c r="AE350" s="72">
        <f>VI!Y63*100</f>
        <v>5.9854849383858717</v>
      </c>
      <c r="AF350" s="72">
        <f>VI!Z63*100</f>
        <v>5.9405698069503483</v>
      </c>
      <c r="AG350" s="72">
        <f>VI!AA63*100</f>
        <v>5.8930226875386653</v>
      </c>
      <c r="AH350" s="72">
        <f>VI!AB63*100</f>
        <v>5.8426982414252029</v>
      </c>
      <c r="AI350" s="72">
        <f>VI!AC63*100</f>
        <v>5.7894453346403276</v>
      </c>
      <c r="AJ350" s="72">
        <f>VI!AD63*100</f>
        <v>5.7331072230092497</v>
      </c>
      <c r="AK350" s="72">
        <f>VI!AE63*100</f>
        <v>5.6735218256196767</v>
      </c>
      <c r="AL350" s="72">
        <f>VI!AF63*100</f>
        <v>5.6105220999463166</v>
      </c>
      <c r="AM350" s="72">
        <f>VI!AG63*100</f>
        <v>5.5439365327104158</v>
      </c>
      <c r="AN350" s="72">
        <f>VI!AH63*100</f>
        <v>5.4735897612201905</v>
      </c>
      <c r="AO350" s="72">
        <f>VI!AI63*100</f>
        <v>5.3993033403449413</v>
      </c>
      <c r="AP350" s="72">
        <f>VI!AJ63*100</f>
        <v>5.3208966703296507</v>
      </c>
      <c r="AQ350" s="72">
        <f>VI!AK63*100</f>
        <v>5.2381881002535451</v>
      </c>
    </row>
    <row r="351" spans="1:43" hidden="1" x14ac:dyDescent="0.2">
      <c r="A351" s="68" t="s">
        <v>99</v>
      </c>
      <c r="B351" s="68" t="s">
        <v>100</v>
      </c>
      <c r="C351" s="68" t="s">
        <v>109</v>
      </c>
      <c r="D351" s="68" t="s">
        <v>84</v>
      </c>
      <c r="E351" s="68" t="s">
        <v>12</v>
      </c>
      <c r="F351" s="68" t="s">
        <v>103</v>
      </c>
      <c r="G351" s="69" t="str">
        <f>VI!B64</f>
        <v>%</v>
      </c>
      <c r="H351" s="68" t="s">
        <v>102</v>
      </c>
      <c r="I351" s="70">
        <v>6</v>
      </c>
      <c r="J351" s="72">
        <f>VI!D64*100</f>
        <v>0</v>
      </c>
      <c r="K351" s="72">
        <f>VI!E64*100</f>
        <v>0</v>
      </c>
      <c r="L351" s="72">
        <f>VI!F64*100</f>
        <v>0</v>
      </c>
      <c r="M351" s="72">
        <f>VI!G64*100</f>
        <v>0</v>
      </c>
      <c r="N351" s="72">
        <f>VI!H64*100</f>
        <v>0</v>
      </c>
      <c r="O351" s="72">
        <f>VI!I64*100</f>
        <v>0</v>
      </c>
      <c r="P351" s="72">
        <f>VI!J64*100</f>
        <v>0</v>
      </c>
      <c r="Q351" s="72">
        <f>VI!K64*100</f>
        <v>0</v>
      </c>
      <c r="R351" s="72">
        <f>VI!L64*100</f>
        <v>0</v>
      </c>
      <c r="S351" s="72">
        <f>VI!M64*100</f>
        <v>0</v>
      </c>
      <c r="T351" s="72">
        <f>VI!N64*100</f>
        <v>0</v>
      </c>
      <c r="U351" s="72">
        <f>VI!O64*100</f>
        <v>0</v>
      </c>
      <c r="V351" s="72">
        <f>VI!P64*100</f>
        <v>0</v>
      </c>
      <c r="W351" s="72">
        <f>VI!Q64*100</f>
        <v>0</v>
      </c>
      <c r="X351" s="72">
        <f>VI!R64*100</f>
        <v>0</v>
      </c>
      <c r="Y351" s="72">
        <f>VI!S64*100</f>
        <v>0</v>
      </c>
      <c r="Z351" s="72">
        <f>VI!T64*100</f>
        <v>0</v>
      </c>
      <c r="AA351" s="72">
        <f>VI!U64*100</f>
        <v>0</v>
      </c>
      <c r="AB351" s="72">
        <f>VI!V64*100</f>
        <v>0</v>
      </c>
      <c r="AC351" s="72">
        <f>VI!W64*100</f>
        <v>0</v>
      </c>
      <c r="AD351" s="72">
        <f>VI!X64*100</f>
        <v>0</v>
      </c>
      <c r="AE351" s="72">
        <f>VI!Y64*100</f>
        <v>0</v>
      </c>
      <c r="AF351" s="72">
        <f>VI!Z64*100</f>
        <v>0</v>
      </c>
      <c r="AG351" s="72">
        <f>VI!AA64*100</f>
        <v>0</v>
      </c>
      <c r="AH351" s="72">
        <f>VI!AB64*100</f>
        <v>0</v>
      </c>
      <c r="AI351" s="72">
        <f>VI!AC64*100</f>
        <v>0</v>
      </c>
      <c r="AJ351" s="72">
        <f>VI!AD64*100</f>
        <v>0</v>
      </c>
      <c r="AK351" s="72">
        <f>VI!AE64*100</f>
        <v>0</v>
      </c>
      <c r="AL351" s="72">
        <f>VI!AF64*100</f>
        <v>0</v>
      </c>
      <c r="AM351" s="72">
        <f>VI!AG64*100</f>
        <v>0</v>
      </c>
      <c r="AN351" s="72">
        <f>VI!AH64*100</f>
        <v>0</v>
      </c>
      <c r="AO351" s="72">
        <f>VI!AI64*100</f>
        <v>0</v>
      </c>
      <c r="AP351" s="72">
        <f>VI!AJ64*100</f>
        <v>0</v>
      </c>
      <c r="AQ351" s="72">
        <f>VI!AK64*100</f>
        <v>0</v>
      </c>
    </row>
    <row r="352" spans="1:43" hidden="1" x14ac:dyDescent="0.2">
      <c r="A352" s="68" t="s">
        <v>99</v>
      </c>
      <c r="B352" s="68" t="s">
        <v>100</v>
      </c>
      <c r="C352" s="68" t="s">
        <v>109</v>
      </c>
      <c r="D352" s="68" t="s">
        <v>84</v>
      </c>
      <c r="E352" s="68" t="s">
        <v>54</v>
      </c>
      <c r="F352" s="68" t="s">
        <v>103</v>
      </c>
      <c r="G352" s="69" t="str">
        <f>VI!B65</f>
        <v>%</v>
      </c>
      <c r="H352" s="68" t="s">
        <v>102</v>
      </c>
      <c r="I352" s="70">
        <v>6</v>
      </c>
      <c r="J352" s="72">
        <f>VI!D65*100</f>
        <v>0</v>
      </c>
      <c r="K352" s="72">
        <f>VI!E65*100</f>
        <v>0</v>
      </c>
      <c r="L352" s="72">
        <f>VI!F65*100</f>
        <v>0</v>
      </c>
      <c r="M352" s="72">
        <f>VI!G65*100</f>
        <v>0</v>
      </c>
      <c r="N352" s="72">
        <f>VI!H65*100</f>
        <v>0</v>
      </c>
      <c r="O352" s="72">
        <f>VI!I65*100</f>
        <v>0</v>
      </c>
      <c r="P352" s="72">
        <f>VI!J65*100</f>
        <v>0</v>
      </c>
      <c r="Q352" s="72">
        <f>VI!K65*100</f>
        <v>0</v>
      </c>
      <c r="R352" s="72">
        <f>VI!L65*100</f>
        <v>0</v>
      </c>
      <c r="S352" s="72">
        <f>VI!M65*100</f>
        <v>0</v>
      </c>
      <c r="T352" s="72">
        <f>VI!N65*100</f>
        <v>0</v>
      </c>
      <c r="U352" s="72">
        <f>VI!O65*100</f>
        <v>0</v>
      </c>
      <c r="V352" s="72">
        <f>VI!P65*100</f>
        <v>0</v>
      </c>
      <c r="W352" s="72">
        <f>VI!Q65*100</f>
        <v>0</v>
      </c>
      <c r="X352" s="72">
        <f>VI!R65*100</f>
        <v>0</v>
      </c>
      <c r="Y352" s="72">
        <f>VI!S65*100</f>
        <v>0</v>
      </c>
      <c r="Z352" s="72">
        <f>VI!T65*100</f>
        <v>0</v>
      </c>
      <c r="AA352" s="72">
        <f>VI!U65*100</f>
        <v>0</v>
      </c>
      <c r="AB352" s="72">
        <f>VI!V65*100</f>
        <v>0</v>
      </c>
      <c r="AC352" s="72">
        <f>VI!W65*100</f>
        <v>0</v>
      </c>
      <c r="AD352" s="72">
        <f>VI!X65*100</f>
        <v>0</v>
      </c>
      <c r="AE352" s="72">
        <f>VI!Y65*100</f>
        <v>0</v>
      </c>
      <c r="AF352" s="72">
        <f>VI!Z65*100</f>
        <v>0</v>
      </c>
      <c r="AG352" s="72">
        <f>VI!AA65*100</f>
        <v>0</v>
      </c>
      <c r="AH352" s="72">
        <f>VI!AB65*100</f>
        <v>0</v>
      </c>
      <c r="AI352" s="72">
        <f>VI!AC65*100</f>
        <v>0</v>
      </c>
      <c r="AJ352" s="72">
        <f>VI!AD65*100</f>
        <v>0</v>
      </c>
      <c r="AK352" s="72">
        <f>VI!AE65*100</f>
        <v>0</v>
      </c>
      <c r="AL352" s="72">
        <f>VI!AF65*100</f>
        <v>0</v>
      </c>
      <c r="AM352" s="72">
        <f>VI!AG65*100</f>
        <v>0</v>
      </c>
      <c r="AN352" s="72">
        <f>VI!AH65*100</f>
        <v>0</v>
      </c>
      <c r="AO352" s="72">
        <f>VI!AI65*100</f>
        <v>0</v>
      </c>
      <c r="AP352" s="72">
        <f>VI!AJ65*100</f>
        <v>0</v>
      </c>
      <c r="AQ352" s="72">
        <f>VI!AK65*100</f>
        <v>0</v>
      </c>
    </row>
    <row r="353" spans="1:43" hidden="1" x14ac:dyDescent="0.2">
      <c r="A353" s="68" t="s">
        <v>99</v>
      </c>
      <c r="B353" s="68" t="s">
        <v>100</v>
      </c>
      <c r="C353" s="68" t="s">
        <v>109</v>
      </c>
      <c r="D353" s="68" t="s">
        <v>84</v>
      </c>
      <c r="E353" s="68" t="s">
        <v>79</v>
      </c>
      <c r="F353" s="68" t="s">
        <v>103</v>
      </c>
      <c r="G353" s="69" t="str">
        <f>VI!B66</f>
        <v>%</v>
      </c>
      <c r="H353" s="68" t="s">
        <v>102</v>
      </c>
      <c r="I353" s="70">
        <v>6</v>
      </c>
      <c r="J353" s="72">
        <f>VI!D66*100</f>
        <v>0</v>
      </c>
      <c r="K353" s="72">
        <f>VI!E66*100</f>
        <v>0</v>
      </c>
      <c r="L353" s="72">
        <f>VI!F66*100</f>
        <v>0</v>
      </c>
      <c r="M353" s="72">
        <f>VI!G66*100</f>
        <v>0</v>
      </c>
      <c r="N353" s="72">
        <f>VI!H66*100</f>
        <v>0</v>
      </c>
      <c r="O353" s="72">
        <f>VI!I66*100</f>
        <v>0</v>
      </c>
      <c r="P353" s="72">
        <f>VI!J66*100</f>
        <v>0</v>
      </c>
      <c r="Q353" s="72">
        <f>VI!K66*100</f>
        <v>0</v>
      </c>
      <c r="R353" s="72">
        <f>VI!L66*100</f>
        <v>0</v>
      </c>
      <c r="S353" s="72">
        <f>VI!M66*100</f>
        <v>0</v>
      </c>
      <c r="T353" s="72">
        <f>VI!N66*100</f>
        <v>0</v>
      </c>
      <c r="U353" s="72">
        <f>VI!O66*100</f>
        <v>0</v>
      </c>
      <c r="V353" s="72">
        <f>VI!P66*100</f>
        <v>0</v>
      </c>
      <c r="W353" s="72">
        <f>VI!Q66*100</f>
        <v>0</v>
      </c>
      <c r="X353" s="72">
        <f>VI!R66*100</f>
        <v>0</v>
      </c>
      <c r="Y353" s="72">
        <f>VI!S66*100</f>
        <v>0</v>
      </c>
      <c r="Z353" s="72">
        <f>VI!T66*100</f>
        <v>0</v>
      </c>
      <c r="AA353" s="72">
        <f>VI!U66*100</f>
        <v>0</v>
      </c>
      <c r="AB353" s="72">
        <f>VI!V66*100</f>
        <v>0</v>
      </c>
      <c r="AC353" s="72">
        <f>VI!W66*100</f>
        <v>0</v>
      </c>
      <c r="AD353" s="72">
        <f>VI!X66*100</f>
        <v>0</v>
      </c>
      <c r="AE353" s="72">
        <f>VI!Y66*100</f>
        <v>0</v>
      </c>
      <c r="AF353" s="72">
        <f>VI!Z66*100</f>
        <v>0</v>
      </c>
      <c r="AG353" s="72">
        <f>VI!AA66*100</f>
        <v>0</v>
      </c>
      <c r="AH353" s="72">
        <f>VI!AB66*100</f>
        <v>0</v>
      </c>
      <c r="AI353" s="72">
        <f>VI!AC66*100</f>
        <v>0</v>
      </c>
      <c r="AJ353" s="72">
        <f>VI!AD66*100</f>
        <v>0</v>
      </c>
      <c r="AK353" s="72">
        <f>VI!AE66*100</f>
        <v>0</v>
      </c>
      <c r="AL353" s="72">
        <f>VI!AF66*100</f>
        <v>0</v>
      </c>
      <c r="AM353" s="72">
        <f>VI!AG66*100</f>
        <v>0</v>
      </c>
      <c r="AN353" s="72">
        <f>VI!AH66*100</f>
        <v>0</v>
      </c>
      <c r="AO353" s="72">
        <f>VI!AI66*100</f>
        <v>0</v>
      </c>
      <c r="AP353" s="72">
        <f>VI!AJ66*100</f>
        <v>0</v>
      </c>
      <c r="AQ353" s="72">
        <f>VI!AK66*100</f>
        <v>0</v>
      </c>
    </row>
    <row r="354" spans="1:43" hidden="1" x14ac:dyDescent="0.2">
      <c r="A354" s="68" t="s">
        <v>99</v>
      </c>
      <c r="B354" s="68" t="s">
        <v>100</v>
      </c>
      <c r="C354" s="68" t="s">
        <v>109</v>
      </c>
      <c r="D354" s="68" t="s">
        <v>84</v>
      </c>
      <c r="E354" s="68" t="s">
        <v>57</v>
      </c>
      <c r="F354" s="68" t="s">
        <v>103</v>
      </c>
      <c r="G354" s="69" t="str">
        <f>VI!B67</f>
        <v>%</v>
      </c>
      <c r="H354" s="68" t="s">
        <v>102</v>
      </c>
      <c r="I354" s="70">
        <v>6</v>
      </c>
      <c r="J354" s="72">
        <f>VI!D67*100</f>
        <v>0</v>
      </c>
      <c r="K354" s="72">
        <f>VI!E67*100</f>
        <v>0</v>
      </c>
      <c r="L354" s="72">
        <f>VI!F67*100</f>
        <v>0</v>
      </c>
      <c r="M354" s="72">
        <f>VI!G67*100</f>
        <v>0</v>
      </c>
      <c r="N354" s="72">
        <f>VI!H67*100</f>
        <v>0</v>
      </c>
      <c r="O354" s="72">
        <f>VI!I67*100</f>
        <v>0</v>
      </c>
      <c r="P354" s="72">
        <f>VI!J67*100</f>
        <v>0</v>
      </c>
      <c r="Q354" s="72">
        <f>VI!K67*100</f>
        <v>0</v>
      </c>
      <c r="R354" s="72">
        <f>VI!L67*100</f>
        <v>0</v>
      </c>
      <c r="S354" s="72">
        <f>VI!M67*100</f>
        <v>0</v>
      </c>
      <c r="T354" s="72">
        <f>VI!N67*100</f>
        <v>0</v>
      </c>
      <c r="U354" s="72">
        <f>VI!O67*100</f>
        <v>0</v>
      </c>
      <c r="V354" s="72">
        <f>VI!P67*100</f>
        <v>0</v>
      </c>
      <c r="W354" s="72">
        <f>VI!Q67*100</f>
        <v>0</v>
      </c>
      <c r="X354" s="72">
        <f>VI!R67*100</f>
        <v>0</v>
      </c>
      <c r="Y354" s="72">
        <f>VI!S67*100</f>
        <v>0</v>
      </c>
      <c r="Z354" s="72">
        <f>VI!T67*100</f>
        <v>0</v>
      </c>
      <c r="AA354" s="72">
        <f>VI!U67*100</f>
        <v>0</v>
      </c>
      <c r="AB354" s="72">
        <f>VI!V67*100</f>
        <v>0</v>
      </c>
      <c r="AC354" s="72">
        <f>VI!W67*100</f>
        <v>0</v>
      </c>
      <c r="AD354" s="72">
        <f>VI!X67*100</f>
        <v>0</v>
      </c>
      <c r="AE354" s="72">
        <f>VI!Y67*100</f>
        <v>0</v>
      </c>
      <c r="AF354" s="72">
        <f>VI!Z67*100</f>
        <v>0</v>
      </c>
      <c r="AG354" s="72">
        <f>VI!AA67*100</f>
        <v>0</v>
      </c>
      <c r="AH354" s="72">
        <f>VI!AB67*100</f>
        <v>0</v>
      </c>
      <c r="AI354" s="72">
        <f>VI!AC67*100</f>
        <v>0</v>
      </c>
      <c r="AJ354" s="72">
        <f>VI!AD67*100</f>
        <v>0</v>
      </c>
      <c r="AK354" s="72">
        <f>VI!AE67*100</f>
        <v>0</v>
      </c>
      <c r="AL354" s="72">
        <f>VI!AF67*100</f>
        <v>0</v>
      </c>
      <c r="AM354" s="72">
        <f>VI!AG67*100</f>
        <v>0</v>
      </c>
      <c r="AN354" s="72">
        <f>VI!AH67*100</f>
        <v>0</v>
      </c>
      <c r="AO354" s="72">
        <f>VI!AI67*100</f>
        <v>0</v>
      </c>
      <c r="AP354" s="72">
        <f>VI!AJ67*100</f>
        <v>0</v>
      </c>
      <c r="AQ354" s="72">
        <f>VI!AK67*100</f>
        <v>0</v>
      </c>
    </row>
    <row r="355" spans="1:43" hidden="1" x14ac:dyDescent="0.2">
      <c r="A355" s="68" t="s">
        <v>99</v>
      </c>
      <c r="B355" s="68" t="s">
        <v>100</v>
      </c>
      <c r="C355" s="68" t="s">
        <v>109</v>
      </c>
      <c r="D355" s="68" t="s">
        <v>84</v>
      </c>
      <c r="E355" s="68" t="s">
        <v>13</v>
      </c>
      <c r="F355" s="68" t="s">
        <v>103</v>
      </c>
      <c r="G355" s="69" t="str">
        <f>VI!B68</f>
        <v>%</v>
      </c>
      <c r="H355" s="68" t="s">
        <v>102</v>
      </c>
      <c r="I355" s="70">
        <v>6</v>
      </c>
      <c r="J355" s="72">
        <f>VI!D68*100</f>
        <v>0</v>
      </c>
      <c r="K355" s="72">
        <f>VI!E68*100</f>
        <v>0</v>
      </c>
      <c r="L355" s="72">
        <f>VI!F68*100</f>
        <v>0</v>
      </c>
      <c r="M355" s="72">
        <f>VI!G68*100</f>
        <v>0</v>
      </c>
      <c r="N355" s="72">
        <f>VI!H68*100</f>
        <v>0</v>
      </c>
      <c r="O355" s="72">
        <f>VI!I68*100</f>
        <v>0</v>
      </c>
      <c r="P355" s="72">
        <f>VI!J68*100</f>
        <v>0</v>
      </c>
      <c r="Q355" s="72">
        <f>VI!K68*100</f>
        <v>0</v>
      </c>
      <c r="R355" s="72">
        <f>VI!L68*100</f>
        <v>0</v>
      </c>
      <c r="S355" s="72">
        <f>VI!M68*100</f>
        <v>0</v>
      </c>
      <c r="T355" s="72">
        <f>VI!N68*100</f>
        <v>0</v>
      </c>
      <c r="U355" s="72">
        <f>VI!O68*100</f>
        <v>0</v>
      </c>
      <c r="V355" s="72">
        <f>VI!P68*100</f>
        <v>0</v>
      </c>
      <c r="W355" s="72">
        <f>VI!Q68*100</f>
        <v>0</v>
      </c>
      <c r="X355" s="72">
        <f>VI!R68*100</f>
        <v>0</v>
      </c>
      <c r="Y355" s="72">
        <f>VI!S68*100</f>
        <v>0</v>
      </c>
      <c r="Z355" s="72">
        <f>VI!T68*100</f>
        <v>0</v>
      </c>
      <c r="AA355" s="72">
        <f>VI!U68*100</f>
        <v>0</v>
      </c>
      <c r="AB355" s="72">
        <f>VI!V68*100</f>
        <v>0</v>
      </c>
      <c r="AC355" s="72">
        <f>VI!W68*100</f>
        <v>0</v>
      </c>
      <c r="AD355" s="72">
        <f>VI!X68*100</f>
        <v>0</v>
      </c>
      <c r="AE355" s="72">
        <f>VI!Y68*100</f>
        <v>0</v>
      </c>
      <c r="AF355" s="72">
        <f>VI!Z68*100</f>
        <v>0</v>
      </c>
      <c r="AG355" s="72">
        <f>VI!AA68*100</f>
        <v>0</v>
      </c>
      <c r="AH355" s="72">
        <f>VI!AB68*100</f>
        <v>0</v>
      </c>
      <c r="AI355" s="72">
        <f>VI!AC68*100</f>
        <v>0</v>
      </c>
      <c r="AJ355" s="72">
        <f>VI!AD68*100</f>
        <v>0</v>
      </c>
      <c r="AK355" s="72">
        <f>VI!AE68*100</f>
        <v>0</v>
      </c>
      <c r="AL355" s="72">
        <f>VI!AF68*100</f>
        <v>0</v>
      </c>
      <c r="AM355" s="72">
        <f>VI!AG68*100</f>
        <v>0</v>
      </c>
      <c r="AN355" s="72">
        <f>VI!AH68*100</f>
        <v>0</v>
      </c>
      <c r="AO355" s="72">
        <f>VI!AI68*100</f>
        <v>0</v>
      </c>
      <c r="AP355" s="72">
        <f>VI!AJ68*100</f>
        <v>0</v>
      </c>
      <c r="AQ355" s="72">
        <f>VI!AK68*100</f>
        <v>0</v>
      </c>
    </row>
    <row r="356" spans="1:43" hidden="1" x14ac:dyDescent="0.2">
      <c r="A356" s="68" t="s">
        <v>99</v>
      </c>
      <c r="B356" s="68" t="s">
        <v>100</v>
      </c>
      <c r="C356" s="68" t="s">
        <v>109</v>
      </c>
      <c r="D356" s="68" t="s">
        <v>84</v>
      </c>
      <c r="E356" s="68" t="s">
        <v>55</v>
      </c>
      <c r="F356" s="68" t="s">
        <v>103</v>
      </c>
      <c r="G356" s="69" t="str">
        <f>VI!B69</f>
        <v>%</v>
      </c>
      <c r="H356" s="68" t="s">
        <v>102</v>
      </c>
      <c r="I356" s="70">
        <v>6</v>
      </c>
      <c r="J356" s="72">
        <f>VI!D69*100</f>
        <v>0</v>
      </c>
      <c r="K356" s="72">
        <f>VI!E69*100</f>
        <v>0</v>
      </c>
      <c r="L356" s="72">
        <f>VI!F69*100</f>
        <v>0</v>
      </c>
      <c r="M356" s="72">
        <f>VI!G69*100</f>
        <v>0</v>
      </c>
      <c r="N356" s="72">
        <f>VI!H69*100</f>
        <v>0</v>
      </c>
      <c r="O356" s="72">
        <f>VI!I69*100</f>
        <v>0</v>
      </c>
      <c r="P356" s="72">
        <f>VI!J69*100</f>
        <v>0</v>
      </c>
      <c r="Q356" s="72">
        <f>VI!K69*100</f>
        <v>0</v>
      </c>
      <c r="R356" s="72">
        <f>VI!L69*100</f>
        <v>0</v>
      </c>
      <c r="S356" s="72">
        <f>VI!M69*100</f>
        <v>0</v>
      </c>
      <c r="T356" s="72">
        <f>VI!N69*100</f>
        <v>0</v>
      </c>
      <c r="U356" s="72">
        <f>VI!O69*100</f>
        <v>0</v>
      </c>
      <c r="V356" s="72">
        <f>VI!P69*100</f>
        <v>0</v>
      </c>
      <c r="W356" s="72">
        <f>VI!Q69*100</f>
        <v>0</v>
      </c>
      <c r="X356" s="72">
        <f>VI!R69*100</f>
        <v>0</v>
      </c>
      <c r="Y356" s="72">
        <f>VI!S69*100</f>
        <v>0</v>
      </c>
      <c r="Z356" s="72">
        <f>VI!T69*100</f>
        <v>0</v>
      </c>
      <c r="AA356" s="72">
        <f>VI!U69*100</f>
        <v>0</v>
      </c>
      <c r="AB356" s="72">
        <f>VI!V69*100</f>
        <v>0</v>
      </c>
      <c r="AC356" s="72">
        <f>VI!W69*100</f>
        <v>0</v>
      </c>
      <c r="AD356" s="72">
        <f>VI!X69*100</f>
        <v>0</v>
      </c>
      <c r="AE356" s="72">
        <f>VI!Y69*100</f>
        <v>0</v>
      </c>
      <c r="AF356" s="72">
        <f>VI!Z69*100</f>
        <v>0</v>
      </c>
      <c r="AG356" s="72">
        <f>VI!AA69*100</f>
        <v>0</v>
      </c>
      <c r="AH356" s="72">
        <f>VI!AB69*100</f>
        <v>0</v>
      </c>
      <c r="AI356" s="72">
        <f>VI!AC69*100</f>
        <v>0</v>
      </c>
      <c r="AJ356" s="72">
        <f>VI!AD69*100</f>
        <v>0</v>
      </c>
      <c r="AK356" s="72">
        <f>VI!AE69*100</f>
        <v>0</v>
      </c>
      <c r="AL356" s="72">
        <f>VI!AF69*100</f>
        <v>0</v>
      </c>
      <c r="AM356" s="72">
        <f>VI!AG69*100</f>
        <v>0</v>
      </c>
      <c r="AN356" s="72">
        <f>VI!AH69*100</f>
        <v>0</v>
      </c>
      <c r="AO356" s="72">
        <f>VI!AI69*100</f>
        <v>0</v>
      </c>
      <c r="AP356" s="72">
        <f>VI!AJ69*100</f>
        <v>0</v>
      </c>
      <c r="AQ356" s="72">
        <f>VI!AK69*100</f>
        <v>0</v>
      </c>
    </row>
    <row r="357" spans="1:43" hidden="1" x14ac:dyDescent="0.2">
      <c r="A357" s="68" t="s">
        <v>99</v>
      </c>
      <c r="B357" s="68" t="s">
        <v>100</v>
      </c>
      <c r="C357" s="68" t="s">
        <v>109</v>
      </c>
      <c r="D357" s="68" t="s">
        <v>84</v>
      </c>
      <c r="E357" s="68" t="s">
        <v>56</v>
      </c>
      <c r="F357" s="68" t="s">
        <v>103</v>
      </c>
      <c r="G357" s="69" t="str">
        <f>VI!B70</f>
        <v>%</v>
      </c>
      <c r="H357" s="68" t="s">
        <v>102</v>
      </c>
      <c r="I357" s="70">
        <v>6</v>
      </c>
      <c r="J357" s="72">
        <f>VI!D70*100</f>
        <v>0</v>
      </c>
      <c r="K357" s="72">
        <f>VI!E70*100</f>
        <v>0</v>
      </c>
      <c r="L357" s="72">
        <f>VI!F70*100</f>
        <v>0</v>
      </c>
      <c r="M357" s="72">
        <f>VI!G70*100</f>
        <v>0</v>
      </c>
      <c r="N357" s="72">
        <f>VI!H70*100</f>
        <v>0</v>
      </c>
      <c r="O357" s="72">
        <f>VI!I70*100</f>
        <v>0</v>
      </c>
      <c r="P357" s="72">
        <f>VI!J70*100</f>
        <v>0</v>
      </c>
      <c r="Q357" s="72">
        <f>VI!K70*100</f>
        <v>0</v>
      </c>
      <c r="R357" s="72">
        <f>VI!L70*100</f>
        <v>0</v>
      </c>
      <c r="S357" s="72">
        <f>VI!M70*100</f>
        <v>0</v>
      </c>
      <c r="T357" s="72">
        <f>VI!N70*100</f>
        <v>0</v>
      </c>
      <c r="U357" s="72">
        <f>VI!O70*100</f>
        <v>0</v>
      </c>
      <c r="V357" s="72">
        <f>VI!P70*100</f>
        <v>0</v>
      </c>
      <c r="W357" s="72">
        <f>VI!Q70*100</f>
        <v>0</v>
      </c>
      <c r="X357" s="72">
        <f>VI!R70*100</f>
        <v>0</v>
      </c>
      <c r="Y357" s="72">
        <f>VI!S70*100</f>
        <v>0</v>
      </c>
      <c r="Z357" s="72">
        <f>VI!T70*100</f>
        <v>0</v>
      </c>
      <c r="AA357" s="72">
        <f>VI!U70*100</f>
        <v>0</v>
      </c>
      <c r="AB357" s="72">
        <f>VI!V70*100</f>
        <v>0</v>
      </c>
      <c r="AC357" s="72">
        <f>VI!W70*100</f>
        <v>0</v>
      </c>
      <c r="AD357" s="72">
        <f>VI!X70*100</f>
        <v>0</v>
      </c>
      <c r="AE357" s="72">
        <f>VI!Y70*100</f>
        <v>0</v>
      </c>
      <c r="AF357" s="72">
        <f>VI!Z70*100</f>
        <v>0</v>
      </c>
      <c r="AG357" s="72">
        <f>VI!AA70*100</f>
        <v>0</v>
      </c>
      <c r="AH357" s="72">
        <f>VI!AB70*100</f>
        <v>0</v>
      </c>
      <c r="AI357" s="72">
        <f>VI!AC70*100</f>
        <v>0</v>
      </c>
      <c r="AJ357" s="72">
        <f>VI!AD70*100</f>
        <v>0</v>
      </c>
      <c r="AK357" s="72">
        <f>VI!AE70*100</f>
        <v>0</v>
      </c>
      <c r="AL357" s="72">
        <f>VI!AF70*100</f>
        <v>0</v>
      </c>
      <c r="AM357" s="72">
        <f>VI!AG70*100</f>
        <v>0</v>
      </c>
      <c r="AN357" s="72">
        <f>VI!AH70*100</f>
        <v>0</v>
      </c>
      <c r="AO357" s="72">
        <f>VI!AI70*100</f>
        <v>0</v>
      </c>
      <c r="AP357" s="72">
        <f>VI!AJ70*100</f>
        <v>0</v>
      </c>
      <c r="AQ357" s="72">
        <f>VI!AK70*100</f>
        <v>0</v>
      </c>
    </row>
    <row r="358" spans="1:43" hidden="1" x14ac:dyDescent="0.2">
      <c r="A358" s="68" t="s">
        <v>99</v>
      </c>
      <c r="B358" s="68" t="s">
        <v>100</v>
      </c>
      <c r="C358" s="68" t="s">
        <v>109</v>
      </c>
      <c r="D358" s="68" t="s">
        <v>84</v>
      </c>
      <c r="E358" s="68" t="s">
        <v>14</v>
      </c>
      <c r="F358" s="68" t="s">
        <v>103</v>
      </c>
      <c r="G358" s="69" t="str">
        <f>VI!B71</f>
        <v>%</v>
      </c>
      <c r="H358" s="68" t="s">
        <v>102</v>
      </c>
      <c r="I358" s="70">
        <v>6</v>
      </c>
      <c r="J358" s="72">
        <f>VI!D71*100</f>
        <v>0</v>
      </c>
      <c r="K358" s="72">
        <f>VI!E71*100</f>
        <v>0</v>
      </c>
      <c r="L358" s="72">
        <f>VI!F71*100</f>
        <v>0</v>
      </c>
      <c r="M358" s="72">
        <f>VI!G71*100</f>
        <v>0</v>
      </c>
      <c r="N358" s="72">
        <f>VI!H71*100</f>
        <v>0</v>
      </c>
      <c r="O358" s="72">
        <f>VI!I71*100</f>
        <v>0</v>
      </c>
      <c r="P358" s="72">
        <f>VI!J71*100</f>
        <v>9.9999999999999907E-6</v>
      </c>
      <c r="Q358" s="72">
        <f>VI!K71*100</f>
        <v>6.6241783912806011E-5</v>
      </c>
      <c r="R358" s="72">
        <f>VI!L71*100</f>
        <v>4.3879600562251735E-4</v>
      </c>
      <c r="S358" s="72">
        <f>VI!M71*100</f>
        <v>2.9065929224896883E-3</v>
      </c>
      <c r="T358" s="72">
        <f>VI!N71*100</f>
        <v>1.925065391366327E-2</v>
      </c>
      <c r="U358" s="72">
        <f>VI!O71*100</f>
        <v>0.1273819220254718</v>
      </c>
      <c r="V358" s="72">
        <f>VI!P71*100</f>
        <v>0.83779889832906673</v>
      </c>
      <c r="W358" s="72">
        <f>VI!Q71*100</f>
        <v>5.2999999999999963</v>
      </c>
      <c r="X358" s="72">
        <f>VI!R71*100</f>
        <v>5.5542399509892402</v>
      </c>
      <c r="Y358" s="72">
        <f>VI!S71*100</f>
        <v>5.8199262290142393</v>
      </c>
      <c r="Z358" s="72">
        <f>VI!T71*100</f>
        <v>6.0975010639593004</v>
      </c>
      <c r="AA358" s="72">
        <f>VI!U71*100</f>
        <v>6.3874166578128149</v>
      </c>
      <c r="AB358" s="72">
        <f>VI!V71*100</f>
        <v>6.6901346747900226</v>
      </c>
      <c r="AC358" s="72">
        <f>VI!W71*100</f>
        <v>7.0061256381072914</v>
      </c>
      <c r="AD358" s="72">
        <f>VI!X71*100</f>
        <v>7.3358682264357027</v>
      </c>
      <c r="AE358" s="72">
        <f>VI!Y71*100</f>
        <v>7.6798484629974588</v>
      </c>
      <c r="AF358" s="72">
        <f>VI!Z71*100</f>
        <v>8.0385587902734681</v>
      </c>
      <c r="AG358" s="72">
        <f>VI!AA71*100</f>
        <v>8.4124970233759395</v>
      </c>
      <c r="AH358" s="72">
        <f>VI!AB71*100</f>
        <v>8.8021651753181036</v>
      </c>
      <c r="AI358" s="72">
        <f>VI!AC71*100</f>
        <v>9.2080681476971744</v>
      </c>
      <c r="AJ358" s="72">
        <f>VI!AD71*100</f>
        <v>9.6307122807095489</v>
      </c>
      <c r="AK358" s="72">
        <f>VI!AE71*100</f>
        <v>10.070603756952732</v>
      </c>
      <c r="AL358" s="72">
        <f>VI!AF71*100</f>
        <v>10.528246854149909</v>
      </c>
      <c r="AM358" s="72">
        <f>VI!AG71*100</f>
        <v>11.004142042773479</v>
      </c>
      <c r="AN358" s="72">
        <f>VI!AH71*100</f>
        <v>11.498783925556323</v>
      </c>
      <c r="AO358" s="72">
        <f>VI!AI71*100</f>
        <v>12.012659017074631</v>
      </c>
      <c r="AP358" s="72">
        <f>VI!AJ71*100</f>
        <v>12.54624336297416</v>
      </c>
      <c r="AQ358" s="72">
        <f>VI!AK71*100</f>
        <v>13.099999999999998</v>
      </c>
    </row>
    <row r="359" spans="1:43" hidden="1" x14ac:dyDescent="0.2">
      <c r="A359" s="68" t="s">
        <v>99</v>
      </c>
      <c r="B359" s="68" t="s">
        <v>100</v>
      </c>
      <c r="C359" s="68" t="s">
        <v>109</v>
      </c>
      <c r="D359" s="68" t="s">
        <v>84</v>
      </c>
      <c r="E359" s="68" t="s">
        <v>80</v>
      </c>
      <c r="F359" s="68" t="s">
        <v>103</v>
      </c>
      <c r="G359" s="69" t="str">
        <f>VI!B72</f>
        <v>%</v>
      </c>
      <c r="H359" s="68" t="s">
        <v>102</v>
      </c>
      <c r="I359" s="70">
        <v>6</v>
      </c>
      <c r="J359" s="72">
        <f>VI!D72*100</f>
        <v>0</v>
      </c>
      <c r="K359" s="72">
        <f>VI!E72*100</f>
        <v>0</v>
      </c>
      <c r="L359" s="72">
        <f>VI!F72*100</f>
        <v>0</v>
      </c>
      <c r="M359" s="72">
        <f>VI!G72*100</f>
        <v>0</v>
      </c>
      <c r="N359" s="72">
        <f>VI!H72*100</f>
        <v>0</v>
      </c>
      <c r="O359" s="72">
        <f>VI!I72*100</f>
        <v>0</v>
      </c>
      <c r="P359" s="72">
        <f>VI!J72*100</f>
        <v>0</v>
      </c>
      <c r="Q359" s="72">
        <f>VI!K72*100</f>
        <v>0</v>
      </c>
      <c r="R359" s="72">
        <f>VI!L72*100</f>
        <v>0</v>
      </c>
      <c r="S359" s="72">
        <f>VI!M72*100</f>
        <v>0</v>
      </c>
      <c r="T359" s="72">
        <f>VI!N72*100</f>
        <v>0</v>
      </c>
      <c r="U359" s="72">
        <f>VI!O72*100</f>
        <v>0</v>
      </c>
      <c r="V359" s="72">
        <f>VI!P72*100</f>
        <v>9.9999999999999907E-6</v>
      </c>
      <c r="W359" s="72">
        <f>VI!Q72*100</f>
        <v>2.0000000000000004</v>
      </c>
      <c r="X359" s="72">
        <f>VI!R72*100</f>
        <v>2.1657319666885626</v>
      </c>
      <c r="Y359" s="72">
        <f>VI!S72*100</f>
        <v>2.3448688700945874</v>
      </c>
      <c r="Z359" s="72">
        <f>VI!T72*100</f>
        <v>2.5384384977203913</v>
      </c>
      <c r="AA359" s="72">
        <f>VI!U72*100</f>
        <v>2.7475377786880184</v>
      </c>
      <c r="AB359" s="72">
        <f>VI!V72*100</f>
        <v>2.9733357634829227</v>
      </c>
      <c r="AC359" s="72">
        <f>VI!W72*100</f>
        <v>3.2170764218298404</v>
      </c>
      <c r="AD359" s="72">
        <f>VI!X72*100</f>
        <v>3.4800811850193569</v>
      </c>
      <c r="AE359" s="72">
        <f>VI!Y72*100</f>
        <v>3.7637511468653218</v>
      </c>
      <c r="AF359" s="72">
        <f>VI!Z72*100</f>
        <v>4.0695688242412587</v>
      </c>
      <c r="AG359" s="72">
        <f>VI!AA72*100</f>
        <v>4.399099363905294</v>
      </c>
      <c r="AH359" s="72">
        <f>VI!AB72*100</f>
        <v>4.7539910672315031</v>
      </c>
      <c r="AI359" s="72">
        <f>VI!AC72*100</f>
        <v>5.1359750887593645</v>
      </c>
      <c r="AJ359" s="72">
        <f>VI!AD72*100</f>
        <v>5.5468641484930163</v>
      </c>
      <c r="AK359" s="72">
        <f>VI!AE72*100</f>
        <v>5.9885500820928312</v>
      </c>
      <c r="AL359" s="72">
        <f>VI!AF72*100</f>
        <v>6.4630000381117076</v>
      </c>
      <c r="AM359" s="72">
        <f>VI!AG72*100</f>
        <v>6.9722511180103792</v>
      </c>
      <c r="AN359" s="72">
        <f>VI!AH72*100</f>
        <v>7.5184032437948387</v>
      </c>
      <c r="AO359" s="72">
        <f>VI!AI72*100</f>
        <v>8.1036100309042087</v>
      </c>
      <c r="AP359" s="72">
        <f>VI!AJ72*100</f>
        <v>8.7300674417890392</v>
      </c>
      <c r="AQ359" s="72">
        <f>VI!AK72*100</f>
        <v>9.3999999999999968</v>
      </c>
    </row>
    <row r="360" spans="1:43" hidden="1" x14ac:dyDescent="0.2">
      <c r="A360" s="68" t="s">
        <v>99</v>
      </c>
      <c r="B360" s="68" t="s">
        <v>100</v>
      </c>
      <c r="C360" s="68" t="s">
        <v>109</v>
      </c>
      <c r="D360" s="68" t="s">
        <v>85</v>
      </c>
      <c r="E360" s="68" t="s">
        <v>12</v>
      </c>
      <c r="F360" s="68" t="s">
        <v>103</v>
      </c>
      <c r="G360" s="69" t="str">
        <f>VI!B75</f>
        <v>%</v>
      </c>
      <c r="H360" s="68" t="s">
        <v>102</v>
      </c>
      <c r="I360" s="70">
        <v>6</v>
      </c>
      <c r="J360" s="72">
        <f>VI!D75*100</f>
        <v>100</v>
      </c>
      <c r="K360" s="72">
        <f>VI!E75*100</f>
        <v>100</v>
      </c>
      <c r="L360" s="72">
        <f>VI!F75*100</f>
        <v>100</v>
      </c>
      <c r="M360" s="72">
        <f>VI!G75*100</f>
        <v>100</v>
      </c>
      <c r="N360" s="72">
        <f>VI!H75*100</f>
        <v>100</v>
      </c>
      <c r="O360" s="72">
        <f>VI!I75*100</f>
        <v>100</v>
      </c>
      <c r="P360" s="72">
        <f>VI!J75*100</f>
        <v>100</v>
      </c>
      <c r="Q360" s="72">
        <f>VI!K75*100</f>
        <v>100</v>
      </c>
      <c r="R360" s="72">
        <f>VI!L75*100</f>
        <v>100</v>
      </c>
      <c r="S360" s="72">
        <f>VI!M75*100</f>
        <v>100</v>
      </c>
      <c r="T360" s="72">
        <f>VI!N75*100</f>
        <v>100</v>
      </c>
      <c r="U360" s="72">
        <f>VI!O75*100</f>
        <v>100</v>
      </c>
      <c r="V360" s="72">
        <f>VI!P75*100</f>
        <v>100</v>
      </c>
      <c r="W360" s="72">
        <f>VI!Q75*100</f>
        <v>100</v>
      </c>
      <c r="X360" s="72">
        <f>VI!R75*100</f>
        <v>100</v>
      </c>
      <c r="Y360" s="72">
        <f>VI!S75*100</f>
        <v>100</v>
      </c>
      <c r="Z360" s="72">
        <f>VI!T75*100</f>
        <v>100</v>
      </c>
      <c r="AA360" s="72">
        <f>VI!U75*100</f>
        <v>100</v>
      </c>
      <c r="AB360" s="72">
        <f>VI!V75*100</f>
        <v>100</v>
      </c>
      <c r="AC360" s="72">
        <f>VI!W75*100</f>
        <v>100</v>
      </c>
      <c r="AD360" s="72">
        <f>VI!X75*100</f>
        <v>100</v>
      </c>
      <c r="AE360" s="72">
        <f>VI!Y75*100</f>
        <v>100</v>
      </c>
      <c r="AF360" s="72">
        <f>VI!Z75*100</f>
        <v>100</v>
      </c>
      <c r="AG360" s="72">
        <f>VI!AA75*100</f>
        <v>100</v>
      </c>
      <c r="AH360" s="72">
        <f>VI!AB75*100</f>
        <v>100</v>
      </c>
      <c r="AI360" s="72">
        <f>VI!AC75*100</f>
        <v>100</v>
      </c>
      <c r="AJ360" s="72">
        <f>VI!AD75*100</f>
        <v>100</v>
      </c>
      <c r="AK360" s="72">
        <f>VI!AE75*100</f>
        <v>100</v>
      </c>
      <c r="AL360" s="72">
        <f>VI!AF75*100</f>
        <v>100</v>
      </c>
      <c r="AM360" s="72">
        <f>VI!AG75*100</f>
        <v>100</v>
      </c>
      <c r="AN360" s="72">
        <f>VI!AH75*100</f>
        <v>100</v>
      </c>
      <c r="AO360" s="72">
        <f>VI!AI75*100</f>
        <v>100</v>
      </c>
      <c r="AP360" s="72">
        <f>VI!AJ75*100</f>
        <v>100</v>
      </c>
      <c r="AQ360" s="72">
        <f>VI!AK75*100</f>
        <v>100</v>
      </c>
    </row>
    <row r="361" spans="1:43" hidden="1" x14ac:dyDescent="0.2">
      <c r="A361" s="68" t="s">
        <v>99</v>
      </c>
      <c r="B361" s="68" t="s">
        <v>100</v>
      </c>
      <c r="C361" s="68" t="s">
        <v>109</v>
      </c>
      <c r="D361" s="68" t="s">
        <v>16</v>
      </c>
      <c r="E361" s="68"/>
      <c r="F361" s="68" t="s">
        <v>104</v>
      </c>
      <c r="G361" s="69" t="str">
        <f>VI!B79</f>
        <v>Mcal/Ton</v>
      </c>
      <c r="H361" s="68" t="s">
        <v>105</v>
      </c>
      <c r="I361" s="70">
        <v>6</v>
      </c>
      <c r="J361" s="72">
        <f>VI!D79</f>
        <v>36.202716059520228</v>
      </c>
      <c r="K361" s="72">
        <f>VI!E79</f>
        <v>36.202716059520228</v>
      </c>
      <c r="L361" s="72">
        <f>VI!F79</f>
        <v>36.202716059520228</v>
      </c>
      <c r="M361" s="72">
        <f>VI!G79</f>
        <v>36.202716059520228</v>
      </c>
      <c r="N361" s="72">
        <f>VI!H79</f>
        <v>36.202716059520228</v>
      </c>
      <c r="O361" s="72">
        <f>VI!I79</f>
        <v>36.202716059520228</v>
      </c>
      <c r="P361" s="72">
        <f>VI!J79</f>
        <v>36.202716059520228</v>
      </c>
      <c r="Q361" s="72">
        <f>VI!K79</f>
        <v>36.202716059520228</v>
      </c>
      <c r="R361" s="72">
        <f>VI!L79</f>
        <v>36.202716059520228</v>
      </c>
      <c r="S361" s="72">
        <f>VI!M79</f>
        <v>36.202716059520228</v>
      </c>
      <c r="T361" s="72">
        <f>VI!N79</f>
        <v>36.202716059520228</v>
      </c>
      <c r="U361" s="72">
        <f>VI!O79</f>
        <v>36.202716059520228</v>
      </c>
      <c r="V361" s="72">
        <f>VI!P79</f>
        <v>36.202716059520228</v>
      </c>
      <c r="W361" s="72">
        <f>VI!Q79</f>
        <v>36.202716059520228</v>
      </c>
      <c r="X361" s="72">
        <f>VI!R79</f>
        <v>36.202716059520228</v>
      </c>
      <c r="Y361" s="72">
        <f>VI!S79</f>
        <v>36.202716059520228</v>
      </c>
      <c r="Z361" s="72">
        <f>VI!T79</f>
        <v>36.202716059520228</v>
      </c>
      <c r="AA361" s="72">
        <f>VI!U79</f>
        <v>36.202716059520228</v>
      </c>
      <c r="AB361" s="72">
        <f>VI!V79</f>
        <v>36.202716059520228</v>
      </c>
      <c r="AC361" s="72">
        <f>VI!W79</f>
        <v>36.202716059520228</v>
      </c>
      <c r="AD361" s="72">
        <f>VI!X79</f>
        <v>36.202716059520228</v>
      </c>
      <c r="AE361" s="72">
        <f>VI!Y79</f>
        <v>36.202716059520228</v>
      </c>
      <c r="AF361" s="72">
        <f>VI!Z79</f>
        <v>36.202716059520228</v>
      </c>
      <c r="AG361" s="72">
        <f>VI!AA79</f>
        <v>36.202716059520228</v>
      </c>
      <c r="AH361" s="72">
        <f>VI!AB79</f>
        <v>36.202716059520228</v>
      </c>
      <c r="AI361" s="72">
        <f>VI!AC79</f>
        <v>36.202716059520228</v>
      </c>
      <c r="AJ361" s="72">
        <f>VI!AD79</f>
        <v>36.202716059520228</v>
      </c>
      <c r="AK361" s="72">
        <f>VI!AE79</f>
        <v>36.202716059520228</v>
      </c>
      <c r="AL361" s="72">
        <f>VI!AF79</f>
        <v>36.202716059520228</v>
      </c>
      <c r="AM361" s="72">
        <f>VI!AG79</f>
        <v>36.202716059520228</v>
      </c>
      <c r="AN361" s="72">
        <f>VI!AH79</f>
        <v>36.202716059520228</v>
      </c>
      <c r="AO361" s="72">
        <f>VI!AI79</f>
        <v>36.202716059520228</v>
      </c>
      <c r="AP361" s="72">
        <f>VI!AJ79</f>
        <v>36.202716059520228</v>
      </c>
      <c r="AQ361" s="72">
        <f>VI!AK79</f>
        <v>36.202716059520228</v>
      </c>
    </row>
    <row r="362" spans="1:43" hidden="1" x14ac:dyDescent="0.2">
      <c r="A362" s="68" t="s">
        <v>99</v>
      </c>
      <c r="B362" s="68" t="s">
        <v>100</v>
      </c>
      <c r="C362" s="68" t="s">
        <v>109</v>
      </c>
      <c r="D362" s="68" t="s">
        <v>84</v>
      </c>
      <c r="E362" s="68"/>
      <c r="F362" s="68" t="s">
        <v>104</v>
      </c>
      <c r="G362" s="69" t="str">
        <f>VI!B80</f>
        <v>Mcal/Ton</v>
      </c>
      <c r="H362" s="68" t="s">
        <v>105</v>
      </c>
      <c r="I362" s="70">
        <v>6</v>
      </c>
      <c r="J362" s="72">
        <f>VI!D80</f>
        <v>6.7444818896376502</v>
      </c>
      <c r="K362" s="72">
        <f>VI!E80</f>
        <v>6.7444818896376502</v>
      </c>
      <c r="L362" s="72">
        <f>VI!F80</f>
        <v>6.7444818896376502</v>
      </c>
      <c r="M362" s="72">
        <f>VI!G80</f>
        <v>6.7444818896376502</v>
      </c>
      <c r="N362" s="72">
        <f>VI!H80</f>
        <v>6.7444818896376502</v>
      </c>
      <c r="O362" s="72">
        <f>VI!I80</f>
        <v>6.7444818896376502</v>
      </c>
      <c r="P362" s="72">
        <f>VI!J80</f>
        <v>6.7444818896376502</v>
      </c>
      <c r="Q362" s="72">
        <f>VI!K80</f>
        <v>6.7444818896376502</v>
      </c>
      <c r="R362" s="72">
        <f>VI!L80</f>
        <v>6.7444818896376502</v>
      </c>
      <c r="S362" s="72">
        <f>VI!M80</f>
        <v>6.7444818896376502</v>
      </c>
      <c r="T362" s="72">
        <f>VI!N80</f>
        <v>6.7444818896376502</v>
      </c>
      <c r="U362" s="72">
        <f>VI!O80</f>
        <v>6.7444818896376502</v>
      </c>
      <c r="V362" s="72">
        <f>VI!P80</f>
        <v>6.7444818896376502</v>
      </c>
      <c r="W362" s="72">
        <f>VI!Q80</f>
        <v>6.7444818896376502</v>
      </c>
      <c r="X362" s="72">
        <f>VI!R80</f>
        <v>6.7444818896376502</v>
      </c>
      <c r="Y362" s="72">
        <f>VI!S80</f>
        <v>6.7444818896376502</v>
      </c>
      <c r="Z362" s="72">
        <f>VI!T80</f>
        <v>6.7444818896376502</v>
      </c>
      <c r="AA362" s="72">
        <f>VI!U80</f>
        <v>6.7444818896376502</v>
      </c>
      <c r="AB362" s="72">
        <f>VI!V80</f>
        <v>6.7444818896376502</v>
      </c>
      <c r="AC362" s="72">
        <f>VI!W80</f>
        <v>6.7444818896376502</v>
      </c>
      <c r="AD362" s="72">
        <f>VI!X80</f>
        <v>6.7444818896376502</v>
      </c>
      <c r="AE362" s="72">
        <f>VI!Y80</f>
        <v>6.7444818896376502</v>
      </c>
      <c r="AF362" s="72">
        <f>VI!Z80</f>
        <v>6.7444818896376502</v>
      </c>
      <c r="AG362" s="72">
        <f>VI!AA80</f>
        <v>6.7444818896376502</v>
      </c>
      <c r="AH362" s="72">
        <f>VI!AB80</f>
        <v>6.7444818896376502</v>
      </c>
      <c r="AI362" s="72">
        <f>VI!AC80</f>
        <v>6.7444818896376502</v>
      </c>
      <c r="AJ362" s="72">
        <f>VI!AD80</f>
        <v>6.7444818896376502</v>
      </c>
      <c r="AK362" s="72">
        <f>VI!AE80</f>
        <v>6.7444818896376502</v>
      </c>
      <c r="AL362" s="72">
        <f>VI!AF80</f>
        <v>6.7444818896376502</v>
      </c>
      <c r="AM362" s="72">
        <f>VI!AG80</f>
        <v>6.7444818896376502</v>
      </c>
      <c r="AN362" s="72">
        <f>VI!AH80</f>
        <v>6.7444818896376502</v>
      </c>
      <c r="AO362" s="72">
        <f>VI!AI80</f>
        <v>6.7444818896376502</v>
      </c>
      <c r="AP362" s="72">
        <f>VI!AJ80</f>
        <v>6.7444818896376502</v>
      </c>
      <c r="AQ362" s="72">
        <f>VI!AK80</f>
        <v>6.7444818896376502</v>
      </c>
    </row>
    <row r="363" spans="1:43" hidden="1" x14ac:dyDescent="0.2">
      <c r="A363" s="68" t="s">
        <v>99</v>
      </c>
      <c r="B363" s="68" t="s">
        <v>100</v>
      </c>
      <c r="C363" s="68" t="s">
        <v>109</v>
      </c>
      <c r="D363" s="68" t="s">
        <v>85</v>
      </c>
      <c r="E363" s="68"/>
      <c r="F363" s="68" t="s">
        <v>104</v>
      </c>
      <c r="G363" s="69" t="str">
        <f>VI!B81</f>
        <v>Mcal/Ton</v>
      </c>
      <c r="H363" s="68" t="s">
        <v>105</v>
      </c>
      <c r="I363" s="70">
        <v>6</v>
      </c>
      <c r="J363" s="72">
        <f>VI!D81</f>
        <v>1E-3</v>
      </c>
      <c r="K363" s="72">
        <f>VI!E81</f>
        <v>1E-3</v>
      </c>
      <c r="L363" s="72">
        <f>VI!F81</f>
        <v>1E-3</v>
      </c>
      <c r="M363" s="72">
        <f>VI!G81</f>
        <v>1E-3</v>
      </c>
      <c r="N363" s="72">
        <f>VI!H81</f>
        <v>1E-3</v>
      </c>
      <c r="O363" s="72">
        <f>VI!I81</f>
        <v>1E-3</v>
      </c>
      <c r="P363" s="72">
        <f>VI!J81</f>
        <v>1E-3</v>
      </c>
      <c r="Q363" s="72">
        <f>VI!K81</f>
        <v>1E-3</v>
      </c>
      <c r="R363" s="72">
        <f>VI!L81</f>
        <v>1E-3</v>
      </c>
      <c r="S363" s="72">
        <f>VI!M81</f>
        <v>1E-3</v>
      </c>
      <c r="T363" s="72">
        <f>VI!N81</f>
        <v>1E-3</v>
      </c>
      <c r="U363" s="72">
        <f>VI!O81</f>
        <v>1E-3</v>
      </c>
      <c r="V363" s="72">
        <f>VI!P81</f>
        <v>1E-3</v>
      </c>
      <c r="W363" s="72">
        <f>VI!Q81</f>
        <v>1E-3</v>
      </c>
      <c r="X363" s="72">
        <f>VI!R81</f>
        <v>1E-3</v>
      </c>
      <c r="Y363" s="72">
        <f>VI!S81</f>
        <v>1E-3</v>
      </c>
      <c r="Z363" s="72">
        <f>VI!T81</f>
        <v>1E-3</v>
      </c>
      <c r="AA363" s="72">
        <f>VI!U81</f>
        <v>1E-3</v>
      </c>
      <c r="AB363" s="72">
        <f>VI!V81</f>
        <v>1E-3</v>
      </c>
      <c r="AC363" s="72">
        <f>VI!W81</f>
        <v>1E-3</v>
      </c>
      <c r="AD363" s="72">
        <f>VI!X81</f>
        <v>1E-3</v>
      </c>
      <c r="AE363" s="72">
        <f>VI!Y81</f>
        <v>1E-3</v>
      </c>
      <c r="AF363" s="72">
        <f>VI!Z81</f>
        <v>1E-3</v>
      </c>
      <c r="AG363" s="72">
        <f>VI!AA81</f>
        <v>1E-3</v>
      </c>
      <c r="AH363" s="72">
        <f>VI!AB81</f>
        <v>1E-3</v>
      </c>
      <c r="AI363" s="72">
        <f>VI!AC81</f>
        <v>1E-3</v>
      </c>
      <c r="AJ363" s="72">
        <f>VI!AD81</f>
        <v>1E-3</v>
      </c>
      <c r="AK363" s="72">
        <f>VI!AE81</f>
        <v>1E-3</v>
      </c>
      <c r="AL363" s="72">
        <f>VI!AF81</f>
        <v>1E-3</v>
      </c>
      <c r="AM363" s="72">
        <f>VI!AG81</f>
        <v>1E-3</v>
      </c>
      <c r="AN363" s="72">
        <f>VI!AH81</f>
        <v>1E-3</v>
      </c>
      <c r="AO363" s="72">
        <f>VI!AI81</f>
        <v>1E-3</v>
      </c>
      <c r="AP363" s="72">
        <f>VI!AJ81</f>
        <v>1E-3</v>
      </c>
      <c r="AQ363" s="72">
        <f>VI!AK81</f>
        <v>1E-3</v>
      </c>
    </row>
    <row r="364" spans="1:43" hidden="1" x14ac:dyDescent="0.2">
      <c r="A364" s="68" t="s">
        <v>99</v>
      </c>
      <c r="B364" s="68" t="s">
        <v>100</v>
      </c>
      <c r="C364" s="68" t="s">
        <v>109</v>
      </c>
      <c r="D364" s="68" t="s">
        <v>16</v>
      </c>
      <c r="E364" s="68" t="s">
        <v>7</v>
      </c>
      <c r="F364" s="68" t="s">
        <v>106</v>
      </c>
      <c r="G364" s="69" t="str">
        <f>VI!B86</f>
        <v>%</v>
      </c>
      <c r="H364" s="68" t="s">
        <v>105</v>
      </c>
      <c r="I364" s="70">
        <v>6</v>
      </c>
      <c r="J364" s="72">
        <f>VI!D86*100</f>
        <v>100</v>
      </c>
      <c r="K364" s="72">
        <f>VI!E86*100</f>
        <v>100</v>
      </c>
      <c r="L364" s="72">
        <f>VI!F86*100</f>
        <v>100</v>
      </c>
      <c r="M364" s="72">
        <f>VI!G86*100</f>
        <v>100</v>
      </c>
      <c r="N364" s="72">
        <f>VI!H86*100</f>
        <v>100</v>
      </c>
      <c r="O364" s="72">
        <f>VI!I86*100</f>
        <v>100</v>
      </c>
      <c r="P364" s="72">
        <f>VI!J86*100</f>
        <v>88.636735783468239</v>
      </c>
      <c r="Q364" s="72">
        <f>VI!K86*100</f>
        <v>78.816438260571601</v>
      </c>
      <c r="R364" s="72">
        <f>VI!L86*100</f>
        <v>70.251738775429146</v>
      </c>
      <c r="S364" s="72">
        <f>VI!M86*100</f>
        <v>62.722334060351315</v>
      </c>
      <c r="T364" s="72">
        <f>VI!N86*100</f>
        <v>56.056503207719508</v>
      </c>
      <c r="U364" s="72">
        <f>VI!O86*100</f>
        <v>50.118417881197885</v>
      </c>
      <c r="V364" s="72">
        <f>VI!P86*100</f>
        <v>44.799232498487484</v>
      </c>
      <c r="W364" s="72">
        <f>VI!Q86*100</f>
        <v>40.010702899931736</v>
      </c>
      <c r="X364" s="72">
        <f>VI!R86*100</f>
        <v>35.754208583179995</v>
      </c>
      <c r="Y364" s="72">
        <f>VI!S86*100</f>
        <v>31.88793748465109</v>
      </c>
      <c r="Z364" s="72">
        <f>VI!T86*100</f>
        <v>28.360579752605176</v>
      </c>
      <c r="AA364" s="72">
        <f>VI!U86*100</f>
        <v>25.129443358667707</v>
      </c>
      <c r="AB364" s="72">
        <f>VI!V86*100</f>
        <v>22.158717731950155</v>
      </c>
      <c r="AC364" s="72">
        <f>VI!W86*100</f>
        <v>19.520384743173278</v>
      </c>
      <c r="AD364" s="72">
        <f>VI!X86*100</f>
        <v>17.071749819254752</v>
      </c>
      <c r="AE364" s="72">
        <f>VI!Y86*100</f>
        <v>14.793063805803017</v>
      </c>
      <c r="AF364" s="72">
        <f>VI!Z86*100</f>
        <v>12.667227007572929</v>
      </c>
      <c r="AG364" s="72">
        <f>VI!AA86*100</f>
        <v>10.679359306587614</v>
      </c>
      <c r="AH364" s="72">
        <f>VI!AB86*100</f>
        <v>5.8038519133184012</v>
      </c>
      <c r="AI364" s="72">
        <f>VI!AC86*100</f>
        <v>1.6694838503298934</v>
      </c>
      <c r="AJ364" s="72">
        <f>VI!AD86*100</f>
        <v>0</v>
      </c>
      <c r="AK364" s="72">
        <f>VI!AE86*100</f>
        <v>0</v>
      </c>
      <c r="AL364" s="72">
        <f>VI!AF86*100</f>
        <v>0</v>
      </c>
      <c r="AM364" s="72">
        <f>VI!AG86*100</f>
        <v>0</v>
      </c>
      <c r="AN364" s="72">
        <f>VI!AH86*100</f>
        <v>0</v>
      </c>
      <c r="AO364" s="72">
        <f>VI!AI86*100</f>
        <v>0</v>
      </c>
      <c r="AP364" s="72">
        <f>VI!AJ86*100</f>
        <v>0</v>
      </c>
      <c r="AQ364" s="72">
        <f>VI!AK86*100</f>
        <v>0</v>
      </c>
    </row>
    <row r="365" spans="1:43" hidden="1" x14ac:dyDescent="0.2">
      <c r="A365" s="68" t="s">
        <v>99</v>
      </c>
      <c r="B365" s="68" t="s">
        <v>100</v>
      </c>
      <c r="C365" s="68" t="s">
        <v>109</v>
      </c>
      <c r="D365" s="68" t="s">
        <v>16</v>
      </c>
      <c r="E365" s="68" t="s">
        <v>11</v>
      </c>
      <c r="F365" s="68" t="s">
        <v>106</v>
      </c>
      <c r="G365" s="69" t="str">
        <f>VI!B87</f>
        <v>%</v>
      </c>
      <c r="H365" s="68" t="s">
        <v>105</v>
      </c>
      <c r="I365" s="70">
        <v>6</v>
      </c>
      <c r="J365" s="72">
        <f>VI!D87*100</f>
        <v>0</v>
      </c>
      <c r="K365" s="72">
        <f>VI!E87*100</f>
        <v>0</v>
      </c>
      <c r="L365" s="72">
        <f>VI!F87*100</f>
        <v>0</v>
      </c>
      <c r="M365" s="72">
        <f>VI!G87*100</f>
        <v>0</v>
      </c>
      <c r="N365" s="72">
        <f>VI!H87*100</f>
        <v>0</v>
      </c>
      <c r="O365" s="72">
        <f>VI!I87*100</f>
        <v>0</v>
      </c>
      <c r="P365" s="72">
        <f>VI!J87*100</f>
        <v>0</v>
      </c>
      <c r="Q365" s="72">
        <f>VI!K87*100</f>
        <v>0</v>
      </c>
      <c r="R365" s="72">
        <f>VI!L87*100</f>
        <v>0</v>
      </c>
      <c r="S365" s="72">
        <f>VI!M87*100</f>
        <v>0</v>
      </c>
      <c r="T365" s="72">
        <f>VI!N87*100</f>
        <v>0</v>
      </c>
      <c r="U365" s="72">
        <f>VI!O87*100</f>
        <v>0</v>
      </c>
      <c r="V365" s="72">
        <f>VI!P87*100</f>
        <v>0</v>
      </c>
      <c r="W365" s="72">
        <f>VI!Q87*100</f>
        <v>0</v>
      </c>
      <c r="X365" s="72">
        <f>VI!R87*100</f>
        <v>0</v>
      </c>
      <c r="Y365" s="72">
        <f>VI!S87*100</f>
        <v>0</v>
      </c>
      <c r="Z365" s="72">
        <f>VI!T87*100</f>
        <v>0</v>
      </c>
      <c r="AA365" s="72">
        <f>VI!U87*100</f>
        <v>0</v>
      </c>
      <c r="AB365" s="72">
        <f>VI!V87*100</f>
        <v>0</v>
      </c>
      <c r="AC365" s="72">
        <f>VI!W87*100</f>
        <v>0</v>
      </c>
      <c r="AD365" s="72">
        <f>VI!X87*100</f>
        <v>0</v>
      </c>
      <c r="AE365" s="72">
        <f>VI!Y87*100</f>
        <v>0</v>
      </c>
      <c r="AF365" s="72">
        <f>VI!Z87*100</f>
        <v>0</v>
      </c>
      <c r="AG365" s="72">
        <f>VI!AA87*100</f>
        <v>0</v>
      </c>
      <c r="AH365" s="72">
        <f>VI!AB87*100</f>
        <v>0</v>
      </c>
      <c r="AI365" s="72">
        <f>VI!AC87*100</f>
        <v>0</v>
      </c>
      <c r="AJ365" s="72">
        <f>VI!AD87*100</f>
        <v>0</v>
      </c>
      <c r="AK365" s="72">
        <f>VI!AE87*100</f>
        <v>0</v>
      </c>
      <c r="AL365" s="72">
        <f>VI!AF87*100</f>
        <v>0</v>
      </c>
      <c r="AM365" s="72">
        <f>VI!AG87*100</f>
        <v>0</v>
      </c>
      <c r="AN365" s="72">
        <f>VI!AH87*100</f>
        <v>0</v>
      </c>
      <c r="AO365" s="72">
        <f>VI!AI87*100</f>
        <v>0</v>
      </c>
      <c r="AP365" s="72">
        <f>VI!AJ87*100</f>
        <v>0</v>
      </c>
      <c r="AQ365" s="72">
        <f>VI!AK87*100</f>
        <v>0</v>
      </c>
    </row>
    <row r="366" spans="1:43" hidden="1" x14ac:dyDescent="0.2">
      <c r="A366" s="68" t="s">
        <v>99</v>
      </c>
      <c r="B366" s="68" t="s">
        <v>100</v>
      </c>
      <c r="C366" s="68" t="s">
        <v>109</v>
      </c>
      <c r="D366" s="68" t="s">
        <v>16</v>
      </c>
      <c r="E366" s="68" t="s">
        <v>12</v>
      </c>
      <c r="F366" s="68" t="s">
        <v>106</v>
      </c>
      <c r="G366" s="69" t="str">
        <f>VI!B88</f>
        <v>%</v>
      </c>
      <c r="H366" s="68" t="s">
        <v>105</v>
      </c>
      <c r="I366" s="70">
        <v>6</v>
      </c>
      <c r="J366" s="72">
        <f>VI!D88*100</f>
        <v>0</v>
      </c>
      <c r="K366" s="72">
        <f>VI!E88*100</f>
        <v>0</v>
      </c>
      <c r="L366" s="72">
        <f>VI!F88*100</f>
        <v>0</v>
      </c>
      <c r="M366" s="72">
        <f>VI!G88*100</f>
        <v>0</v>
      </c>
      <c r="N366" s="72">
        <f>VI!H88*100</f>
        <v>0</v>
      </c>
      <c r="O366" s="72">
        <f>VI!I88*100</f>
        <v>0</v>
      </c>
      <c r="P366" s="72">
        <f>VI!J88*100</f>
        <v>11.363264216531755</v>
      </c>
      <c r="Q366" s="72">
        <f>VI!K88*100</f>
        <v>21.183561739428391</v>
      </c>
      <c r="R366" s="72">
        <f>VI!L88*100</f>
        <v>29.74826122457085</v>
      </c>
      <c r="S366" s="72">
        <f>VI!M88*100</f>
        <v>37.277665939648685</v>
      </c>
      <c r="T366" s="72">
        <f>VI!N88*100</f>
        <v>43.943496792280499</v>
      </c>
      <c r="U366" s="72">
        <f>VI!O88*100</f>
        <v>49.8815821188021</v>
      </c>
      <c r="V366" s="72">
        <f>VI!P88*100</f>
        <v>55.200767501512516</v>
      </c>
      <c r="W366" s="72">
        <f>VI!Q88*100</f>
        <v>59.989297100068249</v>
      </c>
      <c r="X366" s="72">
        <f>VI!R88*100</f>
        <v>64.245791416820012</v>
      </c>
      <c r="Y366" s="72">
        <f>VI!S88*100</f>
        <v>68.11206251534891</v>
      </c>
      <c r="Z366" s="72">
        <f>VI!T88*100</f>
        <v>71.639420247394824</v>
      </c>
      <c r="AA366" s="72">
        <f>VI!U88*100</f>
        <v>74.8705566413323</v>
      </c>
      <c r="AB366" s="72">
        <f>VI!V88*100</f>
        <v>77.841282268049838</v>
      </c>
      <c r="AC366" s="72">
        <f>VI!W88*100</f>
        <v>78.352965979688619</v>
      </c>
      <c r="AD366" s="72">
        <f>VI!X88*100</f>
        <v>78.827859259517027</v>
      </c>
      <c r="AE366" s="72">
        <f>VI!Y88*100</f>
        <v>79.269792299047253</v>
      </c>
      <c r="AF366" s="72">
        <f>VI!Z88*100</f>
        <v>79.682081448250102</v>
      </c>
      <c r="AG366" s="72">
        <f>VI!AA88*100</f>
        <v>80.067612587728902</v>
      </c>
      <c r="AH366" s="72">
        <f>VI!AB88*100</f>
        <v>76.208212751389809</v>
      </c>
      <c r="AI366" s="72">
        <f>VI!AC88*100</f>
        <v>72.935490932181537</v>
      </c>
      <c r="AJ366" s="72">
        <f>VI!AD88*100</f>
        <v>66.965672799148024</v>
      </c>
      <c r="AK366" s="72">
        <f>VI!AE88*100</f>
        <v>58.482836399574026</v>
      </c>
      <c r="AL366" s="72">
        <f>VI!AF88*100</f>
        <v>49.999999999997158</v>
      </c>
      <c r="AM366" s="72">
        <f>VI!AG88*100</f>
        <v>41.517163600425988</v>
      </c>
      <c r="AN366" s="72">
        <f>VI!AH88*100</f>
        <v>33.034327200849134</v>
      </c>
      <c r="AO366" s="72">
        <f>VI!AI88*100</f>
        <v>24.551490801275122</v>
      </c>
      <c r="AP366" s="72">
        <f>VI!AJ88*100</f>
        <v>16.06865440170111</v>
      </c>
      <c r="AQ366" s="72">
        <f>VI!AK88*100</f>
        <v>7.5858180021242561</v>
      </c>
    </row>
    <row r="367" spans="1:43" hidden="1" x14ac:dyDescent="0.2">
      <c r="A367" s="68" t="s">
        <v>99</v>
      </c>
      <c r="B367" s="68" t="s">
        <v>100</v>
      </c>
      <c r="C367" s="68" t="s">
        <v>109</v>
      </c>
      <c r="D367" s="68" t="s">
        <v>16</v>
      </c>
      <c r="E367" s="68" t="s">
        <v>13</v>
      </c>
      <c r="F367" s="68" t="s">
        <v>106</v>
      </c>
      <c r="G367" s="69" t="str">
        <f>VI!B89</f>
        <v>%</v>
      </c>
      <c r="H367" s="68" t="s">
        <v>105</v>
      </c>
      <c r="I367" s="70">
        <v>6</v>
      </c>
      <c r="J367" s="72">
        <f>VI!D89*100</f>
        <v>0</v>
      </c>
      <c r="K367" s="72">
        <f>VI!E89*100</f>
        <v>0</v>
      </c>
      <c r="L367" s="72">
        <f>VI!F89*100</f>
        <v>0</v>
      </c>
      <c r="M367" s="72">
        <f>VI!G89*100</f>
        <v>0</v>
      </c>
      <c r="N367" s="72">
        <f>VI!H89*100</f>
        <v>0</v>
      </c>
      <c r="O367" s="72">
        <f>VI!I89*100</f>
        <v>0</v>
      </c>
      <c r="P367" s="72">
        <f>VI!J89*100</f>
        <v>0</v>
      </c>
      <c r="Q367" s="72">
        <f>VI!K89*100</f>
        <v>0</v>
      </c>
      <c r="R367" s="72">
        <f>VI!L89*100</f>
        <v>0</v>
      </c>
      <c r="S367" s="72">
        <f>VI!M89*100</f>
        <v>0</v>
      </c>
      <c r="T367" s="72">
        <f>VI!N89*100</f>
        <v>0</v>
      </c>
      <c r="U367" s="72">
        <f>VI!O89*100</f>
        <v>0</v>
      </c>
      <c r="V367" s="72">
        <f>VI!P89*100</f>
        <v>0</v>
      </c>
      <c r="W367" s="72">
        <f>VI!Q89*100</f>
        <v>0</v>
      </c>
      <c r="X367" s="72">
        <f>VI!R89*100</f>
        <v>0</v>
      </c>
      <c r="Y367" s="72">
        <f>VI!S89*100</f>
        <v>0</v>
      </c>
      <c r="Z367" s="72">
        <f>VI!T89*100</f>
        <v>0</v>
      </c>
      <c r="AA367" s="72">
        <f>VI!U89*100</f>
        <v>0</v>
      </c>
      <c r="AB367" s="72">
        <f>VI!V89*100</f>
        <v>0</v>
      </c>
      <c r="AC367" s="72">
        <f>VI!W89*100</f>
        <v>0</v>
      </c>
      <c r="AD367" s="72">
        <f>VI!X89*100</f>
        <v>0</v>
      </c>
      <c r="AE367" s="72">
        <f>VI!Y89*100</f>
        <v>0</v>
      </c>
      <c r="AF367" s="72">
        <f>VI!Z89*100</f>
        <v>0</v>
      </c>
      <c r="AG367" s="72">
        <f>VI!AA89*100</f>
        <v>0</v>
      </c>
      <c r="AH367" s="72">
        <f>VI!AB89*100</f>
        <v>0</v>
      </c>
      <c r="AI367" s="72">
        <f>VI!AC89*100</f>
        <v>0</v>
      </c>
      <c r="AJ367" s="72">
        <f>VI!AD89*100</f>
        <v>0</v>
      </c>
      <c r="AK367" s="72">
        <f>VI!AE89*100</f>
        <v>0</v>
      </c>
      <c r="AL367" s="72">
        <f>VI!AF89*100</f>
        <v>0</v>
      </c>
      <c r="AM367" s="72">
        <f>VI!AG89*100</f>
        <v>0</v>
      </c>
      <c r="AN367" s="72">
        <f>VI!AH89*100</f>
        <v>0</v>
      </c>
      <c r="AO367" s="72">
        <f>VI!AI89*100</f>
        <v>0</v>
      </c>
      <c r="AP367" s="72">
        <f>VI!AJ89*100</f>
        <v>0</v>
      </c>
      <c r="AQ367" s="72">
        <f>VI!AK89*100</f>
        <v>0</v>
      </c>
    </row>
    <row r="368" spans="1:43" hidden="1" x14ac:dyDescent="0.2">
      <c r="A368" s="68" t="s">
        <v>99</v>
      </c>
      <c r="B368" s="68" t="s">
        <v>100</v>
      </c>
      <c r="C368" s="68" t="s">
        <v>109</v>
      </c>
      <c r="D368" s="68" t="s">
        <v>16</v>
      </c>
      <c r="E368" s="68" t="s">
        <v>55</v>
      </c>
      <c r="F368" s="68" t="s">
        <v>106</v>
      </c>
      <c r="G368" s="69" t="str">
        <f>VI!B90</f>
        <v>%</v>
      </c>
      <c r="H368" s="68" t="s">
        <v>105</v>
      </c>
      <c r="I368" s="70">
        <v>6</v>
      </c>
      <c r="J368" s="72">
        <f>VI!D90*100</f>
        <v>0</v>
      </c>
      <c r="K368" s="72">
        <f>VI!E90*100</f>
        <v>0</v>
      </c>
      <c r="L368" s="72">
        <f>VI!F90*100</f>
        <v>0</v>
      </c>
      <c r="M368" s="72">
        <f>VI!G90*100</f>
        <v>0</v>
      </c>
      <c r="N368" s="72">
        <f>VI!H90*100</f>
        <v>0</v>
      </c>
      <c r="O368" s="72">
        <f>VI!I90*100</f>
        <v>0</v>
      </c>
      <c r="P368" s="72">
        <f>VI!J90*100</f>
        <v>0</v>
      </c>
      <c r="Q368" s="72">
        <f>VI!K90*100</f>
        <v>0</v>
      </c>
      <c r="R368" s="72">
        <f>VI!L90*100</f>
        <v>0</v>
      </c>
      <c r="S368" s="72">
        <f>VI!M90*100</f>
        <v>0</v>
      </c>
      <c r="T368" s="72">
        <f>VI!N90*100</f>
        <v>0</v>
      </c>
      <c r="U368" s="72">
        <f>VI!O90*100</f>
        <v>0</v>
      </c>
      <c r="V368" s="72">
        <f>VI!P90*100</f>
        <v>0</v>
      </c>
      <c r="W368" s="72">
        <f>VI!Q90*100</f>
        <v>0</v>
      </c>
      <c r="X368" s="72">
        <f>VI!R90*100</f>
        <v>0</v>
      </c>
      <c r="Y368" s="72">
        <f>VI!S90*100</f>
        <v>0</v>
      </c>
      <c r="Z368" s="72">
        <f>VI!T90*100</f>
        <v>0</v>
      </c>
      <c r="AA368" s="72">
        <f>VI!U90*100</f>
        <v>0</v>
      </c>
      <c r="AB368" s="72">
        <f>VI!V90*100</f>
        <v>0</v>
      </c>
      <c r="AC368" s="72">
        <f>VI!W90*100</f>
        <v>0</v>
      </c>
      <c r="AD368" s="72">
        <f>VI!X90*100</f>
        <v>0</v>
      </c>
      <c r="AE368" s="72">
        <f>VI!Y90*100</f>
        <v>0</v>
      </c>
      <c r="AF368" s="72">
        <f>VI!Z90*100</f>
        <v>0</v>
      </c>
      <c r="AG368" s="72">
        <f>VI!AA90*100</f>
        <v>0</v>
      </c>
      <c r="AH368" s="72">
        <f>VI!AB90*100</f>
        <v>0</v>
      </c>
      <c r="AI368" s="72">
        <f>VI!AC90*100</f>
        <v>0</v>
      </c>
      <c r="AJ368" s="72">
        <f>VI!AD90*100</f>
        <v>0</v>
      </c>
      <c r="AK368" s="72">
        <f>VI!AE90*100</f>
        <v>0</v>
      </c>
      <c r="AL368" s="72">
        <f>VI!AF90*100</f>
        <v>0</v>
      </c>
      <c r="AM368" s="72">
        <f>VI!AG90*100</f>
        <v>0</v>
      </c>
      <c r="AN368" s="72">
        <f>VI!AH90*100</f>
        <v>0</v>
      </c>
      <c r="AO368" s="72">
        <f>VI!AI90*100</f>
        <v>0</v>
      </c>
      <c r="AP368" s="72">
        <f>VI!AJ90*100</f>
        <v>0</v>
      </c>
      <c r="AQ368" s="72">
        <f>VI!AK90*100</f>
        <v>0</v>
      </c>
    </row>
    <row r="369" spans="1:43" hidden="1" x14ac:dyDescent="0.2">
      <c r="A369" s="68" t="s">
        <v>99</v>
      </c>
      <c r="B369" s="68" t="s">
        <v>100</v>
      </c>
      <c r="C369" s="68" t="s">
        <v>109</v>
      </c>
      <c r="D369" s="68" t="s">
        <v>16</v>
      </c>
      <c r="E369" s="68" t="s">
        <v>80</v>
      </c>
      <c r="F369" s="68" t="s">
        <v>106</v>
      </c>
      <c r="G369" s="69" t="str">
        <f>VI!B91</f>
        <v>%</v>
      </c>
      <c r="H369" s="68" t="s">
        <v>105</v>
      </c>
      <c r="I369" s="70">
        <v>6</v>
      </c>
      <c r="J369" s="72">
        <f>VI!D91*100</f>
        <v>0</v>
      </c>
      <c r="K369" s="72">
        <f>VI!E91*100</f>
        <v>0</v>
      </c>
      <c r="L369" s="72">
        <f>VI!F91*100</f>
        <v>0</v>
      </c>
      <c r="M369" s="72">
        <f>VI!G91*100</f>
        <v>0</v>
      </c>
      <c r="N369" s="72">
        <f>VI!H91*100</f>
        <v>0</v>
      </c>
      <c r="O369" s="72">
        <f>VI!I91*100</f>
        <v>0</v>
      </c>
      <c r="P369" s="72">
        <f>VI!J91*100</f>
        <v>0</v>
      </c>
      <c r="Q369" s="72">
        <f>VI!K91*100</f>
        <v>0</v>
      </c>
      <c r="R369" s="72">
        <f>VI!L91*100</f>
        <v>0</v>
      </c>
      <c r="S369" s="72">
        <f>VI!M91*100</f>
        <v>0</v>
      </c>
      <c r="T369" s="72">
        <f>VI!N91*100</f>
        <v>0</v>
      </c>
      <c r="U369" s="72">
        <f>VI!O91*100</f>
        <v>0</v>
      </c>
      <c r="V369" s="72">
        <f>VI!P91*100</f>
        <v>0</v>
      </c>
      <c r="W369" s="72">
        <f>VI!Q91*100</f>
        <v>0</v>
      </c>
      <c r="X369" s="72">
        <f>VI!R91*100</f>
        <v>0</v>
      </c>
      <c r="Y369" s="72">
        <f>VI!S91*100</f>
        <v>0</v>
      </c>
      <c r="Z369" s="72">
        <f>VI!T91*100</f>
        <v>0</v>
      </c>
      <c r="AA369" s="72">
        <f>VI!U91*100</f>
        <v>0</v>
      </c>
      <c r="AB369" s="72">
        <f>VI!V91*100</f>
        <v>0</v>
      </c>
      <c r="AC369" s="72">
        <f>VI!W91*100</f>
        <v>2.1266492771381103</v>
      </c>
      <c r="AD369" s="72">
        <f>VI!X91*100</f>
        <v>4.1003909212282306</v>
      </c>
      <c r="AE369" s="72">
        <f>VI!Y91*100</f>
        <v>5.9371438951497257</v>
      </c>
      <c r="AF369" s="72">
        <f>VI!Z91*100</f>
        <v>7.6506915441769756</v>
      </c>
      <c r="AG369" s="72">
        <f>VI!AA91*100</f>
        <v>9.2530281056834891</v>
      </c>
      <c r="AH369" s="72">
        <f>VI!AB91*100</f>
        <v>17.987935335291795</v>
      </c>
      <c r="AI369" s="72">
        <f>VI!AC91*100</f>
        <v>25.395025217488566</v>
      </c>
      <c r="AJ369" s="72">
        <f>VI!AD91*100</f>
        <v>33.034327200851976</v>
      </c>
      <c r="AK369" s="72">
        <f>VI!AE91*100</f>
        <v>41.517163600425988</v>
      </c>
      <c r="AL369" s="72">
        <f>VI!AF91*100</f>
        <v>50.000000000002842</v>
      </c>
      <c r="AM369" s="72">
        <f>VI!AG91*100</f>
        <v>58.482836399574026</v>
      </c>
      <c r="AN369" s="72">
        <f>VI!AH91*100</f>
        <v>66.965672799150866</v>
      </c>
      <c r="AO369" s="72">
        <f>VI!AI91*100</f>
        <v>75.448509198724878</v>
      </c>
      <c r="AP369" s="72">
        <f>VI!AJ91*100</f>
        <v>83.93134559829889</v>
      </c>
      <c r="AQ369" s="72">
        <f>VI!AK91*100</f>
        <v>92.414181997875744</v>
      </c>
    </row>
    <row r="370" spans="1:43" hidden="1" x14ac:dyDescent="0.2">
      <c r="A370" s="68" t="s">
        <v>99</v>
      </c>
      <c r="B370" s="68" t="s">
        <v>100</v>
      </c>
      <c r="C370" s="68" t="s">
        <v>109</v>
      </c>
      <c r="D370" s="68" t="s">
        <v>84</v>
      </c>
      <c r="E370" s="68" t="s">
        <v>7</v>
      </c>
      <c r="F370" s="68" t="s">
        <v>106</v>
      </c>
      <c r="G370" s="69" t="str">
        <f>VI!B94</f>
        <v>%</v>
      </c>
      <c r="H370" s="68" t="s">
        <v>105</v>
      </c>
      <c r="I370" s="70">
        <v>6</v>
      </c>
      <c r="J370" s="72">
        <f>VI!D94*100</f>
        <v>93.650166905466108</v>
      </c>
      <c r="K370" s="72">
        <f>VI!E94*100</f>
        <v>93.650166905466108</v>
      </c>
      <c r="L370" s="72">
        <f>VI!F94*100</f>
        <v>93.650166905466108</v>
      </c>
      <c r="M370" s="72">
        <f>VI!G94*100</f>
        <v>93.650166905466108</v>
      </c>
      <c r="N370" s="72">
        <f>VI!H94*100</f>
        <v>93.650166905466108</v>
      </c>
      <c r="O370" s="72">
        <f>VI!I94*100</f>
        <v>93.650166905466108</v>
      </c>
      <c r="P370" s="72">
        <f>VI!J94*100</f>
        <v>93.650155463208435</v>
      </c>
      <c r="Q370" s="72">
        <f>VI!K94*100</f>
        <v>93.650091172872578</v>
      </c>
      <c r="R370" s="72">
        <f>VI!L94*100</f>
        <v>93.64966565757264</v>
      </c>
      <c r="S370" s="72">
        <f>VI!M94*100</f>
        <v>93.646849401100312</v>
      </c>
      <c r="T370" s="72">
        <f>VI!N94*100</f>
        <v>93.628213728834069</v>
      </c>
      <c r="U370" s="72">
        <f>VI!O94*100</f>
        <v>93.505056575097385</v>
      </c>
      <c r="V370" s="72">
        <f>VI!P94*100</f>
        <v>92.698002951593679</v>
      </c>
      <c r="W370" s="72">
        <f>VI!Q94*100</f>
        <v>85.473813725690917</v>
      </c>
      <c r="X370" s="72">
        <f>VI!R94*100</f>
        <v>85.017571988675627</v>
      </c>
      <c r="Y370" s="72">
        <f>VI!S94*100</f>
        <v>84.53548863674402</v>
      </c>
      <c r="Z370" s="72">
        <f>VI!T94*100</f>
        <v>84.026144158599294</v>
      </c>
      <c r="AA370" s="72">
        <f>VI!U94*100</f>
        <v>83.488054467725306</v>
      </c>
      <c r="AB370" s="72">
        <f>VI!V94*100</f>
        <v>82.919670469863007</v>
      </c>
      <c r="AC370" s="72">
        <f>VI!W94*100</f>
        <v>82.319378116911196</v>
      </c>
      <c r="AD370" s="72">
        <f>VI!X94*100</f>
        <v>81.685499039251951</v>
      </c>
      <c r="AE370" s="72">
        <f>VI!Y94*100</f>
        <v>81.01629185874873</v>
      </c>
      <c r="AF370" s="72">
        <f>VI!Z94*100</f>
        <v>80.309954295095324</v>
      </c>
      <c r="AG370" s="72">
        <f>VI!AA94*100</f>
        <v>79.564626188534476</v>
      </c>
      <c r="AH370" s="72">
        <f>VI!AB94*100</f>
        <v>78.778393571861429</v>
      </c>
      <c r="AI370" s="72">
        <f>VI!AC94*100</f>
        <v>77.949293933623423</v>
      </c>
      <c r="AJ370" s="72">
        <f>VI!AD94*100</f>
        <v>77.075322821962672</v>
      </c>
      <c r="AK370" s="72">
        <f>VI!AE94*100</f>
        <v>76.154441943937854</v>
      </c>
      <c r="AL370" s="72">
        <f>VI!AF94*100</f>
        <v>75.184588917594624</v>
      </c>
      <c r="AM370" s="72">
        <f>VI!AG94*100</f>
        <v>74.163688832592086</v>
      </c>
      <c r="AN370" s="72">
        <f>VI!AH94*100</f>
        <v>73.089667768774262</v>
      </c>
      <c r="AO370" s="72">
        <f>VI!AI94*100</f>
        <v>71.960468409531032</v>
      </c>
      <c r="AP370" s="72">
        <f>VI!AJ94*100</f>
        <v>70.774067866881708</v>
      </c>
      <c r="AQ370" s="72">
        <f>VI!AK94*100</f>
        <v>69.528497806663296</v>
      </c>
    </row>
    <row r="371" spans="1:43" hidden="1" x14ac:dyDescent="0.2">
      <c r="A371" s="68" t="s">
        <v>99</v>
      </c>
      <c r="B371" s="68" t="s">
        <v>100</v>
      </c>
      <c r="C371" s="68" t="s">
        <v>109</v>
      </c>
      <c r="D371" s="68" t="s">
        <v>84</v>
      </c>
      <c r="E371" s="68" t="s">
        <v>9</v>
      </c>
      <c r="F371" s="68" t="s">
        <v>106</v>
      </c>
      <c r="G371" s="69" t="str">
        <f>VI!B95</f>
        <v>%</v>
      </c>
      <c r="H371" s="68" t="s">
        <v>105</v>
      </c>
      <c r="I371" s="70">
        <v>6</v>
      </c>
      <c r="J371" s="72">
        <f>VI!D95*100</f>
        <v>0</v>
      </c>
      <c r="K371" s="72">
        <f>VI!E95*100</f>
        <v>0</v>
      </c>
      <c r="L371" s="72">
        <f>VI!F95*100</f>
        <v>0</v>
      </c>
      <c r="M371" s="72">
        <f>VI!G95*100</f>
        <v>0</v>
      </c>
      <c r="N371" s="72">
        <f>VI!H95*100</f>
        <v>0</v>
      </c>
      <c r="O371" s="72">
        <f>VI!I95*100</f>
        <v>0</v>
      </c>
      <c r="P371" s="72">
        <f>VI!J95*100</f>
        <v>0</v>
      </c>
      <c r="Q371" s="72">
        <f>VI!K95*100</f>
        <v>0</v>
      </c>
      <c r="R371" s="72">
        <f>VI!L95*100</f>
        <v>0</v>
      </c>
      <c r="S371" s="72">
        <f>VI!M95*100</f>
        <v>0</v>
      </c>
      <c r="T371" s="72">
        <f>VI!N95*100</f>
        <v>0</v>
      </c>
      <c r="U371" s="72">
        <f>VI!O95*100</f>
        <v>0</v>
      </c>
      <c r="V371" s="72">
        <f>VI!P95*100</f>
        <v>0</v>
      </c>
      <c r="W371" s="72">
        <f>VI!Q95*100</f>
        <v>0</v>
      </c>
      <c r="X371" s="72">
        <f>VI!R95*100</f>
        <v>0</v>
      </c>
      <c r="Y371" s="72">
        <f>VI!S95*100</f>
        <v>0</v>
      </c>
      <c r="Z371" s="72">
        <f>VI!T95*100</f>
        <v>0</v>
      </c>
      <c r="AA371" s="72">
        <f>VI!U95*100</f>
        <v>0</v>
      </c>
      <c r="AB371" s="72">
        <f>VI!V95*100</f>
        <v>0</v>
      </c>
      <c r="AC371" s="72">
        <f>VI!W95*100</f>
        <v>0</v>
      </c>
      <c r="AD371" s="72">
        <f>VI!X95*100</f>
        <v>0</v>
      </c>
      <c r="AE371" s="72">
        <f>VI!Y95*100</f>
        <v>0</v>
      </c>
      <c r="AF371" s="72">
        <f>VI!Z95*100</f>
        <v>0</v>
      </c>
      <c r="AG371" s="72">
        <f>VI!AA95*100</f>
        <v>0</v>
      </c>
      <c r="AH371" s="72">
        <f>VI!AB95*100</f>
        <v>0</v>
      </c>
      <c r="AI371" s="72">
        <f>VI!AC95*100</f>
        <v>0</v>
      </c>
      <c r="AJ371" s="72">
        <f>VI!AD95*100</f>
        <v>0</v>
      </c>
      <c r="AK371" s="72">
        <f>VI!AE95*100</f>
        <v>0</v>
      </c>
      <c r="AL371" s="72">
        <f>VI!AF95*100</f>
        <v>0</v>
      </c>
      <c r="AM371" s="72">
        <f>VI!AG95*100</f>
        <v>0</v>
      </c>
      <c r="AN371" s="72">
        <f>VI!AH95*100</f>
        <v>0</v>
      </c>
      <c r="AO371" s="72">
        <f>VI!AI95*100</f>
        <v>0</v>
      </c>
      <c r="AP371" s="72">
        <f>VI!AJ95*100</f>
        <v>0</v>
      </c>
      <c r="AQ371" s="72">
        <f>VI!AK95*100</f>
        <v>0</v>
      </c>
    </row>
    <row r="372" spans="1:43" hidden="1" x14ac:dyDescent="0.2">
      <c r="A372" s="68" t="s">
        <v>99</v>
      </c>
      <c r="B372" s="68" t="s">
        <v>100</v>
      </c>
      <c r="C372" s="68" t="s">
        <v>109</v>
      </c>
      <c r="D372" s="68" t="s">
        <v>84</v>
      </c>
      <c r="E372" s="68" t="s">
        <v>10</v>
      </c>
      <c r="F372" s="68" t="s">
        <v>106</v>
      </c>
      <c r="G372" s="69" t="str">
        <f>VI!B96</f>
        <v>%</v>
      </c>
      <c r="H372" s="68" t="s">
        <v>105</v>
      </c>
      <c r="I372" s="70">
        <v>6</v>
      </c>
      <c r="J372" s="72">
        <f>VI!D96*100</f>
        <v>0</v>
      </c>
      <c r="K372" s="72">
        <f>VI!E96*100</f>
        <v>0</v>
      </c>
      <c r="L372" s="72">
        <f>VI!F96*100</f>
        <v>0</v>
      </c>
      <c r="M372" s="72">
        <f>VI!G96*100</f>
        <v>0</v>
      </c>
      <c r="N372" s="72">
        <f>VI!H96*100</f>
        <v>0</v>
      </c>
      <c r="O372" s="72">
        <f>VI!I96*100</f>
        <v>0</v>
      </c>
      <c r="P372" s="72">
        <f>VI!J96*100</f>
        <v>0</v>
      </c>
      <c r="Q372" s="72">
        <f>VI!K96*100</f>
        <v>0</v>
      </c>
      <c r="R372" s="72">
        <f>VI!L96*100</f>
        <v>0</v>
      </c>
      <c r="S372" s="72">
        <f>VI!M96*100</f>
        <v>0</v>
      </c>
      <c r="T372" s="72">
        <f>VI!N96*100</f>
        <v>0</v>
      </c>
      <c r="U372" s="72">
        <f>VI!O96*100</f>
        <v>0</v>
      </c>
      <c r="V372" s="72">
        <f>VI!P96*100</f>
        <v>0</v>
      </c>
      <c r="W372" s="72">
        <f>VI!Q96*100</f>
        <v>0</v>
      </c>
      <c r="X372" s="72">
        <f>VI!R96*100</f>
        <v>0</v>
      </c>
      <c r="Y372" s="72">
        <f>VI!S96*100</f>
        <v>0</v>
      </c>
      <c r="Z372" s="72">
        <f>VI!T96*100</f>
        <v>0</v>
      </c>
      <c r="AA372" s="72">
        <f>VI!U96*100</f>
        <v>0</v>
      </c>
      <c r="AB372" s="72">
        <f>VI!V96*100</f>
        <v>0</v>
      </c>
      <c r="AC372" s="72">
        <f>VI!W96*100</f>
        <v>0</v>
      </c>
      <c r="AD372" s="72">
        <f>VI!X96*100</f>
        <v>0</v>
      </c>
      <c r="AE372" s="72">
        <f>VI!Y96*100</f>
        <v>0</v>
      </c>
      <c r="AF372" s="72">
        <f>VI!Z96*100</f>
        <v>0</v>
      </c>
      <c r="AG372" s="72">
        <f>VI!AA96*100</f>
        <v>0</v>
      </c>
      <c r="AH372" s="72">
        <f>VI!AB96*100</f>
        <v>0</v>
      </c>
      <c r="AI372" s="72">
        <f>VI!AC96*100</f>
        <v>0</v>
      </c>
      <c r="AJ372" s="72">
        <f>VI!AD96*100</f>
        <v>0</v>
      </c>
      <c r="AK372" s="72">
        <f>VI!AE96*100</f>
        <v>0</v>
      </c>
      <c r="AL372" s="72">
        <f>VI!AF96*100</f>
        <v>0</v>
      </c>
      <c r="AM372" s="72">
        <f>VI!AG96*100</f>
        <v>0</v>
      </c>
      <c r="AN372" s="72">
        <f>VI!AH96*100</f>
        <v>0</v>
      </c>
      <c r="AO372" s="72">
        <f>VI!AI96*100</f>
        <v>0</v>
      </c>
      <c r="AP372" s="72">
        <f>VI!AJ96*100</f>
        <v>0</v>
      </c>
      <c r="AQ372" s="72">
        <f>VI!AK96*100</f>
        <v>0</v>
      </c>
    </row>
    <row r="373" spans="1:43" hidden="1" x14ac:dyDescent="0.2">
      <c r="A373" s="68" t="s">
        <v>99</v>
      </c>
      <c r="B373" s="68" t="s">
        <v>100</v>
      </c>
      <c r="C373" s="68" t="s">
        <v>109</v>
      </c>
      <c r="D373" s="68" t="s">
        <v>84</v>
      </c>
      <c r="E373" s="68" t="s">
        <v>11</v>
      </c>
      <c r="F373" s="68" t="s">
        <v>106</v>
      </c>
      <c r="G373" s="69" t="str">
        <f>VI!B97</f>
        <v>%</v>
      </c>
      <c r="H373" s="68" t="s">
        <v>105</v>
      </c>
      <c r="I373" s="70">
        <v>6</v>
      </c>
      <c r="J373" s="72">
        <f>VI!D97*100</f>
        <v>6.3498330945338983</v>
      </c>
      <c r="K373" s="72">
        <f>VI!E97*100</f>
        <v>6.3498330945338983</v>
      </c>
      <c r="L373" s="72">
        <f>VI!F97*100</f>
        <v>6.3498330945338983</v>
      </c>
      <c r="M373" s="72">
        <f>VI!G97*100</f>
        <v>6.3498330945338983</v>
      </c>
      <c r="N373" s="72">
        <f>VI!H97*100</f>
        <v>6.3498330945338983</v>
      </c>
      <c r="O373" s="72">
        <f>VI!I97*100</f>
        <v>6.3498330945338965</v>
      </c>
      <c r="P373" s="72">
        <f>VI!J97*100</f>
        <v>6.3498323187058476</v>
      </c>
      <c r="Q373" s="72">
        <f>VI!K97*100</f>
        <v>6.3498279595795823</v>
      </c>
      <c r="R373" s="72">
        <f>VI!L97*100</f>
        <v>6.3497991080438814</v>
      </c>
      <c r="S373" s="72">
        <f>VI!M97*100</f>
        <v>6.3496081552763481</v>
      </c>
      <c r="T373" s="72">
        <f>VI!N97*100</f>
        <v>6.3483445866954771</v>
      </c>
      <c r="U373" s="72">
        <f>VI!O97*100</f>
        <v>6.3399940690566208</v>
      </c>
      <c r="V373" s="72">
        <f>VI!P97*100</f>
        <v>6.2852728018456361</v>
      </c>
      <c r="W373" s="72">
        <f>VI!Q97*100</f>
        <v>5.7954456360903643</v>
      </c>
      <c r="X373" s="72">
        <f>VI!R97*100</f>
        <v>5.764510732538815</v>
      </c>
      <c r="Y373" s="72">
        <f>VI!S97*100</f>
        <v>5.7318236704270156</v>
      </c>
      <c r="Z373" s="72">
        <f>VI!T97*100</f>
        <v>5.6972882015569377</v>
      </c>
      <c r="AA373" s="72">
        <f>VI!U97*100</f>
        <v>5.6608036992881026</v>
      </c>
      <c r="AB373" s="72">
        <f>VI!V97*100</f>
        <v>5.6222651292108843</v>
      </c>
      <c r="AC373" s="72">
        <f>VI!W97*100</f>
        <v>5.5815630528011679</v>
      </c>
      <c r="AD373" s="72">
        <f>VI!X97*100</f>
        <v>5.5385836702943934</v>
      </c>
      <c r="AE373" s="72">
        <f>VI!Y97*100</f>
        <v>5.4932089097117602</v>
      </c>
      <c r="AF373" s="72">
        <f>VI!Z97*100</f>
        <v>5.4453165696786003</v>
      </c>
      <c r="AG373" s="72">
        <f>VI!AA97*100</f>
        <v>5.3947805243760456</v>
      </c>
      <c r="AH373" s="72">
        <f>VI!AB97*100</f>
        <v>5.3414709996381751</v>
      </c>
      <c r="AI373" s="72">
        <f>VI!AC97*100</f>
        <v>5.2852549298167082</v>
      </c>
      <c r="AJ373" s="72">
        <f>VI!AD97*100</f>
        <v>5.2259964055463568</v>
      </c>
      <c r="AK373" s="72">
        <f>VI!AE97*100</f>
        <v>5.1635572229092572</v>
      </c>
      <c r="AL373" s="72">
        <f>VI!AF97*100</f>
        <v>5.0977975446619705</v>
      </c>
      <c r="AM373" s="72">
        <f>VI!AG97*100</f>
        <v>5.0285766840893968</v>
      </c>
      <c r="AN373" s="72">
        <f>VI!AH97*100</f>
        <v>4.9557540216146858</v>
      </c>
      <c r="AO373" s="72">
        <f>VI!AI97*100</f>
        <v>4.8791900634437742</v>
      </c>
      <c r="AP373" s="72">
        <f>VI!AJ97*100</f>
        <v>4.7987476501729871</v>
      </c>
      <c r="AQ373" s="72">
        <f>VI!AK97*100</f>
        <v>4.7142933213524181</v>
      </c>
    </row>
    <row r="374" spans="1:43" hidden="1" x14ac:dyDescent="0.2">
      <c r="A374" s="68" t="s">
        <v>99</v>
      </c>
      <c r="B374" s="68" t="s">
        <v>100</v>
      </c>
      <c r="C374" s="68" t="s">
        <v>109</v>
      </c>
      <c r="D374" s="68" t="s">
        <v>84</v>
      </c>
      <c r="E374" s="68" t="s">
        <v>12</v>
      </c>
      <c r="F374" s="68" t="s">
        <v>106</v>
      </c>
      <c r="G374" s="69" t="str">
        <f>VI!B98</f>
        <v>%</v>
      </c>
      <c r="H374" s="68" t="s">
        <v>105</v>
      </c>
      <c r="I374" s="70">
        <v>6</v>
      </c>
      <c r="J374" s="72">
        <f>VI!D98*100</f>
        <v>0</v>
      </c>
      <c r="K374" s="72">
        <f>VI!E98*100</f>
        <v>0</v>
      </c>
      <c r="L374" s="72">
        <f>VI!F98*100</f>
        <v>0</v>
      </c>
      <c r="M374" s="72">
        <f>VI!G98*100</f>
        <v>0</v>
      </c>
      <c r="N374" s="72">
        <f>VI!H98*100</f>
        <v>0</v>
      </c>
      <c r="O374" s="72">
        <f>VI!I98*100</f>
        <v>0</v>
      </c>
      <c r="P374" s="72">
        <f>VI!J98*100</f>
        <v>0</v>
      </c>
      <c r="Q374" s="72">
        <f>VI!K98*100</f>
        <v>0</v>
      </c>
      <c r="R374" s="72">
        <f>VI!L98*100</f>
        <v>0</v>
      </c>
      <c r="S374" s="72">
        <f>VI!M98*100</f>
        <v>0</v>
      </c>
      <c r="T374" s="72">
        <f>VI!N98*100</f>
        <v>0</v>
      </c>
      <c r="U374" s="72">
        <f>VI!O98*100</f>
        <v>0</v>
      </c>
      <c r="V374" s="72">
        <f>VI!P98*100</f>
        <v>0</v>
      </c>
      <c r="W374" s="72">
        <f>VI!Q98*100</f>
        <v>0</v>
      </c>
      <c r="X374" s="72">
        <f>VI!R98*100</f>
        <v>0</v>
      </c>
      <c r="Y374" s="72">
        <f>VI!S98*100</f>
        <v>0</v>
      </c>
      <c r="Z374" s="72">
        <f>VI!T98*100</f>
        <v>0</v>
      </c>
      <c r="AA374" s="72">
        <f>VI!U98*100</f>
        <v>0</v>
      </c>
      <c r="AB374" s="72">
        <f>VI!V98*100</f>
        <v>0</v>
      </c>
      <c r="AC374" s="72">
        <f>VI!W98*100</f>
        <v>0</v>
      </c>
      <c r="AD374" s="72">
        <f>VI!X98*100</f>
        <v>0</v>
      </c>
      <c r="AE374" s="72">
        <f>VI!Y98*100</f>
        <v>0</v>
      </c>
      <c r="AF374" s="72">
        <f>VI!Z98*100</f>
        <v>0</v>
      </c>
      <c r="AG374" s="72">
        <f>VI!AA98*100</f>
        <v>0</v>
      </c>
      <c r="AH374" s="72">
        <f>VI!AB98*100</f>
        <v>0</v>
      </c>
      <c r="AI374" s="72">
        <f>VI!AC98*100</f>
        <v>0</v>
      </c>
      <c r="AJ374" s="72">
        <f>VI!AD98*100</f>
        <v>0</v>
      </c>
      <c r="AK374" s="72">
        <f>VI!AE98*100</f>
        <v>0</v>
      </c>
      <c r="AL374" s="72">
        <f>VI!AF98*100</f>
        <v>0</v>
      </c>
      <c r="AM374" s="72">
        <f>VI!AG98*100</f>
        <v>0</v>
      </c>
      <c r="AN374" s="72">
        <f>VI!AH98*100</f>
        <v>0</v>
      </c>
      <c r="AO374" s="72">
        <f>VI!AI98*100</f>
        <v>0</v>
      </c>
      <c r="AP374" s="72">
        <f>VI!AJ98*100</f>
        <v>0</v>
      </c>
      <c r="AQ374" s="72">
        <f>VI!AK98*100</f>
        <v>0</v>
      </c>
    </row>
    <row r="375" spans="1:43" hidden="1" x14ac:dyDescent="0.2">
      <c r="A375" s="68" t="s">
        <v>99</v>
      </c>
      <c r="B375" s="68" t="s">
        <v>100</v>
      </c>
      <c r="C375" s="68" t="s">
        <v>109</v>
      </c>
      <c r="D375" s="68" t="s">
        <v>84</v>
      </c>
      <c r="E375" s="68" t="s">
        <v>54</v>
      </c>
      <c r="F375" s="68" t="s">
        <v>106</v>
      </c>
      <c r="G375" s="69" t="str">
        <f>VI!B99</f>
        <v>%</v>
      </c>
      <c r="H375" s="68" t="s">
        <v>105</v>
      </c>
      <c r="I375" s="70">
        <v>6</v>
      </c>
      <c r="J375" s="72">
        <f>VI!D99*100</f>
        <v>0</v>
      </c>
      <c r="K375" s="72">
        <f>VI!E99*100</f>
        <v>0</v>
      </c>
      <c r="L375" s="72">
        <f>VI!F99*100</f>
        <v>0</v>
      </c>
      <c r="M375" s="72">
        <f>VI!G99*100</f>
        <v>0</v>
      </c>
      <c r="N375" s="72">
        <f>VI!H99*100</f>
        <v>0</v>
      </c>
      <c r="O375" s="72">
        <f>VI!I99*100</f>
        <v>0</v>
      </c>
      <c r="P375" s="72">
        <f>VI!J99*100</f>
        <v>0</v>
      </c>
      <c r="Q375" s="72">
        <f>VI!K99*100</f>
        <v>0</v>
      </c>
      <c r="R375" s="72">
        <f>VI!L99*100</f>
        <v>0</v>
      </c>
      <c r="S375" s="72">
        <f>VI!M99*100</f>
        <v>0</v>
      </c>
      <c r="T375" s="72">
        <f>VI!N99*100</f>
        <v>0</v>
      </c>
      <c r="U375" s="72">
        <f>VI!O99*100</f>
        <v>0</v>
      </c>
      <c r="V375" s="72">
        <f>VI!P99*100</f>
        <v>0</v>
      </c>
      <c r="W375" s="72">
        <f>VI!Q99*100</f>
        <v>0</v>
      </c>
      <c r="X375" s="72">
        <f>VI!R99*100</f>
        <v>0</v>
      </c>
      <c r="Y375" s="72">
        <f>VI!S99*100</f>
        <v>0</v>
      </c>
      <c r="Z375" s="72">
        <f>VI!T99*100</f>
        <v>0</v>
      </c>
      <c r="AA375" s="72">
        <f>VI!U99*100</f>
        <v>0</v>
      </c>
      <c r="AB375" s="72">
        <f>VI!V99*100</f>
        <v>0</v>
      </c>
      <c r="AC375" s="72">
        <f>VI!W99*100</f>
        <v>0</v>
      </c>
      <c r="AD375" s="72">
        <f>VI!X99*100</f>
        <v>0</v>
      </c>
      <c r="AE375" s="72">
        <f>VI!Y99*100</f>
        <v>0</v>
      </c>
      <c r="AF375" s="72">
        <f>VI!Z99*100</f>
        <v>0</v>
      </c>
      <c r="AG375" s="72">
        <f>VI!AA99*100</f>
        <v>0</v>
      </c>
      <c r="AH375" s="72">
        <f>VI!AB99*100</f>
        <v>0</v>
      </c>
      <c r="AI375" s="72">
        <f>VI!AC99*100</f>
        <v>0</v>
      </c>
      <c r="AJ375" s="72">
        <f>VI!AD99*100</f>
        <v>0</v>
      </c>
      <c r="AK375" s="72">
        <f>VI!AE99*100</f>
        <v>0</v>
      </c>
      <c r="AL375" s="72">
        <f>VI!AF99*100</f>
        <v>0</v>
      </c>
      <c r="AM375" s="72">
        <f>VI!AG99*100</f>
        <v>0</v>
      </c>
      <c r="AN375" s="72">
        <f>VI!AH99*100</f>
        <v>0</v>
      </c>
      <c r="AO375" s="72">
        <f>VI!AI99*100</f>
        <v>0</v>
      </c>
      <c r="AP375" s="72">
        <f>VI!AJ99*100</f>
        <v>0</v>
      </c>
      <c r="AQ375" s="72">
        <f>VI!AK99*100</f>
        <v>0</v>
      </c>
    </row>
    <row r="376" spans="1:43" hidden="1" x14ac:dyDescent="0.2">
      <c r="A376" s="68" t="s">
        <v>99</v>
      </c>
      <c r="B376" s="68" t="s">
        <v>100</v>
      </c>
      <c r="C376" s="68" t="s">
        <v>109</v>
      </c>
      <c r="D376" s="68" t="s">
        <v>84</v>
      </c>
      <c r="E376" s="68" t="s">
        <v>79</v>
      </c>
      <c r="F376" s="68" t="s">
        <v>106</v>
      </c>
      <c r="G376" s="69" t="str">
        <f>VI!B100</f>
        <v>%</v>
      </c>
      <c r="H376" s="68" t="s">
        <v>105</v>
      </c>
      <c r="I376" s="70">
        <v>6</v>
      </c>
      <c r="J376" s="72">
        <f>VI!D100*100</f>
        <v>0</v>
      </c>
      <c r="K376" s="72">
        <f>VI!E100*100</f>
        <v>0</v>
      </c>
      <c r="L376" s="72">
        <f>VI!F100*100</f>
        <v>0</v>
      </c>
      <c r="M376" s="72">
        <f>VI!G100*100</f>
        <v>0</v>
      </c>
      <c r="N376" s="72">
        <f>VI!H100*100</f>
        <v>0</v>
      </c>
      <c r="O376" s="72">
        <f>VI!I100*100</f>
        <v>0</v>
      </c>
      <c r="P376" s="72">
        <f>VI!J100*100</f>
        <v>0</v>
      </c>
      <c r="Q376" s="72">
        <f>VI!K100*100</f>
        <v>0</v>
      </c>
      <c r="R376" s="72">
        <f>VI!L100*100</f>
        <v>0</v>
      </c>
      <c r="S376" s="72">
        <f>VI!M100*100</f>
        <v>0</v>
      </c>
      <c r="T376" s="72">
        <f>VI!N100*100</f>
        <v>0</v>
      </c>
      <c r="U376" s="72">
        <f>VI!O100*100</f>
        <v>0</v>
      </c>
      <c r="V376" s="72">
        <f>VI!P100*100</f>
        <v>0</v>
      </c>
      <c r="W376" s="72">
        <f>VI!Q100*100</f>
        <v>0</v>
      </c>
      <c r="X376" s="72">
        <f>VI!R100*100</f>
        <v>0</v>
      </c>
      <c r="Y376" s="72">
        <f>VI!S100*100</f>
        <v>0</v>
      </c>
      <c r="Z376" s="72">
        <f>VI!T100*100</f>
        <v>0</v>
      </c>
      <c r="AA376" s="72">
        <f>VI!U100*100</f>
        <v>0</v>
      </c>
      <c r="AB376" s="72">
        <f>VI!V100*100</f>
        <v>0</v>
      </c>
      <c r="AC376" s="72">
        <f>VI!W100*100</f>
        <v>0</v>
      </c>
      <c r="AD376" s="72">
        <f>VI!X100*100</f>
        <v>0</v>
      </c>
      <c r="AE376" s="72">
        <f>VI!Y100*100</f>
        <v>0</v>
      </c>
      <c r="AF376" s="72">
        <f>VI!Z100*100</f>
        <v>0</v>
      </c>
      <c r="AG376" s="72">
        <f>VI!AA100*100</f>
        <v>0</v>
      </c>
      <c r="AH376" s="72">
        <f>VI!AB100*100</f>
        <v>0</v>
      </c>
      <c r="AI376" s="72">
        <f>VI!AC100*100</f>
        <v>0</v>
      </c>
      <c r="AJ376" s="72">
        <f>VI!AD100*100</f>
        <v>0</v>
      </c>
      <c r="AK376" s="72">
        <f>VI!AE100*100</f>
        <v>0</v>
      </c>
      <c r="AL376" s="72">
        <f>VI!AF100*100</f>
        <v>0</v>
      </c>
      <c r="AM376" s="72">
        <f>VI!AG100*100</f>
        <v>0</v>
      </c>
      <c r="AN376" s="72">
        <f>VI!AH100*100</f>
        <v>0</v>
      </c>
      <c r="AO376" s="72">
        <f>VI!AI100*100</f>
        <v>0</v>
      </c>
      <c r="AP376" s="72">
        <f>VI!AJ100*100</f>
        <v>0</v>
      </c>
      <c r="AQ376" s="72">
        <f>VI!AK100*100</f>
        <v>0</v>
      </c>
    </row>
    <row r="377" spans="1:43" hidden="1" x14ac:dyDescent="0.2">
      <c r="A377" s="68" t="s">
        <v>99</v>
      </c>
      <c r="B377" s="68" t="s">
        <v>100</v>
      </c>
      <c r="C377" s="68" t="s">
        <v>109</v>
      </c>
      <c r="D377" s="68" t="s">
        <v>84</v>
      </c>
      <c r="E377" s="68" t="s">
        <v>57</v>
      </c>
      <c r="F377" s="68" t="s">
        <v>106</v>
      </c>
      <c r="G377" s="69" t="str">
        <f>VI!B101</f>
        <v>%</v>
      </c>
      <c r="H377" s="68" t="s">
        <v>105</v>
      </c>
      <c r="I377" s="70">
        <v>6</v>
      </c>
      <c r="J377" s="72">
        <f>VI!D101*100</f>
        <v>0</v>
      </c>
      <c r="K377" s="72">
        <f>VI!E101*100</f>
        <v>0</v>
      </c>
      <c r="L377" s="72">
        <f>VI!F101*100</f>
        <v>0</v>
      </c>
      <c r="M377" s="72">
        <f>VI!G101*100</f>
        <v>0</v>
      </c>
      <c r="N377" s="72">
        <f>VI!H101*100</f>
        <v>0</v>
      </c>
      <c r="O377" s="72">
        <f>VI!I101*100</f>
        <v>0</v>
      </c>
      <c r="P377" s="72">
        <f>VI!J101*100</f>
        <v>0</v>
      </c>
      <c r="Q377" s="72">
        <f>VI!K101*100</f>
        <v>0</v>
      </c>
      <c r="R377" s="72">
        <f>VI!L101*100</f>
        <v>0</v>
      </c>
      <c r="S377" s="72">
        <f>VI!M101*100</f>
        <v>0</v>
      </c>
      <c r="T377" s="72">
        <f>VI!N101*100</f>
        <v>0</v>
      </c>
      <c r="U377" s="72">
        <f>VI!O101*100</f>
        <v>0</v>
      </c>
      <c r="V377" s="72">
        <f>VI!P101*100</f>
        <v>0</v>
      </c>
      <c r="W377" s="72">
        <f>VI!Q101*100</f>
        <v>0</v>
      </c>
      <c r="X377" s="72">
        <f>VI!R101*100</f>
        <v>0</v>
      </c>
      <c r="Y377" s="72">
        <f>VI!S101*100</f>
        <v>0</v>
      </c>
      <c r="Z377" s="72">
        <f>VI!T101*100</f>
        <v>0</v>
      </c>
      <c r="AA377" s="72">
        <f>VI!U101*100</f>
        <v>0</v>
      </c>
      <c r="AB377" s="72">
        <f>VI!V101*100</f>
        <v>0</v>
      </c>
      <c r="AC377" s="72">
        <f>VI!W101*100</f>
        <v>0</v>
      </c>
      <c r="AD377" s="72">
        <f>VI!X101*100</f>
        <v>0</v>
      </c>
      <c r="AE377" s="72">
        <f>VI!Y101*100</f>
        <v>0</v>
      </c>
      <c r="AF377" s="72">
        <f>VI!Z101*100</f>
        <v>0</v>
      </c>
      <c r="AG377" s="72">
        <f>VI!AA101*100</f>
        <v>0</v>
      </c>
      <c r="AH377" s="72">
        <f>VI!AB101*100</f>
        <v>0</v>
      </c>
      <c r="AI377" s="72">
        <f>VI!AC101*100</f>
        <v>0</v>
      </c>
      <c r="AJ377" s="72">
        <f>VI!AD101*100</f>
        <v>0</v>
      </c>
      <c r="AK377" s="72">
        <f>VI!AE101*100</f>
        <v>0</v>
      </c>
      <c r="AL377" s="72">
        <f>VI!AF101*100</f>
        <v>0</v>
      </c>
      <c r="AM377" s="72">
        <f>VI!AG101*100</f>
        <v>0</v>
      </c>
      <c r="AN377" s="72">
        <f>VI!AH101*100</f>
        <v>0</v>
      </c>
      <c r="AO377" s="72">
        <f>VI!AI101*100</f>
        <v>0</v>
      </c>
      <c r="AP377" s="72">
        <f>VI!AJ101*100</f>
        <v>0</v>
      </c>
      <c r="AQ377" s="72">
        <f>VI!AK101*100</f>
        <v>0</v>
      </c>
    </row>
    <row r="378" spans="1:43" hidden="1" x14ac:dyDescent="0.2">
      <c r="A378" s="68" t="s">
        <v>99</v>
      </c>
      <c r="B378" s="68" t="s">
        <v>100</v>
      </c>
      <c r="C378" s="68" t="s">
        <v>109</v>
      </c>
      <c r="D378" s="68" t="s">
        <v>84</v>
      </c>
      <c r="E378" s="68" t="s">
        <v>13</v>
      </c>
      <c r="F378" s="68" t="s">
        <v>106</v>
      </c>
      <c r="G378" s="69" t="str">
        <f>VI!B102</f>
        <v>%</v>
      </c>
      <c r="H378" s="68" t="s">
        <v>105</v>
      </c>
      <c r="I378" s="70">
        <v>6</v>
      </c>
      <c r="J378" s="72">
        <f>VI!D102*100</f>
        <v>0</v>
      </c>
      <c r="K378" s="72">
        <f>VI!E102*100</f>
        <v>0</v>
      </c>
      <c r="L378" s="72">
        <f>VI!F102*100</f>
        <v>0</v>
      </c>
      <c r="M378" s="72">
        <f>VI!G102*100</f>
        <v>0</v>
      </c>
      <c r="N378" s="72">
        <f>VI!H102*100</f>
        <v>0</v>
      </c>
      <c r="O378" s="72">
        <f>VI!I102*100</f>
        <v>0</v>
      </c>
      <c r="P378" s="72">
        <f>VI!J102*100</f>
        <v>0</v>
      </c>
      <c r="Q378" s="72">
        <f>VI!K102*100</f>
        <v>0</v>
      </c>
      <c r="R378" s="72">
        <f>VI!L102*100</f>
        <v>0</v>
      </c>
      <c r="S378" s="72">
        <f>VI!M102*100</f>
        <v>0</v>
      </c>
      <c r="T378" s="72">
        <f>VI!N102*100</f>
        <v>0</v>
      </c>
      <c r="U378" s="72">
        <f>VI!O102*100</f>
        <v>0</v>
      </c>
      <c r="V378" s="72">
        <f>VI!P102*100</f>
        <v>0</v>
      </c>
      <c r="W378" s="72">
        <f>VI!Q102*100</f>
        <v>0</v>
      </c>
      <c r="X378" s="72">
        <f>VI!R102*100</f>
        <v>0</v>
      </c>
      <c r="Y378" s="72">
        <f>VI!S102*100</f>
        <v>0</v>
      </c>
      <c r="Z378" s="72">
        <f>VI!T102*100</f>
        <v>0</v>
      </c>
      <c r="AA378" s="72">
        <f>VI!U102*100</f>
        <v>0</v>
      </c>
      <c r="AB378" s="72">
        <f>VI!V102*100</f>
        <v>0</v>
      </c>
      <c r="AC378" s="72">
        <f>VI!W102*100</f>
        <v>0</v>
      </c>
      <c r="AD378" s="72">
        <f>VI!X102*100</f>
        <v>0</v>
      </c>
      <c r="AE378" s="72">
        <f>VI!Y102*100</f>
        <v>0</v>
      </c>
      <c r="AF378" s="72">
        <f>VI!Z102*100</f>
        <v>0</v>
      </c>
      <c r="AG378" s="72">
        <f>VI!AA102*100</f>
        <v>0</v>
      </c>
      <c r="AH378" s="72">
        <f>VI!AB102*100</f>
        <v>0</v>
      </c>
      <c r="AI378" s="72">
        <f>VI!AC102*100</f>
        <v>0</v>
      </c>
      <c r="AJ378" s="72">
        <f>VI!AD102*100</f>
        <v>0</v>
      </c>
      <c r="AK378" s="72">
        <f>VI!AE102*100</f>
        <v>0</v>
      </c>
      <c r="AL378" s="72">
        <f>VI!AF102*100</f>
        <v>0</v>
      </c>
      <c r="AM378" s="72">
        <f>VI!AG102*100</f>
        <v>0</v>
      </c>
      <c r="AN378" s="72">
        <f>VI!AH102*100</f>
        <v>0</v>
      </c>
      <c r="AO378" s="72">
        <f>VI!AI102*100</f>
        <v>0</v>
      </c>
      <c r="AP378" s="72">
        <f>VI!AJ102*100</f>
        <v>0</v>
      </c>
      <c r="AQ378" s="72">
        <f>VI!AK102*100</f>
        <v>0</v>
      </c>
    </row>
    <row r="379" spans="1:43" hidden="1" x14ac:dyDescent="0.2">
      <c r="A379" s="68" t="s">
        <v>99</v>
      </c>
      <c r="B379" s="68" t="s">
        <v>100</v>
      </c>
      <c r="C379" s="68" t="s">
        <v>109</v>
      </c>
      <c r="D379" s="68" t="s">
        <v>84</v>
      </c>
      <c r="E379" s="68" t="s">
        <v>55</v>
      </c>
      <c r="F379" s="68" t="s">
        <v>106</v>
      </c>
      <c r="G379" s="69" t="str">
        <f>VI!B103</f>
        <v>%</v>
      </c>
      <c r="H379" s="68" t="s">
        <v>105</v>
      </c>
      <c r="I379" s="70">
        <v>6</v>
      </c>
      <c r="J379" s="72">
        <f>VI!D103*100</f>
        <v>0</v>
      </c>
      <c r="K379" s="72">
        <f>VI!E103*100</f>
        <v>0</v>
      </c>
      <c r="L379" s="72">
        <f>VI!F103*100</f>
        <v>0</v>
      </c>
      <c r="M379" s="72">
        <f>VI!G103*100</f>
        <v>0</v>
      </c>
      <c r="N379" s="72">
        <f>VI!H103*100</f>
        <v>0</v>
      </c>
      <c r="O379" s="72">
        <f>VI!I103*100</f>
        <v>0</v>
      </c>
      <c r="P379" s="72">
        <f>VI!J103*100</f>
        <v>0</v>
      </c>
      <c r="Q379" s="72">
        <f>VI!K103*100</f>
        <v>0</v>
      </c>
      <c r="R379" s="72">
        <f>VI!L103*100</f>
        <v>0</v>
      </c>
      <c r="S379" s="72">
        <f>VI!M103*100</f>
        <v>0</v>
      </c>
      <c r="T379" s="72">
        <f>VI!N103*100</f>
        <v>0</v>
      </c>
      <c r="U379" s="72">
        <f>VI!O103*100</f>
        <v>0</v>
      </c>
      <c r="V379" s="72">
        <f>VI!P103*100</f>
        <v>0</v>
      </c>
      <c r="W379" s="72">
        <f>VI!Q103*100</f>
        <v>0</v>
      </c>
      <c r="X379" s="72">
        <f>VI!R103*100</f>
        <v>0</v>
      </c>
      <c r="Y379" s="72">
        <f>VI!S103*100</f>
        <v>0</v>
      </c>
      <c r="Z379" s="72">
        <f>VI!T103*100</f>
        <v>0</v>
      </c>
      <c r="AA379" s="72">
        <f>VI!U103*100</f>
        <v>0</v>
      </c>
      <c r="AB379" s="72">
        <f>VI!V103*100</f>
        <v>0</v>
      </c>
      <c r="AC379" s="72">
        <f>VI!W103*100</f>
        <v>0</v>
      </c>
      <c r="AD379" s="72">
        <f>VI!X103*100</f>
        <v>0</v>
      </c>
      <c r="AE379" s="72">
        <f>VI!Y103*100</f>
        <v>0</v>
      </c>
      <c r="AF379" s="72">
        <f>VI!Z103*100</f>
        <v>0</v>
      </c>
      <c r="AG379" s="72">
        <f>VI!AA103*100</f>
        <v>0</v>
      </c>
      <c r="AH379" s="72">
        <f>VI!AB103*100</f>
        <v>0</v>
      </c>
      <c r="AI379" s="72">
        <f>VI!AC103*100</f>
        <v>0</v>
      </c>
      <c r="AJ379" s="72">
        <f>VI!AD103*100</f>
        <v>0</v>
      </c>
      <c r="AK379" s="72">
        <f>VI!AE103*100</f>
        <v>0</v>
      </c>
      <c r="AL379" s="72">
        <f>VI!AF103*100</f>
        <v>0</v>
      </c>
      <c r="AM379" s="72">
        <f>VI!AG103*100</f>
        <v>0</v>
      </c>
      <c r="AN379" s="72">
        <f>VI!AH103*100</f>
        <v>0</v>
      </c>
      <c r="AO379" s="72">
        <f>VI!AI103*100</f>
        <v>0</v>
      </c>
      <c r="AP379" s="72">
        <f>VI!AJ103*100</f>
        <v>0</v>
      </c>
      <c r="AQ379" s="72">
        <f>VI!AK103*100</f>
        <v>0</v>
      </c>
    </row>
    <row r="380" spans="1:43" hidden="1" x14ac:dyDescent="0.2">
      <c r="A380" s="68" t="s">
        <v>99</v>
      </c>
      <c r="B380" s="68" t="s">
        <v>100</v>
      </c>
      <c r="C380" s="68" t="s">
        <v>109</v>
      </c>
      <c r="D380" s="68" t="s">
        <v>84</v>
      </c>
      <c r="E380" s="68" t="s">
        <v>56</v>
      </c>
      <c r="F380" s="68" t="s">
        <v>106</v>
      </c>
      <c r="G380" s="69" t="str">
        <f>VI!B104</f>
        <v>%</v>
      </c>
      <c r="H380" s="68" t="s">
        <v>105</v>
      </c>
      <c r="I380" s="70">
        <v>6</v>
      </c>
      <c r="J380" s="72">
        <f>VI!D104*100</f>
        <v>0</v>
      </c>
      <c r="K380" s="72">
        <f>VI!E104*100</f>
        <v>0</v>
      </c>
      <c r="L380" s="72">
        <f>VI!F104*100</f>
        <v>0</v>
      </c>
      <c r="M380" s="72">
        <f>VI!G104*100</f>
        <v>0</v>
      </c>
      <c r="N380" s="72">
        <f>VI!H104*100</f>
        <v>0</v>
      </c>
      <c r="O380" s="72">
        <f>VI!I104*100</f>
        <v>0</v>
      </c>
      <c r="P380" s="72">
        <f>VI!J104*100</f>
        <v>0</v>
      </c>
      <c r="Q380" s="72">
        <f>VI!K104*100</f>
        <v>0</v>
      </c>
      <c r="R380" s="72">
        <f>VI!L104*100</f>
        <v>0</v>
      </c>
      <c r="S380" s="72">
        <f>VI!M104*100</f>
        <v>0</v>
      </c>
      <c r="T380" s="72">
        <f>VI!N104*100</f>
        <v>0</v>
      </c>
      <c r="U380" s="72">
        <f>VI!O104*100</f>
        <v>0</v>
      </c>
      <c r="V380" s="72">
        <f>VI!P104*100</f>
        <v>0</v>
      </c>
      <c r="W380" s="72">
        <f>VI!Q104*100</f>
        <v>0</v>
      </c>
      <c r="X380" s="72">
        <f>VI!R104*100</f>
        <v>0</v>
      </c>
      <c r="Y380" s="72">
        <f>VI!S104*100</f>
        <v>0</v>
      </c>
      <c r="Z380" s="72">
        <f>VI!T104*100</f>
        <v>0</v>
      </c>
      <c r="AA380" s="72">
        <f>VI!U104*100</f>
        <v>0</v>
      </c>
      <c r="AB380" s="72">
        <f>VI!V104*100</f>
        <v>0</v>
      </c>
      <c r="AC380" s="72">
        <f>VI!W104*100</f>
        <v>0</v>
      </c>
      <c r="AD380" s="72">
        <f>VI!X104*100</f>
        <v>0</v>
      </c>
      <c r="AE380" s="72">
        <f>VI!Y104*100</f>
        <v>0</v>
      </c>
      <c r="AF380" s="72">
        <f>VI!Z104*100</f>
        <v>0</v>
      </c>
      <c r="AG380" s="72">
        <f>VI!AA104*100</f>
        <v>0</v>
      </c>
      <c r="AH380" s="72">
        <f>VI!AB104*100</f>
        <v>0</v>
      </c>
      <c r="AI380" s="72">
        <f>VI!AC104*100</f>
        <v>0</v>
      </c>
      <c r="AJ380" s="72">
        <f>VI!AD104*100</f>
        <v>0</v>
      </c>
      <c r="AK380" s="72">
        <f>VI!AE104*100</f>
        <v>0</v>
      </c>
      <c r="AL380" s="72">
        <f>VI!AF104*100</f>
        <v>0</v>
      </c>
      <c r="AM380" s="72">
        <f>VI!AG104*100</f>
        <v>0</v>
      </c>
      <c r="AN380" s="72">
        <f>VI!AH104*100</f>
        <v>0</v>
      </c>
      <c r="AO380" s="72">
        <f>VI!AI104*100</f>
        <v>0</v>
      </c>
      <c r="AP380" s="72">
        <f>VI!AJ104*100</f>
        <v>0</v>
      </c>
      <c r="AQ380" s="72">
        <f>VI!AK104*100</f>
        <v>0</v>
      </c>
    </row>
    <row r="381" spans="1:43" hidden="1" x14ac:dyDescent="0.2">
      <c r="A381" s="68" t="s">
        <v>99</v>
      </c>
      <c r="B381" s="68" t="s">
        <v>100</v>
      </c>
      <c r="C381" s="68" t="s">
        <v>109</v>
      </c>
      <c r="D381" s="68" t="s">
        <v>84</v>
      </c>
      <c r="E381" s="68" t="s">
        <v>14</v>
      </c>
      <c r="F381" s="68" t="s">
        <v>106</v>
      </c>
      <c r="G381" s="69" t="str">
        <f>VI!B105</f>
        <v>%</v>
      </c>
      <c r="H381" s="68" t="s">
        <v>105</v>
      </c>
      <c r="I381" s="70">
        <v>6</v>
      </c>
      <c r="J381" s="72">
        <f>VI!D105*100</f>
        <v>0</v>
      </c>
      <c r="K381" s="72">
        <f>VI!E105*100</f>
        <v>0</v>
      </c>
      <c r="L381" s="72">
        <f>VI!F105*100</f>
        <v>0</v>
      </c>
      <c r="M381" s="72">
        <f>VI!G105*100</f>
        <v>0</v>
      </c>
      <c r="N381" s="72">
        <f>VI!H105*100</f>
        <v>0</v>
      </c>
      <c r="O381" s="72">
        <f>VI!I105*100</f>
        <v>0</v>
      </c>
      <c r="P381" s="72">
        <f>VI!J105*100</f>
        <v>1.2218085727468073E-5</v>
      </c>
      <c r="Q381" s="72">
        <f>VI!K105*100</f>
        <v>8.0867547847290249E-5</v>
      </c>
      <c r="R381" s="72">
        <f>VI!L105*100</f>
        <v>5.3523438349208096E-4</v>
      </c>
      <c r="S381" s="72">
        <f>VI!M105*100</f>
        <v>3.5424436233319079E-3</v>
      </c>
      <c r="T381" s="72">
        <f>VI!N105*100</f>
        <v>2.344168447044628E-2</v>
      </c>
      <c r="U381" s="72">
        <f>VI!O105*100</f>
        <v>0.15494935584601052</v>
      </c>
      <c r="V381" s="72">
        <f>VI!P105*100</f>
        <v>1.0167121110456716</v>
      </c>
      <c r="W381" s="72">
        <f>VI!Q105*100</f>
        <v>6.3387569017204441</v>
      </c>
      <c r="X381" s="72">
        <f>VI!R105*100</f>
        <v>6.63195733879631</v>
      </c>
      <c r="Y381" s="72">
        <f>VI!S105*100</f>
        <v>6.937531645892979</v>
      </c>
      <c r="Z381" s="72">
        <f>VI!T105*100</f>
        <v>7.2558847442431071</v>
      </c>
      <c r="AA381" s="72">
        <f>VI!U105*100</f>
        <v>7.5874230771596203</v>
      </c>
      <c r="AB381" s="72">
        <f>VI!V105*100</f>
        <v>7.9325532627502815</v>
      </c>
      <c r="AC381" s="72">
        <f>VI!W105*100</f>
        <v>8.2916806075891945</v>
      </c>
      <c r="AD381" s="72">
        <f>VI!X105*100</f>
        <v>8.6652074773342616</v>
      </c>
      <c r="AE381" s="72">
        <f>VI!Y105*100</f>
        <v>9.0535315215951861</v>
      </c>
      <c r="AF381" s="72">
        <f>VI!Z105*100</f>
        <v>9.4570437519810966</v>
      </c>
      <c r="AG381" s="72">
        <f>VI!AA105*100</f>
        <v>9.876126474219916</v>
      </c>
      <c r="AH381" s="72">
        <f>VI!AB105*100</f>
        <v>10.311151077570656</v>
      </c>
      <c r="AI381" s="72">
        <f>VI!AC105*100</f>
        <v>10.762475687466386</v>
      </c>
      <c r="AJ381" s="72">
        <f>VI!AD105*100</f>
        <v>11.23044269044358</v>
      </c>
      <c r="AK381" s="72">
        <f>VI!AE105*100</f>
        <v>11.715376143935426</v>
      </c>
      <c r="AL381" s="72">
        <f>VI!AF105*100</f>
        <v>12.217579087420294</v>
      </c>
      <c r="AM381" s="72">
        <f>VI!AG105*100</f>
        <v>12.737330775689848</v>
      </c>
      <c r="AN381" s="72">
        <f>VI!AH105*100</f>
        <v>13.274883859580697</v>
      </c>
      <c r="AO381" s="72">
        <f>VI!AI105*100</f>
        <v>13.830461544314094</v>
      </c>
      <c r="AP381" s="72">
        <f>VI!AJ105*100</f>
        <v>14.404254760495775</v>
      </c>
      <c r="AQ381" s="72">
        <f>VI!AK105*100</f>
        <v>14.996419387688626</v>
      </c>
    </row>
    <row r="382" spans="1:43" hidden="1" x14ac:dyDescent="0.2">
      <c r="A382" s="68" t="s">
        <v>99</v>
      </c>
      <c r="B382" s="68" t="s">
        <v>100</v>
      </c>
      <c r="C382" s="68" t="s">
        <v>109</v>
      </c>
      <c r="D382" s="68" t="s">
        <v>84</v>
      </c>
      <c r="E382" s="68" t="s">
        <v>80</v>
      </c>
      <c r="F382" s="68" t="s">
        <v>106</v>
      </c>
      <c r="G382" s="69" t="str">
        <f>VI!B106</f>
        <v>%</v>
      </c>
      <c r="H382" s="68" t="s">
        <v>105</v>
      </c>
      <c r="I382" s="70">
        <v>6</v>
      </c>
      <c r="J382" s="72">
        <f>VI!D106*100</f>
        <v>0</v>
      </c>
      <c r="K382" s="72">
        <f>VI!E106*100</f>
        <v>0</v>
      </c>
      <c r="L382" s="72">
        <f>VI!F106*100</f>
        <v>0</v>
      </c>
      <c r="M382" s="72">
        <f>VI!G106*100</f>
        <v>0</v>
      </c>
      <c r="N382" s="72">
        <f>VI!H106*100</f>
        <v>0</v>
      </c>
      <c r="O382" s="72">
        <f>VI!I106*100</f>
        <v>0</v>
      </c>
      <c r="P382" s="72">
        <f>VI!J106*100</f>
        <v>0</v>
      </c>
      <c r="Q382" s="72">
        <f>VI!K106*100</f>
        <v>0</v>
      </c>
      <c r="R382" s="72">
        <f>VI!L106*100</f>
        <v>0</v>
      </c>
      <c r="S382" s="72">
        <f>VI!M106*100</f>
        <v>0</v>
      </c>
      <c r="T382" s="72">
        <f>VI!N106*100</f>
        <v>0</v>
      </c>
      <c r="U382" s="72">
        <f>VI!O106*100</f>
        <v>0</v>
      </c>
      <c r="V382" s="72">
        <f>VI!P106*100</f>
        <v>1.2135515015279136E-5</v>
      </c>
      <c r="W382" s="72">
        <f>VI!Q106*100</f>
        <v>2.391983736498283</v>
      </c>
      <c r="X382" s="72">
        <f>VI!R106*100</f>
        <v>2.5859599399892401</v>
      </c>
      <c r="Y382" s="72">
        <f>VI!S106*100</f>
        <v>2.795156046935988</v>
      </c>
      <c r="Z382" s="72">
        <f>VI!T106*100</f>
        <v>3.0206828956006753</v>
      </c>
      <c r="AA382" s="72">
        <f>VI!U106*100</f>
        <v>3.2637187558269778</v>
      </c>
      <c r="AB382" s="72">
        <f>VI!V106*100</f>
        <v>3.5255111381758297</v>
      </c>
      <c r="AC382" s="72">
        <f>VI!W106*100</f>
        <v>3.8073782226984418</v>
      </c>
      <c r="AD382" s="72">
        <f>VI!X106*100</f>
        <v>4.1107098131193949</v>
      </c>
      <c r="AE382" s="72">
        <f>VI!Y106*100</f>
        <v>4.4369677099443177</v>
      </c>
      <c r="AF382" s="72">
        <f>VI!Z106*100</f>
        <v>4.7876853832449955</v>
      </c>
      <c r="AG382" s="72">
        <f>VI!AA106*100</f>
        <v>5.1644668128695681</v>
      </c>
      <c r="AH382" s="72">
        <f>VI!AB106*100</f>
        <v>5.5689843509297567</v>
      </c>
      <c r="AI382" s="72">
        <f>VI!AC106*100</f>
        <v>6.0029754490934648</v>
      </c>
      <c r="AJ382" s="72">
        <f>VI!AD106*100</f>
        <v>6.4682380820473879</v>
      </c>
      <c r="AK382" s="72">
        <f>VI!AE106*100</f>
        <v>6.9666246892174488</v>
      </c>
      <c r="AL382" s="72">
        <f>VI!AF106*100</f>
        <v>7.5000344503231027</v>
      </c>
      <c r="AM382" s="72">
        <f>VI!AG106*100</f>
        <v>8.0704037076286657</v>
      </c>
      <c r="AN382" s="72">
        <f>VI!AH106*100</f>
        <v>8.6796943500303705</v>
      </c>
      <c r="AO382" s="72">
        <f>VI!AI106*100</f>
        <v>9.3298799827111001</v>
      </c>
      <c r="AP382" s="72">
        <f>VI!AJ106*100</f>
        <v>10.022929722449538</v>
      </c>
      <c r="AQ382" s="72">
        <f>VI!AK106*100</f>
        <v>10.760789484295652</v>
      </c>
    </row>
    <row r="383" spans="1:43" hidden="1" x14ac:dyDescent="0.2">
      <c r="A383" s="68" t="s">
        <v>99</v>
      </c>
      <c r="B383" s="68" t="s">
        <v>100</v>
      </c>
      <c r="C383" s="68" t="s">
        <v>109</v>
      </c>
      <c r="D383" s="68" t="s">
        <v>85</v>
      </c>
      <c r="E383" s="68" t="s">
        <v>12</v>
      </c>
      <c r="F383" s="68" t="s">
        <v>106</v>
      </c>
      <c r="G383" s="69" t="str">
        <f>VI!B109</f>
        <v>%</v>
      </c>
      <c r="H383" s="68" t="s">
        <v>105</v>
      </c>
      <c r="I383" s="70">
        <v>6</v>
      </c>
      <c r="J383" s="72">
        <f>VI!D109*100</f>
        <v>100</v>
      </c>
      <c r="K383" s="72">
        <f>VI!E109*100</f>
        <v>100</v>
      </c>
      <c r="L383" s="72">
        <f>VI!F109*100</f>
        <v>100</v>
      </c>
      <c r="M383" s="72">
        <f>VI!G109*100</f>
        <v>100</v>
      </c>
      <c r="N383" s="72">
        <f>VI!H109*100</f>
        <v>100</v>
      </c>
      <c r="O383" s="72">
        <f>VI!I109*100</f>
        <v>100</v>
      </c>
      <c r="P383" s="72">
        <f>VI!J109*100</f>
        <v>100</v>
      </c>
      <c r="Q383" s="72">
        <f>VI!K109*100</f>
        <v>100</v>
      </c>
      <c r="R383" s="72">
        <f>VI!L109*100</f>
        <v>100</v>
      </c>
      <c r="S383" s="72">
        <f>VI!M109*100</f>
        <v>100</v>
      </c>
      <c r="T383" s="72">
        <f>VI!N109*100</f>
        <v>100</v>
      </c>
      <c r="U383" s="72">
        <f>VI!O109*100</f>
        <v>100</v>
      </c>
      <c r="V383" s="72">
        <f>VI!P109*100</f>
        <v>100</v>
      </c>
      <c r="W383" s="72">
        <f>VI!Q109*100</f>
        <v>100</v>
      </c>
      <c r="X383" s="72">
        <f>VI!R109*100</f>
        <v>100</v>
      </c>
      <c r="Y383" s="72">
        <f>VI!S109*100</f>
        <v>100</v>
      </c>
      <c r="Z383" s="72">
        <f>VI!T109*100</f>
        <v>100</v>
      </c>
      <c r="AA383" s="72">
        <f>VI!U109*100</f>
        <v>100</v>
      </c>
      <c r="AB383" s="72">
        <f>VI!V109*100</f>
        <v>100</v>
      </c>
      <c r="AC383" s="72">
        <f>VI!W109*100</f>
        <v>100</v>
      </c>
      <c r="AD383" s="72">
        <f>VI!X109*100</f>
        <v>100</v>
      </c>
      <c r="AE383" s="72">
        <f>VI!Y109*100</f>
        <v>100</v>
      </c>
      <c r="AF383" s="72">
        <f>VI!Z109*100</f>
        <v>100</v>
      </c>
      <c r="AG383" s="72">
        <f>VI!AA109*100</f>
        <v>100</v>
      </c>
      <c r="AH383" s="72">
        <f>VI!AB109*100</f>
        <v>100</v>
      </c>
      <c r="AI383" s="72">
        <f>VI!AC109*100</f>
        <v>100</v>
      </c>
      <c r="AJ383" s="72">
        <f>VI!AD109*100</f>
        <v>100</v>
      </c>
      <c r="AK383" s="72">
        <f>VI!AE109*100</f>
        <v>100</v>
      </c>
      <c r="AL383" s="72">
        <f>VI!AF109*100</f>
        <v>100</v>
      </c>
      <c r="AM383" s="72">
        <f>VI!AG109*100</f>
        <v>100</v>
      </c>
      <c r="AN383" s="72">
        <f>VI!AH109*100</f>
        <v>100</v>
      </c>
      <c r="AO383" s="72">
        <f>VI!AI109*100</f>
        <v>100</v>
      </c>
      <c r="AP383" s="72">
        <f>VI!AJ109*100</f>
        <v>100</v>
      </c>
      <c r="AQ383" s="72">
        <f>VI!AK109*100</f>
        <v>100</v>
      </c>
    </row>
    <row r="384" spans="1:43" hidden="1" x14ac:dyDescent="0.2">
      <c r="A384" s="68" t="s">
        <v>99</v>
      </c>
      <c r="B384" s="68" t="s">
        <v>100</v>
      </c>
      <c r="C384" s="68" t="s">
        <v>109</v>
      </c>
      <c r="D384" s="68" t="s">
        <v>16</v>
      </c>
      <c r="E384" s="68" t="s">
        <v>7</v>
      </c>
      <c r="F384" s="68" t="s">
        <v>107</v>
      </c>
      <c r="G384" s="69" t="str">
        <f>VI!B113</f>
        <v>%</v>
      </c>
      <c r="H384" s="68" t="s">
        <v>98</v>
      </c>
      <c r="I384" s="70">
        <v>6</v>
      </c>
      <c r="J384" s="72">
        <f>VI!D113*100</f>
        <v>30</v>
      </c>
      <c r="K384" s="72">
        <f>VI!E113*100</f>
        <v>30</v>
      </c>
      <c r="L384" s="72">
        <f>VI!F113*100</f>
        <v>30</v>
      </c>
      <c r="M384" s="72">
        <f>VI!G113*100</f>
        <v>30</v>
      </c>
      <c r="N384" s="72">
        <f>VI!H113*100</f>
        <v>30</v>
      </c>
      <c r="O384" s="72">
        <f>VI!I113*100</f>
        <v>30</v>
      </c>
      <c r="P384" s="72">
        <f>VI!J113*100</f>
        <v>30</v>
      </c>
      <c r="Q384" s="72">
        <f>VI!K113*100</f>
        <v>30</v>
      </c>
      <c r="R384" s="72">
        <f>VI!L113*100</f>
        <v>30</v>
      </c>
      <c r="S384" s="72">
        <f>VI!M113*100</f>
        <v>30</v>
      </c>
      <c r="T384" s="72">
        <f>VI!N113*100</f>
        <v>30</v>
      </c>
      <c r="U384" s="72">
        <f>VI!O113*100</f>
        <v>30</v>
      </c>
      <c r="V384" s="72">
        <f>VI!P113*100</f>
        <v>30</v>
      </c>
      <c r="W384" s="72">
        <f>VI!Q113*100</f>
        <v>30</v>
      </c>
      <c r="X384" s="72">
        <f>VI!R113*100</f>
        <v>30</v>
      </c>
      <c r="Y384" s="72">
        <f>VI!S113*100</f>
        <v>30</v>
      </c>
      <c r="Z384" s="72">
        <f>VI!T113*100</f>
        <v>30</v>
      </c>
      <c r="AA384" s="72">
        <f>VI!U113*100</f>
        <v>30</v>
      </c>
      <c r="AB384" s="72">
        <f>VI!V113*100</f>
        <v>30</v>
      </c>
      <c r="AC384" s="72">
        <f>VI!W113*100</f>
        <v>30</v>
      </c>
      <c r="AD384" s="72">
        <f>VI!X113*100</f>
        <v>30</v>
      </c>
      <c r="AE384" s="72">
        <f>VI!Y113*100</f>
        <v>30</v>
      </c>
      <c r="AF384" s="72">
        <f>VI!Z113*100</f>
        <v>30</v>
      </c>
      <c r="AG384" s="72">
        <f>VI!AA113*100</f>
        <v>30</v>
      </c>
      <c r="AH384" s="72">
        <f>VI!AB113*100</f>
        <v>30</v>
      </c>
      <c r="AI384" s="72">
        <f>VI!AC113*100</f>
        <v>30</v>
      </c>
      <c r="AJ384" s="72">
        <f>VI!AD113*100</f>
        <v>30</v>
      </c>
      <c r="AK384" s="72">
        <f>VI!AE113*100</f>
        <v>30</v>
      </c>
      <c r="AL384" s="72">
        <f>VI!AF113*100</f>
        <v>30</v>
      </c>
      <c r="AM384" s="72">
        <f>VI!AG113*100</f>
        <v>30</v>
      </c>
      <c r="AN384" s="72">
        <f>VI!AH113*100</f>
        <v>30</v>
      </c>
      <c r="AO384" s="72">
        <f>VI!AI113*100</f>
        <v>30</v>
      </c>
      <c r="AP384" s="72">
        <f>VI!AJ113*100</f>
        <v>30</v>
      </c>
      <c r="AQ384" s="72">
        <f>VI!AK113*100</f>
        <v>30</v>
      </c>
    </row>
    <row r="385" spans="1:43" hidden="1" x14ac:dyDescent="0.2">
      <c r="A385" s="68" t="s">
        <v>99</v>
      </c>
      <c r="B385" s="68" t="s">
        <v>100</v>
      </c>
      <c r="C385" s="68" t="s">
        <v>109</v>
      </c>
      <c r="D385" s="68" t="s">
        <v>16</v>
      </c>
      <c r="E385" s="68" t="s">
        <v>11</v>
      </c>
      <c r="F385" s="68" t="s">
        <v>107</v>
      </c>
      <c r="G385" s="69" t="str">
        <f>VI!B114</f>
        <v>%</v>
      </c>
      <c r="H385" s="68" t="s">
        <v>98</v>
      </c>
      <c r="I385" s="70">
        <v>6</v>
      </c>
      <c r="J385" s="72">
        <f>VI!D114*100</f>
        <v>25</v>
      </c>
      <c r="K385" s="72">
        <f>VI!E114*100</f>
        <v>25</v>
      </c>
      <c r="L385" s="72">
        <f>VI!F114*100</f>
        <v>25</v>
      </c>
      <c r="M385" s="72">
        <f>VI!G114*100</f>
        <v>25</v>
      </c>
      <c r="N385" s="72">
        <f>VI!H114*100</f>
        <v>25</v>
      </c>
      <c r="O385" s="72">
        <f>VI!I114*100</f>
        <v>25</v>
      </c>
      <c r="P385" s="72">
        <f>VI!J114*100</f>
        <v>25</v>
      </c>
      <c r="Q385" s="72">
        <f>VI!K114*100</f>
        <v>25</v>
      </c>
      <c r="R385" s="72">
        <f>VI!L114*100</f>
        <v>25</v>
      </c>
      <c r="S385" s="72">
        <f>VI!M114*100</f>
        <v>25</v>
      </c>
      <c r="T385" s="72">
        <f>VI!N114*100</f>
        <v>25</v>
      </c>
      <c r="U385" s="72">
        <f>VI!O114*100</f>
        <v>25</v>
      </c>
      <c r="V385" s="72">
        <f>VI!P114*100</f>
        <v>25</v>
      </c>
      <c r="W385" s="72">
        <f>VI!Q114*100</f>
        <v>25</v>
      </c>
      <c r="X385" s="72">
        <f>VI!R114*100</f>
        <v>25</v>
      </c>
      <c r="Y385" s="72">
        <f>VI!S114*100</f>
        <v>25</v>
      </c>
      <c r="Z385" s="72">
        <f>VI!T114*100</f>
        <v>25</v>
      </c>
      <c r="AA385" s="72">
        <f>VI!U114*100</f>
        <v>25</v>
      </c>
      <c r="AB385" s="72">
        <f>VI!V114*100</f>
        <v>25</v>
      </c>
      <c r="AC385" s="72">
        <f>VI!W114*100</f>
        <v>25</v>
      </c>
      <c r="AD385" s="72">
        <f>VI!X114*100</f>
        <v>25</v>
      </c>
      <c r="AE385" s="72">
        <f>VI!Y114*100</f>
        <v>25</v>
      </c>
      <c r="AF385" s="72">
        <f>VI!Z114*100</f>
        <v>25</v>
      </c>
      <c r="AG385" s="72">
        <f>VI!AA114*100</f>
        <v>25</v>
      </c>
      <c r="AH385" s="72">
        <f>VI!AB114*100</f>
        <v>25</v>
      </c>
      <c r="AI385" s="72">
        <f>VI!AC114*100</f>
        <v>25</v>
      </c>
      <c r="AJ385" s="72">
        <f>VI!AD114*100</f>
        <v>25</v>
      </c>
      <c r="AK385" s="72">
        <f>VI!AE114*100</f>
        <v>25</v>
      </c>
      <c r="AL385" s="72">
        <f>VI!AF114*100</f>
        <v>25</v>
      </c>
      <c r="AM385" s="72">
        <f>VI!AG114*100</f>
        <v>25</v>
      </c>
      <c r="AN385" s="72">
        <f>VI!AH114*100</f>
        <v>25</v>
      </c>
      <c r="AO385" s="72">
        <f>VI!AI114*100</f>
        <v>25</v>
      </c>
      <c r="AP385" s="72">
        <f>VI!AJ114*100</f>
        <v>25</v>
      </c>
      <c r="AQ385" s="72">
        <f>VI!AK114*100</f>
        <v>25</v>
      </c>
    </row>
    <row r="386" spans="1:43" hidden="1" x14ac:dyDescent="0.2">
      <c r="A386" s="68" t="s">
        <v>99</v>
      </c>
      <c r="B386" s="68" t="s">
        <v>100</v>
      </c>
      <c r="C386" s="68" t="s">
        <v>109</v>
      </c>
      <c r="D386" s="68" t="s">
        <v>16</v>
      </c>
      <c r="E386" s="68" t="s">
        <v>12</v>
      </c>
      <c r="F386" s="68" t="s">
        <v>107</v>
      </c>
      <c r="G386" s="69" t="str">
        <f>VI!B115</f>
        <v>%</v>
      </c>
      <c r="H386" s="68" t="s">
        <v>98</v>
      </c>
      <c r="I386" s="70">
        <v>6</v>
      </c>
      <c r="J386" s="72">
        <f>VI!D115*100</f>
        <v>87.906603773584905</v>
      </c>
      <c r="K386" s="72">
        <f>VI!E115*100</f>
        <v>88.201451378809864</v>
      </c>
      <c r="L386" s="72">
        <f>VI!F115*100</f>
        <v>88.496298984034823</v>
      </c>
      <c r="M386" s="72">
        <f>VI!G115*100</f>
        <v>88.791146589259796</v>
      </c>
      <c r="N386" s="72">
        <f>VI!H115*100</f>
        <v>89.085994194484755</v>
      </c>
      <c r="O386" s="72">
        <f>VI!I115*100</f>
        <v>89.380841799709728</v>
      </c>
      <c r="P386" s="72">
        <f>VI!J115*100</f>
        <v>89.675689404934687</v>
      </c>
      <c r="Q386" s="72">
        <f>VI!K115*100</f>
        <v>89.970537010159646</v>
      </c>
      <c r="R386" s="72">
        <f>VI!L115*100</f>
        <v>90.265384615384619</v>
      </c>
      <c r="S386" s="72">
        <f>VI!M115*100</f>
        <v>90.560232220609578</v>
      </c>
      <c r="T386" s="72">
        <f>VI!N115*100</f>
        <v>90.855079825834537</v>
      </c>
      <c r="U386" s="72">
        <f>VI!O115*100</f>
        <v>91.14992743105951</v>
      </c>
      <c r="V386" s="72">
        <f>VI!P115*100</f>
        <v>91.444775036284469</v>
      </c>
      <c r="W386" s="72">
        <f>VI!Q115*100</f>
        <v>91.739622641509428</v>
      </c>
      <c r="X386" s="72">
        <f>VI!R115*100</f>
        <v>91.739622641509428</v>
      </c>
      <c r="Y386" s="72">
        <f>VI!S115*100</f>
        <v>91.739622641509428</v>
      </c>
      <c r="Z386" s="72">
        <f>VI!T115*100</f>
        <v>91.739622641509428</v>
      </c>
      <c r="AA386" s="72">
        <f>VI!U115*100</f>
        <v>91.739622641509428</v>
      </c>
      <c r="AB386" s="72">
        <f>VI!V115*100</f>
        <v>91.739622641509428</v>
      </c>
      <c r="AC386" s="72">
        <f>VI!W115*100</f>
        <v>91.739622641509428</v>
      </c>
      <c r="AD386" s="72">
        <f>VI!X115*100</f>
        <v>91.739622641509428</v>
      </c>
      <c r="AE386" s="72">
        <f>VI!Y115*100</f>
        <v>91.739622641509428</v>
      </c>
      <c r="AF386" s="72">
        <f>VI!Z115*100</f>
        <v>91.739622641509428</v>
      </c>
      <c r="AG386" s="72">
        <f>VI!AA115*100</f>
        <v>91.739622641509428</v>
      </c>
      <c r="AH386" s="72">
        <f>VI!AB115*100</f>
        <v>91.739622641509428</v>
      </c>
      <c r="AI386" s="72">
        <f>VI!AC115*100</f>
        <v>91.739622641509428</v>
      </c>
      <c r="AJ386" s="72">
        <f>VI!AD115*100</f>
        <v>91.739622641509428</v>
      </c>
      <c r="AK386" s="72">
        <f>VI!AE115*100</f>
        <v>91.739622641509428</v>
      </c>
      <c r="AL386" s="72">
        <f>VI!AF115*100</f>
        <v>91.739622641509428</v>
      </c>
      <c r="AM386" s="72">
        <f>VI!AG115*100</f>
        <v>91.739622641509428</v>
      </c>
      <c r="AN386" s="72">
        <f>VI!AH115*100</f>
        <v>91.739622641509428</v>
      </c>
      <c r="AO386" s="72">
        <f>VI!AI115*100</f>
        <v>91.739622641509428</v>
      </c>
      <c r="AP386" s="72">
        <f>VI!AJ115*100</f>
        <v>91.739622641509428</v>
      </c>
      <c r="AQ386" s="72">
        <f>VI!AK115*100</f>
        <v>91.739622641509428</v>
      </c>
    </row>
    <row r="387" spans="1:43" hidden="1" x14ac:dyDescent="0.2">
      <c r="A387" s="68" t="s">
        <v>99</v>
      </c>
      <c r="B387" s="68" t="s">
        <v>100</v>
      </c>
      <c r="C387" s="68" t="s">
        <v>109</v>
      </c>
      <c r="D387" s="68" t="s">
        <v>16</v>
      </c>
      <c r="E387" s="68" t="s">
        <v>13</v>
      </c>
      <c r="F387" s="68" t="s">
        <v>107</v>
      </c>
      <c r="G387" s="69" t="str">
        <f>VI!B116</f>
        <v>%</v>
      </c>
      <c r="H387" s="68" t="s">
        <v>98</v>
      </c>
      <c r="I387" s="70">
        <v>6</v>
      </c>
      <c r="J387" s="72">
        <f>VI!D116*100</f>
        <v>25</v>
      </c>
      <c r="K387" s="72">
        <f>VI!E116*100</f>
        <v>25</v>
      </c>
      <c r="L387" s="72">
        <f>VI!F116*100</f>
        <v>25</v>
      </c>
      <c r="M387" s="72">
        <f>VI!G116*100</f>
        <v>25</v>
      </c>
      <c r="N387" s="72">
        <f>VI!H116*100</f>
        <v>25</v>
      </c>
      <c r="O387" s="72">
        <f>VI!I116*100</f>
        <v>25</v>
      </c>
      <c r="P387" s="72">
        <f>VI!J116*100</f>
        <v>25</v>
      </c>
      <c r="Q387" s="72">
        <f>VI!K116*100</f>
        <v>25</v>
      </c>
      <c r="R387" s="72">
        <f>VI!L116*100</f>
        <v>25</v>
      </c>
      <c r="S387" s="72">
        <f>VI!M116*100</f>
        <v>25</v>
      </c>
      <c r="T387" s="72">
        <f>VI!N116*100</f>
        <v>25</v>
      </c>
      <c r="U387" s="72">
        <f>VI!O116*100</f>
        <v>25</v>
      </c>
      <c r="V387" s="72">
        <f>VI!P116*100</f>
        <v>25</v>
      </c>
      <c r="W387" s="72">
        <f>VI!Q116*100</f>
        <v>25</v>
      </c>
      <c r="X387" s="72">
        <f>VI!R116*100</f>
        <v>25</v>
      </c>
      <c r="Y387" s="72">
        <f>VI!S116*100</f>
        <v>25</v>
      </c>
      <c r="Z387" s="72">
        <f>VI!T116*100</f>
        <v>25</v>
      </c>
      <c r="AA387" s="72">
        <f>VI!U116*100</f>
        <v>25</v>
      </c>
      <c r="AB387" s="72">
        <f>VI!V116*100</f>
        <v>25</v>
      </c>
      <c r="AC387" s="72">
        <f>VI!W116*100</f>
        <v>25</v>
      </c>
      <c r="AD387" s="72">
        <f>VI!X116*100</f>
        <v>25</v>
      </c>
      <c r="AE387" s="72">
        <f>VI!Y116*100</f>
        <v>25</v>
      </c>
      <c r="AF387" s="72">
        <f>VI!Z116*100</f>
        <v>25</v>
      </c>
      <c r="AG387" s="72">
        <f>VI!AA116*100</f>
        <v>25</v>
      </c>
      <c r="AH387" s="72">
        <f>VI!AB116*100</f>
        <v>25</v>
      </c>
      <c r="AI387" s="72">
        <f>VI!AC116*100</f>
        <v>25</v>
      </c>
      <c r="AJ387" s="72">
        <f>VI!AD116*100</f>
        <v>25</v>
      </c>
      <c r="AK387" s="72">
        <f>VI!AE116*100</f>
        <v>25</v>
      </c>
      <c r="AL387" s="72">
        <f>VI!AF116*100</f>
        <v>25</v>
      </c>
      <c r="AM387" s="72">
        <f>VI!AG116*100</f>
        <v>25</v>
      </c>
      <c r="AN387" s="72">
        <f>VI!AH116*100</f>
        <v>25</v>
      </c>
      <c r="AO387" s="72">
        <f>VI!AI116*100</f>
        <v>25</v>
      </c>
      <c r="AP387" s="72">
        <f>VI!AJ116*100</f>
        <v>25</v>
      </c>
      <c r="AQ387" s="72">
        <f>VI!AK116*100</f>
        <v>25</v>
      </c>
    </row>
    <row r="388" spans="1:43" hidden="1" x14ac:dyDescent="0.2">
      <c r="A388" s="68" t="s">
        <v>99</v>
      </c>
      <c r="B388" s="68" t="s">
        <v>100</v>
      </c>
      <c r="C388" s="68" t="s">
        <v>109</v>
      </c>
      <c r="D388" s="68" t="s">
        <v>16</v>
      </c>
      <c r="E388" s="68" t="s">
        <v>55</v>
      </c>
      <c r="F388" s="68" t="s">
        <v>107</v>
      </c>
      <c r="G388" s="69" t="str">
        <f>VI!B117</f>
        <v>%</v>
      </c>
      <c r="H388" s="68" t="s">
        <v>98</v>
      </c>
      <c r="I388" s="70">
        <v>6</v>
      </c>
      <c r="J388" s="72">
        <f>VI!D117*100</f>
        <v>25</v>
      </c>
      <c r="K388" s="72">
        <f>VI!E117*100</f>
        <v>25</v>
      </c>
      <c r="L388" s="72">
        <f>VI!F117*100</f>
        <v>25</v>
      </c>
      <c r="M388" s="72">
        <f>VI!G117*100</f>
        <v>25</v>
      </c>
      <c r="N388" s="72">
        <f>VI!H117*100</f>
        <v>25</v>
      </c>
      <c r="O388" s="72">
        <f>VI!I117*100</f>
        <v>25</v>
      </c>
      <c r="P388" s="72">
        <f>VI!J117*100</f>
        <v>25</v>
      </c>
      <c r="Q388" s="72">
        <f>VI!K117*100</f>
        <v>25</v>
      </c>
      <c r="R388" s="72">
        <f>VI!L117*100</f>
        <v>25</v>
      </c>
      <c r="S388" s="72">
        <f>VI!M117*100</f>
        <v>25</v>
      </c>
      <c r="T388" s="72">
        <f>VI!N117*100</f>
        <v>25</v>
      </c>
      <c r="U388" s="72">
        <f>VI!O117*100</f>
        <v>25</v>
      </c>
      <c r="V388" s="72">
        <f>VI!P117*100</f>
        <v>25</v>
      </c>
      <c r="W388" s="72">
        <f>VI!Q117*100</f>
        <v>25</v>
      </c>
      <c r="X388" s="72">
        <f>VI!R117*100</f>
        <v>25</v>
      </c>
      <c r="Y388" s="72">
        <f>VI!S117*100</f>
        <v>25</v>
      </c>
      <c r="Z388" s="72">
        <f>VI!T117*100</f>
        <v>25</v>
      </c>
      <c r="AA388" s="72">
        <f>VI!U117*100</f>
        <v>25</v>
      </c>
      <c r="AB388" s="72">
        <f>VI!V117*100</f>
        <v>25</v>
      </c>
      <c r="AC388" s="72">
        <f>VI!W117*100</f>
        <v>25</v>
      </c>
      <c r="AD388" s="72">
        <f>VI!X117*100</f>
        <v>25</v>
      </c>
      <c r="AE388" s="72">
        <f>VI!Y117*100</f>
        <v>25</v>
      </c>
      <c r="AF388" s="72">
        <f>VI!Z117*100</f>
        <v>25</v>
      </c>
      <c r="AG388" s="72">
        <f>VI!AA117*100</f>
        <v>25</v>
      </c>
      <c r="AH388" s="72">
        <f>VI!AB117*100</f>
        <v>25</v>
      </c>
      <c r="AI388" s="72">
        <f>VI!AC117*100</f>
        <v>25</v>
      </c>
      <c r="AJ388" s="72">
        <f>VI!AD117*100</f>
        <v>25</v>
      </c>
      <c r="AK388" s="72">
        <f>VI!AE117*100</f>
        <v>25</v>
      </c>
      <c r="AL388" s="72">
        <f>VI!AF117*100</f>
        <v>25</v>
      </c>
      <c r="AM388" s="72">
        <f>VI!AG117*100</f>
        <v>25</v>
      </c>
      <c r="AN388" s="72">
        <f>VI!AH117*100</f>
        <v>25</v>
      </c>
      <c r="AO388" s="72">
        <f>VI!AI117*100</f>
        <v>25</v>
      </c>
      <c r="AP388" s="72">
        <f>VI!AJ117*100</f>
        <v>25</v>
      </c>
      <c r="AQ388" s="72">
        <f>VI!AK117*100</f>
        <v>25</v>
      </c>
    </row>
    <row r="389" spans="1:43" hidden="1" x14ac:dyDescent="0.2">
      <c r="A389" s="68" t="s">
        <v>99</v>
      </c>
      <c r="B389" s="68" t="s">
        <v>100</v>
      </c>
      <c r="C389" s="68" t="s">
        <v>109</v>
      </c>
      <c r="D389" s="68" t="s">
        <v>16</v>
      </c>
      <c r="E389" s="68" t="s">
        <v>80</v>
      </c>
      <c r="F389" s="68" t="s">
        <v>107</v>
      </c>
      <c r="G389" s="69" t="str">
        <f>VI!B118</f>
        <v>%</v>
      </c>
      <c r="H389" s="68" t="s">
        <v>98</v>
      </c>
      <c r="I389" s="70">
        <v>6</v>
      </c>
      <c r="J389" s="72">
        <f>VI!D118*100</f>
        <v>100</v>
      </c>
      <c r="K389" s="72">
        <f>VI!E118*100</f>
        <v>88.201451378809864</v>
      </c>
      <c r="L389" s="72">
        <f>VI!F118*100</f>
        <v>88.496298984034823</v>
      </c>
      <c r="M389" s="72">
        <f>VI!G118*100</f>
        <v>88.791146589259796</v>
      </c>
      <c r="N389" s="72">
        <f>VI!H118*100</f>
        <v>89.085994194484755</v>
      </c>
      <c r="O389" s="72">
        <f>VI!I118*100</f>
        <v>89.380841799709728</v>
      </c>
      <c r="P389" s="72">
        <f>VI!J118*100</f>
        <v>89.675689404934687</v>
      </c>
      <c r="Q389" s="72">
        <f>VI!K118*100</f>
        <v>89.970537010159646</v>
      </c>
      <c r="R389" s="72">
        <f>VI!L118*100</f>
        <v>90.265384615384619</v>
      </c>
      <c r="S389" s="72">
        <f>VI!M118*100</f>
        <v>90.560232220609578</v>
      </c>
      <c r="T389" s="72">
        <f>VI!N118*100</f>
        <v>90.855079825834537</v>
      </c>
      <c r="U389" s="72">
        <f>VI!O118*100</f>
        <v>91.14992743105951</v>
      </c>
      <c r="V389" s="72">
        <f>VI!P118*100</f>
        <v>91.444775036284469</v>
      </c>
      <c r="W389" s="72">
        <f>VI!Q118*100</f>
        <v>91.739622641509428</v>
      </c>
      <c r="X389" s="72">
        <f>VI!R118*100</f>
        <v>91.739622641509428</v>
      </c>
      <c r="Y389" s="72">
        <f>VI!S118*100</f>
        <v>91.739622641509428</v>
      </c>
      <c r="Z389" s="72">
        <f>VI!T118*100</f>
        <v>91.739622641509428</v>
      </c>
      <c r="AA389" s="72">
        <f>VI!U118*100</f>
        <v>91.739622641509428</v>
      </c>
      <c r="AB389" s="72">
        <f>VI!V118*100</f>
        <v>91.739622641509428</v>
      </c>
      <c r="AC389" s="72">
        <f>VI!W118*100</f>
        <v>91.739622641509428</v>
      </c>
      <c r="AD389" s="72">
        <f>VI!X118*100</f>
        <v>91.739622641509428</v>
      </c>
      <c r="AE389" s="72">
        <f>VI!Y118*100</f>
        <v>91.739622641509428</v>
      </c>
      <c r="AF389" s="72">
        <f>VI!Z118*100</f>
        <v>91.739622641509428</v>
      </c>
      <c r="AG389" s="72">
        <f>VI!AA118*100</f>
        <v>91.739622641509428</v>
      </c>
      <c r="AH389" s="72">
        <f>VI!AB118*100</f>
        <v>91.739622641509428</v>
      </c>
      <c r="AI389" s="72">
        <f>VI!AC118*100</f>
        <v>91.739622641509428</v>
      </c>
      <c r="AJ389" s="72">
        <f>VI!AD118*100</f>
        <v>91.739622641509428</v>
      </c>
      <c r="AK389" s="72">
        <f>VI!AE118*100</f>
        <v>91.739622641509428</v>
      </c>
      <c r="AL389" s="72">
        <f>VI!AF118*100</f>
        <v>91.739622641509428</v>
      </c>
      <c r="AM389" s="72">
        <f>VI!AG118*100</f>
        <v>91.739622641509428</v>
      </c>
      <c r="AN389" s="72">
        <f>VI!AH118*100</f>
        <v>91.739622641509428</v>
      </c>
      <c r="AO389" s="72">
        <f>VI!AI118*100</f>
        <v>91.739622641509428</v>
      </c>
      <c r="AP389" s="72">
        <f>VI!AJ118*100</f>
        <v>91.739622641509428</v>
      </c>
      <c r="AQ389" s="72">
        <f>VI!AK118*100</f>
        <v>91.739622641509428</v>
      </c>
    </row>
    <row r="390" spans="1:43" hidden="1" x14ac:dyDescent="0.2">
      <c r="A390" s="68" t="s">
        <v>99</v>
      </c>
      <c r="B390" s="68" t="s">
        <v>100</v>
      </c>
      <c r="C390" s="68" t="s">
        <v>109</v>
      </c>
      <c r="D390" s="68" t="s">
        <v>84</v>
      </c>
      <c r="E390" s="68" t="s">
        <v>7</v>
      </c>
      <c r="F390" s="68" t="s">
        <v>107</v>
      </c>
      <c r="G390" s="69" t="str">
        <f>VI!B121</f>
        <v>%</v>
      </c>
      <c r="H390" s="68" t="s">
        <v>98</v>
      </c>
      <c r="I390" s="70">
        <v>6</v>
      </c>
      <c r="J390" s="72">
        <f>VI!D121*100</f>
        <v>82</v>
      </c>
      <c r="K390" s="72">
        <f>VI!E121*100</f>
        <v>82</v>
      </c>
      <c r="L390" s="72">
        <f>VI!F121*100</f>
        <v>82</v>
      </c>
      <c r="M390" s="72">
        <f>VI!G121*100</f>
        <v>82</v>
      </c>
      <c r="N390" s="72">
        <f>VI!H121*100</f>
        <v>82.068333333333328</v>
      </c>
      <c r="O390" s="72">
        <f>VI!I121*100</f>
        <v>82.13666666666667</v>
      </c>
      <c r="P390" s="72">
        <f>VI!J121*100</f>
        <v>82.204999999999998</v>
      </c>
      <c r="Q390" s="72">
        <f>VI!K121*100</f>
        <v>82.273333333333326</v>
      </c>
      <c r="R390" s="72">
        <f>VI!L121*100</f>
        <v>82.341666666666654</v>
      </c>
      <c r="S390" s="72">
        <f>VI!M121*100</f>
        <v>82.409999999999982</v>
      </c>
      <c r="T390" s="72">
        <f>VI!N121*100</f>
        <v>82.478333333333325</v>
      </c>
      <c r="U390" s="72">
        <f>VI!O121*100</f>
        <v>82.546666666666653</v>
      </c>
      <c r="V390" s="72">
        <f>VI!P121*100</f>
        <v>82.615000000000009</v>
      </c>
      <c r="W390" s="72">
        <f>VI!Q121*100</f>
        <v>82.683333333333337</v>
      </c>
      <c r="X390" s="72">
        <f>VI!R121*100</f>
        <v>82.751666666666665</v>
      </c>
      <c r="Y390" s="72">
        <f>VI!S121*100</f>
        <v>82.82</v>
      </c>
      <c r="Z390" s="72">
        <f>VI!T121*100</f>
        <v>82.888333333333321</v>
      </c>
      <c r="AA390" s="72">
        <f>VI!U121*100</f>
        <v>82.956666666666663</v>
      </c>
      <c r="AB390" s="72">
        <f>VI!V121*100</f>
        <v>83.024999999999991</v>
      </c>
      <c r="AC390" s="72">
        <f>VI!W121*100</f>
        <v>83.093333333333334</v>
      </c>
      <c r="AD390" s="72">
        <f>VI!X121*100</f>
        <v>83.161666666666662</v>
      </c>
      <c r="AE390" s="72">
        <f>VI!Y121*100</f>
        <v>83.229999999999976</v>
      </c>
      <c r="AF390" s="72">
        <f>VI!Z121*100</f>
        <v>83.298333333333332</v>
      </c>
      <c r="AG390" s="72">
        <f>VI!AA121*100</f>
        <v>83.36666666666666</v>
      </c>
      <c r="AH390" s="72">
        <f>VI!AB121*100</f>
        <v>83.435000000000002</v>
      </c>
      <c r="AI390" s="72">
        <f>VI!AC121*100</f>
        <v>83.50333333333333</v>
      </c>
      <c r="AJ390" s="72">
        <f>VI!AD121*100</f>
        <v>83.571666666666658</v>
      </c>
      <c r="AK390" s="72">
        <f>VI!AE121*100</f>
        <v>83.639999999999986</v>
      </c>
      <c r="AL390" s="72">
        <f>VI!AF121*100</f>
        <v>83.708333333333314</v>
      </c>
      <c r="AM390" s="72">
        <f>VI!AG121*100</f>
        <v>83.776666666666671</v>
      </c>
      <c r="AN390" s="72">
        <f>VI!AH121*100</f>
        <v>83.844999999999999</v>
      </c>
      <c r="AO390" s="72">
        <f>VI!AI121*100</f>
        <v>83.913333333333341</v>
      </c>
      <c r="AP390" s="72">
        <f>VI!AJ121*100</f>
        <v>83.981666666666669</v>
      </c>
      <c r="AQ390" s="72">
        <f>VI!AK121*100</f>
        <v>84.05</v>
      </c>
    </row>
    <row r="391" spans="1:43" hidden="1" x14ac:dyDescent="0.2">
      <c r="A391" s="68" t="s">
        <v>99</v>
      </c>
      <c r="B391" s="68" t="s">
        <v>100</v>
      </c>
      <c r="C391" s="68" t="s">
        <v>109</v>
      </c>
      <c r="D391" s="68" t="s">
        <v>84</v>
      </c>
      <c r="E391" s="68" t="s">
        <v>9</v>
      </c>
      <c r="F391" s="68" t="s">
        <v>107</v>
      </c>
      <c r="G391" s="69" t="str">
        <f>VI!B122</f>
        <v>%</v>
      </c>
      <c r="H391" s="68" t="s">
        <v>98</v>
      </c>
      <c r="I391" s="70">
        <v>6</v>
      </c>
      <c r="J391" s="72">
        <f>VI!D122*100</f>
        <v>74.099999999999994</v>
      </c>
      <c r="K391" s="72">
        <f>VI!E122*100</f>
        <v>74.099999999999994</v>
      </c>
      <c r="L391" s="72">
        <f>VI!F122*100</f>
        <v>74.099999999999994</v>
      </c>
      <c r="M391" s="72">
        <f>VI!G122*100</f>
        <v>74.099999999999994</v>
      </c>
      <c r="N391" s="72">
        <f>VI!H122*100</f>
        <v>74.161749999999998</v>
      </c>
      <c r="O391" s="72">
        <f>VI!I122*100</f>
        <v>74.223500000000001</v>
      </c>
      <c r="P391" s="72">
        <f>VI!J122*100</f>
        <v>74.285249999999991</v>
      </c>
      <c r="Q391" s="72">
        <f>VI!K122*100</f>
        <v>74.347000000000008</v>
      </c>
      <c r="R391" s="72">
        <f>VI!L122*100</f>
        <v>74.408749999999998</v>
      </c>
      <c r="S391" s="72">
        <f>VI!M122*100</f>
        <v>74.470500000000001</v>
      </c>
      <c r="T391" s="72">
        <f>VI!N122*100</f>
        <v>74.532250000000005</v>
      </c>
      <c r="U391" s="72">
        <f>VI!O122*100</f>
        <v>74.593999999999994</v>
      </c>
      <c r="V391" s="72">
        <f>VI!P122*100</f>
        <v>74.655749999999998</v>
      </c>
      <c r="W391" s="72">
        <f>VI!Q122*100</f>
        <v>74.717499999999987</v>
      </c>
      <c r="X391" s="72">
        <f>VI!R122*100</f>
        <v>74.779250000000005</v>
      </c>
      <c r="Y391" s="72">
        <f>VI!S122*100</f>
        <v>74.841000000000008</v>
      </c>
      <c r="Z391" s="72">
        <f>VI!T122*100</f>
        <v>74.902749999999997</v>
      </c>
      <c r="AA391" s="72">
        <f>VI!U122*100</f>
        <v>74.964500000000001</v>
      </c>
      <c r="AB391" s="72">
        <f>VI!V122*100</f>
        <v>75.02624999999999</v>
      </c>
      <c r="AC391" s="72">
        <f>VI!W122*100</f>
        <v>75.088000000000008</v>
      </c>
      <c r="AD391" s="72">
        <f>VI!X122*100</f>
        <v>75.149749999999997</v>
      </c>
      <c r="AE391" s="72">
        <f>VI!Y122*100</f>
        <v>75.211499999999987</v>
      </c>
      <c r="AF391" s="72">
        <f>VI!Z122*100</f>
        <v>75.273250000000004</v>
      </c>
      <c r="AG391" s="72">
        <f>VI!AA122*100</f>
        <v>75.334999999999994</v>
      </c>
      <c r="AH391" s="72">
        <f>VI!AB122*100</f>
        <v>75.396749999999997</v>
      </c>
      <c r="AI391" s="72">
        <f>VI!AC122*100</f>
        <v>75.458500000000001</v>
      </c>
      <c r="AJ391" s="72">
        <f>VI!AD122*100</f>
        <v>75.52024999999999</v>
      </c>
      <c r="AK391" s="72">
        <f>VI!AE122*100</f>
        <v>75.582000000000008</v>
      </c>
      <c r="AL391" s="72">
        <f>VI!AF122*100</f>
        <v>75.643749999999997</v>
      </c>
      <c r="AM391" s="72">
        <f>VI!AG122*100</f>
        <v>75.705500000000001</v>
      </c>
      <c r="AN391" s="72">
        <f>VI!AH122*100</f>
        <v>75.76724999999999</v>
      </c>
      <c r="AO391" s="72">
        <f>VI!AI122*100</f>
        <v>75.829000000000008</v>
      </c>
      <c r="AP391" s="72">
        <f>VI!AJ122*100</f>
        <v>75.890749999999997</v>
      </c>
      <c r="AQ391" s="72">
        <f>VI!AK122*100</f>
        <v>75.952499999999986</v>
      </c>
    </row>
    <row r="392" spans="1:43" hidden="1" x14ac:dyDescent="0.2">
      <c r="A392" s="68" t="s">
        <v>99</v>
      </c>
      <c r="B392" s="68" t="s">
        <v>100</v>
      </c>
      <c r="C392" s="68" t="s">
        <v>109</v>
      </c>
      <c r="D392" s="68" t="s">
        <v>84</v>
      </c>
      <c r="E392" s="68" t="s">
        <v>10</v>
      </c>
      <c r="F392" s="68" t="s">
        <v>107</v>
      </c>
      <c r="G392" s="69" t="str">
        <f>VI!B123</f>
        <v>%</v>
      </c>
      <c r="H392" s="68" t="s">
        <v>98</v>
      </c>
      <c r="I392" s="70">
        <v>6</v>
      </c>
      <c r="J392" s="72">
        <f>VI!D123*100</f>
        <v>82</v>
      </c>
      <c r="K392" s="72">
        <f>VI!E123*100</f>
        <v>82</v>
      </c>
      <c r="L392" s="72">
        <f>VI!F123*100</f>
        <v>82</v>
      </c>
      <c r="M392" s="72">
        <f>VI!G123*100</f>
        <v>82</v>
      </c>
      <c r="N392" s="72">
        <f>VI!H123*100</f>
        <v>82.068333333333328</v>
      </c>
      <c r="O392" s="72">
        <f>VI!I123*100</f>
        <v>82.13666666666667</v>
      </c>
      <c r="P392" s="72">
        <f>VI!J123*100</f>
        <v>82.204999999999998</v>
      </c>
      <c r="Q392" s="72">
        <f>VI!K123*100</f>
        <v>82.273333333333326</v>
      </c>
      <c r="R392" s="72">
        <f>VI!L123*100</f>
        <v>82.341666666666654</v>
      </c>
      <c r="S392" s="72">
        <f>VI!M123*100</f>
        <v>82.409999999999982</v>
      </c>
      <c r="T392" s="72">
        <f>VI!N123*100</f>
        <v>82.478333333333325</v>
      </c>
      <c r="U392" s="72">
        <f>VI!O123*100</f>
        <v>82.546666666666653</v>
      </c>
      <c r="V392" s="72">
        <f>VI!P123*100</f>
        <v>82.615000000000009</v>
      </c>
      <c r="W392" s="72">
        <f>VI!Q123*100</f>
        <v>82.683333333333337</v>
      </c>
      <c r="X392" s="72">
        <f>VI!R123*100</f>
        <v>82.751666666666665</v>
      </c>
      <c r="Y392" s="72">
        <f>VI!S123*100</f>
        <v>82.82</v>
      </c>
      <c r="Z392" s="72">
        <f>VI!T123*100</f>
        <v>82.888333333333321</v>
      </c>
      <c r="AA392" s="72">
        <f>VI!U123*100</f>
        <v>82.956666666666663</v>
      </c>
      <c r="AB392" s="72">
        <f>VI!V123*100</f>
        <v>83.024999999999991</v>
      </c>
      <c r="AC392" s="72">
        <f>VI!W123*100</f>
        <v>83.093333333333334</v>
      </c>
      <c r="AD392" s="72">
        <f>VI!X123*100</f>
        <v>83.161666666666662</v>
      </c>
      <c r="AE392" s="72">
        <f>VI!Y123*100</f>
        <v>83.229999999999976</v>
      </c>
      <c r="AF392" s="72">
        <f>VI!Z123*100</f>
        <v>83.298333333333332</v>
      </c>
      <c r="AG392" s="72">
        <f>VI!AA123*100</f>
        <v>83.36666666666666</v>
      </c>
      <c r="AH392" s="72">
        <f>VI!AB123*100</f>
        <v>83.435000000000002</v>
      </c>
      <c r="AI392" s="72">
        <f>VI!AC123*100</f>
        <v>83.50333333333333</v>
      </c>
      <c r="AJ392" s="72">
        <f>VI!AD123*100</f>
        <v>83.571666666666658</v>
      </c>
      <c r="AK392" s="72">
        <f>VI!AE123*100</f>
        <v>83.639999999999986</v>
      </c>
      <c r="AL392" s="72">
        <f>VI!AF123*100</f>
        <v>83.708333333333314</v>
      </c>
      <c r="AM392" s="72">
        <f>VI!AG123*100</f>
        <v>83.776666666666671</v>
      </c>
      <c r="AN392" s="72">
        <f>VI!AH123*100</f>
        <v>83.844999999999999</v>
      </c>
      <c r="AO392" s="72">
        <f>VI!AI123*100</f>
        <v>83.913333333333341</v>
      </c>
      <c r="AP392" s="72">
        <f>VI!AJ123*100</f>
        <v>83.981666666666669</v>
      </c>
      <c r="AQ392" s="72">
        <f>VI!AK123*100</f>
        <v>84.05</v>
      </c>
    </row>
    <row r="393" spans="1:43" hidden="1" x14ac:dyDescent="0.2">
      <c r="A393" s="68" t="s">
        <v>99</v>
      </c>
      <c r="B393" s="68" t="s">
        <v>100</v>
      </c>
      <c r="C393" s="68" t="s">
        <v>109</v>
      </c>
      <c r="D393" s="68" t="s">
        <v>84</v>
      </c>
      <c r="E393" s="68" t="s">
        <v>11</v>
      </c>
      <c r="F393" s="68" t="s">
        <v>107</v>
      </c>
      <c r="G393" s="69" t="str">
        <f>VI!B124</f>
        <v>%</v>
      </c>
      <c r="H393" s="68" t="s">
        <v>98</v>
      </c>
      <c r="I393" s="70">
        <v>6</v>
      </c>
      <c r="J393" s="72">
        <f>VI!D124*100</f>
        <v>76.7</v>
      </c>
      <c r="K393" s="72">
        <f>VI!E124*100</f>
        <v>76.7</v>
      </c>
      <c r="L393" s="72">
        <f>VI!F124*100</f>
        <v>76.7</v>
      </c>
      <c r="M393" s="72">
        <f>VI!G124*100</f>
        <v>76.7</v>
      </c>
      <c r="N393" s="72">
        <f>VI!H124*100</f>
        <v>76.76391666666666</v>
      </c>
      <c r="O393" s="72">
        <f>VI!I124*100</f>
        <v>76.827833333333345</v>
      </c>
      <c r="P393" s="72">
        <f>VI!J124*100</f>
        <v>76.891749999999988</v>
      </c>
      <c r="Q393" s="72">
        <f>VI!K124*100</f>
        <v>76.955666666666673</v>
      </c>
      <c r="R393" s="72">
        <f>VI!L124*100</f>
        <v>77.01958333333333</v>
      </c>
      <c r="S393" s="72">
        <f>VI!M124*100</f>
        <v>77.083499999999987</v>
      </c>
      <c r="T393" s="72">
        <f>VI!N124*100</f>
        <v>77.147416666666672</v>
      </c>
      <c r="U393" s="72">
        <f>VI!O124*100</f>
        <v>77.211333333333329</v>
      </c>
      <c r="V393" s="72">
        <f>VI!P124*100</f>
        <v>77.27525</v>
      </c>
      <c r="W393" s="72">
        <f>VI!Q124*100</f>
        <v>77.339166666666671</v>
      </c>
      <c r="X393" s="72">
        <f>VI!R124*100</f>
        <v>77.403083333333342</v>
      </c>
      <c r="Y393" s="72">
        <f>VI!S124*100</f>
        <v>77.466999999999999</v>
      </c>
      <c r="Z393" s="72">
        <f>VI!T124*100</f>
        <v>77.530916666666656</v>
      </c>
      <c r="AA393" s="72">
        <f>VI!U124*100</f>
        <v>77.594833333333341</v>
      </c>
      <c r="AB393" s="72">
        <f>VI!V124*100</f>
        <v>77.658749999999998</v>
      </c>
      <c r="AC393" s="72">
        <f>VI!W124*100</f>
        <v>77.722666666666669</v>
      </c>
      <c r="AD393" s="72">
        <f>VI!X124*100</f>
        <v>77.78658333333334</v>
      </c>
      <c r="AE393" s="72">
        <f>VI!Y124*100</f>
        <v>77.850499999999982</v>
      </c>
      <c r="AF393" s="72">
        <f>VI!Z124*100</f>
        <v>77.914416666666682</v>
      </c>
      <c r="AG393" s="72">
        <f>VI!AA124*100</f>
        <v>77.978333333333325</v>
      </c>
      <c r="AH393" s="72">
        <f>VI!AB124*100</f>
        <v>78.042249999999996</v>
      </c>
      <c r="AI393" s="72">
        <f>VI!AC124*100</f>
        <v>78.106166666666667</v>
      </c>
      <c r="AJ393" s="72">
        <f>VI!AD124*100</f>
        <v>78.170083333333324</v>
      </c>
      <c r="AK393" s="72">
        <f>VI!AE124*100</f>
        <v>78.234000000000009</v>
      </c>
      <c r="AL393" s="72">
        <f>VI!AF124*100</f>
        <v>78.297916666666666</v>
      </c>
      <c r="AM393" s="72">
        <f>VI!AG124*100</f>
        <v>78.361833333333337</v>
      </c>
      <c r="AN393" s="72">
        <f>VI!AH124*100</f>
        <v>78.425749999999994</v>
      </c>
      <c r="AO393" s="72">
        <f>VI!AI124*100</f>
        <v>78.489666666666679</v>
      </c>
      <c r="AP393" s="72">
        <f>VI!AJ124*100</f>
        <v>78.553583333333336</v>
      </c>
      <c r="AQ393" s="72">
        <f>VI!AK124*100</f>
        <v>78.617499999999993</v>
      </c>
    </row>
    <row r="394" spans="1:43" hidden="1" x14ac:dyDescent="0.2">
      <c r="A394" s="68" t="s">
        <v>99</v>
      </c>
      <c r="B394" s="68" t="s">
        <v>100</v>
      </c>
      <c r="C394" s="68" t="s">
        <v>109</v>
      </c>
      <c r="D394" s="68" t="s">
        <v>84</v>
      </c>
      <c r="E394" s="68" t="s">
        <v>12</v>
      </c>
      <c r="F394" s="68" t="s">
        <v>107</v>
      </c>
      <c r="G394" s="69" t="str">
        <f>VI!B125</f>
        <v>%</v>
      </c>
      <c r="H394" s="68" t="s">
        <v>98</v>
      </c>
      <c r="I394" s="70">
        <v>6</v>
      </c>
      <c r="J394" s="72">
        <f>VI!D125*100</f>
        <v>81.8</v>
      </c>
      <c r="K394" s="72">
        <f>VI!E125*100</f>
        <v>81.8</v>
      </c>
      <c r="L394" s="72">
        <f>VI!F125*100</f>
        <v>81.8</v>
      </c>
      <c r="M394" s="72">
        <f>VI!G125*100</f>
        <v>81.819473029999997</v>
      </c>
      <c r="N394" s="72">
        <f>VI!H125*100</f>
        <v>81.887655924191662</v>
      </c>
      <c r="O394" s="72">
        <f>VI!I125*100</f>
        <v>81.955838818383342</v>
      </c>
      <c r="P394" s="72">
        <f>VI!J125*100</f>
        <v>82.024021712575006</v>
      </c>
      <c r="Q394" s="72">
        <f>VI!K125*100</f>
        <v>82.092204606766671</v>
      </c>
      <c r="R394" s="72">
        <f>VI!L125*100</f>
        <v>82.160387500958336</v>
      </c>
      <c r="S394" s="72">
        <f>VI!M125*100</f>
        <v>82.228570395149987</v>
      </c>
      <c r="T394" s="72">
        <f>VI!N125*100</f>
        <v>82.296753289341666</v>
      </c>
      <c r="U394" s="72">
        <f>VI!O125*100</f>
        <v>82.364936183533331</v>
      </c>
      <c r="V394" s="72">
        <f>VI!P125*100</f>
        <v>82.43311907772501</v>
      </c>
      <c r="W394" s="72">
        <f>VI!Q125*100</f>
        <v>82.501301971916661</v>
      </c>
      <c r="X394" s="72">
        <f>VI!R125*100</f>
        <v>82.56948486610834</v>
      </c>
      <c r="Y394" s="72">
        <f>VI!S125*100</f>
        <v>82.637667760300005</v>
      </c>
      <c r="Z394" s="72">
        <f>VI!T125*100</f>
        <v>82.70585065449167</v>
      </c>
      <c r="AA394" s="72">
        <f>VI!U125*100</f>
        <v>82.774033548683335</v>
      </c>
      <c r="AB394" s="72">
        <f>VI!V125*100</f>
        <v>82.842216442874999</v>
      </c>
      <c r="AC394" s="72">
        <f>VI!W125*100</f>
        <v>82.910399337066679</v>
      </c>
      <c r="AD394" s="72">
        <f>VI!X125*100</f>
        <v>82.978582231258329</v>
      </c>
      <c r="AE394" s="72">
        <f>VI!Y125*100</f>
        <v>83.046765125449994</v>
      </c>
      <c r="AF394" s="72">
        <f>VI!Z125*100</f>
        <v>83.114948019641659</v>
      </c>
      <c r="AG394" s="72">
        <f>VI!AA125*100</f>
        <v>83.183130913833324</v>
      </c>
      <c r="AH394" s="72">
        <f>VI!AB125*100</f>
        <v>83.251313808025003</v>
      </c>
      <c r="AI394" s="72">
        <f>VI!AC125*100</f>
        <v>83.319496702216668</v>
      </c>
      <c r="AJ394" s="72">
        <f>VI!AD125*100</f>
        <v>83.387679596408333</v>
      </c>
      <c r="AK394" s="72">
        <f>VI!AE125*100</f>
        <v>83.455862490599998</v>
      </c>
      <c r="AL394" s="72">
        <f>VI!AF125*100</f>
        <v>83.524045384791663</v>
      </c>
      <c r="AM394" s="72">
        <f>VI!AG125*100</f>
        <v>83.592228278983342</v>
      </c>
      <c r="AN394" s="72">
        <f>VI!AH125*100</f>
        <v>83.660411173174992</v>
      </c>
      <c r="AO394" s="72">
        <f>VI!AI125*100</f>
        <v>83.728594067366686</v>
      </c>
      <c r="AP394" s="72">
        <f>VI!AJ125*100</f>
        <v>83.796776961558336</v>
      </c>
      <c r="AQ394" s="72">
        <f>VI!AK125*100</f>
        <v>83.864959855750001</v>
      </c>
    </row>
    <row r="395" spans="1:43" hidden="1" x14ac:dyDescent="0.2">
      <c r="A395" s="68" t="s">
        <v>99</v>
      </c>
      <c r="B395" s="68" t="s">
        <v>100</v>
      </c>
      <c r="C395" s="68" t="s">
        <v>109</v>
      </c>
      <c r="D395" s="68" t="s">
        <v>84</v>
      </c>
      <c r="E395" s="68" t="s">
        <v>54</v>
      </c>
      <c r="F395" s="68" t="s">
        <v>107</v>
      </c>
      <c r="G395" s="69" t="str">
        <f>VI!B126</f>
        <v>%</v>
      </c>
      <c r="H395" s="68" t="s">
        <v>98</v>
      </c>
      <c r="I395" s="70">
        <v>6</v>
      </c>
      <c r="J395" s="72">
        <f>VI!D126*100</f>
        <v>50</v>
      </c>
      <c r="K395" s="72">
        <f>VI!E126*100</f>
        <v>50</v>
      </c>
      <c r="L395" s="72">
        <f>VI!F126*100</f>
        <v>50</v>
      </c>
      <c r="M395" s="72">
        <f>VI!G126*100</f>
        <v>50</v>
      </c>
      <c r="N395" s="72">
        <f>VI!H126*100</f>
        <v>50.041666666666664</v>
      </c>
      <c r="O395" s="72">
        <f>VI!I126*100</f>
        <v>50.083333333333336</v>
      </c>
      <c r="P395" s="72">
        <f>VI!J126*100</f>
        <v>50.125</v>
      </c>
      <c r="Q395" s="72">
        <f>VI!K126*100</f>
        <v>50.166666666666671</v>
      </c>
      <c r="R395" s="72">
        <f>VI!L126*100</f>
        <v>50.208333333333336</v>
      </c>
      <c r="S395" s="72">
        <f>VI!M126*100</f>
        <v>50.249999999999993</v>
      </c>
      <c r="T395" s="72">
        <f>VI!N126*100</f>
        <v>50.291666666666671</v>
      </c>
      <c r="U395" s="72">
        <f>VI!O126*100</f>
        <v>50.333333333333329</v>
      </c>
      <c r="V395" s="72">
        <f>VI!P126*100</f>
        <v>50.375</v>
      </c>
      <c r="W395" s="72">
        <f>VI!Q126*100</f>
        <v>50.416666666666664</v>
      </c>
      <c r="X395" s="72">
        <f>VI!R126*100</f>
        <v>50.458333333333336</v>
      </c>
      <c r="Y395" s="72">
        <f>VI!S126*100</f>
        <v>50.5</v>
      </c>
      <c r="Z395" s="72">
        <f>VI!T126*100</f>
        <v>50.541666666666664</v>
      </c>
      <c r="AA395" s="72">
        <f>VI!U126*100</f>
        <v>50.583333333333336</v>
      </c>
      <c r="AB395" s="72">
        <f>VI!V126*100</f>
        <v>50.625</v>
      </c>
      <c r="AC395" s="72">
        <f>VI!W126*100</f>
        <v>50.666666666666671</v>
      </c>
      <c r="AD395" s="72">
        <f>VI!X126*100</f>
        <v>50.708333333333336</v>
      </c>
      <c r="AE395" s="72">
        <f>VI!Y126*100</f>
        <v>50.749999999999993</v>
      </c>
      <c r="AF395" s="72">
        <f>VI!Z126*100</f>
        <v>50.791666666666671</v>
      </c>
      <c r="AG395" s="72">
        <f>VI!AA126*100</f>
        <v>50.833333333333329</v>
      </c>
      <c r="AH395" s="72">
        <f>VI!AB126*100</f>
        <v>50.875</v>
      </c>
      <c r="AI395" s="72">
        <f>VI!AC126*100</f>
        <v>50.916666666666664</v>
      </c>
      <c r="AJ395" s="72">
        <f>VI!AD126*100</f>
        <v>50.958333333333329</v>
      </c>
      <c r="AK395" s="72">
        <f>VI!AE126*100</f>
        <v>51</v>
      </c>
      <c r="AL395" s="72">
        <f>VI!AF126*100</f>
        <v>51.041666666666664</v>
      </c>
      <c r="AM395" s="72">
        <f>VI!AG126*100</f>
        <v>51.083333333333336</v>
      </c>
      <c r="AN395" s="72">
        <f>VI!AH126*100</f>
        <v>51.125</v>
      </c>
      <c r="AO395" s="72">
        <f>VI!AI126*100</f>
        <v>51.166666666666671</v>
      </c>
      <c r="AP395" s="72">
        <f>VI!AJ126*100</f>
        <v>51.208333333333336</v>
      </c>
      <c r="AQ395" s="72">
        <f>VI!AK126*100</f>
        <v>51.249999999999993</v>
      </c>
    </row>
    <row r="396" spans="1:43" hidden="1" x14ac:dyDescent="0.2">
      <c r="A396" s="68" t="s">
        <v>99</v>
      </c>
      <c r="B396" s="68" t="s">
        <v>100</v>
      </c>
      <c r="C396" s="68" t="s">
        <v>109</v>
      </c>
      <c r="D396" s="68" t="s">
        <v>84</v>
      </c>
      <c r="E396" s="68" t="s">
        <v>79</v>
      </c>
      <c r="F396" s="68" t="s">
        <v>107</v>
      </c>
      <c r="G396" s="69" t="str">
        <f>VI!B127</f>
        <v>%</v>
      </c>
      <c r="H396" s="68" t="s">
        <v>98</v>
      </c>
      <c r="I396" s="70">
        <v>6</v>
      </c>
      <c r="J396" s="72">
        <f>VI!D127*100</f>
        <v>50</v>
      </c>
      <c r="K396" s="72">
        <f>VI!E127*100</f>
        <v>50</v>
      </c>
      <c r="L396" s="72">
        <f>VI!F127*100</f>
        <v>50</v>
      </c>
      <c r="M396" s="72">
        <f>VI!G127*100</f>
        <v>50</v>
      </c>
      <c r="N396" s="72">
        <f>VI!H127*100</f>
        <v>50.041666666666664</v>
      </c>
      <c r="O396" s="72">
        <f>VI!I127*100</f>
        <v>50.083333333333336</v>
      </c>
      <c r="P396" s="72">
        <f>VI!J127*100</f>
        <v>50.125</v>
      </c>
      <c r="Q396" s="72">
        <f>VI!K127*100</f>
        <v>50.166666666666671</v>
      </c>
      <c r="R396" s="72">
        <f>VI!L127*100</f>
        <v>50.208333333333336</v>
      </c>
      <c r="S396" s="72">
        <f>VI!M127*100</f>
        <v>50.249999999999993</v>
      </c>
      <c r="T396" s="72">
        <f>VI!N127*100</f>
        <v>50.291666666666671</v>
      </c>
      <c r="U396" s="72">
        <f>VI!O127*100</f>
        <v>50.333333333333329</v>
      </c>
      <c r="V396" s="72">
        <f>VI!P127*100</f>
        <v>50.375</v>
      </c>
      <c r="W396" s="72">
        <f>VI!Q127*100</f>
        <v>50.416666666666664</v>
      </c>
      <c r="X396" s="72">
        <f>VI!R127*100</f>
        <v>50.458333333333336</v>
      </c>
      <c r="Y396" s="72">
        <f>VI!S127*100</f>
        <v>50.5</v>
      </c>
      <c r="Z396" s="72">
        <f>VI!T127*100</f>
        <v>50.541666666666664</v>
      </c>
      <c r="AA396" s="72">
        <f>VI!U127*100</f>
        <v>50.583333333333336</v>
      </c>
      <c r="AB396" s="72">
        <f>VI!V127*100</f>
        <v>50.625</v>
      </c>
      <c r="AC396" s="72">
        <f>VI!W127*100</f>
        <v>50.666666666666671</v>
      </c>
      <c r="AD396" s="72">
        <f>VI!X127*100</f>
        <v>50.708333333333336</v>
      </c>
      <c r="AE396" s="72">
        <f>VI!Y127*100</f>
        <v>50.749999999999993</v>
      </c>
      <c r="AF396" s="72">
        <f>VI!Z127*100</f>
        <v>50.791666666666671</v>
      </c>
      <c r="AG396" s="72">
        <f>VI!AA127*100</f>
        <v>50.833333333333329</v>
      </c>
      <c r="AH396" s="72">
        <f>VI!AB127*100</f>
        <v>50.875</v>
      </c>
      <c r="AI396" s="72">
        <f>VI!AC127*100</f>
        <v>50.916666666666664</v>
      </c>
      <c r="AJ396" s="72">
        <f>VI!AD127*100</f>
        <v>50.958333333333329</v>
      </c>
      <c r="AK396" s="72">
        <f>VI!AE127*100</f>
        <v>51</v>
      </c>
      <c r="AL396" s="72">
        <f>VI!AF127*100</f>
        <v>51.041666666666664</v>
      </c>
      <c r="AM396" s="72">
        <f>VI!AG127*100</f>
        <v>51.083333333333336</v>
      </c>
      <c r="AN396" s="72">
        <f>VI!AH127*100</f>
        <v>51.125</v>
      </c>
      <c r="AO396" s="72">
        <f>VI!AI127*100</f>
        <v>51.166666666666671</v>
      </c>
      <c r="AP396" s="72">
        <f>VI!AJ127*100</f>
        <v>51.208333333333336</v>
      </c>
      <c r="AQ396" s="72">
        <f>VI!AK127*100</f>
        <v>51.249999999999993</v>
      </c>
    </row>
    <row r="397" spans="1:43" hidden="1" x14ac:dyDescent="0.2">
      <c r="A397" s="68" t="s">
        <v>99</v>
      </c>
      <c r="B397" s="68" t="s">
        <v>100</v>
      </c>
      <c r="C397" s="68" t="s">
        <v>109</v>
      </c>
      <c r="D397" s="68" t="s">
        <v>84</v>
      </c>
      <c r="E397" s="68" t="s">
        <v>57</v>
      </c>
      <c r="F397" s="68" t="s">
        <v>107</v>
      </c>
      <c r="G397" s="69" t="str">
        <f>VI!B128</f>
        <v>%</v>
      </c>
      <c r="H397" s="68" t="s">
        <v>98</v>
      </c>
      <c r="I397" s="70">
        <v>6</v>
      </c>
      <c r="J397" s="72">
        <f>VI!D128*100</f>
        <v>76.7</v>
      </c>
      <c r="K397" s="72">
        <f>VI!E128*100</f>
        <v>76.7</v>
      </c>
      <c r="L397" s="72">
        <f>VI!F128*100</f>
        <v>76.7</v>
      </c>
      <c r="M397" s="72">
        <f>VI!G128*100</f>
        <v>76.7</v>
      </c>
      <c r="N397" s="72">
        <f>VI!H128*100</f>
        <v>76.76391666666666</v>
      </c>
      <c r="O397" s="72">
        <f>VI!I128*100</f>
        <v>76.827833333333345</v>
      </c>
      <c r="P397" s="72">
        <f>VI!J128*100</f>
        <v>76.891749999999988</v>
      </c>
      <c r="Q397" s="72">
        <f>VI!K128*100</f>
        <v>76.955666666666673</v>
      </c>
      <c r="R397" s="72">
        <f>VI!L128*100</f>
        <v>77.01958333333333</v>
      </c>
      <c r="S397" s="72">
        <f>VI!M128*100</f>
        <v>77.083499999999987</v>
      </c>
      <c r="T397" s="72">
        <f>VI!N128*100</f>
        <v>77.147416666666672</v>
      </c>
      <c r="U397" s="72">
        <f>VI!O128*100</f>
        <v>77.211333333333329</v>
      </c>
      <c r="V397" s="72">
        <f>VI!P128*100</f>
        <v>77.27525</v>
      </c>
      <c r="W397" s="72">
        <f>VI!Q128*100</f>
        <v>77.339166666666671</v>
      </c>
      <c r="X397" s="72">
        <f>VI!R128*100</f>
        <v>77.403083333333342</v>
      </c>
      <c r="Y397" s="72">
        <f>VI!S128*100</f>
        <v>77.466999999999999</v>
      </c>
      <c r="Z397" s="72">
        <f>VI!T128*100</f>
        <v>77.530916666666656</v>
      </c>
      <c r="AA397" s="72">
        <f>VI!U128*100</f>
        <v>77.594833333333341</v>
      </c>
      <c r="AB397" s="72">
        <f>VI!V128*100</f>
        <v>77.658749999999998</v>
      </c>
      <c r="AC397" s="72">
        <f>VI!W128*100</f>
        <v>77.722666666666669</v>
      </c>
      <c r="AD397" s="72">
        <f>VI!X128*100</f>
        <v>77.78658333333334</v>
      </c>
      <c r="AE397" s="72">
        <f>VI!Y128*100</f>
        <v>77.850499999999982</v>
      </c>
      <c r="AF397" s="72">
        <f>VI!Z128*100</f>
        <v>77.914416666666682</v>
      </c>
      <c r="AG397" s="72">
        <f>VI!AA128*100</f>
        <v>77.978333333333325</v>
      </c>
      <c r="AH397" s="72">
        <f>VI!AB128*100</f>
        <v>78.042249999999996</v>
      </c>
      <c r="AI397" s="72">
        <f>VI!AC128*100</f>
        <v>78.106166666666667</v>
      </c>
      <c r="AJ397" s="72">
        <f>VI!AD128*100</f>
        <v>78.170083333333324</v>
      </c>
      <c r="AK397" s="72">
        <f>VI!AE128*100</f>
        <v>78.234000000000009</v>
      </c>
      <c r="AL397" s="72">
        <f>VI!AF128*100</f>
        <v>78.297916666666666</v>
      </c>
      <c r="AM397" s="72">
        <f>VI!AG128*100</f>
        <v>78.361833333333337</v>
      </c>
      <c r="AN397" s="72">
        <f>VI!AH128*100</f>
        <v>78.425749999999994</v>
      </c>
      <c r="AO397" s="72">
        <f>VI!AI128*100</f>
        <v>78.489666666666679</v>
      </c>
      <c r="AP397" s="72">
        <f>VI!AJ128*100</f>
        <v>78.553583333333336</v>
      </c>
      <c r="AQ397" s="72">
        <f>VI!AK128*100</f>
        <v>78.617499999999993</v>
      </c>
    </row>
    <row r="398" spans="1:43" hidden="1" x14ac:dyDescent="0.2">
      <c r="A398" s="68" t="s">
        <v>99</v>
      </c>
      <c r="B398" s="68" t="s">
        <v>100</v>
      </c>
      <c r="C398" s="68" t="s">
        <v>109</v>
      </c>
      <c r="D398" s="68" t="s">
        <v>84</v>
      </c>
      <c r="E398" s="68" t="s">
        <v>13</v>
      </c>
      <c r="F398" s="68" t="s">
        <v>107</v>
      </c>
      <c r="G398" s="69" t="str">
        <f>VI!B129</f>
        <v>%</v>
      </c>
      <c r="H398" s="68" t="s">
        <v>98</v>
      </c>
      <c r="I398" s="70">
        <v>6</v>
      </c>
      <c r="J398" s="72">
        <f>VI!D129*100</f>
        <v>76.7</v>
      </c>
      <c r="K398" s="72">
        <f>VI!E129*100</f>
        <v>76.7</v>
      </c>
      <c r="L398" s="72">
        <f>VI!F129*100</f>
        <v>76.7</v>
      </c>
      <c r="M398" s="72">
        <f>VI!G129*100</f>
        <v>76.7</v>
      </c>
      <c r="N398" s="72">
        <f>VI!H129*100</f>
        <v>76.76391666666666</v>
      </c>
      <c r="O398" s="72">
        <f>VI!I129*100</f>
        <v>76.827833333333345</v>
      </c>
      <c r="P398" s="72">
        <f>VI!J129*100</f>
        <v>76.891749999999988</v>
      </c>
      <c r="Q398" s="72">
        <f>VI!K129*100</f>
        <v>76.955666666666673</v>
      </c>
      <c r="R398" s="72">
        <f>VI!L129*100</f>
        <v>77.01958333333333</v>
      </c>
      <c r="S398" s="72">
        <f>VI!M129*100</f>
        <v>77.083499999999987</v>
      </c>
      <c r="T398" s="72">
        <f>VI!N129*100</f>
        <v>77.147416666666672</v>
      </c>
      <c r="U398" s="72">
        <f>VI!O129*100</f>
        <v>77.211333333333329</v>
      </c>
      <c r="V398" s="72">
        <f>VI!P129*100</f>
        <v>77.27525</v>
      </c>
      <c r="W398" s="72">
        <f>VI!Q129*100</f>
        <v>77.339166666666671</v>
      </c>
      <c r="X398" s="72">
        <f>VI!R129*100</f>
        <v>77.403083333333342</v>
      </c>
      <c r="Y398" s="72">
        <f>VI!S129*100</f>
        <v>77.466999999999999</v>
      </c>
      <c r="Z398" s="72">
        <f>VI!T129*100</f>
        <v>77.530916666666656</v>
      </c>
      <c r="AA398" s="72">
        <f>VI!U129*100</f>
        <v>77.594833333333341</v>
      </c>
      <c r="AB398" s="72">
        <f>VI!V129*100</f>
        <v>77.658749999999998</v>
      </c>
      <c r="AC398" s="72">
        <f>VI!W129*100</f>
        <v>77.722666666666669</v>
      </c>
      <c r="AD398" s="72">
        <f>VI!X129*100</f>
        <v>77.78658333333334</v>
      </c>
      <c r="AE398" s="72">
        <f>VI!Y129*100</f>
        <v>77.850499999999982</v>
      </c>
      <c r="AF398" s="72">
        <f>VI!Z129*100</f>
        <v>77.914416666666682</v>
      </c>
      <c r="AG398" s="72">
        <f>VI!AA129*100</f>
        <v>77.978333333333325</v>
      </c>
      <c r="AH398" s="72">
        <f>VI!AB129*100</f>
        <v>78.042249999999996</v>
      </c>
      <c r="AI398" s="72">
        <f>VI!AC129*100</f>
        <v>78.106166666666667</v>
      </c>
      <c r="AJ398" s="72">
        <f>VI!AD129*100</f>
        <v>78.170083333333324</v>
      </c>
      <c r="AK398" s="72">
        <f>VI!AE129*100</f>
        <v>78.234000000000009</v>
      </c>
      <c r="AL398" s="72">
        <f>VI!AF129*100</f>
        <v>78.297916666666666</v>
      </c>
      <c r="AM398" s="72">
        <f>VI!AG129*100</f>
        <v>78.361833333333337</v>
      </c>
      <c r="AN398" s="72">
        <f>VI!AH129*100</f>
        <v>78.425749999999994</v>
      </c>
      <c r="AO398" s="72">
        <f>VI!AI129*100</f>
        <v>78.489666666666679</v>
      </c>
      <c r="AP398" s="72">
        <f>VI!AJ129*100</f>
        <v>78.553583333333336</v>
      </c>
      <c r="AQ398" s="72">
        <f>VI!AK129*100</f>
        <v>78.617499999999993</v>
      </c>
    </row>
    <row r="399" spans="1:43" hidden="1" x14ac:dyDescent="0.2">
      <c r="A399" s="68" t="s">
        <v>99</v>
      </c>
      <c r="B399" s="68" t="s">
        <v>100</v>
      </c>
      <c r="C399" s="68" t="s">
        <v>109</v>
      </c>
      <c r="D399" s="68" t="s">
        <v>84</v>
      </c>
      <c r="E399" s="68" t="s">
        <v>55</v>
      </c>
      <c r="F399" s="68" t="s">
        <v>107</v>
      </c>
      <c r="G399" s="69" t="str">
        <f>VI!B130</f>
        <v>%</v>
      </c>
      <c r="H399" s="68" t="s">
        <v>98</v>
      </c>
      <c r="I399" s="70">
        <v>6</v>
      </c>
      <c r="J399" s="72">
        <f>VI!D130*100</f>
        <v>76.7</v>
      </c>
      <c r="K399" s="72">
        <f>VI!E130*100</f>
        <v>76.7</v>
      </c>
      <c r="L399" s="72">
        <f>VI!F130*100</f>
        <v>76.7</v>
      </c>
      <c r="M399" s="72">
        <f>VI!G130*100</f>
        <v>76.7</v>
      </c>
      <c r="N399" s="72">
        <f>VI!H130*100</f>
        <v>76.76391666666666</v>
      </c>
      <c r="O399" s="72">
        <f>VI!I130*100</f>
        <v>76.827833333333345</v>
      </c>
      <c r="P399" s="72">
        <f>VI!J130*100</f>
        <v>76.891749999999988</v>
      </c>
      <c r="Q399" s="72">
        <f>VI!K130*100</f>
        <v>76.955666666666673</v>
      </c>
      <c r="R399" s="72">
        <f>VI!L130*100</f>
        <v>77.01958333333333</v>
      </c>
      <c r="S399" s="72">
        <f>VI!M130*100</f>
        <v>77.083499999999987</v>
      </c>
      <c r="T399" s="72">
        <f>VI!N130*100</f>
        <v>77.147416666666672</v>
      </c>
      <c r="U399" s="72">
        <f>VI!O130*100</f>
        <v>77.211333333333329</v>
      </c>
      <c r="V399" s="72">
        <f>VI!P130*100</f>
        <v>77.27525</v>
      </c>
      <c r="W399" s="72">
        <f>VI!Q130*100</f>
        <v>77.339166666666671</v>
      </c>
      <c r="X399" s="72">
        <f>VI!R130*100</f>
        <v>77.403083333333342</v>
      </c>
      <c r="Y399" s="72">
        <f>VI!S130*100</f>
        <v>77.466999999999999</v>
      </c>
      <c r="Z399" s="72">
        <f>VI!T130*100</f>
        <v>77.530916666666656</v>
      </c>
      <c r="AA399" s="72">
        <f>VI!U130*100</f>
        <v>77.594833333333341</v>
      </c>
      <c r="AB399" s="72">
        <f>VI!V130*100</f>
        <v>77.658749999999998</v>
      </c>
      <c r="AC399" s="72">
        <f>VI!W130*100</f>
        <v>77.722666666666669</v>
      </c>
      <c r="AD399" s="72">
        <f>VI!X130*100</f>
        <v>77.78658333333334</v>
      </c>
      <c r="AE399" s="72">
        <f>VI!Y130*100</f>
        <v>77.850499999999982</v>
      </c>
      <c r="AF399" s="72">
        <f>VI!Z130*100</f>
        <v>77.914416666666682</v>
      </c>
      <c r="AG399" s="72">
        <f>VI!AA130*100</f>
        <v>77.978333333333325</v>
      </c>
      <c r="AH399" s="72">
        <f>VI!AB130*100</f>
        <v>78.042249999999996</v>
      </c>
      <c r="AI399" s="72">
        <f>VI!AC130*100</f>
        <v>78.106166666666667</v>
      </c>
      <c r="AJ399" s="72">
        <f>VI!AD130*100</f>
        <v>78.170083333333324</v>
      </c>
      <c r="AK399" s="72">
        <f>VI!AE130*100</f>
        <v>78.234000000000009</v>
      </c>
      <c r="AL399" s="72">
        <f>VI!AF130*100</f>
        <v>78.297916666666666</v>
      </c>
      <c r="AM399" s="72">
        <f>VI!AG130*100</f>
        <v>78.361833333333337</v>
      </c>
      <c r="AN399" s="72">
        <f>VI!AH130*100</f>
        <v>78.425749999999994</v>
      </c>
      <c r="AO399" s="72">
        <f>VI!AI130*100</f>
        <v>78.489666666666679</v>
      </c>
      <c r="AP399" s="72">
        <f>VI!AJ130*100</f>
        <v>78.553583333333336</v>
      </c>
      <c r="AQ399" s="72">
        <f>VI!AK130*100</f>
        <v>78.617499999999993</v>
      </c>
    </row>
    <row r="400" spans="1:43" hidden="1" x14ac:dyDescent="0.2">
      <c r="A400" s="68" t="s">
        <v>99</v>
      </c>
      <c r="B400" s="68" t="s">
        <v>100</v>
      </c>
      <c r="C400" s="68" t="s">
        <v>109</v>
      </c>
      <c r="D400" s="68" t="s">
        <v>84</v>
      </c>
      <c r="E400" s="68" t="s">
        <v>56</v>
      </c>
      <c r="F400" s="68" t="s">
        <v>107</v>
      </c>
      <c r="G400" s="69" t="str">
        <f>VI!B131</f>
        <v>%</v>
      </c>
      <c r="H400" s="68" t="s">
        <v>98</v>
      </c>
      <c r="I400" s="70">
        <v>6</v>
      </c>
      <c r="J400" s="72">
        <f>VI!D131*100</f>
        <v>73.400000000000006</v>
      </c>
      <c r="K400" s="72">
        <f>VI!E131*100</f>
        <v>73.400000000000006</v>
      </c>
      <c r="L400" s="72">
        <f>VI!F131*100</f>
        <v>73.400000000000006</v>
      </c>
      <c r="M400" s="72">
        <f>VI!G131*100</f>
        <v>73.400000000000006</v>
      </c>
      <c r="N400" s="72">
        <f>VI!H131*100</f>
        <v>73.461166666666671</v>
      </c>
      <c r="O400" s="72">
        <f>VI!I131*100</f>
        <v>73.52233333333335</v>
      </c>
      <c r="P400" s="72">
        <f>VI!J131*100</f>
        <v>73.583500000000001</v>
      </c>
      <c r="Q400" s="72">
        <f>VI!K131*100</f>
        <v>73.64466666666668</v>
      </c>
      <c r="R400" s="72">
        <f>VI!L131*100</f>
        <v>73.705833333333331</v>
      </c>
      <c r="S400" s="72">
        <f>VI!M131*100</f>
        <v>73.76700000000001</v>
      </c>
      <c r="T400" s="72">
        <f>VI!N131*100</f>
        <v>73.828166666666689</v>
      </c>
      <c r="U400" s="72">
        <f>VI!O131*100</f>
        <v>73.88933333333334</v>
      </c>
      <c r="V400" s="72">
        <f>VI!P131*100</f>
        <v>73.950500000000019</v>
      </c>
      <c r="W400" s="72">
        <f>VI!Q131*100</f>
        <v>74.01166666666667</v>
      </c>
      <c r="X400" s="72">
        <f>VI!R131*100</f>
        <v>74.07283333333335</v>
      </c>
      <c r="Y400" s="72">
        <f>VI!S131*100</f>
        <v>74.134000000000015</v>
      </c>
      <c r="Z400" s="72">
        <f>VI!T131*100</f>
        <v>74.195166666666665</v>
      </c>
      <c r="AA400" s="72">
        <f>VI!U131*100</f>
        <v>74.256333333333345</v>
      </c>
      <c r="AB400" s="72">
        <f>VI!V131*100</f>
        <v>74.31750000000001</v>
      </c>
      <c r="AC400" s="72">
        <f>VI!W131*100</f>
        <v>74.378666666666675</v>
      </c>
      <c r="AD400" s="72">
        <f>VI!X131*100</f>
        <v>74.43983333333334</v>
      </c>
      <c r="AE400" s="72">
        <f>VI!Y131*100</f>
        <v>74.501000000000005</v>
      </c>
      <c r="AF400" s="72">
        <f>VI!Z131*100</f>
        <v>74.56216666666667</v>
      </c>
      <c r="AG400" s="72">
        <f>VI!AA131*100</f>
        <v>74.623333333333335</v>
      </c>
      <c r="AH400" s="72">
        <f>VI!AB131*100</f>
        <v>74.684500000000014</v>
      </c>
      <c r="AI400" s="72">
        <f>VI!AC131*100</f>
        <v>74.745666666666679</v>
      </c>
      <c r="AJ400" s="72">
        <f>VI!AD131*100</f>
        <v>74.80683333333333</v>
      </c>
      <c r="AK400" s="72">
        <f>VI!AE131*100</f>
        <v>74.868000000000009</v>
      </c>
      <c r="AL400" s="72">
        <f>VI!AF131*100</f>
        <v>74.929166666666674</v>
      </c>
      <c r="AM400" s="72">
        <f>VI!AG131*100</f>
        <v>74.990333333333353</v>
      </c>
      <c r="AN400" s="72">
        <f>VI!AH131*100</f>
        <v>75.051500000000004</v>
      </c>
      <c r="AO400" s="72">
        <f>VI!AI131*100</f>
        <v>75.112666666666684</v>
      </c>
      <c r="AP400" s="72">
        <f>VI!AJ131*100</f>
        <v>75.173833333333334</v>
      </c>
      <c r="AQ400" s="72">
        <f>VI!AK131*100</f>
        <v>75.235000000000014</v>
      </c>
    </row>
    <row r="401" spans="1:43" hidden="1" x14ac:dyDescent="0.2">
      <c r="A401" s="68" t="s">
        <v>99</v>
      </c>
      <c r="B401" s="68" t="s">
        <v>100</v>
      </c>
      <c r="C401" s="68" t="s">
        <v>109</v>
      </c>
      <c r="D401" s="68" t="s">
        <v>84</v>
      </c>
      <c r="E401" s="68" t="s">
        <v>14</v>
      </c>
      <c r="F401" s="68" t="s">
        <v>107</v>
      </c>
      <c r="G401" s="69" t="str">
        <f>VI!B132</f>
        <v>%</v>
      </c>
      <c r="H401" s="68" t="s">
        <v>98</v>
      </c>
      <c r="I401" s="70">
        <v>6</v>
      </c>
      <c r="J401" s="72">
        <f>VI!D132*100</f>
        <v>100</v>
      </c>
      <c r="K401" s="72">
        <f>VI!E132*100</f>
        <v>100</v>
      </c>
      <c r="L401" s="72">
        <f>VI!F132*100</f>
        <v>100</v>
      </c>
      <c r="M401" s="72">
        <f>VI!G132*100</f>
        <v>100</v>
      </c>
      <c r="N401" s="72">
        <f>VI!H132*100</f>
        <v>100</v>
      </c>
      <c r="O401" s="72">
        <f>VI!I132*100</f>
        <v>100</v>
      </c>
      <c r="P401" s="72">
        <f>VI!J132*100</f>
        <v>100</v>
      </c>
      <c r="Q401" s="72">
        <f>VI!K132*100</f>
        <v>100</v>
      </c>
      <c r="R401" s="72">
        <f>VI!L132*100</f>
        <v>100</v>
      </c>
      <c r="S401" s="72">
        <f>VI!M132*100</f>
        <v>100</v>
      </c>
      <c r="T401" s="72">
        <f>VI!N132*100</f>
        <v>100</v>
      </c>
      <c r="U401" s="72">
        <f>VI!O132*100</f>
        <v>100</v>
      </c>
      <c r="V401" s="72">
        <f>VI!P132*100</f>
        <v>100</v>
      </c>
      <c r="W401" s="72">
        <f>VI!Q132*100</f>
        <v>100</v>
      </c>
      <c r="X401" s="72">
        <f>VI!R132*100</f>
        <v>100</v>
      </c>
      <c r="Y401" s="72">
        <f>VI!S132*100</f>
        <v>100</v>
      </c>
      <c r="Z401" s="72">
        <f>VI!T132*100</f>
        <v>100</v>
      </c>
      <c r="AA401" s="72">
        <f>VI!U132*100</f>
        <v>100</v>
      </c>
      <c r="AB401" s="72">
        <f>VI!V132*100</f>
        <v>100</v>
      </c>
      <c r="AC401" s="72">
        <f>VI!W132*100</f>
        <v>100</v>
      </c>
      <c r="AD401" s="72">
        <f>VI!X132*100</f>
        <v>100</v>
      </c>
      <c r="AE401" s="72">
        <f>VI!Y132*100</f>
        <v>100</v>
      </c>
      <c r="AF401" s="72">
        <f>VI!Z132*100</f>
        <v>100</v>
      </c>
      <c r="AG401" s="72">
        <f>VI!AA132*100</f>
        <v>100</v>
      </c>
      <c r="AH401" s="72">
        <f>VI!AB132*100</f>
        <v>100</v>
      </c>
      <c r="AI401" s="72">
        <f>VI!AC132*100</f>
        <v>100</v>
      </c>
      <c r="AJ401" s="72">
        <f>VI!AD132*100</f>
        <v>100</v>
      </c>
      <c r="AK401" s="72">
        <f>VI!AE132*100</f>
        <v>100</v>
      </c>
      <c r="AL401" s="72">
        <f>VI!AF132*100</f>
        <v>100</v>
      </c>
      <c r="AM401" s="72">
        <f>VI!AG132*100</f>
        <v>100</v>
      </c>
      <c r="AN401" s="72">
        <f>VI!AH132*100</f>
        <v>100</v>
      </c>
      <c r="AO401" s="72">
        <f>VI!AI132*100</f>
        <v>100</v>
      </c>
      <c r="AP401" s="72">
        <f>VI!AJ132*100</f>
        <v>100</v>
      </c>
      <c r="AQ401" s="72">
        <f>VI!AK132*100</f>
        <v>100</v>
      </c>
    </row>
    <row r="402" spans="1:43" hidden="1" x14ac:dyDescent="0.2">
      <c r="A402" s="68" t="s">
        <v>99</v>
      </c>
      <c r="B402" s="68" t="s">
        <v>100</v>
      </c>
      <c r="C402" s="68" t="s">
        <v>109</v>
      </c>
      <c r="D402" s="68" t="s">
        <v>84</v>
      </c>
      <c r="E402" s="68" t="s">
        <v>80</v>
      </c>
      <c r="F402" s="68" t="s">
        <v>107</v>
      </c>
      <c r="G402" s="69" t="str">
        <f>VI!B133</f>
        <v>%</v>
      </c>
      <c r="H402" s="68" t="s">
        <v>98</v>
      </c>
      <c r="I402" s="70">
        <v>6</v>
      </c>
      <c r="J402" s="72">
        <f>VI!D133*100</f>
        <v>100</v>
      </c>
      <c r="K402" s="72">
        <f>VI!E133*100</f>
        <v>100</v>
      </c>
      <c r="L402" s="72">
        <f>VI!F133*100</f>
        <v>100</v>
      </c>
      <c r="M402" s="72">
        <f>VI!G133*100</f>
        <v>100</v>
      </c>
      <c r="N402" s="72">
        <f>VI!H133*100</f>
        <v>100</v>
      </c>
      <c r="O402" s="72">
        <f>VI!I133*100</f>
        <v>100</v>
      </c>
      <c r="P402" s="72">
        <f>VI!J133*100</f>
        <v>100</v>
      </c>
      <c r="Q402" s="72">
        <f>VI!K133*100</f>
        <v>100</v>
      </c>
      <c r="R402" s="72">
        <f>VI!L133*100</f>
        <v>100</v>
      </c>
      <c r="S402" s="72">
        <f>VI!M133*100</f>
        <v>100</v>
      </c>
      <c r="T402" s="72">
        <f>VI!N133*100</f>
        <v>100</v>
      </c>
      <c r="U402" s="72">
        <f>VI!O133*100</f>
        <v>100</v>
      </c>
      <c r="V402" s="72">
        <f>VI!P133*100</f>
        <v>100</v>
      </c>
      <c r="W402" s="72">
        <f>VI!Q133*100</f>
        <v>100</v>
      </c>
      <c r="X402" s="72">
        <f>VI!R133*100</f>
        <v>100</v>
      </c>
      <c r="Y402" s="72">
        <f>VI!S133*100</f>
        <v>100</v>
      </c>
      <c r="Z402" s="72">
        <f>VI!T133*100</f>
        <v>100</v>
      </c>
      <c r="AA402" s="72">
        <f>VI!U133*100</f>
        <v>100</v>
      </c>
      <c r="AB402" s="72">
        <f>VI!V133*100</f>
        <v>100</v>
      </c>
      <c r="AC402" s="72">
        <f>VI!W133*100</f>
        <v>100</v>
      </c>
      <c r="AD402" s="72">
        <f>VI!X133*100</f>
        <v>100</v>
      </c>
      <c r="AE402" s="72">
        <f>VI!Y133*100</f>
        <v>100</v>
      </c>
      <c r="AF402" s="72">
        <f>VI!Z133*100</f>
        <v>100</v>
      </c>
      <c r="AG402" s="72">
        <f>VI!AA133*100</f>
        <v>100</v>
      </c>
      <c r="AH402" s="72">
        <f>VI!AB133*100</f>
        <v>100</v>
      </c>
      <c r="AI402" s="72">
        <f>VI!AC133*100</f>
        <v>100</v>
      </c>
      <c r="AJ402" s="72">
        <f>VI!AD133*100</f>
        <v>100</v>
      </c>
      <c r="AK402" s="72">
        <f>VI!AE133*100</f>
        <v>100</v>
      </c>
      <c r="AL402" s="72">
        <f>VI!AF133*100</f>
        <v>100</v>
      </c>
      <c r="AM402" s="72">
        <f>VI!AG133*100</f>
        <v>100</v>
      </c>
      <c r="AN402" s="72">
        <f>VI!AH133*100</f>
        <v>100</v>
      </c>
      <c r="AO402" s="72">
        <f>VI!AI133*100</f>
        <v>100</v>
      </c>
      <c r="AP402" s="72">
        <f>VI!AJ133*100</f>
        <v>100</v>
      </c>
      <c r="AQ402" s="72">
        <f>VI!AK133*100</f>
        <v>100</v>
      </c>
    </row>
    <row r="403" spans="1:43" hidden="1" x14ac:dyDescent="0.2">
      <c r="A403" s="68" t="s">
        <v>99</v>
      </c>
      <c r="B403" s="68" t="s">
        <v>100</v>
      </c>
      <c r="C403" s="68" t="s">
        <v>109</v>
      </c>
      <c r="D403" s="68" t="s">
        <v>85</v>
      </c>
      <c r="E403" s="68" t="s">
        <v>23</v>
      </c>
      <c r="F403" s="68" t="s">
        <v>107</v>
      </c>
      <c r="G403" s="69" t="str">
        <f>VI!B136</f>
        <v>%</v>
      </c>
      <c r="H403" s="68" t="s">
        <v>98</v>
      </c>
      <c r="I403" s="70">
        <v>6</v>
      </c>
      <c r="J403" s="72">
        <f>VI!D136*100</f>
        <v>100</v>
      </c>
      <c r="K403" s="72">
        <f>VI!E136*100</f>
        <v>100</v>
      </c>
      <c r="L403" s="72">
        <f>VI!F136*100</f>
        <v>100</v>
      </c>
      <c r="M403" s="72">
        <f>VI!G136*100</f>
        <v>100</v>
      </c>
      <c r="N403" s="72">
        <f>VI!H136*100</f>
        <v>100</v>
      </c>
      <c r="O403" s="72">
        <f>VI!I136*100</f>
        <v>100</v>
      </c>
      <c r="P403" s="72">
        <f>VI!J136*100</f>
        <v>100</v>
      </c>
      <c r="Q403" s="72">
        <f>VI!K136*100</f>
        <v>100</v>
      </c>
      <c r="R403" s="72">
        <f>VI!L136*100</f>
        <v>100</v>
      </c>
      <c r="S403" s="72">
        <f>VI!M136*100</f>
        <v>100</v>
      </c>
      <c r="T403" s="72">
        <f>VI!N136*100</f>
        <v>100</v>
      </c>
      <c r="U403" s="72">
        <f>VI!O136*100</f>
        <v>100</v>
      </c>
      <c r="V403" s="72">
        <f>VI!P136*100</f>
        <v>100</v>
      </c>
      <c r="W403" s="72">
        <f>VI!Q136*100</f>
        <v>100</v>
      </c>
      <c r="X403" s="72">
        <f>VI!R136*100</f>
        <v>100</v>
      </c>
      <c r="Y403" s="72">
        <f>VI!S136*100</f>
        <v>100</v>
      </c>
      <c r="Z403" s="72">
        <f>VI!T136*100</f>
        <v>100</v>
      </c>
      <c r="AA403" s="72">
        <f>VI!U136*100</f>
        <v>100</v>
      </c>
      <c r="AB403" s="72">
        <f>VI!V136*100</f>
        <v>100</v>
      </c>
      <c r="AC403" s="72">
        <f>VI!W136*100</f>
        <v>100</v>
      </c>
      <c r="AD403" s="72">
        <f>VI!X136*100</f>
        <v>100</v>
      </c>
      <c r="AE403" s="72">
        <f>VI!Y136*100</f>
        <v>100</v>
      </c>
      <c r="AF403" s="72">
        <f>VI!Z136*100</f>
        <v>100</v>
      </c>
      <c r="AG403" s="72">
        <f>VI!AA136*100</f>
        <v>100</v>
      </c>
      <c r="AH403" s="72">
        <f>VI!AB136*100</f>
        <v>100</v>
      </c>
      <c r="AI403" s="72">
        <f>VI!AC136*100</f>
        <v>100</v>
      </c>
      <c r="AJ403" s="72">
        <f>VI!AD136*100</f>
        <v>100</v>
      </c>
      <c r="AK403" s="72">
        <f>VI!AE136*100</f>
        <v>100</v>
      </c>
      <c r="AL403" s="72">
        <f>VI!AF136*100</f>
        <v>100</v>
      </c>
      <c r="AM403" s="72">
        <f>VI!AG136*100</f>
        <v>100</v>
      </c>
      <c r="AN403" s="72">
        <f>VI!AH136*100</f>
        <v>100</v>
      </c>
      <c r="AO403" s="72">
        <f>VI!AI136*100</f>
        <v>100</v>
      </c>
      <c r="AP403" s="72">
        <f>VI!AJ136*100</f>
        <v>100</v>
      </c>
      <c r="AQ403" s="72">
        <f>VI!AK136*100</f>
        <v>100</v>
      </c>
    </row>
    <row r="404" spans="1:43" hidden="1" x14ac:dyDescent="0.2">
      <c r="A404" s="68" t="s">
        <v>97</v>
      </c>
      <c r="B404" s="68" t="s">
        <v>100</v>
      </c>
      <c r="C404" s="68" t="s">
        <v>108</v>
      </c>
      <c r="D404" s="68"/>
      <c r="E404" s="68"/>
      <c r="F404" s="68" t="s">
        <v>108</v>
      </c>
      <c r="G404" s="69" t="str">
        <f>VII!B11</f>
        <v>Miles Ton</v>
      </c>
      <c r="H404" s="68" t="s">
        <v>98</v>
      </c>
      <c r="I404" s="70">
        <v>7</v>
      </c>
      <c r="J404" s="72">
        <f>VII!D11</f>
        <v>1172.5859031744508</v>
      </c>
      <c r="K404" s="72">
        <f>VII!E11</f>
        <v>1196.7834347736609</v>
      </c>
      <c r="L404" s="72">
        <f>VII!F11</f>
        <v>1203.4217740978995</v>
      </c>
      <c r="M404" s="72">
        <f>VII!G11</f>
        <v>1166.0941288046647</v>
      </c>
      <c r="N404" s="72">
        <f>VII!H11</f>
        <v>1211.7027749923559</v>
      </c>
      <c r="O404" s="72">
        <f>VII!I11</f>
        <v>1230.1969132587967</v>
      </c>
      <c r="P404" s="72">
        <f>VII!J11</f>
        <v>1248.2945290896284</v>
      </c>
      <c r="Q404" s="72">
        <f>VII!K11</f>
        <v>1265.9570201359231</v>
      </c>
      <c r="R404" s="72">
        <f>VII!L11</f>
        <v>1282.4146344221174</v>
      </c>
      <c r="S404" s="72">
        <f>VII!M11</f>
        <v>1298.5476101119975</v>
      </c>
      <c r="T404" s="72">
        <f>VII!N11</f>
        <v>1313.743502886791</v>
      </c>
      <c r="U404" s="72">
        <f>VII!O11</f>
        <v>1328.9756382041023</v>
      </c>
      <c r="V404" s="72">
        <f>VII!P11</f>
        <v>1344.3691440515449</v>
      </c>
      <c r="W404" s="72">
        <f>VII!Q11</f>
        <v>1359.9361133595235</v>
      </c>
      <c r="X404" s="72">
        <f>VII!R11</f>
        <v>1375.6808266116714</v>
      </c>
      <c r="Y404" s="72">
        <f>VII!S11</f>
        <v>1391.5796125832742</v>
      </c>
      <c r="Z404" s="72">
        <f>VII!T11</f>
        <v>1407.6606233808429</v>
      </c>
      <c r="AA404" s="72">
        <f>VII!U11</f>
        <v>1423.9203322481524</v>
      </c>
      <c r="AB404" s="72">
        <f>VII!V11</f>
        <v>1440.3668113166132</v>
      </c>
      <c r="AC404" s="72">
        <f>VII!W11</f>
        <v>1456.5086819920823</v>
      </c>
      <c r="AD404" s="72">
        <f>VII!X11</f>
        <v>1472.4460012652592</v>
      </c>
      <c r="AE404" s="72">
        <f>VII!Y11</f>
        <v>1488.1465963705516</v>
      </c>
      <c r="AF404" s="72">
        <f>VII!Z11</f>
        <v>1503.5498996627923</v>
      </c>
      <c r="AG404" s="72">
        <f>VII!AA11</f>
        <v>1518.5917262890539</v>
      </c>
      <c r="AH404" s="72">
        <f>VII!AB11</f>
        <v>1533.3288571035516</v>
      </c>
      <c r="AI404" s="72">
        <f>VII!AC11</f>
        <v>1547.6551478195734</v>
      </c>
      <c r="AJ404" s="72">
        <f>VII!AD11</f>
        <v>1561.5465504709225</v>
      </c>
      <c r="AK404" s="72">
        <f>VII!AE11</f>
        <v>1575.0032945011833</v>
      </c>
      <c r="AL404" s="72">
        <f>VII!AF11</f>
        <v>1588.0127433166742</v>
      </c>
      <c r="AM404" s="72">
        <f>VII!AG11</f>
        <v>1600.6483250377053</v>
      </c>
      <c r="AN404" s="72">
        <f>VII!AH11</f>
        <v>1612.9009334547327</v>
      </c>
      <c r="AO404" s="72">
        <f>VII!AI11</f>
        <v>1624.7551970467844</v>
      </c>
      <c r="AP404" s="72">
        <f>VII!AJ11</f>
        <v>1636.1725335463207</v>
      </c>
      <c r="AQ404" s="72">
        <f>VII!AK11</f>
        <v>1647.0938743337663</v>
      </c>
    </row>
    <row r="405" spans="1:43" hidden="1" x14ac:dyDescent="0.2">
      <c r="A405" s="68" t="s">
        <v>99</v>
      </c>
      <c r="B405" s="68" t="s">
        <v>100</v>
      </c>
      <c r="C405" s="68" t="s">
        <v>109</v>
      </c>
      <c r="D405" s="68" t="s">
        <v>16</v>
      </c>
      <c r="E405" s="68"/>
      <c r="F405" s="68" t="s">
        <v>101</v>
      </c>
      <c r="G405" s="69" t="str">
        <f>VII!B45</f>
        <v>Mcal/Ton</v>
      </c>
      <c r="H405" s="68" t="s">
        <v>102</v>
      </c>
      <c r="I405" s="70">
        <v>7</v>
      </c>
      <c r="J405" s="72">
        <f>VII!D45</f>
        <v>1.2504613402143689</v>
      </c>
      <c r="K405" s="72">
        <f>VII!E45</f>
        <v>0</v>
      </c>
      <c r="L405" s="72">
        <f>VII!F45</f>
        <v>0</v>
      </c>
      <c r="M405" s="72">
        <f>VII!G45</f>
        <v>0</v>
      </c>
      <c r="N405" s="72">
        <f>VII!H45</f>
        <v>0</v>
      </c>
      <c r="O405" s="72">
        <f>VII!I45</f>
        <v>0</v>
      </c>
      <c r="P405" s="72">
        <f>VII!J45</f>
        <v>0</v>
      </c>
      <c r="Q405" s="72">
        <f>VII!K45</f>
        <v>0</v>
      </c>
      <c r="R405" s="72">
        <f>VII!L45</f>
        <v>0</v>
      </c>
      <c r="S405" s="72">
        <f>VII!M45</f>
        <v>0</v>
      </c>
      <c r="T405" s="72">
        <f>VII!N45</f>
        <v>0</v>
      </c>
      <c r="U405" s="72">
        <f>VII!O45</f>
        <v>0</v>
      </c>
      <c r="V405" s="72">
        <f>VII!P45</f>
        <v>0</v>
      </c>
      <c r="W405" s="72">
        <f>VII!Q45</f>
        <v>0</v>
      </c>
      <c r="X405" s="72">
        <f>VII!R45</f>
        <v>0</v>
      </c>
      <c r="Y405" s="72">
        <f>VII!S45</f>
        <v>0</v>
      </c>
      <c r="Z405" s="72">
        <f>VII!T45</f>
        <v>0</v>
      </c>
      <c r="AA405" s="72">
        <f>VII!U45</f>
        <v>0</v>
      </c>
      <c r="AB405" s="72">
        <f>VII!V45</f>
        <v>0</v>
      </c>
      <c r="AC405" s="72">
        <f>VII!W45</f>
        <v>0</v>
      </c>
      <c r="AD405" s="72">
        <f>VII!X45</f>
        <v>0</v>
      </c>
      <c r="AE405" s="72">
        <f>VII!Y45</f>
        <v>0</v>
      </c>
      <c r="AF405" s="72">
        <f>VII!Z45</f>
        <v>0</v>
      </c>
      <c r="AG405" s="72">
        <f>VII!AA45</f>
        <v>0</v>
      </c>
      <c r="AH405" s="72">
        <f>VII!AB45</f>
        <v>0</v>
      </c>
      <c r="AI405" s="72">
        <f>VII!AC45</f>
        <v>0</v>
      </c>
      <c r="AJ405" s="72">
        <f>VII!AD45</f>
        <v>0</v>
      </c>
      <c r="AK405" s="72">
        <f>VII!AE45</f>
        <v>0</v>
      </c>
      <c r="AL405" s="72">
        <f>VII!AF45</f>
        <v>0</v>
      </c>
      <c r="AM405" s="72">
        <f>VII!AG45</f>
        <v>0</v>
      </c>
      <c r="AN405" s="72">
        <f>VII!AH45</f>
        <v>0</v>
      </c>
      <c r="AO405" s="72">
        <f>VII!AI45</f>
        <v>0</v>
      </c>
      <c r="AP405" s="72">
        <f>VII!AJ45</f>
        <v>0</v>
      </c>
      <c r="AQ405" s="72">
        <f>VII!AK45</f>
        <v>0</v>
      </c>
    </row>
    <row r="406" spans="1:43" hidden="1" x14ac:dyDescent="0.2">
      <c r="A406" s="68" t="s">
        <v>99</v>
      </c>
      <c r="B406" s="68" t="s">
        <v>100</v>
      </c>
      <c r="C406" s="68" t="s">
        <v>109</v>
      </c>
      <c r="D406" s="68" t="s">
        <v>84</v>
      </c>
      <c r="E406" s="68"/>
      <c r="F406" s="68" t="s">
        <v>101</v>
      </c>
      <c r="G406" s="69" t="str">
        <f>VII!B46</f>
        <v>Mcal/Ton</v>
      </c>
      <c r="H406" s="68" t="s">
        <v>102</v>
      </c>
      <c r="I406" s="70">
        <v>7</v>
      </c>
      <c r="J406" s="72">
        <f>VII!D46</f>
        <v>8.3157207617814208</v>
      </c>
      <c r="K406" s="72">
        <f>VII!E46</f>
        <v>0</v>
      </c>
      <c r="L406" s="72">
        <f>VII!F46</f>
        <v>0</v>
      </c>
      <c r="M406" s="72">
        <f>VII!G46</f>
        <v>0</v>
      </c>
      <c r="N406" s="72">
        <f>VII!H46</f>
        <v>0</v>
      </c>
      <c r="O406" s="72">
        <f>VII!I46</f>
        <v>0</v>
      </c>
      <c r="P406" s="72">
        <f>VII!J46</f>
        <v>0</v>
      </c>
      <c r="Q406" s="72">
        <f>VII!K46</f>
        <v>0</v>
      </c>
      <c r="R406" s="72">
        <f>VII!L46</f>
        <v>0</v>
      </c>
      <c r="S406" s="72">
        <f>VII!M46</f>
        <v>0</v>
      </c>
      <c r="T406" s="72">
        <f>VII!N46</f>
        <v>0</v>
      </c>
      <c r="U406" s="72">
        <f>VII!O46</f>
        <v>0</v>
      </c>
      <c r="V406" s="72">
        <f>VII!P46</f>
        <v>0</v>
      </c>
      <c r="W406" s="72">
        <f>VII!Q46</f>
        <v>0</v>
      </c>
      <c r="X406" s="72">
        <f>VII!R46</f>
        <v>0</v>
      </c>
      <c r="Y406" s="72">
        <f>VII!S46</f>
        <v>0</v>
      </c>
      <c r="Z406" s="72">
        <f>VII!T46</f>
        <v>0</v>
      </c>
      <c r="AA406" s="72">
        <f>VII!U46</f>
        <v>0</v>
      </c>
      <c r="AB406" s="72">
        <f>VII!V46</f>
        <v>0</v>
      </c>
      <c r="AC406" s="72">
        <f>VII!W46</f>
        <v>0</v>
      </c>
      <c r="AD406" s="72">
        <f>VII!X46</f>
        <v>0</v>
      </c>
      <c r="AE406" s="72">
        <f>VII!Y46</f>
        <v>0</v>
      </c>
      <c r="AF406" s="72">
        <f>VII!Z46</f>
        <v>0</v>
      </c>
      <c r="AG406" s="72">
        <f>VII!AA46</f>
        <v>0</v>
      </c>
      <c r="AH406" s="72">
        <f>VII!AB46</f>
        <v>0</v>
      </c>
      <c r="AI406" s="72">
        <f>VII!AC46</f>
        <v>0</v>
      </c>
      <c r="AJ406" s="72">
        <f>VII!AD46</f>
        <v>0</v>
      </c>
      <c r="AK406" s="72">
        <f>VII!AE46</f>
        <v>0</v>
      </c>
      <c r="AL406" s="72">
        <f>VII!AF46</f>
        <v>0</v>
      </c>
      <c r="AM406" s="72">
        <f>VII!AG46</f>
        <v>0</v>
      </c>
      <c r="AN406" s="72">
        <f>VII!AH46</f>
        <v>0</v>
      </c>
      <c r="AO406" s="72">
        <f>VII!AI46</f>
        <v>0</v>
      </c>
      <c r="AP406" s="72">
        <f>VII!AJ46</f>
        <v>0</v>
      </c>
      <c r="AQ406" s="72">
        <f>VII!AK46</f>
        <v>0</v>
      </c>
    </row>
    <row r="407" spans="1:43" hidden="1" x14ac:dyDescent="0.2">
      <c r="A407" s="68" t="s">
        <v>99</v>
      </c>
      <c r="B407" s="68" t="s">
        <v>100</v>
      </c>
      <c r="C407" s="68" t="s">
        <v>109</v>
      </c>
      <c r="D407" s="68" t="s">
        <v>85</v>
      </c>
      <c r="E407" s="68"/>
      <c r="F407" s="68" t="s">
        <v>101</v>
      </c>
      <c r="G407" s="69" t="str">
        <f>VII!B47</f>
        <v>Mcal/Ton</v>
      </c>
      <c r="H407" s="68" t="s">
        <v>102</v>
      </c>
      <c r="I407" s="70">
        <v>7</v>
      </c>
      <c r="J407" s="72">
        <f>VII!D47</f>
        <v>1.2891354022828547E-2</v>
      </c>
      <c r="K407" s="72">
        <f>VII!E47</f>
        <v>0</v>
      </c>
      <c r="L407" s="72">
        <f>VII!F47</f>
        <v>0</v>
      </c>
      <c r="M407" s="72">
        <f>VII!G47</f>
        <v>0</v>
      </c>
      <c r="N407" s="72">
        <f>VII!H47</f>
        <v>0</v>
      </c>
      <c r="O407" s="72">
        <f>VII!I47</f>
        <v>0</v>
      </c>
      <c r="P407" s="72">
        <f>VII!J47</f>
        <v>0</v>
      </c>
      <c r="Q407" s="72">
        <f>VII!K47</f>
        <v>0</v>
      </c>
      <c r="R407" s="72">
        <f>VII!L47</f>
        <v>0</v>
      </c>
      <c r="S407" s="72">
        <f>VII!M47</f>
        <v>0</v>
      </c>
      <c r="T407" s="72">
        <f>VII!N47</f>
        <v>0</v>
      </c>
      <c r="U407" s="72">
        <f>VII!O47</f>
        <v>0</v>
      </c>
      <c r="V407" s="72">
        <f>VII!P47</f>
        <v>0</v>
      </c>
      <c r="W407" s="72">
        <f>VII!Q47</f>
        <v>0</v>
      </c>
      <c r="X407" s="72">
        <f>VII!R47</f>
        <v>0</v>
      </c>
      <c r="Y407" s="72">
        <f>VII!S47</f>
        <v>0</v>
      </c>
      <c r="Z407" s="72">
        <f>VII!T47</f>
        <v>0</v>
      </c>
      <c r="AA407" s="72">
        <f>VII!U47</f>
        <v>0</v>
      </c>
      <c r="AB407" s="72">
        <f>VII!V47</f>
        <v>0</v>
      </c>
      <c r="AC407" s="72">
        <f>VII!W47</f>
        <v>0</v>
      </c>
      <c r="AD407" s="72">
        <f>VII!X47</f>
        <v>0</v>
      </c>
      <c r="AE407" s="72">
        <f>VII!Y47</f>
        <v>0</v>
      </c>
      <c r="AF407" s="72">
        <f>VII!Z47</f>
        <v>0</v>
      </c>
      <c r="AG407" s="72">
        <f>VII!AA47</f>
        <v>0</v>
      </c>
      <c r="AH407" s="72">
        <f>VII!AB47</f>
        <v>0</v>
      </c>
      <c r="AI407" s="72">
        <f>VII!AC47</f>
        <v>0</v>
      </c>
      <c r="AJ407" s="72">
        <f>VII!AD47</f>
        <v>0</v>
      </c>
      <c r="AK407" s="72">
        <f>VII!AE47</f>
        <v>0</v>
      </c>
      <c r="AL407" s="72">
        <f>VII!AF47</f>
        <v>0</v>
      </c>
      <c r="AM407" s="72">
        <f>VII!AG47</f>
        <v>0</v>
      </c>
      <c r="AN407" s="72">
        <f>VII!AH47</f>
        <v>0</v>
      </c>
      <c r="AO407" s="72">
        <f>VII!AI47</f>
        <v>0</v>
      </c>
      <c r="AP407" s="72">
        <f>VII!AJ47</f>
        <v>0</v>
      </c>
      <c r="AQ407" s="72">
        <f>VII!AK47</f>
        <v>0</v>
      </c>
    </row>
    <row r="408" spans="1:43" hidden="1" x14ac:dyDescent="0.2">
      <c r="A408" s="68" t="s">
        <v>99</v>
      </c>
      <c r="B408" s="68" t="s">
        <v>100</v>
      </c>
      <c r="C408" s="68" t="s">
        <v>109</v>
      </c>
      <c r="D408" s="68" t="s">
        <v>16</v>
      </c>
      <c r="E408" s="68" t="s">
        <v>7</v>
      </c>
      <c r="F408" s="68" t="s">
        <v>103</v>
      </c>
      <c r="G408" s="69" t="str">
        <f>VII!B52</f>
        <v>%</v>
      </c>
      <c r="H408" s="68" t="s">
        <v>102</v>
      </c>
      <c r="I408" s="70">
        <v>7</v>
      </c>
      <c r="J408" s="72">
        <f>VII!D52*100</f>
        <v>0</v>
      </c>
      <c r="K408" s="72">
        <f>VII!E52*100</f>
        <v>0</v>
      </c>
      <c r="L408" s="72">
        <f>VII!F52*100</f>
        <v>0</v>
      </c>
      <c r="M408" s="72">
        <f>VII!G52*100</f>
        <v>0</v>
      </c>
      <c r="N408" s="72">
        <f>VII!H52*100</f>
        <v>0</v>
      </c>
      <c r="O408" s="72">
        <f>VII!I52*100</f>
        <v>0</v>
      </c>
      <c r="P408" s="72">
        <f>VII!J52*100</f>
        <v>0</v>
      </c>
      <c r="Q408" s="72">
        <f>VII!K52*100</f>
        <v>0</v>
      </c>
      <c r="R408" s="72">
        <f>VII!L52*100</f>
        <v>0</v>
      </c>
      <c r="S408" s="72">
        <f>VII!M52*100</f>
        <v>0</v>
      </c>
      <c r="T408" s="72">
        <f>VII!N52*100</f>
        <v>0</v>
      </c>
      <c r="U408" s="72">
        <f>VII!O52*100</f>
        <v>0</v>
      </c>
      <c r="V408" s="72">
        <f>VII!P52*100</f>
        <v>0</v>
      </c>
      <c r="W408" s="72">
        <f>VII!Q52*100</f>
        <v>0</v>
      </c>
      <c r="X408" s="72">
        <f>VII!R52*100</f>
        <v>0</v>
      </c>
      <c r="Y408" s="72">
        <f>VII!S52*100</f>
        <v>0</v>
      </c>
      <c r="Z408" s="72">
        <f>VII!T52*100</f>
        <v>0</v>
      </c>
      <c r="AA408" s="72">
        <f>VII!U52*100</f>
        <v>0</v>
      </c>
      <c r="AB408" s="72">
        <f>VII!V52*100</f>
        <v>0</v>
      </c>
      <c r="AC408" s="72">
        <f>VII!W52*100</f>
        <v>0</v>
      </c>
      <c r="AD408" s="72">
        <f>VII!X52*100</f>
        <v>0</v>
      </c>
      <c r="AE408" s="72">
        <f>VII!Y52*100</f>
        <v>0</v>
      </c>
      <c r="AF408" s="72">
        <f>VII!Z52*100</f>
        <v>0</v>
      </c>
      <c r="AG408" s="72">
        <f>VII!AA52*100</f>
        <v>0</v>
      </c>
      <c r="AH408" s="72">
        <f>VII!AB52*100</f>
        <v>0</v>
      </c>
      <c r="AI408" s="72">
        <f>VII!AC52*100</f>
        <v>0</v>
      </c>
      <c r="AJ408" s="72">
        <f>VII!AD52*100</f>
        <v>0</v>
      </c>
      <c r="AK408" s="72">
        <f>VII!AE52*100</f>
        <v>0</v>
      </c>
      <c r="AL408" s="72">
        <f>VII!AF52*100</f>
        <v>0</v>
      </c>
      <c r="AM408" s="72">
        <f>VII!AG52*100</f>
        <v>0</v>
      </c>
      <c r="AN408" s="72">
        <f>VII!AH52*100</f>
        <v>0</v>
      </c>
      <c r="AO408" s="72">
        <f>VII!AI52*100</f>
        <v>0</v>
      </c>
      <c r="AP408" s="72">
        <f>VII!AJ52*100</f>
        <v>0</v>
      </c>
      <c r="AQ408" s="72">
        <f>VII!AK52*100</f>
        <v>0</v>
      </c>
    </row>
    <row r="409" spans="1:43" hidden="1" x14ac:dyDescent="0.2">
      <c r="A409" s="68" t="s">
        <v>99</v>
      </c>
      <c r="B409" s="68" t="s">
        <v>100</v>
      </c>
      <c r="C409" s="68" t="s">
        <v>109</v>
      </c>
      <c r="D409" s="68" t="s">
        <v>16</v>
      </c>
      <c r="E409" s="68" t="s">
        <v>11</v>
      </c>
      <c r="F409" s="68" t="s">
        <v>103</v>
      </c>
      <c r="G409" s="69" t="str">
        <f>VII!B53</f>
        <v>%</v>
      </c>
      <c r="H409" s="68" t="s">
        <v>102</v>
      </c>
      <c r="I409" s="70">
        <v>7</v>
      </c>
      <c r="J409" s="72">
        <f>VII!D53*100</f>
        <v>0</v>
      </c>
      <c r="K409" s="72">
        <f>VII!E53*100</f>
        <v>0</v>
      </c>
      <c r="L409" s="72">
        <f>VII!F53*100</f>
        <v>0</v>
      </c>
      <c r="M409" s="72">
        <f>VII!G53*100</f>
        <v>0</v>
      </c>
      <c r="N409" s="72">
        <f>VII!H53*100</f>
        <v>0</v>
      </c>
      <c r="O409" s="72">
        <f>VII!I53*100</f>
        <v>0</v>
      </c>
      <c r="P409" s="72">
        <f>VII!J53*100</f>
        <v>0</v>
      </c>
      <c r="Q409" s="72">
        <f>VII!K53*100</f>
        <v>0</v>
      </c>
      <c r="R409" s="72">
        <f>VII!L53*100</f>
        <v>0</v>
      </c>
      <c r="S409" s="72">
        <f>VII!M53*100</f>
        <v>0</v>
      </c>
      <c r="T409" s="72">
        <f>VII!N53*100</f>
        <v>0</v>
      </c>
      <c r="U409" s="72">
        <f>VII!O53*100</f>
        <v>0</v>
      </c>
      <c r="V409" s="72">
        <f>VII!P53*100</f>
        <v>0</v>
      </c>
      <c r="W409" s="72">
        <f>VII!Q53*100</f>
        <v>0</v>
      </c>
      <c r="X409" s="72">
        <f>VII!R53*100</f>
        <v>0</v>
      </c>
      <c r="Y409" s="72">
        <f>VII!S53*100</f>
        <v>0</v>
      </c>
      <c r="Z409" s="72">
        <f>VII!T53*100</f>
        <v>0</v>
      </c>
      <c r="AA409" s="72">
        <f>VII!U53*100</f>
        <v>0</v>
      </c>
      <c r="AB409" s="72">
        <f>VII!V53*100</f>
        <v>0</v>
      </c>
      <c r="AC409" s="72">
        <f>VII!W53*100</f>
        <v>0</v>
      </c>
      <c r="AD409" s="72">
        <f>VII!X53*100</f>
        <v>0</v>
      </c>
      <c r="AE409" s="72">
        <f>VII!Y53*100</f>
        <v>0</v>
      </c>
      <c r="AF409" s="72">
        <f>VII!Z53*100</f>
        <v>0</v>
      </c>
      <c r="AG409" s="72">
        <f>VII!AA53*100</f>
        <v>0</v>
      </c>
      <c r="AH409" s="72">
        <f>VII!AB53*100</f>
        <v>0</v>
      </c>
      <c r="AI409" s="72">
        <f>VII!AC53*100</f>
        <v>0</v>
      </c>
      <c r="AJ409" s="72">
        <f>VII!AD53*100</f>
        <v>0</v>
      </c>
      <c r="AK409" s="72">
        <f>VII!AE53*100</f>
        <v>0</v>
      </c>
      <c r="AL409" s="72">
        <f>VII!AF53*100</f>
        <v>0</v>
      </c>
      <c r="AM409" s="72">
        <f>VII!AG53*100</f>
        <v>0</v>
      </c>
      <c r="AN409" s="72">
        <f>VII!AH53*100</f>
        <v>0</v>
      </c>
      <c r="AO409" s="72">
        <f>VII!AI53*100</f>
        <v>0</v>
      </c>
      <c r="AP409" s="72">
        <f>VII!AJ53*100</f>
        <v>0</v>
      </c>
      <c r="AQ409" s="72">
        <f>VII!AK53*100</f>
        <v>0</v>
      </c>
    </row>
    <row r="410" spans="1:43" hidden="1" x14ac:dyDescent="0.2">
      <c r="A410" s="68" t="s">
        <v>99</v>
      </c>
      <c r="B410" s="68" t="s">
        <v>100</v>
      </c>
      <c r="C410" s="68" t="s">
        <v>109</v>
      </c>
      <c r="D410" s="68" t="s">
        <v>16</v>
      </c>
      <c r="E410" s="68" t="s">
        <v>12</v>
      </c>
      <c r="F410" s="68" t="s">
        <v>103</v>
      </c>
      <c r="G410" s="69" t="str">
        <f>VII!B54</f>
        <v>%</v>
      </c>
      <c r="H410" s="68" t="s">
        <v>102</v>
      </c>
      <c r="I410" s="70">
        <v>7</v>
      </c>
      <c r="J410" s="72">
        <f>VII!D54*100</f>
        <v>100</v>
      </c>
      <c r="K410" s="72">
        <f>VII!E54*100</f>
        <v>100</v>
      </c>
      <c r="L410" s="72">
        <f>VII!F54*100</f>
        <v>100</v>
      </c>
      <c r="M410" s="72">
        <f>VII!G54*100</f>
        <v>100</v>
      </c>
      <c r="N410" s="72">
        <f>VII!H54*100</f>
        <v>100</v>
      </c>
      <c r="O410" s="72">
        <f>VII!I54*100</f>
        <v>100</v>
      </c>
      <c r="P410" s="72">
        <f>VII!J54*100</f>
        <v>100</v>
      </c>
      <c r="Q410" s="72">
        <f>VII!K54*100</f>
        <v>100</v>
      </c>
      <c r="R410" s="72">
        <f>VII!L54*100</f>
        <v>100</v>
      </c>
      <c r="S410" s="72">
        <f>VII!M54*100</f>
        <v>100</v>
      </c>
      <c r="T410" s="72">
        <f>VII!N54*100</f>
        <v>100</v>
      </c>
      <c r="U410" s="72">
        <f>VII!O54*100</f>
        <v>100</v>
      </c>
      <c r="V410" s="72">
        <f>VII!P54*100</f>
        <v>100</v>
      </c>
      <c r="W410" s="72">
        <f>VII!Q54*100</f>
        <v>100</v>
      </c>
      <c r="X410" s="72">
        <f>VII!R54*100</f>
        <v>100</v>
      </c>
      <c r="Y410" s="72">
        <f>VII!S54*100</f>
        <v>100</v>
      </c>
      <c r="Z410" s="72">
        <f>VII!T54*100</f>
        <v>100</v>
      </c>
      <c r="AA410" s="72">
        <f>VII!U54*100</f>
        <v>100</v>
      </c>
      <c r="AB410" s="72">
        <f>VII!V54*100</f>
        <v>100</v>
      </c>
      <c r="AC410" s="72">
        <f>VII!W54*100</f>
        <v>100</v>
      </c>
      <c r="AD410" s="72">
        <f>VII!X54*100</f>
        <v>100</v>
      </c>
      <c r="AE410" s="72">
        <f>VII!Y54*100</f>
        <v>100</v>
      </c>
      <c r="AF410" s="72">
        <f>VII!Z54*100</f>
        <v>100</v>
      </c>
      <c r="AG410" s="72">
        <f>VII!AA54*100</f>
        <v>100</v>
      </c>
      <c r="AH410" s="72">
        <f>VII!AB54*100</f>
        <v>100</v>
      </c>
      <c r="AI410" s="72">
        <f>VII!AC54*100</f>
        <v>100</v>
      </c>
      <c r="AJ410" s="72">
        <f>VII!AD54*100</f>
        <v>100</v>
      </c>
      <c r="AK410" s="72">
        <f>VII!AE54*100</f>
        <v>100</v>
      </c>
      <c r="AL410" s="72">
        <f>VII!AF54*100</f>
        <v>100</v>
      </c>
      <c r="AM410" s="72">
        <f>VII!AG54*100</f>
        <v>100</v>
      </c>
      <c r="AN410" s="72">
        <f>VII!AH54*100</f>
        <v>100</v>
      </c>
      <c r="AO410" s="72">
        <f>VII!AI54*100</f>
        <v>100</v>
      </c>
      <c r="AP410" s="72">
        <f>VII!AJ54*100</f>
        <v>100</v>
      </c>
      <c r="AQ410" s="72">
        <f>VII!AK54*100</f>
        <v>100</v>
      </c>
    </row>
    <row r="411" spans="1:43" hidden="1" x14ac:dyDescent="0.2">
      <c r="A411" s="68" t="s">
        <v>99</v>
      </c>
      <c r="B411" s="68" t="s">
        <v>100</v>
      </c>
      <c r="C411" s="68" t="s">
        <v>109</v>
      </c>
      <c r="D411" s="68" t="s">
        <v>16</v>
      </c>
      <c r="E411" s="68" t="s">
        <v>13</v>
      </c>
      <c r="F411" s="68" t="s">
        <v>103</v>
      </c>
      <c r="G411" s="69" t="str">
        <f>VII!B55</f>
        <v>%</v>
      </c>
      <c r="H411" s="68" t="s">
        <v>102</v>
      </c>
      <c r="I411" s="70">
        <v>7</v>
      </c>
      <c r="J411" s="72">
        <f>VII!D55*100</f>
        <v>0</v>
      </c>
      <c r="K411" s="72">
        <f>VII!E55*100</f>
        <v>0</v>
      </c>
      <c r="L411" s="72">
        <f>VII!F55*100</f>
        <v>0</v>
      </c>
      <c r="M411" s="72">
        <f>VII!G55*100</f>
        <v>0</v>
      </c>
      <c r="N411" s="72">
        <f>VII!H55*100</f>
        <v>0</v>
      </c>
      <c r="O411" s="72">
        <f>VII!I55*100</f>
        <v>0</v>
      </c>
      <c r="P411" s="72">
        <f>VII!J55*100</f>
        <v>0</v>
      </c>
      <c r="Q411" s="72">
        <f>VII!K55*100</f>
        <v>0</v>
      </c>
      <c r="R411" s="72">
        <f>VII!L55*100</f>
        <v>0</v>
      </c>
      <c r="S411" s="72">
        <f>VII!M55*100</f>
        <v>0</v>
      </c>
      <c r="T411" s="72">
        <f>VII!N55*100</f>
        <v>0</v>
      </c>
      <c r="U411" s="72">
        <f>VII!O55*100</f>
        <v>0</v>
      </c>
      <c r="V411" s="72">
        <f>VII!P55*100</f>
        <v>0</v>
      </c>
      <c r="W411" s="72">
        <f>VII!Q55*100</f>
        <v>0</v>
      </c>
      <c r="X411" s="72">
        <f>VII!R55*100</f>
        <v>0</v>
      </c>
      <c r="Y411" s="72">
        <f>VII!S55*100</f>
        <v>0</v>
      </c>
      <c r="Z411" s="72">
        <f>VII!T55*100</f>
        <v>0</v>
      </c>
      <c r="AA411" s="72">
        <f>VII!U55*100</f>
        <v>0</v>
      </c>
      <c r="AB411" s="72">
        <f>VII!V55*100</f>
        <v>0</v>
      </c>
      <c r="AC411" s="72">
        <f>VII!W55*100</f>
        <v>0</v>
      </c>
      <c r="AD411" s="72">
        <f>VII!X55*100</f>
        <v>0</v>
      </c>
      <c r="AE411" s="72">
        <f>VII!Y55*100</f>
        <v>0</v>
      </c>
      <c r="AF411" s="72">
        <f>VII!Z55*100</f>
        <v>0</v>
      </c>
      <c r="AG411" s="72">
        <f>VII!AA55*100</f>
        <v>0</v>
      </c>
      <c r="AH411" s="72">
        <f>VII!AB55*100</f>
        <v>0</v>
      </c>
      <c r="AI411" s="72">
        <f>VII!AC55*100</f>
        <v>0</v>
      </c>
      <c r="AJ411" s="72">
        <f>VII!AD55*100</f>
        <v>0</v>
      </c>
      <c r="AK411" s="72">
        <f>VII!AE55*100</f>
        <v>0</v>
      </c>
      <c r="AL411" s="72">
        <f>VII!AF55*100</f>
        <v>0</v>
      </c>
      <c r="AM411" s="72">
        <f>VII!AG55*100</f>
        <v>0</v>
      </c>
      <c r="AN411" s="72">
        <f>VII!AH55*100</f>
        <v>0</v>
      </c>
      <c r="AO411" s="72">
        <f>VII!AI55*100</f>
        <v>0</v>
      </c>
      <c r="AP411" s="72">
        <f>VII!AJ55*100</f>
        <v>0</v>
      </c>
      <c r="AQ411" s="72">
        <f>VII!AK55*100</f>
        <v>0</v>
      </c>
    </row>
    <row r="412" spans="1:43" hidden="1" x14ac:dyDescent="0.2">
      <c r="A412" s="68" t="s">
        <v>99</v>
      </c>
      <c r="B412" s="68" t="s">
        <v>100</v>
      </c>
      <c r="C412" s="68" t="s">
        <v>109</v>
      </c>
      <c r="D412" s="68" t="s">
        <v>16</v>
      </c>
      <c r="E412" s="68" t="s">
        <v>55</v>
      </c>
      <c r="F412" s="68" t="s">
        <v>103</v>
      </c>
      <c r="G412" s="69" t="str">
        <f>VII!B56</f>
        <v>%</v>
      </c>
      <c r="H412" s="68" t="s">
        <v>102</v>
      </c>
      <c r="I412" s="70">
        <v>7</v>
      </c>
      <c r="J412" s="72">
        <f>VII!D56*100</f>
        <v>0</v>
      </c>
      <c r="K412" s="72">
        <f>VII!E56*100</f>
        <v>0</v>
      </c>
      <c r="L412" s="72">
        <f>VII!F56*100</f>
        <v>0</v>
      </c>
      <c r="M412" s="72">
        <f>VII!G56*100</f>
        <v>0</v>
      </c>
      <c r="N412" s="72">
        <f>VII!H56*100</f>
        <v>0</v>
      </c>
      <c r="O412" s="72">
        <f>VII!I56*100</f>
        <v>0</v>
      </c>
      <c r="P412" s="72">
        <f>VII!J56*100</f>
        <v>0</v>
      </c>
      <c r="Q412" s="72">
        <f>VII!K56*100</f>
        <v>0</v>
      </c>
      <c r="R412" s="72">
        <f>VII!L56*100</f>
        <v>0</v>
      </c>
      <c r="S412" s="72">
        <f>VII!M56*100</f>
        <v>0</v>
      </c>
      <c r="T412" s="72">
        <f>VII!N56*100</f>
        <v>0</v>
      </c>
      <c r="U412" s="72">
        <f>VII!O56*100</f>
        <v>0</v>
      </c>
      <c r="V412" s="72">
        <f>VII!P56*100</f>
        <v>0</v>
      </c>
      <c r="W412" s="72">
        <f>VII!Q56*100</f>
        <v>0</v>
      </c>
      <c r="X412" s="72">
        <f>VII!R56*100</f>
        <v>0</v>
      </c>
      <c r="Y412" s="72">
        <f>VII!S56*100</f>
        <v>0</v>
      </c>
      <c r="Z412" s="72">
        <f>VII!T56*100</f>
        <v>0</v>
      </c>
      <c r="AA412" s="72">
        <f>VII!U56*100</f>
        <v>0</v>
      </c>
      <c r="AB412" s="72">
        <f>VII!V56*100</f>
        <v>0</v>
      </c>
      <c r="AC412" s="72">
        <f>VII!W56*100</f>
        <v>0</v>
      </c>
      <c r="AD412" s="72">
        <f>VII!X56*100</f>
        <v>0</v>
      </c>
      <c r="AE412" s="72">
        <f>VII!Y56*100</f>
        <v>0</v>
      </c>
      <c r="AF412" s="72">
        <f>VII!Z56*100</f>
        <v>0</v>
      </c>
      <c r="AG412" s="72">
        <f>VII!AA56*100</f>
        <v>0</v>
      </c>
      <c r="AH412" s="72">
        <f>VII!AB56*100</f>
        <v>0</v>
      </c>
      <c r="AI412" s="72">
        <f>VII!AC56*100</f>
        <v>0</v>
      </c>
      <c r="AJ412" s="72">
        <f>VII!AD56*100</f>
        <v>0</v>
      </c>
      <c r="AK412" s="72">
        <f>VII!AE56*100</f>
        <v>0</v>
      </c>
      <c r="AL412" s="72">
        <f>VII!AF56*100</f>
        <v>0</v>
      </c>
      <c r="AM412" s="72">
        <f>VII!AG56*100</f>
        <v>0</v>
      </c>
      <c r="AN412" s="72">
        <f>VII!AH56*100</f>
        <v>0</v>
      </c>
      <c r="AO412" s="72">
        <f>VII!AI56*100</f>
        <v>0</v>
      </c>
      <c r="AP412" s="72">
        <f>VII!AJ56*100</f>
        <v>0</v>
      </c>
      <c r="AQ412" s="72">
        <f>VII!AK56*100</f>
        <v>0</v>
      </c>
    </row>
    <row r="413" spans="1:43" hidden="1" x14ac:dyDescent="0.2">
      <c r="A413" s="68" t="s">
        <v>99</v>
      </c>
      <c r="B413" s="68" t="s">
        <v>100</v>
      </c>
      <c r="C413" s="68" t="s">
        <v>109</v>
      </c>
      <c r="D413" s="68" t="s">
        <v>16</v>
      </c>
      <c r="E413" s="68" t="s">
        <v>80</v>
      </c>
      <c r="F413" s="68" t="s">
        <v>103</v>
      </c>
      <c r="G413" s="69" t="str">
        <f>VII!B57</f>
        <v>%</v>
      </c>
      <c r="H413" s="68" t="s">
        <v>102</v>
      </c>
      <c r="I413" s="70">
        <v>7</v>
      </c>
      <c r="J413" s="72">
        <f>VII!D57*100</f>
        <v>0</v>
      </c>
      <c r="K413" s="72">
        <f>VII!E57*100</f>
        <v>0</v>
      </c>
      <c r="L413" s="72">
        <f>VII!F57*100</f>
        <v>0</v>
      </c>
      <c r="M413" s="72">
        <f>VII!G57*100</f>
        <v>0</v>
      </c>
      <c r="N413" s="72">
        <f>VII!H57*100</f>
        <v>0</v>
      </c>
      <c r="O413" s="72">
        <f>VII!I57*100</f>
        <v>0</v>
      </c>
      <c r="P413" s="72">
        <f>VII!J57*100</f>
        <v>0</v>
      </c>
      <c r="Q413" s="72">
        <f>VII!K57*100</f>
        <v>0</v>
      </c>
      <c r="R413" s="72">
        <f>VII!L57*100</f>
        <v>0</v>
      </c>
      <c r="S413" s="72">
        <f>VII!M57*100</f>
        <v>0</v>
      </c>
      <c r="T413" s="72">
        <f>VII!N57*100</f>
        <v>0</v>
      </c>
      <c r="U413" s="72">
        <f>VII!O57*100</f>
        <v>0</v>
      </c>
      <c r="V413" s="72">
        <f>VII!P57*100</f>
        <v>0</v>
      </c>
      <c r="W413" s="72">
        <f>VII!Q57*100</f>
        <v>0</v>
      </c>
      <c r="X413" s="72">
        <f>VII!R57*100</f>
        <v>0</v>
      </c>
      <c r="Y413" s="72">
        <f>VII!S57*100</f>
        <v>0</v>
      </c>
      <c r="Z413" s="72">
        <f>VII!T57*100</f>
        <v>0</v>
      </c>
      <c r="AA413" s="72">
        <f>VII!U57*100</f>
        <v>0</v>
      </c>
      <c r="AB413" s="72">
        <f>VII!V57*100</f>
        <v>0</v>
      </c>
      <c r="AC413" s="72">
        <f>VII!W57*100</f>
        <v>0</v>
      </c>
      <c r="AD413" s="72">
        <f>VII!X57*100</f>
        <v>0</v>
      </c>
      <c r="AE413" s="72">
        <f>VII!Y57*100</f>
        <v>0</v>
      </c>
      <c r="AF413" s="72">
        <f>VII!Z57*100</f>
        <v>0</v>
      </c>
      <c r="AG413" s="72">
        <f>VII!AA57*100</f>
        <v>0</v>
      </c>
      <c r="AH413" s="72">
        <f>VII!AB57*100</f>
        <v>0</v>
      </c>
      <c r="AI413" s="72">
        <f>VII!AC57*100</f>
        <v>0</v>
      </c>
      <c r="AJ413" s="72">
        <f>VII!AD57*100</f>
        <v>0</v>
      </c>
      <c r="AK413" s="72">
        <f>VII!AE57*100</f>
        <v>0</v>
      </c>
      <c r="AL413" s="72">
        <f>VII!AF57*100</f>
        <v>0</v>
      </c>
      <c r="AM413" s="72">
        <f>VII!AG57*100</f>
        <v>0</v>
      </c>
      <c r="AN413" s="72">
        <f>VII!AH57*100</f>
        <v>0</v>
      </c>
      <c r="AO413" s="72">
        <f>VII!AI57*100</f>
        <v>0</v>
      </c>
      <c r="AP413" s="72">
        <f>VII!AJ57*100</f>
        <v>0</v>
      </c>
      <c r="AQ413" s="72">
        <f>VII!AK57*100</f>
        <v>0</v>
      </c>
    </row>
    <row r="414" spans="1:43" hidden="1" x14ac:dyDescent="0.2">
      <c r="A414" s="68" t="s">
        <v>99</v>
      </c>
      <c r="B414" s="68" t="s">
        <v>100</v>
      </c>
      <c r="C414" s="68" t="s">
        <v>109</v>
      </c>
      <c r="D414" s="68" t="s">
        <v>84</v>
      </c>
      <c r="E414" s="68" t="s">
        <v>7</v>
      </c>
      <c r="F414" s="68" t="s">
        <v>103</v>
      </c>
      <c r="G414" s="69" t="str">
        <f>VII!B60</f>
        <v>%</v>
      </c>
      <c r="H414" s="68" t="s">
        <v>102</v>
      </c>
      <c r="I414" s="70">
        <v>7</v>
      </c>
      <c r="J414" s="72">
        <f>VII!D60*100</f>
        <v>0</v>
      </c>
      <c r="K414" s="72">
        <f>VII!E60*100</f>
        <v>0</v>
      </c>
      <c r="L414" s="72">
        <f>VII!F60*100</f>
        <v>0</v>
      </c>
      <c r="M414" s="72">
        <f>VII!G60*100</f>
        <v>0</v>
      </c>
      <c r="N414" s="72">
        <f>VII!H60*100</f>
        <v>0</v>
      </c>
      <c r="O414" s="72">
        <f>VII!I60*100</f>
        <v>0</v>
      </c>
      <c r="P414" s="72">
        <f>VII!J60*100</f>
        <v>0</v>
      </c>
      <c r="Q414" s="72">
        <f>VII!K60*100</f>
        <v>0</v>
      </c>
      <c r="R414" s="72">
        <f>VII!L60*100</f>
        <v>0</v>
      </c>
      <c r="S414" s="72">
        <f>VII!M60*100</f>
        <v>0</v>
      </c>
      <c r="T414" s="72">
        <f>VII!N60*100</f>
        <v>0</v>
      </c>
      <c r="U414" s="72">
        <f>VII!O60*100</f>
        <v>0</v>
      </c>
      <c r="V414" s="72">
        <f>VII!P60*100</f>
        <v>0</v>
      </c>
      <c r="W414" s="72">
        <f>VII!Q60*100</f>
        <v>0</v>
      </c>
      <c r="X414" s="72">
        <f>VII!R60*100</f>
        <v>0</v>
      </c>
      <c r="Y414" s="72">
        <f>VII!S60*100</f>
        <v>0</v>
      </c>
      <c r="Z414" s="72">
        <f>VII!T60*100</f>
        <v>0</v>
      </c>
      <c r="AA414" s="72">
        <f>VII!U60*100</f>
        <v>0</v>
      </c>
      <c r="AB414" s="72">
        <f>VII!V60*100</f>
        <v>0</v>
      </c>
      <c r="AC414" s="72">
        <f>VII!W60*100</f>
        <v>0</v>
      </c>
      <c r="AD414" s="72">
        <f>VII!X60*100</f>
        <v>0</v>
      </c>
      <c r="AE414" s="72">
        <f>VII!Y60*100</f>
        <v>0</v>
      </c>
      <c r="AF414" s="72">
        <f>VII!Z60*100</f>
        <v>0</v>
      </c>
      <c r="AG414" s="72">
        <f>VII!AA60*100</f>
        <v>0</v>
      </c>
      <c r="AH414" s="72">
        <f>VII!AB60*100</f>
        <v>0</v>
      </c>
      <c r="AI414" s="72">
        <f>VII!AC60*100</f>
        <v>0</v>
      </c>
      <c r="AJ414" s="72">
        <f>VII!AD60*100</f>
        <v>0</v>
      </c>
      <c r="AK414" s="72">
        <f>VII!AE60*100</f>
        <v>0</v>
      </c>
      <c r="AL414" s="72">
        <f>VII!AF60*100</f>
        <v>0</v>
      </c>
      <c r="AM414" s="72">
        <f>VII!AG60*100</f>
        <v>0</v>
      </c>
      <c r="AN414" s="72">
        <f>VII!AH60*100</f>
        <v>0</v>
      </c>
      <c r="AO414" s="72">
        <f>VII!AI60*100</f>
        <v>0</v>
      </c>
      <c r="AP414" s="72">
        <f>VII!AJ60*100</f>
        <v>0</v>
      </c>
      <c r="AQ414" s="72">
        <f>VII!AK60*100</f>
        <v>0</v>
      </c>
    </row>
    <row r="415" spans="1:43" hidden="1" x14ac:dyDescent="0.2">
      <c r="A415" s="68" t="s">
        <v>99</v>
      </c>
      <c r="B415" s="68" t="s">
        <v>100</v>
      </c>
      <c r="C415" s="68" t="s">
        <v>109</v>
      </c>
      <c r="D415" s="68" t="s">
        <v>84</v>
      </c>
      <c r="E415" s="68" t="s">
        <v>9</v>
      </c>
      <c r="F415" s="68" t="s">
        <v>103</v>
      </c>
      <c r="G415" s="69" t="str">
        <f>VII!B61</f>
        <v>%</v>
      </c>
      <c r="H415" s="68" t="s">
        <v>102</v>
      </c>
      <c r="I415" s="70">
        <v>7</v>
      </c>
      <c r="J415" s="72">
        <f>VII!D61*100</f>
        <v>0</v>
      </c>
      <c r="K415" s="72">
        <f>VII!E61*100</f>
        <v>0</v>
      </c>
      <c r="L415" s="72">
        <f>VII!F61*100</f>
        <v>0</v>
      </c>
      <c r="M415" s="72">
        <f>VII!G61*100</f>
        <v>0</v>
      </c>
      <c r="N415" s="72">
        <f>VII!H61*100</f>
        <v>0</v>
      </c>
      <c r="O415" s="72">
        <f>VII!I61*100</f>
        <v>0</v>
      </c>
      <c r="P415" s="72">
        <f>VII!J61*100</f>
        <v>0</v>
      </c>
      <c r="Q415" s="72">
        <f>VII!K61*100</f>
        <v>0</v>
      </c>
      <c r="R415" s="72">
        <f>VII!L61*100</f>
        <v>0</v>
      </c>
      <c r="S415" s="72">
        <f>VII!M61*100</f>
        <v>0</v>
      </c>
      <c r="T415" s="72">
        <f>VII!N61*100</f>
        <v>0</v>
      </c>
      <c r="U415" s="72">
        <f>VII!O61*100</f>
        <v>0</v>
      </c>
      <c r="V415" s="72">
        <f>VII!P61*100</f>
        <v>0</v>
      </c>
      <c r="W415" s="72">
        <f>VII!Q61*100</f>
        <v>0</v>
      </c>
      <c r="X415" s="72">
        <f>VII!R61*100</f>
        <v>0</v>
      </c>
      <c r="Y415" s="72">
        <f>VII!S61*100</f>
        <v>0</v>
      </c>
      <c r="Z415" s="72">
        <f>VII!T61*100</f>
        <v>0</v>
      </c>
      <c r="AA415" s="72">
        <f>VII!U61*100</f>
        <v>0</v>
      </c>
      <c r="AB415" s="72">
        <f>VII!V61*100</f>
        <v>0</v>
      </c>
      <c r="AC415" s="72">
        <f>VII!W61*100</f>
        <v>0</v>
      </c>
      <c r="AD415" s="72">
        <f>VII!X61*100</f>
        <v>0</v>
      </c>
      <c r="AE415" s="72">
        <f>VII!Y61*100</f>
        <v>0</v>
      </c>
      <c r="AF415" s="72">
        <f>VII!Z61*100</f>
        <v>0</v>
      </c>
      <c r="AG415" s="72">
        <f>VII!AA61*100</f>
        <v>0</v>
      </c>
      <c r="AH415" s="72">
        <f>VII!AB61*100</f>
        <v>0</v>
      </c>
      <c r="AI415" s="72">
        <f>VII!AC61*100</f>
        <v>0</v>
      </c>
      <c r="AJ415" s="72">
        <f>VII!AD61*100</f>
        <v>0</v>
      </c>
      <c r="AK415" s="72">
        <f>VII!AE61*100</f>
        <v>0</v>
      </c>
      <c r="AL415" s="72">
        <f>VII!AF61*100</f>
        <v>0</v>
      </c>
      <c r="AM415" s="72">
        <f>VII!AG61*100</f>
        <v>0</v>
      </c>
      <c r="AN415" s="72">
        <f>VII!AH61*100</f>
        <v>0</v>
      </c>
      <c r="AO415" s="72">
        <f>VII!AI61*100</f>
        <v>0</v>
      </c>
      <c r="AP415" s="72">
        <f>VII!AJ61*100</f>
        <v>0</v>
      </c>
      <c r="AQ415" s="72">
        <f>VII!AK61*100</f>
        <v>0</v>
      </c>
    </row>
    <row r="416" spans="1:43" hidden="1" x14ac:dyDescent="0.2">
      <c r="A416" s="68" t="s">
        <v>99</v>
      </c>
      <c r="B416" s="68" t="s">
        <v>100</v>
      </c>
      <c r="C416" s="68" t="s">
        <v>109</v>
      </c>
      <c r="D416" s="68" t="s">
        <v>84</v>
      </c>
      <c r="E416" s="68" t="s">
        <v>10</v>
      </c>
      <c r="F416" s="68" t="s">
        <v>103</v>
      </c>
      <c r="G416" s="69" t="str">
        <f>VII!B62</f>
        <v>%</v>
      </c>
      <c r="H416" s="68" t="s">
        <v>102</v>
      </c>
      <c r="I416" s="70">
        <v>7</v>
      </c>
      <c r="J416" s="72">
        <f>VII!D62*100</f>
        <v>0</v>
      </c>
      <c r="K416" s="72">
        <f>VII!E62*100</f>
        <v>0</v>
      </c>
      <c r="L416" s="72">
        <f>VII!F62*100</f>
        <v>0</v>
      </c>
      <c r="M416" s="72">
        <f>VII!G62*100</f>
        <v>0</v>
      </c>
      <c r="N416" s="72">
        <f>VII!H62*100</f>
        <v>0</v>
      </c>
      <c r="O416" s="72">
        <f>VII!I62*100</f>
        <v>0</v>
      </c>
      <c r="P416" s="72">
        <f>VII!J62*100</f>
        <v>0</v>
      </c>
      <c r="Q416" s="72">
        <f>VII!K62*100</f>
        <v>0</v>
      </c>
      <c r="R416" s="72">
        <f>VII!L62*100</f>
        <v>0</v>
      </c>
      <c r="S416" s="72">
        <f>VII!M62*100</f>
        <v>0</v>
      </c>
      <c r="T416" s="72">
        <f>VII!N62*100</f>
        <v>0</v>
      </c>
      <c r="U416" s="72">
        <f>VII!O62*100</f>
        <v>0</v>
      </c>
      <c r="V416" s="72">
        <f>VII!P62*100</f>
        <v>0</v>
      </c>
      <c r="W416" s="72">
        <f>VII!Q62*100</f>
        <v>0</v>
      </c>
      <c r="X416" s="72">
        <f>VII!R62*100</f>
        <v>0</v>
      </c>
      <c r="Y416" s="72">
        <f>VII!S62*100</f>
        <v>0</v>
      </c>
      <c r="Z416" s="72">
        <f>VII!T62*100</f>
        <v>0</v>
      </c>
      <c r="AA416" s="72">
        <f>VII!U62*100</f>
        <v>0</v>
      </c>
      <c r="AB416" s="72">
        <f>VII!V62*100</f>
        <v>0</v>
      </c>
      <c r="AC416" s="72">
        <f>VII!W62*100</f>
        <v>0</v>
      </c>
      <c r="AD416" s="72">
        <f>VII!X62*100</f>
        <v>0</v>
      </c>
      <c r="AE416" s="72">
        <f>VII!Y62*100</f>
        <v>0</v>
      </c>
      <c r="AF416" s="72">
        <f>VII!Z62*100</f>
        <v>0</v>
      </c>
      <c r="AG416" s="72">
        <f>VII!AA62*100</f>
        <v>0</v>
      </c>
      <c r="AH416" s="72">
        <f>VII!AB62*100</f>
        <v>0</v>
      </c>
      <c r="AI416" s="72">
        <f>VII!AC62*100</f>
        <v>0</v>
      </c>
      <c r="AJ416" s="72">
        <f>VII!AD62*100</f>
        <v>0</v>
      </c>
      <c r="AK416" s="72">
        <f>VII!AE62*100</f>
        <v>0</v>
      </c>
      <c r="AL416" s="72">
        <f>VII!AF62*100</f>
        <v>0</v>
      </c>
      <c r="AM416" s="72">
        <f>VII!AG62*100</f>
        <v>0</v>
      </c>
      <c r="AN416" s="72">
        <f>VII!AH62*100</f>
        <v>0</v>
      </c>
      <c r="AO416" s="72">
        <f>VII!AI62*100</f>
        <v>0</v>
      </c>
      <c r="AP416" s="72">
        <f>VII!AJ62*100</f>
        <v>0</v>
      </c>
      <c r="AQ416" s="72">
        <f>VII!AK62*100</f>
        <v>0</v>
      </c>
    </row>
    <row r="417" spans="1:43" hidden="1" x14ac:dyDescent="0.2">
      <c r="A417" s="68" t="s">
        <v>99</v>
      </c>
      <c r="B417" s="68" t="s">
        <v>100</v>
      </c>
      <c r="C417" s="68" t="s">
        <v>109</v>
      </c>
      <c r="D417" s="68" t="s">
        <v>84</v>
      </c>
      <c r="E417" s="68" t="s">
        <v>11</v>
      </c>
      <c r="F417" s="68" t="s">
        <v>103</v>
      </c>
      <c r="G417" s="69" t="str">
        <f>VII!B63</f>
        <v>%</v>
      </c>
      <c r="H417" s="68" t="s">
        <v>102</v>
      </c>
      <c r="I417" s="70">
        <v>7</v>
      </c>
      <c r="J417" s="72">
        <f>VII!D63*100</f>
        <v>5.8626863099631938</v>
      </c>
      <c r="K417" s="72">
        <f>VII!E63*100</f>
        <v>5.8626863099631938</v>
      </c>
      <c r="L417" s="72">
        <f>VII!F63*100</f>
        <v>5.8626863099631938</v>
      </c>
      <c r="M417" s="72">
        <f>VII!G63*100</f>
        <v>5.8626863099631938</v>
      </c>
      <c r="N417" s="72">
        <f>VII!H63*100</f>
        <v>5.8626863099631938</v>
      </c>
      <c r="O417" s="72">
        <f>VII!I63*100</f>
        <v>5.8626863099631938</v>
      </c>
      <c r="P417" s="72">
        <f>VII!J63*100</f>
        <v>5.8626857236945629</v>
      </c>
      <c r="Q417" s="72">
        <f>VII!K63*100</f>
        <v>5.8626824264151969</v>
      </c>
      <c r="R417" s="72">
        <f>VII!L63*100</f>
        <v>5.8626605847298432</v>
      </c>
      <c r="S417" s="72">
        <f>VII!M63*100</f>
        <v>5.8625159055378395</v>
      </c>
      <c r="T417" s="72">
        <f>VII!N63*100</f>
        <v>5.8615577045116183</v>
      </c>
      <c r="U417" s="72">
        <f>VII!O63*100</f>
        <v>5.8552183074592374</v>
      </c>
      <c r="V417" s="72">
        <f>VII!P63*100</f>
        <v>5.8135682023772013</v>
      </c>
      <c r="W417" s="72">
        <f>VII!Q63*100</f>
        <v>5.4347102093358801</v>
      </c>
      <c r="X417" s="72">
        <f>VII!R63*100</f>
        <v>5.4100885732124935</v>
      </c>
      <c r="Y417" s="72">
        <f>VII!S63*100</f>
        <v>5.3840099854511942</v>
      </c>
      <c r="Z417" s="72">
        <f>VII!T63*100</f>
        <v>5.3563882635439031</v>
      </c>
      <c r="AA417" s="72">
        <f>VII!U63*100</f>
        <v>5.3271325867930841</v>
      </c>
      <c r="AB417" s="72">
        <f>VII!V63*100</f>
        <v>5.296147351511225</v>
      </c>
      <c r="AC417" s="72">
        <f>VII!W63*100</f>
        <v>5.2633320423553842</v>
      </c>
      <c r="AD417" s="72">
        <f>VII!X63*100</f>
        <v>5.2285811245252729</v>
      </c>
      <c r="AE417" s="72">
        <f>VII!Y63*100</f>
        <v>5.1917839622687669</v>
      </c>
      <c r="AF417" s="72">
        <f>VII!Z63*100</f>
        <v>5.1528247699141652</v>
      </c>
      <c r="AG417" s="72">
        <f>VII!AA63*100</f>
        <v>5.1115826024783173</v>
      </c>
      <c r="AH417" s="72">
        <f>VII!AB63*100</f>
        <v>5.0679313937740158</v>
      </c>
      <c r="AI417" s="72">
        <f>VII!AC63*100</f>
        <v>5.0217400508442545</v>
      </c>
      <c r="AJ417" s="72">
        <f>VII!AD63*100</f>
        <v>4.9728726144641344</v>
      </c>
      <c r="AK417" s="72">
        <f>VII!AE63*100</f>
        <v>4.9211884963455406</v>
      </c>
      <c r="AL417" s="72">
        <f>VII!AF63*100</f>
        <v>4.8665428045185246</v>
      </c>
      <c r="AM417" s="72">
        <f>VII!AG63*100</f>
        <v>4.8087867691007586</v>
      </c>
      <c r="AN417" s="72">
        <f>VII!AH63*100</f>
        <v>4.7477682812455662</v>
      </c>
      <c r="AO417" s="72">
        <f>VII!AI63*100</f>
        <v>4.6833325584119745</v>
      </c>
      <c r="AP417" s="72">
        <f>VII!AJ63*100</f>
        <v>4.6153229491471217</v>
      </c>
      <c r="AQ417" s="72">
        <f>VII!AK63*100</f>
        <v>4.5435818902214749</v>
      </c>
    </row>
    <row r="418" spans="1:43" hidden="1" x14ac:dyDescent="0.2">
      <c r="A418" s="68" t="s">
        <v>99</v>
      </c>
      <c r="B418" s="68" t="s">
        <v>100</v>
      </c>
      <c r="C418" s="68" t="s">
        <v>109</v>
      </c>
      <c r="D418" s="68" t="s">
        <v>84</v>
      </c>
      <c r="E418" s="68" t="s">
        <v>12</v>
      </c>
      <c r="F418" s="68" t="s">
        <v>103</v>
      </c>
      <c r="G418" s="69" t="str">
        <f>VII!B64</f>
        <v>%</v>
      </c>
      <c r="H418" s="68" t="s">
        <v>102</v>
      </c>
      <c r="I418" s="70">
        <v>7</v>
      </c>
      <c r="J418" s="72">
        <f>VII!D64*100</f>
        <v>0.31004778520405529</v>
      </c>
      <c r="K418" s="72">
        <f>VII!E64*100</f>
        <v>0.31004778520405529</v>
      </c>
      <c r="L418" s="72">
        <f>VII!F64*100</f>
        <v>0.31004778520405529</v>
      </c>
      <c r="M418" s="72">
        <f>VII!G64*100</f>
        <v>0.31004778520405529</v>
      </c>
      <c r="N418" s="72">
        <f>VII!H64*100</f>
        <v>0.31004778520405529</v>
      </c>
      <c r="O418" s="72">
        <f>VII!I64*100</f>
        <v>0.31004778520405529</v>
      </c>
      <c r="P418" s="72">
        <f>VII!J64*100</f>
        <v>0.31004775419927677</v>
      </c>
      <c r="Q418" s="72">
        <f>VII!K64*100</f>
        <v>0.3100475798228714</v>
      </c>
      <c r="R418" s="72">
        <f>VII!L64*100</f>
        <v>0.31004642472675831</v>
      </c>
      <c r="S418" s="72">
        <f>VII!M64*100</f>
        <v>0.31003877337707419</v>
      </c>
      <c r="T418" s="72">
        <f>VII!N64*100</f>
        <v>0.30998809897795865</v>
      </c>
      <c r="U418" s="72">
        <f>VII!O64*100</f>
        <v>0.30965284037606494</v>
      </c>
      <c r="V418" s="72">
        <f>VII!P64*100</f>
        <v>0.30745017727054352</v>
      </c>
      <c r="W418" s="72">
        <f>VII!Q64*100</f>
        <v>0.28741429688415926</v>
      </c>
      <c r="X418" s="72">
        <f>VII!R64*100</f>
        <v>0.28611218325492022</v>
      </c>
      <c r="Y418" s="72">
        <f>VII!S64*100</f>
        <v>0.2847330188328191</v>
      </c>
      <c r="Z418" s="72">
        <f>VII!T64*100</f>
        <v>0.28327224586150657</v>
      </c>
      <c r="AA418" s="72">
        <f>VII!U64*100</f>
        <v>0.28172506129428482</v>
      </c>
      <c r="AB418" s="72">
        <f>VII!V64*100</f>
        <v>0.28008640913634136</v>
      </c>
      <c r="AC418" s="72">
        <f>VII!W64*100</f>
        <v>0.27835097364028477</v>
      </c>
      <c r="AD418" s="72">
        <f>VII!X64*100</f>
        <v>0.27651317360504774</v>
      </c>
      <c r="AE418" s="72">
        <f>VII!Y64*100</f>
        <v>0.27456715806605575</v>
      </c>
      <c r="AF418" s="72">
        <f>VII!Z64*100</f>
        <v>0.27250680370557173</v>
      </c>
      <c r="AG418" s="72">
        <f>VII!AA64*100</f>
        <v>0.270325714356007</v>
      </c>
      <c r="AH418" s="72">
        <f>VII!AB64*100</f>
        <v>0.2680172230152289</v>
      </c>
      <c r="AI418" s="72">
        <f>VII!AC64*100</f>
        <v>0.26557439684070966</v>
      </c>
      <c r="AJ418" s="72">
        <f>VII!AD64*100</f>
        <v>0.26299004563765993</v>
      </c>
      <c r="AK418" s="72">
        <f>VII!AE64*100</f>
        <v>0.26025673440358249</v>
      </c>
      <c r="AL418" s="72">
        <f>VII!AF64*100</f>
        <v>0.25736680053604521</v>
      </c>
      <c r="AM418" s="72">
        <f>VII!AG64*100</f>
        <v>0.25431237634947162</v>
      </c>
      <c r="AN418" s="72">
        <f>VII!AH64*100</f>
        <v>0.25108541757737218</v>
      </c>
      <c r="AO418" s="72">
        <f>VII!AI64*100</f>
        <v>0.24767773855510797</v>
      </c>
      <c r="AP418" s="72">
        <f>VII!AJ64*100</f>
        <v>0.24408105478075587</v>
      </c>
      <c r="AQ418" s="72">
        <f>VII!AK64*100</f>
        <v>0.24028703353314285</v>
      </c>
    </row>
    <row r="419" spans="1:43" hidden="1" x14ac:dyDescent="0.2">
      <c r="A419" s="68" t="s">
        <v>99</v>
      </c>
      <c r="B419" s="68" t="s">
        <v>100</v>
      </c>
      <c r="C419" s="68" t="s">
        <v>109</v>
      </c>
      <c r="D419" s="68" t="s">
        <v>84</v>
      </c>
      <c r="E419" s="68" t="s">
        <v>54</v>
      </c>
      <c r="F419" s="68" t="s">
        <v>103</v>
      </c>
      <c r="G419" s="69" t="str">
        <f>VII!B65</f>
        <v>%</v>
      </c>
      <c r="H419" s="68" t="s">
        <v>102</v>
      </c>
      <c r="I419" s="70">
        <v>7</v>
      </c>
      <c r="J419" s="72">
        <f>VII!D65*100</f>
        <v>0</v>
      </c>
      <c r="K419" s="72">
        <f>VII!E65*100</f>
        <v>0</v>
      </c>
      <c r="L419" s="72">
        <f>VII!F65*100</f>
        <v>0</v>
      </c>
      <c r="M419" s="72">
        <f>VII!G65*100</f>
        <v>0</v>
      </c>
      <c r="N419" s="72">
        <f>VII!H65*100</f>
        <v>0</v>
      </c>
      <c r="O419" s="72">
        <f>VII!I65*100</f>
        <v>0</v>
      </c>
      <c r="P419" s="72">
        <f>VII!J65*100</f>
        <v>0</v>
      </c>
      <c r="Q419" s="72">
        <f>VII!K65*100</f>
        <v>0</v>
      </c>
      <c r="R419" s="72">
        <f>VII!L65*100</f>
        <v>0</v>
      </c>
      <c r="S419" s="72">
        <f>VII!M65*100</f>
        <v>0</v>
      </c>
      <c r="T419" s="72">
        <f>VII!N65*100</f>
        <v>0</v>
      </c>
      <c r="U419" s="72">
        <f>VII!O65*100</f>
        <v>0</v>
      </c>
      <c r="V419" s="72">
        <f>VII!P65*100</f>
        <v>0</v>
      </c>
      <c r="W419" s="72">
        <f>VII!Q65*100</f>
        <v>0</v>
      </c>
      <c r="X419" s="72">
        <f>VII!R65*100</f>
        <v>0</v>
      </c>
      <c r="Y419" s="72">
        <f>VII!S65*100</f>
        <v>0</v>
      </c>
      <c r="Z419" s="72">
        <f>VII!T65*100</f>
        <v>0</v>
      </c>
      <c r="AA419" s="72">
        <f>VII!U65*100</f>
        <v>0</v>
      </c>
      <c r="AB419" s="72">
        <f>VII!V65*100</f>
        <v>0</v>
      </c>
      <c r="AC419" s="72">
        <f>VII!W65*100</f>
        <v>0</v>
      </c>
      <c r="AD419" s="72">
        <f>VII!X65*100</f>
        <v>0</v>
      </c>
      <c r="AE419" s="72">
        <f>VII!Y65*100</f>
        <v>0</v>
      </c>
      <c r="AF419" s="72">
        <f>VII!Z65*100</f>
        <v>0</v>
      </c>
      <c r="AG419" s="72">
        <f>VII!AA65*100</f>
        <v>0</v>
      </c>
      <c r="AH419" s="72">
        <f>VII!AB65*100</f>
        <v>0</v>
      </c>
      <c r="AI419" s="72">
        <f>VII!AC65*100</f>
        <v>0</v>
      </c>
      <c r="AJ419" s="72">
        <f>VII!AD65*100</f>
        <v>0</v>
      </c>
      <c r="AK419" s="72">
        <f>VII!AE65*100</f>
        <v>0</v>
      </c>
      <c r="AL419" s="72">
        <f>VII!AF65*100</f>
        <v>0</v>
      </c>
      <c r="AM419" s="72">
        <f>VII!AG65*100</f>
        <v>0</v>
      </c>
      <c r="AN419" s="72">
        <f>VII!AH65*100</f>
        <v>0</v>
      </c>
      <c r="AO419" s="72">
        <f>VII!AI65*100</f>
        <v>0</v>
      </c>
      <c r="AP419" s="72">
        <f>VII!AJ65*100</f>
        <v>0</v>
      </c>
      <c r="AQ419" s="72">
        <f>VII!AK65*100</f>
        <v>0</v>
      </c>
    </row>
    <row r="420" spans="1:43" hidden="1" x14ac:dyDescent="0.2">
      <c r="A420" s="68" t="s">
        <v>99</v>
      </c>
      <c r="B420" s="68" t="s">
        <v>100</v>
      </c>
      <c r="C420" s="68" t="s">
        <v>109</v>
      </c>
      <c r="D420" s="68" t="s">
        <v>84</v>
      </c>
      <c r="E420" s="68" t="s">
        <v>79</v>
      </c>
      <c r="F420" s="68" t="s">
        <v>103</v>
      </c>
      <c r="G420" s="69" t="str">
        <f>VII!B66</f>
        <v>%</v>
      </c>
      <c r="H420" s="68" t="s">
        <v>102</v>
      </c>
      <c r="I420" s="70">
        <v>7</v>
      </c>
      <c r="J420" s="72">
        <f>VII!D66*100</f>
        <v>0</v>
      </c>
      <c r="K420" s="72">
        <f>VII!E66*100</f>
        <v>0</v>
      </c>
      <c r="L420" s="72">
        <f>VII!F66*100</f>
        <v>0</v>
      </c>
      <c r="M420" s="72">
        <f>VII!G66*100</f>
        <v>0</v>
      </c>
      <c r="N420" s="72">
        <f>VII!H66*100</f>
        <v>0</v>
      </c>
      <c r="O420" s="72">
        <f>VII!I66*100</f>
        <v>0</v>
      </c>
      <c r="P420" s="72">
        <f>VII!J66*100</f>
        <v>0</v>
      </c>
      <c r="Q420" s="72">
        <f>VII!K66*100</f>
        <v>0</v>
      </c>
      <c r="R420" s="72">
        <f>VII!L66*100</f>
        <v>0</v>
      </c>
      <c r="S420" s="72">
        <f>VII!M66*100</f>
        <v>0</v>
      </c>
      <c r="T420" s="72">
        <f>VII!N66*100</f>
        <v>0</v>
      </c>
      <c r="U420" s="72">
        <f>VII!O66*100</f>
        <v>0</v>
      </c>
      <c r="V420" s="72">
        <f>VII!P66*100</f>
        <v>0</v>
      </c>
      <c r="W420" s="72">
        <f>VII!Q66*100</f>
        <v>0</v>
      </c>
      <c r="X420" s="72">
        <f>VII!R66*100</f>
        <v>0</v>
      </c>
      <c r="Y420" s="72">
        <f>VII!S66*100</f>
        <v>0</v>
      </c>
      <c r="Z420" s="72">
        <f>VII!T66*100</f>
        <v>0</v>
      </c>
      <c r="AA420" s="72">
        <f>VII!U66*100</f>
        <v>0</v>
      </c>
      <c r="AB420" s="72">
        <f>VII!V66*100</f>
        <v>0</v>
      </c>
      <c r="AC420" s="72">
        <f>VII!W66*100</f>
        <v>0</v>
      </c>
      <c r="AD420" s="72">
        <f>VII!X66*100</f>
        <v>0</v>
      </c>
      <c r="AE420" s="72">
        <f>VII!Y66*100</f>
        <v>0</v>
      </c>
      <c r="AF420" s="72">
        <f>VII!Z66*100</f>
        <v>0</v>
      </c>
      <c r="AG420" s="72">
        <f>VII!AA66*100</f>
        <v>0</v>
      </c>
      <c r="AH420" s="72">
        <f>VII!AB66*100</f>
        <v>0</v>
      </c>
      <c r="AI420" s="72">
        <f>VII!AC66*100</f>
        <v>0</v>
      </c>
      <c r="AJ420" s="72">
        <f>VII!AD66*100</f>
        <v>0</v>
      </c>
      <c r="AK420" s="72">
        <f>VII!AE66*100</f>
        <v>0</v>
      </c>
      <c r="AL420" s="72">
        <f>VII!AF66*100</f>
        <v>0</v>
      </c>
      <c r="AM420" s="72">
        <f>VII!AG66*100</f>
        <v>0</v>
      </c>
      <c r="AN420" s="72">
        <f>VII!AH66*100</f>
        <v>0</v>
      </c>
      <c r="AO420" s="72">
        <f>VII!AI66*100</f>
        <v>0</v>
      </c>
      <c r="AP420" s="72">
        <f>VII!AJ66*100</f>
        <v>0</v>
      </c>
      <c r="AQ420" s="72">
        <f>VII!AK66*100</f>
        <v>0</v>
      </c>
    </row>
    <row r="421" spans="1:43" hidden="1" x14ac:dyDescent="0.2">
      <c r="A421" s="68" t="s">
        <v>99</v>
      </c>
      <c r="B421" s="68" t="s">
        <v>100</v>
      </c>
      <c r="C421" s="68" t="s">
        <v>109</v>
      </c>
      <c r="D421" s="68" t="s">
        <v>84</v>
      </c>
      <c r="E421" s="68" t="s">
        <v>57</v>
      </c>
      <c r="F421" s="68" t="s">
        <v>103</v>
      </c>
      <c r="G421" s="69" t="str">
        <f>VII!B67</f>
        <v>%</v>
      </c>
      <c r="H421" s="68" t="s">
        <v>102</v>
      </c>
      <c r="I421" s="70">
        <v>7</v>
      </c>
      <c r="J421" s="72">
        <f>VII!D67*100</f>
        <v>0</v>
      </c>
      <c r="K421" s="72">
        <f>VII!E67*100</f>
        <v>0</v>
      </c>
      <c r="L421" s="72">
        <f>VII!F67*100</f>
        <v>0</v>
      </c>
      <c r="M421" s="72">
        <f>VII!G67*100</f>
        <v>0</v>
      </c>
      <c r="N421" s="72">
        <f>VII!H67*100</f>
        <v>0</v>
      </c>
      <c r="O421" s="72">
        <f>VII!I67*100</f>
        <v>0</v>
      </c>
      <c r="P421" s="72">
        <f>VII!J67*100</f>
        <v>0</v>
      </c>
      <c r="Q421" s="72">
        <f>VII!K67*100</f>
        <v>0</v>
      </c>
      <c r="R421" s="72">
        <f>VII!L67*100</f>
        <v>0</v>
      </c>
      <c r="S421" s="72">
        <f>VII!M67*100</f>
        <v>0</v>
      </c>
      <c r="T421" s="72">
        <f>VII!N67*100</f>
        <v>0</v>
      </c>
      <c r="U421" s="72">
        <f>VII!O67*100</f>
        <v>0</v>
      </c>
      <c r="V421" s="72">
        <f>VII!P67*100</f>
        <v>0</v>
      </c>
      <c r="W421" s="72">
        <f>VII!Q67*100</f>
        <v>0</v>
      </c>
      <c r="X421" s="72">
        <f>VII!R67*100</f>
        <v>0</v>
      </c>
      <c r="Y421" s="72">
        <f>VII!S67*100</f>
        <v>0</v>
      </c>
      <c r="Z421" s="72">
        <f>VII!T67*100</f>
        <v>0</v>
      </c>
      <c r="AA421" s="72">
        <f>VII!U67*100</f>
        <v>0</v>
      </c>
      <c r="AB421" s="72">
        <f>VII!V67*100</f>
        <v>0</v>
      </c>
      <c r="AC421" s="72">
        <f>VII!W67*100</f>
        <v>0</v>
      </c>
      <c r="AD421" s="72">
        <f>VII!X67*100</f>
        <v>0</v>
      </c>
      <c r="AE421" s="72">
        <f>VII!Y67*100</f>
        <v>0</v>
      </c>
      <c r="AF421" s="72">
        <f>VII!Z67*100</f>
        <v>0</v>
      </c>
      <c r="AG421" s="72">
        <f>VII!AA67*100</f>
        <v>0</v>
      </c>
      <c r="AH421" s="72">
        <f>VII!AB67*100</f>
        <v>0</v>
      </c>
      <c r="AI421" s="72">
        <f>VII!AC67*100</f>
        <v>0</v>
      </c>
      <c r="AJ421" s="72">
        <f>VII!AD67*100</f>
        <v>0</v>
      </c>
      <c r="AK421" s="72">
        <f>VII!AE67*100</f>
        <v>0</v>
      </c>
      <c r="AL421" s="72">
        <f>VII!AF67*100</f>
        <v>0</v>
      </c>
      <c r="AM421" s="72">
        <f>VII!AG67*100</f>
        <v>0</v>
      </c>
      <c r="AN421" s="72">
        <f>VII!AH67*100</f>
        <v>0</v>
      </c>
      <c r="AO421" s="72">
        <f>VII!AI67*100</f>
        <v>0</v>
      </c>
      <c r="AP421" s="72">
        <f>VII!AJ67*100</f>
        <v>0</v>
      </c>
      <c r="AQ421" s="72">
        <f>VII!AK67*100</f>
        <v>0</v>
      </c>
    </row>
    <row r="422" spans="1:43" hidden="1" x14ac:dyDescent="0.2">
      <c r="A422" s="68" t="s">
        <v>99</v>
      </c>
      <c r="B422" s="68" t="s">
        <v>100</v>
      </c>
      <c r="C422" s="68" t="s">
        <v>109</v>
      </c>
      <c r="D422" s="68" t="s">
        <v>84</v>
      </c>
      <c r="E422" s="68" t="s">
        <v>13</v>
      </c>
      <c r="F422" s="68" t="s">
        <v>103</v>
      </c>
      <c r="G422" s="69" t="str">
        <f>VII!B68</f>
        <v>%</v>
      </c>
      <c r="H422" s="68" t="s">
        <v>102</v>
      </c>
      <c r="I422" s="70">
        <v>7</v>
      </c>
      <c r="J422" s="72">
        <f>VII!D68*100</f>
        <v>0</v>
      </c>
      <c r="K422" s="72">
        <f>VII!E68*100</f>
        <v>0</v>
      </c>
      <c r="L422" s="72">
        <f>VII!F68*100</f>
        <v>0</v>
      </c>
      <c r="M422" s="72">
        <f>VII!G68*100</f>
        <v>0</v>
      </c>
      <c r="N422" s="72">
        <f>VII!H68*100</f>
        <v>0</v>
      </c>
      <c r="O422" s="72">
        <f>VII!I68*100</f>
        <v>0</v>
      </c>
      <c r="P422" s="72">
        <f>VII!J68*100</f>
        <v>0</v>
      </c>
      <c r="Q422" s="72">
        <f>VII!K68*100</f>
        <v>0</v>
      </c>
      <c r="R422" s="72">
        <f>VII!L68*100</f>
        <v>0</v>
      </c>
      <c r="S422" s="72">
        <f>VII!M68*100</f>
        <v>0</v>
      </c>
      <c r="T422" s="72">
        <f>VII!N68*100</f>
        <v>0</v>
      </c>
      <c r="U422" s="72">
        <f>VII!O68*100</f>
        <v>0</v>
      </c>
      <c r="V422" s="72">
        <f>VII!P68*100</f>
        <v>0</v>
      </c>
      <c r="W422" s="72">
        <f>VII!Q68*100</f>
        <v>0</v>
      </c>
      <c r="X422" s="72">
        <f>VII!R68*100</f>
        <v>0</v>
      </c>
      <c r="Y422" s="72">
        <f>VII!S68*100</f>
        <v>0</v>
      </c>
      <c r="Z422" s="72">
        <f>VII!T68*100</f>
        <v>0</v>
      </c>
      <c r="AA422" s="72">
        <f>VII!U68*100</f>
        <v>0</v>
      </c>
      <c r="AB422" s="72">
        <f>VII!V68*100</f>
        <v>0</v>
      </c>
      <c r="AC422" s="72">
        <f>VII!W68*100</f>
        <v>0</v>
      </c>
      <c r="AD422" s="72">
        <f>VII!X68*100</f>
        <v>0</v>
      </c>
      <c r="AE422" s="72">
        <f>VII!Y68*100</f>
        <v>0</v>
      </c>
      <c r="AF422" s="72">
        <f>VII!Z68*100</f>
        <v>0</v>
      </c>
      <c r="AG422" s="72">
        <f>VII!AA68*100</f>
        <v>0</v>
      </c>
      <c r="AH422" s="72">
        <f>VII!AB68*100</f>
        <v>0</v>
      </c>
      <c r="AI422" s="72">
        <f>VII!AC68*100</f>
        <v>0</v>
      </c>
      <c r="AJ422" s="72">
        <f>VII!AD68*100</f>
        <v>0</v>
      </c>
      <c r="AK422" s="72">
        <f>VII!AE68*100</f>
        <v>0</v>
      </c>
      <c r="AL422" s="72">
        <f>VII!AF68*100</f>
        <v>0</v>
      </c>
      <c r="AM422" s="72">
        <f>VII!AG68*100</f>
        <v>0</v>
      </c>
      <c r="AN422" s="72">
        <f>VII!AH68*100</f>
        <v>0</v>
      </c>
      <c r="AO422" s="72">
        <f>VII!AI68*100</f>
        <v>0</v>
      </c>
      <c r="AP422" s="72">
        <f>VII!AJ68*100</f>
        <v>0</v>
      </c>
      <c r="AQ422" s="72">
        <f>VII!AK68*100</f>
        <v>0</v>
      </c>
    </row>
    <row r="423" spans="1:43" hidden="1" x14ac:dyDescent="0.2">
      <c r="A423" s="68" t="s">
        <v>99</v>
      </c>
      <c r="B423" s="68" t="s">
        <v>100</v>
      </c>
      <c r="C423" s="68" t="s">
        <v>109</v>
      </c>
      <c r="D423" s="68" t="s">
        <v>84</v>
      </c>
      <c r="E423" s="68" t="s">
        <v>55</v>
      </c>
      <c r="F423" s="68" t="s">
        <v>103</v>
      </c>
      <c r="G423" s="69" t="str">
        <f>VII!B69</f>
        <v>%</v>
      </c>
      <c r="H423" s="68" t="s">
        <v>102</v>
      </c>
      <c r="I423" s="70">
        <v>7</v>
      </c>
      <c r="J423" s="72">
        <f>VII!D69*100</f>
        <v>0</v>
      </c>
      <c r="K423" s="72">
        <f>VII!E69*100</f>
        <v>0</v>
      </c>
      <c r="L423" s="72">
        <f>VII!F69*100</f>
        <v>0</v>
      </c>
      <c r="M423" s="72">
        <f>VII!G69*100</f>
        <v>0</v>
      </c>
      <c r="N423" s="72">
        <f>VII!H69*100</f>
        <v>0</v>
      </c>
      <c r="O423" s="72">
        <f>VII!I69*100</f>
        <v>0</v>
      </c>
      <c r="P423" s="72">
        <f>VII!J69*100</f>
        <v>0</v>
      </c>
      <c r="Q423" s="72">
        <f>VII!K69*100</f>
        <v>0</v>
      </c>
      <c r="R423" s="72">
        <f>VII!L69*100</f>
        <v>0</v>
      </c>
      <c r="S423" s="72">
        <f>VII!M69*100</f>
        <v>0</v>
      </c>
      <c r="T423" s="72">
        <f>VII!N69*100</f>
        <v>0</v>
      </c>
      <c r="U423" s="72">
        <f>VII!O69*100</f>
        <v>0</v>
      </c>
      <c r="V423" s="72">
        <f>VII!P69*100</f>
        <v>0</v>
      </c>
      <c r="W423" s="72">
        <f>VII!Q69*100</f>
        <v>0</v>
      </c>
      <c r="X423" s="72">
        <f>VII!R69*100</f>
        <v>0</v>
      </c>
      <c r="Y423" s="72">
        <f>VII!S69*100</f>
        <v>0</v>
      </c>
      <c r="Z423" s="72">
        <f>VII!T69*100</f>
        <v>0</v>
      </c>
      <c r="AA423" s="72">
        <f>VII!U69*100</f>
        <v>0</v>
      </c>
      <c r="AB423" s="72">
        <f>VII!V69*100</f>
        <v>0</v>
      </c>
      <c r="AC423" s="72">
        <f>VII!W69*100</f>
        <v>0</v>
      </c>
      <c r="AD423" s="72">
        <f>VII!X69*100</f>
        <v>0</v>
      </c>
      <c r="AE423" s="72">
        <f>VII!Y69*100</f>
        <v>0</v>
      </c>
      <c r="AF423" s="72">
        <f>VII!Z69*100</f>
        <v>0</v>
      </c>
      <c r="AG423" s="72">
        <f>VII!AA69*100</f>
        <v>0</v>
      </c>
      <c r="AH423" s="72">
        <f>VII!AB69*100</f>
        <v>0</v>
      </c>
      <c r="AI423" s="72">
        <f>VII!AC69*100</f>
        <v>0</v>
      </c>
      <c r="AJ423" s="72">
        <f>VII!AD69*100</f>
        <v>0</v>
      </c>
      <c r="AK423" s="72">
        <f>VII!AE69*100</f>
        <v>0</v>
      </c>
      <c r="AL423" s="72">
        <f>VII!AF69*100</f>
        <v>0</v>
      </c>
      <c r="AM423" s="72">
        <f>VII!AG69*100</f>
        <v>0</v>
      </c>
      <c r="AN423" s="72">
        <f>VII!AH69*100</f>
        <v>0</v>
      </c>
      <c r="AO423" s="72">
        <f>VII!AI69*100</f>
        <v>0</v>
      </c>
      <c r="AP423" s="72">
        <f>VII!AJ69*100</f>
        <v>0</v>
      </c>
      <c r="AQ423" s="72">
        <f>VII!AK69*100</f>
        <v>0</v>
      </c>
    </row>
    <row r="424" spans="1:43" hidden="1" x14ac:dyDescent="0.2">
      <c r="A424" s="68" t="s">
        <v>99</v>
      </c>
      <c r="B424" s="68" t="s">
        <v>100</v>
      </c>
      <c r="C424" s="68" t="s">
        <v>109</v>
      </c>
      <c r="D424" s="68" t="s">
        <v>84</v>
      </c>
      <c r="E424" s="68" t="s">
        <v>56</v>
      </c>
      <c r="F424" s="68" t="s">
        <v>103</v>
      </c>
      <c r="G424" s="69" t="str">
        <f>VII!B70</f>
        <v>%</v>
      </c>
      <c r="H424" s="68" t="s">
        <v>102</v>
      </c>
      <c r="I424" s="70">
        <v>7</v>
      </c>
      <c r="J424" s="72">
        <f>VII!D70*100</f>
        <v>93.827265904832757</v>
      </c>
      <c r="K424" s="72">
        <f>VII!E70*100</f>
        <v>93.827265904832757</v>
      </c>
      <c r="L424" s="72">
        <f>VII!F70*100</f>
        <v>93.827265904832757</v>
      </c>
      <c r="M424" s="72">
        <f>VII!G70*100</f>
        <v>93.827265904832757</v>
      </c>
      <c r="N424" s="72">
        <f>VII!H70*100</f>
        <v>93.827265904832757</v>
      </c>
      <c r="O424" s="72">
        <f>VII!I70*100</f>
        <v>93.827265904832757</v>
      </c>
      <c r="P424" s="72">
        <f>VII!J70*100</f>
        <v>93.827256522106168</v>
      </c>
      <c r="Q424" s="72">
        <f>VII!K70*100</f>
        <v>93.827203751978018</v>
      </c>
      <c r="R424" s="72">
        <f>VII!L70*100</f>
        <v>93.826854194537773</v>
      </c>
      <c r="S424" s="72">
        <f>VII!M70*100</f>
        <v>93.824538728162594</v>
      </c>
      <c r="T424" s="72">
        <f>VII!N70*100</f>
        <v>93.809203542596762</v>
      </c>
      <c r="U424" s="72">
        <f>VII!O70*100</f>
        <v>93.707746930139237</v>
      </c>
      <c r="V424" s="72">
        <f>VII!P70*100</f>
        <v>93.041172722023205</v>
      </c>
      <c r="W424" s="72">
        <f>VII!Q70*100</f>
        <v>86.977875493779976</v>
      </c>
      <c r="X424" s="72">
        <f>VII!R70*100</f>
        <v>86.583827325854799</v>
      </c>
      <c r="Y424" s="72">
        <f>VII!S70*100</f>
        <v>86.166461896607174</v>
      </c>
      <c r="Z424" s="72">
        <f>VII!T70*100</f>
        <v>85.724399928914906</v>
      </c>
      <c r="AA424" s="72">
        <f>VII!U70*100</f>
        <v>85.2561879154118</v>
      </c>
      <c r="AB424" s="72">
        <f>VII!V70*100</f>
        <v>84.760295801079494</v>
      </c>
      <c r="AC424" s="72">
        <f>VII!W70*100</f>
        <v>84.235114924067204</v>
      </c>
      <c r="AD424" s="72">
        <f>VII!X70*100</f>
        <v>83.678956290414632</v>
      </c>
      <c r="AE424" s="72">
        <f>VII!Y70*100</f>
        <v>83.090049269802407</v>
      </c>
      <c r="AF424" s="72">
        <f>VII!Z70*100</f>
        <v>82.466540811865542</v>
      </c>
      <c r="AG424" s="72">
        <f>VII!AA70*100</f>
        <v>81.806495295884446</v>
      </c>
      <c r="AH424" s="72">
        <f>VII!AB70*100</f>
        <v>81.107895140661157</v>
      </c>
      <c r="AI424" s="72">
        <f>VII!AC70*100</f>
        <v>80.368642315858509</v>
      </c>
      <c r="AJ424" s="72">
        <f>VII!AD70*100</f>
        <v>79.586560910695653</v>
      </c>
      <c r="AK424" s="72">
        <f>VII!AE70*100</f>
        <v>78.759400930205331</v>
      </c>
      <c r="AL424" s="72">
        <f>VII!AF70*100</f>
        <v>77.884843502683822</v>
      </c>
      <c r="AM424" s="72">
        <f>VII!AG70*100</f>
        <v>76.960507693765919</v>
      </c>
      <c r="AN424" s="72">
        <f>VII!AH70*100</f>
        <v>75.983959131825912</v>
      </c>
      <c r="AO424" s="72">
        <f>VII!AI70*100</f>
        <v>74.95272065505408</v>
      </c>
      <c r="AP424" s="72">
        <f>VII!AJ70*100</f>
        <v>73.864285191308937</v>
      </c>
      <c r="AQ424" s="72">
        <f>VII!AK70*100</f>
        <v>72.716131076245389</v>
      </c>
    </row>
    <row r="425" spans="1:43" hidden="1" x14ac:dyDescent="0.2">
      <c r="A425" s="68" t="s">
        <v>99</v>
      </c>
      <c r="B425" s="68" t="s">
        <v>100</v>
      </c>
      <c r="C425" s="68" t="s">
        <v>109</v>
      </c>
      <c r="D425" s="68" t="s">
        <v>84</v>
      </c>
      <c r="E425" s="68" t="s">
        <v>14</v>
      </c>
      <c r="F425" s="68" t="s">
        <v>103</v>
      </c>
      <c r="G425" s="69" t="str">
        <f>VII!B71</f>
        <v>%</v>
      </c>
      <c r="H425" s="68" t="s">
        <v>102</v>
      </c>
      <c r="I425" s="70">
        <v>7</v>
      </c>
      <c r="J425" s="72">
        <f>VII!D71*100</f>
        <v>0</v>
      </c>
      <c r="K425" s="72">
        <f>VII!E71*100</f>
        <v>0</v>
      </c>
      <c r="L425" s="72">
        <f>VII!F71*100</f>
        <v>0</v>
      </c>
      <c r="M425" s="72">
        <f>VII!G71*100</f>
        <v>0</v>
      </c>
      <c r="N425" s="72">
        <f>VII!H71*100</f>
        <v>0</v>
      </c>
      <c r="O425" s="72">
        <f>VII!I71*100</f>
        <v>0</v>
      </c>
      <c r="P425" s="72">
        <f>VII!J71*100</f>
        <v>9.9999999999999907E-6</v>
      </c>
      <c r="Q425" s="72">
        <f>VII!K71*100</f>
        <v>6.6241783912806011E-5</v>
      </c>
      <c r="R425" s="72">
        <f>VII!L71*100</f>
        <v>4.3879600562251735E-4</v>
      </c>
      <c r="S425" s="72">
        <f>VII!M71*100</f>
        <v>2.9065929224896883E-3</v>
      </c>
      <c r="T425" s="72">
        <f>VII!N71*100</f>
        <v>1.925065391366327E-2</v>
      </c>
      <c r="U425" s="72">
        <f>VII!O71*100</f>
        <v>0.1273819220254718</v>
      </c>
      <c r="V425" s="72">
        <f>VII!P71*100</f>
        <v>0.83779889832906673</v>
      </c>
      <c r="W425" s="72">
        <f>VII!Q71*100</f>
        <v>5.2999999999999963</v>
      </c>
      <c r="X425" s="72">
        <f>VII!R71*100</f>
        <v>5.5542399509892402</v>
      </c>
      <c r="Y425" s="72">
        <f>VII!S71*100</f>
        <v>5.8199262290142393</v>
      </c>
      <c r="Z425" s="72">
        <f>VII!T71*100</f>
        <v>6.0975010639593004</v>
      </c>
      <c r="AA425" s="72">
        <f>VII!U71*100</f>
        <v>6.3874166578128149</v>
      </c>
      <c r="AB425" s="72">
        <f>VII!V71*100</f>
        <v>6.6901346747900226</v>
      </c>
      <c r="AC425" s="72">
        <f>VII!W71*100</f>
        <v>7.0061256381072914</v>
      </c>
      <c r="AD425" s="72">
        <f>VII!X71*100</f>
        <v>7.3358682264357027</v>
      </c>
      <c r="AE425" s="72">
        <f>VII!Y71*100</f>
        <v>7.6798484629974588</v>
      </c>
      <c r="AF425" s="72">
        <f>VII!Z71*100</f>
        <v>8.0385587902734681</v>
      </c>
      <c r="AG425" s="72">
        <f>VII!AA71*100</f>
        <v>8.4124970233759395</v>
      </c>
      <c r="AH425" s="72">
        <f>VII!AB71*100</f>
        <v>8.8021651753181036</v>
      </c>
      <c r="AI425" s="72">
        <f>VII!AC71*100</f>
        <v>9.2080681476971744</v>
      </c>
      <c r="AJ425" s="72">
        <f>VII!AD71*100</f>
        <v>9.6307122807095489</v>
      </c>
      <c r="AK425" s="72">
        <f>VII!AE71*100</f>
        <v>10.070603756952732</v>
      </c>
      <c r="AL425" s="72">
        <f>VII!AF71*100</f>
        <v>10.528246854149909</v>
      </c>
      <c r="AM425" s="72">
        <f>VII!AG71*100</f>
        <v>11.004142042773479</v>
      </c>
      <c r="AN425" s="72">
        <f>VII!AH71*100</f>
        <v>11.498783925556323</v>
      </c>
      <c r="AO425" s="72">
        <f>VII!AI71*100</f>
        <v>12.012659017074631</v>
      </c>
      <c r="AP425" s="72">
        <f>VII!AJ71*100</f>
        <v>12.54624336297416</v>
      </c>
      <c r="AQ425" s="72">
        <f>VII!AK71*100</f>
        <v>13.099999999999998</v>
      </c>
    </row>
    <row r="426" spans="1:43" hidden="1" x14ac:dyDescent="0.2">
      <c r="A426" s="68" t="s">
        <v>99</v>
      </c>
      <c r="B426" s="68" t="s">
        <v>100</v>
      </c>
      <c r="C426" s="68" t="s">
        <v>109</v>
      </c>
      <c r="D426" s="68" t="s">
        <v>84</v>
      </c>
      <c r="E426" s="68" t="s">
        <v>80</v>
      </c>
      <c r="F426" s="68" t="s">
        <v>103</v>
      </c>
      <c r="G426" s="69" t="str">
        <f>VII!B72</f>
        <v>%</v>
      </c>
      <c r="H426" s="68" t="s">
        <v>102</v>
      </c>
      <c r="I426" s="70">
        <v>7</v>
      </c>
      <c r="J426" s="72">
        <f>VII!D72*100</f>
        <v>0</v>
      </c>
      <c r="K426" s="72">
        <f>VII!E72*100</f>
        <v>0</v>
      </c>
      <c r="L426" s="72">
        <f>VII!F72*100</f>
        <v>0</v>
      </c>
      <c r="M426" s="72">
        <f>VII!G72*100</f>
        <v>0</v>
      </c>
      <c r="N426" s="72">
        <f>VII!H72*100</f>
        <v>0</v>
      </c>
      <c r="O426" s="72">
        <f>VII!I72*100</f>
        <v>0</v>
      </c>
      <c r="P426" s="72">
        <f>VII!J72*100</f>
        <v>0</v>
      </c>
      <c r="Q426" s="72">
        <f>VII!K72*100</f>
        <v>0</v>
      </c>
      <c r="R426" s="72">
        <f>VII!L72*100</f>
        <v>0</v>
      </c>
      <c r="S426" s="72">
        <f>VII!M72*100</f>
        <v>0</v>
      </c>
      <c r="T426" s="72">
        <f>VII!N72*100</f>
        <v>0</v>
      </c>
      <c r="U426" s="72">
        <f>VII!O72*100</f>
        <v>0</v>
      </c>
      <c r="V426" s="72">
        <f>VII!P72*100</f>
        <v>9.9999999999999907E-6</v>
      </c>
      <c r="W426" s="72">
        <f>VII!Q72*100</f>
        <v>2.0000000000000004</v>
      </c>
      <c r="X426" s="72">
        <f>VII!R72*100</f>
        <v>2.1657319666885626</v>
      </c>
      <c r="Y426" s="72">
        <f>VII!S72*100</f>
        <v>2.3448688700945874</v>
      </c>
      <c r="Z426" s="72">
        <f>VII!T72*100</f>
        <v>2.5384384977203913</v>
      </c>
      <c r="AA426" s="72">
        <f>VII!U72*100</f>
        <v>2.7475377786880184</v>
      </c>
      <c r="AB426" s="72">
        <f>VII!V72*100</f>
        <v>2.9733357634829227</v>
      </c>
      <c r="AC426" s="72">
        <f>VII!W72*100</f>
        <v>3.2170764218298404</v>
      </c>
      <c r="AD426" s="72">
        <f>VII!X72*100</f>
        <v>3.4800811850193569</v>
      </c>
      <c r="AE426" s="72">
        <f>VII!Y72*100</f>
        <v>3.7637511468653218</v>
      </c>
      <c r="AF426" s="72">
        <f>VII!Z72*100</f>
        <v>4.0695688242412587</v>
      </c>
      <c r="AG426" s="72">
        <f>VII!AA72*100</f>
        <v>4.399099363905294</v>
      </c>
      <c r="AH426" s="72">
        <f>VII!AB72*100</f>
        <v>4.7539910672315031</v>
      </c>
      <c r="AI426" s="72">
        <f>VII!AC72*100</f>
        <v>5.1359750887593645</v>
      </c>
      <c r="AJ426" s="72">
        <f>VII!AD72*100</f>
        <v>5.5468641484930163</v>
      </c>
      <c r="AK426" s="72">
        <f>VII!AE72*100</f>
        <v>5.9885500820928312</v>
      </c>
      <c r="AL426" s="72">
        <f>VII!AF72*100</f>
        <v>6.4630000381117076</v>
      </c>
      <c r="AM426" s="72">
        <f>VII!AG72*100</f>
        <v>6.9722511180103792</v>
      </c>
      <c r="AN426" s="72">
        <f>VII!AH72*100</f>
        <v>7.5184032437948387</v>
      </c>
      <c r="AO426" s="72">
        <f>VII!AI72*100</f>
        <v>8.1036100309042087</v>
      </c>
      <c r="AP426" s="72">
        <f>VII!AJ72*100</f>
        <v>8.7300674417890392</v>
      </c>
      <c r="AQ426" s="72">
        <f>VII!AK72*100</f>
        <v>9.3999999999999968</v>
      </c>
    </row>
    <row r="427" spans="1:43" hidden="1" x14ac:dyDescent="0.2">
      <c r="A427" s="68" t="s">
        <v>99</v>
      </c>
      <c r="B427" s="68" t="s">
        <v>100</v>
      </c>
      <c r="C427" s="68" t="s">
        <v>109</v>
      </c>
      <c r="D427" s="68" t="s">
        <v>85</v>
      </c>
      <c r="E427" s="68" t="s">
        <v>12</v>
      </c>
      <c r="F427" s="68" t="s">
        <v>103</v>
      </c>
      <c r="G427" s="69" t="str">
        <f>VII!B75</f>
        <v>%</v>
      </c>
      <c r="H427" s="68" t="s">
        <v>102</v>
      </c>
      <c r="I427" s="70">
        <v>7</v>
      </c>
      <c r="J427" s="72">
        <f>VII!D75*100</f>
        <v>100</v>
      </c>
      <c r="K427" s="72">
        <f>VII!E75*100</f>
        <v>100</v>
      </c>
      <c r="L427" s="72">
        <f>VII!F75*100</f>
        <v>100</v>
      </c>
      <c r="M427" s="72">
        <f>VII!G75*100</f>
        <v>100</v>
      </c>
      <c r="N427" s="72">
        <f>VII!H75*100</f>
        <v>100</v>
      </c>
      <c r="O427" s="72">
        <f>VII!I75*100</f>
        <v>100</v>
      </c>
      <c r="P427" s="72">
        <f>VII!J75*100</f>
        <v>100</v>
      </c>
      <c r="Q427" s="72">
        <f>VII!K75*100</f>
        <v>100</v>
      </c>
      <c r="R427" s="72">
        <f>VII!L75*100</f>
        <v>100</v>
      </c>
      <c r="S427" s="72">
        <f>VII!M75*100</f>
        <v>100</v>
      </c>
      <c r="T427" s="72">
        <f>VII!N75*100</f>
        <v>100</v>
      </c>
      <c r="U427" s="72">
        <f>VII!O75*100</f>
        <v>100</v>
      </c>
      <c r="V427" s="72">
        <f>VII!P75*100</f>
        <v>100</v>
      </c>
      <c r="W427" s="72">
        <f>VII!Q75*100</f>
        <v>100</v>
      </c>
      <c r="X427" s="72">
        <f>VII!R75*100</f>
        <v>100</v>
      </c>
      <c r="Y427" s="72">
        <f>VII!S75*100</f>
        <v>100</v>
      </c>
      <c r="Z427" s="72">
        <f>VII!T75*100</f>
        <v>100</v>
      </c>
      <c r="AA427" s="72">
        <f>VII!U75*100</f>
        <v>100</v>
      </c>
      <c r="AB427" s="72">
        <f>VII!V75*100</f>
        <v>100</v>
      </c>
      <c r="AC427" s="72">
        <f>VII!W75*100</f>
        <v>100</v>
      </c>
      <c r="AD427" s="72">
        <f>VII!X75*100</f>
        <v>100</v>
      </c>
      <c r="AE427" s="72">
        <f>VII!Y75*100</f>
        <v>100</v>
      </c>
      <c r="AF427" s="72">
        <f>VII!Z75*100</f>
        <v>100</v>
      </c>
      <c r="AG427" s="72">
        <f>VII!AA75*100</f>
        <v>100</v>
      </c>
      <c r="AH427" s="72">
        <f>VII!AB75*100</f>
        <v>100</v>
      </c>
      <c r="AI427" s="72">
        <f>VII!AC75*100</f>
        <v>100</v>
      </c>
      <c r="AJ427" s="72">
        <f>VII!AD75*100</f>
        <v>100</v>
      </c>
      <c r="AK427" s="72">
        <f>VII!AE75*100</f>
        <v>100</v>
      </c>
      <c r="AL427" s="72">
        <f>VII!AF75*100</f>
        <v>100</v>
      </c>
      <c r="AM427" s="72">
        <f>VII!AG75*100</f>
        <v>100</v>
      </c>
      <c r="AN427" s="72">
        <f>VII!AH75*100</f>
        <v>100</v>
      </c>
      <c r="AO427" s="72">
        <f>VII!AI75*100</f>
        <v>100</v>
      </c>
      <c r="AP427" s="72">
        <f>VII!AJ75*100</f>
        <v>100</v>
      </c>
      <c r="AQ427" s="72">
        <f>VII!AK75*100</f>
        <v>100</v>
      </c>
    </row>
    <row r="428" spans="1:43" hidden="1" x14ac:dyDescent="0.2">
      <c r="A428" s="68" t="s">
        <v>99</v>
      </c>
      <c r="B428" s="68" t="s">
        <v>100</v>
      </c>
      <c r="C428" s="68" t="s">
        <v>109</v>
      </c>
      <c r="D428" s="68" t="s">
        <v>16</v>
      </c>
      <c r="E428" s="68"/>
      <c r="F428" s="68" t="s">
        <v>104</v>
      </c>
      <c r="G428" s="69" t="str">
        <f>VII!B79</f>
        <v>Mcal/Ton</v>
      </c>
      <c r="H428" s="68" t="s">
        <v>105</v>
      </c>
      <c r="I428" s="70">
        <v>7</v>
      </c>
      <c r="J428" s="72">
        <f>VII!D79</f>
        <v>1.0992380956841048</v>
      </c>
      <c r="K428" s="72">
        <f>VII!E79</f>
        <v>1.0992380956841048</v>
      </c>
      <c r="L428" s="72">
        <f>VII!F79</f>
        <v>1.0992380956841048</v>
      </c>
      <c r="M428" s="72">
        <f>VII!G79</f>
        <v>1.0992380956841048</v>
      </c>
      <c r="N428" s="72">
        <f>VII!H79</f>
        <v>1.0992380956841048</v>
      </c>
      <c r="O428" s="72">
        <f>VII!I79</f>
        <v>1.0992380956841048</v>
      </c>
      <c r="P428" s="72">
        <f>VII!J79</f>
        <v>1.0992380956841048</v>
      </c>
      <c r="Q428" s="72">
        <f>VII!K79</f>
        <v>1.0992380956841048</v>
      </c>
      <c r="R428" s="72">
        <f>VII!L79</f>
        <v>1.0992380956841048</v>
      </c>
      <c r="S428" s="72">
        <f>VII!M79</f>
        <v>1.0992380956841048</v>
      </c>
      <c r="T428" s="72">
        <f>VII!N79</f>
        <v>1.0992380956841048</v>
      </c>
      <c r="U428" s="72">
        <f>VII!O79</f>
        <v>1.0992380956841048</v>
      </c>
      <c r="V428" s="72">
        <f>VII!P79</f>
        <v>1.0992380956841048</v>
      </c>
      <c r="W428" s="72">
        <f>VII!Q79</f>
        <v>1.0992380956841048</v>
      </c>
      <c r="X428" s="72">
        <f>VII!R79</f>
        <v>1.0992380956841048</v>
      </c>
      <c r="Y428" s="72">
        <f>VII!S79</f>
        <v>1.0992380956841048</v>
      </c>
      <c r="Z428" s="72">
        <f>VII!T79</f>
        <v>1.0992380956841048</v>
      </c>
      <c r="AA428" s="72">
        <f>VII!U79</f>
        <v>1.0992380956841048</v>
      </c>
      <c r="AB428" s="72">
        <f>VII!V79</f>
        <v>1.0992380956841048</v>
      </c>
      <c r="AC428" s="72">
        <f>VII!W79</f>
        <v>1.0992380956841048</v>
      </c>
      <c r="AD428" s="72">
        <f>VII!X79</f>
        <v>1.0992380956841048</v>
      </c>
      <c r="AE428" s="72">
        <f>VII!Y79</f>
        <v>1.0992380956841048</v>
      </c>
      <c r="AF428" s="72">
        <f>VII!Z79</f>
        <v>1.0992380956841048</v>
      </c>
      <c r="AG428" s="72">
        <f>VII!AA79</f>
        <v>1.0992380956841048</v>
      </c>
      <c r="AH428" s="72">
        <f>VII!AB79</f>
        <v>1.0992380956841048</v>
      </c>
      <c r="AI428" s="72">
        <f>VII!AC79</f>
        <v>1.0992380956841048</v>
      </c>
      <c r="AJ428" s="72">
        <f>VII!AD79</f>
        <v>1.0992380956841048</v>
      </c>
      <c r="AK428" s="72">
        <f>VII!AE79</f>
        <v>1.0992380956841048</v>
      </c>
      <c r="AL428" s="72">
        <f>VII!AF79</f>
        <v>1.0992380956841048</v>
      </c>
      <c r="AM428" s="72">
        <f>VII!AG79</f>
        <v>1.0992380956841048</v>
      </c>
      <c r="AN428" s="72">
        <f>VII!AH79</f>
        <v>1.0992380956841048</v>
      </c>
      <c r="AO428" s="72">
        <f>VII!AI79</f>
        <v>1.0992380956841048</v>
      </c>
      <c r="AP428" s="72">
        <f>VII!AJ79</f>
        <v>1.0992380956841048</v>
      </c>
      <c r="AQ428" s="72">
        <f>VII!AK79</f>
        <v>1.0992380956841048</v>
      </c>
    </row>
    <row r="429" spans="1:43" hidden="1" x14ac:dyDescent="0.2">
      <c r="A429" s="68" t="s">
        <v>99</v>
      </c>
      <c r="B429" s="68" t="s">
        <v>100</v>
      </c>
      <c r="C429" s="68" t="s">
        <v>109</v>
      </c>
      <c r="D429" s="68" t="s">
        <v>84</v>
      </c>
      <c r="E429" s="68"/>
      <c r="F429" s="68" t="s">
        <v>104</v>
      </c>
      <c r="G429" s="69" t="str">
        <f>VII!B80</f>
        <v>Mcal/Ton</v>
      </c>
      <c r="H429" s="68" t="s">
        <v>105</v>
      </c>
      <c r="I429" s="70">
        <v>7</v>
      </c>
      <c r="J429" s="72">
        <f>VII!D80</f>
        <v>6.1219930991716982</v>
      </c>
      <c r="K429" s="72">
        <f>VII!E80</f>
        <v>6.1219930991716982</v>
      </c>
      <c r="L429" s="72">
        <f>VII!F80</f>
        <v>6.1219930991716982</v>
      </c>
      <c r="M429" s="72">
        <f>VII!G80</f>
        <v>6.1219930991716982</v>
      </c>
      <c r="N429" s="72">
        <f>VII!H80</f>
        <v>6.1219930991716982</v>
      </c>
      <c r="O429" s="72">
        <f>VII!I80</f>
        <v>6.1219930991716982</v>
      </c>
      <c r="P429" s="72">
        <f>VII!J80</f>
        <v>6.1219930991716982</v>
      </c>
      <c r="Q429" s="72">
        <f>VII!K80</f>
        <v>6.1219930991716982</v>
      </c>
      <c r="R429" s="72">
        <f>VII!L80</f>
        <v>6.1219930991716982</v>
      </c>
      <c r="S429" s="72">
        <f>VII!M80</f>
        <v>6.1219930991716982</v>
      </c>
      <c r="T429" s="72">
        <f>VII!N80</f>
        <v>6.1219930991716982</v>
      </c>
      <c r="U429" s="72">
        <f>VII!O80</f>
        <v>6.1219930991716982</v>
      </c>
      <c r="V429" s="72">
        <f>VII!P80</f>
        <v>6.1219930991716982</v>
      </c>
      <c r="W429" s="72">
        <f>VII!Q80</f>
        <v>6.1219930991716982</v>
      </c>
      <c r="X429" s="72">
        <f>VII!R80</f>
        <v>6.1219930991716982</v>
      </c>
      <c r="Y429" s="72">
        <f>VII!S80</f>
        <v>6.1219930991716982</v>
      </c>
      <c r="Z429" s="72">
        <f>VII!T80</f>
        <v>6.1219930991716982</v>
      </c>
      <c r="AA429" s="72">
        <f>VII!U80</f>
        <v>6.1219930991716982</v>
      </c>
      <c r="AB429" s="72">
        <f>VII!V80</f>
        <v>6.1219930991716982</v>
      </c>
      <c r="AC429" s="72">
        <f>VII!W80</f>
        <v>6.1219930991716982</v>
      </c>
      <c r="AD429" s="72">
        <f>VII!X80</f>
        <v>6.1219930991716982</v>
      </c>
      <c r="AE429" s="72">
        <f>VII!Y80</f>
        <v>6.1219930991716982</v>
      </c>
      <c r="AF429" s="72">
        <f>VII!Z80</f>
        <v>6.1219930991716982</v>
      </c>
      <c r="AG429" s="72">
        <f>VII!AA80</f>
        <v>6.1219930991716982</v>
      </c>
      <c r="AH429" s="72">
        <f>VII!AB80</f>
        <v>6.1219930991716982</v>
      </c>
      <c r="AI429" s="72">
        <f>VII!AC80</f>
        <v>6.1219930991716982</v>
      </c>
      <c r="AJ429" s="72">
        <f>VII!AD80</f>
        <v>6.1219930991716982</v>
      </c>
      <c r="AK429" s="72">
        <f>VII!AE80</f>
        <v>6.1219930991716982</v>
      </c>
      <c r="AL429" s="72">
        <f>VII!AF80</f>
        <v>6.1219930991716982</v>
      </c>
      <c r="AM429" s="72">
        <f>VII!AG80</f>
        <v>6.1219930991716982</v>
      </c>
      <c r="AN429" s="72">
        <f>VII!AH80</f>
        <v>6.1219930991716982</v>
      </c>
      <c r="AO429" s="72">
        <f>VII!AI80</f>
        <v>6.1219930991716982</v>
      </c>
      <c r="AP429" s="72">
        <f>VII!AJ80</f>
        <v>6.1219930991716982</v>
      </c>
      <c r="AQ429" s="72">
        <f>VII!AK80</f>
        <v>6.1219930991716982</v>
      </c>
    </row>
    <row r="430" spans="1:43" hidden="1" x14ac:dyDescent="0.2">
      <c r="A430" s="68" t="s">
        <v>99</v>
      </c>
      <c r="B430" s="68" t="s">
        <v>100</v>
      </c>
      <c r="C430" s="68" t="s">
        <v>109</v>
      </c>
      <c r="D430" s="68" t="s">
        <v>85</v>
      </c>
      <c r="E430" s="68"/>
      <c r="F430" s="68" t="s">
        <v>104</v>
      </c>
      <c r="G430" s="69" t="str">
        <f>VII!B81</f>
        <v>Mcal/Ton</v>
      </c>
      <c r="H430" s="68" t="s">
        <v>105</v>
      </c>
      <c r="I430" s="70">
        <v>7</v>
      </c>
      <c r="J430" s="72">
        <f>VII!D81</f>
        <v>1.2891354022828547E-2</v>
      </c>
      <c r="K430" s="72">
        <f>VII!E81</f>
        <v>1.2891354022828547E-2</v>
      </c>
      <c r="L430" s="72">
        <f>VII!F81</f>
        <v>1.2891354022828547E-2</v>
      </c>
      <c r="M430" s="72">
        <f>VII!G81</f>
        <v>1.2891354022828547E-2</v>
      </c>
      <c r="N430" s="72">
        <f>VII!H81</f>
        <v>1.2891354022828547E-2</v>
      </c>
      <c r="O430" s="72">
        <f>VII!I81</f>
        <v>1.2891354022828547E-2</v>
      </c>
      <c r="P430" s="72">
        <f>VII!J81</f>
        <v>1.2891354022828547E-2</v>
      </c>
      <c r="Q430" s="72">
        <f>VII!K81</f>
        <v>1.2891354022828547E-2</v>
      </c>
      <c r="R430" s="72">
        <f>VII!L81</f>
        <v>1.2891354022828547E-2</v>
      </c>
      <c r="S430" s="72">
        <f>VII!M81</f>
        <v>1.2891354022828547E-2</v>
      </c>
      <c r="T430" s="72">
        <f>VII!N81</f>
        <v>1.2891354022828547E-2</v>
      </c>
      <c r="U430" s="72">
        <f>VII!O81</f>
        <v>1.2891354022828547E-2</v>
      </c>
      <c r="V430" s="72">
        <f>VII!P81</f>
        <v>1.2891354022828547E-2</v>
      </c>
      <c r="W430" s="72">
        <f>VII!Q81</f>
        <v>1.2891354022828547E-2</v>
      </c>
      <c r="X430" s="72">
        <f>VII!R81</f>
        <v>1.2891354022828547E-2</v>
      </c>
      <c r="Y430" s="72">
        <f>VII!S81</f>
        <v>1.2891354022828547E-2</v>
      </c>
      <c r="Z430" s="72">
        <f>VII!T81</f>
        <v>1.2891354022828547E-2</v>
      </c>
      <c r="AA430" s="72">
        <f>VII!U81</f>
        <v>1.2891354022828547E-2</v>
      </c>
      <c r="AB430" s="72">
        <f>VII!V81</f>
        <v>1.2891354022828547E-2</v>
      </c>
      <c r="AC430" s="72">
        <f>VII!W81</f>
        <v>1.2891354022828547E-2</v>
      </c>
      <c r="AD430" s="72">
        <f>VII!X81</f>
        <v>1.2891354022828547E-2</v>
      </c>
      <c r="AE430" s="72">
        <f>VII!Y81</f>
        <v>1.2891354022828547E-2</v>
      </c>
      <c r="AF430" s="72">
        <f>VII!Z81</f>
        <v>1.2891354022828547E-2</v>
      </c>
      <c r="AG430" s="72">
        <f>VII!AA81</f>
        <v>1.2891354022828547E-2</v>
      </c>
      <c r="AH430" s="72">
        <f>VII!AB81</f>
        <v>1.2891354022828547E-2</v>
      </c>
      <c r="AI430" s="72">
        <f>VII!AC81</f>
        <v>1.2891354022828547E-2</v>
      </c>
      <c r="AJ430" s="72">
        <f>VII!AD81</f>
        <v>1.2891354022828547E-2</v>
      </c>
      <c r="AK430" s="72">
        <f>VII!AE81</f>
        <v>1.2891354022828547E-2</v>
      </c>
      <c r="AL430" s="72">
        <f>VII!AF81</f>
        <v>1.2891354022828547E-2</v>
      </c>
      <c r="AM430" s="72">
        <f>VII!AG81</f>
        <v>1.2891354022828547E-2</v>
      </c>
      <c r="AN430" s="72">
        <f>VII!AH81</f>
        <v>1.2891354022828547E-2</v>
      </c>
      <c r="AO430" s="72">
        <f>VII!AI81</f>
        <v>1.2891354022828547E-2</v>
      </c>
      <c r="AP430" s="72">
        <f>VII!AJ81</f>
        <v>1.2891354022828547E-2</v>
      </c>
      <c r="AQ430" s="72">
        <f>VII!AK81</f>
        <v>1.2891354022828547E-2</v>
      </c>
    </row>
    <row r="431" spans="1:43" hidden="1" x14ac:dyDescent="0.2">
      <c r="A431" s="68" t="s">
        <v>99</v>
      </c>
      <c r="B431" s="68" t="s">
        <v>100</v>
      </c>
      <c r="C431" s="68" t="s">
        <v>109</v>
      </c>
      <c r="D431" s="68" t="s">
        <v>16</v>
      </c>
      <c r="E431" s="68" t="s">
        <v>7</v>
      </c>
      <c r="F431" s="68" t="s">
        <v>106</v>
      </c>
      <c r="G431" s="69" t="str">
        <f>VII!B86</f>
        <v>%</v>
      </c>
      <c r="H431" s="68" t="s">
        <v>105</v>
      </c>
      <c r="I431" s="70">
        <v>7</v>
      </c>
      <c r="J431" s="72">
        <f>VII!D86*100</f>
        <v>0</v>
      </c>
      <c r="K431" s="72">
        <f>VII!E86*100</f>
        <v>0</v>
      </c>
      <c r="L431" s="72">
        <f>VII!F86*100</f>
        <v>0</v>
      </c>
      <c r="M431" s="72">
        <f>VII!G86*100</f>
        <v>0</v>
      </c>
      <c r="N431" s="72">
        <f>VII!H86*100</f>
        <v>0</v>
      </c>
      <c r="O431" s="72">
        <f>VII!I86*100</f>
        <v>0</v>
      </c>
      <c r="P431" s="72">
        <f>VII!J86*100</f>
        <v>0</v>
      </c>
      <c r="Q431" s="72">
        <f>VII!K86*100</f>
        <v>0</v>
      </c>
      <c r="R431" s="72">
        <f>VII!L86*100</f>
        <v>0</v>
      </c>
      <c r="S431" s="72">
        <f>VII!M86*100</f>
        <v>0</v>
      </c>
      <c r="T431" s="72">
        <f>VII!N86*100</f>
        <v>0</v>
      </c>
      <c r="U431" s="72">
        <f>VII!O86*100</f>
        <v>0</v>
      </c>
      <c r="V431" s="72">
        <f>VII!P86*100</f>
        <v>0</v>
      </c>
      <c r="W431" s="72">
        <f>VII!Q86*100</f>
        <v>0</v>
      </c>
      <c r="X431" s="72">
        <f>VII!R86*100</f>
        <v>0</v>
      </c>
      <c r="Y431" s="72">
        <f>VII!S86*100</f>
        <v>0</v>
      </c>
      <c r="Z431" s="72">
        <f>VII!T86*100</f>
        <v>0</v>
      </c>
      <c r="AA431" s="72">
        <f>VII!U86*100</f>
        <v>0</v>
      </c>
      <c r="AB431" s="72">
        <f>VII!V86*100</f>
        <v>0</v>
      </c>
      <c r="AC431" s="72">
        <f>VII!W86*100</f>
        <v>0</v>
      </c>
      <c r="AD431" s="72">
        <f>VII!X86*100</f>
        <v>0</v>
      </c>
      <c r="AE431" s="72">
        <f>VII!Y86*100</f>
        <v>0</v>
      </c>
      <c r="AF431" s="72">
        <f>VII!Z86*100</f>
        <v>0</v>
      </c>
      <c r="AG431" s="72">
        <f>VII!AA86*100</f>
        <v>0</v>
      </c>
      <c r="AH431" s="72">
        <f>VII!AB86*100</f>
        <v>0</v>
      </c>
      <c r="AI431" s="72">
        <f>VII!AC86*100</f>
        <v>0</v>
      </c>
      <c r="AJ431" s="72">
        <f>VII!AD86*100</f>
        <v>0</v>
      </c>
      <c r="AK431" s="72">
        <f>VII!AE86*100</f>
        <v>0</v>
      </c>
      <c r="AL431" s="72">
        <f>VII!AF86*100</f>
        <v>0</v>
      </c>
      <c r="AM431" s="72">
        <f>VII!AG86*100</f>
        <v>0</v>
      </c>
      <c r="AN431" s="72">
        <f>VII!AH86*100</f>
        <v>0</v>
      </c>
      <c r="AO431" s="72">
        <f>VII!AI86*100</f>
        <v>0</v>
      </c>
      <c r="AP431" s="72">
        <f>VII!AJ86*100</f>
        <v>0</v>
      </c>
      <c r="AQ431" s="72">
        <f>VII!AK86*100</f>
        <v>0</v>
      </c>
    </row>
    <row r="432" spans="1:43" hidden="1" x14ac:dyDescent="0.2">
      <c r="A432" s="68" t="s">
        <v>99</v>
      </c>
      <c r="B432" s="68" t="s">
        <v>100</v>
      </c>
      <c r="C432" s="68" t="s">
        <v>109</v>
      </c>
      <c r="D432" s="68" t="s">
        <v>16</v>
      </c>
      <c r="E432" s="68" t="s">
        <v>11</v>
      </c>
      <c r="F432" s="68" t="s">
        <v>106</v>
      </c>
      <c r="G432" s="69" t="str">
        <f>VII!B87</f>
        <v>%</v>
      </c>
      <c r="H432" s="68" t="s">
        <v>105</v>
      </c>
      <c r="I432" s="70">
        <v>7</v>
      </c>
      <c r="J432" s="72">
        <f>VII!D87*100</f>
        <v>0</v>
      </c>
      <c r="K432" s="72">
        <f>VII!E87*100</f>
        <v>0</v>
      </c>
      <c r="L432" s="72">
        <f>VII!F87*100</f>
        <v>0</v>
      </c>
      <c r="M432" s="72">
        <f>VII!G87*100</f>
        <v>0</v>
      </c>
      <c r="N432" s="72">
        <f>VII!H87*100</f>
        <v>0</v>
      </c>
      <c r="O432" s="72">
        <f>VII!I87*100</f>
        <v>0</v>
      </c>
      <c r="P432" s="72">
        <f>VII!J87*100</f>
        <v>0</v>
      </c>
      <c r="Q432" s="72">
        <f>VII!K87*100</f>
        <v>0</v>
      </c>
      <c r="R432" s="72">
        <f>VII!L87*100</f>
        <v>0</v>
      </c>
      <c r="S432" s="72">
        <f>VII!M87*100</f>
        <v>0</v>
      </c>
      <c r="T432" s="72">
        <f>VII!N87*100</f>
        <v>0</v>
      </c>
      <c r="U432" s="72">
        <f>VII!O87*100</f>
        <v>0</v>
      </c>
      <c r="V432" s="72">
        <f>VII!P87*100</f>
        <v>0</v>
      </c>
      <c r="W432" s="72">
        <f>VII!Q87*100</f>
        <v>0</v>
      </c>
      <c r="X432" s="72">
        <f>VII!R87*100</f>
        <v>0</v>
      </c>
      <c r="Y432" s="72">
        <f>VII!S87*100</f>
        <v>0</v>
      </c>
      <c r="Z432" s="72">
        <f>VII!T87*100</f>
        <v>0</v>
      </c>
      <c r="AA432" s="72">
        <f>VII!U87*100</f>
        <v>0</v>
      </c>
      <c r="AB432" s="72">
        <f>VII!V87*100</f>
        <v>0</v>
      </c>
      <c r="AC432" s="72">
        <f>VII!W87*100</f>
        <v>0</v>
      </c>
      <c r="AD432" s="72">
        <f>VII!X87*100</f>
        <v>0</v>
      </c>
      <c r="AE432" s="72">
        <f>VII!Y87*100</f>
        <v>0</v>
      </c>
      <c r="AF432" s="72">
        <f>VII!Z87*100</f>
        <v>0</v>
      </c>
      <c r="AG432" s="72">
        <f>VII!AA87*100</f>
        <v>0</v>
      </c>
      <c r="AH432" s="72">
        <f>VII!AB87*100</f>
        <v>0</v>
      </c>
      <c r="AI432" s="72">
        <f>VII!AC87*100</f>
        <v>0</v>
      </c>
      <c r="AJ432" s="72">
        <f>VII!AD87*100</f>
        <v>0</v>
      </c>
      <c r="AK432" s="72">
        <f>VII!AE87*100</f>
        <v>0</v>
      </c>
      <c r="AL432" s="72">
        <f>VII!AF87*100</f>
        <v>0</v>
      </c>
      <c r="AM432" s="72">
        <f>VII!AG87*100</f>
        <v>0</v>
      </c>
      <c r="AN432" s="72">
        <f>VII!AH87*100</f>
        <v>0</v>
      </c>
      <c r="AO432" s="72">
        <f>VII!AI87*100</f>
        <v>0</v>
      </c>
      <c r="AP432" s="72">
        <f>VII!AJ87*100</f>
        <v>0</v>
      </c>
      <c r="AQ432" s="72">
        <f>VII!AK87*100</f>
        <v>0</v>
      </c>
    </row>
    <row r="433" spans="1:43" hidden="1" x14ac:dyDescent="0.2">
      <c r="A433" s="68" t="s">
        <v>99</v>
      </c>
      <c r="B433" s="68" t="s">
        <v>100</v>
      </c>
      <c r="C433" s="68" t="s">
        <v>109</v>
      </c>
      <c r="D433" s="68" t="s">
        <v>16</v>
      </c>
      <c r="E433" s="68" t="s">
        <v>12</v>
      </c>
      <c r="F433" s="68" t="s">
        <v>106</v>
      </c>
      <c r="G433" s="69" t="str">
        <f>VII!B88</f>
        <v>%</v>
      </c>
      <c r="H433" s="68" t="s">
        <v>105</v>
      </c>
      <c r="I433" s="70">
        <v>7</v>
      </c>
      <c r="J433" s="72">
        <f>VII!D88*100</f>
        <v>100</v>
      </c>
      <c r="K433" s="72">
        <f>VII!E88*100</f>
        <v>100</v>
      </c>
      <c r="L433" s="72">
        <f>VII!F88*100</f>
        <v>100</v>
      </c>
      <c r="M433" s="72">
        <f>VII!G88*100</f>
        <v>100</v>
      </c>
      <c r="N433" s="72">
        <f>VII!H88*100</f>
        <v>100</v>
      </c>
      <c r="O433" s="72">
        <f>VII!I88*100</f>
        <v>100</v>
      </c>
      <c r="P433" s="72">
        <f>VII!J88*100</f>
        <v>100</v>
      </c>
      <c r="Q433" s="72">
        <f>VII!K88*100</f>
        <v>100</v>
      </c>
      <c r="R433" s="72">
        <f>VII!L88*100</f>
        <v>100</v>
      </c>
      <c r="S433" s="72">
        <f>VII!M88*100</f>
        <v>100</v>
      </c>
      <c r="T433" s="72">
        <f>VII!N88*100</f>
        <v>100</v>
      </c>
      <c r="U433" s="72">
        <f>VII!O88*100</f>
        <v>100</v>
      </c>
      <c r="V433" s="72">
        <f>VII!P88*100</f>
        <v>100</v>
      </c>
      <c r="W433" s="72">
        <f>VII!Q88*100</f>
        <v>100</v>
      </c>
      <c r="X433" s="72">
        <f>VII!R88*100</f>
        <v>100</v>
      </c>
      <c r="Y433" s="72">
        <f>VII!S88*100</f>
        <v>100</v>
      </c>
      <c r="Z433" s="72">
        <f>VII!T88*100</f>
        <v>100</v>
      </c>
      <c r="AA433" s="72">
        <f>VII!U88*100</f>
        <v>100</v>
      </c>
      <c r="AB433" s="72">
        <f>VII!V88*100</f>
        <v>100</v>
      </c>
      <c r="AC433" s="72">
        <f>VII!W88*100</f>
        <v>100</v>
      </c>
      <c r="AD433" s="72">
        <f>VII!X88*100</f>
        <v>100</v>
      </c>
      <c r="AE433" s="72">
        <f>VII!Y88*100</f>
        <v>100</v>
      </c>
      <c r="AF433" s="72">
        <f>VII!Z88*100</f>
        <v>100</v>
      </c>
      <c r="AG433" s="72">
        <f>VII!AA88*100</f>
        <v>100</v>
      </c>
      <c r="AH433" s="72">
        <f>VII!AB88*100</f>
        <v>100</v>
      </c>
      <c r="AI433" s="72">
        <f>VII!AC88*100</f>
        <v>100</v>
      </c>
      <c r="AJ433" s="72">
        <f>VII!AD88*100</f>
        <v>100</v>
      </c>
      <c r="AK433" s="72">
        <f>VII!AE88*100</f>
        <v>100</v>
      </c>
      <c r="AL433" s="72">
        <f>VII!AF88*100</f>
        <v>100</v>
      </c>
      <c r="AM433" s="72">
        <f>VII!AG88*100</f>
        <v>100</v>
      </c>
      <c r="AN433" s="72">
        <f>VII!AH88*100</f>
        <v>100</v>
      </c>
      <c r="AO433" s="72">
        <f>VII!AI88*100</f>
        <v>100</v>
      </c>
      <c r="AP433" s="72">
        <f>VII!AJ88*100</f>
        <v>100</v>
      </c>
      <c r="AQ433" s="72">
        <f>VII!AK88*100</f>
        <v>100</v>
      </c>
    </row>
    <row r="434" spans="1:43" hidden="1" x14ac:dyDescent="0.2">
      <c r="A434" s="68" t="s">
        <v>99</v>
      </c>
      <c r="B434" s="68" t="s">
        <v>100</v>
      </c>
      <c r="C434" s="68" t="s">
        <v>109</v>
      </c>
      <c r="D434" s="68" t="s">
        <v>16</v>
      </c>
      <c r="E434" s="68" t="s">
        <v>13</v>
      </c>
      <c r="F434" s="68" t="s">
        <v>106</v>
      </c>
      <c r="G434" s="69" t="str">
        <f>VII!B89</f>
        <v>%</v>
      </c>
      <c r="H434" s="68" t="s">
        <v>105</v>
      </c>
      <c r="I434" s="70">
        <v>7</v>
      </c>
      <c r="J434" s="72">
        <f>VII!D89*100</f>
        <v>0</v>
      </c>
      <c r="K434" s="72">
        <f>VII!E89*100</f>
        <v>0</v>
      </c>
      <c r="L434" s="72">
        <f>VII!F89*100</f>
        <v>0</v>
      </c>
      <c r="M434" s="72">
        <f>VII!G89*100</f>
        <v>0</v>
      </c>
      <c r="N434" s="72">
        <f>VII!H89*100</f>
        <v>0</v>
      </c>
      <c r="O434" s="72">
        <f>VII!I89*100</f>
        <v>0</v>
      </c>
      <c r="P434" s="72">
        <f>VII!J89*100</f>
        <v>0</v>
      </c>
      <c r="Q434" s="72">
        <f>VII!K89*100</f>
        <v>0</v>
      </c>
      <c r="R434" s="72">
        <f>VII!L89*100</f>
        <v>0</v>
      </c>
      <c r="S434" s="72">
        <f>VII!M89*100</f>
        <v>0</v>
      </c>
      <c r="T434" s="72">
        <f>VII!N89*100</f>
        <v>0</v>
      </c>
      <c r="U434" s="72">
        <f>VII!O89*100</f>
        <v>0</v>
      </c>
      <c r="V434" s="72">
        <f>VII!P89*100</f>
        <v>0</v>
      </c>
      <c r="W434" s="72">
        <f>VII!Q89*100</f>
        <v>0</v>
      </c>
      <c r="X434" s="72">
        <f>VII!R89*100</f>
        <v>0</v>
      </c>
      <c r="Y434" s="72">
        <f>VII!S89*100</f>
        <v>0</v>
      </c>
      <c r="Z434" s="72">
        <f>VII!T89*100</f>
        <v>0</v>
      </c>
      <c r="AA434" s="72">
        <f>VII!U89*100</f>
        <v>0</v>
      </c>
      <c r="AB434" s="72">
        <f>VII!V89*100</f>
        <v>0</v>
      </c>
      <c r="AC434" s="72">
        <f>VII!W89*100</f>
        <v>0</v>
      </c>
      <c r="AD434" s="72">
        <f>VII!X89*100</f>
        <v>0</v>
      </c>
      <c r="AE434" s="72">
        <f>VII!Y89*100</f>
        <v>0</v>
      </c>
      <c r="AF434" s="72">
        <f>VII!Z89*100</f>
        <v>0</v>
      </c>
      <c r="AG434" s="72">
        <f>VII!AA89*100</f>
        <v>0</v>
      </c>
      <c r="AH434" s="72">
        <f>VII!AB89*100</f>
        <v>0</v>
      </c>
      <c r="AI434" s="72">
        <f>VII!AC89*100</f>
        <v>0</v>
      </c>
      <c r="AJ434" s="72">
        <f>VII!AD89*100</f>
        <v>0</v>
      </c>
      <c r="AK434" s="72">
        <f>VII!AE89*100</f>
        <v>0</v>
      </c>
      <c r="AL434" s="72">
        <f>VII!AF89*100</f>
        <v>0</v>
      </c>
      <c r="AM434" s="72">
        <f>VII!AG89*100</f>
        <v>0</v>
      </c>
      <c r="AN434" s="72">
        <f>VII!AH89*100</f>
        <v>0</v>
      </c>
      <c r="AO434" s="72">
        <f>VII!AI89*100</f>
        <v>0</v>
      </c>
      <c r="AP434" s="72">
        <f>VII!AJ89*100</f>
        <v>0</v>
      </c>
      <c r="AQ434" s="72">
        <f>VII!AK89*100</f>
        <v>0</v>
      </c>
    </row>
    <row r="435" spans="1:43" hidden="1" x14ac:dyDescent="0.2">
      <c r="A435" s="68" t="s">
        <v>99</v>
      </c>
      <c r="B435" s="68" t="s">
        <v>100</v>
      </c>
      <c r="C435" s="68" t="s">
        <v>109</v>
      </c>
      <c r="D435" s="68" t="s">
        <v>16</v>
      </c>
      <c r="E435" s="68" t="s">
        <v>55</v>
      </c>
      <c r="F435" s="68" t="s">
        <v>106</v>
      </c>
      <c r="G435" s="69" t="str">
        <f>VII!B90</f>
        <v>%</v>
      </c>
      <c r="H435" s="68" t="s">
        <v>105</v>
      </c>
      <c r="I435" s="70">
        <v>7</v>
      </c>
      <c r="J435" s="72">
        <f>VII!D90*100</f>
        <v>0</v>
      </c>
      <c r="K435" s="72">
        <f>VII!E90*100</f>
        <v>0</v>
      </c>
      <c r="L435" s="72">
        <f>VII!F90*100</f>
        <v>0</v>
      </c>
      <c r="M435" s="72">
        <f>VII!G90*100</f>
        <v>0</v>
      </c>
      <c r="N435" s="72">
        <f>VII!H90*100</f>
        <v>0</v>
      </c>
      <c r="O435" s="72">
        <f>VII!I90*100</f>
        <v>0</v>
      </c>
      <c r="P435" s="72">
        <f>VII!J90*100</f>
        <v>0</v>
      </c>
      <c r="Q435" s="72">
        <f>VII!K90*100</f>
        <v>0</v>
      </c>
      <c r="R435" s="72">
        <f>VII!L90*100</f>
        <v>0</v>
      </c>
      <c r="S435" s="72">
        <f>VII!M90*100</f>
        <v>0</v>
      </c>
      <c r="T435" s="72">
        <f>VII!N90*100</f>
        <v>0</v>
      </c>
      <c r="U435" s="72">
        <f>VII!O90*100</f>
        <v>0</v>
      </c>
      <c r="V435" s="72">
        <f>VII!P90*100</f>
        <v>0</v>
      </c>
      <c r="W435" s="72">
        <f>VII!Q90*100</f>
        <v>0</v>
      </c>
      <c r="X435" s="72">
        <f>VII!R90*100</f>
        <v>0</v>
      </c>
      <c r="Y435" s="72">
        <f>VII!S90*100</f>
        <v>0</v>
      </c>
      <c r="Z435" s="72">
        <f>VII!T90*100</f>
        <v>0</v>
      </c>
      <c r="AA435" s="72">
        <f>VII!U90*100</f>
        <v>0</v>
      </c>
      <c r="AB435" s="72">
        <f>VII!V90*100</f>
        <v>0</v>
      </c>
      <c r="AC435" s="72">
        <f>VII!W90*100</f>
        <v>0</v>
      </c>
      <c r="AD435" s="72">
        <f>VII!X90*100</f>
        <v>0</v>
      </c>
      <c r="AE435" s="72">
        <f>VII!Y90*100</f>
        <v>0</v>
      </c>
      <c r="AF435" s="72">
        <f>VII!Z90*100</f>
        <v>0</v>
      </c>
      <c r="AG435" s="72">
        <f>VII!AA90*100</f>
        <v>0</v>
      </c>
      <c r="AH435" s="72">
        <f>VII!AB90*100</f>
        <v>0</v>
      </c>
      <c r="AI435" s="72">
        <f>VII!AC90*100</f>
        <v>0</v>
      </c>
      <c r="AJ435" s="72">
        <f>VII!AD90*100</f>
        <v>0</v>
      </c>
      <c r="AK435" s="72">
        <f>VII!AE90*100</f>
        <v>0</v>
      </c>
      <c r="AL435" s="72">
        <f>VII!AF90*100</f>
        <v>0</v>
      </c>
      <c r="AM435" s="72">
        <f>VII!AG90*100</f>
        <v>0</v>
      </c>
      <c r="AN435" s="72">
        <f>VII!AH90*100</f>
        <v>0</v>
      </c>
      <c r="AO435" s="72">
        <f>VII!AI90*100</f>
        <v>0</v>
      </c>
      <c r="AP435" s="72">
        <f>VII!AJ90*100</f>
        <v>0</v>
      </c>
      <c r="AQ435" s="72">
        <f>VII!AK90*100</f>
        <v>0</v>
      </c>
    </row>
    <row r="436" spans="1:43" hidden="1" x14ac:dyDescent="0.2">
      <c r="A436" s="68" t="s">
        <v>99</v>
      </c>
      <c r="B436" s="68" t="s">
        <v>100</v>
      </c>
      <c r="C436" s="68" t="s">
        <v>109</v>
      </c>
      <c r="D436" s="68" t="s">
        <v>16</v>
      </c>
      <c r="E436" s="68" t="s">
        <v>80</v>
      </c>
      <c r="F436" s="68" t="s">
        <v>106</v>
      </c>
      <c r="G436" s="69" t="str">
        <f>VII!B91</f>
        <v>%</v>
      </c>
      <c r="H436" s="68" t="s">
        <v>105</v>
      </c>
      <c r="I436" s="70">
        <v>7</v>
      </c>
      <c r="J436" s="72">
        <f>VII!D91*100</f>
        <v>0</v>
      </c>
      <c r="K436" s="72">
        <f>VII!E91*100</f>
        <v>0</v>
      </c>
      <c r="L436" s="72">
        <f>VII!F91*100</f>
        <v>0</v>
      </c>
      <c r="M436" s="72">
        <f>VII!G91*100</f>
        <v>0</v>
      </c>
      <c r="N436" s="72">
        <f>VII!H91*100</f>
        <v>0</v>
      </c>
      <c r="O436" s="72">
        <f>VII!I91*100</f>
        <v>0</v>
      </c>
      <c r="P436" s="72">
        <f>VII!J91*100</f>
        <v>0</v>
      </c>
      <c r="Q436" s="72">
        <f>VII!K91*100</f>
        <v>0</v>
      </c>
      <c r="R436" s="72">
        <f>VII!L91*100</f>
        <v>0</v>
      </c>
      <c r="S436" s="72">
        <f>VII!M91*100</f>
        <v>0</v>
      </c>
      <c r="T436" s="72">
        <f>VII!N91*100</f>
        <v>0</v>
      </c>
      <c r="U436" s="72">
        <f>VII!O91*100</f>
        <v>0</v>
      </c>
      <c r="V436" s="72">
        <f>VII!P91*100</f>
        <v>0</v>
      </c>
      <c r="W436" s="72">
        <f>VII!Q91*100</f>
        <v>0</v>
      </c>
      <c r="X436" s="72">
        <f>VII!R91*100</f>
        <v>0</v>
      </c>
      <c r="Y436" s="72">
        <f>VII!S91*100</f>
        <v>0</v>
      </c>
      <c r="Z436" s="72">
        <f>VII!T91*100</f>
        <v>0</v>
      </c>
      <c r="AA436" s="72">
        <f>VII!U91*100</f>
        <v>0</v>
      </c>
      <c r="AB436" s="72">
        <f>VII!V91*100</f>
        <v>0</v>
      </c>
      <c r="AC436" s="72">
        <f>VII!W91*100</f>
        <v>0</v>
      </c>
      <c r="AD436" s="72">
        <f>VII!X91*100</f>
        <v>0</v>
      </c>
      <c r="AE436" s="72">
        <f>VII!Y91*100</f>
        <v>0</v>
      </c>
      <c r="AF436" s="72">
        <f>VII!Z91*100</f>
        <v>0</v>
      </c>
      <c r="AG436" s="72">
        <f>VII!AA91*100</f>
        <v>0</v>
      </c>
      <c r="AH436" s="72">
        <f>VII!AB91*100</f>
        <v>0</v>
      </c>
      <c r="AI436" s="72">
        <f>VII!AC91*100</f>
        <v>0</v>
      </c>
      <c r="AJ436" s="72">
        <f>VII!AD91*100</f>
        <v>0</v>
      </c>
      <c r="AK436" s="72">
        <f>VII!AE91*100</f>
        <v>0</v>
      </c>
      <c r="AL436" s="72">
        <f>VII!AF91*100</f>
        <v>0</v>
      </c>
      <c r="AM436" s="72">
        <f>VII!AG91*100</f>
        <v>0</v>
      </c>
      <c r="AN436" s="72">
        <f>VII!AH91*100</f>
        <v>0</v>
      </c>
      <c r="AO436" s="72">
        <f>VII!AI91*100</f>
        <v>0</v>
      </c>
      <c r="AP436" s="72">
        <f>VII!AJ91*100</f>
        <v>0</v>
      </c>
      <c r="AQ436" s="72">
        <f>VII!AK91*100</f>
        <v>0</v>
      </c>
    </row>
    <row r="437" spans="1:43" hidden="1" x14ac:dyDescent="0.2">
      <c r="A437" s="68" t="s">
        <v>99</v>
      </c>
      <c r="B437" s="68" t="s">
        <v>100</v>
      </c>
      <c r="C437" s="68" t="s">
        <v>109</v>
      </c>
      <c r="D437" s="68" t="s">
        <v>84</v>
      </c>
      <c r="E437" s="68" t="s">
        <v>7</v>
      </c>
      <c r="F437" s="68" t="s">
        <v>106</v>
      </c>
      <c r="G437" s="69" t="str">
        <f>VII!B94</f>
        <v>%</v>
      </c>
      <c r="H437" s="68" t="s">
        <v>105</v>
      </c>
      <c r="I437" s="70">
        <v>7</v>
      </c>
      <c r="J437" s="72">
        <f>VII!D94*100</f>
        <v>0</v>
      </c>
      <c r="K437" s="72">
        <f>VII!E94*100</f>
        <v>0</v>
      </c>
      <c r="L437" s="72">
        <f>VII!F94*100</f>
        <v>0</v>
      </c>
      <c r="M437" s="72">
        <f>VII!G94*100</f>
        <v>0</v>
      </c>
      <c r="N437" s="72">
        <f>VII!H94*100</f>
        <v>0</v>
      </c>
      <c r="O437" s="72">
        <f>VII!I94*100</f>
        <v>0</v>
      </c>
      <c r="P437" s="72">
        <f>VII!J94*100</f>
        <v>0</v>
      </c>
      <c r="Q437" s="72">
        <f>VII!K94*100</f>
        <v>0</v>
      </c>
      <c r="R437" s="72">
        <f>VII!L94*100</f>
        <v>0</v>
      </c>
      <c r="S437" s="72">
        <f>VII!M94*100</f>
        <v>0</v>
      </c>
      <c r="T437" s="72">
        <f>VII!N94*100</f>
        <v>0</v>
      </c>
      <c r="U437" s="72">
        <f>VII!O94*100</f>
        <v>0</v>
      </c>
      <c r="V437" s="72">
        <f>VII!P94*100</f>
        <v>0</v>
      </c>
      <c r="W437" s="72">
        <f>VII!Q94*100</f>
        <v>0</v>
      </c>
      <c r="X437" s="72">
        <f>VII!R94*100</f>
        <v>0</v>
      </c>
      <c r="Y437" s="72">
        <f>VII!S94*100</f>
        <v>0</v>
      </c>
      <c r="Z437" s="72">
        <f>VII!T94*100</f>
        <v>0</v>
      </c>
      <c r="AA437" s="72">
        <f>VII!U94*100</f>
        <v>0</v>
      </c>
      <c r="AB437" s="72">
        <f>VII!V94*100</f>
        <v>0</v>
      </c>
      <c r="AC437" s="72">
        <f>VII!W94*100</f>
        <v>0</v>
      </c>
      <c r="AD437" s="72">
        <f>VII!X94*100</f>
        <v>0</v>
      </c>
      <c r="AE437" s="72">
        <f>VII!Y94*100</f>
        <v>0</v>
      </c>
      <c r="AF437" s="72">
        <f>VII!Z94*100</f>
        <v>0</v>
      </c>
      <c r="AG437" s="72">
        <f>VII!AA94*100</f>
        <v>0</v>
      </c>
      <c r="AH437" s="72">
        <f>VII!AB94*100</f>
        <v>0</v>
      </c>
      <c r="AI437" s="72">
        <f>VII!AC94*100</f>
        <v>0</v>
      </c>
      <c r="AJ437" s="72">
        <f>VII!AD94*100</f>
        <v>0</v>
      </c>
      <c r="AK437" s="72">
        <f>VII!AE94*100</f>
        <v>0</v>
      </c>
      <c r="AL437" s="72">
        <f>VII!AF94*100</f>
        <v>0</v>
      </c>
      <c r="AM437" s="72">
        <f>VII!AG94*100</f>
        <v>0</v>
      </c>
      <c r="AN437" s="72">
        <f>VII!AH94*100</f>
        <v>0</v>
      </c>
      <c r="AO437" s="72">
        <f>VII!AI94*100</f>
        <v>0</v>
      </c>
      <c r="AP437" s="72">
        <f>VII!AJ94*100</f>
        <v>0</v>
      </c>
      <c r="AQ437" s="72">
        <f>VII!AK94*100</f>
        <v>0</v>
      </c>
    </row>
    <row r="438" spans="1:43" hidden="1" x14ac:dyDescent="0.2">
      <c r="A438" s="68" t="s">
        <v>99</v>
      </c>
      <c r="B438" s="68" t="s">
        <v>100</v>
      </c>
      <c r="C438" s="68" t="s">
        <v>109</v>
      </c>
      <c r="D438" s="68" t="s">
        <v>84</v>
      </c>
      <c r="E438" s="68" t="s">
        <v>9</v>
      </c>
      <c r="F438" s="68" t="s">
        <v>106</v>
      </c>
      <c r="G438" s="69" t="str">
        <f>VII!B95</f>
        <v>%</v>
      </c>
      <c r="H438" s="68" t="s">
        <v>105</v>
      </c>
      <c r="I438" s="70">
        <v>7</v>
      </c>
      <c r="J438" s="72">
        <f>VII!D95*100</f>
        <v>0</v>
      </c>
      <c r="K438" s="72">
        <f>VII!E95*100</f>
        <v>0</v>
      </c>
      <c r="L438" s="72">
        <f>VII!F95*100</f>
        <v>0</v>
      </c>
      <c r="M438" s="72">
        <f>VII!G95*100</f>
        <v>0</v>
      </c>
      <c r="N438" s="72">
        <f>VII!H95*100</f>
        <v>0</v>
      </c>
      <c r="O438" s="72">
        <f>VII!I95*100</f>
        <v>0</v>
      </c>
      <c r="P438" s="72">
        <f>VII!J95*100</f>
        <v>0</v>
      </c>
      <c r="Q438" s="72">
        <f>VII!K95*100</f>
        <v>0</v>
      </c>
      <c r="R438" s="72">
        <f>VII!L95*100</f>
        <v>0</v>
      </c>
      <c r="S438" s="72">
        <f>VII!M95*100</f>
        <v>0</v>
      </c>
      <c r="T438" s="72">
        <f>VII!N95*100</f>
        <v>0</v>
      </c>
      <c r="U438" s="72">
        <f>VII!O95*100</f>
        <v>0</v>
      </c>
      <c r="V438" s="72">
        <f>VII!P95*100</f>
        <v>0</v>
      </c>
      <c r="W438" s="72">
        <f>VII!Q95*100</f>
        <v>0</v>
      </c>
      <c r="X438" s="72">
        <f>VII!R95*100</f>
        <v>0</v>
      </c>
      <c r="Y438" s="72">
        <f>VII!S95*100</f>
        <v>0</v>
      </c>
      <c r="Z438" s="72">
        <f>VII!T95*100</f>
        <v>0</v>
      </c>
      <c r="AA438" s="72">
        <f>VII!U95*100</f>
        <v>0</v>
      </c>
      <c r="AB438" s="72">
        <f>VII!V95*100</f>
        <v>0</v>
      </c>
      <c r="AC438" s="72">
        <f>VII!W95*100</f>
        <v>0</v>
      </c>
      <c r="AD438" s="72">
        <f>VII!X95*100</f>
        <v>0</v>
      </c>
      <c r="AE438" s="72">
        <f>VII!Y95*100</f>
        <v>0</v>
      </c>
      <c r="AF438" s="72">
        <f>VII!Z95*100</f>
        <v>0</v>
      </c>
      <c r="AG438" s="72">
        <f>VII!AA95*100</f>
        <v>0</v>
      </c>
      <c r="AH438" s="72">
        <f>VII!AB95*100</f>
        <v>0</v>
      </c>
      <c r="AI438" s="72">
        <f>VII!AC95*100</f>
        <v>0</v>
      </c>
      <c r="AJ438" s="72">
        <f>VII!AD95*100</f>
        <v>0</v>
      </c>
      <c r="AK438" s="72">
        <f>VII!AE95*100</f>
        <v>0</v>
      </c>
      <c r="AL438" s="72">
        <f>VII!AF95*100</f>
        <v>0</v>
      </c>
      <c r="AM438" s="72">
        <f>VII!AG95*100</f>
        <v>0</v>
      </c>
      <c r="AN438" s="72">
        <f>VII!AH95*100</f>
        <v>0</v>
      </c>
      <c r="AO438" s="72">
        <f>VII!AI95*100</f>
        <v>0</v>
      </c>
      <c r="AP438" s="72">
        <f>VII!AJ95*100</f>
        <v>0</v>
      </c>
      <c r="AQ438" s="72">
        <f>VII!AK95*100</f>
        <v>0</v>
      </c>
    </row>
    <row r="439" spans="1:43" hidden="1" x14ac:dyDescent="0.2">
      <c r="A439" s="68" t="s">
        <v>99</v>
      </c>
      <c r="B439" s="68" t="s">
        <v>100</v>
      </c>
      <c r="C439" s="68" t="s">
        <v>109</v>
      </c>
      <c r="D439" s="68" t="s">
        <v>84</v>
      </c>
      <c r="E439" s="68" t="s">
        <v>10</v>
      </c>
      <c r="F439" s="68" t="s">
        <v>106</v>
      </c>
      <c r="G439" s="69" t="str">
        <f>VII!B96</f>
        <v>%</v>
      </c>
      <c r="H439" s="68" t="s">
        <v>105</v>
      </c>
      <c r="I439" s="70">
        <v>7</v>
      </c>
      <c r="J439" s="72">
        <f>VII!D96*100</f>
        <v>0</v>
      </c>
      <c r="K439" s="72">
        <f>VII!E96*100</f>
        <v>0</v>
      </c>
      <c r="L439" s="72">
        <f>VII!F96*100</f>
        <v>0</v>
      </c>
      <c r="M439" s="72">
        <f>VII!G96*100</f>
        <v>0</v>
      </c>
      <c r="N439" s="72">
        <f>VII!H96*100</f>
        <v>0</v>
      </c>
      <c r="O439" s="72">
        <f>VII!I96*100</f>
        <v>0</v>
      </c>
      <c r="P439" s="72">
        <f>VII!J96*100</f>
        <v>0</v>
      </c>
      <c r="Q439" s="72">
        <f>VII!K96*100</f>
        <v>0</v>
      </c>
      <c r="R439" s="72">
        <f>VII!L96*100</f>
        <v>0</v>
      </c>
      <c r="S439" s="72">
        <f>VII!M96*100</f>
        <v>0</v>
      </c>
      <c r="T439" s="72">
        <f>VII!N96*100</f>
        <v>0</v>
      </c>
      <c r="U439" s="72">
        <f>VII!O96*100</f>
        <v>0</v>
      </c>
      <c r="V439" s="72">
        <f>VII!P96*100</f>
        <v>0</v>
      </c>
      <c r="W439" s="72">
        <f>VII!Q96*100</f>
        <v>0</v>
      </c>
      <c r="X439" s="72">
        <f>VII!R96*100</f>
        <v>0</v>
      </c>
      <c r="Y439" s="72">
        <f>VII!S96*100</f>
        <v>0</v>
      </c>
      <c r="Z439" s="72">
        <f>VII!T96*100</f>
        <v>0</v>
      </c>
      <c r="AA439" s="72">
        <f>VII!U96*100</f>
        <v>0</v>
      </c>
      <c r="AB439" s="72">
        <f>VII!V96*100</f>
        <v>0</v>
      </c>
      <c r="AC439" s="72">
        <f>VII!W96*100</f>
        <v>0</v>
      </c>
      <c r="AD439" s="72">
        <f>VII!X96*100</f>
        <v>0</v>
      </c>
      <c r="AE439" s="72">
        <f>VII!Y96*100</f>
        <v>0</v>
      </c>
      <c r="AF439" s="72">
        <f>VII!Z96*100</f>
        <v>0</v>
      </c>
      <c r="AG439" s="72">
        <f>VII!AA96*100</f>
        <v>0</v>
      </c>
      <c r="AH439" s="72">
        <f>VII!AB96*100</f>
        <v>0</v>
      </c>
      <c r="AI439" s="72">
        <f>VII!AC96*100</f>
        <v>0</v>
      </c>
      <c r="AJ439" s="72">
        <f>VII!AD96*100</f>
        <v>0</v>
      </c>
      <c r="AK439" s="72">
        <f>VII!AE96*100</f>
        <v>0</v>
      </c>
      <c r="AL439" s="72">
        <f>VII!AF96*100</f>
        <v>0</v>
      </c>
      <c r="AM439" s="72">
        <f>VII!AG96*100</f>
        <v>0</v>
      </c>
      <c r="AN439" s="72">
        <f>VII!AH96*100</f>
        <v>0</v>
      </c>
      <c r="AO439" s="72">
        <f>VII!AI96*100</f>
        <v>0</v>
      </c>
      <c r="AP439" s="72">
        <f>VII!AJ96*100</f>
        <v>0</v>
      </c>
      <c r="AQ439" s="72">
        <f>VII!AK96*100</f>
        <v>0</v>
      </c>
    </row>
    <row r="440" spans="1:43" hidden="1" x14ac:dyDescent="0.2">
      <c r="A440" s="68" t="s">
        <v>99</v>
      </c>
      <c r="B440" s="68" t="s">
        <v>100</v>
      </c>
      <c r="C440" s="68" t="s">
        <v>109</v>
      </c>
      <c r="D440" s="68" t="s">
        <v>84</v>
      </c>
      <c r="E440" s="68" t="s">
        <v>11</v>
      </c>
      <c r="F440" s="68" t="s">
        <v>106</v>
      </c>
      <c r="G440" s="69" t="str">
        <f>VII!B97</f>
        <v>%</v>
      </c>
      <c r="H440" s="68" t="s">
        <v>105</v>
      </c>
      <c r="I440" s="70">
        <v>7</v>
      </c>
      <c r="J440" s="72">
        <f>VII!D97*100</f>
        <v>6.1080007692735689</v>
      </c>
      <c r="K440" s="72">
        <f>VII!E97*100</f>
        <v>6.1080007692735698</v>
      </c>
      <c r="L440" s="72">
        <f>VII!F97*100</f>
        <v>6.1080007692735698</v>
      </c>
      <c r="M440" s="72">
        <f>VII!G97*100</f>
        <v>6.1079957600783787</v>
      </c>
      <c r="N440" s="72">
        <f>VII!H97*100</f>
        <v>6.1079957600783779</v>
      </c>
      <c r="O440" s="72">
        <f>VII!I97*100</f>
        <v>6.1079957600783779</v>
      </c>
      <c r="P440" s="72">
        <f>VII!J97*100</f>
        <v>6.1079949324773235</v>
      </c>
      <c r="Q440" s="72">
        <f>VII!K97*100</f>
        <v>6.1079902824557442</v>
      </c>
      <c r="R440" s="72">
        <f>VII!L97*100</f>
        <v>6.1079595056029987</v>
      </c>
      <c r="S440" s="72">
        <f>VII!M97*100</f>
        <v>6.1077558109677872</v>
      </c>
      <c r="T440" s="72">
        <f>VII!N97*100</f>
        <v>6.1064079608152282</v>
      </c>
      <c r="U440" s="72">
        <f>VII!O97*100</f>
        <v>6.0975019227862886</v>
      </c>
      <c r="V440" s="72">
        <f>VII!P97*100</f>
        <v>6.0392034074032326</v>
      </c>
      <c r="W440" s="72">
        <f>VII!Q97*100</f>
        <v>5.5221858356214861</v>
      </c>
      <c r="X440" s="72">
        <f>VII!R97*100</f>
        <v>5.4898226295635455</v>
      </c>
      <c r="Y440" s="72">
        <f>VII!S97*100</f>
        <v>5.4556633094756659</v>
      </c>
      <c r="Z440" s="72">
        <f>VII!T97*100</f>
        <v>5.4196135018016314</v>
      </c>
      <c r="AA440" s="72">
        <f>VII!U97*100</f>
        <v>5.3815750711971431</v>
      </c>
      <c r="AB440" s="72">
        <f>VII!V97*100</f>
        <v>5.3414461791292132</v>
      </c>
      <c r="AC440" s="72">
        <f>VII!W97*100</f>
        <v>5.2991213841945193</v>
      </c>
      <c r="AD440" s="72">
        <f>VII!X97*100</f>
        <v>5.2544917907175188</v>
      </c>
      <c r="AE440" s="72">
        <f>VII!Y97*100</f>
        <v>5.2074452527600386</v>
      </c>
      <c r="AF440" s="72">
        <f>VII!Z97*100</f>
        <v>5.1578666412156844</v>
      </c>
      <c r="AG440" s="72">
        <f>VII!AA97*100</f>
        <v>5.1056381821490868</v>
      </c>
      <c r="AH440" s="72">
        <f>VII!AB97*100</f>
        <v>5.0506398749404413</v>
      </c>
      <c r="AI440" s="72">
        <f>VII!AC97*100</f>
        <v>4.9927499990712487</v>
      </c>
      <c r="AJ440" s="72">
        <f>VII!AD97*100</f>
        <v>4.9318457184932338</v>
      </c>
      <c r="AK440" s="72">
        <f>VII!AE97*100</f>
        <v>4.8678037924061464</v>
      </c>
      <c r="AL440" s="72">
        <f>VII!AF97*100</f>
        <v>4.8005014008732205</v>
      </c>
      <c r="AM440" s="72">
        <f>VII!AG97*100</f>
        <v>4.7298170929601602</v>
      </c>
      <c r="AN440" s="72">
        <f>VII!AH97*100</f>
        <v>4.6556318639258505</v>
      </c>
      <c r="AO440" s="72">
        <f>VII!AI97*100</f>
        <v>4.5778303663492705</v>
      </c>
      <c r="AP440" s="72">
        <f>VII!AJ97*100</f>
        <v>4.4963022578783676</v>
      </c>
      <c r="AQ440" s="72">
        <f>VII!AK97*100</f>
        <v>4.410943685470043</v>
      </c>
    </row>
    <row r="441" spans="1:43" hidden="1" x14ac:dyDescent="0.2">
      <c r="A441" s="68" t="s">
        <v>99</v>
      </c>
      <c r="B441" s="68" t="s">
        <v>100</v>
      </c>
      <c r="C441" s="68" t="s">
        <v>109</v>
      </c>
      <c r="D441" s="68" t="s">
        <v>84</v>
      </c>
      <c r="E441" s="68" t="s">
        <v>12</v>
      </c>
      <c r="F441" s="68" t="s">
        <v>106</v>
      </c>
      <c r="G441" s="69" t="str">
        <f>VII!B98</f>
        <v>%</v>
      </c>
      <c r="H441" s="68" t="s">
        <v>105</v>
      </c>
      <c r="I441" s="70">
        <v>7</v>
      </c>
      <c r="J441" s="72">
        <f>VII!D98*100</f>
        <v>0.34449981958001552</v>
      </c>
      <c r="K441" s="72">
        <f>VII!E98*100</f>
        <v>0.34449981958001552</v>
      </c>
      <c r="L441" s="72">
        <f>VII!F98*100</f>
        <v>0.34449981958001552</v>
      </c>
      <c r="M441" s="72">
        <f>VII!G98*100</f>
        <v>0.34458154744337155</v>
      </c>
      <c r="N441" s="72">
        <f>VII!H98*100</f>
        <v>0.34458154744337149</v>
      </c>
      <c r="O441" s="72">
        <f>VII!I98*100</f>
        <v>0.34458154744337149</v>
      </c>
      <c r="P441" s="72">
        <f>VII!J98*100</f>
        <v>0.34458150075439808</v>
      </c>
      <c r="Q441" s="72">
        <f>VII!K98*100</f>
        <v>0.34458123842421734</v>
      </c>
      <c r="R441" s="72">
        <f>VII!L98*100</f>
        <v>0.3445795021532766</v>
      </c>
      <c r="S441" s="72">
        <f>VII!M98*100</f>
        <v>0.34456801075489252</v>
      </c>
      <c r="T441" s="72">
        <f>VII!N98*100</f>
        <v>0.34449197201656762</v>
      </c>
      <c r="U441" s="72">
        <f>VII!O98*100</f>
        <v>0.34398953938790411</v>
      </c>
      <c r="V441" s="72">
        <f>VII!P98*100</f>
        <v>0.34070063850561427</v>
      </c>
      <c r="W441" s="72">
        <f>VII!Q98*100</f>
        <v>0.31153317966348781</v>
      </c>
      <c r="X441" s="72">
        <f>VII!R98*100</f>
        <v>0.30970741486899317</v>
      </c>
      <c r="Y441" s="72">
        <f>VII!S98*100</f>
        <v>0.30778032260536925</v>
      </c>
      <c r="Z441" s="72">
        <f>VII!T98*100</f>
        <v>0.30574657880440831</v>
      </c>
      <c r="AA441" s="72">
        <f>VII!U98*100</f>
        <v>0.30360064717726454</v>
      </c>
      <c r="AB441" s="72">
        <f>VII!V98*100</f>
        <v>0.30133678252032864</v>
      </c>
      <c r="AC441" s="72">
        <f>VII!W98*100</f>
        <v>0.29894903637467107</v>
      </c>
      <c r="AD441" s="72">
        <f>VII!X98*100</f>
        <v>0.29643126540917913</v>
      </c>
      <c r="AE441" s="72">
        <f>VII!Y98*100</f>
        <v>0.29377714292972384</v>
      </c>
      <c r="AF441" s="72">
        <f>VII!Z98*100</f>
        <v>0.29098017394724562</v>
      </c>
      <c r="AG441" s="72">
        <f>VII!AA98*100</f>
        <v>0.28803371426510599</v>
      </c>
      <c r="AH441" s="72">
        <f>VII!AB98*100</f>
        <v>0.28493099406864048</v>
      </c>
      <c r="AI441" s="72">
        <f>VII!AC98*100</f>
        <v>0.28166514651539087</v>
      </c>
      <c r="AJ441" s="72">
        <f>VII!AD98*100</f>
        <v>0.2782292418304752</v>
      </c>
      <c r="AK441" s="72">
        <f>VII!AE98*100</f>
        <v>0.27461632740499775</v>
      </c>
      <c r="AL441" s="72">
        <f>VII!AF98*100</f>
        <v>0.27081947437300452</v>
      </c>
      <c r="AM441" s="72">
        <f>VII!AG98*100</f>
        <v>0.26683183110058462</v>
      </c>
      <c r="AN441" s="72">
        <f>VII!AH98*100</f>
        <v>0.26264668395540142</v>
      </c>
      <c r="AO441" s="72">
        <f>VII!AI98*100</f>
        <v>0.2582575256322126</v>
      </c>
      <c r="AP441" s="72">
        <f>VII!AJ98*100</f>
        <v>0.25365813118589531</v>
      </c>
      <c r="AQ441" s="72">
        <f>VII!AK98*100</f>
        <v>0.24884264176459281</v>
      </c>
    </row>
    <row r="442" spans="1:43" hidden="1" x14ac:dyDescent="0.2">
      <c r="A442" s="68" t="s">
        <v>99</v>
      </c>
      <c r="B442" s="68" t="s">
        <v>100</v>
      </c>
      <c r="C442" s="68" t="s">
        <v>109</v>
      </c>
      <c r="D442" s="68" t="s">
        <v>84</v>
      </c>
      <c r="E442" s="68" t="s">
        <v>54</v>
      </c>
      <c r="F442" s="68" t="s">
        <v>106</v>
      </c>
      <c r="G442" s="69" t="str">
        <f>VII!B99</f>
        <v>%</v>
      </c>
      <c r="H442" s="68" t="s">
        <v>105</v>
      </c>
      <c r="I442" s="70">
        <v>7</v>
      </c>
      <c r="J442" s="72">
        <f>VII!D99*100</f>
        <v>0</v>
      </c>
      <c r="K442" s="72">
        <f>VII!E99*100</f>
        <v>0</v>
      </c>
      <c r="L442" s="72">
        <f>VII!F99*100</f>
        <v>0</v>
      </c>
      <c r="M442" s="72">
        <f>VII!G99*100</f>
        <v>0</v>
      </c>
      <c r="N442" s="72">
        <f>VII!H99*100</f>
        <v>0</v>
      </c>
      <c r="O442" s="72">
        <f>VII!I99*100</f>
        <v>0</v>
      </c>
      <c r="P442" s="72">
        <f>VII!J99*100</f>
        <v>0</v>
      </c>
      <c r="Q442" s="72">
        <f>VII!K99*100</f>
        <v>0</v>
      </c>
      <c r="R442" s="72">
        <f>VII!L99*100</f>
        <v>0</v>
      </c>
      <c r="S442" s="72">
        <f>VII!M99*100</f>
        <v>0</v>
      </c>
      <c r="T442" s="72">
        <f>VII!N99*100</f>
        <v>0</v>
      </c>
      <c r="U442" s="72">
        <f>VII!O99*100</f>
        <v>0</v>
      </c>
      <c r="V442" s="72">
        <f>VII!P99*100</f>
        <v>0</v>
      </c>
      <c r="W442" s="72">
        <f>VII!Q99*100</f>
        <v>0</v>
      </c>
      <c r="X442" s="72">
        <f>VII!R99*100</f>
        <v>0</v>
      </c>
      <c r="Y442" s="72">
        <f>VII!S99*100</f>
        <v>0</v>
      </c>
      <c r="Z442" s="72">
        <f>VII!T99*100</f>
        <v>0</v>
      </c>
      <c r="AA442" s="72">
        <f>VII!U99*100</f>
        <v>0</v>
      </c>
      <c r="AB442" s="72">
        <f>VII!V99*100</f>
        <v>0</v>
      </c>
      <c r="AC442" s="72">
        <f>VII!W99*100</f>
        <v>0</v>
      </c>
      <c r="AD442" s="72">
        <f>VII!X99*100</f>
        <v>0</v>
      </c>
      <c r="AE442" s="72">
        <f>VII!Y99*100</f>
        <v>0</v>
      </c>
      <c r="AF442" s="72">
        <f>VII!Z99*100</f>
        <v>0</v>
      </c>
      <c r="AG442" s="72">
        <f>VII!AA99*100</f>
        <v>0</v>
      </c>
      <c r="AH442" s="72">
        <f>VII!AB99*100</f>
        <v>0</v>
      </c>
      <c r="AI442" s="72">
        <f>VII!AC99*100</f>
        <v>0</v>
      </c>
      <c r="AJ442" s="72">
        <f>VII!AD99*100</f>
        <v>0</v>
      </c>
      <c r="AK442" s="72">
        <f>VII!AE99*100</f>
        <v>0</v>
      </c>
      <c r="AL442" s="72">
        <f>VII!AF99*100</f>
        <v>0</v>
      </c>
      <c r="AM442" s="72">
        <f>VII!AG99*100</f>
        <v>0</v>
      </c>
      <c r="AN442" s="72">
        <f>VII!AH99*100</f>
        <v>0</v>
      </c>
      <c r="AO442" s="72">
        <f>VII!AI99*100</f>
        <v>0</v>
      </c>
      <c r="AP442" s="72">
        <f>VII!AJ99*100</f>
        <v>0</v>
      </c>
      <c r="AQ442" s="72">
        <f>VII!AK99*100</f>
        <v>0</v>
      </c>
    </row>
    <row r="443" spans="1:43" hidden="1" x14ac:dyDescent="0.2">
      <c r="A443" s="68" t="s">
        <v>99</v>
      </c>
      <c r="B443" s="68" t="s">
        <v>100</v>
      </c>
      <c r="C443" s="68" t="s">
        <v>109</v>
      </c>
      <c r="D443" s="68" t="s">
        <v>84</v>
      </c>
      <c r="E443" s="68" t="s">
        <v>79</v>
      </c>
      <c r="F443" s="68" t="s">
        <v>106</v>
      </c>
      <c r="G443" s="69" t="str">
        <f>VII!B100</f>
        <v>%</v>
      </c>
      <c r="H443" s="68" t="s">
        <v>105</v>
      </c>
      <c r="I443" s="70">
        <v>7</v>
      </c>
      <c r="J443" s="72">
        <f>VII!D100*100</f>
        <v>0</v>
      </c>
      <c r="K443" s="72">
        <f>VII!E100*100</f>
        <v>0</v>
      </c>
      <c r="L443" s="72">
        <f>VII!F100*100</f>
        <v>0</v>
      </c>
      <c r="M443" s="72">
        <f>VII!G100*100</f>
        <v>0</v>
      </c>
      <c r="N443" s="72">
        <f>VII!H100*100</f>
        <v>0</v>
      </c>
      <c r="O443" s="72">
        <f>VII!I100*100</f>
        <v>0</v>
      </c>
      <c r="P443" s="72">
        <f>VII!J100*100</f>
        <v>0</v>
      </c>
      <c r="Q443" s="72">
        <f>VII!K100*100</f>
        <v>0</v>
      </c>
      <c r="R443" s="72">
        <f>VII!L100*100</f>
        <v>0</v>
      </c>
      <c r="S443" s="72">
        <f>VII!M100*100</f>
        <v>0</v>
      </c>
      <c r="T443" s="72">
        <f>VII!N100*100</f>
        <v>0</v>
      </c>
      <c r="U443" s="72">
        <f>VII!O100*100</f>
        <v>0</v>
      </c>
      <c r="V443" s="72">
        <f>VII!P100*100</f>
        <v>0</v>
      </c>
      <c r="W443" s="72">
        <f>VII!Q100*100</f>
        <v>0</v>
      </c>
      <c r="X443" s="72">
        <f>VII!R100*100</f>
        <v>0</v>
      </c>
      <c r="Y443" s="72">
        <f>VII!S100*100</f>
        <v>0</v>
      </c>
      <c r="Z443" s="72">
        <f>VII!T100*100</f>
        <v>0</v>
      </c>
      <c r="AA443" s="72">
        <f>VII!U100*100</f>
        <v>0</v>
      </c>
      <c r="AB443" s="72">
        <f>VII!V100*100</f>
        <v>0</v>
      </c>
      <c r="AC443" s="72">
        <f>VII!W100*100</f>
        <v>0</v>
      </c>
      <c r="AD443" s="72">
        <f>VII!X100*100</f>
        <v>0</v>
      </c>
      <c r="AE443" s="72">
        <f>VII!Y100*100</f>
        <v>0</v>
      </c>
      <c r="AF443" s="72">
        <f>VII!Z100*100</f>
        <v>0</v>
      </c>
      <c r="AG443" s="72">
        <f>VII!AA100*100</f>
        <v>0</v>
      </c>
      <c r="AH443" s="72">
        <f>VII!AB100*100</f>
        <v>0</v>
      </c>
      <c r="AI443" s="72">
        <f>VII!AC100*100</f>
        <v>0</v>
      </c>
      <c r="AJ443" s="72">
        <f>VII!AD100*100</f>
        <v>0</v>
      </c>
      <c r="AK443" s="72">
        <f>VII!AE100*100</f>
        <v>0</v>
      </c>
      <c r="AL443" s="72">
        <f>VII!AF100*100</f>
        <v>0</v>
      </c>
      <c r="AM443" s="72">
        <f>VII!AG100*100</f>
        <v>0</v>
      </c>
      <c r="AN443" s="72">
        <f>VII!AH100*100</f>
        <v>0</v>
      </c>
      <c r="AO443" s="72">
        <f>VII!AI100*100</f>
        <v>0</v>
      </c>
      <c r="AP443" s="72">
        <f>VII!AJ100*100</f>
        <v>0</v>
      </c>
      <c r="AQ443" s="72">
        <f>VII!AK100*100</f>
        <v>0</v>
      </c>
    </row>
    <row r="444" spans="1:43" hidden="1" x14ac:dyDescent="0.2">
      <c r="A444" s="68" t="s">
        <v>99</v>
      </c>
      <c r="B444" s="68" t="s">
        <v>100</v>
      </c>
      <c r="C444" s="68" t="s">
        <v>109</v>
      </c>
      <c r="D444" s="68" t="s">
        <v>84</v>
      </c>
      <c r="E444" s="68" t="s">
        <v>57</v>
      </c>
      <c r="F444" s="68" t="s">
        <v>106</v>
      </c>
      <c r="G444" s="69" t="str">
        <f>VII!B101</f>
        <v>%</v>
      </c>
      <c r="H444" s="68" t="s">
        <v>105</v>
      </c>
      <c r="I444" s="70">
        <v>7</v>
      </c>
      <c r="J444" s="72">
        <f>VII!D101*100</f>
        <v>0</v>
      </c>
      <c r="K444" s="72">
        <f>VII!E101*100</f>
        <v>0</v>
      </c>
      <c r="L444" s="72">
        <f>VII!F101*100</f>
        <v>0</v>
      </c>
      <c r="M444" s="72">
        <f>VII!G101*100</f>
        <v>0</v>
      </c>
      <c r="N444" s="72">
        <f>VII!H101*100</f>
        <v>0</v>
      </c>
      <c r="O444" s="72">
        <f>VII!I101*100</f>
        <v>0</v>
      </c>
      <c r="P444" s="72">
        <f>VII!J101*100</f>
        <v>0</v>
      </c>
      <c r="Q444" s="72">
        <f>VII!K101*100</f>
        <v>0</v>
      </c>
      <c r="R444" s="72">
        <f>VII!L101*100</f>
        <v>0</v>
      </c>
      <c r="S444" s="72">
        <f>VII!M101*100</f>
        <v>0</v>
      </c>
      <c r="T444" s="72">
        <f>VII!N101*100</f>
        <v>0</v>
      </c>
      <c r="U444" s="72">
        <f>VII!O101*100</f>
        <v>0</v>
      </c>
      <c r="V444" s="72">
        <f>VII!P101*100</f>
        <v>0</v>
      </c>
      <c r="W444" s="72">
        <f>VII!Q101*100</f>
        <v>0</v>
      </c>
      <c r="X444" s="72">
        <f>VII!R101*100</f>
        <v>0</v>
      </c>
      <c r="Y444" s="72">
        <f>VII!S101*100</f>
        <v>0</v>
      </c>
      <c r="Z444" s="72">
        <f>VII!T101*100</f>
        <v>0</v>
      </c>
      <c r="AA444" s="72">
        <f>VII!U101*100</f>
        <v>0</v>
      </c>
      <c r="AB444" s="72">
        <f>VII!V101*100</f>
        <v>0</v>
      </c>
      <c r="AC444" s="72">
        <f>VII!W101*100</f>
        <v>0</v>
      </c>
      <c r="AD444" s="72">
        <f>VII!X101*100</f>
        <v>0</v>
      </c>
      <c r="AE444" s="72">
        <f>VII!Y101*100</f>
        <v>0</v>
      </c>
      <c r="AF444" s="72">
        <f>VII!Z101*100</f>
        <v>0</v>
      </c>
      <c r="AG444" s="72">
        <f>VII!AA101*100</f>
        <v>0</v>
      </c>
      <c r="AH444" s="72">
        <f>VII!AB101*100</f>
        <v>0</v>
      </c>
      <c r="AI444" s="72">
        <f>VII!AC101*100</f>
        <v>0</v>
      </c>
      <c r="AJ444" s="72">
        <f>VII!AD101*100</f>
        <v>0</v>
      </c>
      <c r="AK444" s="72">
        <f>VII!AE101*100</f>
        <v>0</v>
      </c>
      <c r="AL444" s="72">
        <f>VII!AF101*100</f>
        <v>0</v>
      </c>
      <c r="AM444" s="72">
        <f>VII!AG101*100</f>
        <v>0</v>
      </c>
      <c r="AN444" s="72">
        <f>VII!AH101*100</f>
        <v>0</v>
      </c>
      <c r="AO444" s="72">
        <f>VII!AI101*100</f>
        <v>0</v>
      </c>
      <c r="AP444" s="72">
        <f>VII!AJ101*100</f>
        <v>0</v>
      </c>
      <c r="AQ444" s="72">
        <f>VII!AK101*100</f>
        <v>0</v>
      </c>
    </row>
    <row r="445" spans="1:43" hidden="1" x14ac:dyDescent="0.2">
      <c r="A445" s="68" t="s">
        <v>99</v>
      </c>
      <c r="B445" s="68" t="s">
        <v>100</v>
      </c>
      <c r="C445" s="68" t="s">
        <v>109</v>
      </c>
      <c r="D445" s="68" t="s">
        <v>84</v>
      </c>
      <c r="E445" s="68" t="s">
        <v>13</v>
      </c>
      <c r="F445" s="68" t="s">
        <v>106</v>
      </c>
      <c r="G445" s="69" t="str">
        <f>VII!B102</f>
        <v>%</v>
      </c>
      <c r="H445" s="68" t="s">
        <v>105</v>
      </c>
      <c r="I445" s="70">
        <v>7</v>
      </c>
      <c r="J445" s="72">
        <f>VII!D102*100</f>
        <v>0</v>
      </c>
      <c r="K445" s="72">
        <f>VII!E102*100</f>
        <v>0</v>
      </c>
      <c r="L445" s="72">
        <f>VII!F102*100</f>
        <v>0</v>
      </c>
      <c r="M445" s="72">
        <f>VII!G102*100</f>
        <v>0</v>
      </c>
      <c r="N445" s="72">
        <f>VII!H102*100</f>
        <v>0</v>
      </c>
      <c r="O445" s="72">
        <f>VII!I102*100</f>
        <v>0</v>
      </c>
      <c r="P445" s="72">
        <f>VII!J102*100</f>
        <v>0</v>
      </c>
      <c r="Q445" s="72">
        <f>VII!K102*100</f>
        <v>0</v>
      </c>
      <c r="R445" s="72">
        <f>VII!L102*100</f>
        <v>0</v>
      </c>
      <c r="S445" s="72">
        <f>VII!M102*100</f>
        <v>0</v>
      </c>
      <c r="T445" s="72">
        <f>VII!N102*100</f>
        <v>0</v>
      </c>
      <c r="U445" s="72">
        <f>VII!O102*100</f>
        <v>0</v>
      </c>
      <c r="V445" s="72">
        <f>VII!P102*100</f>
        <v>0</v>
      </c>
      <c r="W445" s="72">
        <f>VII!Q102*100</f>
        <v>0</v>
      </c>
      <c r="X445" s="72">
        <f>VII!R102*100</f>
        <v>0</v>
      </c>
      <c r="Y445" s="72">
        <f>VII!S102*100</f>
        <v>0</v>
      </c>
      <c r="Z445" s="72">
        <f>VII!T102*100</f>
        <v>0</v>
      </c>
      <c r="AA445" s="72">
        <f>VII!U102*100</f>
        <v>0</v>
      </c>
      <c r="AB445" s="72">
        <f>VII!V102*100</f>
        <v>0</v>
      </c>
      <c r="AC445" s="72">
        <f>VII!W102*100</f>
        <v>0</v>
      </c>
      <c r="AD445" s="72">
        <f>VII!X102*100</f>
        <v>0</v>
      </c>
      <c r="AE445" s="72">
        <f>VII!Y102*100</f>
        <v>0</v>
      </c>
      <c r="AF445" s="72">
        <f>VII!Z102*100</f>
        <v>0</v>
      </c>
      <c r="AG445" s="72">
        <f>VII!AA102*100</f>
        <v>0</v>
      </c>
      <c r="AH445" s="72">
        <f>VII!AB102*100</f>
        <v>0</v>
      </c>
      <c r="AI445" s="72">
        <f>VII!AC102*100</f>
        <v>0</v>
      </c>
      <c r="AJ445" s="72">
        <f>VII!AD102*100</f>
        <v>0</v>
      </c>
      <c r="AK445" s="72">
        <f>VII!AE102*100</f>
        <v>0</v>
      </c>
      <c r="AL445" s="72">
        <f>VII!AF102*100</f>
        <v>0</v>
      </c>
      <c r="AM445" s="72">
        <f>VII!AG102*100</f>
        <v>0</v>
      </c>
      <c r="AN445" s="72">
        <f>VII!AH102*100</f>
        <v>0</v>
      </c>
      <c r="AO445" s="72">
        <f>VII!AI102*100</f>
        <v>0</v>
      </c>
      <c r="AP445" s="72">
        <f>VII!AJ102*100</f>
        <v>0</v>
      </c>
      <c r="AQ445" s="72">
        <f>VII!AK102*100</f>
        <v>0</v>
      </c>
    </row>
    <row r="446" spans="1:43" hidden="1" x14ac:dyDescent="0.2">
      <c r="A446" s="68" t="s">
        <v>99</v>
      </c>
      <c r="B446" s="68" t="s">
        <v>100</v>
      </c>
      <c r="C446" s="68" t="s">
        <v>109</v>
      </c>
      <c r="D446" s="68" t="s">
        <v>84</v>
      </c>
      <c r="E446" s="68" t="s">
        <v>55</v>
      </c>
      <c r="F446" s="68" t="s">
        <v>106</v>
      </c>
      <c r="G446" s="69" t="str">
        <f>VII!B103</f>
        <v>%</v>
      </c>
      <c r="H446" s="68" t="s">
        <v>105</v>
      </c>
      <c r="I446" s="70">
        <v>7</v>
      </c>
      <c r="J446" s="72">
        <f>VII!D103*100</f>
        <v>0</v>
      </c>
      <c r="K446" s="72">
        <f>VII!E103*100</f>
        <v>0</v>
      </c>
      <c r="L446" s="72">
        <f>VII!F103*100</f>
        <v>0</v>
      </c>
      <c r="M446" s="72">
        <f>VII!G103*100</f>
        <v>0</v>
      </c>
      <c r="N446" s="72">
        <f>VII!H103*100</f>
        <v>0</v>
      </c>
      <c r="O446" s="72">
        <f>VII!I103*100</f>
        <v>0</v>
      </c>
      <c r="P446" s="72">
        <f>VII!J103*100</f>
        <v>0</v>
      </c>
      <c r="Q446" s="72">
        <f>VII!K103*100</f>
        <v>0</v>
      </c>
      <c r="R446" s="72">
        <f>VII!L103*100</f>
        <v>0</v>
      </c>
      <c r="S446" s="72">
        <f>VII!M103*100</f>
        <v>0</v>
      </c>
      <c r="T446" s="72">
        <f>VII!N103*100</f>
        <v>0</v>
      </c>
      <c r="U446" s="72">
        <f>VII!O103*100</f>
        <v>0</v>
      </c>
      <c r="V446" s="72">
        <f>VII!P103*100</f>
        <v>0</v>
      </c>
      <c r="W446" s="72">
        <f>VII!Q103*100</f>
        <v>0</v>
      </c>
      <c r="X446" s="72">
        <f>VII!R103*100</f>
        <v>0</v>
      </c>
      <c r="Y446" s="72">
        <f>VII!S103*100</f>
        <v>0</v>
      </c>
      <c r="Z446" s="72">
        <f>VII!T103*100</f>
        <v>0</v>
      </c>
      <c r="AA446" s="72">
        <f>VII!U103*100</f>
        <v>0</v>
      </c>
      <c r="AB446" s="72">
        <f>VII!V103*100</f>
        <v>0</v>
      </c>
      <c r="AC446" s="72">
        <f>VII!W103*100</f>
        <v>0</v>
      </c>
      <c r="AD446" s="72">
        <f>VII!X103*100</f>
        <v>0</v>
      </c>
      <c r="AE446" s="72">
        <f>VII!Y103*100</f>
        <v>0</v>
      </c>
      <c r="AF446" s="72">
        <f>VII!Z103*100</f>
        <v>0</v>
      </c>
      <c r="AG446" s="72">
        <f>VII!AA103*100</f>
        <v>0</v>
      </c>
      <c r="AH446" s="72">
        <f>VII!AB103*100</f>
        <v>0</v>
      </c>
      <c r="AI446" s="72">
        <f>VII!AC103*100</f>
        <v>0</v>
      </c>
      <c r="AJ446" s="72">
        <f>VII!AD103*100</f>
        <v>0</v>
      </c>
      <c r="AK446" s="72">
        <f>VII!AE103*100</f>
        <v>0</v>
      </c>
      <c r="AL446" s="72">
        <f>VII!AF103*100</f>
        <v>0</v>
      </c>
      <c r="AM446" s="72">
        <f>VII!AG103*100</f>
        <v>0</v>
      </c>
      <c r="AN446" s="72">
        <f>VII!AH103*100</f>
        <v>0</v>
      </c>
      <c r="AO446" s="72">
        <f>VII!AI103*100</f>
        <v>0</v>
      </c>
      <c r="AP446" s="72">
        <f>VII!AJ103*100</f>
        <v>0</v>
      </c>
      <c r="AQ446" s="72">
        <f>VII!AK103*100</f>
        <v>0</v>
      </c>
    </row>
    <row r="447" spans="1:43" hidden="1" x14ac:dyDescent="0.2">
      <c r="A447" s="68" t="s">
        <v>99</v>
      </c>
      <c r="B447" s="68" t="s">
        <v>100</v>
      </c>
      <c r="C447" s="68" t="s">
        <v>109</v>
      </c>
      <c r="D447" s="68" t="s">
        <v>84</v>
      </c>
      <c r="E447" s="68" t="s">
        <v>56</v>
      </c>
      <c r="F447" s="68" t="s">
        <v>106</v>
      </c>
      <c r="G447" s="69" t="str">
        <f>VII!B104</f>
        <v>%</v>
      </c>
      <c r="H447" s="68" t="s">
        <v>105</v>
      </c>
      <c r="I447" s="70">
        <v>7</v>
      </c>
      <c r="J447" s="72">
        <f>VII!D104*100</f>
        <v>93.547499411146418</v>
      </c>
      <c r="K447" s="72">
        <f>VII!E104*100</f>
        <v>93.547499411146404</v>
      </c>
      <c r="L447" s="72">
        <f>VII!F104*100</f>
        <v>93.547499411146404</v>
      </c>
      <c r="M447" s="72">
        <f>VII!G104*100</f>
        <v>93.54742269247825</v>
      </c>
      <c r="N447" s="72">
        <f>VII!H104*100</f>
        <v>93.54742269247825</v>
      </c>
      <c r="O447" s="72">
        <f>VII!I104*100</f>
        <v>93.54742269247825</v>
      </c>
      <c r="P447" s="72">
        <f>VII!J104*100</f>
        <v>93.547410017298247</v>
      </c>
      <c r="Q447" s="72">
        <f>VII!K104*100</f>
        <v>93.547338799577844</v>
      </c>
      <c r="R447" s="72">
        <f>VII!L104*100</f>
        <v>93.546867434605446</v>
      </c>
      <c r="S447" s="72">
        <f>VII!M104*100</f>
        <v>93.543747735625814</v>
      </c>
      <c r="T447" s="72">
        <f>VII!N104*100</f>
        <v>93.52310464533889</v>
      </c>
      <c r="U447" s="72">
        <f>VII!O104*100</f>
        <v>93.386703616796282</v>
      </c>
      <c r="V447" s="72">
        <f>VII!P104*100</f>
        <v>92.493828756514375</v>
      </c>
      <c r="W447" s="72">
        <f>VII!Q104*100</f>
        <v>84.575411123839856</v>
      </c>
      <c r="X447" s="72">
        <f>VII!R104*100</f>
        <v>84.079750249846867</v>
      </c>
      <c r="Y447" s="72">
        <f>VII!S104*100</f>
        <v>83.556580869796818</v>
      </c>
      <c r="Z447" s="72">
        <f>VII!T104*100</f>
        <v>83.004457599098558</v>
      </c>
      <c r="AA447" s="72">
        <f>VII!U104*100</f>
        <v>82.421877439240859</v>
      </c>
      <c r="AB447" s="72">
        <f>VII!V104*100</f>
        <v>81.807280675275308</v>
      </c>
      <c r="AC447" s="72">
        <f>VII!W104*100</f>
        <v>81.159052412248897</v>
      </c>
      <c r="AD447" s="72">
        <f>VII!X104*100</f>
        <v>80.475524851068528</v>
      </c>
      <c r="AE447" s="72">
        <f>VII!Y104*100</f>
        <v>79.754980413023674</v>
      </c>
      <c r="AF447" s="72">
        <f>VII!Z104*100</f>
        <v>78.995655830488843</v>
      </c>
      <c r="AG447" s="72">
        <f>VII!AA104*100</f>
        <v>78.195747328781408</v>
      </c>
      <c r="AH447" s="72">
        <f>VII!AB104*100</f>
        <v>77.35341703028233</v>
      </c>
      <c r="AI447" s="72">
        <f>VII!AC104*100</f>
        <v>76.466800716147745</v>
      </c>
      <c r="AJ447" s="72">
        <f>VII!AD104*100</f>
        <v>75.534017082561874</v>
      </c>
      <c r="AK447" s="72">
        <f>VII!AE104*100</f>
        <v>74.55317862670276</v>
      </c>
      <c r="AL447" s="72">
        <f>VII!AF104*100</f>
        <v>73.522404291511592</v>
      </c>
      <c r="AM447" s="72">
        <f>VII!AG104*100</f>
        <v>72.439833986979579</v>
      </c>
      <c r="AN447" s="72">
        <f>VII!AH104*100</f>
        <v>71.303645087935251</v>
      </c>
      <c r="AO447" s="72">
        <f>VII!AI104*100</f>
        <v>70.112070983140711</v>
      </c>
      <c r="AP447" s="72">
        <f>VII!AJ104*100</f>
        <v>68.863421716830842</v>
      </c>
      <c r="AQ447" s="72">
        <f>VII!AK104*100</f>
        <v>67.556106720691162</v>
      </c>
    </row>
    <row r="448" spans="1:43" hidden="1" x14ac:dyDescent="0.2">
      <c r="A448" s="68" t="s">
        <v>99</v>
      </c>
      <c r="B448" s="68" t="s">
        <v>100</v>
      </c>
      <c r="C448" s="68" t="s">
        <v>109</v>
      </c>
      <c r="D448" s="68" t="s">
        <v>84</v>
      </c>
      <c r="E448" s="68" t="s">
        <v>14</v>
      </c>
      <c r="F448" s="68" t="s">
        <v>106</v>
      </c>
      <c r="G448" s="69" t="str">
        <f>VII!B105</f>
        <v>%</v>
      </c>
      <c r="H448" s="68" t="s">
        <v>105</v>
      </c>
      <c r="I448" s="70">
        <v>7</v>
      </c>
      <c r="J448" s="72">
        <f>VII!D105*100</f>
        <v>0</v>
      </c>
      <c r="K448" s="72">
        <f>VII!E105*100</f>
        <v>0</v>
      </c>
      <c r="L448" s="72">
        <f>VII!F105*100</f>
        <v>0</v>
      </c>
      <c r="M448" s="72">
        <f>VII!G105*100</f>
        <v>0</v>
      </c>
      <c r="N448" s="72">
        <f>VII!H105*100</f>
        <v>0</v>
      </c>
      <c r="O448" s="72">
        <f>VII!I105*100</f>
        <v>0</v>
      </c>
      <c r="P448" s="72">
        <f>VII!J105*100</f>
        <v>1.3549470036921642E-5</v>
      </c>
      <c r="Q448" s="72">
        <f>VII!K105*100</f>
        <v>8.9679542195944154E-5</v>
      </c>
      <c r="R448" s="72">
        <f>VII!L105*100</f>
        <v>5.9355763828028299E-4</v>
      </c>
      <c r="S448" s="72">
        <f>VII!M105*100</f>
        <v>3.9284426515090228E-3</v>
      </c>
      <c r="T448" s="72">
        <f>VII!N105*100</f>
        <v>2.5995421829307145E-2</v>
      </c>
      <c r="U448" s="72">
        <f>VII!O105*100</f>
        <v>0.17180492102952086</v>
      </c>
      <c r="V448" s="72">
        <f>VII!P105*100</f>
        <v>1.1262537545684781</v>
      </c>
      <c r="W448" s="72">
        <f>VII!Q105*100</f>
        <v>6.963234282553203</v>
      </c>
      <c r="X448" s="72">
        <f>VII!R105*100</f>
        <v>7.28149095899645</v>
      </c>
      <c r="Y448" s="72">
        <f>VII!S105*100</f>
        <v>7.6127653875275865</v>
      </c>
      <c r="Z448" s="72">
        <f>VII!T105*100</f>
        <v>7.9574374274164583</v>
      </c>
      <c r="AA448" s="72">
        <f>VII!U105*100</f>
        <v>8.3158823943329097</v>
      </c>
      <c r="AB448" s="72">
        <f>VII!V105*100</f>
        <v>8.6884691131753176</v>
      </c>
      <c r="AC448" s="72">
        <f>VII!W105*100</f>
        <v>9.0755578046228393</v>
      </c>
      <c r="AD448" s="72">
        <f>VII!X105*100</f>
        <v>9.4774978051843846</v>
      </c>
      <c r="AE448" s="72">
        <f>VII!Y105*100</f>
        <v>9.8946251230827578</v>
      </c>
      <c r="AF448" s="72">
        <f>VII!Z105*100</f>
        <v>10.327259835366648</v>
      </c>
      <c r="AG448" s="72">
        <f>VII!AA105*100</f>
        <v>10.775703335219493</v>
      </c>
      <c r="AH448" s="72">
        <f>VII!AB105*100</f>
        <v>11.240235442558548</v>
      </c>
      <c r="AI448" s="72">
        <f>VII!AC105*100</f>
        <v>11.721111395699847</v>
      </c>
      <c r="AJ448" s="72">
        <f>VII!AD105*100</f>
        <v>12.218558747098864</v>
      </c>
      <c r="AK448" s="72">
        <f>VII!AE105*100</f>
        <v>12.73277419192998</v>
      </c>
      <c r="AL448" s="72">
        <f>VII!AF105*100</f>
        <v>13.263920364478473</v>
      </c>
      <c r="AM448" s="72">
        <f>VII!AG105*100</f>
        <v>13.812122643885939</v>
      </c>
      <c r="AN448" s="72">
        <f>VII!AH105*100</f>
        <v>14.377466017570498</v>
      </c>
      <c r="AO448" s="72">
        <f>VII!AI105*100</f>
        <v>14.95999205743975</v>
      </c>
      <c r="AP448" s="72">
        <f>VII!AJ105*100</f>
        <v>15.559696070576992</v>
      </c>
      <c r="AQ448" s="72">
        <f>VII!AK105*100</f>
        <v>16.176524492096537</v>
      </c>
    </row>
    <row r="449" spans="1:43" hidden="1" x14ac:dyDescent="0.2">
      <c r="A449" s="68" t="s">
        <v>99</v>
      </c>
      <c r="B449" s="68" t="s">
        <v>100</v>
      </c>
      <c r="C449" s="68" t="s">
        <v>109</v>
      </c>
      <c r="D449" s="68" t="s">
        <v>84</v>
      </c>
      <c r="E449" s="68" t="s">
        <v>80</v>
      </c>
      <c r="F449" s="68" t="s">
        <v>106</v>
      </c>
      <c r="G449" s="69" t="str">
        <f>VII!B106</f>
        <v>%</v>
      </c>
      <c r="H449" s="68" t="s">
        <v>105</v>
      </c>
      <c r="I449" s="70">
        <v>7</v>
      </c>
      <c r="J449" s="72">
        <f>VII!D106*100</f>
        <v>0</v>
      </c>
      <c r="K449" s="72">
        <f>VII!E106*100</f>
        <v>0</v>
      </c>
      <c r="L449" s="72">
        <f>VII!F106*100</f>
        <v>0</v>
      </c>
      <c r="M449" s="72">
        <f>VII!G106*100</f>
        <v>0</v>
      </c>
      <c r="N449" s="72">
        <f>VII!H106*100</f>
        <v>0</v>
      </c>
      <c r="O449" s="72">
        <f>VII!I106*100</f>
        <v>0</v>
      </c>
      <c r="P449" s="72">
        <f>VII!J106*100</f>
        <v>0</v>
      </c>
      <c r="Q449" s="72">
        <f>VII!K106*100</f>
        <v>0</v>
      </c>
      <c r="R449" s="72">
        <f>VII!L106*100</f>
        <v>0</v>
      </c>
      <c r="S449" s="72">
        <f>VII!M106*100</f>
        <v>0</v>
      </c>
      <c r="T449" s="72">
        <f>VII!N106*100</f>
        <v>0</v>
      </c>
      <c r="U449" s="72">
        <f>VII!O106*100</f>
        <v>0</v>
      </c>
      <c r="V449" s="72">
        <f>VII!P106*100</f>
        <v>1.3443008302048547E-5</v>
      </c>
      <c r="W449" s="72">
        <f>VII!Q106*100</f>
        <v>2.6276355783219656</v>
      </c>
      <c r="X449" s="72">
        <f>VII!R106*100</f>
        <v>2.8392287467241468</v>
      </c>
      <c r="Y449" s="72">
        <f>VII!S106*100</f>
        <v>3.0672101105945688</v>
      </c>
      <c r="Z449" s="72">
        <f>VII!T106*100</f>
        <v>3.3127448928789356</v>
      </c>
      <c r="AA449" s="72">
        <f>VII!U106*100</f>
        <v>3.5770644480518277</v>
      </c>
      <c r="AB449" s="72">
        <f>VII!V106*100</f>
        <v>3.8614672498998304</v>
      </c>
      <c r="AC449" s="72">
        <f>VII!W106*100</f>
        <v>4.1673193625590539</v>
      </c>
      <c r="AD449" s="72">
        <f>VII!X106*100</f>
        <v>4.4960542876203897</v>
      </c>
      <c r="AE449" s="72">
        <f>VII!Y106*100</f>
        <v>4.8491720682037993</v>
      </c>
      <c r="AF449" s="72">
        <f>VII!Z106*100</f>
        <v>5.2282375189815919</v>
      </c>
      <c r="AG449" s="72">
        <f>VII!AA106*100</f>
        <v>5.6348774395849031</v>
      </c>
      <c r="AH449" s="72">
        <f>VII!AB106*100</f>
        <v>6.070776658150038</v>
      </c>
      <c r="AI449" s="72">
        <f>VII!AC106*100</f>
        <v>6.537672742565773</v>
      </c>
      <c r="AJ449" s="72">
        <f>VII!AD106*100</f>
        <v>7.037349210015555</v>
      </c>
      <c r="AK449" s="72">
        <f>VII!AE106*100</f>
        <v>7.5716270615560939</v>
      </c>
      <c r="AL449" s="72">
        <f>VII!AF106*100</f>
        <v>8.1423544687637133</v>
      </c>
      <c r="AM449" s="72">
        <f>VII!AG106*100</f>
        <v>8.7513944450737373</v>
      </c>
      <c r="AN449" s="72">
        <f>VII!AH106*100</f>
        <v>9.4006103466130053</v>
      </c>
      <c r="AO449" s="72">
        <f>VII!AI106*100</f>
        <v>10.091849067438062</v>
      </c>
      <c r="AP449" s="72">
        <f>VII!AJ106*100</f>
        <v>10.826921823527904</v>
      </c>
      <c r="AQ449" s="72">
        <f>VII!AK106*100</f>
        <v>11.607582459977667</v>
      </c>
    </row>
    <row r="450" spans="1:43" hidden="1" x14ac:dyDescent="0.2">
      <c r="A450" s="68" t="s">
        <v>99</v>
      </c>
      <c r="B450" s="68" t="s">
        <v>100</v>
      </c>
      <c r="C450" s="68" t="s">
        <v>109</v>
      </c>
      <c r="D450" s="68" t="s">
        <v>85</v>
      </c>
      <c r="E450" s="68" t="s">
        <v>12</v>
      </c>
      <c r="F450" s="68" t="s">
        <v>106</v>
      </c>
      <c r="G450" s="69" t="str">
        <f>VII!B109</f>
        <v>%</v>
      </c>
      <c r="H450" s="68" t="s">
        <v>105</v>
      </c>
      <c r="I450" s="70">
        <v>7</v>
      </c>
      <c r="J450" s="72">
        <f>VII!D109*100</f>
        <v>100</v>
      </c>
      <c r="K450" s="72">
        <f>VII!E109*100</f>
        <v>100</v>
      </c>
      <c r="L450" s="72">
        <f>VII!F109*100</f>
        <v>100</v>
      </c>
      <c r="M450" s="72">
        <f>VII!G109*100</f>
        <v>100</v>
      </c>
      <c r="N450" s="72">
        <f>VII!H109*100</f>
        <v>100</v>
      </c>
      <c r="O450" s="72">
        <f>VII!I109*100</f>
        <v>100</v>
      </c>
      <c r="P450" s="72">
        <f>VII!J109*100</f>
        <v>100</v>
      </c>
      <c r="Q450" s="72">
        <f>VII!K109*100</f>
        <v>100</v>
      </c>
      <c r="R450" s="72">
        <f>VII!L109*100</f>
        <v>100</v>
      </c>
      <c r="S450" s="72">
        <f>VII!M109*100</f>
        <v>100</v>
      </c>
      <c r="T450" s="72">
        <f>VII!N109*100</f>
        <v>100</v>
      </c>
      <c r="U450" s="72">
        <f>VII!O109*100</f>
        <v>100</v>
      </c>
      <c r="V450" s="72">
        <f>VII!P109*100</f>
        <v>100</v>
      </c>
      <c r="W450" s="72">
        <f>VII!Q109*100</f>
        <v>100</v>
      </c>
      <c r="X450" s="72">
        <f>VII!R109*100</f>
        <v>100</v>
      </c>
      <c r="Y450" s="72">
        <f>VII!S109*100</f>
        <v>100</v>
      </c>
      <c r="Z450" s="72">
        <f>VII!T109*100</f>
        <v>100</v>
      </c>
      <c r="AA450" s="72">
        <f>VII!U109*100</f>
        <v>100</v>
      </c>
      <c r="AB450" s="72">
        <f>VII!V109*100</f>
        <v>100</v>
      </c>
      <c r="AC450" s="72">
        <f>VII!W109*100</f>
        <v>100</v>
      </c>
      <c r="AD450" s="72">
        <f>VII!X109*100</f>
        <v>100</v>
      </c>
      <c r="AE450" s="72">
        <f>VII!Y109*100</f>
        <v>100</v>
      </c>
      <c r="AF450" s="72">
        <f>VII!Z109*100</f>
        <v>100</v>
      </c>
      <c r="AG450" s="72">
        <f>VII!AA109*100</f>
        <v>100</v>
      </c>
      <c r="AH450" s="72">
        <f>VII!AB109*100</f>
        <v>100</v>
      </c>
      <c r="AI450" s="72">
        <f>VII!AC109*100</f>
        <v>100</v>
      </c>
      <c r="AJ450" s="72">
        <f>VII!AD109*100</f>
        <v>100</v>
      </c>
      <c r="AK450" s="72">
        <f>VII!AE109*100</f>
        <v>100</v>
      </c>
      <c r="AL450" s="72">
        <f>VII!AF109*100</f>
        <v>100</v>
      </c>
      <c r="AM450" s="72">
        <f>VII!AG109*100</f>
        <v>100</v>
      </c>
      <c r="AN450" s="72">
        <f>VII!AH109*100</f>
        <v>100</v>
      </c>
      <c r="AO450" s="72">
        <f>VII!AI109*100</f>
        <v>100</v>
      </c>
      <c r="AP450" s="72">
        <f>VII!AJ109*100</f>
        <v>100</v>
      </c>
      <c r="AQ450" s="72">
        <f>VII!AK109*100</f>
        <v>100</v>
      </c>
    </row>
    <row r="451" spans="1:43" hidden="1" x14ac:dyDescent="0.2">
      <c r="A451" s="68" t="s">
        <v>99</v>
      </c>
      <c r="B451" s="68" t="s">
        <v>100</v>
      </c>
      <c r="C451" s="68" t="s">
        <v>109</v>
      </c>
      <c r="D451" s="68" t="s">
        <v>16</v>
      </c>
      <c r="E451" s="68" t="s">
        <v>7</v>
      </c>
      <c r="F451" s="68" t="s">
        <v>107</v>
      </c>
      <c r="G451" s="69" t="str">
        <f>VII!B113</f>
        <v>%</v>
      </c>
      <c r="H451" s="68" t="s">
        <v>98</v>
      </c>
      <c r="I451" s="70">
        <v>7</v>
      </c>
      <c r="J451" s="72">
        <f>VII!D113*100</f>
        <v>30</v>
      </c>
      <c r="K451" s="72">
        <f>VII!E113*100</f>
        <v>30</v>
      </c>
      <c r="L451" s="72">
        <f>VII!F113*100</f>
        <v>30</v>
      </c>
      <c r="M451" s="72">
        <f>VII!G113*100</f>
        <v>30</v>
      </c>
      <c r="N451" s="72">
        <f>VII!H113*100</f>
        <v>30</v>
      </c>
      <c r="O451" s="72">
        <f>VII!I113*100</f>
        <v>30</v>
      </c>
      <c r="P451" s="72">
        <f>VII!J113*100</f>
        <v>30</v>
      </c>
      <c r="Q451" s="72">
        <f>VII!K113*100</f>
        <v>30</v>
      </c>
      <c r="R451" s="72">
        <f>VII!L113*100</f>
        <v>30</v>
      </c>
      <c r="S451" s="72">
        <f>VII!M113*100</f>
        <v>30</v>
      </c>
      <c r="T451" s="72">
        <f>VII!N113*100</f>
        <v>30</v>
      </c>
      <c r="U451" s="72">
        <f>VII!O113*100</f>
        <v>30</v>
      </c>
      <c r="V451" s="72">
        <f>VII!P113*100</f>
        <v>30</v>
      </c>
      <c r="W451" s="72">
        <f>VII!Q113*100</f>
        <v>30</v>
      </c>
      <c r="X451" s="72">
        <f>VII!R113*100</f>
        <v>30</v>
      </c>
      <c r="Y451" s="72">
        <f>VII!S113*100</f>
        <v>30</v>
      </c>
      <c r="Z451" s="72">
        <f>VII!T113*100</f>
        <v>30</v>
      </c>
      <c r="AA451" s="72">
        <f>VII!U113*100</f>
        <v>30</v>
      </c>
      <c r="AB451" s="72">
        <f>VII!V113*100</f>
        <v>30</v>
      </c>
      <c r="AC451" s="72">
        <f>VII!W113*100</f>
        <v>30</v>
      </c>
      <c r="AD451" s="72">
        <f>VII!X113*100</f>
        <v>30</v>
      </c>
      <c r="AE451" s="72">
        <f>VII!Y113*100</f>
        <v>30</v>
      </c>
      <c r="AF451" s="72">
        <f>VII!Z113*100</f>
        <v>30</v>
      </c>
      <c r="AG451" s="72">
        <f>VII!AA113*100</f>
        <v>30</v>
      </c>
      <c r="AH451" s="72">
        <f>VII!AB113*100</f>
        <v>30</v>
      </c>
      <c r="AI451" s="72">
        <f>VII!AC113*100</f>
        <v>30</v>
      </c>
      <c r="AJ451" s="72">
        <f>VII!AD113*100</f>
        <v>30</v>
      </c>
      <c r="AK451" s="72">
        <f>VII!AE113*100</f>
        <v>30</v>
      </c>
      <c r="AL451" s="72">
        <f>VII!AF113*100</f>
        <v>30</v>
      </c>
      <c r="AM451" s="72">
        <f>VII!AG113*100</f>
        <v>30</v>
      </c>
      <c r="AN451" s="72">
        <f>VII!AH113*100</f>
        <v>30</v>
      </c>
      <c r="AO451" s="72">
        <f>VII!AI113*100</f>
        <v>30</v>
      </c>
      <c r="AP451" s="72">
        <f>VII!AJ113*100</f>
        <v>30</v>
      </c>
      <c r="AQ451" s="72">
        <f>VII!AK113*100</f>
        <v>30</v>
      </c>
    </row>
    <row r="452" spans="1:43" hidden="1" x14ac:dyDescent="0.2">
      <c r="A452" s="68" t="s">
        <v>99</v>
      </c>
      <c r="B452" s="68" t="s">
        <v>100</v>
      </c>
      <c r="C452" s="68" t="s">
        <v>109</v>
      </c>
      <c r="D452" s="68" t="s">
        <v>16</v>
      </c>
      <c r="E452" s="68" t="s">
        <v>11</v>
      </c>
      <c r="F452" s="68" t="s">
        <v>107</v>
      </c>
      <c r="G452" s="69" t="str">
        <f>VII!B114</f>
        <v>%</v>
      </c>
      <c r="H452" s="68" t="s">
        <v>98</v>
      </c>
      <c r="I452" s="70">
        <v>7</v>
      </c>
      <c r="J452" s="72">
        <f>VII!D114*100</f>
        <v>25</v>
      </c>
      <c r="K452" s="72">
        <f>VII!E114*100</f>
        <v>25</v>
      </c>
      <c r="L452" s="72">
        <f>VII!F114*100</f>
        <v>25</v>
      </c>
      <c r="M452" s="72">
        <f>VII!G114*100</f>
        <v>25</v>
      </c>
      <c r="N452" s="72">
        <f>VII!H114*100</f>
        <v>25</v>
      </c>
      <c r="O452" s="72">
        <f>VII!I114*100</f>
        <v>25</v>
      </c>
      <c r="P452" s="72">
        <f>VII!J114*100</f>
        <v>25</v>
      </c>
      <c r="Q452" s="72">
        <f>VII!K114*100</f>
        <v>25</v>
      </c>
      <c r="R452" s="72">
        <f>VII!L114*100</f>
        <v>25</v>
      </c>
      <c r="S452" s="72">
        <f>VII!M114*100</f>
        <v>25</v>
      </c>
      <c r="T452" s="72">
        <f>VII!N114*100</f>
        <v>25</v>
      </c>
      <c r="U452" s="72">
        <f>VII!O114*100</f>
        <v>25</v>
      </c>
      <c r="V452" s="72">
        <f>VII!P114*100</f>
        <v>25</v>
      </c>
      <c r="W452" s="72">
        <f>VII!Q114*100</f>
        <v>25</v>
      </c>
      <c r="X452" s="72">
        <f>VII!R114*100</f>
        <v>25</v>
      </c>
      <c r="Y452" s="72">
        <f>VII!S114*100</f>
        <v>25</v>
      </c>
      <c r="Z452" s="72">
        <f>VII!T114*100</f>
        <v>25</v>
      </c>
      <c r="AA452" s="72">
        <f>VII!U114*100</f>
        <v>25</v>
      </c>
      <c r="AB452" s="72">
        <f>VII!V114*100</f>
        <v>25</v>
      </c>
      <c r="AC452" s="72">
        <f>VII!W114*100</f>
        <v>25</v>
      </c>
      <c r="AD452" s="72">
        <f>VII!X114*100</f>
        <v>25</v>
      </c>
      <c r="AE452" s="72">
        <f>VII!Y114*100</f>
        <v>25</v>
      </c>
      <c r="AF452" s="72">
        <f>VII!Z114*100</f>
        <v>25</v>
      </c>
      <c r="AG452" s="72">
        <f>VII!AA114*100</f>
        <v>25</v>
      </c>
      <c r="AH452" s="72">
        <f>VII!AB114*100</f>
        <v>25</v>
      </c>
      <c r="AI452" s="72">
        <f>VII!AC114*100</f>
        <v>25</v>
      </c>
      <c r="AJ452" s="72">
        <f>VII!AD114*100</f>
        <v>25</v>
      </c>
      <c r="AK452" s="72">
        <f>VII!AE114*100</f>
        <v>25</v>
      </c>
      <c r="AL452" s="72">
        <f>VII!AF114*100</f>
        <v>25</v>
      </c>
      <c r="AM452" s="72">
        <f>VII!AG114*100</f>
        <v>25</v>
      </c>
      <c r="AN452" s="72">
        <f>VII!AH114*100</f>
        <v>25</v>
      </c>
      <c r="AO452" s="72">
        <f>VII!AI114*100</f>
        <v>25</v>
      </c>
      <c r="AP452" s="72">
        <f>VII!AJ114*100</f>
        <v>25</v>
      </c>
      <c r="AQ452" s="72">
        <f>VII!AK114*100</f>
        <v>25</v>
      </c>
    </row>
    <row r="453" spans="1:43" hidden="1" x14ac:dyDescent="0.2">
      <c r="A453" s="68" t="s">
        <v>99</v>
      </c>
      <c r="B453" s="68" t="s">
        <v>100</v>
      </c>
      <c r="C453" s="68" t="s">
        <v>109</v>
      </c>
      <c r="D453" s="68" t="s">
        <v>16</v>
      </c>
      <c r="E453" s="68" t="s">
        <v>12</v>
      </c>
      <c r="F453" s="68" t="s">
        <v>107</v>
      </c>
      <c r="G453" s="69" t="str">
        <f>VII!B115</f>
        <v>%</v>
      </c>
      <c r="H453" s="68" t="s">
        <v>98</v>
      </c>
      <c r="I453" s="70">
        <v>7</v>
      </c>
      <c r="J453" s="72">
        <f>VII!D115*100</f>
        <v>87.906603773584905</v>
      </c>
      <c r="K453" s="72">
        <f>VII!E115*100</f>
        <v>88.201451378809864</v>
      </c>
      <c r="L453" s="72">
        <f>VII!F115*100</f>
        <v>88.496298984034823</v>
      </c>
      <c r="M453" s="72">
        <f>VII!G115*100</f>
        <v>88.791146589259796</v>
      </c>
      <c r="N453" s="72">
        <f>VII!H115*100</f>
        <v>89.085994194484755</v>
      </c>
      <c r="O453" s="72">
        <f>VII!I115*100</f>
        <v>89.380841799709728</v>
      </c>
      <c r="P453" s="72">
        <f>VII!J115*100</f>
        <v>89.675689404934687</v>
      </c>
      <c r="Q453" s="72">
        <f>VII!K115*100</f>
        <v>89.970537010159646</v>
      </c>
      <c r="R453" s="72">
        <f>VII!L115*100</f>
        <v>90.265384615384619</v>
      </c>
      <c r="S453" s="72">
        <f>VII!M115*100</f>
        <v>90.560232220609578</v>
      </c>
      <c r="T453" s="72">
        <f>VII!N115*100</f>
        <v>90.855079825834537</v>
      </c>
      <c r="U453" s="72">
        <f>VII!O115*100</f>
        <v>91.14992743105951</v>
      </c>
      <c r="V453" s="72">
        <f>VII!P115*100</f>
        <v>91.444775036284469</v>
      </c>
      <c r="W453" s="72">
        <f>VII!Q115*100</f>
        <v>91.739622641509428</v>
      </c>
      <c r="X453" s="72">
        <f>VII!R115*100</f>
        <v>91.739622641509428</v>
      </c>
      <c r="Y453" s="72">
        <f>VII!S115*100</f>
        <v>91.739622641509428</v>
      </c>
      <c r="Z453" s="72">
        <f>VII!T115*100</f>
        <v>91.739622641509428</v>
      </c>
      <c r="AA453" s="72">
        <f>VII!U115*100</f>
        <v>91.739622641509428</v>
      </c>
      <c r="AB453" s="72">
        <f>VII!V115*100</f>
        <v>91.739622641509428</v>
      </c>
      <c r="AC453" s="72">
        <f>VII!W115*100</f>
        <v>91.739622641509428</v>
      </c>
      <c r="AD453" s="72">
        <f>VII!X115*100</f>
        <v>91.739622641509428</v>
      </c>
      <c r="AE453" s="72">
        <f>VII!Y115*100</f>
        <v>91.739622641509428</v>
      </c>
      <c r="AF453" s="72">
        <f>VII!Z115*100</f>
        <v>91.739622641509428</v>
      </c>
      <c r="AG453" s="72">
        <f>VII!AA115*100</f>
        <v>91.739622641509428</v>
      </c>
      <c r="AH453" s="72">
        <f>VII!AB115*100</f>
        <v>91.739622641509428</v>
      </c>
      <c r="AI453" s="72">
        <f>VII!AC115*100</f>
        <v>91.739622641509428</v>
      </c>
      <c r="AJ453" s="72">
        <f>VII!AD115*100</f>
        <v>91.739622641509428</v>
      </c>
      <c r="AK453" s="72">
        <f>VII!AE115*100</f>
        <v>91.739622641509428</v>
      </c>
      <c r="AL453" s="72">
        <f>VII!AF115*100</f>
        <v>91.739622641509428</v>
      </c>
      <c r="AM453" s="72">
        <f>VII!AG115*100</f>
        <v>91.739622641509428</v>
      </c>
      <c r="AN453" s="72">
        <f>VII!AH115*100</f>
        <v>91.739622641509428</v>
      </c>
      <c r="AO453" s="72">
        <f>VII!AI115*100</f>
        <v>91.739622641509428</v>
      </c>
      <c r="AP453" s="72">
        <f>VII!AJ115*100</f>
        <v>91.739622641509428</v>
      </c>
      <c r="AQ453" s="72">
        <f>VII!AK115*100</f>
        <v>91.739622641509428</v>
      </c>
    </row>
    <row r="454" spans="1:43" hidden="1" x14ac:dyDescent="0.2">
      <c r="A454" s="68" t="s">
        <v>99</v>
      </c>
      <c r="B454" s="68" t="s">
        <v>100</v>
      </c>
      <c r="C454" s="68" t="s">
        <v>109</v>
      </c>
      <c r="D454" s="68" t="s">
        <v>16</v>
      </c>
      <c r="E454" s="68" t="s">
        <v>13</v>
      </c>
      <c r="F454" s="68" t="s">
        <v>107</v>
      </c>
      <c r="G454" s="69" t="str">
        <f>VII!B116</f>
        <v>%</v>
      </c>
      <c r="H454" s="68" t="s">
        <v>98</v>
      </c>
      <c r="I454" s="70">
        <v>7</v>
      </c>
      <c r="J454" s="72">
        <f>VII!D116*100</f>
        <v>25</v>
      </c>
      <c r="K454" s="72">
        <f>VII!E116*100</f>
        <v>25</v>
      </c>
      <c r="L454" s="72">
        <f>VII!F116*100</f>
        <v>25</v>
      </c>
      <c r="M454" s="72">
        <f>VII!G116*100</f>
        <v>25</v>
      </c>
      <c r="N454" s="72">
        <f>VII!H116*100</f>
        <v>25</v>
      </c>
      <c r="O454" s="72">
        <f>VII!I116*100</f>
        <v>25</v>
      </c>
      <c r="P454" s="72">
        <f>VII!J116*100</f>
        <v>25</v>
      </c>
      <c r="Q454" s="72">
        <f>VII!K116*100</f>
        <v>25</v>
      </c>
      <c r="R454" s="72">
        <f>VII!L116*100</f>
        <v>25</v>
      </c>
      <c r="S454" s="72">
        <f>VII!M116*100</f>
        <v>25</v>
      </c>
      <c r="T454" s="72">
        <f>VII!N116*100</f>
        <v>25</v>
      </c>
      <c r="U454" s="72">
        <f>VII!O116*100</f>
        <v>25</v>
      </c>
      <c r="V454" s="72">
        <f>VII!P116*100</f>
        <v>25</v>
      </c>
      <c r="W454" s="72">
        <f>VII!Q116*100</f>
        <v>25</v>
      </c>
      <c r="X454" s="72">
        <f>VII!R116*100</f>
        <v>25</v>
      </c>
      <c r="Y454" s="72">
        <f>VII!S116*100</f>
        <v>25</v>
      </c>
      <c r="Z454" s="72">
        <f>VII!T116*100</f>
        <v>25</v>
      </c>
      <c r="AA454" s="72">
        <f>VII!U116*100</f>
        <v>25</v>
      </c>
      <c r="AB454" s="72">
        <f>VII!V116*100</f>
        <v>25</v>
      </c>
      <c r="AC454" s="72">
        <f>VII!W116*100</f>
        <v>25</v>
      </c>
      <c r="AD454" s="72">
        <f>VII!X116*100</f>
        <v>25</v>
      </c>
      <c r="AE454" s="72">
        <f>VII!Y116*100</f>
        <v>25</v>
      </c>
      <c r="AF454" s="72">
        <f>VII!Z116*100</f>
        <v>25</v>
      </c>
      <c r="AG454" s="72">
        <f>VII!AA116*100</f>
        <v>25</v>
      </c>
      <c r="AH454" s="72">
        <f>VII!AB116*100</f>
        <v>25</v>
      </c>
      <c r="AI454" s="72">
        <f>VII!AC116*100</f>
        <v>25</v>
      </c>
      <c r="AJ454" s="72">
        <f>VII!AD116*100</f>
        <v>25</v>
      </c>
      <c r="AK454" s="72">
        <f>VII!AE116*100</f>
        <v>25</v>
      </c>
      <c r="AL454" s="72">
        <f>VII!AF116*100</f>
        <v>25</v>
      </c>
      <c r="AM454" s="72">
        <f>VII!AG116*100</f>
        <v>25</v>
      </c>
      <c r="AN454" s="72">
        <f>VII!AH116*100</f>
        <v>25</v>
      </c>
      <c r="AO454" s="72">
        <f>VII!AI116*100</f>
        <v>25</v>
      </c>
      <c r="AP454" s="72">
        <f>VII!AJ116*100</f>
        <v>25</v>
      </c>
      <c r="AQ454" s="72">
        <f>VII!AK116*100</f>
        <v>25</v>
      </c>
    </row>
    <row r="455" spans="1:43" hidden="1" x14ac:dyDescent="0.2">
      <c r="A455" s="68" t="s">
        <v>99</v>
      </c>
      <c r="B455" s="68" t="s">
        <v>100</v>
      </c>
      <c r="C455" s="68" t="s">
        <v>109</v>
      </c>
      <c r="D455" s="68" t="s">
        <v>16</v>
      </c>
      <c r="E455" s="68" t="s">
        <v>55</v>
      </c>
      <c r="F455" s="68" t="s">
        <v>107</v>
      </c>
      <c r="G455" s="69" t="str">
        <f>VII!B117</f>
        <v>%</v>
      </c>
      <c r="H455" s="68" t="s">
        <v>98</v>
      </c>
      <c r="I455" s="70">
        <v>7</v>
      </c>
      <c r="J455" s="72">
        <f>VII!D117*100</f>
        <v>25</v>
      </c>
      <c r="K455" s="72">
        <f>VII!E117*100</f>
        <v>25</v>
      </c>
      <c r="L455" s="72">
        <f>VII!F117*100</f>
        <v>25</v>
      </c>
      <c r="M455" s="72">
        <f>VII!G117*100</f>
        <v>25</v>
      </c>
      <c r="N455" s="72">
        <f>VII!H117*100</f>
        <v>25</v>
      </c>
      <c r="O455" s="72">
        <f>VII!I117*100</f>
        <v>25</v>
      </c>
      <c r="P455" s="72">
        <f>VII!J117*100</f>
        <v>25</v>
      </c>
      <c r="Q455" s="72">
        <f>VII!K117*100</f>
        <v>25</v>
      </c>
      <c r="R455" s="72">
        <f>VII!L117*100</f>
        <v>25</v>
      </c>
      <c r="S455" s="72">
        <f>VII!M117*100</f>
        <v>25</v>
      </c>
      <c r="T455" s="72">
        <f>VII!N117*100</f>
        <v>25</v>
      </c>
      <c r="U455" s="72">
        <f>VII!O117*100</f>
        <v>25</v>
      </c>
      <c r="V455" s="72">
        <f>VII!P117*100</f>
        <v>25</v>
      </c>
      <c r="W455" s="72">
        <f>VII!Q117*100</f>
        <v>25</v>
      </c>
      <c r="X455" s="72">
        <f>VII!R117*100</f>
        <v>25</v>
      </c>
      <c r="Y455" s="72">
        <f>VII!S117*100</f>
        <v>25</v>
      </c>
      <c r="Z455" s="72">
        <f>VII!T117*100</f>
        <v>25</v>
      </c>
      <c r="AA455" s="72">
        <f>VII!U117*100</f>
        <v>25</v>
      </c>
      <c r="AB455" s="72">
        <f>VII!V117*100</f>
        <v>25</v>
      </c>
      <c r="AC455" s="72">
        <f>VII!W117*100</f>
        <v>25</v>
      </c>
      <c r="AD455" s="72">
        <f>VII!X117*100</f>
        <v>25</v>
      </c>
      <c r="AE455" s="72">
        <f>VII!Y117*100</f>
        <v>25</v>
      </c>
      <c r="AF455" s="72">
        <f>VII!Z117*100</f>
        <v>25</v>
      </c>
      <c r="AG455" s="72">
        <f>VII!AA117*100</f>
        <v>25</v>
      </c>
      <c r="AH455" s="72">
        <f>VII!AB117*100</f>
        <v>25</v>
      </c>
      <c r="AI455" s="72">
        <f>VII!AC117*100</f>
        <v>25</v>
      </c>
      <c r="AJ455" s="72">
        <f>VII!AD117*100</f>
        <v>25</v>
      </c>
      <c r="AK455" s="72">
        <f>VII!AE117*100</f>
        <v>25</v>
      </c>
      <c r="AL455" s="72">
        <f>VII!AF117*100</f>
        <v>25</v>
      </c>
      <c r="AM455" s="72">
        <f>VII!AG117*100</f>
        <v>25</v>
      </c>
      <c r="AN455" s="72">
        <f>VII!AH117*100</f>
        <v>25</v>
      </c>
      <c r="AO455" s="72">
        <f>VII!AI117*100</f>
        <v>25</v>
      </c>
      <c r="AP455" s="72">
        <f>VII!AJ117*100</f>
        <v>25</v>
      </c>
      <c r="AQ455" s="72">
        <f>VII!AK117*100</f>
        <v>25</v>
      </c>
    </row>
    <row r="456" spans="1:43" hidden="1" x14ac:dyDescent="0.2">
      <c r="A456" s="68" t="s">
        <v>99</v>
      </c>
      <c r="B456" s="68" t="s">
        <v>100</v>
      </c>
      <c r="C456" s="68" t="s">
        <v>109</v>
      </c>
      <c r="D456" s="68" t="s">
        <v>16</v>
      </c>
      <c r="E456" s="68" t="s">
        <v>80</v>
      </c>
      <c r="F456" s="68" t="s">
        <v>107</v>
      </c>
      <c r="G456" s="69" t="str">
        <f>VII!B118</f>
        <v>%</v>
      </c>
      <c r="H456" s="68" t="s">
        <v>98</v>
      </c>
      <c r="I456" s="70">
        <v>7</v>
      </c>
      <c r="J456" s="72">
        <f>VII!D118*100</f>
        <v>100</v>
      </c>
      <c r="K456" s="72">
        <f>VII!E118*100</f>
        <v>88.201451378809864</v>
      </c>
      <c r="L456" s="72">
        <f>VII!F118*100</f>
        <v>88.496298984034823</v>
      </c>
      <c r="M456" s="72">
        <f>VII!G118*100</f>
        <v>88.791146589259796</v>
      </c>
      <c r="N456" s="72">
        <f>VII!H118*100</f>
        <v>89.085994194484755</v>
      </c>
      <c r="O456" s="72">
        <f>VII!I118*100</f>
        <v>89.380841799709728</v>
      </c>
      <c r="P456" s="72">
        <f>VII!J118*100</f>
        <v>89.675689404934687</v>
      </c>
      <c r="Q456" s="72">
        <f>VII!K118*100</f>
        <v>89.970537010159646</v>
      </c>
      <c r="R456" s="72">
        <f>VII!L118*100</f>
        <v>90.265384615384619</v>
      </c>
      <c r="S456" s="72">
        <f>VII!M118*100</f>
        <v>90.560232220609578</v>
      </c>
      <c r="T456" s="72">
        <f>VII!N118*100</f>
        <v>90.855079825834537</v>
      </c>
      <c r="U456" s="72">
        <f>VII!O118*100</f>
        <v>91.14992743105951</v>
      </c>
      <c r="V456" s="72">
        <f>VII!P118*100</f>
        <v>91.444775036284469</v>
      </c>
      <c r="W456" s="72">
        <f>VII!Q118*100</f>
        <v>91.739622641509428</v>
      </c>
      <c r="X456" s="72">
        <f>VII!R118*100</f>
        <v>91.739622641509428</v>
      </c>
      <c r="Y456" s="72">
        <f>VII!S118*100</f>
        <v>91.739622641509428</v>
      </c>
      <c r="Z456" s="72">
        <f>VII!T118*100</f>
        <v>91.739622641509428</v>
      </c>
      <c r="AA456" s="72">
        <f>VII!U118*100</f>
        <v>91.739622641509428</v>
      </c>
      <c r="AB456" s="72">
        <f>VII!V118*100</f>
        <v>91.739622641509428</v>
      </c>
      <c r="AC456" s="72">
        <f>VII!W118*100</f>
        <v>91.739622641509428</v>
      </c>
      <c r="AD456" s="72">
        <f>VII!X118*100</f>
        <v>91.739622641509428</v>
      </c>
      <c r="AE456" s="72">
        <f>VII!Y118*100</f>
        <v>91.739622641509428</v>
      </c>
      <c r="AF456" s="72">
        <f>VII!Z118*100</f>
        <v>91.739622641509428</v>
      </c>
      <c r="AG456" s="72">
        <f>VII!AA118*100</f>
        <v>91.739622641509428</v>
      </c>
      <c r="AH456" s="72">
        <f>VII!AB118*100</f>
        <v>91.739622641509428</v>
      </c>
      <c r="AI456" s="72">
        <f>VII!AC118*100</f>
        <v>91.739622641509428</v>
      </c>
      <c r="AJ456" s="72">
        <f>VII!AD118*100</f>
        <v>91.739622641509428</v>
      </c>
      <c r="AK456" s="72">
        <f>VII!AE118*100</f>
        <v>91.739622641509428</v>
      </c>
      <c r="AL456" s="72">
        <f>VII!AF118*100</f>
        <v>91.739622641509428</v>
      </c>
      <c r="AM456" s="72">
        <f>VII!AG118*100</f>
        <v>91.739622641509428</v>
      </c>
      <c r="AN456" s="72">
        <f>VII!AH118*100</f>
        <v>91.739622641509428</v>
      </c>
      <c r="AO456" s="72">
        <f>VII!AI118*100</f>
        <v>91.739622641509428</v>
      </c>
      <c r="AP456" s="72">
        <f>VII!AJ118*100</f>
        <v>91.739622641509428</v>
      </c>
      <c r="AQ456" s="72">
        <f>VII!AK118*100</f>
        <v>91.739622641509428</v>
      </c>
    </row>
    <row r="457" spans="1:43" hidden="1" x14ac:dyDescent="0.2">
      <c r="A457" s="68" t="s">
        <v>99</v>
      </c>
      <c r="B457" s="68" t="s">
        <v>100</v>
      </c>
      <c r="C457" s="68" t="s">
        <v>109</v>
      </c>
      <c r="D457" s="68" t="s">
        <v>84</v>
      </c>
      <c r="E457" s="68" t="s">
        <v>7</v>
      </c>
      <c r="F457" s="68" t="s">
        <v>107</v>
      </c>
      <c r="G457" s="69" t="str">
        <f>VII!B121</f>
        <v>%</v>
      </c>
      <c r="H457" s="68" t="s">
        <v>98</v>
      </c>
      <c r="I457" s="70">
        <v>7</v>
      </c>
      <c r="J457" s="72">
        <f>VII!D121*100</f>
        <v>82</v>
      </c>
      <c r="K457" s="72">
        <f>VII!E121*100</f>
        <v>82</v>
      </c>
      <c r="L457" s="72">
        <f>VII!F121*100</f>
        <v>82</v>
      </c>
      <c r="M457" s="72">
        <f>VII!G121*100</f>
        <v>82</v>
      </c>
      <c r="N457" s="72">
        <f>VII!H121*100</f>
        <v>82.068333333333328</v>
      </c>
      <c r="O457" s="72">
        <f>VII!I121*100</f>
        <v>82.13666666666667</v>
      </c>
      <c r="P457" s="72">
        <f>VII!J121*100</f>
        <v>82.204999999999998</v>
      </c>
      <c r="Q457" s="72">
        <f>VII!K121*100</f>
        <v>82.273333333333326</v>
      </c>
      <c r="R457" s="72">
        <f>VII!L121*100</f>
        <v>82.341666666666654</v>
      </c>
      <c r="S457" s="72">
        <f>VII!M121*100</f>
        <v>82.409999999999982</v>
      </c>
      <c r="T457" s="72">
        <f>VII!N121*100</f>
        <v>82.478333333333325</v>
      </c>
      <c r="U457" s="72">
        <f>VII!O121*100</f>
        <v>82.546666666666653</v>
      </c>
      <c r="V457" s="72">
        <f>VII!P121*100</f>
        <v>82.615000000000009</v>
      </c>
      <c r="W457" s="72">
        <f>VII!Q121*100</f>
        <v>82.683333333333337</v>
      </c>
      <c r="X457" s="72">
        <f>VII!R121*100</f>
        <v>82.751666666666665</v>
      </c>
      <c r="Y457" s="72">
        <f>VII!S121*100</f>
        <v>82.82</v>
      </c>
      <c r="Z457" s="72">
        <f>VII!T121*100</f>
        <v>82.888333333333321</v>
      </c>
      <c r="AA457" s="72">
        <f>VII!U121*100</f>
        <v>82.956666666666663</v>
      </c>
      <c r="AB457" s="72">
        <f>VII!V121*100</f>
        <v>83.024999999999991</v>
      </c>
      <c r="AC457" s="72">
        <f>VII!W121*100</f>
        <v>83.093333333333334</v>
      </c>
      <c r="AD457" s="72">
        <f>VII!X121*100</f>
        <v>83.161666666666662</v>
      </c>
      <c r="AE457" s="72">
        <f>VII!Y121*100</f>
        <v>83.229999999999976</v>
      </c>
      <c r="AF457" s="72">
        <f>VII!Z121*100</f>
        <v>83.298333333333332</v>
      </c>
      <c r="AG457" s="72">
        <f>VII!AA121*100</f>
        <v>83.36666666666666</v>
      </c>
      <c r="AH457" s="72">
        <f>VII!AB121*100</f>
        <v>83.435000000000002</v>
      </c>
      <c r="AI457" s="72">
        <f>VII!AC121*100</f>
        <v>83.50333333333333</v>
      </c>
      <c r="AJ457" s="72">
        <f>VII!AD121*100</f>
        <v>83.571666666666658</v>
      </c>
      <c r="AK457" s="72">
        <f>VII!AE121*100</f>
        <v>83.639999999999986</v>
      </c>
      <c r="AL457" s="72">
        <f>VII!AF121*100</f>
        <v>83.708333333333314</v>
      </c>
      <c r="AM457" s="72">
        <f>VII!AG121*100</f>
        <v>83.776666666666671</v>
      </c>
      <c r="AN457" s="72">
        <f>VII!AH121*100</f>
        <v>83.844999999999999</v>
      </c>
      <c r="AO457" s="72">
        <f>VII!AI121*100</f>
        <v>83.913333333333341</v>
      </c>
      <c r="AP457" s="72">
        <f>VII!AJ121*100</f>
        <v>83.981666666666669</v>
      </c>
      <c r="AQ457" s="72">
        <f>VII!AK121*100</f>
        <v>84.05</v>
      </c>
    </row>
    <row r="458" spans="1:43" hidden="1" x14ac:dyDescent="0.2">
      <c r="A458" s="68" t="s">
        <v>99</v>
      </c>
      <c r="B458" s="68" t="s">
        <v>100</v>
      </c>
      <c r="C458" s="68" t="s">
        <v>109</v>
      </c>
      <c r="D458" s="68" t="s">
        <v>84</v>
      </c>
      <c r="E458" s="68" t="s">
        <v>9</v>
      </c>
      <c r="F458" s="68" t="s">
        <v>107</v>
      </c>
      <c r="G458" s="69" t="str">
        <f>VII!B122</f>
        <v>%</v>
      </c>
      <c r="H458" s="68" t="s">
        <v>98</v>
      </c>
      <c r="I458" s="70">
        <v>7</v>
      </c>
      <c r="J458" s="72">
        <f>VII!D122*100</f>
        <v>74.099999999999994</v>
      </c>
      <c r="K458" s="72">
        <f>VII!E122*100</f>
        <v>74.099999999999994</v>
      </c>
      <c r="L458" s="72">
        <f>VII!F122*100</f>
        <v>74.099999999999994</v>
      </c>
      <c r="M458" s="72">
        <f>VII!G122*100</f>
        <v>74.099999999999994</v>
      </c>
      <c r="N458" s="72">
        <f>VII!H122*100</f>
        <v>74.161749999999998</v>
      </c>
      <c r="O458" s="72">
        <f>VII!I122*100</f>
        <v>74.223500000000001</v>
      </c>
      <c r="P458" s="72">
        <f>VII!J122*100</f>
        <v>74.285249999999991</v>
      </c>
      <c r="Q458" s="72">
        <f>VII!K122*100</f>
        <v>74.347000000000008</v>
      </c>
      <c r="R458" s="72">
        <f>VII!L122*100</f>
        <v>74.408749999999998</v>
      </c>
      <c r="S458" s="72">
        <f>VII!M122*100</f>
        <v>74.470500000000001</v>
      </c>
      <c r="T458" s="72">
        <f>VII!N122*100</f>
        <v>74.532250000000005</v>
      </c>
      <c r="U458" s="72">
        <f>VII!O122*100</f>
        <v>74.593999999999994</v>
      </c>
      <c r="V458" s="72">
        <f>VII!P122*100</f>
        <v>74.655749999999998</v>
      </c>
      <c r="W458" s="72">
        <f>VII!Q122*100</f>
        <v>74.717499999999987</v>
      </c>
      <c r="X458" s="72">
        <f>VII!R122*100</f>
        <v>74.779250000000005</v>
      </c>
      <c r="Y458" s="72">
        <f>VII!S122*100</f>
        <v>74.841000000000008</v>
      </c>
      <c r="Z458" s="72">
        <f>VII!T122*100</f>
        <v>74.902749999999997</v>
      </c>
      <c r="AA458" s="72">
        <f>VII!U122*100</f>
        <v>74.964500000000001</v>
      </c>
      <c r="AB458" s="72">
        <f>VII!V122*100</f>
        <v>75.02624999999999</v>
      </c>
      <c r="AC458" s="72">
        <f>VII!W122*100</f>
        <v>75.088000000000008</v>
      </c>
      <c r="AD458" s="72">
        <f>VII!X122*100</f>
        <v>75.149749999999997</v>
      </c>
      <c r="AE458" s="72">
        <f>VII!Y122*100</f>
        <v>75.211499999999987</v>
      </c>
      <c r="AF458" s="72">
        <f>VII!Z122*100</f>
        <v>75.273250000000004</v>
      </c>
      <c r="AG458" s="72">
        <f>VII!AA122*100</f>
        <v>75.334999999999994</v>
      </c>
      <c r="AH458" s="72">
        <f>VII!AB122*100</f>
        <v>75.396749999999997</v>
      </c>
      <c r="AI458" s="72">
        <f>VII!AC122*100</f>
        <v>75.458500000000001</v>
      </c>
      <c r="AJ458" s="72">
        <f>VII!AD122*100</f>
        <v>75.52024999999999</v>
      </c>
      <c r="AK458" s="72">
        <f>VII!AE122*100</f>
        <v>75.582000000000008</v>
      </c>
      <c r="AL458" s="72">
        <f>VII!AF122*100</f>
        <v>75.643749999999997</v>
      </c>
      <c r="AM458" s="72">
        <f>VII!AG122*100</f>
        <v>75.705500000000001</v>
      </c>
      <c r="AN458" s="72">
        <f>VII!AH122*100</f>
        <v>75.76724999999999</v>
      </c>
      <c r="AO458" s="72">
        <f>VII!AI122*100</f>
        <v>75.829000000000008</v>
      </c>
      <c r="AP458" s="72">
        <f>VII!AJ122*100</f>
        <v>75.890749999999997</v>
      </c>
      <c r="AQ458" s="72">
        <f>VII!AK122*100</f>
        <v>75.952499999999986</v>
      </c>
    </row>
    <row r="459" spans="1:43" hidden="1" x14ac:dyDescent="0.2">
      <c r="A459" s="68" t="s">
        <v>99</v>
      </c>
      <c r="B459" s="68" t="s">
        <v>100</v>
      </c>
      <c r="C459" s="68" t="s">
        <v>109</v>
      </c>
      <c r="D459" s="68" t="s">
        <v>84</v>
      </c>
      <c r="E459" s="68" t="s">
        <v>10</v>
      </c>
      <c r="F459" s="68" t="s">
        <v>107</v>
      </c>
      <c r="G459" s="69" t="str">
        <f>VII!B123</f>
        <v>%</v>
      </c>
      <c r="H459" s="68" t="s">
        <v>98</v>
      </c>
      <c r="I459" s="70">
        <v>7</v>
      </c>
      <c r="J459" s="72">
        <f>VII!D123*100</f>
        <v>82</v>
      </c>
      <c r="K459" s="72">
        <f>VII!E123*100</f>
        <v>82</v>
      </c>
      <c r="L459" s="72">
        <f>VII!F123*100</f>
        <v>82</v>
      </c>
      <c r="M459" s="72">
        <f>VII!G123*100</f>
        <v>82</v>
      </c>
      <c r="N459" s="72">
        <f>VII!H123*100</f>
        <v>82.068333333333328</v>
      </c>
      <c r="O459" s="72">
        <f>VII!I123*100</f>
        <v>82.13666666666667</v>
      </c>
      <c r="P459" s="72">
        <f>VII!J123*100</f>
        <v>82.204999999999998</v>
      </c>
      <c r="Q459" s="72">
        <f>VII!K123*100</f>
        <v>82.273333333333326</v>
      </c>
      <c r="R459" s="72">
        <f>VII!L123*100</f>
        <v>82.341666666666654</v>
      </c>
      <c r="S459" s="72">
        <f>VII!M123*100</f>
        <v>82.409999999999982</v>
      </c>
      <c r="T459" s="72">
        <f>VII!N123*100</f>
        <v>82.478333333333325</v>
      </c>
      <c r="U459" s="72">
        <f>VII!O123*100</f>
        <v>82.546666666666653</v>
      </c>
      <c r="V459" s="72">
        <f>VII!P123*100</f>
        <v>82.615000000000009</v>
      </c>
      <c r="W459" s="72">
        <f>VII!Q123*100</f>
        <v>82.683333333333337</v>
      </c>
      <c r="X459" s="72">
        <f>VII!R123*100</f>
        <v>82.751666666666665</v>
      </c>
      <c r="Y459" s="72">
        <f>VII!S123*100</f>
        <v>82.82</v>
      </c>
      <c r="Z459" s="72">
        <f>VII!T123*100</f>
        <v>82.888333333333321</v>
      </c>
      <c r="AA459" s="72">
        <f>VII!U123*100</f>
        <v>82.956666666666663</v>
      </c>
      <c r="AB459" s="72">
        <f>VII!V123*100</f>
        <v>83.024999999999991</v>
      </c>
      <c r="AC459" s="72">
        <f>VII!W123*100</f>
        <v>83.093333333333334</v>
      </c>
      <c r="AD459" s="72">
        <f>VII!X123*100</f>
        <v>83.161666666666662</v>
      </c>
      <c r="AE459" s="72">
        <f>VII!Y123*100</f>
        <v>83.229999999999976</v>
      </c>
      <c r="AF459" s="72">
        <f>VII!Z123*100</f>
        <v>83.298333333333332</v>
      </c>
      <c r="AG459" s="72">
        <f>VII!AA123*100</f>
        <v>83.36666666666666</v>
      </c>
      <c r="AH459" s="72">
        <f>VII!AB123*100</f>
        <v>83.435000000000002</v>
      </c>
      <c r="AI459" s="72">
        <f>VII!AC123*100</f>
        <v>83.50333333333333</v>
      </c>
      <c r="AJ459" s="72">
        <f>VII!AD123*100</f>
        <v>83.571666666666658</v>
      </c>
      <c r="AK459" s="72">
        <f>VII!AE123*100</f>
        <v>83.639999999999986</v>
      </c>
      <c r="AL459" s="72">
        <f>VII!AF123*100</f>
        <v>83.708333333333314</v>
      </c>
      <c r="AM459" s="72">
        <f>VII!AG123*100</f>
        <v>83.776666666666671</v>
      </c>
      <c r="AN459" s="72">
        <f>VII!AH123*100</f>
        <v>83.844999999999999</v>
      </c>
      <c r="AO459" s="72">
        <f>VII!AI123*100</f>
        <v>83.913333333333341</v>
      </c>
      <c r="AP459" s="72">
        <f>VII!AJ123*100</f>
        <v>83.981666666666669</v>
      </c>
      <c r="AQ459" s="72">
        <f>VII!AK123*100</f>
        <v>84.05</v>
      </c>
    </row>
    <row r="460" spans="1:43" hidden="1" x14ac:dyDescent="0.2">
      <c r="A460" s="68" t="s">
        <v>99</v>
      </c>
      <c r="B460" s="68" t="s">
        <v>100</v>
      </c>
      <c r="C460" s="68" t="s">
        <v>109</v>
      </c>
      <c r="D460" s="68" t="s">
        <v>84</v>
      </c>
      <c r="E460" s="68" t="s">
        <v>11</v>
      </c>
      <c r="F460" s="68" t="s">
        <v>107</v>
      </c>
      <c r="G460" s="69" t="str">
        <f>VII!B124</f>
        <v>%</v>
      </c>
      <c r="H460" s="68" t="s">
        <v>98</v>
      </c>
      <c r="I460" s="70">
        <v>7</v>
      </c>
      <c r="J460" s="72">
        <f>VII!D124*100</f>
        <v>76.7</v>
      </c>
      <c r="K460" s="72">
        <f>VII!E124*100</f>
        <v>76.7</v>
      </c>
      <c r="L460" s="72">
        <f>VII!F124*100</f>
        <v>76.7</v>
      </c>
      <c r="M460" s="72">
        <f>VII!G124*100</f>
        <v>76.7</v>
      </c>
      <c r="N460" s="72">
        <f>VII!H124*100</f>
        <v>76.76391666666666</v>
      </c>
      <c r="O460" s="72">
        <f>VII!I124*100</f>
        <v>76.827833333333345</v>
      </c>
      <c r="P460" s="72">
        <f>VII!J124*100</f>
        <v>76.891749999999988</v>
      </c>
      <c r="Q460" s="72">
        <f>VII!K124*100</f>
        <v>76.955666666666673</v>
      </c>
      <c r="R460" s="72">
        <f>VII!L124*100</f>
        <v>77.01958333333333</v>
      </c>
      <c r="S460" s="72">
        <f>VII!M124*100</f>
        <v>77.083499999999987</v>
      </c>
      <c r="T460" s="72">
        <f>VII!N124*100</f>
        <v>77.147416666666672</v>
      </c>
      <c r="U460" s="72">
        <f>VII!O124*100</f>
        <v>77.211333333333329</v>
      </c>
      <c r="V460" s="72">
        <f>VII!P124*100</f>
        <v>77.27525</v>
      </c>
      <c r="W460" s="72">
        <f>VII!Q124*100</f>
        <v>77.339166666666671</v>
      </c>
      <c r="X460" s="72">
        <f>VII!R124*100</f>
        <v>77.403083333333342</v>
      </c>
      <c r="Y460" s="72">
        <f>VII!S124*100</f>
        <v>77.466999999999999</v>
      </c>
      <c r="Z460" s="72">
        <f>VII!T124*100</f>
        <v>77.530916666666656</v>
      </c>
      <c r="AA460" s="72">
        <f>VII!U124*100</f>
        <v>77.594833333333341</v>
      </c>
      <c r="AB460" s="72">
        <f>VII!V124*100</f>
        <v>77.658749999999998</v>
      </c>
      <c r="AC460" s="72">
        <f>VII!W124*100</f>
        <v>77.722666666666669</v>
      </c>
      <c r="AD460" s="72">
        <f>VII!X124*100</f>
        <v>77.78658333333334</v>
      </c>
      <c r="AE460" s="72">
        <f>VII!Y124*100</f>
        <v>77.850499999999982</v>
      </c>
      <c r="AF460" s="72">
        <f>VII!Z124*100</f>
        <v>77.914416666666682</v>
      </c>
      <c r="AG460" s="72">
        <f>VII!AA124*100</f>
        <v>77.978333333333325</v>
      </c>
      <c r="AH460" s="72">
        <f>VII!AB124*100</f>
        <v>78.042249999999996</v>
      </c>
      <c r="AI460" s="72">
        <f>VII!AC124*100</f>
        <v>78.106166666666667</v>
      </c>
      <c r="AJ460" s="72">
        <f>VII!AD124*100</f>
        <v>78.170083333333324</v>
      </c>
      <c r="AK460" s="72">
        <f>VII!AE124*100</f>
        <v>78.234000000000009</v>
      </c>
      <c r="AL460" s="72">
        <f>VII!AF124*100</f>
        <v>78.297916666666666</v>
      </c>
      <c r="AM460" s="72">
        <f>VII!AG124*100</f>
        <v>78.361833333333337</v>
      </c>
      <c r="AN460" s="72">
        <f>VII!AH124*100</f>
        <v>78.425749999999994</v>
      </c>
      <c r="AO460" s="72">
        <f>VII!AI124*100</f>
        <v>78.489666666666679</v>
      </c>
      <c r="AP460" s="72">
        <f>VII!AJ124*100</f>
        <v>78.553583333333336</v>
      </c>
      <c r="AQ460" s="72">
        <f>VII!AK124*100</f>
        <v>78.617499999999993</v>
      </c>
    </row>
    <row r="461" spans="1:43" hidden="1" x14ac:dyDescent="0.2">
      <c r="A461" s="68" t="s">
        <v>99</v>
      </c>
      <c r="B461" s="68" t="s">
        <v>100</v>
      </c>
      <c r="C461" s="68" t="s">
        <v>109</v>
      </c>
      <c r="D461" s="68" t="s">
        <v>84</v>
      </c>
      <c r="E461" s="68" t="s">
        <v>12</v>
      </c>
      <c r="F461" s="68" t="s">
        <v>107</v>
      </c>
      <c r="G461" s="69" t="str">
        <f>VII!B125</f>
        <v>%</v>
      </c>
      <c r="H461" s="68" t="s">
        <v>98</v>
      </c>
      <c r="I461" s="70">
        <v>7</v>
      </c>
      <c r="J461" s="72">
        <f>VII!D125*100</f>
        <v>81.8</v>
      </c>
      <c r="K461" s="72">
        <f>VII!E125*100</f>
        <v>81.8</v>
      </c>
      <c r="L461" s="72">
        <f>VII!F125*100</f>
        <v>81.8</v>
      </c>
      <c r="M461" s="72">
        <f>VII!G125*100</f>
        <v>81.819473029999997</v>
      </c>
      <c r="N461" s="72">
        <f>VII!H125*100</f>
        <v>81.887655924191662</v>
      </c>
      <c r="O461" s="72">
        <f>VII!I125*100</f>
        <v>81.955838818383342</v>
      </c>
      <c r="P461" s="72">
        <f>VII!J125*100</f>
        <v>82.024021712575006</v>
      </c>
      <c r="Q461" s="72">
        <f>VII!K125*100</f>
        <v>82.092204606766671</v>
      </c>
      <c r="R461" s="72">
        <f>VII!L125*100</f>
        <v>82.160387500958336</v>
      </c>
      <c r="S461" s="72">
        <f>VII!M125*100</f>
        <v>82.228570395149987</v>
      </c>
      <c r="T461" s="72">
        <f>VII!N125*100</f>
        <v>82.296753289341666</v>
      </c>
      <c r="U461" s="72">
        <f>VII!O125*100</f>
        <v>82.364936183533331</v>
      </c>
      <c r="V461" s="72">
        <f>VII!P125*100</f>
        <v>82.43311907772501</v>
      </c>
      <c r="W461" s="72">
        <f>VII!Q125*100</f>
        <v>82.501301971916661</v>
      </c>
      <c r="X461" s="72">
        <f>VII!R125*100</f>
        <v>82.56948486610834</v>
      </c>
      <c r="Y461" s="72">
        <f>VII!S125*100</f>
        <v>82.637667760300005</v>
      </c>
      <c r="Z461" s="72">
        <f>VII!T125*100</f>
        <v>82.70585065449167</v>
      </c>
      <c r="AA461" s="72">
        <f>VII!U125*100</f>
        <v>82.774033548683335</v>
      </c>
      <c r="AB461" s="72">
        <f>VII!V125*100</f>
        <v>82.842216442874999</v>
      </c>
      <c r="AC461" s="72">
        <f>VII!W125*100</f>
        <v>82.910399337066679</v>
      </c>
      <c r="AD461" s="72">
        <f>VII!X125*100</f>
        <v>82.978582231258329</v>
      </c>
      <c r="AE461" s="72">
        <f>VII!Y125*100</f>
        <v>83.046765125449994</v>
      </c>
      <c r="AF461" s="72">
        <f>VII!Z125*100</f>
        <v>83.114948019641659</v>
      </c>
      <c r="AG461" s="72">
        <f>VII!AA125*100</f>
        <v>83.183130913833324</v>
      </c>
      <c r="AH461" s="72">
        <f>VII!AB125*100</f>
        <v>83.251313808025003</v>
      </c>
      <c r="AI461" s="72">
        <f>VII!AC125*100</f>
        <v>83.319496702216668</v>
      </c>
      <c r="AJ461" s="72">
        <f>VII!AD125*100</f>
        <v>83.387679596408333</v>
      </c>
      <c r="AK461" s="72">
        <f>VII!AE125*100</f>
        <v>83.455862490599998</v>
      </c>
      <c r="AL461" s="72">
        <f>VII!AF125*100</f>
        <v>83.524045384791663</v>
      </c>
      <c r="AM461" s="72">
        <f>VII!AG125*100</f>
        <v>83.592228278983342</v>
      </c>
      <c r="AN461" s="72">
        <f>VII!AH125*100</f>
        <v>83.660411173174992</v>
      </c>
      <c r="AO461" s="72">
        <f>VII!AI125*100</f>
        <v>83.728594067366686</v>
      </c>
      <c r="AP461" s="72">
        <f>VII!AJ125*100</f>
        <v>83.796776961558336</v>
      </c>
      <c r="AQ461" s="72">
        <f>VII!AK125*100</f>
        <v>83.864959855750001</v>
      </c>
    </row>
    <row r="462" spans="1:43" hidden="1" x14ac:dyDescent="0.2">
      <c r="A462" s="68" t="s">
        <v>99</v>
      </c>
      <c r="B462" s="68" t="s">
        <v>100</v>
      </c>
      <c r="C462" s="68" t="s">
        <v>109</v>
      </c>
      <c r="D462" s="68" t="s">
        <v>84</v>
      </c>
      <c r="E462" s="68" t="s">
        <v>54</v>
      </c>
      <c r="F462" s="68" t="s">
        <v>107</v>
      </c>
      <c r="G462" s="69" t="str">
        <f>VII!B126</f>
        <v>%</v>
      </c>
      <c r="H462" s="68" t="s">
        <v>98</v>
      </c>
      <c r="I462" s="70">
        <v>7</v>
      </c>
      <c r="J462" s="72">
        <f>VII!D126*100</f>
        <v>50</v>
      </c>
      <c r="K462" s="72">
        <f>VII!E126*100</f>
        <v>50</v>
      </c>
      <c r="L462" s="72">
        <f>VII!F126*100</f>
        <v>50</v>
      </c>
      <c r="M462" s="72">
        <f>VII!G126*100</f>
        <v>50</v>
      </c>
      <c r="N462" s="72">
        <f>VII!H126*100</f>
        <v>50.041666666666664</v>
      </c>
      <c r="O462" s="72">
        <f>VII!I126*100</f>
        <v>50.083333333333336</v>
      </c>
      <c r="P462" s="72">
        <f>VII!J126*100</f>
        <v>50.125</v>
      </c>
      <c r="Q462" s="72">
        <f>VII!K126*100</f>
        <v>50.166666666666671</v>
      </c>
      <c r="R462" s="72">
        <f>VII!L126*100</f>
        <v>50.208333333333336</v>
      </c>
      <c r="S462" s="72">
        <f>VII!M126*100</f>
        <v>50.249999999999993</v>
      </c>
      <c r="T462" s="72">
        <f>VII!N126*100</f>
        <v>50.291666666666671</v>
      </c>
      <c r="U462" s="72">
        <f>VII!O126*100</f>
        <v>50.333333333333329</v>
      </c>
      <c r="V462" s="72">
        <f>VII!P126*100</f>
        <v>50.375</v>
      </c>
      <c r="W462" s="72">
        <f>VII!Q126*100</f>
        <v>50.416666666666664</v>
      </c>
      <c r="X462" s="72">
        <f>VII!R126*100</f>
        <v>50.458333333333336</v>
      </c>
      <c r="Y462" s="72">
        <f>VII!S126*100</f>
        <v>50.5</v>
      </c>
      <c r="Z462" s="72">
        <f>VII!T126*100</f>
        <v>50.541666666666664</v>
      </c>
      <c r="AA462" s="72">
        <f>VII!U126*100</f>
        <v>50.583333333333336</v>
      </c>
      <c r="AB462" s="72">
        <f>VII!V126*100</f>
        <v>50.625</v>
      </c>
      <c r="AC462" s="72">
        <f>VII!W126*100</f>
        <v>50.666666666666671</v>
      </c>
      <c r="AD462" s="72">
        <f>VII!X126*100</f>
        <v>50.708333333333336</v>
      </c>
      <c r="AE462" s="72">
        <f>VII!Y126*100</f>
        <v>50.749999999999993</v>
      </c>
      <c r="AF462" s="72">
        <f>VII!Z126*100</f>
        <v>50.791666666666671</v>
      </c>
      <c r="AG462" s="72">
        <f>VII!AA126*100</f>
        <v>50.833333333333329</v>
      </c>
      <c r="AH462" s="72">
        <f>VII!AB126*100</f>
        <v>50.875</v>
      </c>
      <c r="AI462" s="72">
        <f>VII!AC126*100</f>
        <v>50.916666666666664</v>
      </c>
      <c r="AJ462" s="72">
        <f>VII!AD126*100</f>
        <v>50.958333333333329</v>
      </c>
      <c r="AK462" s="72">
        <f>VII!AE126*100</f>
        <v>51</v>
      </c>
      <c r="AL462" s="72">
        <f>VII!AF126*100</f>
        <v>51.041666666666664</v>
      </c>
      <c r="AM462" s="72">
        <f>VII!AG126*100</f>
        <v>51.083333333333336</v>
      </c>
      <c r="AN462" s="72">
        <f>VII!AH126*100</f>
        <v>51.125</v>
      </c>
      <c r="AO462" s="72">
        <f>VII!AI126*100</f>
        <v>51.166666666666671</v>
      </c>
      <c r="AP462" s="72">
        <f>VII!AJ126*100</f>
        <v>51.208333333333336</v>
      </c>
      <c r="AQ462" s="72">
        <f>VII!AK126*100</f>
        <v>51.249999999999993</v>
      </c>
    </row>
    <row r="463" spans="1:43" hidden="1" x14ac:dyDescent="0.2">
      <c r="A463" s="68" t="s">
        <v>99</v>
      </c>
      <c r="B463" s="68" t="s">
        <v>100</v>
      </c>
      <c r="C463" s="68" t="s">
        <v>109</v>
      </c>
      <c r="D463" s="68" t="s">
        <v>84</v>
      </c>
      <c r="E463" s="68" t="s">
        <v>79</v>
      </c>
      <c r="F463" s="68" t="s">
        <v>107</v>
      </c>
      <c r="G463" s="69" t="str">
        <f>VII!B127</f>
        <v>%</v>
      </c>
      <c r="H463" s="68" t="s">
        <v>98</v>
      </c>
      <c r="I463" s="70">
        <v>7</v>
      </c>
      <c r="J463" s="72">
        <f>VII!D127*100</f>
        <v>50</v>
      </c>
      <c r="K463" s="72">
        <f>VII!E127*100</f>
        <v>50</v>
      </c>
      <c r="L463" s="72">
        <f>VII!F127*100</f>
        <v>50</v>
      </c>
      <c r="M463" s="72">
        <f>VII!G127*100</f>
        <v>50</v>
      </c>
      <c r="N463" s="72">
        <f>VII!H127*100</f>
        <v>50.041666666666664</v>
      </c>
      <c r="O463" s="72">
        <f>VII!I127*100</f>
        <v>50.083333333333336</v>
      </c>
      <c r="P463" s="72">
        <f>VII!J127*100</f>
        <v>50.125</v>
      </c>
      <c r="Q463" s="72">
        <f>VII!K127*100</f>
        <v>50.166666666666671</v>
      </c>
      <c r="R463" s="72">
        <f>VII!L127*100</f>
        <v>50.208333333333336</v>
      </c>
      <c r="S463" s="72">
        <f>VII!M127*100</f>
        <v>50.249999999999993</v>
      </c>
      <c r="T463" s="72">
        <f>VII!N127*100</f>
        <v>50.291666666666671</v>
      </c>
      <c r="U463" s="72">
        <f>VII!O127*100</f>
        <v>50.333333333333329</v>
      </c>
      <c r="V463" s="72">
        <f>VII!P127*100</f>
        <v>50.375</v>
      </c>
      <c r="W463" s="72">
        <f>VII!Q127*100</f>
        <v>50.416666666666664</v>
      </c>
      <c r="X463" s="72">
        <f>VII!R127*100</f>
        <v>50.458333333333336</v>
      </c>
      <c r="Y463" s="72">
        <f>VII!S127*100</f>
        <v>50.5</v>
      </c>
      <c r="Z463" s="72">
        <f>VII!T127*100</f>
        <v>50.541666666666664</v>
      </c>
      <c r="AA463" s="72">
        <f>VII!U127*100</f>
        <v>50.583333333333336</v>
      </c>
      <c r="AB463" s="72">
        <f>VII!V127*100</f>
        <v>50.625</v>
      </c>
      <c r="AC463" s="72">
        <f>VII!W127*100</f>
        <v>50.666666666666671</v>
      </c>
      <c r="AD463" s="72">
        <f>VII!X127*100</f>
        <v>50.708333333333336</v>
      </c>
      <c r="AE463" s="72">
        <f>VII!Y127*100</f>
        <v>50.749999999999993</v>
      </c>
      <c r="AF463" s="72">
        <f>VII!Z127*100</f>
        <v>50.791666666666671</v>
      </c>
      <c r="AG463" s="72">
        <f>VII!AA127*100</f>
        <v>50.833333333333329</v>
      </c>
      <c r="AH463" s="72">
        <f>VII!AB127*100</f>
        <v>50.875</v>
      </c>
      <c r="AI463" s="72">
        <f>VII!AC127*100</f>
        <v>50.916666666666664</v>
      </c>
      <c r="AJ463" s="72">
        <f>VII!AD127*100</f>
        <v>50.958333333333329</v>
      </c>
      <c r="AK463" s="72">
        <f>VII!AE127*100</f>
        <v>51</v>
      </c>
      <c r="AL463" s="72">
        <f>VII!AF127*100</f>
        <v>51.041666666666664</v>
      </c>
      <c r="AM463" s="72">
        <f>VII!AG127*100</f>
        <v>51.083333333333336</v>
      </c>
      <c r="AN463" s="72">
        <f>VII!AH127*100</f>
        <v>51.125</v>
      </c>
      <c r="AO463" s="72">
        <f>VII!AI127*100</f>
        <v>51.166666666666671</v>
      </c>
      <c r="AP463" s="72">
        <f>VII!AJ127*100</f>
        <v>51.208333333333336</v>
      </c>
      <c r="AQ463" s="72">
        <f>VII!AK127*100</f>
        <v>51.249999999999993</v>
      </c>
    </row>
    <row r="464" spans="1:43" hidden="1" x14ac:dyDescent="0.2">
      <c r="A464" s="68" t="s">
        <v>99</v>
      </c>
      <c r="B464" s="68" t="s">
        <v>100</v>
      </c>
      <c r="C464" s="68" t="s">
        <v>109</v>
      </c>
      <c r="D464" s="68" t="s">
        <v>84</v>
      </c>
      <c r="E464" s="68" t="s">
        <v>57</v>
      </c>
      <c r="F464" s="68" t="s">
        <v>107</v>
      </c>
      <c r="G464" s="69" t="str">
        <f>VII!B128</f>
        <v>%</v>
      </c>
      <c r="H464" s="68" t="s">
        <v>98</v>
      </c>
      <c r="I464" s="70">
        <v>7</v>
      </c>
      <c r="J464" s="72">
        <f>VII!D128*100</f>
        <v>76.7</v>
      </c>
      <c r="K464" s="72">
        <f>VII!E128*100</f>
        <v>76.7</v>
      </c>
      <c r="L464" s="72">
        <f>VII!F128*100</f>
        <v>76.7</v>
      </c>
      <c r="M464" s="72">
        <f>VII!G128*100</f>
        <v>76.7</v>
      </c>
      <c r="N464" s="72">
        <f>VII!H128*100</f>
        <v>76.76391666666666</v>
      </c>
      <c r="O464" s="72">
        <f>VII!I128*100</f>
        <v>76.827833333333345</v>
      </c>
      <c r="P464" s="72">
        <f>VII!J128*100</f>
        <v>76.891749999999988</v>
      </c>
      <c r="Q464" s="72">
        <f>VII!K128*100</f>
        <v>76.955666666666673</v>
      </c>
      <c r="R464" s="72">
        <f>VII!L128*100</f>
        <v>77.01958333333333</v>
      </c>
      <c r="S464" s="72">
        <f>VII!M128*100</f>
        <v>77.083499999999987</v>
      </c>
      <c r="T464" s="72">
        <f>VII!N128*100</f>
        <v>77.147416666666672</v>
      </c>
      <c r="U464" s="72">
        <f>VII!O128*100</f>
        <v>77.211333333333329</v>
      </c>
      <c r="V464" s="72">
        <f>VII!P128*100</f>
        <v>77.27525</v>
      </c>
      <c r="W464" s="72">
        <f>VII!Q128*100</f>
        <v>77.339166666666671</v>
      </c>
      <c r="X464" s="72">
        <f>VII!R128*100</f>
        <v>77.403083333333342</v>
      </c>
      <c r="Y464" s="72">
        <f>VII!S128*100</f>
        <v>77.466999999999999</v>
      </c>
      <c r="Z464" s="72">
        <f>VII!T128*100</f>
        <v>77.530916666666656</v>
      </c>
      <c r="AA464" s="72">
        <f>VII!U128*100</f>
        <v>77.594833333333341</v>
      </c>
      <c r="AB464" s="72">
        <f>VII!V128*100</f>
        <v>77.658749999999998</v>
      </c>
      <c r="AC464" s="72">
        <f>VII!W128*100</f>
        <v>77.722666666666669</v>
      </c>
      <c r="AD464" s="72">
        <f>VII!X128*100</f>
        <v>77.78658333333334</v>
      </c>
      <c r="AE464" s="72">
        <f>VII!Y128*100</f>
        <v>77.850499999999982</v>
      </c>
      <c r="AF464" s="72">
        <f>VII!Z128*100</f>
        <v>77.914416666666682</v>
      </c>
      <c r="AG464" s="72">
        <f>VII!AA128*100</f>
        <v>77.978333333333325</v>
      </c>
      <c r="AH464" s="72">
        <f>VII!AB128*100</f>
        <v>78.042249999999996</v>
      </c>
      <c r="AI464" s="72">
        <f>VII!AC128*100</f>
        <v>78.106166666666667</v>
      </c>
      <c r="AJ464" s="72">
        <f>VII!AD128*100</f>
        <v>78.170083333333324</v>
      </c>
      <c r="AK464" s="72">
        <f>VII!AE128*100</f>
        <v>78.234000000000009</v>
      </c>
      <c r="AL464" s="72">
        <f>VII!AF128*100</f>
        <v>78.297916666666666</v>
      </c>
      <c r="AM464" s="72">
        <f>VII!AG128*100</f>
        <v>78.361833333333337</v>
      </c>
      <c r="AN464" s="72">
        <f>VII!AH128*100</f>
        <v>78.425749999999994</v>
      </c>
      <c r="AO464" s="72">
        <f>VII!AI128*100</f>
        <v>78.489666666666679</v>
      </c>
      <c r="AP464" s="72">
        <f>VII!AJ128*100</f>
        <v>78.553583333333336</v>
      </c>
      <c r="AQ464" s="72">
        <f>VII!AK128*100</f>
        <v>78.617499999999993</v>
      </c>
    </row>
    <row r="465" spans="1:43" hidden="1" x14ac:dyDescent="0.2">
      <c r="A465" s="68" t="s">
        <v>99</v>
      </c>
      <c r="B465" s="68" t="s">
        <v>100</v>
      </c>
      <c r="C465" s="68" t="s">
        <v>109</v>
      </c>
      <c r="D465" s="68" t="s">
        <v>84</v>
      </c>
      <c r="E465" s="68" t="s">
        <v>13</v>
      </c>
      <c r="F465" s="68" t="s">
        <v>107</v>
      </c>
      <c r="G465" s="69" t="str">
        <f>VII!B129</f>
        <v>%</v>
      </c>
      <c r="H465" s="68" t="s">
        <v>98</v>
      </c>
      <c r="I465" s="70">
        <v>7</v>
      </c>
      <c r="J465" s="72">
        <f>VII!D129*100</f>
        <v>76.7</v>
      </c>
      <c r="K465" s="72">
        <f>VII!E129*100</f>
        <v>76.7</v>
      </c>
      <c r="L465" s="72">
        <f>VII!F129*100</f>
        <v>76.7</v>
      </c>
      <c r="M465" s="72">
        <f>VII!G129*100</f>
        <v>76.7</v>
      </c>
      <c r="N465" s="72">
        <f>VII!H129*100</f>
        <v>76.76391666666666</v>
      </c>
      <c r="O465" s="72">
        <f>VII!I129*100</f>
        <v>76.827833333333345</v>
      </c>
      <c r="P465" s="72">
        <f>VII!J129*100</f>
        <v>76.891749999999988</v>
      </c>
      <c r="Q465" s="72">
        <f>VII!K129*100</f>
        <v>76.955666666666673</v>
      </c>
      <c r="R465" s="72">
        <f>VII!L129*100</f>
        <v>77.01958333333333</v>
      </c>
      <c r="S465" s="72">
        <f>VII!M129*100</f>
        <v>77.083499999999987</v>
      </c>
      <c r="T465" s="72">
        <f>VII!N129*100</f>
        <v>77.147416666666672</v>
      </c>
      <c r="U465" s="72">
        <f>VII!O129*100</f>
        <v>77.211333333333329</v>
      </c>
      <c r="V465" s="72">
        <f>VII!P129*100</f>
        <v>77.27525</v>
      </c>
      <c r="W465" s="72">
        <f>VII!Q129*100</f>
        <v>77.339166666666671</v>
      </c>
      <c r="X465" s="72">
        <f>VII!R129*100</f>
        <v>77.403083333333342</v>
      </c>
      <c r="Y465" s="72">
        <f>VII!S129*100</f>
        <v>77.466999999999999</v>
      </c>
      <c r="Z465" s="72">
        <f>VII!T129*100</f>
        <v>77.530916666666656</v>
      </c>
      <c r="AA465" s="72">
        <f>VII!U129*100</f>
        <v>77.594833333333341</v>
      </c>
      <c r="AB465" s="72">
        <f>VII!V129*100</f>
        <v>77.658749999999998</v>
      </c>
      <c r="AC465" s="72">
        <f>VII!W129*100</f>
        <v>77.722666666666669</v>
      </c>
      <c r="AD465" s="72">
        <f>VII!X129*100</f>
        <v>77.78658333333334</v>
      </c>
      <c r="AE465" s="72">
        <f>VII!Y129*100</f>
        <v>77.850499999999982</v>
      </c>
      <c r="AF465" s="72">
        <f>VII!Z129*100</f>
        <v>77.914416666666682</v>
      </c>
      <c r="AG465" s="72">
        <f>VII!AA129*100</f>
        <v>77.978333333333325</v>
      </c>
      <c r="AH465" s="72">
        <f>VII!AB129*100</f>
        <v>78.042249999999996</v>
      </c>
      <c r="AI465" s="72">
        <f>VII!AC129*100</f>
        <v>78.106166666666667</v>
      </c>
      <c r="AJ465" s="72">
        <f>VII!AD129*100</f>
        <v>78.170083333333324</v>
      </c>
      <c r="AK465" s="72">
        <f>VII!AE129*100</f>
        <v>78.234000000000009</v>
      </c>
      <c r="AL465" s="72">
        <f>VII!AF129*100</f>
        <v>78.297916666666666</v>
      </c>
      <c r="AM465" s="72">
        <f>VII!AG129*100</f>
        <v>78.361833333333337</v>
      </c>
      <c r="AN465" s="72">
        <f>VII!AH129*100</f>
        <v>78.425749999999994</v>
      </c>
      <c r="AO465" s="72">
        <f>VII!AI129*100</f>
        <v>78.489666666666679</v>
      </c>
      <c r="AP465" s="72">
        <f>VII!AJ129*100</f>
        <v>78.553583333333336</v>
      </c>
      <c r="AQ465" s="72">
        <f>VII!AK129*100</f>
        <v>78.617499999999993</v>
      </c>
    </row>
    <row r="466" spans="1:43" hidden="1" x14ac:dyDescent="0.2">
      <c r="A466" s="68" t="s">
        <v>99</v>
      </c>
      <c r="B466" s="68" t="s">
        <v>100</v>
      </c>
      <c r="C466" s="68" t="s">
        <v>109</v>
      </c>
      <c r="D466" s="68" t="s">
        <v>84</v>
      </c>
      <c r="E466" s="68" t="s">
        <v>55</v>
      </c>
      <c r="F466" s="68" t="s">
        <v>107</v>
      </c>
      <c r="G466" s="69" t="str">
        <f>VII!B130</f>
        <v>%</v>
      </c>
      <c r="H466" s="68" t="s">
        <v>98</v>
      </c>
      <c r="I466" s="70">
        <v>7</v>
      </c>
      <c r="J466" s="72">
        <f>VII!D130*100</f>
        <v>76.7</v>
      </c>
      <c r="K466" s="72">
        <f>VII!E130*100</f>
        <v>76.7</v>
      </c>
      <c r="L466" s="72">
        <f>VII!F130*100</f>
        <v>76.7</v>
      </c>
      <c r="M466" s="72">
        <f>VII!G130*100</f>
        <v>76.7</v>
      </c>
      <c r="N466" s="72">
        <f>VII!H130*100</f>
        <v>76.76391666666666</v>
      </c>
      <c r="O466" s="72">
        <f>VII!I130*100</f>
        <v>76.827833333333345</v>
      </c>
      <c r="P466" s="72">
        <f>VII!J130*100</f>
        <v>76.891749999999988</v>
      </c>
      <c r="Q466" s="72">
        <f>VII!K130*100</f>
        <v>76.955666666666673</v>
      </c>
      <c r="R466" s="72">
        <f>VII!L130*100</f>
        <v>77.01958333333333</v>
      </c>
      <c r="S466" s="72">
        <f>VII!M130*100</f>
        <v>77.083499999999987</v>
      </c>
      <c r="T466" s="72">
        <f>VII!N130*100</f>
        <v>77.147416666666672</v>
      </c>
      <c r="U466" s="72">
        <f>VII!O130*100</f>
        <v>77.211333333333329</v>
      </c>
      <c r="V466" s="72">
        <f>VII!P130*100</f>
        <v>77.27525</v>
      </c>
      <c r="W466" s="72">
        <f>VII!Q130*100</f>
        <v>77.339166666666671</v>
      </c>
      <c r="X466" s="72">
        <f>VII!R130*100</f>
        <v>77.403083333333342</v>
      </c>
      <c r="Y466" s="72">
        <f>VII!S130*100</f>
        <v>77.466999999999999</v>
      </c>
      <c r="Z466" s="72">
        <f>VII!T130*100</f>
        <v>77.530916666666656</v>
      </c>
      <c r="AA466" s="72">
        <f>VII!U130*100</f>
        <v>77.594833333333341</v>
      </c>
      <c r="AB466" s="72">
        <f>VII!V130*100</f>
        <v>77.658749999999998</v>
      </c>
      <c r="AC466" s="72">
        <f>VII!W130*100</f>
        <v>77.722666666666669</v>
      </c>
      <c r="AD466" s="72">
        <f>VII!X130*100</f>
        <v>77.78658333333334</v>
      </c>
      <c r="AE466" s="72">
        <f>VII!Y130*100</f>
        <v>77.850499999999982</v>
      </c>
      <c r="AF466" s="72">
        <f>VII!Z130*100</f>
        <v>77.914416666666682</v>
      </c>
      <c r="AG466" s="72">
        <f>VII!AA130*100</f>
        <v>77.978333333333325</v>
      </c>
      <c r="AH466" s="72">
        <f>VII!AB130*100</f>
        <v>78.042249999999996</v>
      </c>
      <c r="AI466" s="72">
        <f>VII!AC130*100</f>
        <v>78.106166666666667</v>
      </c>
      <c r="AJ466" s="72">
        <f>VII!AD130*100</f>
        <v>78.170083333333324</v>
      </c>
      <c r="AK466" s="72">
        <f>VII!AE130*100</f>
        <v>78.234000000000009</v>
      </c>
      <c r="AL466" s="72">
        <f>VII!AF130*100</f>
        <v>78.297916666666666</v>
      </c>
      <c r="AM466" s="72">
        <f>VII!AG130*100</f>
        <v>78.361833333333337</v>
      </c>
      <c r="AN466" s="72">
        <f>VII!AH130*100</f>
        <v>78.425749999999994</v>
      </c>
      <c r="AO466" s="72">
        <f>VII!AI130*100</f>
        <v>78.489666666666679</v>
      </c>
      <c r="AP466" s="72">
        <f>VII!AJ130*100</f>
        <v>78.553583333333336</v>
      </c>
      <c r="AQ466" s="72">
        <f>VII!AK130*100</f>
        <v>78.617499999999993</v>
      </c>
    </row>
    <row r="467" spans="1:43" hidden="1" x14ac:dyDescent="0.2">
      <c r="A467" s="68" t="s">
        <v>99</v>
      </c>
      <c r="B467" s="68" t="s">
        <v>100</v>
      </c>
      <c r="C467" s="68" t="s">
        <v>109</v>
      </c>
      <c r="D467" s="68" t="s">
        <v>84</v>
      </c>
      <c r="E467" s="68" t="s">
        <v>56</v>
      </c>
      <c r="F467" s="68" t="s">
        <v>107</v>
      </c>
      <c r="G467" s="69" t="str">
        <f>VII!B131</f>
        <v>%</v>
      </c>
      <c r="H467" s="68" t="s">
        <v>98</v>
      </c>
      <c r="I467" s="70">
        <v>7</v>
      </c>
      <c r="J467" s="72">
        <f>VII!D131*100</f>
        <v>73.400000000000006</v>
      </c>
      <c r="K467" s="72">
        <f>VII!E131*100</f>
        <v>73.400000000000006</v>
      </c>
      <c r="L467" s="72">
        <f>VII!F131*100</f>
        <v>73.400000000000006</v>
      </c>
      <c r="M467" s="72">
        <f>VII!G131*100</f>
        <v>73.400000000000006</v>
      </c>
      <c r="N467" s="72">
        <f>VII!H131*100</f>
        <v>73.461166666666671</v>
      </c>
      <c r="O467" s="72">
        <f>VII!I131*100</f>
        <v>73.52233333333335</v>
      </c>
      <c r="P467" s="72">
        <f>VII!J131*100</f>
        <v>73.583500000000001</v>
      </c>
      <c r="Q467" s="72">
        <f>VII!K131*100</f>
        <v>73.64466666666668</v>
      </c>
      <c r="R467" s="72">
        <f>VII!L131*100</f>
        <v>73.705833333333331</v>
      </c>
      <c r="S467" s="72">
        <f>VII!M131*100</f>
        <v>73.76700000000001</v>
      </c>
      <c r="T467" s="72">
        <f>VII!N131*100</f>
        <v>73.828166666666689</v>
      </c>
      <c r="U467" s="72">
        <f>VII!O131*100</f>
        <v>73.88933333333334</v>
      </c>
      <c r="V467" s="72">
        <f>VII!P131*100</f>
        <v>73.950500000000019</v>
      </c>
      <c r="W467" s="72">
        <f>VII!Q131*100</f>
        <v>74.01166666666667</v>
      </c>
      <c r="X467" s="72">
        <f>VII!R131*100</f>
        <v>74.07283333333335</v>
      </c>
      <c r="Y467" s="72">
        <f>VII!S131*100</f>
        <v>74.134000000000015</v>
      </c>
      <c r="Z467" s="72">
        <f>VII!T131*100</f>
        <v>74.195166666666665</v>
      </c>
      <c r="AA467" s="72">
        <f>VII!U131*100</f>
        <v>74.256333333333345</v>
      </c>
      <c r="AB467" s="72">
        <f>VII!V131*100</f>
        <v>74.31750000000001</v>
      </c>
      <c r="AC467" s="72">
        <f>VII!W131*100</f>
        <v>74.378666666666675</v>
      </c>
      <c r="AD467" s="72">
        <f>VII!X131*100</f>
        <v>74.43983333333334</v>
      </c>
      <c r="AE467" s="72">
        <f>VII!Y131*100</f>
        <v>74.501000000000005</v>
      </c>
      <c r="AF467" s="72">
        <f>VII!Z131*100</f>
        <v>74.56216666666667</v>
      </c>
      <c r="AG467" s="72">
        <f>VII!AA131*100</f>
        <v>74.623333333333335</v>
      </c>
      <c r="AH467" s="72">
        <f>VII!AB131*100</f>
        <v>74.684500000000014</v>
      </c>
      <c r="AI467" s="72">
        <f>VII!AC131*100</f>
        <v>74.745666666666679</v>
      </c>
      <c r="AJ467" s="72">
        <f>VII!AD131*100</f>
        <v>74.80683333333333</v>
      </c>
      <c r="AK467" s="72">
        <f>VII!AE131*100</f>
        <v>74.868000000000009</v>
      </c>
      <c r="AL467" s="72">
        <f>VII!AF131*100</f>
        <v>74.929166666666674</v>
      </c>
      <c r="AM467" s="72">
        <f>VII!AG131*100</f>
        <v>74.990333333333353</v>
      </c>
      <c r="AN467" s="72">
        <f>VII!AH131*100</f>
        <v>75.051500000000004</v>
      </c>
      <c r="AO467" s="72">
        <f>VII!AI131*100</f>
        <v>75.112666666666684</v>
      </c>
      <c r="AP467" s="72">
        <f>VII!AJ131*100</f>
        <v>75.173833333333334</v>
      </c>
      <c r="AQ467" s="72">
        <f>VII!AK131*100</f>
        <v>75.235000000000014</v>
      </c>
    </row>
    <row r="468" spans="1:43" hidden="1" x14ac:dyDescent="0.2">
      <c r="A468" s="68" t="s">
        <v>99</v>
      </c>
      <c r="B468" s="68" t="s">
        <v>100</v>
      </c>
      <c r="C468" s="68" t="s">
        <v>109</v>
      </c>
      <c r="D468" s="68" t="s">
        <v>84</v>
      </c>
      <c r="E468" s="68" t="s">
        <v>14</v>
      </c>
      <c r="F468" s="68" t="s">
        <v>107</v>
      </c>
      <c r="G468" s="69" t="str">
        <f>VII!B132</f>
        <v>%</v>
      </c>
      <c r="H468" s="68" t="s">
        <v>98</v>
      </c>
      <c r="I468" s="70">
        <v>7</v>
      </c>
      <c r="J468" s="72">
        <f>VII!D132*100</f>
        <v>100</v>
      </c>
      <c r="K468" s="72">
        <f>VII!E132*100</f>
        <v>100</v>
      </c>
      <c r="L468" s="72">
        <f>VII!F132*100</f>
        <v>100</v>
      </c>
      <c r="M468" s="72">
        <f>VII!G132*100</f>
        <v>100</v>
      </c>
      <c r="N468" s="72">
        <f>VII!H132*100</f>
        <v>100</v>
      </c>
      <c r="O468" s="72">
        <f>VII!I132*100</f>
        <v>100</v>
      </c>
      <c r="P468" s="72">
        <f>VII!J132*100</f>
        <v>100</v>
      </c>
      <c r="Q468" s="72">
        <f>VII!K132*100</f>
        <v>100</v>
      </c>
      <c r="R468" s="72">
        <f>VII!L132*100</f>
        <v>100</v>
      </c>
      <c r="S468" s="72">
        <f>VII!M132*100</f>
        <v>100</v>
      </c>
      <c r="T468" s="72">
        <f>VII!N132*100</f>
        <v>100</v>
      </c>
      <c r="U468" s="72">
        <f>VII!O132*100</f>
        <v>100</v>
      </c>
      <c r="V468" s="72">
        <f>VII!P132*100</f>
        <v>100</v>
      </c>
      <c r="W468" s="72">
        <f>VII!Q132*100</f>
        <v>100</v>
      </c>
      <c r="X468" s="72">
        <f>VII!R132*100</f>
        <v>100</v>
      </c>
      <c r="Y468" s="72">
        <f>VII!S132*100</f>
        <v>100</v>
      </c>
      <c r="Z468" s="72">
        <f>VII!T132*100</f>
        <v>100</v>
      </c>
      <c r="AA468" s="72">
        <f>VII!U132*100</f>
        <v>100</v>
      </c>
      <c r="AB468" s="72">
        <f>VII!V132*100</f>
        <v>100</v>
      </c>
      <c r="AC468" s="72">
        <f>VII!W132*100</f>
        <v>100</v>
      </c>
      <c r="AD468" s="72">
        <f>VII!X132*100</f>
        <v>100</v>
      </c>
      <c r="AE468" s="72">
        <f>VII!Y132*100</f>
        <v>100</v>
      </c>
      <c r="AF468" s="72">
        <f>VII!Z132*100</f>
        <v>100</v>
      </c>
      <c r="AG468" s="72">
        <f>VII!AA132*100</f>
        <v>100</v>
      </c>
      <c r="AH468" s="72">
        <f>VII!AB132*100</f>
        <v>100</v>
      </c>
      <c r="AI468" s="72">
        <f>VII!AC132*100</f>
        <v>100</v>
      </c>
      <c r="AJ468" s="72">
        <f>VII!AD132*100</f>
        <v>100</v>
      </c>
      <c r="AK468" s="72">
        <f>VII!AE132*100</f>
        <v>100</v>
      </c>
      <c r="AL468" s="72">
        <f>VII!AF132*100</f>
        <v>100</v>
      </c>
      <c r="AM468" s="72">
        <f>VII!AG132*100</f>
        <v>100</v>
      </c>
      <c r="AN468" s="72">
        <f>VII!AH132*100</f>
        <v>100</v>
      </c>
      <c r="AO468" s="72">
        <f>VII!AI132*100</f>
        <v>100</v>
      </c>
      <c r="AP468" s="72">
        <f>VII!AJ132*100</f>
        <v>100</v>
      </c>
      <c r="AQ468" s="72">
        <f>VII!AK132*100</f>
        <v>100</v>
      </c>
    </row>
    <row r="469" spans="1:43" hidden="1" x14ac:dyDescent="0.2">
      <c r="A469" s="68" t="s">
        <v>99</v>
      </c>
      <c r="B469" s="68" t="s">
        <v>100</v>
      </c>
      <c r="C469" s="68" t="s">
        <v>109</v>
      </c>
      <c r="D469" s="68" t="s">
        <v>84</v>
      </c>
      <c r="E469" s="68" t="s">
        <v>80</v>
      </c>
      <c r="F469" s="68" t="s">
        <v>107</v>
      </c>
      <c r="G469" s="69" t="str">
        <f>VII!B133</f>
        <v>%</v>
      </c>
      <c r="H469" s="68" t="s">
        <v>98</v>
      </c>
      <c r="I469" s="70">
        <v>7</v>
      </c>
      <c r="J469" s="72">
        <f>VII!D133*100</f>
        <v>100</v>
      </c>
      <c r="K469" s="72">
        <f>VII!E133*100</f>
        <v>100</v>
      </c>
      <c r="L469" s="72">
        <f>VII!F133*100</f>
        <v>100</v>
      </c>
      <c r="M469" s="72">
        <f>VII!G133*100</f>
        <v>100</v>
      </c>
      <c r="N469" s="72">
        <f>VII!H133*100</f>
        <v>100</v>
      </c>
      <c r="O469" s="72">
        <f>VII!I133*100</f>
        <v>100</v>
      </c>
      <c r="P469" s="72">
        <f>VII!J133*100</f>
        <v>100</v>
      </c>
      <c r="Q469" s="72">
        <f>VII!K133*100</f>
        <v>100</v>
      </c>
      <c r="R469" s="72">
        <f>VII!L133*100</f>
        <v>100</v>
      </c>
      <c r="S469" s="72">
        <f>VII!M133*100</f>
        <v>100</v>
      </c>
      <c r="T469" s="72">
        <f>VII!N133*100</f>
        <v>100</v>
      </c>
      <c r="U469" s="72">
        <f>VII!O133*100</f>
        <v>100</v>
      </c>
      <c r="V469" s="72">
        <f>VII!P133*100</f>
        <v>100</v>
      </c>
      <c r="W469" s="72">
        <f>VII!Q133*100</f>
        <v>100</v>
      </c>
      <c r="X469" s="72">
        <f>VII!R133*100</f>
        <v>100</v>
      </c>
      <c r="Y469" s="72">
        <f>VII!S133*100</f>
        <v>100</v>
      </c>
      <c r="Z469" s="72">
        <f>VII!T133*100</f>
        <v>100</v>
      </c>
      <c r="AA469" s="72">
        <f>VII!U133*100</f>
        <v>100</v>
      </c>
      <c r="AB469" s="72">
        <f>VII!V133*100</f>
        <v>100</v>
      </c>
      <c r="AC469" s="72">
        <f>VII!W133*100</f>
        <v>100</v>
      </c>
      <c r="AD469" s="72">
        <f>VII!X133*100</f>
        <v>100</v>
      </c>
      <c r="AE469" s="72">
        <f>VII!Y133*100</f>
        <v>100</v>
      </c>
      <c r="AF469" s="72">
        <f>VII!Z133*100</f>
        <v>100</v>
      </c>
      <c r="AG469" s="72">
        <f>VII!AA133*100</f>
        <v>100</v>
      </c>
      <c r="AH469" s="72">
        <f>VII!AB133*100</f>
        <v>100</v>
      </c>
      <c r="AI469" s="72">
        <f>VII!AC133*100</f>
        <v>100</v>
      </c>
      <c r="AJ469" s="72">
        <f>VII!AD133*100</f>
        <v>100</v>
      </c>
      <c r="AK469" s="72">
        <f>VII!AE133*100</f>
        <v>100</v>
      </c>
      <c r="AL469" s="72">
        <f>VII!AF133*100</f>
        <v>100</v>
      </c>
      <c r="AM469" s="72">
        <f>VII!AG133*100</f>
        <v>100</v>
      </c>
      <c r="AN469" s="72">
        <f>VII!AH133*100</f>
        <v>100</v>
      </c>
      <c r="AO469" s="72">
        <f>VII!AI133*100</f>
        <v>100</v>
      </c>
      <c r="AP469" s="72">
        <f>VII!AJ133*100</f>
        <v>100</v>
      </c>
      <c r="AQ469" s="72">
        <f>VII!AK133*100</f>
        <v>100</v>
      </c>
    </row>
    <row r="470" spans="1:43" hidden="1" x14ac:dyDescent="0.2">
      <c r="A470" s="68" t="s">
        <v>99</v>
      </c>
      <c r="B470" s="68" t="s">
        <v>100</v>
      </c>
      <c r="C470" s="68" t="s">
        <v>109</v>
      </c>
      <c r="D470" s="68" t="s">
        <v>85</v>
      </c>
      <c r="E470" s="68" t="s">
        <v>23</v>
      </c>
      <c r="F470" s="68" t="s">
        <v>107</v>
      </c>
      <c r="G470" s="69" t="str">
        <f>VII!B136</f>
        <v>%</v>
      </c>
      <c r="H470" s="68" t="s">
        <v>98</v>
      </c>
      <c r="I470" s="70">
        <v>7</v>
      </c>
      <c r="J470" s="72">
        <f>VII!D136*100</f>
        <v>100</v>
      </c>
      <c r="K470" s="72">
        <f>VII!E136*100</f>
        <v>100</v>
      </c>
      <c r="L470" s="72">
        <f>VII!F136*100</f>
        <v>100</v>
      </c>
      <c r="M470" s="72">
        <f>VII!G136*100</f>
        <v>100</v>
      </c>
      <c r="N470" s="72">
        <f>VII!H136*100</f>
        <v>100</v>
      </c>
      <c r="O470" s="72">
        <f>VII!I136*100</f>
        <v>100</v>
      </c>
      <c r="P470" s="72">
        <f>VII!J136*100</f>
        <v>100</v>
      </c>
      <c r="Q470" s="72">
        <f>VII!K136*100</f>
        <v>100</v>
      </c>
      <c r="R470" s="72">
        <f>VII!L136*100</f>
        <v>100</v>
      </c>
      <c r="S470" s="72">
        <f>VII!M136*100</f>
        <v>100</v>
      </c>
      <c r="T470" s="72">
        <f>VII!N136*100</f>
        <v>100</v>
      </c>
      <c r="U470" s="72">
        <f>VII!O136*100</f>
        <v>100</v>
      </c>
      <c r="V470" s="72">
        <f>VII!P136*100</f>
        <v>100</v>
      </c>
      <c r="W470" s="72">
        <f>VII!Q136*100</f>
        <v>100</v>
      </c>
      <c r="X470" s="72">
        <f>VII!R136*100</f>
        <v>100</v>
      </c>
      <c r="Y470" s="72">
        <f>VII!S136*100</f>
        <v>100</v>
      </c>
      <c r="Z470" s="72">
        <f>VII!T136*100</f>
        <v>100</v>
      </c>
      <c r="AA470" s="72">
        <f>VII!U136*100</f>
        <v>100</v>
      </c>
      <c r="AB470" s="72">
        <f>VII!V136*100</f>
        <v>100</v>
      </c>
      <c r="AC470" s="72">
        <f>VII!W136*100</f>
        <v>100</v>
      </c>
      <c r="AD470" s="72">
        <f>VII!X136*100</f>
        <v>100</v>
      </c>
      <c r="AE470" s="72">
        <f>VII!Y136*100</f>
        <v>100</v>
      </c>
      <c r="AF470" s="72">
        <f>VII!Z136*100</f>
        <v>100</v>
      </c>
      <c r="AG470" s="72">
        <f>VII!AA136*100</f>
        <v>100</v>
      </c>
      <c r="AH470" s="72">
        <f>VII!AB136*100</f>
        <v>100</v>
      </c>
      <c r="AI470" s="72">
        <f>VII!AC136*100</f>
        <v>100</v>
      </c>
      <c r="AJ470" s="72">
        <f>VII!AD136*100</f>
        <v>100</v>
      </c>
      <c r="AK470" s="72">
        <f>VII!AE136*100</f>
        <v>100</v>
      </c>
      <c r="AL470" s="72">
        <f>VII!AF136*100</f>
        <v>100</v>
      </c>
      <c r="AM470" s="72">
        <f>VII!AG136*100</f>
        <v>100</v>
      </c>
      <c r="AN470" s="72">
        <f>VII!AH136*100</f>
        <v>100</v>
      </c>
      <c r="AO470" s="72">
        <f>VII!AI136*100</f>
        <v>100</v>
      </c>
      <c r="AP470" s="72">
        <f>VII!AJ136*100</f>
        <v>100</v>
      </c>
      <c r="AQ470" s="72">
        <f>VII!AK136*100</f>
        <v>100</v>
      </c>
    </row>
    <row r="471" spans="1:43" hidden="1" x14ac:dyDescent="0.2">
      <c r="A471" s="68" t="s">
        <v>97</v>
      </c>
      <c r="B471" s="68" t="s">
        <v>100</v>
      </c>
      <c r="C471" s="68" t="s">
        <v>108</v>
      </c>
      <c r="D471" s="68"/>
      <c r="E471" s="68"/>
      <c r="F471" s="68" t="s">
        <v>108</v>
      </c>
      <c r="G471" s="69" t="str">
        <f>VIII!B11</f>
        <v>Miles Ton</v>
      </c>
      <c r="H471" s="68" t="s">
        <v>98</v>
      </c>
      <c r="I471" s="70">
        <v>8</v>
      </c>
      <c r="J471" s="72">
        <f>VIII!D11</f>
        <v>27.643894564700172</v>
      </c>
      <c r="K471" s="72">
        <f>VIII!E11</f>
        <v>28.214355125793109</v>
      </c>
      <c r="L471" s="72">
        <f>VIII!F11</f>
        <v>28.370855005134278</v>
      </c>
      <c r="M471" s="72">
        <f>VIII!G11</f>
        <v>27.490849976896104</v>
      </c>
      <c r="N471" s="72">
        <f>VIII!H11</f>
        <v>28.566080885811161</v>
      </c>
      <c r="O471" s="72">
        <f>VIII!I11</f>
        <v>29.0020830643453</v>
      </c>
      <c r="P471" s="72">
        <f>VIII!J11</f>
        <v>29.428737164949414</v>
      </c>
      <c r="Q471" s="72">
        <f>VIII!K11</f>
        <v>29.845133131259349</v>
      </c>
      <c r="R471" s="72">
        <f>VIII!L11</f>
        <v>30.233123941043434</v>
      </c>
      <c r="S471" s="72">
        <f>VIII!M11</f>
        <v>30.613461345559855</v>
      </c>
      <c r="T471" s="72">
        <f>VIII!N11</f>
        <v>30.971706874988147</v>
      </c>
      <c r="U471" s="72">
        <f>VIII!O11</f>
        <v>31.330806827978417</v>
      </c>
      <c r="V471" s="72">
        <f>VIII!P11</f>
        <v>31.693711116249133</v>
      </c>
      <c r="W471" s="72">
        <f>VIII!Q11</f>
        <v>32.060704832510496</v>
      </c>
      <c r="X471" s="72">
        <f>VIII!R11</f>
        <v>32.431888889828187</v>
      </c>
      <c r="Y471" s="72">
        <f>VIII!S11</f>
        <v>32.806705235407549</v>
      </c>
      <c r="Z471" s="72">
        <f>VIII!T11</f>
        <v>33.185817559526676</v>
      </c>
      <c r="AA471" s="72">
        <f>VIII!U11</f>
        <v>33.569142718360474</v>
      </c>
      <c r="AB471" s="72">
        <f>VIII!V11</f>
        <v>33.956871013659146</v>
      </c>
      <c r="AC471" s="72">
        <f>VIII!W11</f>
        <v>34.33741811884066</v>
      </c>
      <c r="AD471" s="72">
        <f>VIII!X11</f>
        <v>34.713142892982113</v>
      </c>
      <c r="AE471" s="72">
        <f>VIII!Y11</f>
        <v>35.083286858143858</v>
      </c>
      <c r="AF471" s="72">
        <f>VIII!Z11</f>
        <v>35.446422122695516</v>
      </c>
      <c r="AG471" s="72">
        <f>VIII!AA11</f>
        <v>35.801035518772657</v>
      </c>
      <c r="AH471" s="72">
        <f>VIII!AB11</f>
        <v>36.148465663821533</v>
      </c>
      <c r="AI471" s="72">
        <f>VIII!AC11</f>
        <v>36.486210189817278</v>
      </c>
      <c r="AJ471" s="72">
        <f>VIII!AD11</f>
        <v>36.813702162226363</v>
      </c>
      <c r="AK471" s="72">
        <f>VIII!AE11</f>
        <v>37.130946990216884</v>
      </c>
      <c r="AL471" s="72">
        <f>VIII!AF11</f>
        <v>37.437646764132545</v>
      </c>
      <c r="AM471" s="72">
        <f>VIII!AG11</f>
        <v>37.73553256330019</v>
      </c>
      <c r="AN471" s="72">
        <f>VIII!AH11</f>
        <v>38.024389707417221</v>
      </c>
      <c r="AO471" s="72">
        <f>VIII!AI11</f>
        <v>38.303855810492223</v>
      </c>
      <c r="AP471" s="72">
        <f>VIII!AJ11</f>
        <v>38.573021289582861</v>
      </c>
      <c r="AQ471" s="72">
        <f>VIII!AK11</f>
        <v>38.830493592819643</v>
      </c>
    </row>
    <row r="472" spans="1:43" hidden="1" x14ac:dyDescent="0.2">
      <c r="A472" s="68" t="s">
        <v>99</v>
      </c>
      <c r="B472" s="68" t="s">
        <v>100</v>
      </c>
      <c r="C472" s="68" t="s">
        <v>109</v>
      </c>
      <c r="D472" s="68" t="s">
        <v>16</v>
      </c>
      <c r="E472" s="68"/>
      <c r="F472" s="68" t="s">
        <v>101</v>
      </c>
      <c r="G472" s="69" t="str">
        <f>VIII!B45</f>
        <v>Mcal/Ton</v>
      </c>
      <c r="H472" s="68" t="s">
        <v>102</v>
      </c>
      <c r="I472" s="70">
        <v>8</v>
      </c>
      <c r="J472" s="72">
        <f>VIII!D45</f>
        <v>2.0235504728704896</v>
      </c>
      <c r="K472" s="72">
        <f>VIII!E45</f>
        <v>0</v>
      </c>
      <c r="L472" s="72">
        <f>VIII!F45</f>
        <v>0</v>
      </c>
      <c r="M472" s="72">
        <f>VIII!G45</f>
        <v>0</v>
      </c>
      <c r="N472" s="72">
        <f>VIII!H45</f>
        <v>0</v>
      </c>
      <c r="O472" s="72">
        <f>VIII!I45</f>
        <v>0</v>
      </c>
      <c r="P472" s="72">
        <f>VIII!J45</f>
        <v>0</v>
      </c>
      <c r="Q472" s="72">
        <f>VIII!K45</f>
        <v>0</v>
      </c>
      <c r="R472" s="72">
        <f>VIII!L45</f>
        <v>0</v>
      </c>
      <c r="S472" s="72">
        <f>VIII!M45</f>
        <v>0</v>
      </c>
      <c r="T472" s="72">
        <f>VIII!N45</f>
        <v>0</v>
      </c>
      <c r="U472" s="72">
        <f>VIII!O45</f>
        <v>0</v>
      </c>
      <c r="V472" s="72">
        <f>VIII!P45</f>
        <v>0</v>
      </c>
      <c r="W472" s="72">
        <f>VIII!Q45</f>
        <v>0</v>
      </c>
      <c r="X472" s="72">
        <f>VIII!R45</f>
        <v>0</v>
      </c>
      <c r="Y472" s="72">
        <f>VIII!S45</f>
        <v>0</v>
      </c>
      <c r="Z472" s="72">
        <f>VIII!T45</f>
        <v>0</v>
      </c>
      <c r="AA472" s="72">
        <f>VIII!U45</f>
        <v>0</v>
      </c>
      <c r="AB472" s="72">
        <f>VIII!V45</f>
        <v>0</v>
      </c>
      <c r="AC472" s="72">
        <f>VIII!W45</f>
        <v>0</v>
      </c>
      <c r="AD472" s="72">
        <f>VIII!X45</f>
        <v>0</v>
      </c>
      <c r="AE472" s="72">
        <f>VIII!Y45</f>
        <v>0</v>
      </c>
      <c r="AF472" s="72">
        <f>VIII!Z45</f>
        <v>0</v>
      </c>
      <c r="AG472" s="72">
        <f>VIII!AA45</f>
        <v>0</v>
      </c>
      <c r="AH472" s="72">
        <f>VIII!AB45</f>
        <v>0</v>
      </c>
      <c r="AI472" s="72">
        <f>VIII!AC45</f>
        <v>0</v>
      </c>
      <c r="AJ472" s="72">
        <f>VIII!AD45</f>
        <v>0</v>
      </c>
      <c r="AK472" s="72">
        <f>VIII!AE45</f>
        <v>0</v>
      </c>
      <c r="AL472" s="72">
        <f>VIII!AF45</f>
        <v>0</v>
      </c>
      <c r="AM472" s="72">
        <f>VIII!AG45</f>
        <v>0</v>
      </c>
      <c r="AN472" s="72">
        <f>VIII!AH45</f>
        <v>0</v>
      </c>
      <c r="AO472" s="72">
        <f>VIII!AI45</f>
        <v>0</v>
      </c>
      <c r="AP472" s="72">
        <f>VIII!AJ45</f>
        <v>0</v>
      </c>
      <c r="AQ472" s="72">
        <f>VIII!AK45</f>
        <v>0</v>
      </c>
    </row>
    <row r="473" spans="1:43" hidden="1" x14ac:dyDescent="0.2">
      <c r="A473" s="68" t="s">
        <v>99</v>
      </c>
      <c r="B473" s="68" t="s">
        <v>100</v>
      </c>
      <c r="C473" s="68" t="s">
        <v>109</v>
      </c>
      <c r="D473" s="68" t="s">
        <v>84</v>
      </c>
      <c r="E473" s="68"/>
      <c r="F473" s="68" t="s">
        <v>101</v>
      </c>
      <c r="G473" s="69" t="str">
        <f>VIII!B46</f>
        <v>Mcal/Ton</v>
      </c>
      <c r="H473" s="68" t="s">
        <v>102</v>
      </c>
      <c r="I473" s="70">
        <v>8</v>
      </c>
      <c r="J473" s="72">
        <f>VIII!D46</f>
        <v>44.536130465714372</v>
      </c>
      <c r="K473" s="72">
        <f>VIII!E46</f>
        <v>0</v>
      </c>
      <c r="L473" s="72">
        <f>VIII!F46</f>
        <v>0</v>
      </c>
      <c r="M473" s="72">
        <f>VIII!G46</f>
        <v>0</v>
      </c>
      <c r="N473" s="72">
        <f>VIII!H46</f>
        <v>0</v>
      </c>
      <c r="O473" s="72">
        <f>VIII!I46</f>
        <v>0</v>
      </c>
      <c r="P473" s="72">
        <f>VIII!J46</f>
        <v>0</v>
      </c>
      <c r="Q473" s="72">
        <f>VIII!K46</f>
        <v>0</v>
      </c>
      <c r="R473" s="72">
        <f>VIII!L46</f>
        <v>0</v>
      </c>
      <c r="S473" s="72">
        <f>VIII!M46</f>
        <v>0</v>
      </c>
      <c r="T473" s="72">
        <f>VIII!N46</f>
        <v>0</v>
      </c>
      <c r="U473" s="72">
        <f>VIII!O46</f>
        <v>0</v>
      </c>
      <c r="V473" s="72">
        <f>VIII!P46</f>
        <v>0</v>
      </c>
      <c r="W473" s="72">
        <f>VIII!Q46</f>
        <v>0</v>
      </c>
      <c r="X473" s="72">
        <f>VIII!R46</f>
        <v>0</v>
      </c>
      <c r="Y473" s="72">
        <f>VIII!S46</f>
        <v>0</v>
      </c>
      <c r="Z473" s="72">
        <f>VIII!T46</f>
        <v>0</v>
      </c>
      <c r="AA473" s="72">
        <f>VIII!U46</f>
        <v>0</v>
      </c>
      <c r="AB473" s="72">
        <f>VIII!V46</f>
        <v>0</v>
      </c>
      <c r="AC473" s="72">
        <f>VIII!W46</f>
        <v>0</v>
      </c>
      <c r="AD473" s="72">
        <f>VIII!X46</f>
        <v>0</v>
      </c>
      <c r="AE473" s="72">
        <f>VIII!Y46</f>
        <v>0</v>
      </c>
      <c r="AF473" s="72">
        <f>VIII!Z46</f>
        <v>0</v>
      </c>
      <c r="AG473" s="72">
        <f>VIII!AA46</f>
        <v>0</v>
      </c>
      <c r="AH473" s="72">
        <f>VIII!AB46</f>
        <v>0</v>
      </c>
      <c r="AI473" s="72">
        <f>VIII!AC46</f>
        <v>0</v>
      </c>
      <c r="AJ473" s="72">
        <f>VIII!AD46</f>
        <v>0</v>
      </c>
      <c r="AK473" s="72">
        <f>VIII!AE46</f>
        <v>0</v>
      </c>
      <c r="AL473" s="72">
        <f>VIII!AF46</f>
        <v>0</v>
      </c>
      <c r="AM473" s="72">
        <f>VIII!AG46</f>
        <v>0</v>
      </c>
      <c r="AN473" s="72">
        <f>VIII!AH46</f>
        <v>0</v>
      </c>
      <c r="AO473" s="72">
        <f>VIII!AI46</f>
        <v>0</v>
      </c>
      <c r="AP473" s="72">
        <f>VIII!AJ46</f>
        <v>0</v>
      </c>
      <c r="AQ473" s="72">
        <f>VIII!AK46</f>
        <v>0</v>
      </c>
    </row>
    <row r="474" spans="1:43" hidden="1" x14ac:dyDescent="0.2">
      <c r="A474" s="68" t="s">
        <v>99</v>
      </c>
      <c r="B474" s="68" t="s">
        <v>100</v>
      </c>
      <c r="C474" s="68" t="s">
        <v>109</v>
      </c>
      <c r="D474" s="68" t="s">
        <v>85</v>
      </c>
      <c r="E474" s="68"/>
      <c r="F474" s="68" t="s">
        <v>101</v>
      </c>
      <c r="G474" s="69" t="str">
        <f>VIII!B47</f>
        <v>Mcal/Ton</v>
      </c>
      <c r="H474" s="68" t="s">
        <v>102</v>
      </c>
      <c r="I474" s="70">
        <v>8</v>
      </c>
      <c r="J474" s="72">
        <f>VIII!D47</f>
        <v>1.0127531030215261E-2</v>
      </c>
      <c r="K474" s="72">
        <f>VIII!E47</f>
        <v>0</v>
      </c>
      <c r="L474" s="72">
        <f>VIII!F47</f>
        <v>0</v>
      </c>
      <c r="M474" s="72">
        <f>VIII!G47</f>
        <v>0</v>
      </c>
      <c r="N474" s="72">
        <f>VIII!H47</f>
        <v>0</v>
      </c>
      <c r="O474" s="72">
        <f>VIII!I47</f>
        <v>0</v>
      </c>
      <c r="P474" s="72">
        <f>VIII!J47</f>
        <v>0</v>
      </c>
      <c r="Q474" s="72">
        <f>VIII!K47</f>
        <v>0</v>
      </c>
      <c r="R474" s="72">
        <f>VIII!L47</f>
        <v>0</v>
      </c>
      <c r="S474" s="72">
        <f>VIII!M47</f>
        <v>0</v>
      </c>
      <c r="T474" s="72">
        <f>VIII!N47</f>
        <v>0</v>
      </c>
      <c r="U474" s="72">
        <f>VIII!O47</f>
        <v>0</v>
      </c>
      <c r="V474" s="72">
        <f>VIII!P47</f>
        <v>0</v>
      </c>
      <c r="W474" s="72">
        <f>VIII!Q47</f>
        <v>0</v>
      </c>
      <c r="X474" s="72">
        <f>VIII!R47</f>
        <v>0</v>
      </c>
      <c r="Y474" s="72">
        <f>VIII!S47</f>
        <v>0</v>
      </c>
      <c r="Z474" s="72">
        <f>VIII!T47</f>
        <v>0</v>
      </c>
      <c r="AA474" s="72">
        <f>VIII!U47</f>
        <v>0</v>
      </c>
      <c r="AB474" s="72">
        <f>VIII!V47</f>
        <v>0</v>
      </c>
      <c r="AC474" s="72">
        <f>VIII!W47</f>
        <v>0</v>
      </c>
      <c r="AD474" s="72">
        <f>VIII!X47</f>
        <v>0</v>
      </c>
      <c r="AE474" s="72">
        <f>VIII!Y47</f>
        <v>0</v>
      </c>
      <c r="AF474" s="72">
        <f>VIII!Z47</f>
        <v>0</v>
      </c>
      <c r="AG474" s="72">
        <f>VIII!AA47</f>
        <v>0</v>
      </c>
      <c r="AH474" s="72">
        <f>VIII!AB47</f>
        <v>0</v>
      </c>
      <c r="AI474" s="72">
        <f>VIII!AC47</f>
        <v>0</v>
      </c>
      <c r="AJ474" s="72">
        <f>VIII!AD47</f>
        <v>0</v>
      </c>
      <c r="AK474" s="72">
        <f>VIII!AE47</f>
        <v>0</v>
      </c>
      <c r="AL474" s="72">
        <f>VIII!AF47</f>
        <v>0</v>
      </c>
      <c r="AM474" s="72">
        <f>VIII!AG47</f>
        <v>0</v>
      </c>
      <c r="AN474" s="72">
        <f>VIII!AH47</f>
        <v>0</v>
      </c>
      <c r="AO474" s="72">
        <f>VIII!AI47</f>
        <v>0</v>
      </c>
      <c r="AP474" s="72">
        <f>VIII!AJ47</f>
        <v>0</v>
      </c>
      <c r="AQ474" s="72">
        <f>VIII!AK47</f>
        <v>0</v>
      </c>
    </row>
    <row r="475" spans="1:43" hidden="1" x14ac:dyDescent="0.2">
      <c r="A475" s="68" t="s">
        <v>99</v>
      </c>
      <c r="B475" s="68" t="s">
        <v>100</v>
      </c>
      <c r="C475" s="68" t="s">
        <v>109</v>
      </c>
      <c r="D475" s="68" t="s">
        <v>16</v>
      </c>
      <c r="E475" s="68" t="s">
        <v>7</v>
      </c>
      <c r="F475" s="68" t="s">
        <v>103</v>
      </c>
      <c r="G475" s="69" t="str">
        <f>VIII!B52</f>
        <v>%</v>
      </c>
      <c r="H475" s="68" t="s">
        <v>102</v>
      </c>
      <c r="I475" s="70">
        <v>8</v>
      </c>
      <c r="J475" s="72">
        <f>VIII!D52*100</f>
        <v>51.453125429713275</v>
      </c>
      <c r="K475" s="72">
        <f>VIII!E52*100</f>
        <v>51.453125429713275</v>
      </c>
      <c r="L475" s="72">
        <f>VIII!F52*100</f>
        <v>51.453125429713275</v>
      </c>
      <c r="M475" s="72">
        <f>VIII!G52*100</f>
        <v>51.453125429713275</v>
      </c>
      <c r="N475" s="72">
        <f>VIII!H52*100</f>
        <v>51.453125429713275</v>
      </c>
      <c r="O475" s="72">
        <f>VIII!I52*100</f>
        <v>51.453125429713275</v>
      </c>
      <c r="P475" s="72">
        <f>VIII!J52*100</f>
        <v>51.075073340955491</v>
      </c>
      <c r="Q475" s="72">
        <f>VIII!K52*100</f>
        <v>50.697021252197707</v>
      </c>
      <c r="R475" s="72">
        <f>VIII!L52*100</f>
        <v>50.318969163439917</v>
      </c>
      <c r="S475" s="72">
        <f>VIII!M52*100</f>
        <v>49.940917074682133</v>
      </c>
      <c r="T475" s="72">
        <f>VIII!N52*100</f>
        <v>49.56286498592435</v>
      </c>
      <c r="U475" s="72">
        <f>VIII!O52*100</f>
        <v>49.184812897166566</v>
      </c>
      <c r="V475" s="72">
        <f>VIII!P52*100</f>
        <v>48.806760808408775</v>
      </c>
      <c r="W475" s="72">
        <f>VIII!Q52*100</f>
        <v>48.428708719650992</v>
      </c>
      <c r="X475" s="72">
        <f>VIII!R52*100</f>
        <v>48.050656630893208</v>
      </c>
      <c r="Y475" s="72">
        <f>VIII!S52*100</f>
        <v>47.672604542135424</v>
      </c>
      <c r="Z475" s="72">
        <f>VIII!T52*100</f>
        <v>47.294552453377634</v>
      </c>
      <c r="AA475" s="72">
        <f>VIII!U52*100</f>
        <v>46.91650036461985</v>
      </c>
      <c r="AB475" s="72">
        <f>VIII!V52*100</f>
        <v>46.538448275862073</v>
      </c>
      <c r="AC475" s="72">
        <f>VIII!W52*100</f>
        <v>43.32192363383728</v>
      </c>
      <c r="AD475" s="72">
        <f>VIII!X52*100</f>
        <v>40.105398991812656</v>
      </c>
      <c r="AE475" s="72">
        <f>VIII!Y52*100</f>
        <v>36.888874349788047</v>
      </c>
      <c r="AF475" s="72">
        <f>VIII!Z52*100</f>
        <v>33.672349707763246</v>
      </c>
      <c r="AG475" s="72">
        <f>VIII!AA52*100</f>
        <v>30.45582506573863</v>
      </c>
      <c r="AH475" s="72">
        <f>VIII!AB52*100</f>
        <v>23.655244061342838</v>
      </c>
      <c r="AI475" s="72">
        <f>VIII!AC52*100</f>
        <v>16.85466305694705</v>
      </c>
      <c r="AJ475" s="72">
        <f>VIII!AD52*100</f>
        <v>10.054082052552715</v>
      </c>
      <c r="AK475" s="72">
        <f>VIII!AE52*100</f>
        <v>3.2535010481583915</v>
      </c>
      <c r="AL475" s="72">
        <f>VIII!AF52*100</f>
        <v>0</v>
      </c>
      <c r="AM475" s="72">
        <f>VIII!AG52*100</f>
        <v>0</v>
      </c>
      <c r="AN475" s="72">
        <f>VIII!AH52*100</f>
        <v>0</v>
      </c>
      <c r="AO475" s="72">
        <f>VIII!AI52*100</f>
        <v>0</v>
      </c>
      <c r="AP475" s="72">
        <f>VIII!AJ52*100</f>
        <v>0</v>
      </c>
      <c r="AQ475" s="72">
        <f>VIII!AK52*100</f>
        <v>0</v>
      </c>
    </row>
    <row r="476" spans="1:43" hidden="1" x14ac:dyDescent="0.2">
      <c r="A476" s="68" t="s">
        <v>99</v>
      </c>
      <c r="B476" s="68" t="s">
        <v>100</v>
      </c>
      <c r="C476" s="68" t="s">
        <v>109</v>
      </c>
      <c r="D476" s="68" t="s">
        <v>16</v>
      </c>
      <c r="E476" s="68" t="s">
        <v>11</v>
      </c>
      <c r="F476" s="68" t="s">
        <v>103</v>
      </c>
      <c r="G476" s="69" t="str">
        <f>VIII!B53</f>
        <v>%</v>
      </c>
      <c r="H476" s="68" t="s">
        <v>102</v>
      </c>
      <c r="I476" s="70">
        <v>8</v>
      </c>
      <c r="J476" s="72">
        <f>VIII!D53*100</f>
        <v>0</v>
      </c>
      <c r="K476" s="72">
        <f>VIII!E53*100</f>
        <v>0</v>
      </c>
      <c r="L476" s="72">
        <f>VIII!F53*100</f>
        <v>0</v>
      </c>
      <c r="M476" s="72">
        <f>VIII!G53*100</f>
        <v>0</v>
      </c>
      <c r="N476" s="72">
        <f>VIII!H53*100</f>
        <v>0</v>
      </c>
      <c r="O476" s="72">
        <f>VIII!I53*100</f>
        <v>0</v>
      </c>
      <c r="P476" s="72">
        <f>VIII!J53*100</f>
        <v>0</v>
      </c>
      <c r="Q476" s="72">
        <f>VIII!K53*100</f>
        <v>0</v>
      </c>
      <c r="R476" s="72">
        <f>VIII!L53*100</f>
        <v>0</v>
      </c>
      <c r="S476" s="72">
        <f>VIII!M53*100</f>
        <v>0</v>
      </c>
      <c r="T476" s="72">
        <f>VIII!N53*100</f>
        <v>0</v>
      </c>
      <c r="U476" s="72">
        <f>VIII!O53*100</f>
        <v>0</v>
      </c>
      <c r="V476" s="72">
        <f>VIII!P53*100</f>
        <v>0</v>
      </c>
      <c r="W476" s="72">
        <f>VIII!Q53*100</f>
        <v>0</v>
      </c>
      <c r="X476" s="72">
        <f>VIII!R53*100</f>
        <v>0</v>
      </c>
      <c r="Y476" s="72">
        <f>VIII!S53*100</f>
        <v>0</v>
      </c>
      <c r="Z476" s="72">
        <f>VIII!T53*100</f>
        <v>0</v>
      </c>
      <c r="AA476" s="72">
        <f>VIII!U53*100</f>
        <v>0</v>
      </c>
      <c r="AB476" s="72">
        <f>VIII!V53*100</f>
        <v>0</v>
      </c>
      <c r="AC476" s="72">
        <f>VIII!W53*100</f>
        <v>0</v>
      </c>
      <c r="AD476" s="72">
        <f>VIII!X53*100</f>
        <v>0</v>
      </c>
      <c r="AE476" s="72">
        <f>VIII!Y53*100</f>
        <v>0</v>
      </c>
      <c r="AF476" s="72">
        <f>VIII!Z53*100</f>
        <v>0</v>
      </c>
      <c r="AG476" s="72">
        <f>VIII!AA53*100</f>
        <v>0</v>
      </c>
      <c r="AH476" s="72">
        <f>VIII!AB53*100</f>
        <v>0</v>
      </c>
      <c r="AI476" s="72">
        <f>VIII!AC53*100</f>
        <v>0</v>
      </c>
      <c r="AJ476" s="72">
        <f>VIII!AD53*100</f>
        <v>0</v>
      </c>
      <c r="AK476" s="72">
        <f>VIII!AE53*100</f>
        <v>0</v>
      </c>
      <c r="AL476" s="72">
        <f>VIII!AF53*100</f>
        <v>0</v>
      </c>
      <c r="AM476" s="72">
        <f>VIII!AG53*100</f>
        <v>0</v>
      </c>
      <c r="AN476" s="72">
        <f>VIII!AH53*100</f>
        <v>0</v>
      </c>
      <c r="AO476" s="72">
        <f>VIII!AI53*100</f>
        <v>0</v>
      </c>
      <c r="AP476" s="72">
        <f>VIII!AJ53*100</f>
        <v>0</v>
      </c>
      <c r="AQ476" s="72">
        <f>VIII!AK53*100</f>
        <v>0</v>
      </c>
    </row>
    <row r="477" spans="1:43" hidden="1" x14ac:dyDescent="0.2">
      <c r="A477" s="68" t="s">
        <v>99</v>
      </c>
      <c r="B477" s="68" t="s">
        <v>100</v>
      </c>
      <c r="C477" s="68" t="s">
        <v>109</v>
      </c>
      <c r="D477" s="68" t="s">
        <v>16</v>
      </c>
      <c r="E477" s="68" t="s">
        <v>12</v>
      </c>
      <c r="F477" s="68" t="s">
        <v>103</v>
      </c>
      <c r="G477" s="69" t="str">
        <f>VIII!B54</f>
        <v>%</v>
      </c>
      <c r="H477" s="68" t="s">
        <v>102</v>
      </c>
      <c r="I477" s="70">
        <v>8</v>
      </c>
      <c r="J477" s="72">
        <f>VIII!D54*100</f>
        <v>48.546874570286725</v>
      </c>
      <c r="K477" s="72">
        <f>VIII!E54*100</f>
        <v>48.546874570286725</v>
      </c>
      <c r="L477" s="72">
        <f>VIII!F54*100</f>
        <v>48.546874570286725</v>
      </c>
      <c r="M477" s="72">
        <f>VIII!G54*100</f>
        <v>48.546874570286725</v>
      </c>
      <c r="N477" s="72">
        <f>VIII!H54*100</f>
        <v>48.546874570286725</v>
      </c>
      <c r="O477" s="72">
        <f>VIII!I54*100</f>
        <v>48.546874570286725</v>
      </c>
      <c r="P477" s="72">
        <f>VIII!J54*100</f>
        <v>48.924926659044509</v>
      </c>
      <c r="Q477" s="72">
        <f>VIII!K54*100</f>
        <v>49.302978747802293</v>
      </c>
      <c r="R477" s="72">
        <f>VIII!L54*100</f>
        <v>49.681030836560083</v>
      </c>
      <c r="S477" s="72">
        <f>VIII!M54*100</f>
        <v>50.059082925317867</v>
      </c>
      <c r="T477" s="72">
        <f>VIII!N54*100</f>
        <v>50.43713501407565</v>
      </c>
      <c r="U477" s="72">
        <f>VIII!O54*100</f>
        <v>50.815187102833434</v>
      </c>
      <c r="V477" s="72">
        <f>VIII!P54*100</f>
        <v>51.193239191591225</v>
      </c>
      <c r="W477" s="72">
        <f>VIII!Q54*100</f>
        <v>51.571291280349008</v>
      </c>
      <c r="X477" s="72">
        <f>VIII!R54*100</f>
        <v>51.949343369106792</v>
      </c>
      <c r="Y477" s="72">
        <f>VIII!S54*100</f>
        <v>52.327395457864576</v>
      </c>
      <c r="Z477" s="72">
        <f>VIII!T54*100</f>
        <v>52.705447546622366</v>
      </c>
      <c r="AA477" s="72">
        <f>VIII!U54*100</f>
        <v>53.08349963538015</v>
      </c>
      <c r="AB477" s="72">
        <f>VIII!V54*100</f>
        <v>53.461551724137927</v>
      </c>
      <c r="AC477" s="72">
        <f>VIII!W54*100</f>
        <v>55.897448275862061</v>
      </c>
      <c r="AD477" s="72">
        <f>VIII!X54*100</f>
        <v>58.333344827586195</v>
      </c>
      <c r="AE477" s="72">
        <f>VIII!Y54*100</f>
        <v>60.769241379310337</v>
      </c>
      <c r="AF477" s="72">
        <f>VIII!Z54*100</f>
        <v>63.205137931034471</v>
      </c>
      <c r="AG477" s="72">
        <f>VIII!AA54*100</f>
        <v>65.641034482758613</v>
      </c>
      <c r="AH477" s="72">
        <f>VIII!AB54*100</f>
        <v>68.07693103448274</v>
      </c>
      <c r="AI477" s="72">
        <f>VIII!AC54*100</f>
        <v>70.512827586206882</v>
      </c>
      <c r="AJ477" s="72">
        <f>VIII!AD54*100</f>
        <v>72.948724137931023</v>
      </c>
      <c r="AK477" s="72">
        <f>VIII!AE54*100</f>
        <v>75.384620689655151</v>
      </c>
      <c r="AL477" s="72">
        <f>VIII!AF54*100</f>
        <v>74.27343728514191</v>
      </c>
      <c r="AM477" s="72">
        <f>VIII!AG54*100</f>
        <v>69.908752832473169</v>
      </c>
      <c r="AN477" s="72">
        <f>VIII!AH54*100</f>
        <v>65.544068379801516</v>
      </c>
      <c r="AO477" s="72">
        <f>VIII!AI54*100</f>
        <v>61.17938392713134</v>
      </c>
      <c r="AP477" s="72">
        <f>VIII!AJ54*100</f>
        <v>56.814699474461136</v>
      </c>
      <c r="AQ477" s="72">
        <f>VIII!AK54*100</f>
        <v>52.45001502178949</v>
      </c>
    </row>
    <row r="478" spans="1:43" hidden="1" x14ac:dyDescent="0.2">
      <c r="A478" s="68" t="s">
        <v>99</v>
      </c>
      <c r="B478" s="68" t="s">
        <v>100</v>
      </c>
      <c r="C478" s="68" t="s">
        <v>109</v>
      </c>
      <c r="D478" s="68" t="s">
        <v>16</v>
      </c>
      <c r="E478" s="68" t="s">
        <v>13</v>
      </c>
      <c r="F478" s="68" t="s">
        <v>103</v>
      </c>
      <c r="G478" s="69" t="str">
        <f>VIII!B55</f>
        <v>%</v>
      </c>
      <c r="H478" s="68" t="s">
        <v>102</v>
      </c>
      <c r="I478" s="70">
        <v>8</v>
      </c>
      <c r="J478" s="72">
        <f>VIII!D55*100</f>
        <v>0</v>
      </c>
      <c r="K478" s="72">
        <f>VIII!E55*100</f>
        <v>0</v>
      </c>
      <c r="L478" s="72">
        <f>VIII!F55*100</f>
        <v>0</v>
      </c>
      <c r="M478" s="72">
        <f>VIII!G55*100</f>
        <v>0</v>
      </c>
      <c r="N478" s="72">
        <f>VIII!H55*100</f>
        <v>0</v>
      </c>
      <c r="O478" s="72">
        <f>VIII!I55*100</f>
        <v>0</v>
      </c>
      <c r="P478" s="72">
        <f>VIII!J55*100</f>
        <v>0</v>
      </c>
      <c r="Q478" s="72">
        <f>VIII!K55*100</f>
        <v>0</v>
      </c>
      <c r="R478" s="72">
        <f>VIII!L55*100</f>
        <v>0</v>
      </c>
      <c r="S478" s="72">
        <f>VIII!M55*100</f>
        <v>0</v>
      </c>
      <c r="T478" s="72">
        <f>VIII!N55*100</f>
        <v>0</v>
      </c>
      <c r="U478" s="72">
        <f>VIII!O55*100</f>
        <v>0</v>
      </c>
      <c r="V478" s="72">
        <f>VIII!P55*100</f>
        <v>0</v>
      </c>
      <c r="W478" s="72">
        <f>VIII!Q55*100</f>
        <v>0</v>
      </c>
      <c r="X478" s="72">
        <f>VIII!R55*100</f>
        <v>0</v>
      </c>
      <c r="Y478" s="72">
        <f>VIII!S55*100</f>
        <v>0</v>
      </c>
      <c r="Z478" s="72">
        <f>VIII!T55*100</f>
        <v>0</v>
      </c>
      <c r="AA478" s="72">
        <f>VIII!U55*100</f>
        <v>0</v>
      </c>
      <c r="AB478" s="72">
        <f>VIII!V55*100</f>
        <v>0</v>
      </c>
      <c r="AC478" s="72">
        <f>VIII!W55*100</f>
        <v>0</v>
      </c>
      <c r="AD478" s="72">
        <f>VIII!X55*100</f>
        <v>0</v>
      </c>
      <c r="AE478" s="72">
        <f>VIII!Y55*100</f>
        <v>0</v>
      </c>
      <c r="AF478" s="72">
        <f>VIII!Z55*100</f>
        <v>0</v>
      </c>
      <c r="AG478" s="72">
        <f>VIII!AA55*100</f>
        <v>0</v>
      </c>
      <c r="AH478" s="72">
        <f>VIII!AB55*100</f>
        <v>0</v>
      </c>
      <c r="AI478" s="72">
        <f>VIII!AC55*100</f>
        <v>0</v>
      </c>
      <c r="AJ478" s="72">
        <f>VIII!AD55*100</f>
        <v>0</v>
      </c>
      <c r="AK478" s="72">
        <f>VIII!AE55*100</f>
        <v>0</v>
      </c>
      <c r="AL478" s="72">
        <f>VIII!AF55*100</f>
        <v>0</v>
      </c>
      <c r="AM478" s="72">
        <f>VIII!AG55*100</f>
        <v>0</v>
      </c>
      <c r="AN478" s="72">
        <f>VIII!AH55*100</f>
        <v>0</v>
      </c>
      <c r="AO478" s="72">
        <f>VIII!AI55*100</f>
        <v>0</v>
      </c>
      <c r="AP478" s="72">
        <f>VIII!AJ55*100</f>
        <v>0</v>
      </c>
      <c r="AQ478" s="72">
        <f>VIII!AK55*100</f>
        <v>0</v>
      </c>
    </row>
    <row r="479" spans="1:43" hidden="1" x14ac:dyDescent="0.2">
      <c r="A479" s="68" t="s">
        <v>99</v>
      </c>
      <c r="B479" s="68" t="s">
        <v>100</v>
      </c>
      <c r="C479" s="68" t="s">
        <v>109</v>
      </c>
      <c r="D479" s="68" t="s">
        <v>16</v>
      </c>
      <c r="E479" s="68" t="s">
        <v>55</v>
      </c>
      <c r="F479" s="68" t="s">
        <v>103</v>
      </c>
      <c r="G479" s="69" t="str">
        <f>VIII!B56</f>
        <v>%</v>
      </c>
      <c r="H479" s="68" t="s">
        <v>102</v>
      </c>
      <c r="I479" s="70">
        <v>8</v>
      </c>
      <c r="J479" s="72">
        <f>VIII!D56*100</f>
        <v>0</v>
      </c>
      <c r="K479" s="72">
        <f>VIII!E56*100</f>
        <v>0</v>
      </c>
      <c r="L479" s="72">
        <f>VIII!F56*100</f>
        <v>0</v>
      </c>
      <c r="M479" s="72">
        <f>VIII!G56*100</f>
        <v>0</v>
      </c>
      <c r="N479" s="72">
        <f>VIII!H56*100</f>
        <v>0</v>
      </c>
      <c r="O479" s="72">
        <f>VIII!I56*100</f>
        <v>0</v>
      </c>
      <c r="P479" s="72">
        <f>VIII!J56*100</f>
        <v>0</v>
      </c>
      <c r="Q479" s="72">
        <f>VIII!K56*100</f>
        <v>0</v>
      </c>
      <c r="R479" s="72">
        <f>VIII!L56*100</f>
        <v>0</v>
      </c>
      <c r="S479" s="72">
        <f>VIII!M56*100</f>
        <v>0</v>
      </c>
      <c r="T479" s="72">
        <f>VIII!N56*100</f>
        <v>0</v>
      </c>
      <c r="U479" s="72">
        <f>VIII!O56*100</f>
        <v>0</v>
      </c>
      <c r="V479" s="72">
        <f>VIII!P56*100</f>
        <v>0</v>
      </c>
      <c r="W479" s="72">
        <f>VIII!Q56*100</f>
        <v>0</v>
      </c>
      <c r="X479" s="72">
        <f>VIII!R56*100</f>
        <v>0</v>
      </c>
      <c r="Y479" s="72">
        <f>VIII!S56*100</f>
        <v>0</v>
      </c>
      <c r="Z479" s="72">
        <f>VIII!T56*100</f>
        <v>0</v>
      </c>
      <c r="AA479" s="72">
        <f>VIII!U56*100</f>
        <v>0</v>
      </c>
      <c r="AB479" s="72">
        <f>VIII!V56*100</f>
        <v>0</v>
      </c>
      <c r="AC479" s="72">
        <f>VIII!W56*100</f>
        <v>0</v>
      </c>
      <c r="AD479" s="72">
        <f>VIII!X56*100</f>
        <v>0</v>
      </c>
      <c r="AE479" s="72">
        <f>VIII!Y56*100</f>
        <v>0</v>
      </c>
      <c r="AF479" s="72">
        <f>VIII!Z56*100</f>
        <v>0</v>
      </c>
      <c r="AG479" s="72">
        <f>VIII!AA56*100</f>
        <v>0</v>
      </c>
      <c r="AH479" s="72">
        <f>VIII!AB56*100</f>
        <v>0</v>
      </c>
      <c r="AI479" s="72">
        <f>VIII!AC56*100</f>
        <v>0</v>
      </c>
      <c r="AJ479" s="72">
        <f>VIII!AD56*100</f>
        <v>0</v>
      </c>
      <c r="AK479" s="72">
        <f>VIII!AE56*100</f>
        <v>0</v>
      </c>
      <c r="AL479" s="72">
        <f>VIII!AF56*100</f>
        <v>0</v>
      </c>
      <c r="AM479" s="72">
        <f>VIII!AG56*100</f>
        <v>0</v>
      </c>
      <c r="AN479" s="72">
        <f>VIII!AH56*100</f>
        <v>0</v>
      </c>
      <c r="AO479" s="72">
        <f>VIII!AI56*100</f>
        <v>0</v>
      </c>
      <c r="AP479" s="72">
        <f>VIII!AJ56*100</f>
        <v>0</v>
      </c>
      <c r="AQ479" s="72">
        <f>VIII!AK56*100</f>
        <v>0</v>
      </c>
    </row>
    <row r="480" spans="1:43" hidden="1" x14ac:dyDescent="0.2">
      <c r="A480" s="68" t="s">
        <v>99</v>
      </c>
      <c r="B480" s="68" t="s">
        <v>100</v>
      </c>
      <c r="C480" s="68" t="s">
        <v>109</v>
      </c>
      <c r="D480" s="68" t="s">
        <v>16</v>
      </c>
      <c r="E480" s="68" t="s">
        <v>80</v>
      </c>
      <c r="F480" s="68" t="s">
        <v>103</v>
      </c>
      <c r="G480" s="69" t="str">
        <f>VIII!B57</f>
        <v>%</v>
      </c>
      <c r="H480" s="68" t="s">
        <v>102</v>
      </c>
      <c r="I480" s="70">
        <v>8</v>
      </c>
      <c r="J480" s="72">
        <f>VIII!D57*100</f>
        <v>0</v>
      </c>
      <c r="K480" s="72">
        <f>VIII!E57*100</f>
        <v>0</v>
      </c>
      <c r="L480" s="72">
        <f>VIII!F57*100</f>
        <v>0</v>
      </c>
      <c r="M480" s="72">
        <f>VIII!G57*100</f>
        <v>0</v>
      </c>
      <c r="N480" s="72">
        <f>VIII!H57*100</f>
        <v>0</v>
      </c>
      <c r="O480" s="72">
        <f>VIII!I57*100</f>
        <v>0</v>
      </c>
      <c r="P480" s="72">
        <f>VIII!J57*100</f>
        <v>0</v>
      </c>
      <c r="Q480" s="72">
        <f>VIII!K57*100</f>
        <v>0</v>
      </c>
      <c r="R480" s="72">
        <f>VIII!L57*100</f>
        <v>0</v>
      </c>
      <c r="S480" s="72">
        <f>VIII!M57*100</f>
        <v>0</v>
      </c>
      <c r="T480" s="72">
        <f>VIII!N57*100</f>
        <v>0</v>
      </c>
      <c r="U480" s="72">
        <f>VIII!O57*100</f>
        <v>0</v>
      </c>
      <c r="V480" s="72">
        <f>VIII!P57*100</f>
        <v>0</v>
      </c>
      <c r="W480" s="72">
        <f>VIII!Q57*100</f>
        <v>0</v>
      </c>
      <c r="X480" s="72">
        <f>VIII!R57*100</f>
        <v>0</v>
      </c>
      <c r="Y480" s="72">
        <f>VIII!S57*100</f>
        <v>0</v>
      </c>
      <c r="Z480" s="72">
        <f>VIII!T57*100</f>
        <v>0</v>
      </c>
      <c r="AA480" s="72">
        <f>VIII!U57*100</f>
        <v>0</v>
      </c>
      <c r="AB480" s="72">
        <f>VIII!V57*100</f>
        <v>0</v>
      </c>
      <c r="AC480" s="72">
        <f>VIII!W57*100</f>
        <v>0.78062809030066227</v>
      </c>
      <c r="AD480" s="72">
        <f>VIII!X57*100</f>
        <v>1.5612561806011418</v>
      </c>
      <c r="AE480" s="72">
        <f>VIII!Y57*100</f>
        <v>2.3418842709016214</v>
      </c>
      <c r="AF480" s="72">
        <f>VIII!Z57*100</f>
        <v>3.1225123612022836</v>
      </c>
      <c r="AG480" s="72">
        <f>VIII!AA57*100</f>
        <v>3.9031404515027632</v>
      </c>
      <c r="AH480" s="72">
        <f>VIII!AB57*100</f>
        <v>8.2678249041744163</v>
      </c>
      <c r="AI480" s="72">
        <f>VIII!AC57*100</f>
        <v>12.632509356846066</v>
      </c>
      <c r="AJ480" s="72">
        <f>VIII!AD57*100</f>
        <v>16.997193809516258</v>
      </c>
      <c r="AK480" s="72">
        <f>VIII!AE57*100</f>
        <v>21.361878262186448</v>
      </c>
      <c r="AL480" s="72">
        <f>VIII!AF57*100</f>
        <v>25.726562714858098</v>
      </c>
      <c r="AM480" s="72">
        <f>VIII!AG57*100</f>
        <v>30.091247167526831</v>
      </c>
      <c r="AN480" s="72">
        <f>VIII!AH57*100</f>
        <v>34.455931620198484</v>
      </c>
      <c r="AO480" s="72">
        <f>VIII!AI57*100</f>
        <v>38.820616072868667</v>
      </c>
      <c r="AP480" s="72">
        <f>VIII!AJ57*100</f>
        <v>43.185300525538864</v>
      </c>
      <c r="AQ480" s="72">
        <f>VIII!AK57*100</f>
        <v>47.54998497821051</v>
      </c>
    </row>
    <row r="481" spans="1:43" hidden="1" x14ac:dyDescent="0.2">
      <c r="A481" s="68" t="s">
        <v>99</v>
      </c>
      <c r="B481" s="68" t="s">
        <v>100</v>
      </c>
      <c r="C481" s="68" t="s">
        <v>109</v>
      </c>
      <c r="D481" s="68" t="s">
        <v>84</v>
      </c>
      <c r="E481" s="68" t="s">
        <v>7</v>
      </c>
      <c r="F481" s="68" t="s">
        <v>103</v>
      </c>
      <c r="G481" s="69" t="str">
        <f>VIII!B60</f>
        <v>%</v>
      </c>
      <c r="H481" s="68" t="s">
        <v>102</v>
      </c>
      <c r="I481" s="70">
        <v>8</v>
      </c>
      <c r="J481" s="72">
        <f>VIII!D60*100</f>
        <v>0.14922332679518649</v>
      </c>
      <c r="K481" s="72">
        <f>VIII!E60*100</f>
        <v>0.14922332679518649</v>
      </c>
      <c r="L481" s="72">
        <f>VIII!F60*100</f>
        <v>0.14922332679518649</v>
      </c>
      <c r="M481" s="72">
        <f>VIII!G60*100</f>
        <v>0.14922332679518649</v>
      </c>
      <c r="N481" s="72">
        <f>VIII!H60*100</f>
        <v>0.14922332679518649</v>
      </c>
      <c r="O481" s="72">
        <f>VIII!I60*100</f>
        <v>0.14922332679518649</v>
      </c>
      <c r="P481" s="72">
        <f>VIII!J60*100</f>
        <v>0.14922331187285379</v>
      </c>
      <c r="Q481" s="72">
        <f>VIII!K60*100</f>
        <v>0.1492232279469928</v>
      </c>
      <c r="R481" s="72">
        <f>VIII!L60*100</f>
        <v>0.14922267200918904</v>
      </c>
      <c r="S481" s="72">
        <f>VIII!M60*100</f>
        <v>0.14921898948053114</v>
      </c>
      <c r="T481" s="72">
        <f>VIII!N60*100</f>
        <v>0.14919460032898668</v>
      </c>
      <c r="U481" s="72">
        <f>VIII!O60*100</f>
        <v>0.14903324325340439</v>
      </c>
      <c r="V481" s="72">
        <f>VIII!P60*100</f>
        <v>0.14797312048491371</v>
      </c>
      <c r="W481" s="72">
        <f>VIII!Q60*100</f>
        <v>0.13833002393913785</v>
      </c>
      <c r="X481" s="72">
        <f>VIII!R60*100</f>
        <v>0.13770332787197351</v>
      </c>
      <c r="Y481" s="72">
        <f>VIII!S60*100</f>
        <v>0.13703954792228593</v>
      </c>
      <c r="Z481" s="72">
        <f>VIII!T60*100</f>
        <v>0.1363364904812264</v>
      </c>
      <c r="AA481" s="72">
        <f>VIII!U60*100</f>
        <v>0.13559184388381545</v>
      </c>
      <c r="AB481" s="72">
        <f>VIII!V60*100</f>
        <v>0.13480317472332617</v>
      </c>
      <c r="AC481" s="72">
        <f>VIII!W60*100</f>
        <v>0.13396792457635423</v>
      </c>
      <c r="AD481" s="72">
        <f>VIII!X60*100</f>
        <v>0.13308340725892881</v>
      </c>
      <c r="AE481" s="72">
        <f>VIII!Y60*100</f>
        <v>0.13214680675222823</v>
      </c>
      <c r="AF481" s="72">
        <f>VIII!Z60*100</f>
        <v>0.13115517595620091</v>
      </c>
      <c r="AG481" s="72">
        <f>VIII!AA60*100</f>
        <v>0.13010543645051348</v>
      </c>
      <c r="AH481" s="72">
        <f>VIII!AB60*100</f>
        <v>0.12899437946450057</v>
      </c>
      <c r="AI481" s="72">
        <f>VIII!AC60*100</f>
        <v>0.12781866828080607</v>
      </c>
      <c r="AJ481" s="72">
        <f>VIII!AD60*100</f>
        <v>0.12657484232064833</v>
      </c>
      <c r="AK481" s="72">
        <f>VIII!AE60*100</f>
        <v>0.12525932318140579</v>
      </c>
      <c r="AL481" s="72">
        <f>VIII!AF60*100</f>
        <v>0.12386842291856996</v>
      </c>
      <c r="AM481" s="72">
        <f>VIII!AG60*100</f>
        <v>0.12239835488288243</v>
      </c>
      <c r="AN481" s="72">
        <f>VIII!AH60*100</f>
        <v>0.12084524743821333</v>
      </c>
      <c r="AO481" s="72">
        <f>VIII!AI60*100</f>
        <v>0.11920516089472208</v>
      </c>
      <c r="AP481" s="72">
        <f>VIII!AJ60*100</f>
        <v>0.11747410799303513</v>
      </c>
      <c r="AQ481" s="72">
        <f>VIII!AK60*100</f>
        <v>0.11564807826626954</v>
      </c>
    </row>
    <row r="482" spans="1:43" hidden="1" x14ac:dyDescent="0.2">
      <c r="A482" s="68" t="s">
        <v>99</v>
      </c>
      <c r="B482" s="68" t="s">
        <v>100</v>
      </c>
      <c r="C482" s="68" t="s">
        <v>109</v>
      </c>
      <c r="D482" s="68" t="s">
        <v>84</v>
      </c>
      <c r="E482" s="68" t="s">
        <v>9</v>
      </c>
      <c r="F482" s="68" t="s">
        <v>103</v>
      </c>
      <c r="G482" s="69" t="str">
        <f>VIII!B61</f>
        <v>%</v>
      </c>
      <c r="H482" s="68" t="s">
        <v>102</v>
      </c>
      <c r="I482" s="70">
        <v>8</v>
      </c>
      <c r="J482" s="72">
        <f>VIII!D61*100</f>
        <v>0</v>
      </c>
      <c r="K482" s="72">
        <f>VIII!E61*100</f>
        <v>0</v>
      </c>
      <c r="L482" s="72">
        <f>VIII!F61*100</f>
        <v>0</v>
      </c>
      <c r="M482" s="72">
        <f>VIII!G61*100</f>
        <v>0</v>
      </c>
      <c r="N482" s="72">
        <f>VIII!H61*100</f>
        <v>0</v>
      </c>
      <c r="O482" s="72">
        <f>VIII!I61*100</f>
        <v>0</v>
      </c>
      <c r="P482" s="72">
        <f>VIII!J61*100</f>
        <v>0</v>
      </c>
      <c r="Q482" s="72">
        <f>VIII!K61*100</f>
        <v>0</v>
      </c>
      <c r="R482" s="72">
        <f>VIII!L61*100</f>
        <v>0</v>
      </c>
      <c r="S482" s="72">
        <f>VIII!M61*100</f>
        <v>0</v>
      </c>
      <c r="T482" s="72">
        <f>VIII!N61*100</f>
        <v>0</v>
      </c>
      <c r="U482" s="72">
        <f>VIII!O61*100</f>
        <v>0</v>
      </c>
      <c r="V482" s="72">
        <f>VIII!P61*100</f>
        <v>0</v>
      </c>
      <c r="W482" s="72">
        <f>VIII!Q61*100</f>
        <v>0</v>
      </c>
      <c r="X482" s="72">
        <f>VIII!R61*100</f>
        <v>0</v>
      </c>
      <c r="Y482" s="72">
        <f>VIII!S61*100</f>
        <v>0</v>
      </c>
      <c r="Z482" s="72">
        <f>VIII!T61*100</f>
        <v>0</v>
      </c>
      <c r="AA482" s="72">
        <f>VIII!U61*100</f>
        <v>0</v>
      </c>
      <c r="AB482" s="72">
        <f>VIII!V61*100</f>
        <v>0</v>
      </c>
      <c r="AC482" s="72">
        <f>VIII!W61*100</f>
        <v>0</v>
      </c>
      <c r="AD482" s="72">
        <f>VIII!X61*100</f>
        <v>0</v>
      </c>
      <c r="AE482" s="72">
        <f>VIII!Y61*100</f>
        <v>0</v>
      </c>
      <c r="AF482" s="72">
        <f>VIII!Z61*100</f>
        <v>0</v>
      </c>
      <c r="AG482" s="72">
        <f>VIII!AA61*100</f>
        <v>0</v>
      </c>
      <c r="AH482" s="72">
        <f>VIII!AB61*100</f>
        <v>0</v>
      </c>
      <c r="AI482" s="72">
        <f>VIII!AC61*100</f>
        <v>0</v>
      </c>
      <c r="AJ482" s="72">
        <f>VIII!AD61*100</f>
        <v>0</v>
      </c>
      <c r="AK482" s="72">
        <f>VIII!AE61*100</f>
        <v>0</v>
      </c>
      <c r="AL482" s="72">
        <f>VIII!AF61*100</f>
        <v>0</v>
      </c>
      <c r="AM482" s="72">
        <f>VIII!AG61*100</f>
        <v>0</v>
      </c>
      <c r="AN482" s="72">
        <f>VIII!AH61*100</f>
        <v>0</v>
      </c>
      <c r="AO482" s="72">
        <f>VIII!AI61*100</f>
        <v>0</v>
      </c>
      <c r="AP482" s="72">
        <f>VIII!AJ61*100</f>
        <v>0</v>
      </c>
      <c r="AQ482" s="72">
        <f>VIII!AK61*100</f>
        <v>0</v>
      </c>
    </row>
    <row r="483" spans="1:43" hidden="1" x14ac:dyDescent="0.2">
      <c r="A483" s="68" t="s">
        <v>99</v>
      </c>
      <c r="B483" s="68" t="s">
        <v>100</v>
      </c>
      <c r="C483" s="68" t="s">
        <v>109</v>
      </c>
      <c r="D483" s="68" t="s">
        <v>84</v>
      </c>
      <c r="E483" s="68" t="s">
        <v>10</v>
      </c>
      <c r="F483" s="68" t="s">
        <v>103</v>
      </c>
      <c r="G483" s="69" t="str">
        <f>VIII!B62</f>
        <v>%</v>
      </c>
      <c r="H483" s="68" t="s">
        <v>102</v>
      </c>
      <c r="I483" s="70">
        <v>8</v>
      </c>
      <c r="J483" s="72">
        <f>VIII!D62*100</f>
        <v>0</v>
      </c>
      <c r="K483" s="72">
        <f>VIII!E62*100</f>
        <v>0</v>
      </c>
      <c r="L483" s="72">
        <f>VIII!F62*100</f>
        <v>0</v>
      </c>
      <c r="M483" s="72">
        <f>VIII!G62*100</f>
        <v>0</v>
      </c>
      <c r="N483" s="72">
        <f>VIII!H62*100</f>
        <v>0</v>
      </c>
      <c r="O483" s="72">
        <f>VIII!I62*100</f>
        <v>0</v>
      </c>
      <c r="P483" s="72">
        <f>VIII!J62*100</f>
        <v>0</v>
      </c>
      <c r="Q483" s="72">
        <f>VIII!K62*100</f>
        <v>0</v>
      </c>
      <c r="R483" s="72">
        <f>VIII!L62*100</f>
        <v>0</v>
      </c>
      <c r="S483" s="72">
        <f>VIII!M62*100</f>
        <v>0</v>
      </c>
      <c r="T483" s="72">
        <f>VIII!N62*100</f>
        <v>0</v>
      </c>
      <c r="U483" s="72">
        <f>VIII!O62*100</f>
        <v>0</v>
      </c>
      <c r="V483" s="72">
        <f>VIII!P62*100</f>
        <v>0</v>
      </c>
      <c r="W483" s="72">
        <f>VIII!Q62*100</f>
        <v>0</v>
      </c>
      <c r="X483" s="72">
        <f>VIII!R62*100</f>
        <v>0</v>
      </c>
      <c r="Y483" s="72">
        <f>VIII!S62*100</f>
        <v>0</v>
      </c>
      <c r="Z483" s="72">
        <f>VIII!T62*100</f>
        <v>0</v>
      </c>
      <c r="AA483" s="72">
        <f>VIII!U62*100</f>
        <v>0</v>
      </c>
      <c r="AB483" s="72">
        <f>VIII!V62*100</f>
        <v>0</v>
      </c>
      <c r="AC483" s="72">
        <f>VIII!W62*100</f>
        <v>0</v>
      </c>
      <c r="AD483" s="72">
        <f>VIII!X62*100</f>
        <v>0</v>
      </c>
      <c r="AE483" s="72">
        <f>VIII!Y62*100</f>
        <v>0</v>
      </c>
      <c r="AF483" s="72">
        <f>VIII!Z62*100</f>
        <v>0</v>
      </c>
      <c r="AG483" s="72">
        <f>VIII!AA62*100</f>
        <v>0</v>
      </c>
      <c r="AH483" s="72">
        <f>VIII!AB62*100</f>
        <v>0</v>
      </c>
      <c r="AI483" s="72">
        <f>VIII!AC62*100</f>
        <v>0</v>
      </c>
      <c r="AJ483" s="72">
        <f>VIII!AD62*100</f>
        <v>0</v>
      </c>
      <c r="AK483" s="72">
        <f>VIII!AE62*100</f>
        <v>0</v>
      </c>
      <c r="AL483" s="72">
        <f>VIII!AF62*100</f>
        <v>0</v>
      </c>
      <c r="AM483" s="72">
        <f>VIII!AG62*100</f>
        <v>0</v>
      </c>
      <c r="AN483" s="72">
        <f>VIII!AH62*100</f>
        <v>0</v>
      </c>
      <c r="AO483" s="72">
        <f>VIII!AI62*100</f>
        <v>0</v>
      </c>
      <c r="AP483" s="72">
        <f>VIII!AJ62*100</f>
        <v>0</v>
      </c>
      <c r="AQ483" s="72">
        <f>VIII!AK62*100</f>
        <v>0</v>
      </c>
    </row>
    <row r="484" spans="1:43" hidden="1" x14ac:dyDescent="0.2">
      <c r="A484" s="68" t="s">
        <v>99</v>
      </c>
      <c r="B484" s="68" t="s">
        <v>100</v>
      </c>
      <c r="C484" s="68" t="s">
        <v>109</v>
      </c>
      <c r="D484" s="68" t="s">
        <v>84</v>
      </c>
      <c r="E484" s="68" t="s">
        <v>11</v>
      </c>
      <c r="F484" s="68" t="s">
        <v>103</v>
      </c>
      <c r="G484" s="69" t="str">
        <f>VIII!B63</f>
        <v>%</v>
      </c>
      <c r="H484" s="68" t="s">
        <v>102</v>
      </c>
      <c r="I484" s="70">
        <v>8</v>
      </c>
      <c r="J484" s="72">
        <f>VIII!D63*100</f>
        <v>99.80529660601303</v>
      </c>
      <c r="K484" s="72">
        <f>VIII!E63*100</f>
        <v>99.80529660601303</v>
      </c>
      <c r="L484" s="72">
        <f>VIII!F63*100</f>
        <v>99.80529660601303</v>
      </c>
      <c r="M484" s="72">
        <f>VIII!G63*100</f>
        <v>99.80529660601303</v>
      </c>
      <c r="N484" s="72">
        <f>VIII!H63*100</f>
        <v>99.80529660601303</v>
      </c>
      <c r="O484" s="72">
        <f>VIII!I63*100</f>
        <v>99.80529660601303</v>
      </c>
      <c r="P484" s="72">
        <f>VIII!J63*100</f>
        <v>99.805286625483376</v>
      </c>
      <c r="Q484" s="72">
        <f>VIII!K63*100</f>
        <v>99.805230493204121</v>
      </c>
      <c r="R484" s="72">
        <f>VIII!L63*100</f>
        <v>99.804858664358136</v>
      </c>
      <c r="S484" s="72">
        <f>VIII!M63*100</f>
        <v>99.802395672325616</v>
      </c>
      <c r="T484" s="72">
        <f>VIII!N63*100</f>
        <v>99.7860834337759</v>
      </c>
      <c r="U484" s="72">
        <f>VIII!O63*100</f>
        <v>99.678162700913077</v>
      </c>
      <c r="V484" s="72">
        <f>VIII!P63*100</f>
        <v>98.969118950044148</v>
      </c>
      <c r="W484" s="72">
        <f>VIII!Q63*100</f>
        <v>92.51950995377409</v>
      </c>
      <c r="X484" s="72">
        <f>VIII!R63*100</f>
        <v>92.100355735673801</v>
      </c>
      <c r="Y484" s="72">
        <f>VIII!S63*100</f>
        <v>91.656398640074272</v>
      </c>
      <c r="Z484" s="72">
        <f>VIII!T63*100</f>
        <v>91.186171511762609</v>
      </c>
      <c r="AA484" s="72">
        <f>VIII!U63*100</f>
        <v>90.688128235839244</v>
      </c>
      <c r="AB484" s="72">
        <f>VIII!V63*100</f>
        <v>90.160641272660342</v>
      </c>
      <c r="AC484" s="72">
        <f>VIII!W63*100</f>
        <v>89.601999467460757</v>
      </c>
      <c r="AD484" s="72">
        <f>VIII!X63*100</f>
        <v>89.010406215154006</v>
      </c>
      <c r="AE484" s="72">
        <f>VIII!Y63*100</f>
        <v>88.383978072984945</v>
      </c>
      <c r="AF484" s="72">
        <f>VIII!Z63*100</f>
        <v>87.72074392691205</v>
      </c>
      <c r="AG484" s="72">
        <f>VIII!AA63*100</f>
        <v>87.018644831721758</v>
      </c>
      <c r="AH484" s="72">
        <f>VIII!AB63*100</f>
        <v>86.27553465976186</v>
      </c>
      <c r="AI484" s="72">
        <f>VIII!AC63*100</f>
        <v>85.489181708572843</v>
      </c>
      <c r="AJ484" s="72">
        <f>VIII!AD63*100</f>
        <v>84.657271433243096</v>
      </c>
      <c r="AK484" s="72">
        <f>VIII!AE63*100</f>
        <v>83.777410484537683</v>
      </c>
      <c r="AL484" s="72">
        <f>VIII!AF63*100</f>
        <v>82.847132248131359</v>
      </c>
      <c r="AM484" s="72">
        <f>VIII!AG63*100</f>
        <v>81.863904092829671</v>
      </c>
      <c r="AN484" s="72">
        <f>VIII!AH63*100</f>
        <v>80.82513654552146</v>
      </c>
      <c r="AO484" s="72">
        <f>VIII!AI63*100</f>
        <v>79.728194616614161</v>
      </c>
      <c r="AP484" s="72">
        <f>VIII!AJ63*100</f>
        <v>78.570411500501933</v>
      </c>
      <c r="AQ484" s="72">
        <f>VIII!AK63*100</f>
        <v>77.34910486966011</v>
      </c>
    </row>
    <row r="485" spans="1:43" hidden="1" x14ac:dyDescent="0.2">
      <c r="A485" s="68" t="s">
        <v>99</v>
      </c>
      <c r="B485" s="68" t="s">
        <v>100</v>
      </c>
      <c r="C485" s="68" t="s">
        <v>109</v>
      </c>
      <c r="D485" s="68" t="s">
        <v>84</v>
      </c>
      <c r="E485" s="68" t="s">
        <v>12</v>
      </c>
      <c r="F485" s="68" t="s">
        <v>103</v>
      </c>
      <c r="G485" s="69" t="str">
        <f>VIII!B64</f>
        <v>%</v>
      </c>
      <c r="H485" s="68" t="s">
        <v>102</v>
      </c>
      <c r="I485" s="70">
        <v>8</v>
      </c>
      <c r="J485" s="72">
        <f>VIII!D64*100</f>
        <v>4.5480067191790839E-2</v>
      </c>
      <c r="K485" s="72">
        <f>VIII!E64*100</f>
        <v>4.5480067191790839E-2</v>
      </c>
      <c r="L485" s="72">
        <f>VIII!F64*100</f>
        <v>4.5480067191790839E-2</v>
      </c>
      <c r="M485" s="72">
        <f>VIII!G64*100</f>
        <v>4.5480067191790839E-2</v>
      </c>
      <c r="N485" s="72">
        <f>VIII!H64*100</f>
        <v>4.5480067191790839E-2</v>
      </c>
      <c r="O485" s="72">
        <f>VIII!I64*100</f>
        <v>4.5480067191790839E-2</v>
      </c>
      <c r="P485" s="72">
        <f>VIII!J64*100</f>
        <v>4.5480062643784118E-2</v>
      </c>
      <c r="Q485" s="72">
        <f>VIII!K64*100</f>
        <v>4.5480037064983006E-2</v>
      </c>
      <c r="R485" s="72">
        <f>VIII!L64*100</f>
        <v>4.5479867627072644E-2</v>
      </c>
      <c r="S485" s="72">
        <f>VIII!M64*100</f>
        <v>4.54787452713767E-2</v>
      </c>
      <c r="T485" s="72">
        <f>VIII!N64*100</f>
        <v>4.5471311981456042E-2</v>
      </c>
      <c r="U485" s="72">
        <f>VIII!O64*100</f>
        <v>4.542213380806346E-2</v>
      </c>
      <c r="V485" s="72">
        <f>VIII!P64*100</f>
        <v>4.5099031141891975E-2</v>
      </c>
      <c r="W485" s="72">
        <f>VIII!Q64*100</f>
        <v>4.2160022286790104E-2</v>
      </c>
      <c r="X485" s="72">
        <f>VIII!R64*100</f>
        <v>4.1969018776443587E-2</v>
      </c>
      <c r="Y485" s="72">
        <f>VIII!S64*100</f>
        <v>4.1766712894644099E-2</v>
      </c>
      <c r="Z485" s="72">
        <f>VIII!T64*100</f>
        <v>4.155243607649646E-2</v>
      </c>
      <c r="AA485" s="72">
        <f>VIII!U64*100</f>
        <v>4.1325483776130774E-2</v>
      </c>
      <c r="AB485" s="72">
        <f>VIII!V64*100</f>
        <v>4.1085114343405449E-2</v>
      </c>
      <c r="AC485" s="72">
        <f>VIII!W64*100</f>
        <v>4.083054802577888E-2</v>
      </c>
      <c r="AD485" s="72">
        <f>VIII!X64*100</f>
        <v>4.0560966132030966E-2</v>
      </c>
      <c r="AE485" s="72">
        <f>VIII!Y64*100</f>
        <v>4.0275510400065731E-2</v>
      </c>
      <c r="AF485" s="72">
        <f>VIII!Z64*100</f>
        <v>3.9973282617041757E-2</v>
      </c>
      <c r="AG485" s="72">
        <f>VIII!AA64*100</f>
        <v>3.9653344546514285E-2</v>
      </c>
      <c r="AH485" s="72">
        <f>VIII!AB64*100</f>
        <v>3.9314718224055134E-2</v>
      </c>
      <c r="AI485" s="72">
        <f>VIII!AC64*100</f>
        <v>3.8956386689830876E-2</v>
      </c>
      <c r="AJ485" s="72">
        <f>VIII!AD64*100</f>
        <v>3.8577295233704102E-2</v>
      </c>
      <c r="AK485" s="72">
        <f>VIII!AE64*100</f>
        <v>3.817635323535986E-2</v>
      </c>
      <c r="AL485" s="72">
        <f>VIII!AF64*100</f>
        <v>3.7752436688467186E-2</v>
      </c>
      <c r="AM485" s="72">
        <f>VIII!AG64*100</f>
        <v>3.7304391503605851E-2</v>
      </c>
      <c r="AN485" s="72">
        <f>VIII!AH64*100</f>
        <v>3.6831037689181313E-2</v>
      </c>
      <c r="AO485" s="72">
        <f>VIII!AI64*100</f>
        <v>3.633117451228865E-2</v>
      </c>
      <c r="AP485" s="72">
        <f>VIII!AJ64*100</f>
        <v>3.5803586741850288E-2</v>
      </c>
      <c r="AQ485" s="72">
        <f>VIII!AK64*100</f>
        <v>3.5247052073637909E-2</v>
      </c>
    </row>
    <row r="486" spans="1:43" hidden="1" x14ac:dyDescent="0.2">
      <c r="A486" s="68" t="s">
        <v>99</v>
      </c>
      <c r="B486" s="68" t="s">
        <v>100</v>
      </c>
      <c r="C486" s="68" t="s">
        <v>109</v>
      </c>
      <c r="D486" s="68" t="s">
        <v>84</v>
      </c>
      <c r="E486" s="68" t="s">
        <v>54</v>
      </c>
      <c r="F486" s="68" t="s">
        <v>103</v>
      </c>
      <c r="G486" s="69" t="str">
        <f>VIII!B65</f>
        <v>%</v>
      </c>
      <c r="H486" s="68" t="s">
        <v>102</v>
      </c>
      <c r="I486" s="70">
        <v>8</v>
      </c>
      <c r="J486" s="72">
        <f>VIII!D65*100</f>
        <v>0</v>
      </c>
      <c r="K486" s="72">
        <f>VIII!E65*100</f>
        <v>0</v>
      </c>
      <c r="L486" s="72">
        <f>VIII!F65*100</f>
        <v>0</v>
      </c>
      <c r="M486" s="72">
        <f>VIII!G65*100</f>
        <v>0</v>
      </c>
      <c r="N486" s="72">
        <f>VIII!H65*100</f>
        <v>0</v>
      </c>
      <c r="O486" s="72">
        <f>VIII!I65*100</f>
        <v>0</v>
      </c>
      <c r="P486" s="72">
        <f>VIII!J65*100</f>
        <v>0</v>
      </c>
      <c r="Q486" s="72">
        <f>VIII!K65*100</f>
        <v>0</v>
      </c>
      <c r="R486" s="72">
        <f>VIII!L65*100</f>
        <v>0</v>
      </c>
      <c r="S486" s="72">
        <f>VIII!M65*100</f>
        <v>0</v>
      </c>
      <c r="T486" s="72">
        <f>VIII!N65*100</f>
        <v>0</v>
      </c>
      <c r="U486" s="72">
        <f>VIII!O65*100</f>
        <v>0</v>
      </c>
      <c r="V486" s="72">
        <f>VIII!P65*100</f>
        <v>0</v>
      </c>
      <c r="W486" s="72">
        <f>VIII!Q65*100</f>
        <v>0</v>
      </c>
      <c r="X486" s="72">
        <f>VIII!R65*100</f>
        <v>0</v>
      </c>
      <c r="Y486" s="72">
        <f>VIII!S65*100</f>
        <v>0</v>
      </c>
      <c r="Z486" s="72">
        <f>VIII!T65*100</f>
        <v>0</v>
      </c>
      <c r="AA486" s="72">
        <f>VIII!U65*100</f>
        <v>0</v>
      </c>
      <c r="AB486" s="72">
        <f>VIII!V65*100</f>
        <v>0</v>
      </c>
      <c r="AC486" s="72">
        <f>VIII!W65*100</f>
        <v>0</v>
      </c>
      <c r="AD486" s="72">
        <f>VIII!X65*100</f>
        <v>0</v>
      </c>
      <c r="AE486" s="72">
        <f>VIII!Y65*100</f>
        <v>0</v>
      </c>
      <c r="AF486" s="72">
        <f>VIII!Z65*100</f>
        <v>0</v>
      </c>
      <c r="AG486" s="72">
        <f>VIII!AA65*100</f>
        <v>0</v>
      </c>
      <c r="AH486" s="72">
        <f>VIII!AB65*100</f>
        <v>0</v>
      </c>
      <c r="AI486" s="72">
        <f>VIII!AC65*100</f>
        <v>0</v>
      </c>
      <c r="AJ486" s="72">
        <f>VIII!AD65*100</f>
        <v>0</v>
      </c>
      <c r="AK486" s="72">
        <f>VIII!AE65*100</f>
        <v>0</v>
      </c>
      <c r="AL486" s="72">
        <f>VIII!AF65*100</f>
        <v>0</v>
      </c>
      <c r="AM486" s="72">
        <f>VIII!AG65*100</f>
        <v>0</v>
      </c>
      <c r="AN486" s="72">
        <f>VIII!AH65*100</f>
        <v>0</v>
      </c>
      <c r="AO486" s="72">
        <f>VIII!AI65*100</f>
        <v>0</v>
      </c>
      <c r="AP486" s="72">
        <f>VIII!AJ65*100</f>
        <v>0</v>
      </c>
      <c r="AQ486" s="72">
        <f>VIII!AK65*100</f>
        <v>0</v>
      </c>
    </row>
    <row r="487" spans="1:43" hidden="1" x14ac:dyDescent="0.2">
      <c r="A487" s="68" t="s">
        <v>99</v>
      </c>
      <c r="B487" s="68" t="s">
        <v>100</v>
      </c>
      <c r="C487" s="68" t="s">
        <v>109</v>
      </c>
      <c r="D487" s="68" t="s">
        <v>84</v>
      </c>
      <c r="E487" s="68" t="s">
        <v>79</v>
      </c>
      <c r="F487" s="68" t="s">
        <v>103</v>
      </c>
      <c r="G487" s="69" t="str">
        <f>VIII!B66</f>
        <v>%</v>
      </c>
      <c r="H487" s="68" t="s">
        <v>102</v>
      </c>
      <c r="I487" s="70">
        <v>8</v>
      </c>
      <c r="J487" s="72">
        <f>VIII!D66*100</f>
        <v>0</v>
      </c>
      <c r="K487" s="72">
        <f>VIII!E66*100</f>
        <v>0</v>
      </c>
      <c r="L487" s="72">
        <f>VIII!F66*100</f>
        <v>0</v>
      </c>
      <c r="M487" s="72">
        <f>VIII!G66*100</f>
        <v>0</v>
      </c>
      <c r="N487" s="72">
        <f>VIII!H66*100</f>
        <v>0</v>
      </c>
      <c r="O487" s="72">
        <f>VIII!I66*100</f>
        <v>0</v>
      </c>
      <c r="P487" s="72">
        <f>VIII!J66*100</f>
        <v>0</v>
      </c>
      <c r="Q487" s="72">
        <f>VIII!K66*100</f>
        <v>0</v>
      </c>
      <c r="R487" s="72">
        <f>VIII!L66*100</f>
        <v>0</v>
      </c>
      <c r="S487" s="72">
        <f>VIII!M66*100</f>
        <v>0</v>
      </c>
      <c r="T487" s="72">
        <f>VIII!N66*100</f>
        <v>0</v>
      </c>
      <c r="U487" s="72">
        <f>VIII!O66*100</f>
        <v>0</v>
      </c>
      <c r="V487" s="72">
        <f>VIII!P66*100</f>
        <v>0</v>
      </c>
      <c r="W487" s="72">
        <f>VIII!Q66*100</f>
        <v>0</v>
      </c>
      <c r="X487" s="72">
        <f>VIII!R66*100</f>
        <v>0</v>
      </c>
      <c r="Y487" s="72">
        <f>VIII!S66*100</f>
        <v>0</v>
      </c>
      <c r="Z487" s="72">
        <f>VIII!T66*100</f>
        <v>0</v>
      </c>
      <c r="AA487" s="72">
        <f>VIII!U66*100</f>
        <v>0</v>
      </c>
      <c r="AB487" s="72">
        <f>VIII!V66*100</f>
        <v>0</v>
      </c>
      <c r="AC487" s="72">
        <f>VIII!W66*100</f>
        <v>0</v>
      </c>
      <c r="AD487" s="72">
        <f>VIII!X66*100</f>
        <v>0</v>
      </c>
      <c r="AE487" s="72">
        <f>VIII!Y66*100</f>
        <v>0</v>
      </c>
      <c r="AF487" s="72">
        <f>VIII!Z66*100</f>
        <v>0</v>
      </c>
      <c r="AG487" s="72">
        <f>VIII!AA66*100</f>
        <v>0</v>
      </c>
      <c r="AH487" s="72">
        <f>VIII!AB66*100</f>
        <v>0</v>
      </c>
      <c r="AI487" s="72">
        <f>VIII!AC66*100</f>
        <v>0</v>
      </c>
      <c r="AJ487" s="72">
        <f>VIII!AD66*100</f>
        <v>0</v>
      </c>
      <c r="AK487" s="72">
        <f>VIII!AE66*100</f>
        <v>0</v>
      </c>
      <c r="AL487" s="72">
        <f>VIII!AF66*100</f>
        <v>0</v>
      </c>
      <c r="AM487" s="72">
        <f>VIII!AG66*100</f>
        <v>0</v>
      </c>
      <c r="AN487" s="72">
        <f>VIII!AH66*100</f>
        <v>0</v>
      </c>
      <c r="AO487" s="72">
        <f>VIII!AI66*100</f>
        <v>0</v>
      </c>
      <c r="AP487" s="72">
        <f>VIII!AJ66*100</f>
        <v>0</v>
      </c>
      <c r="AQ487" s="72">
        <f>VIII!AK66*100</f>
        <v>0</v>
      </c>
    </row>
    <row r="488" spans="1:43" hidden="1" x14ac:dyDescent="0.2">
      <c r="A488" s="68" t="s">
        <v>99</v>
      </c>
      <c r="B488" s="68" t="s">
        <v>100</v>
      </c>
      <c r="C488" s="68" t="s">
        <v>109</v>
      </c>
      <c r="D488" s="68" t="s">
        <v>84</v>
      </c>
      <c r="E488" s="68" t="s">
        <v>57</v>
      </c>
      <c r="F488" s="68" t="s">
        <v>103</v>
      </c>
      <c r="G488" s="69" t="str">
        <f>VIII!B67</f>
        <v>%</v>
      </c>
      <c r="H488" s="68" t="s">
        <v>102</v>
      </c>
      <c r="I488" s="70">
        <v>8</v>
      </c>
      <c r="J488" s="72">
        <f>VIII!D67*100</f>
        <v>0</v>
      </c>
      <c r="K488" s="72">
        <f>VIII!E67*100</f>
        <v>0</v>
      </c>
      <c r="L488" s="72">
        <f>VIII!F67*100</f>
        <v>0</v>
      </c>
      <c r="M488" s="72">
        <f>VIII!G67*100</f>
        <v>0</v>
      </c>
      <c r="N488" s="72">
        <f>VIII!H67*100</f>
        <v>0</v>
      </c>
      <c r="O488" s="72">
        <f>VIII!I67*100</f>
        <v>0</v>
      </c>
      <c r="P488" s="72">
        <f>VIII!J67*100</f>
        <v>0</v>
      </c>
      <c r="Q488" s="72">
        <f>VIII!K67*100</f>
        <v>0</v>
      </c>
      <c r="R488" s="72">
        <f>VIII!L67*100</f>
        <v>0</v>
      </c>
      <c r="S488" s="72">
        <f>VIII!M67*100</f>
        <v>0</v>
      </c>
      <c r="T488" s="72">
        <f>VIII!N67*100</f>
        <v>0</v>
      </c>
      <c r="U488" s="72">
        <f>VIII!O67*100</f>
        <v>0</v>
      </c>
      <c r="V488" s="72">
        <f>VIII!P67*100</f>
        <v>0</v>
      </c>
      <c r="W488" s="72">
        <f>VIII!Q67*100</f>
        <v>0</v>
      </c>
      <c r="X488" s="72">
        <f>VIII!R67*100</f>
        <v>0</v>
      </c>
      <c r="Y488" s="72">
        <f>VIII!S67*100</f>
        <v>0</v>
      </c>
      <c r="Z488" s="72">
        <f>VIII!T67*100</f>
        <v>0</v>
      </c>
      <c r="AA488" s="72">
        <f>VIII!U67*100</f>
        <v>0</v>
      </c>
      <c r="AB488" s="72">
        <f>VIII!V67*100</f>
        <v>0</v>
      </c>
      <c r="AC488" s="72">
        <f>VIII!W67*100</f>
        <v>0</v>
      </c>
      <c r="AD488" s="72">
        <f>VIII!X67*100</f>
        <v>0</v>
      </c>
      <c r="AE488" s="72">
        <f>VIII!Y67*100</f>
        <v>0</v>
      </c>
      <c r="AF488" s="72">
        <f>VIII!Z67*100</f>
        <v>0</v>
      </c>
      <c r="AG488" s="72">
        <f>VIII!AA67*100</f>
        <v>0</v>
      </c>
      <c r="AH488" s="72">
        <f>VIII!AB67*100</f>
        <v>0</v>
      </c>
      <c r="AI488" s="72">
        <f>VIII!AC67*100</f>
        <v>0</v>
      </c>
      <c r="AJ488" s="72">
        <f>VIII!AD67*100</f>
        <v>0</v>
      </c>
      <c r="AK488" s="72">
        <f>VIII!AE67*100</f>
        <v>0</v>
      </c>
      <c r="AL488" s="72">
        <f>VIII!AF67*100</f>
        <v>0</v>
      </c>
      <c r="AM488" s="72">
        <f>VIII!AG67*100</f>
        <v>0</v>
      </c>
      <c r="AN488" s="72">
        <f>VIII!AH67*100</f>
        <v>0</v>
      </c>
      <c r="AO488" s="72">
        <f>VIII!AI67*100</f>
        <v>0</v>
      </c>
      <c r="AP488" s="72">
        <f>VIII!AJ67*100</f>
        <v>0</v>
      </c>
      <c r="AQ488" s="72">
        <f>VIII!AK67*100</f>
        <v>0</v>
      </c>
    </row>
    <row r="489" spans="1:43" hidden="1" x14ac:dyDescent="0.2">
      <c r="A489" s="68" t="s">
        <v>99</v>
      </c>
      <c r="B489" s="68" t="s">
        <v>100</v>
      </c>
      <c r="C489" s="68" t="s">
        <v>109</v>
      </c>
      <c r="D489" s="68" t="s">
        <v>84</v>
      </c>
      <c r="E489" s="68" t="s">
        <v>13</v>
      </c>
      <c r="F489" s="68" t="s">
        <v>103</v>
      </c>
      <c r="G489" s="69" t="str">
        <f>VIII!B68</f>
        <v>%</v>
      </c>
      <c r="H489" s="68" t="s">
        <v>102</v>
      </c>
      <c r="I489" s="70">
        <v>8</v>
      </c>
      <c r="J489" s="72">
        <f>VIII!D68*100</f>
        <v>0</v>
      </c>
      <c r="K489" s="72">
        <f>VIII!E68*100</f>
        <v>0</v>
      </c>
      <c r="L489" s="72">
        <f>VIII!F68*100</f>
        <v>0</v>
      </c>
      <c r="M489" s="72">
        <f>VIII!G68*100</f>
        <v>0</v>
      </c>
      <c r="N489" s="72">
        <f>VIII!H68*100</f>
        <v>0</v>
      </c>
      <c r="O489" s="72">
        <f>VIII!I68*100</f>
        <v>0</v>
      </c>
      <c r="P489" s="72">
        <f>VIII!J68*100</f>
        <v>0</v>
      </c>
      <c r="Q489" s="72">
        <f>VIII!K68*100</f>
        <v>0</v>
      </c>
      <c r="R489" s="72">
        <f>VIII!L68*100</f>
        <v>0</v>
      </c>
      <c r="S489" s="72">
        <f>VIII!M68*100</f>
        <v>0</v>
      </c>
      <c r="T489" s="72">
        <f>VIII!N68*100</f>
        <v>0</v>
      </c>
      <c r="U489" s="72">
        <f>VIII!O68*100</f>
        <v>0</v>
      </c>
      <c r="V489" s="72">
        <f>VIII!P68*100</f>
        <v>0</v>
      </c>
      <c r="W489" s="72">
        <f>VIII!Q68*100</f>
        <v>0</v>
      </c>
      <c r="X489" s="72">
        <f>VIII!R68*100</f>
        <v>0</v>
      </c>
      <c r="Y489" s="72">
        <f>VIII!S68*100</f>
        <v>0</v>
      </c>
      <c r="Z489" s="72">
        <f>VIII!T68*100</f>
        <v>0</v>
      </c>
      <c r="AA489" s="72">
        <f>VIII!U68*100</f>
        <v>0</v>
      </c>
      <c r="AB489" s="72">
        <f>VIII!V68*100</f>
        <v>0</v>
      </c>
      <c r="AC489" s="72">
        <f>VIII!W68*100</f>
        <v>0</v>
      </c>
      <c r="AD489" s="72">
        <f>VIII!X68*100</f>
        <v>0</v>
      </c>
      <c r="AE489" s="72">
        <f>VIII!Y68*100</f>
        <v>0</v>
      </c>
      <c r="AF489" s="72">
        <f>VIII!Z68*100</f>
        <v>0</v>
      </c>
      <c r="AG489" s="72">
        <f>VIII!AA68*100</f>
        <v>0</v>
      </c>
      <c r="AH489" s="72">
        <f>VIII!AB68*100</f>
        <v>0</v>
      </c>
      <c r="AI489" s="72">
        <f>VIII!AC68*100</f>
        <v>0</v>
      </c>
      <c r="AJ489" s="72">
        <f>VIII!AD68*100</f>
        <v>0</v>
      </c>
      <c r="AK489" s="72">
        <f>VIII!AE68*100</f>
        <v>0</v>
      </c>
      <c r="AL489" s="72">
        <f>VIII!AF68*100</f>
        <v>0</v>
      </c>
      <c r="AM489" s="72">
        <f>VIII!AG68*100</f>
        <v>0</v>
      </c>
      <c r="AN489" s="72">
        <f>VIII!AH68*100</f>
        <v>0</v>
      </c>
      <c r="AO489" s="72">
        <f>VIII!AI68*100</f>
        <v>0</v>
      </c>
      <c r="AP489" s="72">
        <f>VIII!AJ68*100</f>
        <v>0</v>
      </c>
      <c r="AQ489" s="72">
        <f>VIII!AK68*100</f>
        <v>0</v>
      </c>
    </row>
    <row r="490" spans="1:43" hidden="1" x14ac:dyDescent="0.2">
      <c r="A490" s="68" t="s">
        <v>99</v>
      </c>
      <c r="B490" s="68" t="s">
        <v>100</v>
      </c>
      <c r="C490" s="68" t="s">
        <v>109</v>
      </c>
      <c r="D490" s="68" t="s">
        <v>84</v>
      </c>
      <c r="E490" s="68" t="s">
        <v>55</v>
      </c>
      <c r="F490" s="68" t="s">
        <v>103</v>
      </c>
      <c r="G490" s="69" t="str">
        <f>VIII!B69</f>
        <v>%</v>
      </c>
      <c r="H490" s="68" t="s">
        <v>102</v>
      </c>
      <c r="I490" s="70">
        <v>8</v>
      </c>
      <c r="J490" s="72">
        <f>VIII!D69*100</f>
        <v>0</v>
      </c>
      <c r="K490" s="72">
        <f>VIII!E69*100</f>
        <v>0</v>
      </c>
      <c r="L490" s="72">
        <f>VIII!F69*100</f>
        <v>0</v>
      </c>
      <c r="M490" s="72">
        <f>VIII!G69*100</f>
        <v>0</v>
      </c>
      <c r="N490" s="72">
        <f>VIII!H69*100</f>
        <v>0</v>
      </c>
      <c r="O490" s="72">
        <f>VIII!I69*100</f>
        <v>0</v>
      </c>
      <c r="P490" s="72">
        <f>VIII!J69*100</f>
        <v>0</v>
      </c>
      <c r="Q490" s="72">
        <f>VIII!K69*100</f>
        <v>0</v>
      </c>
      <c r="R490" s="72">
        <f>VIII!L69*100</f>
        <v>0</v>
      </c>
      <c r="S490" s="72">
        <f>VIII!M69*100</f>
        <v>0</v>
      </c>
      <c r="T490" s="72">
        <f>VIII!N69*100</f>
        <v>0</v>
      </c>
      <c r="U490" s="72">
        <f>VIII!O69*100</f>
        <v>0</v>
      </c>
      <c r="V490" s="72">
        <f>VIII!P69*100</f>
        <v>0</v>
      </c>
      <c r="W490" s="72">
        <f>VIII!Q69*100</f>
        <v>0</v>
      </c>
      <c r="X490" s="72">
        <f>VIII!R69*100</f>
        <v>0</v>
      </c>
      <c r="Y490" s="72">
        <f>VIII!S69*100</f>
        <v>0</v>
      </c>
      <c r="Z490" s="72">
        <f>VIII!T69*100</f>
        <v>0</v>
      </c>
      <c r="AA490" s="72">
        <f>VIII!U69*100</f>
        <v>0</v>
      </c>
      <c r="AB490" s="72">
        <f>VIII!V69*100</f>
        <v>0</v>
      </c>
      <c r="AC490" s="72">
        <f>VIII!W69*100</f>
        <v>0</v>
      </c>
      <c r="AD490" s="72">
        <f>VIII!X69*100</f>
        <v>0</v>
      </c>
      <c r="AE490" s="72">
        <f>VIII!Y69*100</f>
        <v>0</v>
      </c>
      <c r="AF490" s="72">
        <f>VIII!Z69*100</f>
        <v>0</v>
      </c>
      <c r="AG490" s="72">
        <f>VIII!AA69*100</f>
        <v>0</v>
      </c>
      <c r="AH490" s="72">
        <f>VIII!AB69*100</f>
        <v>0</v>
      </c>
      <c r="AI490" s="72">
        <f>VIII!AC69*100</f>
        <v>0</v>
      </c>
      <c r="AJ490" s="72">
        <f>VIII!AD69*100</f>
        <v>0</v>
      </c>
      <c r="AK490" s="72">
        <f>VIII!AE69*100</f>
        <v>0</v>
      </c>
      <c r="AL490" s="72">
        <f>VIII!AF69*100</f>
        <v>0</v>
      </c>
      <c r="AM490" s="72">
        <f>VIII!AG69*100</f>
        <v>0</v>
      </c>
      <c r="AN490" s="72">
        <f>VIII!AH69*100</f>
        <v>0</v>
      </c>
      <c r="AO490" s="72">
        <f>VIII!AI69*100</f>
        <v>0</v>
      </c>
      <c r="AP490" s="72">
        <f>VIII!AJ69*100</f>
        <v>0</v>
      </c>
      <c r="AQ490" s="72">
        <f>VIII!AK69*100</f>
        <v>0</v>
      </c>
    </row>
    <row r="491" spans="1:43" hidden="1" x14ac:dyDescent="0.2">
      <c r="A491" s="68" t="s">
        <v>99</v>
      </c>
      <c r="B491" s="68" t="s">
        <v>100</v>
      </c>
      <c r="C491" s="68" t="s">
        <v>109</v>
      </c>
      <c r="D491" s="68" t="s">
        <v>84</v>
      </c>
      <c r="E491" s="68" t="s">
        <v>56</v>
      </c>
      <c r="F491" s="68" t="s">
        <v>103</v>
      </c>
      <c r="G491" s="69" t="str">
        <f>VIII!B70</f>
        <v>%</v>
      </c>
      <c r="H491" s="68" t="s">
        <v>102</v>
      </c>
      <c r="I491" s="70">
        <v>8</v>
      </c>
      <c r="J491" s="72">
        <f>VIII!D70*100</f>
        <v>0</v>
      </c>
      <c r="K491" s="72">
        <f>VIII!E70*100</f>
        <v>0</v>
      </c>
      <c r="L491" s="72">
        <f>VIII!F70*100</f>
        <v>0</v>
      </c>
      <c r="M491" s="72">
        <f>VIII!G70*100</f>
        <v>0</v>
      </c>
      <c r="N491" s="72">
        <f>VIII!H70*100</f>
        <v>0</v>
      </c>
      <c r="O491" s="72">
        <f>VIII!I70*100</f>
        <v>0</v>
      </c>
      <c r="P491" s="72">
        <f>VIII!J70*100</f>
        <v>0</v>
      </c>
      <c r="Q491" s="72">
        <f>VIII!K70*100</f>
        <v>0</v>
      </c>
      <c r="R491" s="72">
        <f>VIII!L70*100</f>
        <v>0</v>
      </c>
      <c r="S491" s="72">
        <f>VIII!M70*100</f>
        <v>0</v>
      </c>
      <c r="T491" s="72">
        <f>VIII!N70*100</f>
        <v>0</v>
      </c>
      <c r="U491" s="72">
        <f>VIII!O70*100</f>
        <v>0</v>
      </c>
      <c r="V491" s="72">
        <f>VIII!P70*100</f>
        <v>0</v>
      </c>
      <c r="W491" s="72">
        <f>VIII!Q70*100</f>
        <v>0</v>
      </c>
      <c r="X491" s="72">
        <f>VIII!R70*100</f>
        <v>0</v>
      </c>
      <c r="Y491" s="72">
        <f>VIII!S70*100</f>
        <v>0</v>
      </c>
      <c r="Z491" s="72">
        <f>VIII!T70*100</f>
        <v>0</v>
      </c>
      <c r="AA491" s="72">
        <f>VIII!U70*100</f>
        <v>0</v>
      </c>
      <c r="AB491" s="72">
        <f>VIII!V70*100</f>
        <v>0</v>
      </c>
      <c r="AC491" s="72">
        <f>VIII!W70*100</f>
        <v>0</v>
      </c>
      <c r="AD491" s="72">
        <f>VIII!X70*100</f>
        <v>0</v>
      </c>
      <c r="AE491" s="72">
        <f>VIII!Y70*100</f>
        <v>0</v>
      </c>
      <c r="AF491" s="72">
        <f>VIII!Z70*100</f>
        <v>0</v>
      </c>
      <c r="AG491" s="72">
        <f>VIII!AA70*100</f>
        <v>0</v>
      </c>
      <c r="AH491" s="72">
        <f>VIII!AB70*100</f>
        <v>0</v>
      </c>
      <c r="AI491" s="72">
        <f>VIII!AC70*100</f>
        <v>0</v>
      </c>
      <c r="AJ491" s="72">
        <f>VIII!AD70*100</f>
        <v>0</v>
      </c>
      <c r="AK491" s="72">
        <f>VIII!AE70*100</f>
        <v>0</v>
      </c>
      <c r="AL491" s="72">
        <f>VIII!AF70*100</f>
        <v>0</v>
      </c>
      <c r="AM491" s="72">
        <f>VIII!AG70*100</f>
        <v>0</v>
      </c>
      <c r="AN491" s="72">
        <f>VIII!AH70*100</f>
        <v>0</v>
      </c>
      <c r="AO491" s="72">
        <f>VIII!AI70*100</f>
        <v>0</v>
      </c>
      <c r="AP491" s="72">
        <f>VIII!AJ70*100</f>
        <v>0</v>
      </c>
      <c r="AQ491" s="72">
        <f>VIII!AK70*100</f>
        <v>0</v>
      </c>
    </row>
    <row r="492" spans="1:43" hidden="1" x14ac:dyDescent="0.2">
      <c r="A492" s="68" t="s">
        <v>99</v>
      </c>
      <c r="B492" s="68" t="s">
        <v>100</v>
      </c>
      <c r="C492" s="68" t="s">
        <v>109</v>
      </c>
      <c r="D492" s="68" t="s">
        <v>84</v>
      </c>
      <c r="E492" s="68" t="s">
        <v>14</v>
      </c>
      <c r="F492" s="68" t="s">
        <v>103</v>
      </c>
      <c r="G492" s="69" t="str">
        <f>VIII!B71</f>
        <v>%</v>
      </c>
      <c r="H492" s="68" t="s">
        <v>102</v>
      </c>
      <c r="I492" s="70">
        <v>8</v>
      </c>
      <c r="J492" s="72">
        <f>VIII!D71*100</f>
        <v>0</v>
      </c>
      <c r="K492" s="72">
        <f>VIII!E71*100</f>
        <v>0</v>
      </c>
      <c r="L492" s="72">
        <f>VIII!F71*100</f>
        <v>0</v>
      </c>
      <c r="M492" s="72">
        <f>VIII!G71*100</f>
        <v>0</v>
      </c>
      <c r="N492" s="72">
        <f>VIII!H71*100</f>
        <v>0</v>
      </c>
      <c r="O492" s="72">
        <f>VIII!I71*100</f>
        <v>0</v>
      </c>
      <c r="P492" s="72">
        <f>VIII!J71*100</f>
        <v>9.9999999999999907E-6</v>
      </c>
      <c r="Q492" s="72">
        <f>VIII!K71*100</f>
        <v>6.6241783912806011E-5</v>
      </c>
      <c r="R492" s="72">
        <f>VIII!L71*100</f>
        <v>4.3879600562251735E-4</v>
      </c>
      <c r="S492" s="72">
        <f>VIII!M71*100</f>
        <v>2.9065929224896883E-3</v>
      </c>
      <c r="T492" s="72">
        <f>VIII!N71*100</f>
        <v>1.925065391366327E-2</v>
      </c>
      <c r="U492" s="72">
        <f>VIII!O71*100</f>
        <v>0.1273819220254718</v>
      </c>
      <c r="V492" s="72">
        <f>VIII!P71*100</f>
        <v>0.83779889832906673</v>
      </c>
      <c r="W492" s="72">
        <f>VIII!Q71*100</f>
        <v>5.2999999999999963</v>
      </c>
      <c r="X492" s="72">
        <f>VIII!R71*100</f>
        <v>5.5542399509892402</v>
      </c>
      <c r="Y492" s="72">
        <f>VIII!S71*100</f>
        <v>5.8199262290142393</v>
      </c>
      <c r="Z492" s="72">
        <f>VIII!T71*100</f>
        <v>6.0975010639593004</v>
      </c>
      <c r="AA492" s="72">
        <f>VIII!U71*100</f>
        <v>6.3874166578128149</v>
      </c>
      <c r="AB492" s="72">
        <f>VIII!V71*100</f>
        <v>6.6901346747900226</v>
      </c>
      <c r="AC492" s="72">
        <f>VIII!W71*100</f>
        <v>7.0061256381072914</v>
      </c>
      <c r="AD492" s="72">
        <f>VIII!X71*100</f>
        <v>7.3358682264357027</v>
      </c>
      <c r="AE492" s="72">
        <f>VIII!Y71*100</f>
        <v>7.6798484629974588</v>
      </c>
      <c r="AF492" s="72">
        <f>VIII!Z71*100</f>
        <v>8.0385587902734681</v>
      </c>
      <c r="AG492" s="72">
        <f>VIII!AA71*100</f>
        <v>8.4124970233759395</v>
      </c>
      <c r="AH492" s="72">
        <f>VIII!AB71*100</f>
        <v>8.8021651753181036</v>
      </c>
      <c r="AI492" s="72">
        <f>VIII!AC71*100</f>
        <v>9.2080681476971744</v>
      </c>
      <c r="AJ492" s="72">
        <f>VIII!AD71*100</f>
        <v>9.6307122807095489</v>
      </c>
      <c r="AK492" s="72">
        <f>VIII!AE71*100</f>
        <v>10.070603756952732</v>
      </c>
      <c r="AL492" s="72">
        <f>VIII!AF71*100</f>
        <v>10.528246854149909</v>
      </c>
      <c r="AM492" s="72">
        <f>VIII!AG71*100</f>
        <v>11.004142042773479</v>
      </c>
      <c r="AN492" s="72">
        <f>VIII!AH71*100</f>
        <v>11.498783925556323</v>
      </c>
      <c r="AO492" s="72">
        <f>VIII!AI71*100</f>
        <v>12.012659017074631</v>
      </c>
      <c r="AP492" s="72">
        <f>VIII!AJ71*100</f>
        <v>12.54624336297416</v>
      </c>
      <c r="AQ492" s="72">
        <f>VIII!AK71*100</f>
        <v>13.099999999999998</v>
      </c>
    </row>
    <row r="493" spans="1:43" hidden="1" x14ac:dyDescent="0.2">
      <c r="A493" s="68" t="s">
        <v>99</v>
      </c>
      <c r="B493" s="68" t="s">
        <v>100</v>
      </c>
      <c r="C493" s="68" t="s">
        <v>109</v>
      </c>
      <c r="D493" s="68" t="s">
        <v>84</v>
      </c>
      <c r="E493" s="68" t="s">
        <v>80</v>
      </c>
      <c r="F493" s="68" t="s">
        <v>103</v>
      </c>
      <c r="G493" s="69" t="str">
        <f>VIII!B72</f>
        <v>%</v>
      </c>
      <c r="H493" s="68" t="s">
        <v>102</v>
      </c>
      <c r="I493" s="70">
        <v>8</v>
      </c>
      <c r="J493" s="72">
        <f>VIII!D72*100</f>
        <v>0</v>
      </c>
      <c r="K493" s="72">
        <f>VIII!E72*100</f>
        <v>0</v>
      </c>
      <c r="L493" s="72">
        <f>VIII!F72*100</f>
        <v>0</v>
      </c>
      <c r="M493" s="72">
        <f>VIII!G72*100</f>
        <v>0</v>
      </c>
      <c r="N493" s="72">
        <f>VIII!H72*100</f>
        <v>0</v>
      </c>
      <c r="O493" s="72">
        <f>VIII!I72*100</f>
        <v>0</v>
      </c>
      <c r="P493" s="72">
        <f>VIII!J72*100</f>
        <v>0</v>
      </c>
      <c r="Q493" s="72">
        <f>VIII!K72*100</f>
        <v>0</v>
      </c>
      <c r="R493" s="72">
        <f>VIII!L72*100</f>
        <v>0</v>
      </c>
      <c r="S493" s="72">
        <f>VIII!M72*100</f>
        <v>0</v>
      </c>
      <c r="T493" s="72">
        <f>VIII!N72*100</f>
        <v>0</v>
      </c>
      <c r="U493" s="72">
        <f>VIII!O72*100</f>
        <v>0</v>
      </c>
      <c r="V493" s="72">
        <f>VIII!P72*100</f>
        <v>9.9999999999999907E-6</v>
      </c>
      <c r="W493" s="72">
        <f>VIII!Q72*100</f>
        <v>2.0000000000000004</v>
      </c>
      <c r="X493" s="72">
        <f>VIII!R72*100</f>
        <v>2.1657319666885626</v>
      </c>
      <c r="Y493" s="72">
        <f>VIII!S72*100</f>
        <v>2.3448688700945874</v>
      </c>
      <c r="Z493" s="72">
        <f>VIII!T72*100</f>
        <v>2.5384384977203913</v>
      </c>
      <c r="AA493" s="72">
        <f>VIII!U72*100</f>
        <v>2.7475377786880184</v>
      </c>
      <c r="AB493" s="72">
        <f>VIII!V72*100</f>
        <v>2.9733357634829227</v>
      </c>
      <c r="AC493" s="72">
        <f>VIII!W72*100</f>
        <v>3.2170764218298404</v>
      </c>
      <c r="AD493" s="72">
        <f>VIII!X72*100</f>
        <v>3.4800811850193569</v>
      </c>
      <c r="AE493" s="72">
        <f>VIII!Y72*100</f>
        <v>3.7637511468653218</v>
      </c>
      <c r="AF493" s="72">
        <f>VIII!Z72*100</f>
        <v>4.0695688242412587</v>
      </c>
      <c r="AG493" s="72">
        <f>VIII!AA72*100</f>
        <v>4.399099363905294</v>
      </c>
      <c r="AH493" s="72">
        <f>VIII!AB72*100</f>
        <v>4.7539910672315031</v>
      </c>
      <c r="AI493" s="72">
        <f>VIII!AC72*100</f>
        <v>5.1359750887593645</v>
      </c>
      <c r="AJ493" s="72">
        <f>VIII!AD72*100</f>
        <v>5.5468641484930163</v>
      </c>
      <c r="AK493" s="72">
        <f>VIII!AE72*100</f>
        <v>5.9885500820928312</v>
      </c>
      <c r="AL493" s="72">
        <f>VIII!AF72*100</f>
        <v>6.4630000381117076</v>
      </c>
      <c r="AM493" s="72">
        <f>VIII!AG72*100</f>
        <v>6.9722511180103792</v>
      </c>
      <c r="AN493" s="72">
        <f>VIII!AH72*100</f>
        <v>7.5184032437948387</v>
      </c>
      <c r="AO493" s="72">
        <f>VIII!AI72*100</f>
        <v>8.1036100309042087</v>
      </c>
      <c r="AP493" s="72">
        <f>VIII!AJ72*100</f>
        <v>8.7300674417890392</v>
      </c>
      <c r="AQ493" s="72">
        <f>VIII!AK72*100</f>
        <v>9.3999999999999968</v>
      </c>
    </row>
    <row r="494" spans="1:43" hidden="1" x14ac:dyDescent="0.2">
      <c r="A494" s="68" t="s">
        <v>99</v>
      </c>
      <c r="B494" s="68" t="s">
        <v>100</v>
      </c>
      <c r="C494" s="68" t="s">
        <v>109</v>
      </c>
      <c r="D494" s="68" t="s">
        <v>85</v>
      </c>
      <c r="E494" s="68" t="s">
        <v>12</v>
      </c>
      <c r="F494" s="68" t="s">
        <v>103</v>
      </c>
      <c r="G494" s="69" t="str">
        <f>VIII!B75</f>
        <v>%</v>
      </c>
      <c r="H494" s="68" t="s">
        <v>102</v>
      </c>
      <c r="I494" s="70">
        <v>8</v>
      </c>
      <c r="J494" s="72">
        <f>VIII!D75*100</f>
        <v>100</v>
      </c>
      <c r="K494" s="72">
        <f>VIII!E75*100</f>
        <v>100</v>
      </c>
      <c r="L494" s="72">
        <f>VIII!F75*100</f>
        <v>100</v>
      </c>
      <c r="M494" s="72">
        <f>VIII!G75*100</f>
        <v>100</v>
      </c>
      <c r="N494" s="72">
        <f>VIII!H75*100</f>
        <v>100</v>
      </c>
      <c r="O494" s="72">
        <f>VIII!I75*100</f>
        <v>100</v>
      </c>
      <c r="P494" s="72">
        <f>VIII!J75*100</f>
        <v>100</v>
      </c>
      <c r="Q494" s="72">
        <f>VIII!K75*100</f>
        <v>100</v>
      </c>
      <c r="R494" s="72">
        <f>VIII!L75*100</f>
        <v>100</v>
      </c>
      <c r="S494" s="72">
        <f>VIII!M75*100</f>
        <v>100</v>
      </c>
      <c r="T494" s="72">
        <f>VIII!N75*100</f>
        <v>100</v>
      </c>
      <c r="U494" s="72">
        <f>VIII!O75*100</f>
        <v>100</v>
      </c>
      <c r="V494" s="72">
        <f>VIII!P75*100</f>
        <v>100</v>
      </c>
      <c r="W494" s="72">
        <f>VIII!Q75*100</f>
        <v>100</v>
      </c>
      <c r="X494" s="72">
        <f>VIII!R75*100</f>
        <v>100</v>
      </c>
      <c r="Y494" s="72">
        <f>VIII!S75*100</f>
        <v>100</v>
      </c>
      <c r="Z494" s="72">
        <f>VIII!T75*100</f>
        <v>100</v>
      </c>
      <c r="AA494" s="72">
        <f>VIII!U75*100</f>
        <v>100</v>
      </c>
      <c r="AB494" s="72">
        <f>VIII!V75*100</f>
        <v>100</v>
      </c>
      <c r="AC494" s="72">
        <f>VIII!W75*100</f>
        <v>100</v>
      </c>
      <c r="AD494" s="72">
        <f>VIII!X75*100</f>
        <v>100</v>
      </c>
      <c r="AE494" s="72">
        <f>VIII!Y75*100</f>
        <v>100</v>
      </c>
      <c r="AF494" s="72">
        <f>VIII!Z75*100</f>
        <v>100</v>
      </c>
      <c r="AG494" s="72">
        <f>VIII!AA75*100</f>
        <v>100</v>
      </c>
      <c r="AH494" s="72">
        <f>VIII!AB75*100</f>
        <v>100</v>
      </c>
      <c r="AI494" s="72">
        <f>VIII!AC75*100</f>
        <v>100</v>
      </c>
      <c r="AJ494" s="72">
        <f>VIII!AD75*100</f>
        <v>100</v>
      </c>
      <c r="AK494" s="72">
        <f>VIII!AE75*100</f>
        <v>100</v>
      </c>
      <c r="AL494" s="72">
        <f>VIII!AF75*100</f>
        <v>100</v>
      </c>
      <c r="AM494" s="72">
        <f>VIII!AG75*100</f>
        <v>100</v>
      </c>
      <c r="AN494" s="72">
        <f>VIII!AH75*100</f>
        <v>100</v>
      </c>
      <c r="AO494" s="72">
        <f>VIII!AI75*100</f>
        <v>100</v>
      </c>
      <c r="AP494" s="72">
        <f>VIII!AJ75*100</f>
        <v>100</v>
      </c>
      <c r="AQ494" s="72">
        <f>VIII!AK75*100</f>
        <v>100</v>
      </c>
    </row>
    <row r="495" spans="1:43" hidden="1" x14ac:dyDescent="0.2">
      <c r="A495" s="68" t="s">
        <v>99</v>
      </c>
      <c r="B495" s="68" t="s">
        <v>100</v>
      </c>
      <c r="C495" s="68" t="s">
        <v>109</v>
      </c>
      <c r="D495" s="68" t="s">
        <v>16</v>
      </c>
      <c r="E495" s="68"/>
      <c r="F495" s="68" t="s">
        <v>104</v>
      </c>
      <c r="G495" s="69" t="str">
        <f>VIII!B79</f>
        <v>Mcal/Ton</v>
      </c>
      <c r="H495" s="68" t="s">
        <v>105</v>
      </c>
      <c r="I495" s="70">
        <v>8</v>
      </c>
      <c r="J495" s="72">
        <f>VIII!D79</f>
        <v>1.1759225406353673</v>
      </c>
      <c r="K495" s="72">
        <f>VIII!E79</f>
        <v>1.1759225406353673</v>
      </c>
      <c r="L495" s="72">
        <f>VIII!F79</f>
        <v>1.1759225406353673</v>
      </c>
      <c r="M495" s="72">
        <f>VIII!G79</f>
        <v>1.1759225406353673</v>
      </c>
      <c r="N495" s="72">
        <f>VIII!H79</f>
        <v>1.1759225406353673</v>
      </c>
      <c r="O495" s="72">
        <f>VIII!I79</f>
        <v>1.1759225406353673</v>
      </c>
      <c r="P495" s="72">
        <f>VIII!J79</f>
        <v>1.1759225406353673</v>
      </c>
      <c r="Q495" s="72">
        <f>VIII!K79</f>
        <v>1.1759225406353673</v>
      </c>
      <c r="R495" s="72">
        <f>VIII!L79</f>
        <v>1.1759225406353673</v>
      </c>
      <c r="S495" s="72">
        <f>VIII!M79</f>
        <v>1.1759225406353673</v>
      </c>
      <c r="T495" s="72">
        <f>VIII!N79</f>
        <v>1.1759225406353673</v>
      </c>
      <c r="U495" s="72">
        <f>VIII!O79</f>
        <v>1.1759225406353673</v>
      </c>
      <c r="V495" s="72">
        <f>VIII!P79</f>
        <v>1.1759225406353673</v>
      </c>
      <c r="W495" s="72">
        <f>VIII!Q79</f>
        <v>1.1759225406353673</v>
      </c>
      <c r="X495" s="72">
        <f>VIII!R79</f>
        <v>1.1759225406353673</v>
      </c>
      <c r="Y495" s="72">
        <f>VIII!S79</f>
        <v>1.1759225406353673</v>
      </c>
      <c r="Z495" s="72">
        <f>VIII!T79</f>
        <v>1.1759225406353673</v>
      </c>
      <c r="AA495" s="72">
        <f>VIII!U79</f>
        <v>1.1759225406353673</v>
      </c>
      <c r="AB495" s="72">
        <f>VIII!V79</f>
        <v>1.1759225406353673</v>
      </c>
      <c r="AC495" s="72">
        <f>VIII!W79</f>
        <v>1.1759225406353673</v>
      </c>
      <c r="AD495" s="72">
        <f>VIII!X79</f>
        <v>1.1759225406353673</v>
      </c>
      <c r="AE495" s="72">
        <f>VIII!Y79</f>
        <v>1.1759225406353673</v>
      </c>
      <c r="AF495" s="72">
        <f>VIII!Z79</f>
        <v>1.1759225406353673</v>
      </c>
      <c r="AG495" s="72">
        <f>VIII!AA79</f>
        <v>1.1759225406353673</v>
      </c>
      <c r="AH495" s="72">
        <f>VIII!AB79</f>
        <v>1.1759225406353673</v>
      </c>
      <c r="AI495" s="72">
        <f>VIII!AC79</f>
        <v>1.1759225406353673</v>
      </c>
      <c r="AJ495" s="72">
        <f>VIII!AD79</f>
        <v>1.1759225406353673</v>
      </c>
      <c r="AK495" s="72">
        <f>VIII!AE79</f>
        <v>1.1759225406353673</v>
      </c>
      <c r="AL495" s="72">
        <f>VIII!AF79</f>
        <v>1.1759225406353673</v>
      </c>
      <c r="AM495" s="72">
        <f>VIII!AG79</f>
        <v>1.1759225406353673</v>
      </c>
      <c r="AN495" s="72">
        <f>VIII!AH79</f>
        <v>1.1759225406353673</v>
      </c>
      <c r="AO495" s="72">
        <f>VIII!AI79</f>
        <v>1.1759225406353673</v>
      </c>
      <c r="AP495" s="72">
        <f>VIII!AJ79</f>
        <v>1.1759225406353673</v>
      </c>
      <c r="AQ495" s="72">
        <f>VIII!AK79</f>
        <v>1.1759225406353673</v>
      </c>
    </row>
    <row r="496" spans="1:43" hidden="1" x14ac:dyDescent="0.2">
      <c r="A496" s="68" t="s">
        <v>99</v>
      </c>
      <c r="B496" s="68" t="s">
        <v>100</v>
      </c>
      <c r="C496" s="68" t="s">
        <v>109</v>
      </c>
      <c r="D496" s="68" t="s">
        <v>84</v>
      </c>
      <c r="E496" s="68"/>
      <c r="F496" s="68" t="s">
        <v>104</v>
      </c>
      <c r="G496" s="69" t="str">
        <f>VIII!B80</f>
        <v>Mcal/Ton</v>
      </c>
      <c r="H496" s="68" t="s">
        <v>105</v>
      </c>
      <c r="I496" s="70">
        <v>8</v>
      </c>
      <c r="J496" s="72">
        <f>VIII!D80</f>
        <v>34.163767365029869</v>
      </c>
      <c r="K496" s="72">
        <f>VIII!E80</f>
        <v>34.163767365029869</v>
      </c>
      <c r="L496" s="72">
        <f>VIII!F80</f>
        <v>34.163767365029869</v>
      </c>
      <c r="M496" s="72">
        <f>VIII!G80</f>
        <v>34.163767365029869</v>
      </c>
      <c r="N496" s="72">
        <f>VIII!H80</f>
        <v>34.163767365029869</v>
      </c>
      <c r="O496" s="72">
        <f>VIII!I80</f>
        <v>34.163767365029869</v>
      </c>
      <c r="P496" s="72">
        <f>VIII!J80</f>
        <v>34.163767365029869</v>
      </c>
      <c r="Q496" s="72">
        <f>VIII!K80</f>
        <v>34.163767365029869</v>
      </c>
      <c r="R496" s="72">
        <f>VIII!L80</f>
        <v>34.163767365029869</v>
      </c>
      <c r="S496" s="72">
        <f>VIII!M80</f>
        <v>34.163767365029869</v>
      </c>
      <c r="T496" s="72">
        <f>VIII!N80</f>
        <v>34.163767365029869</v>
      </c>
      <c r="U496" s="72">
        <f>VIII!O80</f>
        <v>34.163767365029869</v>
      </c>
      <c r="V496" s="72">
        <f>VIII!P80</f>
        <v>34.163767365029869</v>
      </c>
      <c r="W496" s="72">
        <f>VIII!Q80</f>
        <v>34.163767365029869</v>
      </c>
      <c r="X496" s="72">
        <f>VIII!R80</f>
        <v>34.163767365029869</v>
      </c>
      <c r="Y496" s="72">
        <f>VIII!S80</f>
        <v>34.163767365029869</v>
      </c>
      <c r="Z496" s="72">
        <f>VIII!T80</f>
        <v>34.163767365029869</v>
      </c>
      <c r="AA496" s="72">
        <f>VIII!U80</f>
        <v>34.163767365029869</v>
      </c>
      <c r="AB496" s="72">
        <f>VIII!V80</f>
        <v>34.163767365029869</v>
      </c>
      <c r="AC496" s="72">
        <f>VIII!W80</f>
        <v>34.163767365029869</v>
      </c>
      <c r="AD496" s="72">
        <f>VIII!X80</f>
        <v>34.163767365029869</v>
      </c>
      <c r="AE496" s="72">
        <f>VIII!Y80</f>
        <v>34.163767365029869</v>
      </c>
      <c r="AF496" s="72">
        <f>VIII!Z80</f>
        <v>34.163767365029869</v>
      </c>
      <c r="AG496" s="72">
        <f>VIII!AA80</f>
        <v>34.163767365029869</v>
      </c>
      <c r="AH496" s="72">
        <f>VIII!AB80</f>
        <v>34.163767365029869</v>
      </c>
      <c r="AI496" s="72">
        <f>VIII!AC80</f>
        <v>34.163767365029869</v>
      </c>
      <c r="AJ496" s="72">
        <f>VIII!AD80</f>
        <v>34.163767365029869</v>
      </c>
      <c r="AK496" s="72">
        <f>VIII!AE80</f>
        <v>34.163767365029869</v>
      </c>
      <c r="AL496" s="72">
        <f>VIII!AF80</f>
        <v>34.163767365029869</v>
      </c>
      <c r="AM496" s="72">
        <f>VIII!AG80</f>
        <v>34.163767365029869</v>
      </c>
      <c r="AN496" s="72">
        <f>VIII!AH80</f>
        <v>34.163767365029869</v>
      </c>
      <c r="AO496" s="72">
        <f>VIII!AI80</f>
        <v>34.163767365029869</v>
      </c>
      <c r="AP496" s="72">
        <f>VIII!AJ80</f>
        <v>34.163767365029869</v>
      </c>
      <c r="AQ496" s="72">
        <f>VIII!AK80</f>
        <v>34.163767365029869</v>
      </c>
    </row>
    <row r="497" spans="1:43" hidden="1" x14ac:dyDescent="0.2">
      <c r="A497" s="68" t="s">
        <v>99</v>
      </c>
      <c r="B497" s="68" t="s">
        <v>100</v>
      </c>
      <c r="C497" s="68" t="s">
        <v>109</v>
      </c>
      <c r="D497" s="68" t="s">
        <v>85</v>
      </c>
      <c r="E497" s="68"/>
      <c r="F497" s="68" t="s">
        <v>104</v>
      </c>
      <c r="G497" s="69" t="str">
        <f>VIII!B81</f>
        <v>Mcal/Ton</v>
      </c>
      <c r="H497" s="68" t="s">
        <v>105</v>
      </c>
      <c r="I497" s="70">
        <v>8</v>
      </c>
      <c r="J497" s="72">
        <f>VIII!D81</f>
        <v>1.0127531030215261E-2</v>
      </c>
      <c r="K497" s="72">
        <f>VIII!E81</f>
        <v>1.0127531030215261E-2</v>
      </c>
      <c r="L497" s="72">
        <f>VIII!F81</f>
        <v>1.0127531030215261E-2</v>
      </c>
      <c r="M497" s="72">
        <f>VIII!G81</f>
        <v>1.0127531030215261E-2</v>
      </c>
      <c r="N497" s="72">
        <f>VIII!H81</f>
        <v>1.0127531030215261E-2</v>
      </c>
      <c r="O497" s="72">
        <f>VIII!I81</f>
        <v>1.0127531030215261E-2</v>
      </c>
      <c r="P497" s="72">
        <f>VIII!J81</f>
        <v>1.0127531030215261E-2</v>
      </c>
      <c r="Q497" s="72">
        <f>VIII!K81</f>
        <v>1.0127531030215261E-2</v>
      </c>
      <c r="R497" s="72">
        <f>VIII!L81</f>
        <v>1.0127531030215261E-2</v>
      </c>
      <c r="S497" s="72">
        <f>VIII!M81</f>
        <v>1.0127531030215261E-2</v>
      </c>
      <c r="T497" s="72">
        <f>VIII!N81</f>
        <v>1.0127531030215261E-2</v>
      </c>
      <c r="U497" s="72">
        <f>VIII!O81</f>
        <v>1.0127531030215261E-2</v>
      </c>
      <c r="V497" s="72">
        <f>VIII!P81</f>
        <v>1.0127531030215261E-2</v>
      </c>
      <c r="W497" s="72">
        <f>VIII!Q81</f>
        <v>1.0127531030215261E-2</v>
      </c>
      <c r="X497" s="72">
        <f>VIII!R81</f>
        <v>1.0127531030215261E-2</v>
      </c>
      <c r="Y497" s="72">
        <f>VIII!S81</f>
        <v>1.0127531030215261E-2</v>
      </c>
      <c r="Z497" s="72">
        <f>VIII!T81</f>
        <v>1.0127531030215261E-2</v>
      </c>
      <c r="AA497" s="72">
        <f>VIII!U81</f>
        <v>1.0127531030215261E-2</v>
      </c>
      <c r="AB497" s="72">
        <f>VIII!V81</f>
        <v>1.0127531030215261E-2</v>
      </c>
      <c r="AC497" s="72">
        <f>VIII!W81</f>
        <v>1.0127531030215261E-2</v>
      </c>
      <c r="AD497" s="72">
        <f>VIII!X81</f>
        <v>1.0127531030215261E-2</v>
      </c>
      <c r="AE497" s="72">
        <f>VIII!Y81</f>
        <v>1.0127531030215261E-2</v>
      </c>
      <c r="AF497" s="72">
        <f>VIII!Z81</f>
        <v>1.0127531030215261E-2</v>
      </c>
      <c r="AG497" s="72">
        <f>VIII!AA81</f>
        <v>1.0127531030215261E-2</v>
      </c>
      <c r="AH497" s="72">
        <f>VIII!AB81</f>
        <v>1.0127531030215261E-2</v>
      </c>
      <c r="AI497" s="72">
        <f>VIII!AC81</f>
        <v>1.0127531030215261E-2</v>
      </c>
      <c r="AJ497" s="72">
        <f>VIII!AD81</f>
        <v>1.0127531030215261E-2</v>
      </c>
      <c r="AK497" s="72">
        <f>VIII!AE81</f>
        <v>1.0127531030215261E-2</v>
      </c>
      <c r="AL497" s="72">
        <f>VIII!AF81</f>
        <v>1.0127531030215261E-2</v>
      </c>
      <c r="AM497" s="72">
        <f>VIII!AG81</f>
        <v>1.0127531030215261E-2</v>
      </c>
      <c r="AN497" s="72">
        <f>VIII!AH81</f>
        <v>1.0127531030215261E-2</v>
      </c>
      <c r="AO497" s="72">
        <f>VIII!AI81</f>
        <v>1.0127531030215261E-2</v>
      </c>
      <c r="AP497" s="72">
        <f>VIII!AJ81</f>
        <v>1.0127531030215261E-2</v>
      </c>
      <c r="AQ497" s="72">
        <f>VIII!AK81</f>
        <v>1.0127531030215261E-2</v>
      </c>
    </row>
    <row r="498" spans="1:43" hidden="1" x14ac:dyDescent="0.2">
      <c r="A498" s="68" t="s">
        <v>99</v>
      </c>
      <c r="B498" s="68" t="s">
        <v>100</v>
      </c>
      <c r="C498" s="68" t="s">
        <v>109</v>
      </c>
      <c r="D498" s="68" t="s">
        <v>16</v>
      </c>
      <c r="E498" s="68" t="s">
        <v>7</v>
      </c>
      <c r="F498" s="68" t="s">
        <v>106</v>
      </c>
      <c r="G498" s="69" t="str">
        <f>VIII!B86</f>
        <v>%</v>
      </c>
      <c r="H498" s="68" t="s">
        <v>105</v>
      </c>
      <c r="I498" s="70">
        <v>8</v>
      </c>
      <c r="J498" s="72">
        <f>VIII!D86*100</f>
        <v>26.56246292490605</v>
      </c>
      <c r="K498" s="72">
        <f>VIII!E86*100</f>
        <v>26.497195854066586</v>
      </c>
      <c r="L498" s="72">
        <f>VIII!F86*100</f>
        <v>26.432248734686485</v>
      </c>
      <c r="M498" s="72">
        <f>VIII!G86*100</f>
        <v>26.367619219824974</v>
      </c>
      <c r="N498" s="72">
        <f>VIII!H86*100</f>
        <v>26.30330498543929</v>
      </c>
      <c r="O498" s="72">
        <f>VIII!I86*100</f>
        <v>26.23930373010614</v>
      </c>
      <c r="P498" s="72">
        <f>VIII!J86*100</f>
        <v>25.884261847702046</v>
      </c>
      <c r="Q498" s="72">
        <f>VIII!K86*100</f>
        <v>25.532660207039381</v>
      </c>
      <c r="R498" s="72">
        <f>VIII!L86*100</f>
        <v>25.184474163924619</v>
      </c>
      <c r="S498" s="72">
        <f>VIII!M86*100</f>
        <v>24.839678924814027</v>
      </c>
      <c r="T498" s="72">
        <f>VIII!N86*100</f>
        <v>24.498249560512406</v>
      </c>
      <c r="U498" s="72">
        <f>VIII!O86*100</f>
        <v>24.160161019442363</v>
      </c>
      <c r="V498" s="72">
        <f>VIII!P86*100</f>
        <v>23.825388140492372</v>
      </c>
      <c r="W498" s="72">
        <f>VIII!Q86*100</f>
        <v>23.493905665451852</v>
      </c>
      <c r="X498" s="72">
        <f>VIII!R86*100</f>
        <v>23.222851623208577</v>
      </c>
      <c r="Y498" s="72">
        <f>VIII!S86*100</f>
        <v>22.953828377867467</v>
      </c>
      <c r="Z498" s="72">
        <f>VIII!T86*100</f>
        <v>22.686813191835974</v>
      </c>
      <c r="AA498" s="72">
        <f>VIII!U86*100</f>
        <v>22.421783665698023</v>
      </c>
      <c r="AB498" s="72">
        <f>VIII!V86*100</f>
        <v>22.158717731950155</v>
      </c>
      <c r="AC498" s="72">
        <f>VIII!W86*100</f>
        <v>19.996939656848998</v>
      </c>
      <c r="AD498" s="72">
        <f>VIII!X86*100</f>
        <v>17.963351903909079</v>
      </c>
      <c r="AE498" s="72">
        <f>VIII!Y86*100</f>
        <v>16.046880554974027</v>
      </c>
      <c r="AF498" s="72">
        <f>VIII!Z86*100</f>
        <v>14.23769150736943</v>
      </c>
      <c r="AG498" s="72">
        <f>VIII!AA86*100</f>
        <v>12.52702168879801</v>
      </c>
      <c r="AH498" s="72">
        <f>VIII!AB86*100</f>
        <v>9.2002029039339899</v>
      </c>
      <c r="AI498" s="72">
        <f>VIII!AC86*100</f>
        <v>6.2168622110260872</v>
      </c>
      <c r="AJ498" s="72">
        <f>VIII!AD86*100</f>
        <v>3.5264171106459017</v>
      </c>
      <c r="AK498" s="72">
        <f>VIII!AE86*100</f>
        <v>1.0877524467277779</v>
      </c>
      <c r="AL498" s="72">
        <f>VIII!AF86*100</f>
        <v>0</v>
      </c>
      <c r="AM498" s="72">
        <f>VIII!AG86*100</f>
        <v>0</v>
      </c>
      <c r="AN498" s="72">
        <f>VIII!AH86*100</f>
        <v>0</v>
      </c>
      <c r="AO498" s="72">
        <f>VIII!AI86*100</f>
        <v>0</v>
      </c>
      <c r="AP498" s="72">
        <f>VIII!AJ86*100</f>
        <v>0</v>
      </c>
      <c r="AQ498" s="72">
        <f>VIII!AK86*100</f>
        <v>0</v>
      </c>
    </row>
    <row r="499" spans="1:43" hidden="1" x14ac:dyDescent="0.2">
      <c r="A499" s="68" t="s">
        <v>99</v>
      </c>
      <c r="B499" s="68" t="s">
        <v>100</v>
      </c>
      <c r="C499" s="68" t="s">
        <v>109</v>
      </c>
      <c r="D499" s="68" t="s">
        <v>16</v>
      </c>
      <c r="E499" s="68" t="s">
        <v>11</v>
      </c>
      <c r="F499" s="68" t="s">
        <v>106</v>
      </c>
      <c r="G499" s="69" t="str">
        <f>VIII!B87</f>
        <v>%</v>
      </c>
      <c r="H499" s="68" t="s">
        <v>105</v>
      </c>
      <c r="I499" s="70">
        <v>8</v>
      </c>
      <c r="J499" s="72">
        <f>VIII!D87*100</f>
        <v>0</v>
      </c>
      <c r="K499" s="72">
        <f>VIII!E87*100</f>
        <v>0</v>
      </c>
      <c r="L499" s="72">
        <f>VIII!F87*100</f>
        <v>0</v>
      </c>
      <c r="M499" s="72">
        <f>VIII!G87*100</f>
        <v>0</v>
      </c>
      <c r="N499" s="72">
        <f>VIII!H87*100</f>
        <v>0</v>
      </c>
      <c r="O499" s="72">
        <f>VIII!I87*100</f>
        <v>0</v>
      </c>
      <c r="P499" s="72">
        <f>VIII!J87*100</f>
        <v>0</v>
      </c>
      <c r="Q499" s="72">
        <f>VIII!K87*100</f>
        <v>0</v>
      </c>
      <c r="R499" s="72">
        <f>VIII!L87*100</f>
        <v>0</v>
      </c>
      <c r="S499" s="72">
        <f>VIII!M87*100</f>
        <v>0</v>
      </c>
      <c r="T499" s="72">
        <f>VIII!N87*100</f>
        <v>0</v>
      </c>
      <c r="U499" s="72">
        <f>VIII!O87*100</f>
        <v>0</v>
      </c>
      <c r="V499" s="72">
        <f>VIII!P87*100</f>
        <v>0</v>
      </c>
      <c r="W499" s="72">
        <f>VIII!Q87*100</f>
        <v>0</v>
      </c>
      <c r="X499" s="72">
        <f>VIII!R87*100</f>
        <v>0</v>
      </c>
      <c r="Y499" s="72">
        <f>VIII!S87*100</f>
        <v>0</v>
      </c>
      <c r="Z499" s="72">
        <f>VIII!T87*100</f>
        <v>0</v>
      </c>
      <c r="AA499" s="72">
        <f>VIII!U87*100</f>
        <v>0</v>
      </c>
      <c r="AB499" s="72">
        <f>VIII!V87*100</f>
        <v>0</v>
      </c>
      <c r="AC499" s="72">
        <f>VIII!W87*100</f>
        <v>0</v>
      </c>
      <c r="AD499" s="72">
        <f>VIII!X87*100</f>
        <v>0</v>
      </c>
      <c r="AE499" s="72">
        <f>VIII!Y87*100</f>
        <v>0</v>
      </c>
      <c r="AF499" s="72">
        <f>VIII!Z87*100</f>
        <v>0</v>
      </c>
      <c r="AG499" s="72">
        <f>VIII!AA87*100</f>
        <v>0</v>
      </c>
      <c r="AH499" s="72">
        <f>VIII!AB87*100</f>
        <v>0</v>
      </c>
      <c r="AI499" s="72">
        <f>VIII!AC87*100</f>
        <v>0</v>
      </c>
      <c r="AJ499" s="72">
        <f>VIII!AD87*100</f>
        <v>0</v>
      </c>
      <c r="AK499" s="72">
        <f>VIII!AE87*100</f>
        <v>0</v>
      </c>
      <c r="AL499" s="72">
        <f>VIII!AF87*100</f>
        <v>0</v>
      </c>
      <c r="AM499" s="72">
        <f>VIII!AG87*100</f>
        <v>0</v>
      </c>
      <c r="AN499" s="72">
        <f>VIII!AH87*100</f>
        <v>0</v>
      </c>
      <c r="AO499" s="72">
        <f>VIII!AI87*100</f>
        <v>0</v>
      </c>
      <c r="AP499" s="72">
        <f>VIII!AJ87*100</f>
        <v>0</v>
      </c>
      <c r="AQ499" s="72">
        <f>VIII!AK87*100</f>
        <v>0</v>
      </c>
    </row>
    <row r="500" spans="1:43" hidden="1" x14ac:dyDescent="0.2">
      <c r="A500" s="68" t="s">
        <v>99</v>
      </c>
      <c r="B500" s="68" t="s">
        <v>100</v>
      </c>
      <c r="C500" s="68" t="s">
        <v>109</v>
      </c>
      <c r="D500" s="68" t="s">
        <v>16</v>
      </c>
      <c r="E500" s="68" t="s">
        <v>12</v>
      </c>
      <c r="F500" s="68" t="s">
        <v>106</v>
      </c>
      <c r="G500" s="69" t="str">
        <f>VIII!B88</f>
        <v>%</v>
      </c>
      <c r="H500" s="68" t="s">
        <v>105</v>
      </c>
      <c r="I500" s="70">
        <v>8</v>
      </c>
      <c r="J500" s="72">
        <f>VIII!D88*100</f>
        <v>73.437537075093957</v>
      </c>
      <c r="K500" s="72">
        <f>VIII!E88*100</f>
        <v>73.502804145933425</v>
      </c>
      <c r="L500" s="72">
        <f>VIII!F88*100</f>
        <v>73.567751265313504</v>
      </c>
      <c r="M500" s="72">
        <f>VIII!G88*100</f>
        <v>73.632380780175026</v>
      </c>
      <c r="N500" s="72">
        <f>VIII!H88*100</f>
        <v>73.696695014560703</v>
      </c>
      <c r="O500" s="72">
        <f>VIII!I88*100</f>
        <v>73.760696269893856</v>
      </c>
      <c r="P500" s="72">
        <f>VIII!J88*100</f>
        <v>74.115738152297965</v>
      </c>
      <c r="Q500" s="72">
        <f>VIII!K88*100</f>
        <v>74.467339792960615</v>
      </c>
      <c r="R500" s="72">
        <f>VIII!L88*100</f>
        <v>74.815525836075395</v>
      </c>
      <c r="S500" s="72">
        <f>VIII!M88*100</f>
        <v>75.160321075185962</v>
      </c>
      <c r="T500" s="72">
        <f>VIII!N88*100</f>
        <v>75.501750439487594</v>
      </c>
      <c r="U500" s="72">
        <f>VIII!O88*100</f>
        <v>75.839838980557644</v>
      </c>
      <c r="V500" s="72">
        <f>VIII!P88*100</f>
        <v>76.174611859507621</v>
      </c>
      <c r="W500" s="72">
        <f>VIII!Q88*100</f>
        <v>76.506094334548152</v>
      </c>
      <c r="X500" s="72">
        <f>VIII!R88*100</f>
        <v>76.77714837679143</v>
      </c>
      <c r="Y500" s="72">
        <f>VIII!S88*100</f>
        <v>77.046171622132547</v>
      </c>
      <c r="Z500" s="72">
        <f>VIII!T88*100</f>
        <v>77.313186808164033</v>
      </c>
      <c r="AA500" s="72">
        <f>VIII!U88*100</f>
        <v>77.57821633430197</v>
      </c>
      <c r="AB500" s="72">
        <f>VIII!V88*100</f>
        <v>77.841282268049838</v>
      </c>
      <c r="AC500" s="72">
        <f>VIII!W88*100</f>
        <v>78.901176859837037</v>
      </c>
      <c r="AD500" s="72">
        <f>VIII!X88*100</f>
        <v>79.898221230899608</v>
      </c>
      <c r="AE500" s="72">
        <f>VIII!Y88*100</f>
        <v>80.837844794228005</v>
      </c>
      <c r="AF500" s="72">
        <f>VIII!Z88*100</f>
        <v>81.724869095733581</v>
      </c>
      <c r="AG500" s="72">
        <f>VIII!AA88*100</f>
        <v>82.563590567618689</v>
      </c>
      <c r="AH500" s="72">
        <f>VIII!AB88*100</f>
        <v>80.966550339366222</v>
      </c>
      <c r="AI500" s="72">
        <f>VIII!AC88*100</f>
        <v>79.534396859040328</v>
      </c>
      <c r="AJ500" s="72">
        <f>VIII!AD88*100</f>
        <v>78.242847984554317</v>
      </c>
      <c r="AK500" s="72">
        <f>VIII!AE88*100</f>
        <v>77.072166374479039</v>
      </c>
      <c r="AL500" s="72">
        <f>VIII!AF88*100</f>
        <v>74.27343728514191</v>
      </c>
      <c r="AM500" s="72">
        <f>VIII!AG88*100</f>
        <v>69.908752832473169</v>
      </c>
      <c r="AN500" s="72">
        <f>VIII!AH88*100</f>
        <v>65.544068379801516</v>
      </c>
      <c r="AO500" s="72">
        <f>VIII!AI88*100</f>
        <v>61.17938392713134</v>
      </c>
      <c r="AP500" s="72">
        <f>VIII!AJ88*100</f>
        <v>56.814699474461136</v>
      </c>
      <c r="AQ500" s="72">
        <f>VIII!AK88*100</f>
        <v>52.45001502178949</v>
      </c>
    </row>
    <row r="501" spans="1:43" hidden="1" x14ac:dyDescent="0.2">
      <c r="A501" s="68" t="s">
        <v>99</v>
      </c>
      <c r="B501" s="68" t="s">
        <v>100</v>
      </c>
      <c r="C501" s="68" t="s">
        <v>109</v>
      </c>
      <c r="D501" s="68" t="s">
        <v>16</v>
      </c>
      <c r="E501" s="68" t="s">
        <v>13</v>
      </c>
      <c r="F501" s="68" t="s">
        <v>106</v>
      </c>
      <c r="G501" s="69" t="str">
        <f>VIII!B89</f>
        <v>%</v>
      </c>
      <c r="H501" s="68" t="s">
        <v>105</v>
      </c>
      <c r="I501" s="70">
        <v>8</v>
      </c>
      <c r="J501" s="72">
        <f>VIII!D89*100</f>
        <v>0</v>
      </c>
      <c r="K501" s="72">
        <f>VIII!E89*100</f>
        <v>0</v>
      </c>
      <c r="L501" s="72">
        <f>VIII!F89*100</f>
        <v>0</v>
      </c>
      <c r="M501" s="72">
        <f>VIII!G89*100</f>
        <v>0</v>
      </c>
      <c r="N501" s="72">
        <f>VIII!H89*100</f>
        <v>0</v>
      </c>
      <c r="O501" s="72">
        <f>VIII!I89*100</f>
        <v>0</v>
      </c>
      <c r="P501" s="72">
        <f>VIII!J89*100</f>
        <v>0</v>
      </c>
      <c r="Q501" s="72">
        <f>VIII!K89*100</f>
        <v>0</v>
      </c>
      <c r="R501" s="72">
        <f>VIII!L89*100</f>
        <v>0</v>
      </c>
      <c r="S501" s="72">
        <f>VIII!M89*100</f>
        <v>0</v>
      </c>
      <c r="T501" s="72">
        <f>VIII!N89*100</f>
        <v>0</v>
      </c>
      <c r="U501" s="72">
        <f>VIII!O89*100</f>
        <v>0</v>
      </c>
      <c r="V501" s="72">
        <f>VIII!P89*100</f>
        <v>0</v>
      </c>
      <c r="W501" s="72">
        <f>VIII!Q89*100</f>
        <v>0</v>
      </c>
      <c r="X501" s="72">
        <f>VIII!R89*100</f>
        <v>0</v>
      </c>
      <c r="Y501" s="72">
        <f>VIII!S89*100</f>
        <v>0</v>
      </c>
      <c r="Z501" s="72">
        <f>VIII!T89*100</f>
        <v>0</v>
      </c>
      <c r="AA501" s="72">
        <f>VIII!U89*100</f>
        <v>0</v>
      </c>
      <c r="AB501" s="72">
        <f>VIII!V89*100</f>
        <v>0</v>
      </c>
      <c r="AC501" s="72">
        <f>VIII!W89*100</f>
        <v>0</v>
      </c>
      <c r="AD501" s="72">
        <f>VIII!X89*100</f>
        <v>0</v>
      </c>
      <c r="AE501" s="72">
        <f>VIII!Y89*100</f>
        <v>0</v>
      </c>
      <c r="AF501" s="72">
        <f>VIII!Z89*100</f>
        <v>0</v>
      </c>
      <c r="AG501" s="72">
        <f>VIII!AA89*100</f>
        <v>0</v>
      </c>
      <c r="AH501" s="72">
        <f>VIII!AB89*100</f>
        <v>0</v>
      </c>
      <c r="AI501" s="72">
        <f>VIII!AC89*100</f>
        <v>0</v>
      </c>
      <c r="AJ501" s="72">
        <f>VIII!AD89*100</f>
        <v>0</v>
      </c>
      <c r="AK501" s="72">
        <f>VIII!AE89*100</f>
        <v>0</v>
      </c>
      <c r="AL501" s="72">
        <f>VIII!AF89*100</f>
        <v>0</v>
      </c>
      <c r="AM501" s="72">
        <f>VIII!AG89*100</f>
        <v>0</v>
      </c>
      <c r="AN501" s="72">
        <f>VIII!AH89*100</f>
        <v>0</v>
      </c>
      <c r="AO501" s="72">
        <f>VIII!AI89*100</f>
        <v>0</v>
      </c>
      <c r="AP501" s="72">
        <f>VIII!AJ89*100</f>
        <v>0</v>
      </c>
      <c r="AQ501" s="72">
        <f>VIII!AK89*100</f>
        <v>0</v>
      </c>
    </row>
    <row r="502" spans="1:43" hidden="1" x14ac:dyDescent="0.2">
      <c r="A502" s="68" t="s">
        <v>99</v>
      </c>
      <c r="B502" s="68" t="s">
        <v>100</v>
      </c>
      <c r="C502" s="68" t="s">
        <v>109</v>
      </c>
      <c r="D502" s="68" t="s">
        <v>16</v>
      </c>
      <c r="E502" s="68" t="s">
        <v>55</v>
      </c>
      <c r="F502" s="68" t="s">
        <v>106</v>
      </c>
      <c r="G502" s="69" t="str">
        <f>VIII!B90</f>
        <v>%</v>
      </c>
      <c r="H502" s="68" t="s">
        <v>105</v>
      </c>
      <c r="I502" s="70">
        <v>8</v>
      </c>
      <c r="J502" s="72">
        <f>VIII!D90*100</f>
        <v>0</v>
      </c>
      <c r="K502" s="72">
        <f>VIII!E90*100</f>
        <v>0</v>
      </c>
      <c r="L502" s="72">
        <f>VIII!F90*100</f>
        <v>0</v>
      </c>
      <c r="M502" s="72">
        <f>VIII!G90*100</f>
        <v>0</v>
      </c>
      <c r="N502" s="72">
        <f>VIII!H90*100</f>
        <v>0</v>
      </c>
      <c r="O502" s="72">
        <f>VIII!I90*100</f>
        <v>0</v>
      </c>
      <c r="P502" s="72">
        <f>VIII!J90*100</f>
        <v>0</v>
      </c>
      <c r="Q502" s="72">
        <f>VIII!K90*100</f>
        <v>0</v>
      </c>
      <c r="R502" s="72">
        <f>VIII!L90*100</f>
        <v>0</v>
      </c>
      <c r="S502" s="72">
        <f>VIII!M90*100</f>
        <v>0</v>
      </c>
      <c r="T502" s="72">
        <f>VIII!N90*100</f>
        <v>0</v>
      </c>
      <c r="U502" s="72">
        <f>VIII!O90*100</f>
        <v>0</v>
      </c>
      <c r="V502" s="72">
        <f>VIII!P90*100</f>
        <v>0</v>
      </c>
      <c r="W502" s="72">
        <f>VIII!Q90*100</f>
        <v>0</v>
      </c>
      <c r="X502" s="72">
        <f>VIII!R90*100</f>
        <v>0</v>
      </c>
      <c r="Y502" s="72">
        <f>VIII!S90*100</f>
        <v>0</v>
      </c>
      <c r="Z502" s="72">
        <f>VIII!T90*100</f>
        <v>0</v>
      </c>
      <c r="AA502" s="72">
        <f>VIII!U90*100</f>
        <v>0</v>
      </c>
      <c r="AB502" s="72">
        <f>VIII!V90*100</f>
        <v>0</v>
      </c>
      <c r="AC502" s="72">
        <f>VIII!W90*100</f>
        <v>0</v>
      </c>
      <c r="AD502" s="72">
        <f>VIII!X90*100</f>
        <v>0</v>
      </c>
      <c r="AE502" s="72">
        <f>VIII!Y90*100</f>
        <v>0</v>
      </c>
      <c r="AF502" s="72">
        <f>VIII!Z90*100</f>
        <v>0</v>
      </c>
      <c r="AG502" s="72">
        <f>VIII!AA90*100</f>
        <v>0</v>
      </c>
      <c r="AH502" s="72">
        <f>VIII!AB90*100</f>
        <v>0</v>
      </c>
      <c r="AI502" s="72">
        <f>VIII!AC90*100</f>
        <v>0</v>
      </c>
      <c r="AJ502" s="72">
        <f>VIII!AD90*100</f>
        <v>0</v>
      </c>
      <c r="AK502" s="72">
        <f>VIII!AE90*100</f>
        <v>0</v>
      </c>
      <c r="AL502" s="72">
        <f>VIII!AF90*100</f>
        <v>0</v>
      </c>
      <c r="AM502" s="72">
        <f>VIII!AG90*100</f>
        <v>0</v>
      </c>
      <c r="AN502" s="72">
        <f>VIII!AH90*100</f>
        <v>0</v>
      </c>
      <c r="AO502" s="72">
        <f>VIII!AI90*100</f>
        <v>0</v>
      </c>
      <c r="AP502" s="72">
        <f>VIII!AJ90*100</f>
        <v>0</v>
      </c>
      <c r="AQ502" s="72">
        <f>VIII!AK90*100</f>
        <v>0</v>
      </c>
    </row>
    <row r="503" spans="1:43" hidden="1" x14ac:dyDescent="0.2">
      <c r="A503" s="68" t="s">
        <v>99</v>
      </c>
      <c r="B503" s="68" t="s">
        <v>100</v>
      </c>
      <c r="C503" s="68" t="s">
        <v>109</v>
      </c>
      <c r="D503" s="68" t="s">
        <v>16</v>
      </c>
      <c r="E503" s="68" t="s">
        <v>80</v>
      </c>
      <c r="F503" s="68" t="s">
        <v>106</v>
      </c>
      <c r="G503" s="69" t="str">
        <f>VIII!B91</f>
        <v>%</v>
      </c>
      <c r="H503" s="68" t="s">
        <v>105</v>
      </c>
      <c r="I503" s="70">
        <v>8</v>
      </c>
      <c r="J503" s="72">
        <f>VIII!D91*100</f>
        <v>0</v>
      </c>
      <c r="K503" s="72">
        <f>VIII!E91*100</f>
        <v>0</v>
      </c>
      <c r="L503" s="72">
        <f>VIII!F91*100</f>
        <v>0</v>
      </c>
      <c r="M503" s="72">
        <f>VIII!G91*100</f>
        <v>0</v>
      </c>
      <c r="N503" s="72">
        <f>VIII!H91*100</f>
        <v>0</v>
      </c>
      <c r="O503" s="72">
        <f>VIII!I91*100</f>
        <v>0</v>
      </c>
      <c r="P503" s="72">
        <f>VIII!J91*100</f>
        <v>0</v>
      </c>
      <c r="Q503" s="72">
        <f>VIII!K91*100</f>
        <v>0</v>
      </c>
      <c r="R503" s="72">
        <f>VIII!L91*100</f>
        <v>0</v>
      </c>
      <c r="S503" s="72">
        <f>VIII!M91*100</f>
        <v>0</v>
      </c>
      <c r="T503" s="72">
        <f>VIII!N91*100</f>
        <v>0</v>
      </c>
      <c r="U503" s="72">
        <f>VIII!O91*100</f>
        <v>0</v>
      </c>
      <c r="V503" s="72">
        <f>VIII!P91*100</f>
        <v>0</v>
      </c>
      <c r="W503" s="72">
        <f>VIII!Q91*100</f>
        <v>0</v>
      </c>
      <c r="X503" s="72">
        <f>VIII!R91*100</f>
        <v>0</v>
      </c>
      <c r="Y503" s="72">
        <f>VIII!S91*100</f>
        <v>0</v>
      </c>
      <c r="Z503" s="72">
        <f>VIII!T91*100</f>
        <v>0</v>
      </c>
      <c r="AA503" s="72">
        <f>VIII!U91*100</f>
        <v>0</v>
      </c>
      <c r="AB503" s="72">
        <f>VIII!V91*100</f>
        <v>0</v>
      </c>
      <c r="AC503" s="72">
        <f>VIII!W91*100</f>
        <v>1.1018834833139706</v>
      </c>
      <c r="AD503" s="72">
        <f>VIII!X91*100</f>
        <v>2.138426865191319</v>
      </c>
      <c r="AE503" s="72">
        <f>VIII!Y91*100</f>
        <v>3.1152746507979781</v>
      </c>
      <c r="AF503" s="72">
        <f>VIII!Z91*100</f>
        <v>4.0374393968969846</v>
      </c>
      <c r="AG503" s="72">
        <f>VIII!AA91*100</f>
        <v>4.9093877435833093</v>
      </c>
      <c r="AH503" s="72">
        <f>VIII!AB91*100</f>
        <v>9.8332467566998023</v>
      </c>
      <c r="AI503" s="72">
        <f>VIII!AC91*100</f>
        <v>14.248740929933579</v>
      </c>
      <c r="AJ503" s="72">
        <f>VIII!AD91*100</f>
        <v>18.230734904799771</v>
      </c>
      <c r="AK503" s="72">
        <f>VIII!AE91*100</f>
        <v>21.840081178793184</v>
      </c>
      <c r="AL503" s="72">
        <f>VIII!AF91*100</f>
        <v>25.726562714858098</v>
      </c>
      <c r="AM503" s="72">
        <f>VIII!AG91*100</f>
        <v>30.091247167526831</v>
      </c>
      <c r="AN503" s="72">
        <f>VIII!AH91*100</f>
        <v>34.455931620198484</v>
      </c>
      <c r="AO503" s="72">
        <f>VIII!AI91*100</f>
        <v>38.82061607286866</v>
      </c>
      <c r="AP503" s="72">
        <f>VIII!AJ91*100</f>
        <v>43.185300525538864</v>
      </c>
      <c r="AQ503" s="72">
        <f>VIII!AK91*100</f>
        <v>47.54998497821051</v>
      </c>
    </row>
    <row r="504" spans="1:43" hidden="1" x14ac:dyDescent="0.2">
      <c r="A504" s="68" t="s">
        <v>99</v>
      </c>
      <c r="B504" s="68" t="s">
        <v>100</v>
      </c>
      <c r="C504" s="68" t="s">
        <v>109</v>
      </c>
      <c r="D504" s="68" t="s">
        <v>84</v>
      </c>
      <c r="E504" s="68" t="s">
        <v>7</v>
      </c>
      <c r="F504" s="68" t="s">
        <v>106</v>
      </c>
      <c r="G504" s="69" t="str">
        <f>VIII!B94</f>
        <v>%</v>
      </c>
      <c r="H504" s="68" t="s">
        <v>105</v>
      </c>
      <c r="I504" s="70">
        <v>8</v>
      </c>
      <c r="J504" s="72">
        <f>VIII!D94*100</f>
        <v>0.15951344514582014</v>
      </c>
      <c r="K504" s="72">
        <f>VIII!E94*100</f>
        <v>0.15951344514582011</v>
      </c>
      <c r="L504" s="72">
        <f>VIII!F94*100</f>
        <v>0.15951344514582011</v>
      </c>
      <c r="M504" s="72">
        <f>VIII!G94*100</f>
        <v>0.15951342672968044</v>
      </c>
      <c r="N504" s="72">
        <f>VIII!H94*100</f>
        <v>0.15951342672968047</v>
      </c>
      <c r="O504" s="72">
        <f>VIII!I94*100</f>
        <v>0.15951342672968047</v>
      </c>
      <c r="P504" s="72">
        <f>VIII!J94*100</f>
        <v>0.15951340598725566</v>
      </c>
      <c r="Q504" s="72">
        <f>VIII!K94*100</f>
        <v>0.15951328944230203</v>
      </c>
      <c r="R504" s="72">
        <f>VIII!L94*100</f>
        <v>0.1595125180721802</v>
      </c>
      <c r="S504" s="72">
        <f>VIII!M94*100</f>
        <v>0.1595074128003742</v>
      </c>
      <c r="T504" s="72">
        <f>VIII!N94*100</f>
        <v>0.15947363080213564</v>
      </c>
      <c r="U504" s="72">
        <f>VIII!O94*100</f>
        <v>0.15925039818866316</v>
      </c>
      <c r="V504" s="72">
        <f>VIII!P94*100</f>
        <v>0.15778847969013504</v>
      </c>
      <c r="W504" s="72">
        <f>VIII!Q94*100</f>
        <v>0.14477413376208181</v>
      </c>
      <c r="X504" s="72">
        <f>VIII!R94*100</f>
        <v>0.14395652415525242</v>
      </c>
      <c r="Y504" s="72">
        <f>VIII!S94*100</f>
        <v>0.14309315800816444</v>
      </c>
      <c r="Z504" s="72">
        <f>VIII!T94*100</f>
        <v>0.14218158648243681</v>
      </c>
      <c r="AA504" s="72">
        <f>VIII!U94*100</f>
        <v>0.14121925741989533</v>
      </c>
      <c r="AB504" s="72">
        <f>VIII!V94*100</f>
        <v>0.14020351593832234</v>
      </c>
      <c r="AC504" s="72">
        <f>VIII!W94*100</f>
        <v>0.13913160601356053</v>
      </c>
      <c r="AD504" s="72">
        <f>VIII!X94*100</f>
        <v>0.13800067321441842</v>
      </c>
      <c r="AE504" s="72">
        <f>VIII!Y94*100</f>
        <v>0.13680776877296805</v>
      </c>
      <c r="AF504" s="72">
        <f>VIII!Z94*100</f>
        <v>0.13554985518866228</v>
      </c>
      <c r="AG504" s="72">
        <f>VIII!AA94*100</f>
        <v>0.134223813579636</v>
      </c>
      <c r="AH504" s="72">
        <f>VIII!AB94*100</f>
        <v>0.13282645300786033</v>
      </c>
      <c r="AI504" s="72">
        <f>VIII!AC94*100</f>
        <v>0.13135452201556713</v>
      </c>
      <c r="AJ504" s="72">
        <f>VIII!AD94*100</f>
        <v>0.12980472261746387</v>
      </c>
      <c r="AK504" s="72">
        <f>VIII!AE94*100</f>
        <v>0.12817372699540708</v>
      </c>
      <c r="AL504" s="72">
        <f>VIII!AF94*100</f>
        <v>0.12645819713791354</v>
      </c>
      <c r="AM504" s="72">
        <f>VIII!AG94*100</f>
        <v>0.12465480765447259</v>
      </c>
      <c r="AN504" s="72">
        <f>VIII!AH94*100</f>
        <v>0.12276027197225063</v>
      </c>
      <c r="AO504" s="72">
        <f>VIII!AI94*100</f>
        <v>0.12077137208850425</v>
      </c>
      <c r="AP504" s="72">
        <f>VIII!AJ94*100</f>
        <v>0.11868499200386685</v>
      </c>
      <c r="AQ504" s="72">
        <f>VIII!AK94*100</f>
        <v>0.11649815489775588</v>
      </c>
    </row>
    <row r="505" spans="1:43" hidden="1" x14ac:dyDescent="0.2">
      <c r="A505" s="68" t="s">
        <v>99</v>
      </c>
      <c r="B505" s="68" t="s">
        <v>100</v>
      </c>
      <c r="C505" s="68" t="s">
        <v>109</v>
      </c>
      <c r="D505" s="68" t="s">
        <v>84</v>
      </c>
      <c r="E505" s="68" t="s">
        <v>9</v>
      </c>
      <c r="F505" s="68" t="s">
        <v>106</v>
      </c>
      <c r="G505" s="69" t="str">
        <f>VIII!B95</f>
        <v>%</v>
      </c>
      <c r="H505" s="68" t="s">
        <v>105</v>
      </c>
      <c r="I505" s="70">
        <v>8</v>
      </c>
      <c r="J505" s="72">
        <f>VIII!D95*100</f>
        <v>0</v>
      </c>
      <c r="K505" s="72">
        <f>VIII!E95*100</f>
        <v>0</v>
      </c>
      <c r="L505" s="72">
        <f>VIII!F95*100</f>
        <v>0</v>
      </c>
      <c r="M505" s="72">
        <f>VIII!G95*100</f>
        <v>0</v>
      </c>
      <c r="N505" s="72">
        <f>VIII!H95*100</f>
        <v>0</v>
      </c>
      <c r="O505" s="72">
        <f>VIII!I95*100</f>
        <v>0</v>
      </c>
      <c r="P505" s="72">
        <f>VIII!J95*100</f>
        <v>0</v>
      </c>
      <c r="Q505" s="72">
        <f>VIII!K95*100</f>
        <v>0</v>
      </c>
      <c r="R505" s="72">
        <f>VIII!L95*100</f>
        <v>0</v>
      </c>
      <c r="S505" s="72">
        <f>VIII!M95*100</f>
        <v>0</v>
      </c>
      <c r="T505" s="72">
        <f>VIII!N95*100</f>
        <v>0</v>
      </c>
      <c r="U505" s="72">
        <f>VIII!O95*100</f>
        <v>0</v>
      </c>
      <c r="V505" s="72">
        <f>VIII!P95*100</f>
        <v>0</v>
      </c>
      <c r="W505" s="72">
        <f>VIII!Q95*100</f>
        <v>0</v>
      </c>
      <c r="X505" s="72">
        <f>VIII!R95*100</f>
        <v>0</v>
      </c>
      <c r="Y505" s="72">
        <f>VIII!S95*100</f>
        <v>0</v>
      </c>
      <c r="Z505" s="72">
        <f>VIII!T95*100</f>
        <v>0</v>
      </c>
      <c r="AA505" s="72">
        <f>VIII!U95*100</f>
        <v>0</v>
      </c>
      <c r="AB505" s="72">
        <f>VIII!V95*100</f>
        <v>0</v>
      </c>
      <c r="AC505" s="72">
        <f>VIII!W95*100</f>
        <v>0</v>
      </c>
      <c r="AD505" s="72">
        <f>VIII!X95*100</f>
        <v>0</v>
      </c>
      <c r="AE505" s="72">
        <f>VIII!Y95*100</f>
        <v>0</v>
      </c>
      <c r="AF505" s="72">
        <f>VIII!Z95*100</f>
        <v>0</v>
      </c>
      <c r="AG505" s="72">
        <f>VIII!AA95*100</f>
        <v>0</v>
      </c>
      <c r="AH505" s="72">
        <f>VIII!AB95*100</f>
        <v>0</v>
      </c>
      <c r="AI505" s="72">
        <f>VIII!AC95*100</f>
        <v>0</v>
      </c>
      <c r="AJ505" s="72">
        <f>VIII!AD95*100</f>
        <v>0</v>
      </c>
      <c r="AK505" s="72">
        <f>VIII!AE95*100</f>
        <v>0</v>
      </c>
      <c r="AL505" s="72">
        <f>VIII!AF95*100</f>
        <v>0</v>
      </c>
      <c r="AM505" s="72">
        <f>VIII!AG95*100</f>
        <v>0</v>
      </c>
      <c r="AN505" s="72">
        <f>VIII!AH95*100</f>
        <v>0</v>
      </c>
      <c r="AO505" s="72">
        <f>VIII!AI95*100</f>
        <v>0</v>
      </c>
      <c r="AP505" s="72">
        <f>VIII!AJ95*100</f>
        <v>0</v>
      </c>
      <c r="AQ505" s="72">
        <f>VIII!AK95*100</f>
        <v>0</v>
      </c>
    </row>
    <row r="506" spans="1:43" hidden="1" x14ac:dyDescent="0.2">
      <c r="A506" s="68" t="s">
        <v>99</v>
      </c>
      <c r="B506" s="68" t="s">
        <v>100</v>
      </c>
      <c r="C506" s="68" t="s">
        <v>109</v>
      </c>
      <c r="D506" s="68" t="s">
        <v>84</v>
      </c>
      <c r="E506" s="68" t="s">
        <v>10</v>
      </c>
      <c r="F506" s="68" t="s">
        <v>106</v>
      </c>
      <c r="G506" s="69" t="str">
        <f>VIII!B96</f>
        <v>%</v>
      </c>
      <c r="H506" s="68" t="s">
        <v>105</v>
      </c>
      <c r="I506" s="70">
        <v>8</v>
      </c>
      <c r="J506" s="72">
        <f>VIII!D96*100</f>
        <v>0</v>
      </c>
      <c r="K506" s="72">
        <f>VIII!E96*100</f>
        <v>0</v>
      </c>
      <c r="L506" s="72">
        <f>VIII!F96*100</f>
        <v>0</v>
      </c>
      <c r="M506" s="72">
        <f>VIII!G96*100</f>
        <v>0</v>
      </c>
      <c r="N506" s="72">
        <f>VIII!H96*100</f>
        <v>0</v>
      </c>
      <c r="O506" s="72">
        <f>VIII!I96*100</f>
        <v>0</v>
      </c>
      <c r="P506" s="72">
        <f>VIII!J96*100</f>
        <v>0</v>
      </c>
      <c r="Q506" s="72">
        <f>VIII!K96*100</f>
        <v>0</v>
      </c>
      <c r="R506" s="72">
        <f>VIII!L96*100</f>
        <v>0</v>
      </c>
      <c r="S506" s="72">
        <f>VIII!M96*100</f>
        <v>0</v>
      </c>
      <c r="T506" s="72">
        <f>VIII!N96*100</f>
        <v>0</v>
      </c>
      <c r="U506" s="72">
        <f>VIII!O96*100</f>
        <v>0</v>
      </c>
      <c r="V506" s="72">
        <f>VIII!P96*100</f>
        <v>0</v>
      </c>
      <c r="W506" s="72">
        <f>VIII!Q96*100</f>
        <v>0</v>
      </c>
      <c r="X506" s="72">
        <f>VIII!R96*100</f>
        <v>0</v>
      </c>
      <c r="Y506" s="72">
        <f>VIII!S96*100</f>
        <v>0</v>
      </c>
      <c r="Z506" s="72">
        <f>VIII!T96*100</f>
        <v>0</v>
      </c>
      <c r="AA506" s="72">
        <f>VIII!U96*100</f>
        <v>0</v>
      </c>
      <c r="AB506" s="72">
        <f>VIII!V96*100</f>
        <v>0</v>
      </c>
      <c r="AC506" s="72">
        <f>VIII!W96*100</f>
        <v>0</v>
      </c>
      <c r="AD506" s="72">
        <f>VIII!X96*100</f>
        <v>0</v>
      </c>
      <c r="AE506" s="72">
        <f>VIII!Y96*100</f>
        <v>0</v>
      </c>
      <c r="AF506" s="72">
        <f>VIII!Z96*100</f>
        <v>0</v>
      </c>
      <c r="AG506" s="72">
        <f>VIII!AA96*100</f>
        <v>0</v>
      </c>
      <c r="AH506" s="72">
        <f>VIII!AB96*100</f>
        <v>0</v>
      </c>
      <c r="AI506" s="72">
        <f>VIII!AC96*100</f>
        <v>0</v>
      </c>
      <c r="AJ506" s="72">
        <f>VIII!AD96*100</f>
        <v>0</v>
      </c>
      <c r="AK506" s="72">
        <f>VIII!AE96*100</f>
        <v>0</v>
      </c>
      <c r="AL506" s="72">
        <f>VIII!AF96*100</f>
        <v>0</v>
      </c>
      <c r="AM506" s="72">
        <f>VIII!AG96*100</f>
        <v>0</v>
      </c>
      <c r="AN506" s="72">
        <f>VIII!AH96*100</f>
        <v>0</v>
      </c>
      <c r="AO506" s="72">
        <f>VIII!AI96*100</f>
        <v>0</v>
      </c>
      <c r="AP506" s="72">
        <f>VIII!AJ96*100</f>
        <v>0</v>
      </c>
      <c r="AQ506" s="72">
        <f>VIII!AK96*100</f>
        <v>0</v>
      </c>
    </row>
    <row r="507" spans="1:43" hidden="1" x14ac:dyDescent="0.2">
      <c r="A507" s="68" t="s">
        <v>99</v>
      </c>
      <c r="B507" s="68" t="s">
        <v>100</v>
      </c>
      <c r="C507" s="68" t="s">
        <v>109</v>
      </c>
      <c r="D507" s="68" t="s">
        <v>84</v>
      </c>
      <c r="E507" s="68" t="s">
        <v>11</v>
      </c>
      <c r="F507" s="68" t="s">
        <v>106</v>
      </c>
      <c r="G507" s="69" t="str">
        <f>VIII!B97</f>
        <v>%</v>
      </c>
      <c r="H507" s="68" t="s">
        <v>105</v>
      </c>
      <c r="I507" s="70">
        <v>8</v>
      </c>
      <c r="J507" s="72">
        <f>VIII!D97*100</f>
        <v>99.791988856727372</v>
      </c>
      <c r="K507" s="72">
        <f>VIII!E97*100</f>
        <v>99.791988856727372</v>
      </c>
      <c r="L507" s="72">
        <f>VIII!F97*100</f>
        <v>99.791988856727372</v>
      </c>
      <c r="M507" s="72">
        <f>VIII!G97*100</f>
        <v>99.791977335546818</v>
      </c>
      <c r="N507" s="72">
        <f>VIII!H97*100</f>
        <v>99.791977335546818</v>
      </c>
      <c r="O507" s="72">
        <f>VIII!I97*100</f>
        <v>99.791977335546818</v>
      </c>
      <c r="P507" s="72">
        <f>VIII!J97*100</f>
        <v>99.791964359036754</v>
      </c>
      <c r="Q507" s="72">
        <f>VIII!K97*100</f>
        <v>99.791891448237919</v>
      </c>
      <c r="R507" s="72">
        <f>VIII!L97*100</f>
        <v>99.791408877263848</v>
      </c>
      <c r="S507" s="72">
        <f>VIII!M97*100</f>
        <v>99.788215007137666</v>
      </c>
      <c r="T507" s="72">
        <f>VIII!N97*100</f>
        <v>99.76708090907654</v>
      </c>
      <c r="U507" s="72">
        <f>VIII!O97*100</f>
        <v>99.627426057689306</v>
      </c>
      <c r="V507" s="72">
        <f>VIII!P97*100</f>
        <v>98.71284638460159</v>
      </c>
      <c r="W507" s="72">
        <f>VIII!Q97*100</f>
        <v>90.571040766632223</v>
      </c>
      <c r="X507" s="72">
        <f>VIII!R97*100</f>
        <v>90.059542261291313</v>
      </c>
      <c r="Y507" s="72">
        <f>VIII!S97*100</f>
        <v>89.519418356057344</v>
      </c>
      <c r="Z507" s="72">
        <f>VIII!T97*100</f>
        <v>88.949137051842769</v>
      </c>
      <c r="AA507" s="72">
        <f>VIII!U97*100</f>
        <v>88.347101712452698</v>
      </c>
      <c r="AB507" s="72">
        <f>VIII!V97*100</f>
        <v>87.711651437287571</v>
      </c>
      <c r="AC507" s="72">
        <f>VIII!W97*100</f>
        <v>87.041062051111012</v>
      </c>
      <c r="AD507" s="72">
        <f>VIII!X97*100</f>
        <v>86.333547815013063</v>
      </c>
      <c r="AE507" s="72">
        <f>VIII!Y97*100</f>
        <v>85.587263972798183</v>
      </c>
      <c r="AF507" s="72">
        <f>VIII!Z97*100</f>
        <v>84.80031025693421</v>
      </c>
      <c r="AG507" s="72">
        <f>VIII!AA97*100</f>
        <v>83.970735487543834</v>
      </c>
      <c r="AH507" s="72">
        <f>VIII!AB97*100</f>
        <v>83.096543406243129</v>
      </c>
      <c r="AI507" s="72">
        <f>VIII!AC97*100</f>
        <v>82.175699893356054</v>
      </c>
      <c r="AJ507" s="72">
        <f>VIII!AD97*100</f>
        <v>81.206141721477181</v>
      </c>
      <c r="AK507" s="72">
        <f>VIII!AE97*100</f>
        <v>80.185786999698877</v>
      </c>
      <c r="AL507" s="72">
        <f>VIII!AF97*100</f>
        <v>79.112547460136071</v>
      </c>
      <c r="AM507" s="72">
        <f>VIII!AG97*100</f>
        <v>77.98434273061396</v>
      </c>
      <c r="AN507" s="72">
        <f>VIII!AH97*100</f>
        <v>76.799116723388451</v>
      </c>
      <c r="AO507" s="72">
        <f>VIII!AI97*100</f>
        <v>75.554856248326132</v>
      </c>
      <c r="AP507" s="72">
        <f>VIII!AJ97*100</f>
        <v>74.249611928847557</v>
      </c>
      <c r="AQ507" s="72">
        <f>VIII!AK97*100</f>
        <v>72.881521458950132</v>
      </c>
    </row>
    <row r="508" spans="1:43" hidden="1" x14ac:dyDescent="0.2">
      <c r="A508" s="68" t="s">
        <v>99</v>
      </c>
      <c r="B508" s="68" t="s">
        <v>100</v>
      </c>
      <c r="C508" s="68" t="s">
        <v>109</v>
      </c>
      <c r="D508" s="68" t="s">
        <v>84</v>
      </c>
      <c r="E508" s="68" t="s">
        <v>12</v>
      </c>
      <c r="F508" s="68" t="s">
        <v>106</v>
      </c>
      <c r="G508" s="69" t="str">
        <f>VIII!B98</f>
        <v>%</v>
      </c>
      <c r="H508" s="68" t="s">
        <v>105</v>
      </c>
      <c r="I508" s="70">
        <v>8</v>
      </c>
      <c r="J508" s="72">
        <f>VIII!D98*100</f>
        <v>4.8497698126793463E-2</v>
      </c>
      <c r="K508" s="72">
        <f>VIII!E98*100</f>
        <v>4.8497698126793463E-2</v>
      </c>
      <c r="L508" s="72">
        <f>VIII!F98*100</f>
        <v>4.8497698126793463E-2</v>
      </c>
      <c r="M508" s="72">
        <f>VIII!G98*100</f>
        <v>4.850923772350136E-2</v>
      </c>
      <c r="N508" s="72">
        <f>VIII!H98*100</f>
        <v>4.8509237723501367E-2</v>
      </c>
      <c r="O508" s="72">
        <f>VIII!I98*100</f>
        <v>4.850923772350136E-2</v>
      </c>
      <c r="P508" s="72">
        <f>VIII!J98*100</f>
        <v>4.8509231415573326E-2</v>
      </c>
      <c r="Q508" s="72">
        <f>VIII!K98*100</f>
        <v>4.8509195973372776E-2</v>
      </c>
      <c r="R508" s="72">
        <f>VIII!L98*100</f>
        <v>4.8508961393893296E-2</v>
      </c>
      <c r="S508" s="72">
        <f>VIII!M98*100</f>
        <v>4.8507408842181764E-2</v>
      </c>
      <c r="T508" s="72">
        <f>VIII!N98*100</f>
        <v>4.8497135481393748E-2</v>
      </c>
      <c r="U508" s="72">
        <f>VIII!O98*100</f>
        <v>4.8429248757770618E-2</v>
      </c>
      <c r="V508" s="72">
        <f>VIII!P98*100</f>
        <v>4.7984668301871668E-2</v>
      </c>
      <c r="W508" s="72">
        <f>VIII!Q98*100</f>
        <v>4.402690742002642E-2</v>
      </c>
      <c r="X508" s="72">
        <f>VIII!R98*100</f>
        <v>4.3778266163952625E-2</v>
      </c>
      <c r="Y508" s="72">
        <f>VIII!S98*100</f>
        <v>4.3515709998430019E-2</v>
      </c>
      <c r="Z508" s="72">
        <f>VIII!T98*100</f>
        <v>4.3238494213213186E-2</v>
      </c>
      <c r="AA508" s="72">
        <f>VIII!U98*100</f>
        <v>4.2945842677727282E-2</v>
      </c>
      <c r="AB508" s="72">
        <f>VIII!V98*100</f>
        <v>4.2636948022240093E-2</v>
      </c>
      <c r="AC508" s="72">
        <f>VIII!W98*100</f>
        <v>4.2310972118991728E-2</v>
      </c>
      <c r="AD508" s="72">
        <f>VIII!X98*100</f>
        <v>4.1967046913899998E-2</v>
      </c>
      <c r="AE508" s="72">
        <f>VIII!Y98*100</f>
        <v>4.1604275664368758E-2</v>
      </c>
      <c r="AF508" s="72">
        <f>VIII!Z98*100</f>
        <v>4.1221734643542229E-2</v>
      </c>
      <c r="AG508" s="72">
        <f>VIII!AA98*100</f>
        <v>4.0818475375891249E-2</v>
      </c>
      <c r="AH508" s="72">
        <f>VIII!AB98*100</f>
        <v>4.0393527473063059E-2</v>
      </c>
      <c r="AI508" s="72">
        <f>VIII!AC98*100</f>
        <v>3.9945902142195198E-2</v>
      </c>
      <c r="AJ508" s="72">
        <f>VIII!AD98*100</f>
        <v>3.9474596441053597E-2</v>
      </c>
      <c r="AK508" s="72">
        <f>VIII!AE98*100</f>
        <v>3.8978598355008963E-2</v>
      </c>
      <c r="AL508" s="72">
        <f>VIII!AF98*100</f>
        <v>3.845689276956038E-2</v>
      </c>
      <c r="AM508" s="72">
        <f>VIII!AG98*100</f>
        <v>3.7908468408339994E-2</v>
      </c>
      <c r="AN508" s="72">
        <f>VIII!AH98*100</f>
        <v>3.7332325799728734E-2</v>
      </c>
      <c r="AO508" s="72">
        <f>VIII!AI98*100</f>
        <v>3.672748632478974E-2</v>
      </c>
      <c r="AP508" s="72">
        <f>VIII!AJ98*100</f>
        <v>3.6093002384583454E-2</v>
      </c>
      <c r="AQ508" s="72">
        <f>VIII!AK98*100</f>
        <v>3.5427968705489588E-2</v>
      </c>
    </row>
    <row r="509" spans="1:43" hidden="1" x14ac:dyDescent="0.2">
      <c r="A509" s="68" t="s">
        <v>99</v>
      </c>
      <c r="B509" s="68" t="s">
        <v>100</v>
      </c>
      <c r="C509" s="68" t="s">
        <v>109</v>
      </c>
      <c r="D509" s="68" t="s">
        <v>84</v>
      </c>
      <c r="E509" s="68" t="s">
        <v>54</v>
      </c>
      <c r="F509" s="68" t="s">
        <v>106</v>
      </c>
      <c r="G509" s="69" t="str">
        <f>VIII!B99</f>
        <v>%</v>
      </c>
      <c r="H509" s="68" t="s">
        <v>105</v>
      </c>
      <c r="I509" s="70">
        <v>8</v>
      </c>
      <c r="J509" s="72">
        <f>VIII!D99*100</f>
        <v>0</v>
      </c>
      <c r="K509" s="72">
        <f>VIII!E99*100</f>
        <v>0</v>
      </c>
      <c r="L509" s="72">
        <f>VIII!F99*100</f>
        <v>0</v>
      </c>
      <c r="M509" s="72">
        <f>VIII!G99*100</f>
        <v>0</v>
      </c>
      <c r="N509" s="72">
        <f>VIII!H99*100</f>
        <v>0</v>
      </c>
      <c r="O509" s="72">
        <f>VIII!I99*100</f>
        <v>0</v>
      </c>
      <c r="P509" s="72">
        <f>VIII!J99*100</f>
        <v>0</v>
      </c>
      <c r="Q509" s="72">
        <f>VIII!K99*100</f>
        <v>0</v>
      </c>
      <c r="R509" s="72">
        <f>VIII!L99*100</f>
        <v>0</v>
      </c>
      <c r="S509" s="72">
        <f>VIII!M99*100</f>
        <v>0</v>
      </c>
      <c r="T509" s="72">
        <f>VIII!N99*100</f>
        <v>0</v>
      </c>
      <c r="U509" s="72">
        <f>VIII!O99*100</f>
        <v>0</v>
      </c>
      <c r="V509" s="72">
        <f>VIII!P99*100</f>
        <v>0</v>
      </c>
      <c r="W509" s="72">
        <f>VIII!Q99*100</f>
        <v>0</v>
      </c>
      <c r="X509" s="72">
        <f>VIII!R99*100</f>
        <v>0</v>
      </c>
      <c r="Y509" s="72">
        <f>VIII!S99*100</f>
        <v>0</v>
      </c>
      <c r="Z509" s="72">
        <f>VIII!T99*100</f>
        <v>0</v>
      </c>
      <c r="AA509" s="72">
        <f>VIII!U99*100</f>
        <v>0</v>
      </c>
      <c r="AB509" s="72">
        <f>VIII!V99*100</f>
        <v>0</v>
      </c>
      <c r="AC509" s="72">
        <f>VIII!W99*100</f>
        <v>0</v>
      </c>
      <c r="AD509" s="72">
        <f>VIII!X99*100</f>
        <v>0</v>
      </c>
      <c r="AE509" s="72">
        <f>VIII!Y99*100</f>
        <v>0</v>
      </c>
      <c r="AF509" s="72">
        <f>VIII!Z99*100</f>
        <v>0</v>
      </c>
      <c r="AG509" s="72">
        <f>VIII!AA99*100</f>
        <v>0</v>
      </c>
      <c r="AH509" s="72">
        <f>VIII!AB99*100</f>
        <v>0</v>
      </c>
      <c r="AI509" s="72">
        <f>VIII!AC99*100</f>
        <v>0</v>
      </c>
      <c r="AJ509" s="72">
        <f>VIII!AD99*100</f>
        <v>0</v>
      </c>
      <c r="AK509" s="72">
        <f>VIII!AE99*100</f>
        <v>0</v>
      </c>
      <c r="AL509" s="72">
        <f>VIII!AF99*100</f>
        <v>0</v>
      </c>
      <c r="AM509" s="72">
        <f>VIII!AG99*100</f>
        <v>0</v>
      </c>
      <c r="AN509" s="72">
        <f>VIII!AH99*100</f>
        <v>0</v>
      </c>
      <c r="AO509" s="72">
        <f>VIII!AI99*100</f>
        <v>0</v>
      </c>
      <c r="AP509" s="72">
        <f>VIII!AJ99*100</f>
        <v>0</v>
      </c>
      <c r="AQ509" s="72">
        <f>VIII!AK99*100</f>
        <v>0</v>
      </c>
    </row>
    <row r="510" spans="1:43" hidden="1" x14ac:dyDescent="0.2">
      <c r="A510" s="68" t="s">
        <v>99</v>
      </c>
      <c r="B510" s="68" t="s">
        <v>100</v>
      </c>
      <c r="C510" s="68" t="s">
        <v>109</v>
      </c>
      <c r="D510" s="68" t="s">
        <v>84</v>
      </c>
      <c r="E510" s="68" t="s">
        <v>79</v>
      </c>
      <c r="F510" s="68" t="s">
        <v>106</v>
      </c>
      <c r="G510" s="69" t="str">
        <f>VIII!B100</f>
        <v>%</v>
      </c>
      <c r="H510" s="68" t="s">
        <v>105</v>
      </c>
      <c r="I510" s="70">
        <v>8</v>
      </c>
      <c r="J510" s="72">
        <f>VIII!D100*100</f>
        <v>0</v>
      </c>
      <c r="K510" s="72">
        <f>VIII!E100*100</f>
        <v>0</v>
      </c>
      <c r="L510" s="72">
        <f>VIII!F100*100</f>
        <v>0</v>
      </c>
      <c r="M510" s="72">
        <f>VIII!G100*100</f>
        <v>0</v>
      </c>
      <c r="N510" s="72">
        <f>VIII!H100*100</f>
        <v>0</v>
      </c>
      <c r="O510" s="72">
        <f>VIII!I100*100</f>
        <v>0</v>
      </c>
      <c r="P510" s="72">
        <f>VIII!J100*100</f>
        <v>0</v>
      </c>
      <c r="Q510" s="72">
        <f>VIII!K100*100</f>
        <v>0</v>
      </c>
      <c r="R510" s="72">
        <f>VIII!L100*100</f>
        <v>0</v>
      </c>
      <c r="S510" s="72">
        <f>VIII!M100*100</f>
        <v>0</v>
      </c>
      <c r="T510" s="72">
        <f>VIII!N100*100</f>
        <v>0</v>
      </c>
      <c r="U510" s="72">
        <f>VIII!O100*100</f>
        <v>0</v>
      </c>
      <c r="V510" s="72">
        <f>VIII!P100*100</f>
        <v>0</v>
      </c>
      <c r="W510" s="72">
        <f>VIII!Q100*100</f>
        <v>0</v>
      </c>
      <c r="X510" s="72">
        <f>VIII!R100*100</f>
        <v>0</v>
      </c>
      <c r="Y510" s="72">
        <f>VIII!S100*100</f>
        <v>0</v>
      </c>
      <c r="Z510" s="72">
        <f>VIII!T100*100</f>
        <v>0</v>
      </c>
      <c r="AA510" s="72">
        <f>VIII!U100*100</f>
        <v>0</v>
      </c>
      <c r="AB510" s="72">
        <f>VIII!V100*100</f>
        <v>0</v>
      </c>
      <c r="AC510" s="72">
        <f>VIII!W100*100</f>
        <v>0</v>
      </c>
      <c r="AD510" s="72">
        <f>VIII!X100*100</f>
        <v>0</v>
      </c>
      <c r="AE510" s="72">
        <f>VIII!Y100*100</f>
        <v>0</v>
      </c>
      <c r="AF510" s="72">
        <f>VIII!Z100*100</f>
        <v>0</v>
      </c>
      <c r="AG510" s="72">
        <f>VIII!AA100*100</f>
        <v>0</v>
      </c>
      <c r="AH510" s="72">
        <f>VIII!AB100*100</f>
        <v>0</v>
      </c>
      <c r="AI510" s="72">
        <f>VIII!AC100*100</f>
        <v>0</v>
      </c>
      <c r="AJ510" s="72">
        <f>VIII!AD100*100</f>
        <v>0</v>
      </c>
      <c r="AK510" s="72">
        <f>VIII!AE100*100</f>
        <v>0</v>
      </c>
      <c r="AL510" s="72">
        <f>VIII!AF100*100</f>
        <v>0</v>
      </c>
      <c r="AM510" s="72">
        <f>VIII!AG100*100</f>
        <v>0</v>
      </c>
      <c r="AN510" s="72">
        <f>VIII!AH100*100</f>
        <v>0</v>
      </c>
      <c r="AO510" s="72">
        <f>VIII!AI100*100</f>
        <v>0</v>
      </c>
      <c r="AP510" s="72">
        <f>VIII!AJ100*100</f>
        <v>0</v>
      </c>
      <c r="AQ510" s="72">
        <f>VIII!AK100*100</f>
        <v>0</v>
      </c>
    </row>
    <row r="511" spans="1:43" hidden="1" x14ac:dyDescent="0.2">
      <c r="A511" s="68" t="s">
        <v>99</v>
      </c>
      <c r="B511" s="68" t="s">
        <v>100</v>
      </c>
      <c r="C511" s="68" t="s">
        <v>109</v>
      </c>
      <c r="D511" s="68" t="s">
        <v>84</v>
      </c>
      <c r="E511" s="68" t="s">
        <v>57</v>
      </c>
      <c r="F511" s="68" t="s">
        <v>106</v>
      </c>
      <c r="G511" s="69" t="str">
        <f>VIII!B101</f>
        <v>%</v>
      </c>
      <c r="H511" s="68" t="s">
        <v>105</v>
      </c>
      <c r="I511" s="70">
        <v>8</v>
      </c>
      <c r="J511" s="72">
        <f>VIII!D101*100</f>
        <v>0</v>
      </c>
      <c r="K511" s="72">
        <f>VIII!E101*100</f>
        <v>0</v>
      </c>
      <c r="L511" s="72">
        <f>VIII!F101*100</f>
        <v>0</v>
      </c>
      <c r="M511" s="72">
        <f>VIII!G101*100</f>
        <v>0</v>
      </c>
      <c r="N511" s="72">
        <f>VIII!H101*100</f>
        <v>0</v>
      </c>
      <c r="O511" s="72">
        <f>VIII!I101*100</f>
        <v>0</v>
      </c>
      <c r="P511" s="72">
        <f>VIII!J101*100</f>
        <v>0</v>
      </c>
      <c r="Q511" s="72">
        <f>VIII!K101*100</f>
        <v>0</v>
      </c>
      <c r="R511" s="72">
        <f>VIII!L101*100</f>
        <v>0</v>
      </c>
      <c r="S511" s="72">
        <f>VIII!M101*100</f>
        <v>0</v>
      </c>
      <c r="T511" s="72">
        <f>VIII!N101*100</f>
        <v>0</v>
      </c>
      <c r="U511" s="72">
        <f>VIII!O101*100</f>
        <v>0</v>
      </c>
      <c r="V511" s="72">
        <f>VIII!P101*100</f>
        <v>0</v>
      </c>
      <c r="W511" s="72">
        <f>VIII!Q101*100</f>
        <v>0</v>
      </c>
      <c r="X511" s="72">
        <f>VIII!R101*100</f>
        <v>0</v>
      </c>
      <c r="Y511" s="72">
        <f>VIII!S101*100</f>
        <v>0</v>
      </c>
      <c r="Z511" s="72">
        <f>VIII!T101*100</f>
        <v>0</v>
      </c>
      <c r="AA511" s="72">
        <f>VIII!U101*100</f>
        <v>0</v>
      </c>
      <c r="AB511" s="72">
        <f>VIII!V101*100</f>
        <v>0</v>
      </c>
      <c r="AC511" s="72">
        <f>VIII!W101*100</f>
        <v>0</v>
      </c>
      <c r="AD511" s="72">
        <f>VIII!X101*100</f>
        <v>0</v>
      </c>
      <c r="AE511" s="72">
        <f>VIII!Y101*100</f>
        <v>0</v>
      </c>
      <c r="AF511" s="72">
        <f>VIII!Z101*100</f>
        <v>0</v>
      </c>
      <c r="AG511" s="72">
        <f>VIII!AA101*100</f>
        <v>0</v>
      </c>
      <c r="AH511" s="72">
        <f>VIII!AB101*100</f>
        <v>0</v>
      </c>
      <c r="AI511" s="72">
        <f>VIII!AC101*100</f>
        <v>0</v>
      </c>
      <c r="AJ511" s="72">
        <f>VIII!AD101*100</f>
        <v>0</v>
      </c>
      <c r="AK511" s="72">
        <f>VIII!AE101*100</f>
        <v>0</v>
      </c>
      <c r="AL511" s="72">
        <f>VIII!AF101*100</f>
        <v>0</v>
      </c>
      <c r="AM511" s="72">
        <f>VIII!AG101*100</f>
        <v>0</v>
      </c>
      <c r="AN511" s="72">
        <f>VIII!AH101*100</f>
        <v>0</v>
      </c>
      <c r="AO511" s="72">
        <f>VIII!AI101*100</f>
        <v>0</v>
      </c>
      <c r="AP511" s="72">
        <f>VIII!AJ101*100</f>
        <v>0</v>
      </c>
      <c r="AQ511" s="72">
        <f>VIII!AK101*100</f>
        <v>0</v>
      </c>
    </row>
    <row r="512" spans="1:43" hidden="1" x14ac:dyDescent="0.2">
      <c r="A512" s="68" t="s">
        <v>99</v>
      </c>
      <c r="B512" s="68" t="s">
        <v>100</v>
      </c>
      <c r="C512" s="68" t="s">
        <v>109</v>
      </c>
      <c r="D512" s="68" t="s">
        <v>84</v>
      </c>
      <c r="E512" s="68" t="s">
        <v>13</v>
      </c>
      <c r="F512" s="68" t="s">
        <v>106</v>
      </c>
      <c r="G512" s="69" t="str">
        <f>VIII!B102</f>
        <v>%</v>
      </c>
      <c r="H512" s="68" t="s">
        <v>105</v>
      </c>
      <c r="I512" s="70">
        <v>8</v>
      </c>
      <c r="J512" s="72">
        <f>VIII!D102*100</f>
        <v>0</v>
      </c>
      <c r="K512" s="72">
        <f>VIII!E102*100</f>
        <v>0</v>
      </c>
      <c r="L512" s="72">
        <f>VIII!F102*100</f>
        <v>0</v>
      </c>
      <c r="M512" s="72">
        <f>VIII!G102*100</f>
        <v>0</v>
      </c>
      <c r="N512" s="72">
        <f>VIII!H102*100</f>
        <v>0</v>
      </c>
      <c r="O512" s="72">
        <f>VIII!I102*100</f>
        <v>0</v>
      </c>
      <c r="P512" s="72">
        <f>VIII!J102*100</f>
        <v>0</v>
      </c>
      <c r="Q512" s="72">
        <f>VIII!K102*100</f>
        <v>0</v>
      </c>
      <c r="R512" s="72">
        <f>VIII!L102*100</f>
        <v>0</v>
      </c>
      <c r="S512" s="72">
        <f>VIII!M102*100</f>
        <v>0</v>
      </c>
      <c r="T512" s="72">
        <f>VIII!N102*100</f>
        <v>0</v>
      </c>
      <c r="U512" s="72">
        <f>VIII!O102*100</f>
        <v>0</v>
      </c>
      <c r="V512" s="72">
        <f>VIII!P102*100</f>
        <v>0</v>
      </c>
      <c r="W512" s="72">
        <f>VIII!Q102*100</f>
        <v>0</v>
      </c>
      <c r="X512" s="72">
        <f>VIII!R102*100</f>
        <v>0</v>
      </c>
      <c r="Y512" s="72">
        <f>VIII!S102*100</f>
        <v>0</v>
      </c>
      <c r="Z512" s="72">
        <f>VIII!T102*100</f>
        <v>0</v>
      </c>
      <c r="AA512" s="72">
        <f>VIII!U102*100</f>
        <v>0</v>
      </c>
      <c r="AB512" s="72">
        <f>VIII!V102*100</f>
        <v>0</v>
      </c>
      <c r="AC512" s="72">
        <f>VIII!W102*100</f>
        <v>0</v>
      </c>
      <c r="AD512" s="72">
        <f>VIII!X102*100</f>
        <v>0</v>
      </c>
      <c r="AE512" s="72">
        <f>VIII!Y102*100</f>
        <v>0</v>
      </c>
      <c r="AF512" s="72">
        <f>VIII!Z102*100</f>
        <v>0</v>
      </c>
      <c r="AG512" s="72">
        <f>VIII!AA102*100</f>
        <v>0</v>
      </c>
      <c r="AH512" s="72">
        <f>VIII!AB102*100</f>
        <v>0</v>
      </c>
      <c r="AI512" s="72">
        <f>VIII!AC102*100</f>
        <v>0</v>
      </c>
      <c r="AJ512" s="72">
        <f>VIII!AD102*100</f>
        <v>0</v>
      </c>
      <c r="AK512" s="72">
        <f>VIII!AE102*100</f>
        <v>0</v>
      </c>
      <c r="AL512" s="72">
        <f>VIII!AF102*100</f>
        <v>0</v>
      </c>
      <c r="AM512" s="72">
        <f>VIII!AG102*100</f>
        <v>0</v>
      </c>
      <c r="AN512" s="72">
        <f>VIII!AH102*100</f>
        <v>0</v>
      </c>
      <c r="AO512" s="72">
        <f>VIII!AI102*100</f>
        <v>0</v>
      </c>
      <c r="AP512" s="72">
        <f>VIII!AJ102*100</f>
        <v>0</v>
      </c>
      <c r="AQ512" s="72">
        <f>VIII!AK102*100</f>
        <v>0</v>
      </c>
    </row>
    <row r="513" spans="1:43" hidden="1" x14ac:dyDescent="0.2">
      <c r="A513" s="68" t="s">
        <v>99</v>
      </c>
      <c r="B513" s="68" t="s">
        <v>100</v>
      </c>
      <c r="C513" s="68" t="s">
        <v>109</v>
      </c>
      <c r="D513" s="68" t="s">
        <v>84</v>
      </c>
      <c r="E513" s="68" t="s">
        <v>55</v>
      </c>
      <c r="F513" s="68" t="s">
        <v>106</v>
      </c>
      <c r="G513" s="69" t="str">
        <f>VIII!B103</f>
        <v>%</v>
      </c>
      <c r="H513" s="68" t="s">
        <v>105</v>
      </c>
      <c r="I513" s="70">
        <v>8</v>
      </c>
      <c r="J513" s="72">
        <f>VIII!D103*100</f>
        <v>0</v>
      </c>
      <c r="K513" s="72">
        <f>VIII!E103*100</f>
        <v>0</v>
      </c>
      <c r="L513" s="72">
        <f>VIII!F103*100</f>
        <v>0</v>
      </c>
      <c r="M513" s="72">
        <f>VIII!G103*100</f>
        <v>0</v>
      </c>
      <c r="N513" s="72">
        <f>VIII!H103*100</f>
        <v>0</v>
      </c>
      <c r="O513" s="72">
        <f>VIII!I103*100</f>
        <v>0</v>
      </c>
      <c r="P513" s="72">
        <f>VIII!J103*100</f>
        <v>0</v>
      </c>
      <c r="Q513" s="72">
        <f>VIII!K103*100</f>
        <v>0</v>
      </c>
      <c r="R513" s="72">
        <f>VIII!L103*100</f>
        <v>0</v>
      </c>
      <c r="S513" s="72">
        <f>VIII!M103*100</f>
        <v>0</v>
      </c>
      <c r="T513" s="72">
        <f>VIII!N103*100</f>
        <v>0</v>
      </c>
      <c r="U513" s="72">
        <f>VIII!O103*100</f>
        <v>0</v>
      </c>
      <c r="V513" s="72">
        <f>VIII!P103*100</f>
        <v>0</v>
      </c>
      <c r="W513" s="72">
        <f>VIII!Q103*100</f>
        <v>0</v>
      </c>
      <c r="X513" s="72">
        <f>VIII!R103*100</f>
        <v>0</v>
      </c>
      <c r="Y513" s="72">
        <f>VIII!S103*100</f>
        <v>0</v>
      </c>
      <c r="Z513" s="72">
        <f>VIII!T103*100</f>
        <v>0</v>
      </c>
      <c r="AA513" s="72">
        <f>VIII!U103*100</f>
        <v>0</v>
      </c>
      <c r="AB513" s="72">
        <f>VIII!V103*100</f>
        <v>0</v>
      </c>
      <c r="AC513" s="72">
        <f>VIII!W103*100</f>
        <v>0</v>
      </c>
      <c r="AD513" s="72">
        <f>VIII!X103*100</f>
        <v>0</v>
      </c>
      <c r="AE513" s="72">
        <f>VIII!Y103*100</f>
        <v>0</v>
      </c>
      <c r="AF513" s="72">
        <f>VIII!Z103*100</f>
        <v>0</v>
      </c>
      <c r="AG513" s="72">
        <f>VIII!AA103*100</f>
        <v>0</v>
      </c>
      <c r="AH513" s="72">
        <f>VIII!AB103*100</f>
        <v>0</v>
      </c>
      <c r="AI513" s="72">
        <f>VIII!AC103*100</f>
        <v>0</v>
      </c>
      <c r="AJ513" s="72">
        <f>VIII!AD103*100</f>
        <v>0</v>
      </c>
      <c r="AK513" s="72">
        <f>VIII!AE103*100</f>
        <v>0</v>
      </c>
      <c r="AL513" s="72">
        <f>VIII!AF103*100</f>
        <v>0</v>
      </c>
      <c r="AM513" s="72">
        <f>VIII!AG103*100</f>
        <v>0</v>
      </c>
      <c r="AN513" s="72">
        <f>VIII!AH103*100</f>
        <v>0</v>
      </c>
      <c r="AO513" s="72">
        <f>VIII!AI103*100</f>
        <v>0</v>
      </c>
      <c r="AP513" s="72">
        <f>VIII!AJ103*100</f>
        <v>0</v>
      </c>
      <c r="AQ513" s="72">
        <f>VIII!AK103*100</f>
        <v>0</v>
      </c>
    </row>
    <row r="514" spans="1:43" hidden="1" x14ac:dyDescent="0.2">
      <c r="A514" s="68" t="s">
        <v>99</v>
      </c>
      <c r="B514" s="68" t="s">
        <v>100</v>
      </c>
      <c r="C514" s="68" t="s">
        <v>109</v>
      </c>
      <c r="D514" s="68" t="s">
        <v>84</v>
      </c>
      <c r="E514" s="68" t="s">
        <v>56</v>
      </c>
      <c r="F514" s="68" t="s">
        <v>106</v>
      </c>
      <c r="G514" s="69" t="str">
        <f>VIII!B104</f>
        <v>%</v>
      </c>
      <c r="H514" s="68" t="s">
        <v>105</v>
      </c>
      <c r="I514" s="70">
        <v>8</v>
      </c>
      <c r="J514" s="72">
        <f>VIII!D104*100</f>
        <v>0</v>
      </c>
      <c r="K514" s="72">
        <f>VIII!E104*100</f>
        <v>0</v>
      </c>
      <c r="L514" s="72">
        <f>VIII!F104*100</f>
        <v>0</v>
      </c>
      <c r="M514" s="72">
        <f>VIII!G104*100</f>
        <v>0</v>
      </c>
      <c r="N514" s="72">
        <f>VIII!H104*100</f>
        <v>0</v>
      </c>
      <c r="O514" s="72">
        <f>VIII!I104*100</f>
        <v>0</v>
      </c>
      <c r="P514" s="72">
        <f>VIII!J104*100</f>
        <v>0</v>
      </c>
      <c r="Q514" s="72">
        <f>VIII!K104*100</f>
        <v>0</v>
      </c>
      <c r="R514" s="72">
        <f>VIII!L104*100</f>
        <v>0</v>
      </c>
      <c r="S514" s="72">
        <f>VIII!M104*100</f>
        <v>0</v>
      </c>
      <c r="T514" s="72">
        <f>VIII!N104*100</f>
        <v>0</v>
      </c>
      <c r="U514" s="72">
        <f>VIII!O104*100</f>
        <v>0</v>
      </c>
      <c r="V514" s="72">
        <f>VIII!P104*100</f>
        <v>0</v>
      </c>
      <c r="W514" s="72">
        <f>VIII!Q104*100</f>
        <v>0</v>
      </c>
      <c r="X514" s="72">
        <f>VIII!R104*100</f>
        <v>0</v>
      </c>
      <c r="Y514" s="72">
        <f>VIII!S104*100</f>
        <v>0</v>
      </c>
      <c r="Z514" s="72">
        <f>VIII!T104*100</f>
        <v>0</v>
      </c>
      <c r="AA514" s="72">
        <f>VIII!U104*100</f>
        <v>0</v>
      </c>
      <c r="AB514" s="72">
        <f>VIII!V104*100</f>
        <v>0</v>
      </c>
      <c r="AC514" s="72">
        <f>VIII!W104*100</f>
        <v>0</v>
      </c>
      <c r="AD514" s="72">
        <f>VIII!X104*100</f>
        <v>0</v>
      </c>
      <c r="AE514" s="72">
        <f>VIII!Y104*100</f>
        <v>0</v>
      </c>
      <c r="AF514" s="72">
        <f>VIII!Z104*100</f>
        <v>0</v>
      </c>
      <c r="AG514" s="72">
        <f>VIII!AA104*100</f>
        <v>0</v>
      </c>
      <c r="AH514" s="72">
        <f>VIII!AB104*100</f>
        <v>0</v>
      </c>
      <c r="AI514" s="72">
        <f>VIII!AC104*100</f>
        <v>0</v>
      </c>
      <c r="AJ514" s="72">
        <f>VIII!AD104*100</f>
        <v>0</v>
      </c>
      <c r="AK514" s="72">
        <f>VIII!AE104*100</f>
        <v>0</v>
      </c>
      <c r="AL514" s="72">
        <f>VIII!AF104*100</f>
        <v>0</v>
      </c>
      <c r="AM514" s="72">
        <f>VIII!AG104*100</f>
        <v>0</v>
      </c>
      <c r="AN514" s="72">
        <f>VIII!AH104*100</f>
        <v>0</v>
      </c>
      <c r="AO514" s="72">
        <f>VIII!AI104*100</f>
        <v>0</v>
      </c>
      <c r="AP514" s="72">
        <f>VIII!AJ104*100</f>
        <v>0</v>
      </c>
      <c r="AQ514" s="72">
        <f>VIII!AK104*100</f>
        <v>0</v>
      </c>
    </row>
    <row r="515" spans="1:43" hidden="1" x14ac:dyDescent="0.2">
      <c r="A515" s="68" t="s">
        <v>99</v>
      </c>
      <c r="B515" s="68" t="s">
        <v>100</v>
      </c>
      <c r="C515" s="68" t="s">
        <v>109</v>
      </c>
      <c r="D515" s="68" t="s">
        <v>84</v>
      </c>
      <c r="E515" s="68" t="s">
        <v>14</v>
      </c>
      <c r="F515" s="68" t="s">
        <v>106</v>
      </c>
      <c r="G515" s="69" t="str">
        <f>VIII!B105</f>
        <v>%</v>
      </c>
      <c r="H515" s="68" t="s">
        <v>105</v>
      </c>
      <c r="I515" s="70">
        <v>8</v>
      </c>
      <c r="J515" s="72">
        <f>VIII!D105*100</f>
        <v>0</v>
      </c>
      <c r="K515" s="72">
        <f>VIII!E105*100</f>
        <v>0</v>
      </c>
      <c r="L515" s="72">
        <f>VIII!F105*100</f>
        <v>0</v>
      </c>
      <c r="M515" s="72">
        <f>VIII!G105*100</f>
        <v>0</v>
      </c>
      <c r="N515" s="72">
        <f>VIII!H105*100</f>
        <v>0</v>
      </c>
      <c r="O515" s="72">
        <f>VIII!I105*100</f>
        <v>0</v>
      </c>
      <c r="P515" s="72">
        <f>VIII!J105*100</f>
        <v>1.3003560426536149E-5</v>
      </c>
      <c r="Q515" s="72">
        <f>VIII!K105*100</f>
        <v>8.6066346400312635E-5</v>
      </c>
      <c r="R515" s="72">
        <f>VIII!L105*100</f>
        <v>5.6964327008000252E-4</v>
      </c>
      <c r="S515" s="72">
        <f>VIII!M105*100</f>
        <v>3.7701712197711224E-3</v>
      </c>
      <c r="T515" s="72">
        <f>VIII!N105*100</f>
        <v>2.494832463992961E-2</v>
      </c>
      <c r="U515" s="72">
        <f>VIII!O105*100</f>
        <v>0.16489429536425387</v>
      </c>
      <c r="V515" s="72">
        <f>VIII!P105*100</f>
        <v>1.081367560161457</v>
      </c>
      <c r="W515" s="72">
        <f>VIII!Q105*100</f>
        <v>6.7086080025457475</v>
      </c>
      <c r="X515" s="72">
        <f>VIII!R105*100</f>
        <v>7.0167306317311882</v>
      </c>
      <c r="Y515" s="72">
        <f>VIII!S105*100</f>
        <v>7.3376197972154751</v>
      </c>
      <c r="Z515" s="72">
        <f>VIII!T105*100</f>
        <v>7.671666640502746</v>
      </c>
      <c r="AA515" s="72">
        <f>VIII!U105*100</f>
        <v>8.0192602945907474</v>
      </c>
      <c r="AB515" s="72">
        <f>VIII!V105*100</f>
        <v>8.3807861787059323</v>
      </c>
      <c r="AC515" s="72">
        <f>VIII!W105*100</f>
        <v>8.7566241362546577</v>
      </c>
      <c r="AD515" s="72">
        <f>VIII!X105*100</f>
        <v>9.147146413914804</v>
      </c>
      <c r="AE515" s="72">
        <f>VIII!Y105*100</f>
        <v>9.5527154818161648</v>
      </c>
      <c r="AF515" s="72">
        <f>VIII!Z105*100</f>
        <v>9.9736816971989573</v>
      </c>
      <c r="AG515" s="72">
        <f>VIII!AA105*100</f>
        <v>10.410380816831461</v>
      </c>
      <c r="AH515" s="72">
        <f>VIII!AB105*100</f>
        <v>10.863131366838896</v>
      </c>
      <c r="AI515" s="72">
        <f>VIII!AC105*100</f>
        <v>11.332231882463612</v>
      </c>
      <c r="AJ515" s="72">
        <f>VIII!AD105*100</f>
        <v>11.817958034646621</v>
      </c>
      <c r="AK515" s="72">
        <f>VIII!AE105*100</f>
        <v>12.320559665178223</v>
      </c>
      <c r="AL515" s="72">
        <f>VIII!AF105*100</f>
        <v>12.840257757473381</v>
      </c>
      <c r="AM515" s="72">
        <f>VIII!AG105*100</f>
        <v>13.377241375717833</v>
      </c>
      <c r="AN515" s="72">
        <f>VIII!AH105*100</f>
        <v>13.931664611101787</v>
      </c>
      <c r="AO515" s="72">
        <f>VIII!AI105*100</f>
        <v>14.503643579963324</v>
      </c>
      <c r="AP515" s="72">
        <f>VIII!AJ105*100</f>
        <v>15.093253524712685</v>
      </c>
      <c r="AQ515" s="72">
        <f>VIII!AK105*100</f>
        <v>15.700526074157814</v>
      </c>
    </row>
    <row r="516" spans="1:43" hidden="1" x14ac:dyDescent="0.2">
      <c r="A516" s="68" t="s">
        <v>99</v>
      </c>
      <c r="B516" s="68" t="s">
        <v>100</v>
      </c>
      <c r="C516" s="68" t="s">
        <v>109</v>
      </c>
      <c r="D516" s="68" t="s">
        <v>84</v>
      </c>
      <c r="E516" s="68" t="s">
        <v>80</v>
      </c>
      <c r="F516" s="68" t="s">
        <v>106</v>
      </c>
      <c r="G516" s="69" t="str">
        <f>VIII!B106</f>
        <v>%</v>
      </c>
      <c r="H516" s="68" t="s">
        <v>105</v>
      </c>
      <c r="I516" s="70">
        <v>8</v>
      </c>
      <c r="J516" s="72">
        <f>VIII!D106*100</f>
        <v>0</v>
      </c>
      <c r="K516" s="72">
        <f>VIII!E106*100</f>
        <v>0</v>
      </c>
      <c r="L516" s="72">
        <f>VIII!F106*100</f>
        <v>0</v>
      </c>
      <c r="M516" s="72">
        <f>VIII!G106*100</f>
        <v>0</v>
      </c>
      <c r="N516" s="72">
        <f>VIII!H106*100</f>
        <v>0</v>
      </c>
      <c r="O516" s="72">
        <f>VIII!I106*100</f>
        <v>0</v>
      </c>
      <c r="P516" s="72">
        <f>VIII!J106*100</f>
        <v>0</v>
      </c>
      <c r="Q516" s="72">
        <f>VIII!K106*100</f>
        <v>0</v>
      </c>
      <c r="R516" s="72">
        <f>VIII!L106*100</f>
        <v>0</v>
      </c>
      <c r="S516" s="72">
        <f>VIII!M106*100</f>
        <v>0</v>
      </c>
      <c r="T516" s="72">
        <f>VIII!N106*100</f>
        <v>0</v>
      </c>
      <c r="U516" s="72">
        <f>VIII!O106*100</f>
        <v>0</v>
      </c>
      <c r="V516" s="72">
        <f>VIII!P106*100</f>
        <v>1.2907244952436322E-5</v>
      </c>
      <c r="W516" s="72">
        <f>VIII!Q106*100</f>
        <v>2.5315501896399071</v>
      </c>
      <c r="X516" s="72">
        <f>VIII!R106*100</f>
        <v>2.7359923166582876</v>
      </c>
      <c r="Y516" s="72">
        <f>VIII!S106*100</f>
        <v>2.956352978720588</v>
      </c>
      <c r="Z516" s="72">
        <f>VIII!T106*100</f>
        <v>3.1937762269588372</v>
      </c>
      <c r="AA516" s="72">
        <f>VIII!U106*100</f>
        <v>3.4494728928589291</v>
      </c>
      <c r="AB516" s="72">
        <f>VIII!V106*100</f>
        <v>3.7247219200459272</v>
      </c>
      <c r="AC516" s="72">
        <f>VIII!W106*100</f>
        <v>4.0208712345017679</v>
      </c>
      <c r="AD516" s="72">
        <f>VIII!X106*100</f>
        <v>4.3393380509438186</v>
      </c>
      <c r="AE516" s="72">
        <f>VIII!Y106*100</f>
        <v>4.6816085009483093</v>
      </c>
      <c r="AF516" s="72">
        <f>VIII!Z106*100</f>
        <v>5.0492364560346417</v>
      </c>
      <c r="AG516" s="72">
        <f>VIII!AA106*100</f>
        <v>5.4438414066691792</v>
      </c>
      <c r="AH516" s="72">
        <f>VIII!AB106*100</f>
        <v>5.8671052464370632</v>
      </c>
      <c r="AI516" s="72">
        <f>VIII!AC106*100</f>
        <v>6.3207678000225673</v>
      </c>
      <c r="AJ516" s="72">
        <f>VIII!AD106*100</f>
        <v>6.8066209248176923</v>
      </c>
      <c r="AK516" s="72">
        <f>VIII!AE106*100</f>
        <v>7.3265010097724748</v>
      </c>
      <c r="AL516" s="72">
        <f>VIII!AF106*100</f>
        <v>7.8822796924830714</v>
      </c>
      <c r="AM516" s="72">
        <f>VIII!AG106*100</f>
        <v>8.4758526176054119</v>
      </c>
      <c r="AN516" s="72">
        <f>VIII!AH106*100</f>
        <v>9.1091260677377939</v>
      </c>
      <c r="AO516" s="72">
        <f>VIII!AI106*100</f>
        <v>9.7840013132972476</v>
      </c>
      <c r="AP516" s="72">
        <f>VIII!AJ106*100</f>
        <v>10.502356552051305</v>
      </c>
      <c r="AQ516" s="72">
        <f>VIII!AK106*100</f>
        <v>11.266026343288811</v>
      </c>
    </row>
    <row r="517" spans="1:43" hidden="1" x14ac:dyDescent="0.2">
      <c r="A517" s="68" t="s">
        <v>99</v>
      </c>
      <c r="B517" s="68" t="s">
        <v>100</v>
      </c>
      <c r="C517" s="68" t="s">
        <v>109</v>
      </c>
      <c r="D517" s="68" t="s">
        <v>85</v>
      </c>
      <c r="E517" s="68" t="s">
        <v>12</v>
      </c>
      <c r="F517" s="68" t="s">
        <v>106</v>
      </c>
      <c r="G517" s="69" t="str">
        <f>VIII!B109</f>
        <v>%</v>
      </c>
      <c r="H517" s="68" t="s">
        <v>105</v>
      </c>
      <c r="I517" s="70">
        <v>8</v>
      </c>
      <c r="J517" s="72">
        <f>VIII!D109*100</f>
        <v>100</v>
      </c>
      <c r="K517" s="72">
        <f>VIII!E109*100</f>
        <v>100</v>
      </c>
      <c r="L517" s="72">
        <f>VIII!F109*100</f>
        <v>100</v>
      </c>
      <c r="M517" s="72">
        <f>VIII!G109*100</f>
        <v>100</v>
      </c>
      <c r="N517" s="72">
        <f>VIII!H109*100</f>
        <v>100</v>
      </c>
      <c r="O517" s="72">
        <f>VIII!I109*100</f>
        <v>100</v>
      </c>
      <c r="P517" s="72">
        <f>VIII!J109*100</f>
        <v>100</v>
      </c>
      <c r="Q517" s="72">
        <f>VIII!K109*100</f>
        <v>100</v>
      </c>
      <c r="R517" s="72">
        <f>VIII!L109*100</f>
        <v>100</v>
      </c>
      <c r="S517" s="72">
        <f>VIII!M109*100</f>
        <v>100</v>
      </c>
      <c r="T517" s="72">
        <f>VIII!N109*100</f>
        <v>100</v>
      </c>
      <c r="U517" s="72">
        <f>VIII!O109*100</f>
        <v>100</v>
      </c>
      <c r="V517" s="72">
        <f>VIII!P109*100</f>
        <v>100</v>
      </c>
      <c r="W517" s="72">
        <f>VIII!Q109*100</f>
        <v>100</v>
      </c>
      <c r="X517" s="72">
        <f>VIII!R109*100</f>
        <v>100</v>
      </c>
      <c r="Y517" s="72">
        <f>VIII!S109*100</f>
        <v>100</v>
      </c>
      <c r="Z517" s="72">
        <f>VIII!T109*100</f>
        <v>100</v>
      </c>
      <c r="AA517" s="72">
        <f>VIII!U109*100</f>
        <v>100</v>
      </c>
      <c r="AB517" s="72">
        <f>VIII!V109*100</f>
        <v>100</v>
      </c>
      <c r="AC517" s="72">
        <f>VIII!W109*100</f>
        <v>100</v>
      </c>
      <c r="AD517" s="72">
        <f>VIII!X109*100</f>
        <v>100</v>
      </c>
      <c r="AE517" s="72">
        <f>VIII!Y109*100</f>
        <v>100</v>
      </c>
      <c r="AF517" s="72">
        <f>VIII!Z109*100</f>
        <v>100</v>
      </c>
      <c r="AG517" s="72">
        <f>VIII!AA109*100</f>
        <v>100</v>
      </c>
      <c r="AH517" s="72">
        <f>VIII!AB109*100</f>
        <v>100</v>
      </c>
      <c r="AI517" s="72">
        <f>VIII!AC109*100</f>
        <v>100</v>
      </c>
      <c r="AJ517" s="72">
        <f>VIII!AD109*100</f>
        <v>100</v>
      </c>
      <c r="AK517" s="72">
        <f>VIII!AE109*100</f>
        <v>100</v>
      </c>
      <c r="AL517" s="72">
        <f>VIII!AF109*100</f>
        <v>100</v>
      </c>
      <c r="AM517" s="72">
        <f>VIII!AG109*100</f>
        <v>100</v>
      </c>
      <c r="AN517" s="72">
        <f>VIII!AH109*100</f>
        <v>100</v>
      </c>
      <c r="AO517" s="72">
        <f>VIII!AI109*100</f>
        <v>100</v>
      </c>
      <c r="AP517" s="72">
        <f>VIII!AJ109*100</f>
        <v>100</v>
      </c>
      <c r="AQ517" s="72">
        <f>VIII!AK109*100</f>
        <v>100</v>
      </c>
    </row>
    <row r="518" spans="1:43" hidden="1" x14ac:dyDescent="0.2">
      <c r="A518" s="68" t="s">
        <v>99</v>
      </c>
      <c r="B518" s="68" t="s">
        <v>100</v>
      </c>
      <c r="C518" s="68" t="s">
        <v>109</v>
      </c>
      <c r="D518" s="68" t="s">
        <v>16</v>
      </c>
      <c r="E518" s="68" t="s">
        <v>7</v>
      </c>
      <c r="F518" s="68" t="s">
        <v>107</v>
      </c>
      <c r="G518" s="69" t="str">
        <f>VIII!B113</f>
        <v>%</v>
      </c>
      <c r="H518" s="68" t="s">
        <v>98</v>
      </c>
      <c r="I518" s="70">
        <v>8</v>
      </c>
      <c r="J518" s="72">
        <f>VIII!D113*100</f>
        <v>30</v>
      </c>
      <c r="K518" s="72">
        <f>VIII!E113*100</f>
        <v>30</v>
      </c>
      <c r="L518" s="72">
        <f>VIII!F113*100</f>
        <v>30</v>
      </c>
      <c r="M518" s="72">
        <f>VIII!G113*100</f>
        <v>30</v>
      </c>
      <c r="N518" s="72">
        <f>VIII!H113*100</f>
        <v>30</v>
      </c>
      <c r="O518" s="72">
        <f>VIII!I113*100</f>
        <v>30</v>
      </c>
      <c r="P518" s="72">
        <f>VIII!J113*100</f>
        <v>30</v>
      </c>
      <c r="Q518" s="72">
        <f>VIII!K113*100</f>
        <v>30</v>
      </c>
      <c r="R518" s="72">
        <f>VIII!L113*100</f>
        <v>30</v>
      </c>
      <c r="S518" s="72">
        <f>VIII!M113*100</f>
        <v>30</v>
      </c>
      <c r="T518" s="72">
        <f>VIII!N113*100</f>
        <v>30</v>
      </c>
      <c r="U518" s="72">
        <f>VIII!O113*100</f>
        <v>30</v>
      </c>
      <c r="V518" s="72">
        <f>VIII!P113*100</f>
        <v>30</v>
      </c>
      <c r="W518" s="72">
        <f>VIII!Q113*100</f>
        <v>30</v>
      </c>
      <c r="X518" s="72">
        <f>VIII!R113*100</f>
        <v>30</v>
      </c>
      <c r="Y518" s="72">
        <f>VIII!S113*100</f>
        <v>30</v>
      </c>
      <c r="Z518" s="72">
        <f>VIII!T113*100</f>
        <v>30</v>
      </c>
      <c r="AA518" s="72">
        <f>VIII!U113*100</f>
        <v>30</v>
      </c>
      <c r="AB518" s="72">
        <f>VIII!V113*100</f>
        <v>30</v>
      </c>
      <c r="AC518" s="72">
        <f>VIII!W113*100</f>
        <v>30</v>
      </c>
      <c r="AD518" s="72">
        <f>VIII!X113*100</f>
        <v>30</v>
      </c>
      <c r="AE518" s="72">
        <f>VIII!Y113*100</f>
        <v>30</v>
      </c>
      <c r="AF518" s="72">
        <f>VIII!Z113*100</f>
        <v>30</v>
      </c>
      <c r="AG518" s="72">
        <f>VIII!AA113*100</f>
        <v>30</v>
      </c>
      <c r="AH518" s="72">
        <f>VIII!AB113*100</f>
        <v>30</v>
      </c>
      <c r="AI518" s="72">
        <f>VIII!AC113*100</f>
        <v>30</v>
      </c>
      <c r="AJ518" s="72">
        <f>VIII!AD113*100</f>
        <v>30</v>
      </c>
      <c r="AK518" s="72">
        <f>VIII!AE113*100</f>
        <v>30</v>
      </c>
      <c r="AL518" s="72">
        <f>VIII!AF113*100</f>
        <v>30</v>
      </c>
      <c r="AM518" s="72">
        <f>VIII!AG113*100</f>
        <v>30</v>
      </c>
      <c r="AN518" s="72">
        <f>VIII!AH113*100</f>
        <v>30</v>
      </c>
      <c r="AO518" s="72">
        <f>VIII!AI113*100</f>
        <v>30</v>
      </c>
      <c r="AP518" s="72">
        <f>VIII!AJ113*100</f>
        <v>30</v>
      </c>
      <c r="AQ518" s="72">
        <f>VIII!AK113*100</f>
        <v>30</v>
      </c>
    </row>
    <row r="519" spans="1:43" hidden="1" x14ac:dyDescent="0.2">
      <c r="A519" s="68" t="s">
        <v>99</v>
      </c>
      <c r="B519" s="68" t="s">
        <v>100</v>
      </c>
      <c r="C519" s="68" t="s">
        <v>109</v>
      </c>
      <c r="D519" s="68" t="s">
        <v>16</v>
      </c>
      <c r="E519" s="68" t="s">
        <v>11</v>
      </c>
      <c r="F519" s="68" t="s">
        <v>107</v>
      </c>
      <c r="G519" s="69" t="str">
        <f>VIII!B114</f>
        <v>%</v>
      </c>
      <c r="H519" s="68" t="s">
        <v>98</v>
      </c>
      <c r="I519" s="70">
        <v>8</v>
      </c>
      <c r="J519" s="72">
        <f>VIII!D114*100</f>
        <v>25</v>
      </c>
      <c r="K519" s="72">
        <f>VIII!E114*100</f>
        <v>25</v>
      </c>
      <c r="L519" s="72">
        <f>VIII!F114*100</f>
        <v>25</v>
      </c>
      <c r="M519" s="72">
        <f>VIII!G114*100</f>
        <v>25</v>
      </c>
      <c r="N519" s="72">
        <f>VIII!H114*100</f>
        <v>25</v>
      </c>
      <c r="O519" s="72">
        <f>VIII!I114*100</f>
        <v>25</v>
      </c>
      <c r="P519" s="72">
        <f>VIII!J114*100</f>
        <v>25</v>
      </c>
      <c r="Q519" s="72">
        <f>VIII!K114*100</f>
        <v>25</v>
      </c>
      <c r="R519" s="72">
        <f>VIII!L114*100</f>
        <v>25</v>
      </c>
      <c r="S519" s="72">
        <f>VIII!M114*100</f>
        <v>25</v>
      </c>
      <c r="T519" s="72">
        <f>VIII!N114*100</f>
        <v>25</v>
      </c>
      <c r="U519" s="72">
        <f>VIII!O114*100</f>
        <v>25</v>
      </c>
      <c r="V519" s="72">
        <f>VIII!P114*100</f>
        <v>25</v>
      </c>
      <c r="W519" s="72">
        <f>VIII!Q114*100</f>
        <v>25</v>
      </c>
      <c r="X519" s="72">
        <f>VIII!R114*100</f>
        <v>25</v>
      </c>
      <c r="Y519" s="72">
        <f>VIII!S114*100</f>
        <v>25</v>
      </c>
      <c r="Z519" s="72">
        <f>VIII!T114*100</f>
        <v>25</v>
      </c>
      <c r="AA519" s="72">
        <f>VIII!U114*100</f>
        <v>25</v>
      </c>
      <c r="AB519" s="72">
        <f>VIII!V114*100</f>
        <v>25</v>
      </c>
      <c r="AC519" s="72">
        <f>VIII!W114*100</f>
        <v>25</v>
      </c>
      <c r="AD519" s="72">
        <f>VIII!X114*100</f>
        <v>25</v>
      </c>
      <c r="AE519" s="72">
        <f>VIII!Y114*100</f>
        <v>25</v>
      </c>
      <c r="AF519" s="72">
        <f>VIII!Z114*100</f>
        <v>25</v>
      </c>
      <c r="AG519" s="72">
        <f>VIII!AA114*100</f>
        <v>25</v>
      </c>
      <c r="AH519" s="72">
        <f>VIII!AB114*100</f>
        <v>25</v>
      </c>
      <c r="AI519" s="72">
        <f>VIII!AC114*100</f>
        <v>25</v>
      </c>
      <c r="AJ519" s="72">
        <f>VIII!AD114*100</f>
        <v>25</v>
      </c>
      <c r="AK519" s="72">
        <f>VIII!AE114*100</f>
        <v>25</v>
      </c>
      <c r="AL519" s="72">
        <f>VIII!AF114*100</f>
        <v>25</v>
      </c>
      <c r="AM519" s="72">
        <f>VIII!AG114*100</f>
        <v>25</v>
      </c>
      <c r="AN519" s="72">
        <f>VIII!AH114*100</f>
        <v>25</v>
      </c>
      <c r="AO519" s="72">
        <f>VIII!AI114*100</f>
        <v>25</v>
      </c>
      <c r="AP519" s="72">
        <f>VIII!AJ114*100</f>
        <v>25</v>
      </c>
      <c r="AQ519" s="72">
        <f>VIII!AK114*100</f>
        <v>25</v>
      </c>
    </row>
    <row r="520" spans="1:43" hidden="1" x14ac:dyDescent="0.2">
      <c r="A520" s="68" t="s">
        <v>99</v>
      </c>
      <c r="B520" s="68" t="s">
        <v>100</v>
      </c>
      <c r="C520" s="68" t="s">
        <v>109</v>
      </c>
      <c r="D520" s="68" t="s">
        <v>16</v>
      </c>
      <c r="E520" s="68" t="s">
        <v>12</v>
      </c>
      <c r="F520" s="68" t="s">
        <v>107</v>
      </c>
      <c r="G520" s="69" t="str">
        <f>VIII!B115</f>
        <v>%</v>
      </c>
      <c r="H520" s="68" t="s">
        <v>98</v>
      </c>
      <c r="I520" s="70">
        <v>8</v>
      </c>
      <c r="J520" s="72">
        <f>VIII!D115*100</f>
        <v>87.906603773584905</v>
      </c>
      <c r="K520" s="72">
        <f>VIII!E115*100</f>
        <v>88.201451378809864</v>
      </c>
      <c r="L520" s="72">
        <f>VIII!F115*100</f>
        <v>88.496298984034823</v>
      </c>
      <c r="M520" s="72">
        <f>VIII!G115*100</f>
        <v>88.791146589259796</v>
      </c>
      <c r="N520" s="72">
        <f>VIII!H115*100</f>
        <v>89.085994194484755</v>
      </c>
      <c r="O520" s="72">
        <f>VIII!I115*100</f>
        <v>89.380841799709728</v>
      </c>
      <c r="P520" s="72">
        <f>VIII!J115*100</f>
        <v>89.675689404934687</v>
      </c>
      <c r="Q520" s="72">
        <f>VIII!K115*100</f>
        <v>89.970537010159646</v>
      </c>
      <c r="R520" s="72">
        <f>VIII!L115*100</f>
        <v>90.265384615384619</v>
      </c>
      <c r="S520" s="72">
        <f>VIII!M115*100</f>
        <v>90.560232220609578</v>
      </c>
      <c r="T520" s="72">
        <f>VIII!N115*100</f>
        <v>90.855079825834537</v>
      </c>
      <c r="U520" s="72">
        <f>VIII!O115*100</f>
        <v>91.14992743105951</v>
      </c>
      <c r="V520" s="72">
        <f>VIII!P115*100</f>
        <v>91.444775036284469</v>
      </c>
      <c r="W520" s="72">
        <f>VIII!Q115*100</f>
        <v>91.739622641509428</v>
      </c>
      <c r="X520" s="72">
        <f>VIII!R115*100</f>
        <v>91.739622641509428</v>
      </c>
      <c r="Y520" s="72">
        <f>VIII!S115*100</f>
        <v>91.739622641509428</v>
      </c>
      <c r="Z520" s="72">
        <f>VIII!T115*100</f>
        <v>91.739622641509428</v>
      </c>
      <c r="AA520" s="72">
        <f>VIII!U115*100</f>
        <v>91.739622641509428</v>
      </c>
      <c r="AB520" s="72">
        <f>VIII!V115*100</f>
        <v>91.739622641509428</v>
      </c>
      <c r="AC520" s="72">
        <f>VIII!W115*100</f>
        <v>91.739622641509428</v>
      </c>
      <c r="AD520" s="72">
        <f>VIII!X115*100</f>
        <v>91.739622641509428</v>
      </c>
      <c r="AE520" s="72">
        <f>VIII!Y115*100</f>
        <v>91.739622641509428</v>
      </c>
      <c r="AF520" s="72">
        <f>VIII!Z115*100</f>
        <v>91.739622641509428</v>
      </c>
      <c r="AG520" s="72">
        <f>VIII!AA115*100</f>
        <v>91.739622641509428</v>
      </c>
      <c r="AH520" s="72">
        <f>VIII!AB115*100</f>
        <v>91.739622641509428</v>
      </c>
      <c r="AI520" s="72">
        <f>VIII!AC115*100</f>
        <v>91.739622641509428</v>
      </c>
      <c r="AJ520" s="72">
        <f>VIII!AD115*100</f>
        <v>91.739622641509428</v>
      </c>
      <c r="AK520" s="72">
        <f>VIII!AE115*100</f>
        <v>91.739622641509428</v>
      </c>
      <c r="AL520" s="72">
        <f>VIII!AF115*100</f>
        <v>91.739622641509428</v>
      </c>
      <c r="AM520" s="72">
        <f>VIII!AG115*100</f>
        <v>91.739622641509428</v>
      </c>
      <c r="AN520" s="72">
        <f>VIII!AH115*100</f>
        <v>91.739622641509428</v>
      </c>
      <c r="AO520" s="72">
        <f>VIII!AI115*100</f>
        <v>91.739622641509428</v>
      </c>
      <c r="AP520" s="72">
        <f>VIII!AJ115*100</f>
        <v>91.739622641509428</v>
      </c>
      <c r="AQ520" s="72">
        <f>VIII!AK115*100</f>
        <v>91.739622641509428</v>
      </c>
    </row>
    <row r="521" spans="1:43" hidden="1" x14ac:dyDescent="0.2">
      <c r="A521" s="68" t="s">
        <v>99</v>
      </c>
      <c r="B521" s="68" t="s">
        <v>100</v>
      </c>
      <c r="C521" s="68" t="s">
        <v>109</v>
      </c>
      <c r="D521" s="68" t="s">
        <v>16</v>
      </c>
      <c r="E521" s="68" t="s">
        <v>13</v>
      </c>
      <c r="F521" s="68" t="s">
        <v>107</v>
      </c>
      <c r="G521" s="69" t="str">
        <f>VIII!B116</f>
        <v>%</v>
      </c>
      <c r="H521" s="68" t="s">
        <v>98</v>
      </c>
      <c r="I521" s="70">
        <v>8</v>
      </c>
      <c r="J521" s="72">
        <f>VIII!D116*100</f>
        <v>25</v>
      </c>
      <c r="K521" s="72">
        <f>VIII!E116*100</f>
        <v>25</v>
      </c>
      <c r="L521" s="72">
        <f>VIII!F116*100</f>
        <v>25</v>
      </c>
      <c r="M521" s="72">
        <f>VIII!G116*100</f>
        <v>25</v>
      </c>
      <c r="N521" s="72">
        <f>VIII!H116*100</f>
        <v>25</v>
      </c>
      <c r="O521" s="72">
        <f>VIII!I116*100</f>
        <v>25</v>
      </c>
      <c r="P521" s="72">
        <f>VIII!J116*100</f>
        <v>25</v>
      </c>
      <c r="Q521" s="72">
        <f>VIII!K116*100</f>
        <v>25</v>
      </c>
      <c r="R521" s="72">
        <f>VIII!L116*100</f>
        <v>25</v>
      </c>
      <c r="S521" s="72">
        <f>VIII!M116*100</f>
        <v>25</v>
      </c>
      <c r="T521" s="72">
        <f>VIII!N116*100</f>
        <v>25</v>
      </c>
      <c r="U521" s="72">
        <f>VIII!O116*100</f>
        <v>25</v>
      </c>
      <c r="V521" s="72">
        <f>VIII!P116*100</f>
        <v>25</v>
      </c>
      <c r="W521" s="72">
        <f>VIII!Q116*100</f>
        <v>25</v>
      </c>
      <c r="X521" s="72">
        <f>VIII!R116*100</f>
        <v>25</v>
      </c>
      <c r="Y521" s="72">
        <f>VIII!S116*100</f>
        <v>25</v>
      </c>
      <c r="Z521" s="72">
        <f>VIII!T116*100</f>
        <v>25</v>
      </c>
      <c r="AA521" s="72">
        <f>VIII!U116*100</f>
        <v>25</v>
      </c>
      <c r="AB521" s="72">
        <f>VIII!V116*100</f>
        <v>25</v>
      </c>
      <c r="AC521" s="72">
        <f>VIII!W116*100</f>
        <v>25</v>
      </c>
      <c r="AD521" s="72">
        <f>VIII!X116*100</f>
        <v>25</v>
      </c>
      <c r="AE521" s="72">
        <f>VIII!Y116*100</f>
        <v>25</v>
      </c>
      <c r="AF521" s="72">
        <f>VIII!Z116*100</f>
        <v>25</v>
      </c>
      <c r="AG521" s="72">
        <f>VIII!AA116*100</f>
        <v>25</v>
      </c>
      <c r="AH521" s="72">
        <f>VIII!AB116*100</f>
        <v>25</v>
      </c>
      <c r="AI521" s="72">
        <f>VIII!AC116*100</f>
        <v>25</v>
      </c>
      <c r="AJ521" s="72">
        <f>VIII!AD116*100</f>
        <v>25</v>
      </c>
      <c r="AK521" s="72">
        <f>VIII!AE116*100</f>
        <v>25</v>
      </c>
      <c r="AL521" s="72">
        <f>VIII!AF116*100</f>
        <v>25</v>
      </c>
      <c r="AM521" s="72">
        <f>VIII!AG116*100</f>
        <v>25</v>
      </c>
      <c r="AN521" s="72">
        <f>VIII!AH116*100</f>
        <v>25</v>
      </c>
      <c r="AO521" s="72">
        <f>VIII!AI116*100</f>
        <v>25</v>
      </c>
      <c r="AP521" s="72">
        <f>VIII!AJ116*100</f>
        <v>25</v>
      </c>
      <c r="AQ521" s="72">
        <f>VIII!AK116*100</f>
        <v>25</v>
      </c>
    </row>
    <row r="522" spans="1:43" hidden="1" x14ac:dyDescent="0.2">
      <c r="A522" s="68" t="s">
        <v>99</v>
      </c>
      <c r="B522" s="68" t="s">
        <v>100</v>
      </c>
      <c r="C522" s="68" t="s">
        <v>109</v>
      </c>
      <c r="D522" s="68" t="s">
        <v>16</v>
      </c>
      <c r="E522" s="68" t="s">
        <v>55</v>
      </c>
      <c r="F522" s="68" t="s">
        <v>107</v>
      </c>
      <c r="G522" s="69" t="str">
        <f>VIII!B117</f>
        <v>%</v>
      </c>
      <c r="H522" s="68" t="s">
        <v>98</v>
      </c>
      <c r="I522" s="70">
        <v>8</v>
      </c>
      <c r="J522" s="72">
        <f>VIII!D117*100</f>
        <v>25</v>
      </c>
      <c r="K522" s="72">
        <f>VIII!E117*100</f>
        <v>25</v>
      </c>
      <c r="L522" s="72">
        <f>VIII!F117*100</f>
        <v>25</v>
      </c>
      <c r="M522" s="72">
        <f>VIII!G117*100</f>
        <v>25</v>
      </c>
      <c r="N522" s="72">
        <f>VIII!H117*100</f>
        <v>25</v>
      </c>
      <c r="O522" s="72">
        <f>VIII!I117*100</f>
        <v>25</v>
      </c>
      <c r="P522" s="72">
        <f>VIII!J117*100</f>
        <v>25</v>
      </c>
      <c r="Q522" s="72">
        <f>VIII!K117*100</f>
        <v>25</v>
      </c>
      <c r="R522" s="72">
        <f>VIII!L117*100</f>
        <v>25</v>
      </c>
      <c r="S522" s="72">
        <f>VIII!M117*100</f>
        <v>25</v>
      </c>
      <c r="T522" s="72">
        <f>VIII!N117*100</f>
        <v>25</v>
      </c>
      <c r="U522" s="72">
        <f>VIII!O117*100</f>
        <v>25</v>
      </c>
      <c r="V522" s="72">
        <f>VIII!P117*100</f>
        <v>25</v>
      </c>
      <c r="W522" s="72">
        <f>VIII!Q117*100</f>
        <v>25</v>
      </c>
      <c r="X522" s="72">
        <f>VIII!R117*100</f>
        <v>25</v>
      </c>
      <c r="Y522" s="72">
        <f>VIII!S117*100</f>
        <v>25</v>
      </c>
      <c r="Z522" s="72">
        <f>VIII!T117*100</f>
        <v>25</v>
      </c>
      <c r="AA522" s="72">
        <f>VIII!U117*100</f>
        <v>25</v>
      </c>
      <c r="AB522" s="72">
        <f>VIII!V117*100</f>
        <v>25</v>
      </c>
      <c r="AC522" s="72">
        <f>VIII!W117*100</f>
        <v>25</v>
      </c>
      <c r="AD522" s="72">
        <f>VIII!X117*100</f>
        <v>25</v>
      </c>
      <c r="AE522" s="72">
        <f>VIII!Y117*100</f>
        <v>25</v>
      </c>
      <c r="AF522" s="72">
        <f>VIII!Z117*100</f>
        <v>25</v>
      </c>
      <c r="AG522" s="72">
        <f>VIII!AA117*100</f>
        <v>25</v>
      </c>
      <c r="AH522" s="72">
        <f>VIII!AB117*100</f>
        <v>25</v>
      </c>
      <c r="AI522" s="72">
        <f>VIII!AC117*100</f>
        <v>25</v>
      </c>
      <c r="AJ522" s="72">
        <f>VIII!AD117*100</f>
        <v>25</v>
      </c>
      <c r="AK522" s="72">
        <f>VIII!AE117*100</f>
        <v>25</v>
      </c>
      <c r="AL522" s="72">
        <f>VIII!AF117*100</f>
        <v>25</v>
      </c>
      <c r="AM522" s="72">
        <f>VIII!AG117*100</f>
        <v>25</v>
      </c>
      <c r="AN522" s="72">
        <f>VIII!AH117*100</f>
        <v>25</v>
      </c>
      <c r="AO522" s="72">
        <f>VIII!AI117*100</f>
        <v>25</v>
      </c>
      <c r="AP522" s="72">
        <f>VIII!AJ117*100</f>
        <v>25</v>
      </c>
      <c r="AQ522" s="72">
        <f>VIII!AK117*100</f>
        <v>25</v>
      </c>
    </row>
    <row r="523" spans="1:43" hidden="1" x14ac:dyDescent="0.2">
      <c r="A523" s="68" t="s">
        <v>99</v>
      </c>
      <c r="B523" s="68" t="s">
        <v>100</v>
      </c>
      <c r="C523" s="68" t="s">
        <v>109</v>
      </c>
      <c r="D523" s="68" t="s">
        <v>16</v>
      </c>
      <c r="E523" s="68" t="s">
        <v>80</v>
      </c>
      <c r="F523" s="68" t="s">
        <v>107</v>
      </c>
      <c r="G523" s="69" t="str">
        <f>VIII!B118</f>
        <v>%</v>
      </c>
      <c r="H523" s="68" t="s">
        <v>98</v>
      </c>
      <c r="I523" s="70">
        <v>8</v>
      </c>
      <c r="J523" s="72">
        <f>VIII!D118*100</f>
        <v>100</v>
      </c>
      <c r="K523" s="72">
        <f>VIII!E118*100</f>
        <v>88.201451378809864</v>
      </c>
      <c r="L523" s="72">
        <f>VIII!F118*100</f>
        <v>88.496298984034823</v>
      </c>
      <c r="M523" s="72">
        <f>VIII!G118*100</f>
        <v>88.791146589259796</v>
      </c>
      <c r="N523" s="72">
        <f>VIII!H118*100</f>
        <v>89.085994194484755</v>
      </c>
      <c r="O523" s="72">
        <f>VIII!I118*100</f>
        <v>89.380841799709728</v>
      </c>
      <c r="P523" s="72">
        <f>VIII!J118*100</f>
        <v>89.675689404934687</v>
      </c>
      <c r="Q523" s="72">
        <f>VIII!K118*100</f>
        <v>89.970537010159646</v>
      </c>
      <c r="R523" s="72">
        <f>VIII!L118*100</f>
        <v>90.265384615384619</v>
      </c>
      <c r="S523" s="72">
        <f>VIII!M118*100</f>
        <v>90.560232220609578</v>
      </c>
      <c r="T523" s="72">
        <f>VIII!N118*100</f>
        <v>90.855079825834537</v>
      </c>
      <c r="U523" s="72">
        <f>VIII!O118*100</f>
        <v>91.14992743105951</v>
      </c>
      <c r="V523" s="72">
        <f>VIII!P118*100</f>
        <v>91.444775036284469</v>
      </c>
      <c r="W523" s="72">
        <f>VIII!Q118*100</f>
        <v>91.739622641509428</v>
      </c>
      <c r="X523" s="72">
        <f>VIII!R118*100</f>
        <v>91.739622641509428</v>
      </c>
      <c r="Y523" s="72">
        <f>VIII!S118*100</f>
        <v>91.739622641509428</v>
      </c>
      <c r="Z523" s="72">
        <f>VIII!T118*100</f>
        <v>91.739622641509428</v>
      </c>
      <c r="AA523" s="72">
        <f>VIII!U118*100</f>
        <v>91.739622641509428</v>
      </c>
      <c r="AB523" s="72">
        <f>VIII!V118*100</f>
        <v>91.739622641509428</v>
      </c>
      <c r="AC523" s="72">
        <f>VIII!W118*100</f>
        <v>91.739622641509428</v>
      </c>
      <c r="AD523" s="72">
        <f>VIII!X118*100</f>
        <v>91.739622641509428</v>
      </c>
      <c r="AE523" s="72">
        <f>VIII!Y118*100</f>
        <v>91.739622641509428</v>
      </c>
      <c r="AF523" s="72">
        <f>VIII!Z118*100</f>
        <v>91.739622641509428</v>
      </c>
      <c r="AG523" s="72">
        <f>VIII!AA118*100</f>
        <v>91.739622641509428</v>
      </c>
      <c r="AH523" s="72">
        <f>VIII!AB118*100</f>
        <v>91.739622641509428</v>
      </c>
      <c r="AI523" s="72">
        <f>VIII!AC118*100</f>
        <v>91.739622641509428</v>
      </c>
      <c r="AJ523" s="72">
        <f>VIII!AD118*100</f>
        <v>91.739622641509428</v>
      </c>
      <c r="AK523" s="72">
        <f>VIII!AE118*100</f>
        <v>91.739622641509428</v>
      </c>
      <c r="AL523" s="72">
        <f>VIII!AF118*100</f>
        <v>91.739622641509428</v>
      </c>
      <c r="AM523" s="72">
        <f>VIII!AG118*100</f>
        <v>91.739622641509428</v>
      </c>
      <c r="AN523" s="72">
        <f>VIII!AH118*100</f>
        <v>91.739622641509428</v>
      </c>
      <c r="AO523" s="72">
        <f>VIII!AI118*100</f>
        <v>91.739622641509428</v>
      </c>
      <c r="AP523" s="72">
        <f>VIII!AJ118*100</f>
        <v>91.739622641509428</v>
      </c>
      <c r="AQ523" s="72">
        <f>VIII!AK118*100</f>
        <v>91.739622641509428</v>
      </c>
    </row>
    <row r="524" spans="1:43" hidden="1" x14ac:dyDescent="0.2">
      <c r="A524" s="68" t="s">
        <v>99</v>
      </c>
      <c r="B524" s="68" t="s">
        <v>100</v>
      </c>
      <c r="C524" s="68" t="s">
        <v>109</v>
      </c>
      <c r="D524" s="68" t="s">
        <v>84</v>
      </c>
      <c r="E524" s="68" t="s">
        <v>7</v>
      </c>
      <c r="F524" s="68" t="s">
        <v>107</v>
      </c>
      <c r="G524" s="69" t="str">
        <f>VIII!B121</f>
        <v>%</v>
      </c>
      <c r="H524" s="68" t="s">
        <v>98</v>
      </c>
      <c r="I524" s="70">
        <v>8</v>
      </c>
      <c r="J524" s="72">
        <f>VIII!D121*100</f>
        <v>82</v>
      </c>
      <c r="K524" s="72">
        <f>VIII!E121*100</f>
        <v>82</v>
      </c>
      <c r="L524" s="72">
        <f>VIII!F121*100</f>
        <v>82</v>
      </c>
      <c r="M524" s="72">
        <f>VIII!G121*100</f>
        <v>82</v>
      </c>
      <c r="N524" s="72">
        <f>VIII!H121*100</f>
        <v>82.068333333333328</v>
      </c>
      <c r="O524" s="72">
        <f>VIII!I121*100</f>
        <v>82.13666666666667</v>
      </c>
      <c r="P524" s="72">
        <f>VIII!J121*100</f>
        <v>82.204999999999998</v>
      </c>
      <c r="Q524" s="72">
        <f>VIII!K121*100</f>
        <v>82.273333333333326</v>
      </c>
      <c r="R524" s="72">
        <f>VIII!L121*100</f>
        <v>82.341666666666654</v>
      </c>
      <c r="S524" s="72">
        <f>VIII!M121*100</f>
        <v>82.409999999999982</v>
      </c>
      <c r="T524" s="72">
        <f>VIII!N121*100</f>
        <v>82.478333333333325</v>
      </c>
      <c r="U524" s="72">
        <f>VIII!O121*100</f>
        <v>82.546666666666653</v>
      </c>
      <c r="V524" s="72">
        <f>VIII!P121*100</f>
        <v>82.615000000000009</v>
      </c>
      <c r="W524" s="72">
        <f>VIII!Q121*100</f>
        <v>82.683333333333337</v>
      </c>
      <c r="X524" s="72">
        <f>VIII!R121*100</f>
        <v>82.751666666666665</v>
      </c>
      <c r="Y524" s="72">
        <f>VIII!S121*100</f>
        <v>82.82</v>
      </c>
      <c r="Z524" s="72">
        <f>VIII!T121*100</f>
        <v>82.888333333333321</v>
      </c>
      <c r="AA524" s="72">
        <f>VIII!U121*100</f>
        <v>82.956666666666663</v>
      </c>
      <c r="AB524" s="72">
        <f>VIII!V121*100</f>
        <v>83.024999999999991</v>
      </c>
      <c r="AC524" s="72">
        <f>VIII!W121*100</f>
        <v>83.093333333333334</v>
      </c>
      <c r="AD524" s="72">
        <f>VIII!X121*100</f>
        <v>83.161666666666662</v>
      </c>
      <c r="AE524" s="72">
        <f>VIII!Y121*100</f>
        <v>83.229999999999976</v>
      </c>
      <c r="AF524" s="72">
        <f>VIII!Z121*100</f>
        <v>83.298333333333332</v>
      </c>
      <c r="AG524" s="72">
        <f>VIII!AA121*100</f>
        <v>83.36666666666666</v>
      </c>
      <c r="AH524" s="72">
        <f>VIII!AB121*100</f>
        <v>83.435000000000002</v>
      </c>
      <c r="AI524" s="72">
        <f>VIII!AC121*100</f>
        <v>83.50333333333333</v>
      </c>
      <c r="AJ524" s="72">
        <f>VIII!AD121*100</f>
        <v>83.571666666666658</v>
      </c>
      <c r="AK524" s="72">
        <f>VIII!AE121*100</f>
        <v>83.639999999999986</v>
      </c>
      <c r="AL524" s="72">
        <f>VIII!AF121*100</f>
        <v>83.708333333333314</v>
      </c>
      <c r="AM524" s="72">
        <f>VIII!AG121*100</f>
        <v>83.776666666666671</v>
      </c>
      <c r="AN524" s="72">
        <f>VIII!AH121*100</f>
        <v>83.844999999999999</v>
      </c>
      <c r="AO524" s="72">
        <f>VIII!AI121*100</f>
        <v>83.913333333333341</v>
      </c>
      <c r="AP524" s="72">
        <f>VIII!AJ121*100</f>
        <v>83.981666666666669</v>
      </c>
      <c r="AQ524" s="72">
        <f>VIII!AK121*100</f>
        <v>84.05</v>
      </c>
    </row>
    <row r="525" spans="1:43" hidden="1" x14ac:dyDescent="0.2">
      <c r="A525" s="68" t="s">
        <v>99</v>
      </c>
      <c r="B525" s="68" t="s">
        <v>100</v>
      </c>
      <c r="C525" s="68" t="s">
        <v>109</v>
      </c>
      <c r="D525" s="68" t="s">
        <v>84</v>
      </c>
      <c r="E525" s="68" t="s">
        <v>9</v>
      </c>
      <c r="F525" s="68" t="s">
        <v>107</v>
      </c>
      <c r="G525" s="69" t="str">
        <f>VIII!B122</f>
        <v>%</v>
      </c>
      <c r="H525" s="68" t="s">
        <v>98</v>
      </c>
      <c r="I525" s="70">
        <v>8</v>
      </c>
      <c r="J525" s="72">
        <f>VIII!D122*100</f>
        <v>74.099999999999994</v>
      </c>
      <c r="K525" s="72">
        <f>VIII!E122*100</f>
        <v>74.099999999999994</v>
      </c>
      <c r="L525" s="72">
        <f>VIII!F122*100</f>
        <v>74.099999999999994</v>
      </c>
      <c r="M525" s="72">
        <f>VIII!G122*100</f>
        <v>74.099999999999994</v>
      </c>
      <c r="N525" s="72">
        <f>VIII!H122*100</f>
        <v>74.161749999999998</v>
      </c>
      <c r="O525" s="72">
        <f>VIII!I122*100</f>
        <v>74.223500000000001</v>
      </c>
      <c r="P525" s="72">
        <f>VIII!J122*100</f>
        <v>74.285249999999991</v>
      </c>
      <c r="Q525" s="72">
        <f>VIII!K122*100</f>
        <v>74.347000000000008</v>
      </c>
      <c r="R525" s="72">
        <f>VIII!L122*100</f>
        <v>74.408749999999998</v>
      </c>
      <c r="S525" s="72">
        <f>VIII!M122*100</f>
        <v>74.470500000000001</v>
      </c>
      <c r="T525" s="72">
        <f>VIII!N122*100</f>
        <v>74.532250000000005</v>
      </c>
      <c r="U525" s="72">
        <f>VIII!O122*100</f>
        <v>74.593999999999994</v>
      </c>
      <c r="V525" s="72">
        <f>VIII!P122*100</f>
        <v>74.655749999999998</v>
      </c>
      <c r="W525" s="72">
        <f>VIII!Q122*100</f>
        <v>74.717499999999987</v>
      </c>
      <c r="X525" s="72">
        <f>VIII!R122*100</f>
        <v>74.779250000000005</v>
      </c>
      <c r="Y525" s="72">
        <f>VIII!S122*100</f>
        <v>74.841000000000008</v>
      </c>
      <c r="Z525" s="72">
        <f>VIII!T122*100</f>
        <v>74.902749999999997</v>
      </c>
      <c r="AA525" s="72">
        <f>VIII!U122*100</f>
        <v>74.964500000000001</v>
      </c>
      <c r="AB525" s="72">
        <f>VIII!V122*100</f>
        <v>75.02624999999999</v>
      </c>
      <c r="AC525" s="72">
        <f>VIII!W122*100</f>
        <v>75.088000000000008</v>
      </c>
      <c r="AD525" s="72">
        <f>VIII!X122*100</f>
        <v>75.149749999999997</v>
      </c>
      <c r="AE525" s="72">
        <f>VIII!Y122*100</f>
        <v>75.211499999999987</v>
      </c>
      <c r="AF525" s="72">
        <f>VIII!Z122*100</f>
        <v>75.273250000000004</v>
      </c>
      <c r="AG525" s="72">
        <f>VIII!AA122*100</f>
        <v>75.334999999999994</v>
      </c>
      <c r="AH525" s="72">
        <f>VIII!AB122*100</f>
        <v>75.396749999999997</v>
      </c>
      <c r="AI525" s="72">
        <f>VIII!AC122*100</f>
        <v>75.458500000000001</v>
      </c>
      <c r="AJ525" s="72">
        <f>VIII!AD122*100</f>
        <v>75.52024999999999</v>
      </c>
      <c r="AK525" s="72">
        <f>VIII!AE122*100</f>
        <v>75.582000000000008</v>
      </c>
      <c r="AL525" s="72">
        <f>VIII!AF122*100</f>
        <v>75.643749999999997</v>
      </c>
      <c r="AM525" s="72">
        <f>VIII!AG122*100</f>
        <v>75.705500000000001</v>
      </c>
      <c r="AN525" s="72">
        <f>VIII!AH122*100</f>
        <v>75.76724999999999</v>
      </c>
      <c r="AO525" s="72">
        <f>VIII!AI122*100</f>
        <v>75.829000000000008</v>
      </c>
      <c r="AP525" s="72">
        <f>VIII!AJ122*100</f>
        <v>75.890749999999997</v>
      </c>
      <c r="AQ525" s="72">
        <f>VIII!AK122*100</f>
        <v>75.952499999999986</v>
      </c>
    </row>
    <row r="526" spans="1:43" hidden="1" x14ac:dyDescent="0.2">
      <c r="A526" s="68" t="s">
        <v>99</v>
      </c>
      <c r="B526" s="68" t="s">
        <v>100</v>
      </c>
      <c r="C526" s="68" t="s">
        <v>109</v>
      </c>
      <c r="D526" s="68" t="s">
        <v>84</v>
      </c>
      <c r="E526" s="68" t="s">
        <v>10</v>
      </c>
      <c r="F526" s="68" t="s">
        <v>107</v>
      </c>
      <c r="G526" s="69" t="str">
        <f>VIII!B123</f>
        <v>%</v>
      </c>
      <c r="H526" s="68" t="s">
        <v>98</v>
      </c>
      <c r="I526" s="70">
        <v>8</v>
      </c>
      <c r="J526" s="72">
        <f>VIII!D123*100</f>
        <v>82</v>
      </c>
      <c r="K526" s="72">
        <f>VIII!E123*100</f>
        <v>82</v>
      </c>
      <c r="L526" s="72">
        <f>VIII!F123*100</f>
        <v>82</v>
      </c>
      <c r="M526" s="72">
        <f>VIII!G123*100</f>
        <v>82</v>
      </c>
      <c r="N526" s="72">
        <f>VIII!H123*100</f>
        <v>82.068333333333328</v>
      </c>
      <c r="O526" s="72">
        <f>VIII!I123*100</f>
        <v>82.13666666666667</v>
      </c>
      <c r="P526" s="72">
        <f>VIII!J123*100</f>
        <v>82.204999999999998</v>
      </c>
      <c r="Q526" s="72">
        <f>VIII!K123*100</f>
        <v>82.273333333333326</v>
      </c>
      <c r="R526" s="72">
        <f>VIII!L123*100</f>
        <v>82.341666666666654</v>
      </c>
      <c r="S526" s="72">
        <f>VIII!M123*100</f>
        <v>82.409999999999982</v>
      </c>
      <c r="T526" s="72">
        <f>VIII!N123*100</f>
        <v>82.478333333333325</v>
      </c>
      <c r="U526" s="72">
        <f>VIII!O123*100</f>
        <v>82.546666666666653</v>
      </c>
      <c r="V526" s="72">
        <f>VIII!P123*100</f>
        <v>82.615000000000009</v>
      </c>
      <c r="W526" s="72">
        <f>VIII!Q123*100</f>
        <v>82.683333333333337</v>
      </c>
      <c r="X526" s="72">
        <f>VIII!R123*100</f>
        <v>82.751666666666665</v>
      </c>
      <c r="Y526" s="72">
        <f>VIII!S123*100</f>
        <v>82.82</v>
      </c>
      <c r="Z526" s="72">
        <f>VIII!T123*100</f>
        <v>82.888333333333321</v>
      </c>
      <c r="AA526" s="72">
        <f>VIII!U123*100</f>
        <v>82.956666666666663</v>
      </c>
      <c r="AB526" s="72">
        <f>VIII!V123*100</f>
        <v>83.024999999999991</v>
      </c>
      <c r="AC526" s="72">
        <f>VIII!W123*100</f>
        <v>83.093333333333334</v>
      </c>
      <c r="AD526" s="72">
        <f>VIII!X123*100</f>
        <v>83.161666666666662</v>
      </c>
      <c r="AE526" s="72">
        <f>VIII!Y123*100</f>
        <v>83.229999999999976</v>
      </c>
      <c r="AF526" s="72">
        <f>VIII!Z123*100</f>
        <v>83.298333333333332</v>
      </c>
      <c r="AG526" s="72">
        <f>VIII!AA123*100</f>
        <v>83.36666666666666</v>
      </c>
      <c r="AH526" s="72">
        <f>VIII!AB123*100</f>
        <v>83.435000000000002</v>
      </c>
      <c r="AI526" s="72">
        <f>VIII!AC123*100</f>
        <v>83.50333333333333</v>
      </c>
      <c r="AJ526" s="72">
        <f>VIII!AD123*100</f>
        <v>83.571666666666658</v>
      </c>
      <c r="AK526" s="72">
        <f>VIII!AE123*100</f>
        <v>83.639999999999986</v>
      </c>
      <c r="AL526" s="72">
        <f>VIII!AF123*100</f>
        <v>83.708333333333314</v>
      </c>
      <c r="AM526" s="72">
        <f>VIII!AG123*100</f>
        <v>83.776666666666671</v>
      </c>
      <c r="AN526" s="72">
        <f>VIII!AH123*100</f>
        <v>83.844999999999999</v>
      </c>
      <c r="AO526" s="72">
        <f>VIII!AI123*100</f>
        <v>83.913333333333341</v>
      </c>
      <c r="AP526" s="72">
        <f>VIII!AJ123*100</f>
        <v>83.981666666666669</v>
      </c>
      <c r="AQ526" s="72">
        <f>VIII!AK123*100</f>
        <v>84.05</v>
      </c>
    </row>
    <row r="527" spans="1:43" hidden="1" x14ac:dyDescent="0.2">
      <c r="A527" s="68" t="s">
        <v>99</v>
      </c>
      <c r="B527" s="68" t="s">
        <v>100</v>
      </c>
      <c r="C527" s="68" t="s">
        <v>109</v>
      </c>
      <c r="D527" s="68" t="s">
        <v>84</v>
      </c>
      <c r="E527" s="68" t="s">
        <v>11</v>
      </c>
      <c r="F527" s="68" t="s">
        <v>107</v>
      </c>
      <c r="G527" s="69" t="str">
        <f>VIII!B124</f>
        <v>%</v>
      </c>
      <c r="H527" s="68" t="s">
        <v>98</v>
      </c>
      <c r="I527" s="70">
        <v>8</v>
      </c>
      <c r="J527" s="72">
        <f>VIII!D124*100</f>
        <v>76.7</v>
      </c>
      <c r="K527" s="72">
        <f>VIII!E124*100</f>
        <v>76.7</v>
      </c>
      <c r="L527" s="72">
        <f>VIII!F124*100</f>
        <v>76.7</v>
      </c>
      <c r="M527" s="72">
        <f>VIII!G124*100</f>
        <v>76.7</v>
      </c>
      <c r="N527" s="72">
        <f>VIII!H124*100</f>
        <v>76.76391666666666</v>
      </c>
      <c r="O527" s="72">
        <f>VIII!I124*100</f>
        <v>76.827833333333345</v>
      </c>
      <c r="P527" s="72">
        <f>VIII!J124*100</f>
        <v>76.891749999999988</v>
      </c>
      <c r="Q527" s="72">
        <f>VIII!K124*100</f>
        <v>76.955666666666673</v>
      </c>
      <c r="R527" s="72">
        <f>VIII!L124*100</f>
        <v>77.01958333333333</v>
      </c>
      <c r="S527" s="72">
        <f>VIII!M124*100</f>
        <v>77.083499999999987</v>
      </c>
      <c r="T527" s="72">
        <f>VIII!N124*100</f>
        <v>77.147416666666672</v>
      </c>
      <c r="U527" s="72">
        <f>VIII!O124*100</f>
        <v>77.211333333333329</v>
      </c>
      <c r="V527" s="72">
        <f>VIII!P124*100</f>
        <v>77.27525</v>
      </c>
      <c r="W527" s="72">
        <f>VIII!Q124*100</f>
        <v>77.339166666666671</v>
      </c>
      <c r="X527" s="72">
        <f>VIII!R124*100</f>
        <v>77.403083333333342</v>
      </c>
      <c r="Y527" s="72">
        <f>VIII!S124*100</f>
        <v>77.466999999999999</v>
      </c>
      <c r="Z527" s="72">
        <f>VIII!T124*100</f>
        <v>77.530916666666656</v>
      </c>
      <c r="AA527" s="72">
        <f>VIII!U124*100</f>
        <v>77.594833333333341</v>
      </c>
      <c r="AB527" s="72">
        <f>VIII!V124*100</f>
        <v>77.658749999999998</v>
      </c>
      <c r="AC527" s="72">
        <f>VIII!W124*100</f>
        <v>77.722666666666669</v>
      </c>
      <c r="AD527" s="72">
        <f>VIII!X124*100</f>
        <v>77.78658333333334</v>
      </c>
      <c r="AE527" s="72">
        <f>VIII!Y124*100</f>
        <v>77.850499999999982</v>
      </c>
      <c r="AF527" s="72">
        <f>VIII!Z124*100</f>
        <v>77.914416666666682</v>
      </c>
      <c r="AG527" s="72">
        <f>VIII!AA124*100</f>
        <v>77.978333333333325</v>
      </c>
      <c r="AH527" s="72">
        <f>VIII!AB124*100</f>
        <v>78.042249999999996</v>
      </c>
      <c r="AI527" s="72">
        <f>VIII!AC124*100</f>
        <v>78.106166666666667</v>
      </c>
      <c r="AJ527" s="72">
        <f>VIII!AD124*100</f>
        <v>78.170083333333324</v>
      </c>
      <c r="AK527" s="72">
        <f>VIII!AE124*100</f>
        <v>78.234000000000009</v>
      </c>
      <c r="AL527" s="72">
        <f>VIII!AF124*100</f>
        <v>78.297916666666666</v>
      </c>
      <c r="AM527" s="72">
        <f>VIII!AG124*100</f>
        <v>78.361833333333337</v>
      </c>
      <c r="AN527" s="72">
        <f>VIII!AH124*100</f>
        <v>78.425749999999994</v>
      </c>
      <c r="AO527" s="72">
        <f>VIII!AI124*100</f>
        <v>78.489666666666679</v>
      </c>
      <c r="AP527" s="72">
        <f>VIII!AJ124*100</f>
        <v>78.553583333333336</v>
      </c>
      <c r="AQ527" s="72">
        <f>VIII!AK124*100</f>
        <v>78.617499999999993</v>
      </c>
    </row>
    <row r="528" spans="1:43" hidden="1" x14ac:dyDescent="0.2">
      <c r="A528" s="68" t="s">
        <v>99</v>
      </c>
      <c r="B528" s="68" t="s">
        <v>100</v>
      </c>
      <c r="C528" s="68" t="s">
        <v>109</v>
      </c>
      <c r="D528" s="68" t="s">
        <v>84</v>
      </c>
      <c r="E528" s="68" t="s">
        <v>12</v>
      </c>
      <c r="F528" s="68" t="s">
        <v>107</v>
      </c>
      <c r="G528" s="69" t="str">
        <f>VIII!B125</f>
        <v>%</v>
      </c>
      <c r="H528" s="68" t="s">
        <v>98</v>
      </c>
      <c r="I528" s="70">
        <v>8</v>
      </c>
      <c r="J528" s="72">
        <f>VIII!D125*100</f>
        <v>81.8</v>
      </c>
      <c r="K528" s="72">
        <f>VIII!E125*100</f>
        <v>81.8</v>
      </c>
      <c r="L528" s="72">
        <f>VIII!F125*100</f>
        <v>81.8</v>
      </c>
      <c r="M528" s="72">
        <f>VIII!G125*100</f>
        <v>81.819473029999997</v>
      </c>
      <c r="N528" s="72">
        <f>VIII!H125*100</f>
        <v>81.887655924191662</v>
      </c>
      <c r="O528" s="72">
        <f>VIII!I125*100</f>
        <v>81.955838818383342</v>
      </c>
      <c r="P528" s="72">
        <f>VIII!J125*100</f>
        <v>82.024021712575006</v>
      </c>
      <c r="Q528" s="72">
        <f>VIII!K125*100</f>
        <v>82.092204606766671</v>
      </c>
      <c r="R528" s="72">
        <f>VIII!L125*100</f>
        <v>82.160387500958336</v>
      </c>
      <c r="S528" s="72">
        <f>VIII!M125*100</f>
        <v>82.228570395149987</v>
      </c>
      <c r="T528" s="72">
        <f>VIII!N125*100</f>
        <v>82.296753289341666</v>
      </c>
      <c r="U528" s="72">
        <f>VIII!O125*100</f>
        <v>82.364936183533331</v>
      </c>
      <c r="V528" s="72">
        <f>VIII!P125*100</f>
        <v>82.43311907772501</v>
      </c>
      <c r="W528" s="72">
        <f>VIII!Q125*100</f>
        <v>82.501301971916661</v>
      </c>
      <c r="X528" s="72">
        <f>VIII!R125*100</f>
        <v>82.56948486610834</v>
      </c>
      <c r="Y528" s="72">
        <f>VIII!S125*100</f>
        <v>82.637667760300005</v>
      </c>
      <c r="Z528" s="72">
        <f>VIII!T125*100</f>
        <v>82.70585065449167</v>
      </c>
      <c r="AA528" s="72">
        <f>VIII!U125*100</f>
        <v>82.774033548683335</v>
      </c>
      <c r="AB528" s="72">
        <f>VIII!V125*100</f>
        <v>82.842216442874999</v>
      </c>
      <c r="AC528" s="72">
        <f>VIII!W125*100</f>
        <v>82.910399337066679</v>
      </c>
      <c r="AD528" s="72">
        <f>VIII!X125*100</f>
        <v>82.978582231258329</v>
      </c>
      <c r="AE528" s="72">
        <f>VIII!Y125*100</f>
        <v>83.046765125449994</v>
      </c>
      <c r="AF528" s="72">
        <f>VIII!Z125*100</f>
        <v>83.114948019641659</v>
      </c>
      <c r="AG528" s="72">
        <f>VIII!AA125*100</f>
        <v>83.183130913833324</v>
      </c>
      <c r="AH528" s="72">
        <f>VIII!AB125*100</f>
        <v>83.251313808025003</v>
      </c>
      <c r="AI528" s="72">
        <f>VIII!AC125*100</f>
        <v>83.319496702216668</v>
      </c>
      <c r="AJ528" s="72">
        <f>VIII!AD125*100</f>
        <v>83.387679596408333</v>
      </c>
      <c r="AK528" s="72">
        <f>VIII!AE125*100</f>
        <v>83.455862490599998</v>
      </c>
      <c r="AL528" s="72">
        <f>VIII!AF125*100</f>
        <v>83.524045384791663</v>
      </c>
      <c r="AM528" s="72">
        <f>VIII!AG125*100</f>
        <v>83.592228278983342</v>
      </c>
      <c r="AN528" s="72">
        <f>VIII!AH125*100</f>
        <v>83.660411173174992</v>
      </c>
      <c r="AO528" s="72">
        <f>VIII!AI125*100</f>
        <v>83.728594067366686</v>
      </c>
      <c r="AP528" s="72">
        <f>VIII!AJ125*100</f>
        <v>83.796776961558336</v>
      </c>
      <c r="AQ528" s="72">
        <f>VIII!AK125*100</f>
        <v>83.864959855750001</v>
      </c>
    </row>
    <row r="529" spans="1:43" hidden="1" x14ac:dyDescent="0.2">
      <c r="A529" s="68" t="s">
        <v>99</v>
      </c>
      <c r="B529" s="68" t="s">
        <v>100</v>
      </c>
      <c r="C529" s="68" t="s">
        <v>109</v>
      </c>
      <c r="D529" s="68" t="s">
        <v>84</v>
      </c>
      <c r="E529" s="68" t="s">
        <v>54</v>
      </c>
      <c r="F529" s="68" t="s">
        <v>107</v>
      </c>
      <c r="G529" s="69" t="str">
        <f>VIII!B126</f>
        <v>%</v>
      </c>
      <c r="H529" s="68" t="s">
        <v>98</v>
      </c>
      <c r="I529" s="70">
        <v>8</v>
      </c>
      <c r="J529" s="72">
        <f>VIII!D126*100</f>
        <v>50</v>
      </c>
      <c r="K529" s="72">
        <f>VIII!E126*100</f>
        <v>50</v>
      </c>
      <c r="L529" s="72">
        <f>VIII!F126*100</f>
        <v>50</v>
      </c>
      <c r="M529" s="72">
        <f>VIII!G126*100</f>
        <v>50</v>
      </c>
      <c r="N529" s="72">
        <f>VIII!H126*100</f>
        <v>50.041666666666664</v>
      </c>
      <c r="O529" s="72">
        <f>VIII!I126*100</f>
        <v>50.083333333333336</v>
      </c>
      <c r="P529" s="72">
        <f>VIII!J126*100</f>
        <v>50.125</v>
      </c>
      <c r="Q529" s="72">
        <f>VIII!K126*100</f>
        <v>50.166666666666671</v>
      </c>
      <c r="R529" s="72">
        <f>VIII!L126*100</f>
        <v>50.208333333333336</v>
      </c>
      <c r="S529" s="72">
        <f>VIII!M126*100</f>
        <v>50.249999999999993</v>
      </c>
      <c r="T529" s="72">
        <f>VIII!N126*100</f>
        <v>50.291666666666671</v>
      </c>
      <c r="U529" s="72">
        <f>VIII!O126*100</f>
        <v>50.333333333333329</v>
      </c>
      <c r="V529" s="72">
        <f>VIII!P126*100</f>
        <v>50.375</v>
      </c>
      <c r="W529" s="72">
        <f>VIII!Q126*100</f>
        <v>50.416666666666664</v>
      </c>
      <c r="X529" s="72">
        <f>VIII!R126*100</f>
        <v>50.458333333333336</v>
      </c>
      <c r="Y529" s="72">
        <f>VIII!S126*100</f>
        <v>50.5</v>
      </c>
      <c r="Z529" s="72">
        <f>VIII!T126*100</f>
        <v>50.541666666666664</v>
      </c>
      <c r="AA529" s="72">
        <f>VIII!U126*100</f>
        <v>50.583333333333336</v>
      </c>
      <c r="AB529" s="72">
        <f>VIII!V126*100</f>
        <v>50.625</v>
      </c>
      <c r="AC529" s="72">
        <f>VIII!W126*100</f>
        <v>50.666666666666671</v>
      </c>
      <c r="AD529" s="72">
        <f>VIII!X126*100</f>
        <v>50.708333333333336</v>
      </c>
      <c r="AE529" s="72">
        <f>VIII!Y126*100</f>
        <v>50.749999999999993</v>
      </c>
      <c r="AF529" s="72">
        <f>VIII!Z126*100</f>
        <v>50.791666666666671</v>
      </c>
      <c r="AG529" s="72">
        <f>VIII!AA126*100</f>
        <v>50.833333333333329</v>
      </c>
      <c r="AH529" s="72">
        <f>VIII!AB126*100</f>
        <v>50.875</v>
      </c>
      <c r="AI529" s="72">
        <f>VIII!AC126*100</f>
        <v>50.916666666666664</v>
      </c>
      <c r="AJ529" s="72">
        <f>VIII!AD126*100</f>
        <v>50.958333333333329</v>
      </c>
      <c r="AK529" s="72">
        <f>VIII!AE126*100</f>
        <v>51</v>
      </c>
      <c r="AL529" s="72">
        <f>VIII!AF126*100</f>
        <v>51.041666666666664</v>
      </c>
      <c r="AM529" s="72">
        <f>VIII!AG126*100</f>
        <v>51.083333333333336</v>
      </c>
      <c r="AN529" s="72">
        <f>VIII!AH126*100</f>
        <v>51.125</v>
      </c>
      <c r="AO529" s="72">
        <f>VIII!AI126*100</f>
        <v>51.166666666666671</v>
      </c>
      <c r="AP529" s="72">
        <f>VIII!AJ126*100</f>
        <v>51.208333333333336</v>
      </c>
      <c r="AQ529" s="72">
        <f>VIII!AK126*100</f>
        <v>51.249999999999993</v>
      </c>
    </row>
    <row r="530" spans="1:43" hidden="1" x14ac:dyDescent="0.2">
      <c r="A530" s="68" t="s">
        <v>99</v>
      </c>
      <c r="B530" s="68" t="s">
        <v>100</v>
      </c>
      <c r="C530" s="68" t="s">
        <v>109</v>
      </c>
      <c r="D530" s="68" t="s">
        <v>84</v>
      </c>
      <c r="E530" s="68" t="s">
        <v>79</v>
      </c>
      <c r="F530" s="68" t="s">
        <v>107</v>
      </c>
      <c r="G530" s="69" t="str">
        <f>VIII!B127</f>
        <v>%</v>
      </c>
      <c r="H530" s="68" t="s">
        <v>98</v>
      </c>
      <c r="I530" s="70">
        <v>8</v>
      </c>
      <c r="J530" s="72">
        <f>VIII!D127*100</f>
        <v>50</v>
      </c>
      <c r="K530" s="72">
        <f>VIII!E127*100</f>
        <v>50</v>
      </c>
      <c r="L530" s="72">
        <f>VIII!F127*100</f>
        <v>50</v>
      </c>
      <c r="M530" s="72">
        <f>VIII!G127*100</f>
        <v>50</v>
      </c>
      <c r="N530" s="72">
        <f>VIII!H127*100</f>
        <v>50.041666666666664</v>
      </c>
      <c r="O530" s="72">
        <f>VIII!I127*100</f>
        <v>50.083333333333336</v>
      </c>
      <c r="P530" s="72">
        <f>VIII!J127*100</f>
        <v>50.125</v>
      </c>
      <c r="Q530" s="72">
        <f>VIII!K127*100</f>
        <v>50.166666666666671</v>
      </c>
      <c r="R530" s="72">
        <f>VIII!L127*100</f>
        <v>50.208333333333336</v>
      </c>
      <c r="S530" s="72">
        <f>VIII!M127*100</f>
        <v>50.249999999999993</v>
      </c>
      <c r="T530" s="72">
        <f>VIII!N127*100</f>
        <v>50.291666666666671</v>
      </c>
      <c r="U530" s="72">
        <f>VIII!O127*100</f>
        <v>50.333333333333329</v>
      </c>
      <c r="V530" s="72">
        <f>VIII!P127*100</f>
        <v>50.375</v>
      </c>
      <c r="W530" s="72">
        <f>VIII!Q127*100</f>
        <v>50.416666666666664</v>
      </c>
      <c r="X530" s="72">
        <f>VIII!R127*100</f>
        <v>50.458333333333336</v>
      </c>
      <c r="Y530" s="72">
        <f>VIII!S127*100</f>
        <v>50.5</v>
      </c>
      <c r="Z530" s="72">
        <f>VIII!T127*100</f>
        <v>50.541666666666664</v>
      </c>
      <c r="AA530" s="72">
        <f>VIII!U127*100</f>
        <v>50.583333333333336</v>
      </c>
      <c r="AB530" s="72">
        <f>VIII!V127*100</f>
        <v>50.625</v>
      </c>
      <c r="AC530" s="72">
        <f>VIII!W127*100</f>
        <v>50.666666666666671</v>
      </c>
      <c r="AD530" s="72">
        <f>VIII!X127*100</f>
        <v>50.708333333333336</v>
      </c>
      <c r="AE530" s="72">
        <f>VIII!Y127*100</f>
        <v>50.749999999999993</v>
      </c>
      <c r="AF530" s="72">
        <f>VIII!Z127*100</f>
        <v>50.791666666666671</v>
      </c>
      <c r="AG530" s="72">
        <f>VIII!AA127*100</f>
        <v>50.833333333333329</v>
      </c>
      <c r="AH530" s="72">
        <f>VIII!AB127*100</f>
        <v>50.875</v>
      </c>
      <c r="AI530" s="72">
        <f>VIII!AC127*100</f>
        <v>50.916666666666664</v>
      </c>
      <c r="AJ530" s="72">
        <f>VIII!AD127*100</f>
        <v>50.958333333333329</v>
      </c>
      <c r="AK530" s="72">
        <f>VIII!AE127*100</f>
        <v>51</v>
      </c>
      <c r="AL530" s="72">
        <f>VIII!AF127*100</f>
        <v>51.041666666666664</v>
      </c>
      <c r="AM530" s="72">
        <f>VIII!AG127*100</f>
        <v>51.083333333333336</v>
      </c>
      <c r="AN530" s="72">
        <f>VIII!AH127*100</f>
        <v>51.125</v>
      </c>
      <c r="AO530" s="72">
        <f>VIII!AI127*100</f>
        <v>51.166666666666671</v>
      </c>
      <c r="AP530" s="72">
        <f>VIII!AJ127*100</f>
        <v>51.208333333333336</v>
      </c>
      <c r="AQ530" s="72">
        <f>VIII!AK127*100</f>
        <v>51.249999999999993</v>
      </c>
    </row>
    <row r="531" spans="1:43" hidden="1" x14ac:dyDescent="0.2">
      <c r="A531" s="68" t="s">
        <v>99</v>
      </c>
      <c r="B531" s="68" t="s">
        <v>100</v>
      </c>
      <c r="C531" s="68" t="s">
        <v>109</v>
      </c>
      <c r="D531" s="68" t="s">
        <v>84</v>
      </c>
      <c r="E531" s="68" t="s">
        <v>57</v>
      </c>
      <c r="F531" s="68" t="s">
        <v>107</v>
      </c>
      <c r="G531" s="69" t="str">
        <f>VIII!B128</f>
        <v>%</v>
      </c>
      <c r="H531" s="68" t="s">
        <v>98</v>
      </c>
      <c r="I531" s="70">
        <v>8</v>
      </c>
      <c r="J531" s="72">
        <f>VIII!D128*100</f>
        <v>76.7</v>
      </c>
      <c r="K531" s="72">
        <f>VIII!E128*100</f>
        <v>76.7</v>
      </c>
      <c r="L531" s="72">
        <f>VIII!F128*100</f>
        <v>76.7</v>
      </c>
      <c r="M531" s="72">
        <f>VIII!G128*100</f>
        <v>76.7</v>
      </c>
      <c r="N531" s="72">
        <f>VIII!H128*100</f>
        <v>76.76391666666666</v>
      </c>
      <c r="O531" s="72">
        <f>VIII!I128*100</f>
        <v>76.827833333333345</v>
      </c>
      <c r="P531" s="72">
        <f>VIII!J128*100</f>
        <v>76.891749999999988</v>
      </c>
      <c r="Q531" s="72">
        <f>VIII!K128*100</f>
        <v>76.955666666666673</v>
      </c>
      <c r="R531" s="72">
        <f>VIII!L128*100</f>
        <v>77.01958333333333</v>
      </c>
      <c r="S531" s="72">
        <f>VIII!M128*100</f>
        <v>77.083499999999987</v>
      </c>
      <c r="T531" s="72">
        <f>VIII!N128*100</f>
        <v>77.147416666666672</v>
      </c>
      <c r="U531" s="72">
        <f>VIII!O128*100</f>
        <v>77.211333333333329</v>
      </c>
      <c r="V531" s="72">
        <f>VIII!P128*100</f>
        <v>77.27525</v>
      </c>
      <c r="W531" s="72">
        <f>VIII!Q128*100</f>
        <v>77.339166666666671</v>
      </c>
      <c r="X531" s="72">
        <f>VIII!R128*100</f>
        <v>77.403083333333342</v>
      </c>
      <c r="Y531" s="72">
        <f>VIII!S128*100</f>
        <v>77.466999999999999</v>
      </c>
      <c r="Z531" s="72">
        <f>VIII!T128*100</f>
        <v>77.530916666666656</v>
      </c>
      <c r="AA531" s="72">
        <f>VIII!U128*100</f>
        <v>77.594833333333341</v>
      </c>
      <c r="AB531" s="72">
        <f>VIII!V128*100</f>
        <v>77.658749999999998</v>
      </c>
      <c r="AC531" s="72">
        <f>VIII!W128*100</f>
        <v>77.722666666666669</v>
      </c>
      <c r="AD531" s="72">
        <f>VIII!X128*100</f>
        <v>77.78658333333334</v>
      </c>
      <c r="AE531" s="72">
        <f>VIII!Y128*100</f>
        <v>77.850499999999982</v>
      </c>
      <c r="AF531" s="72">
        <f>VIII!Z128*100</f>
        <v>77.914416666666682</v>
      </c>
      <c r="AG531" s="72">
        <f>VIII!AA128*100</f>
        <v>77.978333333333325</v>
      </c>
      <c r="AH531" s="72">
        <f>VIII!AB128*100</f>
        <v>78.042249999999996</v>
      </c>
      <c r="AI531" s="72">
        <f>VIII!AC128*100</f>
        <v>78.106166666666667</v>
      </c>
      <c r="AJ531" s="72">
        <f>VIII!AD128*100</f>
        <v>78.170083333333324</v>
      </c>
      <c r="AK531" s="72">
        <f>VIII!AE128*100</f>
        <v>78.234000000000009</v>
      </c>
      <c r="AL531" s="72">
        <f>VIII!AF128*100</f>
        <v>78.297916666666666</v>
      </c>
      <c r="AM531" s="72">
        <f>VIII!AG128*100</f>
        <v>78.361833333333337</v>
      </c>
      <c r="AN531" s="72">
        <f>VIII!AH128*100</f>
        <v>78.425749999999994</v>
      </c>
      <c r="AO531" s="72">
        <f>VIII!AI128*100</f>
        <v>78.489666666666679</v>
      </c>
      <c r="AP531" s="72">
        <f>VIII!AJ128*100</f>
        <v>78.553583333333336</v>
      </c>
      <c r="AQ531" s="72">
        <f>VIII!AK128*100</f>
        <v>78.617499999999993</v>
      </c>
    </row>
    <row r="532" spans="1:43" hidden="1" x14ac:dyDescent="0.2">
      <c r="A532" s="68" t="s">
        <v>99</v>
      </c>
      <c r="B532" s="68" t="s">
        <v>100</v>
      </c>
      <c r="C532" s="68" t="s">
        <v>109</v>
      </c>
      <c r="D532" s="68" t="s">
        <v>84</v>
      </c>
      <c r="E532" s="68" t="s">
        <v>13</v>
      </c>
      <c r="F532" s="68" t="s">
        <v>107</v>
      </c>
      <c r="G532" s="69" t="str">
        <f>VIII!B129</f>
        <v>%</v>
      </c>
      <c r="H532" s="68" t="s">
        <v>98</v>
      </c>
      <c r="I532" s="70">
        <v>8</v>
      </c>
      <c r="J532" s="72">
        <f>VIII!D129*100</f>
        <v>76.7</v>
      </c>
      <c r="K532" s="72">
        <f>VIII!E129*100</f>
        <v>76.7</v>
      </c>
      <c r="L532" s="72">
        <f>VIII!F129*100</f>
        <v>76.7</v>
      </c>
      <c r="M532" s="72">
        <f>VIII!G129*100</f>
        <v>76.7</v>
      </c>
      <c r="N532" s="72">
        <f>VIII!H129*100</f>
        <v>76.76391666666666</v>
      </c>
      <c r="O532" s="72">
        <f>VIII!I129*100</f>
        <v>76.827833333333345</v>
      </c>
      <c r="P532" s="72">
        <f>VIII!J129*100</f>
        <v>76.891749999999988</v>
      </c>
      <c r="Q532" s="72">
        <f>VIII!K129*100</f>
        <v>76.955666666666673</v>
      </c>
      <c r="R532" s="72">
        <f>VIII!L129*100</f>
        <v>77.01958333333333</v>
      </c>
      <c r="S532" s="72">
        <f>VIII!M129*100</f>
        <v>77.083499999999987</v>
      </c>
      <c r="T532" s="72">
        <f>VIII!N129*100</f>
        <v>77.147416666666672</v>
      </c>
      <c r="U532" s="72">
        <f>VIII!O129*100</f>
        <v>77.211333333333329</v>
      </c>
      <c r="V532" s="72">
        <f>VIII!P129*100</f>
        <v>77.27525</v>
      </c>
      <c r="W532" s="72">
        <f>VIII!Q129*100</f>
        <v>77.339166666666671</v>
      </c>
      <c r="X532" s="72">
        <f>VIII!R129*100</f>
        <v>77.403083333333342</v>
      </c>
      <c r="Y532" s="72">
        <f>VIII!S129*100</f>
        <v>77.466999999999999</v>
      </c>
      <c r="Z532" s="72">
        <f>VIII!T129*100</f>
        <v>77.530916666666656</v>
      </c>
      <c r="AA532" s="72">
        <f>VIII!U129*100</f>
        <v>77.594833333333341</v>
      </c>
      <c r="AB532" s="72">
        <f>VIII!V129*100</f>
        <v>77.658749999999998</v>
      </c>
      <c r="AC532" s="72">
        <f>VIII!W129*100</f>
        <v>77.722666666666669</v>
      </c>
      <c r="AD532" s="72">
        <f>VIII!X129*100</f>
        <v>77.78658333333334</v>
      </c>
      <c r="AE532" s="72">
        <f>VIII!Y129*100</f>
        <v>77.850499999999982</v>
      </c>
      <c r="AF532" s="72">
        <f>VIII!Z129*100</f>
        <v>77.914416666666682</v>
      </c>
      <c r="AG532" s="72">
        <f>VIII!AA129*100</f>
        <v>77.978333333333325</v>
      </c>
      <c r="AH532" s="72">
        <f>VIII!AB129*100</f>
        <v>78.042249999999996</v>
      </c>
      <c r="AI532" s="72">
        <f>VIII!AC129*100</f>
        <v>78.106166666666667</v>
      </c>
      <c r="AJ532" s="72">
        <f>VIII!AD129*100</f>
        <v>78.170083333333324</v>
      </c>
      <c r="AK532" s="72">
        <f>VIII!AE129*100</f>
        <v>78.234000000000009</v>
      </c>
      <c r="AL532" s="72">
        <f>VIII!AF129*100</f>
        <v>78.297916666666666</v>
      </c>
      <c r="AM532" s="72">
        <f>VIII!AG129*100</f>
        <v>78.361833333333337</v>
      </c>
      <c r="AN532" s="72">
        <f>VIII!AH129*100</f>
        <v>78.425749999999994</v>
      </c>
      <c r="AO532" s="72">
        <f>VIII!AI129*100</f>
        <v>78.489666666666679</v>
      </c>
      <c r="AP532" s="72">
        <f>VIII!AJ129*100</f>
        <v>78.553583333333336</v>
      </c>
      <c r="AQ532" s="72">
        <f>VIII!AK129*100</f>
        <v>78.617499999999993</v>
      </c>
    </row>
    <row r="533" spans="1:43" hidden="1" x14ac:dyDescent="0.2">
      <c r="A533" s="68" t="s">
        <v>99</v>
      </c>
      <c r="B533" s="68" t="s">
        <v>100</v>
      </c>
      <c r="C533" s="68" t="s">
        <v>109</v>
      </c>
      <c r="D533" s="68" t="s">
        <v>84</v>
      </c>
      <c r="E533" s="68" t="s">
        <v>55</v>
      </c>
      <c r="F533" s="68" t="s">
        <v>107</v>
      </c>
      <c r="G533" s="69" t="str">
        <f>VIII!B130</f>
        <v>%</v>
      </c>
      <c r="H533" s="68" t="s">
        <v>98</v>
      </c>
      <c r="I533" s="70">
        <v>8</v>
      </c>
      <c r="J533" s="72">
        <f>VIII!D130*100</f>
        <v>76.7</v>
      </c>
      <c r="K533" s="72">
        <f>VIII!E130*100</f>
        <v>76.7</v>
      </c>
      <c r="L533" s="72">
        <f>VIII!F130*100</f>
        <v>76.7</v>
      </c>
      <c r="M533" s="72">
        <f>VIII!G130*100</f>
        <v>76.7</v>
      </c>
      <c r="N533" s="72">
        <f>VIII!H130*100</f>
        <v>76.76391666666666</v>
      </c>
      <c r="O533" s="72">
        <f>VIII!I130*100</f>
        <v>76.827833333333345</v>
      </c>
      <c r="P533" s="72">
        <f>VIII!J130*100</f>
        <v>76.891749999999988</v>
      </c>
      <c r="Q533" s="72">
        <f>VIII!K130*100</f>
        <v>76.955666666666673</v>
      </c>
      <c r="R533" s="72">
        <f>VIII!L130*100</f>
        <v>77.01958333333333</v>
      </c>
      <c r="S533" s="72">
        <f>VIII!M130*100</f>
        <v>77.083499999999987</v>
      </c>
      <c r="T533" s="72">
        <f>VIII!N130*100</f>
        <v>77.147416666666672</v>
      </c>
      <c r="U533" s="72">
        <f>VIII!O130*100</f>
        <v>77.211333333333329</v>
      </c>
      <c r="V533" s="72">
        <f>VIII!P130*100</f>
        <v>77.27525</v>
      </c>
      <c r="W533" s="72">
        <f>VIII!Q130*100</f>
        <v>77.339166666666671</v>
      </c>
      <c r="X533" s="72">
        <f>VIII!R130*100</f>
        <v>77.403083333333342</v>
      </c>
      <c r="Y533" s="72">
        <f>VIII!S130*100</f>
        <v>77.466999999999999</v>
      </c>
      <c r="Z533" s="72">
        <f>VIII!T130*100</f>
        <v>77.530916666666656</v>
      </c>
      <c r="AA533" s="72">
        <f>VIII!U130*100</f>
        <v>77.594833333333341</v>
      </c>
      <c r="AB533" s="72">
        <f>VIII!V130*100</f>
        <v>77.658749999999998</v>
      </c>
      <c r="AC533" s="72">
        <f>VIII!W130*100</f>
        <v>77.722666666666669</v>
      </c>
      <c r="AD533" s="72">
        <f>VIII!X130*100</f>
        <v>77.78658333333334</v>
      </c>
      <c r="AE533" s="72">
        <f>VIII!Y130*100</f>
        <v>77.850499999999982</v>
      </c>
      <c r="AF533" s="72">
        <f>VIII!Z130*100</f>
        <v>77.914416666666682</v>
      </c>
      <c r="AG533" s="72">
        <f>VIII!AA130*100</f>
        <v>77.978333333333325</v>
      </c>
      <c r="AH533" s="72">
        <f>VIII!AB130*100</f>
        <v>78.042249999999996</v>
      </c>
      <c r="AI533" s="72">
        <f>VIII!AC130*100</f>
        <v>78.106166666666667</v>
      </c>
      <c r="AJ533" s="72">
        <f>VIII!AD130*100</f>
        <v>78.170083333333324</v>
      </c>
      <c r="AK533" s="72">
        <f>VIII!AE130*100</f>
        <v>78.234000000000009</v>
      </c>
      <c r="AL533" s="72">
        <f>VIII!AF130*100</f>
        <v>78.297916666666666</v>
      </c>
      <c r="AM533" s="72">
        <f>VIII!AG130*100</f>
        <v>78.361833333333337</v>
      </c>
      <c r="AN533" s="72">
        <f>VIII!AH130*100</f>
        <v>78.425749999999994</v>
      </c>
      <c r="AO533" s="72">
        <f>VIII!AI130*100</f>
        <v>78.489666666666679</v>
      </c>
      <c r="AP533" s="72">
        <f>VIII!AJ130*100</f>
        <v>78.553583333333336</v>
      </c>
      <c r="AQ533" s="72">
        <f>VIII!AK130*100</f>
        <v>78.617499999999993</v>
      </c>
    </row>
    <row r="534" spans="1:43" hidden="1" x14ac:dyDescent="0.2">
      <c r="A534" s="68" t="s">
        <v>99</v>
      </c>
      <c r="B534" s="68" t="s">
        <v>100</v>
      </c>
      <c r="C534" s="68" t="s">
        <v>109</v>
      </c>
      <c r="D534" s="68" t="s">
        <v>84</v>
      </c>
      <c r="E534" s="68" t="s">
        <v>56</v>
      </c>
      <c r="F534" s="68" t="s">
        <v>107</v>
      </c>
      <c r="G534" s="69" t="str">
        <f>VIII!B131</f>
        <v>%</v>
      </c>
      <c r="H534" s="68" t="s">
        <v>98</v>
      </c>
      <c r="I534" s="70">
        <v>8</v>
      </c>
      <c r="J534" s="72">
        <f>VIII!D131*100</f>
        <v>73.400000000000006</v>
      </c>
      <c r="K534" s="72">
        <f>VIII!E131*100</f>
        <v>73.400000000000006</v>
      </c>
      <c r="L534" s="72">
        <f>VIII!F131*100</f>
        <v>73.400000000000006</v>
      </c>
      <c r="M534" s="72">
        <f>VIII!G131*100</f>
        <v>73.400000000000006</v>
      </c>
      <c r="N534" s="72">
        <f>VIII!H131*100</f>
        <v>73.461166666666671</v>
      </c>
      <c r="O534" s="72">
        <f>VIII!I131*100</f>
        <v>73.52233333333335</v>
      </c>
      <c r="P534" s="72">
        <f>VIII!J131*100</f>
        <v>73.583500000000001</v>
      </c>
      <c r="Q534" s="72">
        <f>VIII!K131*100</f>
        <v>73.64466666666668</v>
      </c>
      <c r="R534" s="72">
        <f>VIII!L131*100</f>
        <v>73.705833333333331</v>
      </c>
      <c r="S534" s="72">
        <f>VIII!M131*100</f>
        <v>73.76700000000001</v>
      </c>
      <c r="T534" s="72">
        <f>VIII!N131*100</f>
        <v>73.828166666666689</v>
      </c>
      <c r="U534" s="72">
        <f>VIII!O131*100</f>
        <v>73.88933333333334</v>
      </c>
      <c r="V534" s="72">
        <f>VIII!P131*100</f>
        <v>73.950500000000019</v>
      </c>
      <c r="W534" s="72">
        <f>VIII!Q131*100</f>
        <v>74.01166666666667</v>
      </c>
      <c r="X534" s="72">
        <f>VIII!R131*100</f>
        <v>74.07283333333335</v>
      </c>
      <c r="Y534" s="72">
        <f>VIII!S131*100</f>
        <v>74.134000000000015</v>
      </c>
      <c r="Z534" s="72">
        <f>VIII!T131*100</f>
        <v>74.195166666666665</v>
      </c>
      <c r="AA534" s="72">
        <f>VIII!U131*100</f>
        <v>74.256333333333345</v>
      </c>
      <c r="AB534" s="72">
        <f>VIII!V131*100</f>
        <v>74.31750000000001</v>
      </c>
      <c r="AC534" s="72">
        <f>VIII!W131*100</f>
        <v>74.378666666666675</v>
      </c>
      <c r="AD534" s="72">
        <f>VIII!X131*100</f>
        <v>74.43983333333334</v>
      </c>
      <c r="AE534" s="72">
        <f>VIII!Y131*100</f>
        <v>74.501000000000005</v>
      </c>
      <c r="AF534" s="72">
        <f>VIII!Z131*100</f>
        <v>74.56216666666667</v>
      </c>
      <c r="AG534" s="72">
        <f>VIII!AA131*100</f>
        <v>74.623333333333335</v>
      </c>
      <c r="AH534" s="72">
        <f>VIII!AB131*100</f>
        <v>74.684500000000014</v>
      </c>
      <c r="AI534" s="72">
        <f>VIII!AC131*100</f>
        <v>74.745666666666679</v>
      </c>
      <c r="AJ534" s="72">
        <f>VIII!AD131*100</f>
        <v>74.80683333333333</v>
      </c>
      <c r="AK534" s="72">
        <f>VIII!AE131*100</f>
        <v>74.868000000000009</v>
      </c>
      <c r="AL534" s="72">
        <f>VIII!AF131*100</f>
        <v>74.929166666666674</v>
      </c>
      <c r="AM534" s="72">
        <f>VIII!AG131*100</f>
        <v>74.990333333333353</v>
      </c>
      <c r="AN534" s="72">
        <f>VIII!AH131*100</f>
        <v>75.051500000000004</v>
      </c>
      <c r="AO534" s="72">
        <f>VIII!AI131*100</f>
        <v>75.112666666666684</v>
      </c>
      <c r="AP534" s="72">
        <f>VIII!AJ131*100</f>
        <v>75.173833333333334</v>
      </c>
      <c r="AQ534" s="72">
        <f>VIII!AK131*100</f>
        <v>75.235000000000014</v>
      </c>
    </row>
    <row r="535" spans="1:43" hidden="1" x14ac:dyDescent="0.2">
      <c r="A535" s="68" t="s">
        <v>99</v>
      </c>
      <c r="B535" s="68" t="s">
        <v>100</v>
      </c>
      <c r="C535" s="68" t="s">
        <v>109</v>
      </c>
      <c r="D535" s="68" t="s">
        <v>84</v>
      </c>
      <c r="E535" s="68" t="s">
        <v>14</v>
      </c>
      <c r="F535" s="68" t="s">
        <v>107</v>
      </c>
      <c r="G535" s="69" t="str">
        <f>VIII!B132</f>
        <v>%</v>
      </c>
      <c r="H535" s="68" t="s">
        <v>98</v>
      </c>
      <c r="I535" s="70">
        <v>8</v>
      </c>
      <c r="J535" s="72">
        <f>VIII!D132*100</f>
        <v>100</v>
      </c>
      <c r="K535" s="72">
        <f>VIII!E132*100</f>
        <v>100</v>
      </c>
      <c r="L535" s="72">
        <f>VIII!F132*100</f>
        <v>100</v>
      </c>
      <c r="M535" s="72">
        <f>VIII!G132*100</f>
        <v>100</v>
      </c>
      <c r="N535" s="72">
        <f>VIII!H132*100</f>
        <v>100</v>
      </c>
      <c r="O535" s="72">
        <f>VIII!I132*100</f>
        <v>100</v>
      </c>
      <c r="P535" s="72">
        <f>VIII!J132*100</f>
        <v>100</v>
      </c>
      <c r="Q535" s="72">
        <f>VIII!K132*100</f>
        <v>100</v>
      </c>
      <c r="R535" s="72">
        <f>VIII!L132*100</f>
        <v>100</v>
      </c>
      <c r="S535" s="72">
        <f>VIII!M132*100</f>
        <v>100</v>
      </c>
      <c r="T535" s="72">
        <f>VIII!N132*100</f>
        <v>100</v>
      </c>
      <c r="U535" s="72">
        <f>VIII!O132*100</f>
        <v>100</v>
      </c>
      <c r="V535" s="72">
        <f>VIII!P132*100</f>
        <v>100</v>
      </c>
      <c r="W535" s="72">
        <f>VIII!Q132*100</f>
        <v>100</v>
      </c>
      <c r="X535" s="72">
        <f>VIII!R132*100</f>
        <v>100</v>
      </c>
      <c r="Y535" s="72">
        <f>VIII!S132*100</f>
        <v>100</v>
      </c>
      <c r="Z535" s="72">
        <f>VIII!T132*100</f>
        <v>100</v>
      </c>
      <c r="AA535" s="72">
        <f>VIII!U132*100</f>
        <v>100</v>
      </c>
      <c r="AB535" s="72">
        <f>VIII!V132*100</f>
        <v>100</v>
      </c>
      <c r="AC535" s="72">
        <f>VIII!W132*100</f>
        <v>100</v>
      </c>
      <c r="AD535" s="72">
        <f>VIII!X132*100</f>
        <v>100</v>
      </c>
      <c r="AE535" s="72">
        <f>VIII!Y132*100</f>
        <v>100</v>
      </c>
      <c r="AF535" s="72">
        <f>VIII!Z132*100</f>
        <v>100</v>
      </c>
      <c r="AG535" s="72">
        <f>VIII!AA132*100</f>
        <v>100</v>
      </c>
      <c r="AH535" s="72">
        <f>VIII!AB132*100</f>
        <v>100</v>
      </c>
      <c r="AI535" s="72">
        <f>VIII!AC132*100</f>
        <v>100</v>
      </c>
      <c r="AJ535" s="72">
        <f>VIII!AD132*100</f>
        <v>100</v>
      </c>
      <c r="AK535" s="72">
        <f>VIII!AE132*100</f>
        <v>100</v>
      </c>
      <c r="AL535" s="72">
        <f>VIII!AF132*100</f>
        <v>100</v>
      </c>
      <c r="AM535" s="72">
        <f>VIII!AG132*100</f>
        <v>100</v>
      </c>
      <c r="AN535" s="72">
        <f>VIII!AH132*100</f>
        <v>100</v>
      </c>
      <c r="AO535" s="72">
        <f>VIII!AI132*100</f>
        <v>100</v>
      </c>
      <c r="AP535" s="72">
        <f>VIII!AJ132*100</f>
        <v>100</v>
      </c>
      <c r="AQ535" s="72">
        <f>VIII!AK132*100</f>
        <v>100</v>
      </c>
    </row>
    <row r="536" spans="1:43" hidden="1" x14ac:dyDescent="0.2">
      <c r="A536" s="68" t="s">
        <v>99</v>
      </c>
      <c r="B536" s="68" t="s">
        <v>100</v>
      </c>
      <c r="C536" s="68" t="s">
        <v>109</v>
      </c>
      <c r="D536" s="68" t="s">
        <v>84</v>
      </c>
      <c r="E536" s="68" t="s">
        <v>80</v>
      </c>
      <c r="F536" s="68" t="s">
        <v>107</v>
      </c>
      <c r="G536" s="69" t="str">
        <f>VIII!B133</f>
        <v>%</v>
      </c>
      <c r="H536" s="68" t="s">
        <v>98</v>
      </c>
      <c r="I536" s="70">
        <v>8</v>
      </c>
      <c r="J536" s="72">
        <f>VIII!D133*100</f>
        <v>100</v>
      </c>
      <c r="K536" s="72">
        <f>VIII!E133*100</f>
        <v>100</v>
      </c>
      <c r="L536" s="72">
        <f>VIII!F133*100</f>
        <v>100</v>
      </c>
      <c r="M536" s="72">
        <f>VIII!G133*100</f>
        <v>100</v>
      </c>
      <c r="N536" s="72">
        <f>VIII!H133*100</f>
        <v>100</v>
      </c>
      <c r="O536" s="72">
        <f>VIII!I133*100</f>
        <v>100</v>
      </c>
      <c r="P536" s="72">
        <f>VIII!J133*100</f>
        <v>100</v>
      </c>
      <c r="Q536" s="72">
        <f>VIII!K133*100</f>
        <v>100</v>
      </c>
      <c r="R536" s="72">
        <f>VIII!L133*100</f>
        <v>100</v>
      </c>
      <c r="S536" s="72">
        <f>VIII!M133*100</f>
        <v>100</v>
      </c>
      <c r="T536" s="72">
        <f>VIII!N133*100</f>
        <v>100</v>
      </c>
      <c r="U536" s="72">
        <f>VIII!O133*100</f>
        <v>100</v>
      </c>
      <c r="V536" s="72">
        <f>VIII!P133*100</f>
        <v>100</v>
      </c>
      <c r="W536" s="72">
        <f>VIII!Q133*100</f>
        <v>100</v>
      </c>
      <c r="X536" s="72">
        <f>VIII!R133*100</f>
        <v>100</v>
      </c>
      <c r="Y536" s="72">
        <f>VIII!S133*100</f>
        <v>100</v>
      </c>
      <c r="Z536" s="72">
        <f>VIII!T133*100</f>
        <v>100</v>
      </c>
      <c r="AA536" s="72">
        <f>VIII!U133*100</f>
        <v>100</v>
      </c>
      <c r="AB536" s="72">
        <f>VIII!V133*100</f>
        <v>100</v>
      </c>
      <c r="AC536" s="72">
        <f>VIII!W133*100</f>
        <v>100</v>
      </c>
      <c r="AD536" s="72">
        <f>VIII!X133*100</f>
        <v>100</v>
      </c>
      <c r="AE536" s="72">
        <f>VIII!Y133*100</f>
        <v>100</v>
      </c>
      <c r="AF536" s="72">
        <f>VIII!Z133*100</f>
        <v>100</v>
      </c>
      <c r="AG536" s="72">
        <f>VIII!AA133*100</f>
        <v>100</v>
      </c>
      <c r="AH536" s="72">
        <f>VIII!AB133*100</f>
        <v>100</v>
      </c>
      <c r="AI536" s="72">
        <f>VIII!AC133*100</f>
        <v>100</v>
      </c>
      <c r="AJ536" s="72">
        <f>VIII!AD133*100</f>
        <v>100</v>
      </c>
      <c r="AK536" s="72">
        <f>VIII!AE133*100</f>
        <v>100</v>
      </c>
      <c r="AL536" s="72">
        <f>VIII!AF133*100</f>
        <v>100</v>
      </c>
      <c r="AM536" s="72">
        <f>VIII!AG133*100</f>
        <v>100</v>
      </c>
      <c r="AN536" s="72">
        <f>VIII!AH133*100</f>
        <v>100</v>
      </c>
      <c r="AO536" s="72">
        <f>VIII!AI133*100</f>
        <v>100</v>
      </c>
      <c r="AP536" s="72">
        <f>VIII!AJ133*100</f>
        <v>100</v>
      </c>
      <c r="AQ536" s="72">
        <f>VIII!AK133*100</f>
        <v>100</v>
      </c>
    </row>
    <row r="537" spans="1:43" hidden="1" x14ac:dyDescent="0.2">
      <c r="A537" s="68" t="s">
        <v>99</v>
      </c>
      <c r="B537" s="68" t="s">
        <v>100</v>
      </c>
      <c r="C537" s="68" t="s">
        <v>109</v>
      </c>
      <c r="D537" s="68" t="s">
        <v>85</v>
      </c>
      <c r="E537" s="68" t="s">
        <v>23</v>
      </c>
      <c r="F537" s="68" t="s">
        <v>107</v>
      </c>
      <c r="G537" s="69" t="str">
        <f>VIII!B136</f>
        <v>%</v>
      </c>
      <c r="H537" s="68" t="s">
        <v>98</v>
      </c>
      <c r="I537" s="70">
        <v>8</v>
      </c>
      <c r="J537" s="72">
        <f>VIII!D136*100</f>
        <v>100</v>
      </c>
      <c r="K537" s="72">
        <f>VIII!E136*100</f>
        <v>100</v>
      </c>
      <c r="L537" s="72">
        <f>VIII!F136*100</f>
        <v>100</v>
      </c>
      <c r="M537" s="72">
        <f>VIII!G136*100</f>
        <v>100</v>
      </c>
      <c r="N537" s="72">
        <f>VIII!H136*100</f>
        <v>100</v>
      </c>
      <c r="O537" s="72">
        <f>VIII!I136*100</f>
        <v>100</v>
      </c>
      <c r="P537" s="72">
        <f>VIII!J136*100</f>
        <v>100</v>
      </c>
      <c r="Q537" s="72">
        <f>VIII!K136*100</f>
        <v>100</v>
      </c>
      <c r="R537" s="72">
        <f>VIII!L136*100</f>
        <v>100</v>
      </c>
      <c r="S537" s="72">
        <f>VIII!M136*100</f>
        <v>100</v>
      </c>
      <c r="T537" s="72">
        <f>VIII!N136*100</f>
        <v>100</v>
      </c>
      <c r="U537" s="72">
        <f>VIII!O136*100</f>
        <v>100</v>
      </c>
      <c r="V537" s="72">
        <f>VIII!P136*100</f>
        <v>100</v>
      </c>
      <c r="W537" s="72">
        <f>VIII!Q136*100</f>
        <v>100</v>
      </c>
      <c r="X537" s="72">
        <f>VIII!R136*100</f>
        <v>100</v>
      </c>
      <c r="Y537" s="72">
        <f>VIII!S136*100</f>
        <v>100</v>
      </c>
      <c r="Z537" s="72">
        <f>VIII!T136*100</f>
        <v>100</v>
      </c>
      <c r="AA537" s="72">
        <f>VIII!U136*100</f>
        <v>100</v>
      </c>
      <c r="AB537" s="72">
        <f>VIII!V136*100</f>
        <v>100</v>
      </c>
      <c r="AC537" s="72">
        <f>VIII!W136*100</f>
        <v>100</v>
      </c>
      <c r="AD537" s="72">
        <f>VIII!X136*100</f>
        <v>100</v>
      </c>
      <c r="AE537" s="72">
        <f>VIII!Y136*100</f>
        <v>100</v>
      </c>
      <c r="AF537" s="72">
        <f>VIII!Z136*100</f>
        <v>100</v>
      </c>
      <c r="AG537" s="72">
        <f>VIII!AA136*100</f>
        <v>100</v>
      </c>
      <c r="AH537" s="72">
        <f>VIII!AB136*100</f>
        <v>100</v>
      </c>
      <c r="AI537" s="72">
        <f>VIII!AC136*100</f>
        <v>100</v>
      </c>
      <c r="AJ537" s="72">
        <f>VIII!AD136*100</f>
        <v>100</v>
      </c>
      <c r="AK537" s="72">
        <f>VIII!AE136*100</f>
        <v>100</v>
      </c>
      <c r="AL537" s="72">
        <f>VIII!AF136*100</f>
        <v>100</v>
      </c>
      <c r="AM537" s="72">
        <f>VIII!AG136*100</f>
        <v>100</v>
      </c>
      <c r="AN537" s="72">
        <f>VIII!AH136*100</f>
        <v>100</v>
      </c>
      <c r="AO537" s="72">
        <f>VIII!AI136*100</f>
        <v>100</v>
      </c>
      <c r="AP537" s="72">
        <f>VIII!AJ136*100</f>
        <v>100</v>
      </c>
      <c r="AQ537" s="72">
        <f>VIII!AK136*100</f>
        <v>100</v>
      </c>
    </row>
    <row r="538" spans="1:43" hidden="1" x14ac:dyDescent="0.2">
      <c r="A538" s="68" t="s">
        <v>97</v>
      </c>
      <c r="B538" s="68" t="s">
        <v>100</v>
      </c>
      <c r="C538" s="68" t="s">
        <v>108</v>
      </c>
      <c r="D538" s="68"/>
      <c r="E538" s="68"/>
      <c r="F538" s="68" t="s">
        <v>108</v>
      </c>
      <c r="G538" s="69" t="str">
        <f>IX!B11</f>
        <v>Miles Ton</v>
      </c>
      <c r="H538" s="68" t="s">
        <v>98</v>
      </c>
      <c r="I538" s="70">
        <v>9</v>
      </c>
      <c r="J538" s="72">
        <f>IX!D11</f>
        <v>0</v>
      </c>
      <c r="K538" s="72">
        <f>IX!E11</f>
        <v>0</v>
      </c>
      <c r="L538" s="72">
        <f>IX!F11</f>
        <v>0</v>
      </c>
      <c r="M538" s="72">
        <f>IX!G11</f>
        <v>0</v>
      </c>
      <c r="N538" s="72">
        <f>IX!H11</f>
        <v>0</v>
      </c>
      <c r="O538" s="72">
        <f>IX!I11</f>
        <v>0</v>
      </c>
      <c r="P538" s="72">
        <f>IX!J11</f>
        <v>0</v>
      </c>
      <c r="Q538" s="72">
        <f>IX!K11</f>
        <v>0</v>
      </c>
      <c r="R538" s="72">
        <f>IX!L11</f>
        <v>0</v>
      </c>
      <c r="S538" s="72">
        <f>IX!M11</f>
        <v>0</v>
      </c>
      <c r="T538" s="72">
        <f>IX!N11</f>
        <v>0</v>
      </c>
      <c r="U538" s="72">
        <f>IX!O11</f>
        <v>0</v>
      </c>
      <c r="V538" s="72">
        <f>IX!P11</f>
        <v>0</v>
      </c>
      <c r="W538" s="72">
        <f>IX!Q11</f>
        <v>0</v>
      </c>
      <c r="X538" s="72">
        <f>IX!R11</f>
        <v>0</v>
      </c>
      <c r="Y538" s="72">
        <f>IX!S11</f>
        <v>0</v>
      </c>
      <c r="Z538" s="72">
        <f>IX!T11</f>
        <v>0</v>
      </c>
      <c r="AA538" s="72">
        <f>IX!U11</f>
        <v>0</v>
      </c>
      <c r="AB538" s="72">
        <f>IX!V11</f>
        <v>0</v>
      </c>
      <c r="AC538" s="72">
        <f>IX!W11</f>
        <v>0</v>
      </c>
      <c r="AD538" s="72">
        <f>IX!X11</f>
        <v>0</v>
      </c>
      <c r="AE538" s="72">
        <f>IX!Y11</f>
        <v>0</v>
      </c>
      <c r="AF538" s="72">
        <f>IX!Z11</f>
        <v>0</v>
      </c>
      <c r="AG538" s="72">
        <f>IX!AA11</f>
        <v>0</v>
      </c>
      <c r="AH538" s="72">
        <f>IX!AB11</f>
        <v>0</v>
      </c>
      <c r="AI538" s="72">
        <f>IX!AC11</f>
        <v>0</v>
      </c>
      <c r="AJ538" s="72">
        <f>IX!AD11</f>
        <v>0</v>
      </c>
      <c r="AK538" s="72">
        <f>IX!AE11</f>
        <v>0</v>
      </c>
      <c r="AL538" s="72">
        <f>IX!AF11</f>
        <v>0</v>
      </c>
      <c r="AM538" s="72">
        <f>IX!AG11</f>
        <v>0</v>
      </c>
      <c r="AN538" s="72">
        <f>IX!AH11</f>
        <v>0</v>
      </c>
      <c r="AO538" s="72">
        <f>IX!AI11</f>
        <v>0</v>
      </c>
      <c r="AP538" s="72">
        <f>IX!AJ11</f>
        <v>0</v>
      </c>
      <c r="AQ538" s="72">
        <f>IX!AK11</f>
        <v>0</v>
      </c>
    </row>
    <row r="539" spans="1:43" hidden="1" x14ac:dyDescent="0.2">
      <c r="A539" s="68" t="s">
        <v>99</v>
      </c>
      <c r="B539" s="68" t="s">
        <v>100</v>
      </c>
      <c r="C539" s="68" t="s">
        <v>109</v>
      </c>
      <c r="D539" s="68" t="s">
        <v>16</v>
      </c>
      <c r="E539" s="68"/>
      <c r="F539" s="68" t="s">
        <v>101</v>
      </c>
      <c r="G539" s="69" t="str">
        <f>IX!B45</f>
        <v>Mcal/Ton</v>
      </c>
      <c r="H539" s="68" t="s">
        <v>102</v>
      </c>
      <c r="I539" s="70">
        <v>9</v>
      </c>
      <c r="J539" s="72">
        <f>IX!D45</f>
        <v>1E-3</v>
      </c>
      <c r="K539" s="72">
        <f>IX!E45</f>
        <v>0</v>
      </c>
      <c r="L539" s="72">
        <f>IX!F45</f>
        <v>0</v>
      </c>
      <c r="M539" s="72">
        <f>IX!G45</f>
        <v>0</v>
      </c>
      <c r="N539" s="72">
        <f>IX!H45</f>
        <v>0</v>
      </c>
      <c r="O539" s="72">
        <f>IX!I45</f>
        <v>0</v>
      </c>
      <c r="P539" s="72">
        <f>IX!J45</f>
        <v>0</v>
      </c>
      <c r="Q539" s="72">
        <f>IX!K45</f>
        <v>0</v>
      </c>
      <c r="R539" s="72">
        <f>IX!L45</f>
        <v>0</v>
      </c>
      <c r="S539" s="72">
        <f>IX!M45</f>
        <v>0</v>
      </c>
      <c r="T539" s="72">
        <f>IX!N45</f>
        <v>0</v>
      </c>
      <c r="U539" s="72">
        <f>IX!O45</f>
        <v>0</v>
      </c>
      <c r="V539" s="72">
        <f>IX!P45</f>
        <v>0</v>
      </c>
      <c r="W539" s="72">
        <f>IX!Q45</f>
        <v>0</v>
      </c>
      <c r="X539" s="72">
        <f>IX!R45</f>
        <v>0</v>
      </c>
      <c r="Y539" s="72">
        <f>IX!S45</f>
        <v>0</v>
      </c>
      <c r="Z539" s="72">
        <f>IX!T45</f>
        <v>0</v>
      </c>
      <c r="AA539" s="72">
        <f>IX!U45</f>
        <v>0</v>
      </c>
      <c r="AB539" s="72">
        <f>IX!V45</f>
        <v>0</v>
      </c>
      <c r="AC539" s="72">
        <f>IX!W45</f>
        <v>0</v>
      </c>
      <c r="AD539" s="72">
        <f>IX!X45</f>
        <v>0</v>
      </c>
      <c r="AE539" s="72">
        <f>IX!Y45</f>
        <v>0</v>
      </c>
      <c r="AF539" s="72">
        <f>IX!Z45</f>
        <v>0</v>
      </c>
      <c r="AG539" s="72">
        <f>IX!AA45</f>
        <v>0</v>
      </c>
      <c r="AH539" s="72">
        <f>IX!AB45</f>
        <v>0</v>
      </c>
      <c r="AI539" s="72">
        <f>IX!AC45</f>
        <v>0</v>
      </c>
      <c r="AJ539" s="72">
        <f>IX!AD45</f>
        <v>0</v>
      </c>
      <c r="AK539" s="72">
        <f>IX!AE45</f>
        <v>0</v>
      </c>
      <c r="AL539" s="72">
        <f>IX!AF45</f>
        <v>0</v>
      </c>
      <c r="AM539" s="72">
        <f>IX!AG45</f>
        <v>0</v>
      </c>
      <c r="AN539" s="72">
        <f>IX!AH45</f>
        <v>0</v>
      </c>
      <c r="AO539" s="72">
        <f>IX!AI45</f>
        <v>0</v>
      </c>
      <c r="AP539" s="72">
        <f>IX!AJ45</f>
        <v>0</v>
      </c>
      <c r="AQ539" s="72">
        <f>IX!AK45</f>
        <v>0</v>
      </c>
    </row>
    <row r="540" spans="1:43" hidden="1" x14ac:dyDescent="0.2">
      <c r="A540" s="68" t="s">
        <v>99</v>
      </c>
      <c r="B540" s="68" t="s">
        <v>100</v>
      </c>
      <c r="C540" s="68" t="s">
        <v>109</v>
      </c>
      <c r="D540" s="68" t="s">
        <v>84</v>
      </c>
      <c r="E540" s="68"/>
      <c r="F540" s="68" t="s">
        <v>101</v>
      </c>
      <c r="G540" s="69" t="str">
        <f>IX!B46</f>
        <v>Mcal/Ton</v>
      </c>
      <c r="H540" s="68" t="s">
        <v>102</v>
      </c>
      <c r="I540" s="70">
        <v>9</v>
      </c>
      <c r="J540" s="72">
        <f>IX!D46</f>
        <v>1E-3</v>
      </c>
      <c r="K540" s="72">
        <f>IX!E46</f>
        <v>0</v>
      </c>
      <c r="L540" s="72">
        <f>IX!F46</f>
        <v>0</v>
      </c>
      <c r="M540" s="72">
        <f>IX!G46</f>
        <v>0</v>
      </c>
      <c r="N540" s="72">
        <f>IX!H46</f>
        <v>0</v>
      </c>
      <c r="O540" s="72">
        <f>IX!I46</f>
        <v>0</v>
      </c>
      <c r="P540" s="72">
        <f>IX!J46</f>
        <v>0</v>
      </c>
      <c r="Q540" s="72">
        <f>IX!K46</f>
        <v>0</v>
      </c>
      <c r="R540" s="72">
        <f>IX!L46</f>
        <v>0</v>
      </c>
      <c r="S540" s="72">
        <f>IX!M46</f>
        <v>0</v>
      </c>
      <c r="T540" s="72">
        <f>IX!N46</f>
        <v>0</v>
      </c>
      <c r="U540" s="72">
        <f>IX!O46</f>
        <v>0</v>
      </c>
      <c r="V540" s="72">
        <f>IX!P46</f>
        <v>0</v>
      </c>
      <c r="W540" s="72">
        <f>IX!Q46</f>
        <v>0</v>
      </c>
      <c r="X540" s="72">
        <f>IX!R46</f>
        <v>0</v>
      </c>
      <c r="Y540" s="72">
        <f>IX!S46</f>
        <v>0</v>
      </c>
      <c r="Z540" s="72">
        <f>IX!T46</f>
        <v>0</v>
      </c>
      <c r="AA540" s="72">
        <f>IX!U46</f>
        <v>0</v>
      </c>
      <c r="AB540" s="72">
        <f>IX!V46</f>
        <v>0</v>
      </c>
      <c r="AC540" s="72">
        <f>IX!W46</f>
        <v>0</v>
      </c>
      <c r="AD540" s="72">
        <f>IX!X46</f>
        <v>0</v>
      </c>
      <c r="AE540" s="72">
        <f>IX!Y46</f>
        <v>0</v>
      </c>
      <c r="AF540" s="72">
        <f>IX!Z46</f>
        <v>0</v>
      </c>
      <c r="AG540" s="72">
        <f>IX!AA46</f>
        <v>0</v>
      </c>
      <c r="AH540" s="72">
        <f>IX!AB46</f>
        <v>0</v>
      </c>
      <c r="AI540" s="72">
        <f>IX!AC46</f>
        <v>0</v>
      </c>
      <c r="AJ540" s="72">
        <f>IX!AD46</f>
        <v>0</v>
      </c>
      <c r="AK540" s="72">
        <f>IX!AE46</f>
        <v>0</v>
      </c>
      <c r="AL540" s="72">
        <f>IX!AF46</f>
        <v>0</v>
      </c>
      <c r="AM540" s="72">
        <f>IX!AG46</f>
        <v>0</v>
      </c>
      <c r="AN540" s="72">
        <f>IX!AH46</f>
        <v>0</v>
      </c>
      <c r="AO540" s="72">
        <f>IX!AI46</f>
        <v>0</v>
      </c>
      <c r="AP540" s="72">
        <f>IX!AJ46</f>
        <v>0</v>
      </c>
      <c r="AQ540" s="72">
        <f>IX!AK46</f>
        <v>0</v>
      </c>
    </row>
    <row r="541" spans="1:43" hidden="1" x14ac:dyDescent="0.2">
      <c r="A541" s="68" t="s">
        <v>99</v>
      </c>
      <c r="B541" s="68" t="s">
        <v>100</v>
      </c>
      <c r="C541" s="68" t="s">
        <v>109</v>
      </c>
      <c r="D541" s="68" t="s">
        <v>85</v>
      </c>
      <c r="E541" s="68"/>
      <c r="F541" s="68" t="s">
        <v>101</v>
      </c>
      <c r="G541" s="69" t="str">
        <f>IX!B47</f>
        <v>Mcal/Ton</v>
      </c>
      <c r="H541" s="68" t="s">
        <v>102</v>
      </c>
      <c r="I541" s="70">
        <v>9</v>
      </c>
      <c r="J541" s="72">
        <f>IX!D47</f>
        <v>1E-3</v>
      </c>
      <c r="K541" s="72">
        <f>IX!E47</f>
        <v>0</v>
      </c>
      <c r="L541" s="72">
        <f>IX!F47</f>
        <v>0</v>
      </c>
      <c r="M541" s="72">
        <f>IX!G47</f>
        <v>0</v>
      </c>
      <c r="N541" s="72">
        <f>IX!H47</f>
        <v>0</v>
      </c>
      <c r="O541" s="72">
        <f>IX!I47</f>
        <v>0</v>
      </c>
      <c r="P541" s="72">
        <f>IX!J47</f>
        <v>0</v>
      </c>
      <c r="Q541" s="72">
        <f>IX!K47</f>
        <v>0</v>
      </c>
      <c r="R541" s="72">
        <f>IX!L47</f>
        <v>0</v>
      </c>
      <c r="S541" s="72">
        <f>IX!M47</f>
        <v>0</v>
      </c>
      <c r="T541" s="72">
        <f>IX!N47</f>
        <v>0</v>
      </c>
      <c r="U541" s="72">
        <f>IX!O47</f>
        <v>0</v>
      </c>
      <c r="V541" s="72">
        <f>IX!P47</f>
        <v>0</v>
      </c>
      <c r="W541" s="72">
        <f>IX!Q47</f>
        <v>0</v>
      </c>
      <c r="X541" s="72">
        <f>IX!R47</f>
        <v>0</v>
      </c>
      <c r="Y541" s="72">
        <f>IX!S47</f>
        <v>0</v>
      </c>
      <c r="Z541" s="72">
        <f>IX!T47</f>
        <v>0</v>
      </c>
      <c r="AA541" s="72">
        <f>IX!U47</f>
        <v>0</v>
      </c>
      <c r="AB541" s="72">
        <f>IX!V47</f>
        <v>0</v>
      </c>
      <c r="AC541" s="72">
        <f>IX!W47</f>
        <v>0</v>
      </c>
      <c r="AD541" s="72">
        <f>IX!X47</f>
        <v>0</v>
      </c>
      <c r="AE541" s="72">
        <f>IX!Y47</f>
        <v>0</v>
      </c>
      <c r="AF541" s="72">
        <f>IX!Z47</f>
        <v>0</v>
      </c>
      <c r="AG541" s="72">
        <f>IX!AA47</f>
        <v>0</v>
      </c>
      <c r="AH541" s="72">
        <f>IX!AB47</f>
        <v>0</v>
      </c>
      <c r="AI541" s="72">
        <f>IX!AC47</f>
        <v>0</v>
      </c>
      <c r="AJ541" s="72">
        <f>IX!AD47</f>
        <v>0</v>
      </c>
      <c r="AK541" s="72">
        <f>IX!AE47</f>
        <v>0</v>
      </c>
      <c r="AL541" s="72">
        <f>IX!AF47</f>
        <v>0</v>
      </c>
      <c r="AM541" s="72">
        <f>IX!AG47</f>
        <v>0</v>
      </c>
      <c r="AN541" s="72">
        <f>IX!AH47</f>
        <v>0</v>
      </c>
      <c r="AO541" s="72">
        <f>IX!AI47</f>
        <v>0</v>
      </c>
      <c r="AP541" s="72">
        <f>IX!AJ47</f>
        <v>0</v>
      </c>
      <c r="AQ541" s="72">
        <f>IX!AK47</f>
        <v>0</v>
      </c>
    </row>
    <row r="542" spans="1:43" hidden="1" x14ac:dyDescent="0.2">
      <c r="A542" s="68" t="s">
        <v>99</v>
      </c>
      <c r="B542" s="68" t="s">
        <v>100</v>
      </c>
      <c r="C542" s="68" t="s">
        <v>109</v>
      </c>
      <c r="D542" s="68" t="s">
        <v>16</v>
      </c>
      <c r="E542" s="68" t="s">
        <v>7</v>
      </c>
      <c r="F542" s="68" t="s">
        <v>103</v>
      </c>
      <c r="G542" s="69" t="str">
        <f>IX!B52</f>
        <v>%</v>
      </c>
      <c r="H542" s="68" t="s">
        <v>102</v>
      </c>
      <c r="I542" s="70">
        <v>9</v>
      </c>
      <c r="J542" s="72">
        <f>IX!D52*100</f>
        <v>78.649193973073523</v>
      </c>
      <c r="K542" s="72">
        <f>IX!E52*100</f>
        <v>78.649193973073523</v>
      </c>
      <c r="L542" s="72">
        <f>IX!F52*100</f>
        <v>78.649193973073523</v>
      </c>
      <c r="M542" s="72">
        <f>IX!G52*100</f>
        <v>78.649193973073523</v>
      </c>
      <c r="N542" s="72">
        <f>IX!H52*100</f>
        <v>78.649193973073523</v>
      </c>
      <c r="O542" s="72">
        <f>IX!I52*100</f>
        <v>78.649193973073523</v>
      </c>
      <c r="P542" s="72">
        <f>IX!J52*100</f>
        <v>76.17913661174957</v>
      </c>
      <c r="Q542" s="72">
        <f>IX!K52*100</f>
        <v>73.709079250425603</v>
      </c>
      <c r="R542" s="72">
        <f>IX!L52*100</f>
        <v>71.23902188910165</v>
      </c>
      <c r="S542" s="72">
        <f>IX!M52*100</f>
        <v>68.768964527777698</v>
      </c>
      <c r="T542" s="72">
        <f>IX!N52*100</f>
        <v>66.298907166453731</v>
      </c>
      <c r="U542" s="72">
        <f>IX!O52*100</f>
        <v>63.828849805129771</v>
      </c>
      <c r="V542" s="72">
        <f>IX!P52*100</f>
        <v>61.358792443805818</v>
      </c>
      <c r="W542" s="72">
        <f>IX!Q52*100</f>
        <v>58.888735082481872</v>
      </c>
      <c r="X542" s="72">
        <f>IX!R52*100</f>
        <v>56.418677721157906</v>
      </c>
      <c r="Y542" s="72">
        <f>IX!S52*100</f>
        <v>53.948620359833946</v>
      </c>
      <c r="Z542" s="72">
        <f>IX!T52*100</f>
        <v>51.478562998509993</v>
      </c>
      <c r="AA542" s="72">
        <f>IX!U52*100</f>
        <v>49.008505637186026</v>
      </c>
      <c r="AB542" s="72">
        <f>IX!V52*100</f>
        <v>46.538448275862073</v>
      </c>
      <c r="AC542" s="72">
        <f>IX!W52*100</f>
        <v>42.909314781150762</v>
      </c>
      <c r="AD542" s="72">
        <f>IX!X52*100</f>
        <v>39.280181286439728</v>
      </c>
      <c r="AE542" s="72">
        <f>IX!Y52*100</f>
        <v>35.651047791728693</v>
      </c>
      <c r="AF542" s="72">
        <f>IX!Z52*100</f>
        <v>32.021914297017382</v>
      </c>
      <c r="AG542" s="72">
        <f>IX!AA52*100</f>
        <v>28.392780802306351</v>
      </c>
      <c r="AH542" s="72">
        <f>IX!AB52*100</f>
        <v>19.28520179626053</v>
      </c>
      <c r="AI542" s="72">
        <f>IX!AC52*100</f>
        <v>10.177622790214702</v>
      </c>
      <c r="AJ542" s="72">
        <f>IX!AD52*100</f>
        <v>1.0700437841711263</v>
      </c>
      <c r="AK542" s="72">
        <f>IX!AE52*100</f>
        <v>0</v>
      </c>
      <c r="AL542" s="72">
        <f>IX!AF52*100</f>
        <v>0</v>
      </c>
      <c r="AM542" s="72">
        <f>IX!AG52*100</f>
        <v>0</v>
      </c>
      <c r="AN542" s="72">
        <f>IX!AH52*100</f>
        <v>0</v>
      </c>
      <c r="AO542" s="72">
        <f>IX!AI52*100</f>
        <v>0</v>
      </c>
      <c r="AP542" s="72">
        <f>IX!AJ52*100</f>
        <v>0</v>
      </c>
      <c r="AQ542" s="72">
        <f>IX!AK52*100</f>
        <v>0</v>
      </c>
    </row>
    <row r="543" spans="1:43" hidden="1" x14ac:dyDescent="0.2">
      <c r="A543" s="68" t="s">
        <v>99</v>
      </c>
      <c r="B543" s="68" t="s">
        <v>100</v>
      </c>
      <c r="C543" s="68" t="s">
        <v>109</v>
      </c>
      <c r="D543" s="68" t="s">
        <v>16</v>
      </c>
      <c r="E543" s="68" t="s">
        <v>11</v>
      </c>
      <c r="F543" s="68" t="s">
        <v>103</v>
      </c>
      <c r="G543" s="69" t="str">
        <f>IX!B53</f>
        <v>%</v>
      </c>
      <c r="H543" s="68" t="s">
        <v>102</v>
      </c>
      <c r="I543" s="70">
        <v>9</v>
      </c>
      <c r="J543" s="72">
        <f>IX!D53*100</f>
        <v>0</v>
      </c>
      <c r="K543" s="72">
        <f>IX!E53*100</f>
        <v>0</v>
      </c>
      <c r="L543" s="72">
        <f>IX!F53*100</f>
        <v>0</v>
      </c>
      <c r="M543" s="72">
        <f>IX!G53*100</f>
        <v>0</v>
      </c>
      <c r="N543" s="72">
        <f>IX!H53*100</f>
        <v>0</v>
      </c>
      <c r="O543" s="72">
        <f>IX!I53*100</f>
        <v>0</v>
      </c>
      <c r="P543" s="72">
        <f>IX!J53*100</f>
        <v>0</v>
      </c>
      <c r="Q543" s="72">
        <f>IX!K53*100</f>
        <v>0</v>
      </c>
      <c r="R543" s="72">
        <f>IX!L53*100</f>
        <v>0</v>
      </c>
      <c r="S543" s="72">
        <f>IX!M53*100</f>
        <v>0</v>
      </c>
      <c r="T543" s="72">
        <f>IX!N53*100</f>
        <v>0</v>
      </c>
      <c r="U543" s="72">
        <f>IX!O53*100</f>
        <v>0</v>
      </c>
      <c r="V543" s="72">
        <f>IX!P53*100</f>
        <v>0</v>
      </c>
      <c r="W543" s="72">
        <f>IX!Q53*100</f>
        <v>0</v>
      </c>
      <c r="X543" s="72">
        <f>IX!R53*100</f>
        <v>0</v>
      </c>
      <c r="Y543" s="72">
        <f>IX!S53*100</f>
        <v>0</v>
      </c>
      <c r="Z543" s="72">
        <f>IX!T53*100</f>
        <v>0</v>
      </c>
      <c r="AA543" s="72">
        <f>IX!U53*100</f>
        <v>0</v>
      </c>
      <c r="AB543" s="72">
        <f>IX!V53*100</f>
        <v>0</v>
      </c>
      <c r="AC543" s="72">
        <f>IX!W53*100</f>
        <v>0</v>
      </c>
      <c r="AD543" s="72">
        <f>IX!X53*100</f>
        <v>0</v>
      </c>
      <c r="AE543" s="72">
        <f>IX!Y53*100</f>
        <v>0</v>
      </c>
      <c r="AF543" s="72">
        <f>IX!Z53*100</f>
        <v>0</v>
      </c>
      <c r="AG543" s="72">
        <f>IX!AA53*100</f>
        <v>0</v>
      </c>
      <c r="AH543" s="72">
        <f>IX!AB53*100</f>
        <v>0</v>
      </c>
      <c r="AI543" s="72">
        <f>IX!AC53*100</f>
        <v>0</v>
      </c>
      <c r="AJ543" s="72">
        <f>IX!AD53*100</f>
        <v>0</v>
      </c>
      <c r="AK543" s="72">
        <f>IX!AE53*100</f>
        <v>0</v>
      </c>
      <c r="AL543" s="72">
        <f>IX!AF53*100</f>
        <v>0</v>
      </c>
      <c r="AM543" s="72">
        <f>IX!AG53*100</f>
        <v>0</v>
      </c>
      <c r="AN543" s="72">
        <f>IX!AH53*100</f>
        <v>0</v>
      </c>
      <c r="AO543" s="72">
        <f>IX!AI53*100</f>
        <v>0</v>
      </c>
      <c r="AP543" s="72">
        <f>IX!AJ53*100</f>
        <v>0</v>
      </c>
      <c r="AQ543" s="72">
        <f>IX!AK53*100</f>
        <v>0</v>
      </c>
    </row>
    <row r="544" spans="1:43" hidden="1" x14ac:dyDescent="0.2">
      <c r="A544" s="68" t="s">
        <v>99</v>
      </c>
      <c r="B544" s="68" t="s">
        <v>100</v>
      </c>
      <c r="C544" s="68" t="s">
        <v>109</v>
      </c>
      <c r="D544" s="68" t="s">
        <v>16</v>
      </c>
      <c r="E544" s="68" t="s">
        <v>12</v>
      </c>
      <c r="F544" s="68" t="s">
        <v>103</v>
      </c>
      <c r="G544" s="69" t="str">
        <f>IX!B54</f>
        <v>%</v>
      </c>
      <c r="H544" s="68" t="s">
        <v>102</v>
      </c>
      <c r="I544" s="70">
        <v>9</v>
      </c>
      <c r="J544" s="72">
        <f>IX!D54*100</f>
        <v>21.350806026926474</v>
      </c>
      <c r="K544" s="72">
        <f>IX!E54*100</f>
        <v>21.350806026926474</v>
      </c>
      <c r="L544" s="72">
        <f>IX!F54*100</f>
        <v>21.350806026926474</v>
      </c>
      <c r="M544" s="72">
        <f>IX!G54*100</f>
        <v>21.350806026926474</v>
      </c>
      <c r="N544" s="72">
        <f>IX!H54*100</f>
        <v>21.350806026926474</v>
      </c>
      <c r="O544" s="72">
        <f>IX!I54*100</f>
        <v>21.350806026926474</v>
      </c>
      <c r="P544" s="72">
        <f>IX!J54*100</f>
        <v>23.820863388250434</v>
      </c>
      <c r="Q544" s="72">
        <f>IX!K54*100</f>
        <v>26.290920749574394</v>
      </c>
      <c r="R544" s="72">
        <f>IX!L54*100</f>
        <v>28.76097811089835</v>
      </c>
      <c r="S544" s="72">
        <f>IX!M54*100</f>
        <v>31.231035472222306</v>
      </c>
      <c r="T544" s="72">
        <f>IX!N54*100</f>
        <v>33.701092833546262</v>
      </c>
      <c r="U544" s="72">
        <f>IX!O54*100</f>
        <v>36.171150194870222</v>
      </c>
      <c r="V544" s="72">
        <f>IX!P54*100</f>
        <v>38.641207556194182</v>
      </c>
      <c r="W544" s="72">
        <f>IX!Q54*100</f>
        <v>41.111264917518135</v>
      </c>
      <c r="X544" s="72">
        <f>IX!R54*100</f>
        <v>43.581322278842094</v>
      </c>
      <c r="Y544" s="72">
        <f>IX!S54*100</f>
        <v>46.051379640166054</v>
      </c>
      <c r="Z544" s="72">
        <f>IX!T54*100</f>
        <v>48.521437001490007</v>
      </c>
      <c r="AA544" s="72">
        <f>IX!U54*100</f>
        <v>50.991494362813974</v>
      </c>
      <c r="AB544" s="72">
        <f>IX!V54*100</f>
        <v>53.461551724137927</v>
      </c>
      <c r="AC544" s="72">
        <f>IX!W54*100</f>
        <v>55.897448275862061</v>
      </c>
      <c r="AD544" s="72">
        <f>IX!X54*100</f>
        <v>58.333344827586195</v>
      </c>
      <c r="AE544" s="72">
        <f>IX!Y54*100</f>
        <v>60.769241379310337</v>
      </c>
      <c r="AF544" s="72">
        <f>IX!Z54*100</f>
        <v>63.205137931034471</v>
      </c>
      <c r="AG544" s="72">
        <f>IX!AA54*100</f>
        <v>65.641034482758613</v>
      </c>
      <c r="AH544" s="72">
        <f>IX!AB54*100</f>
        <v>68.07693103448274</v>
      </c>
      <c r="AI544" s="72">
        <f>IX!AC54*100</f>
        <v>70.512827586206882</v>
      </c>
      <c r="AJ544" s="72">
        <f>IX!AD54*100</f>
        <v>72.948724137931023</v>
      </c>
      <c r="AK544" s="72">
        <f>IX!AE54*100</f>
        <v>67.347085467782691</v>
      </c>
      <c r="AL544" s="72">
        <f>IX!AF54*100</f>
        <v>60.675403013460993</v>
      </c>
      <c r="AM544" s="72">
        <f>IX!AG54*100</f>
        <v>54.003720559143787</v>
      </c>
      <c r="AN544" s="72">
        <f>IX!AH54*100</f>
        <v>47.332038104822097</v>
      </c>
      <c r="AO544" s="72">
        <f>IX!AI54*100</f>
        <v>40.660355650502645</v>
      </c>
      <c r="AP544" s="72">
        <f>IX!AJ54*100</f>
        <v>33.988673196183193</v>
      </c>
      <c r="AQ544" s="72">
        <f>IX!AK54*100</f>
        <v>27.316990741861513</v>
      </c>
    </row>
    <row r="545" spans="1:43" hidden="1" x14ac:dyDescent="0.2">
      <c r="A545" s="68" t="s">
        <v>99</v>
      </c>
      <c r="B545" s="68" t="s">
        <v>100</v>
      </c>
      <c r="C545" s="68" t="s">
        <v>109</v>
      </c>
      <c r="D545" s="68" t="s">
        <v>16</v>
      </c>
      <c r="E545" s="68" t="s">
        <v>13</v>
      </c>
      <c r="F545" s="68" t="s">
        <v>103</v>
      </c>
      <c r="G545" s="69" t="str">
        <f>IX!B55</f>
        <v>%</v>
      </c>
      <c r="H545" s="68" t="s">
        <v>102</v>
      </c>
      <c r="I545" s="70">
        <v>9</v>
      </c>
      <c r="J545" s="72">
        <f>IX!D55*100</f>
        <v>0</v>
      </c>
      <c r="K545" s="72">
        <f>IX!E55*100</f>
        <v>0</v>
      </c>
      <c r="L545" s="72">
        <f>IX!F55*100</f>
        <v>0</v>
      </c>
      <c r="M545" s="72">
        <f>IX!G55*100</f>
        <v>0</v>
      </c>
      <c r="N545" s="72">
        <f>IX!H55*100</f>
        <v>0</v>
      </c>
      <c r="O545" s="72">
        <f>IX!I55*100</f>
        <v>0</v>
      </c>
      <c r="P545" s="72">
        <f>IX!J55*100</f>
        <v>0</v>
      </c>
      <c r="Q545" s="72">
        <f>IX!K55*100</f>
        <v>0</v>
      </c>
      <c r="R545" s="72">
        <f>IX!L55*100</f>
        <v>0</v>
      </c>
      <c r="S545" s="72">
        <f>IX!M55*100</f>
        <v>0</v>
      </c>
      <c r="T545" s="72">
        <f>IX!N55*100</f>
        <v>0</v>
      </c>
      <c r="U545" s="72">
        <f>IX!O55*100</f>
        <v>0</v>
      </c>
      <c r="V545" s="72">
        <f>IX!P55*100</f>
        <v>0</v>
      </c>
      <c r="W545" s="72">
        <f>IX!Q55*100</f>
        <v>0</v>
      </c>
      <c r="X545" s="72">
        <f>IX!R55*100</f>
        <v>0</v>
      </c>
      <c r="Y545" s="72">
        <f>IX!S55*100</f>
        <v>0</v>
      </c>
      <c r="Z545" s="72">
        <f>IX!T55*100</f>
        <v>0</v>
      </c>
      <c r="AA545" s="72">
        <f>IX!U55*100</f>
        <v>0</v>
      </c>
      <c r="AB545" s="72">
        <f>IX!V55*100</f>
        <v>0</v>
      </c>
      <c r="AC545" s="72">
        <f>IX!W55*100</f>
        <v>0</v>
      </c>
      <c r="AD545" s="72">
        <f>IX!X55*100</f>
        <v>0</v>
      </c>
      <c r="AE545" s="72">
        <f>IX!Y55*100</f>
        <v>0</v>
      </c>
      <c r="AF545" s="72">
        <f>IX!Z55*100</f>
        <v>0</v>
      </c>
      <c r="AG545" s="72">
        <f>IX!AA55*100</f>
        <v>0</v>
      </c>
      <c r="AH545" s="72">
        <f>IX!AB55*100</f>
        <v>0</v>
      </c>
      <c r="AI545" s="72">
        <f>IX!AC55*100</f>
        <v>0</v>
      </c>
      <c r="AJ545" s="72">
        <f>IX!AD55*100</f>
        <v>0</v>
      </c>
      <c r="AK545" s="72">
        <f>IX!AE55*100</f>
        <v>0</v>
      </c>
      <c r="AL545" s="72">
        <f>IX!AF55*100</f>
        <v>0</v>
      </c>
      <c r="AM545" s="72">
        <f>IX!AG55*100</f>
        <v>0</v>
      </c>
      <c r="AN545" s="72">
        <f>IX!AH55*100</f>
        <v>0</v>
      </c>
      <c r="AO545" s="72">
        <f>IX!AI55*100</f>
        <v>0</v>
      </c>
      <c r="AP545" s="72">
        <f>IX!AJ55*100</f>
        <v>0</v>
      </c>
      <c r="AQ545" s="72">
        <f>IX!AK55*100</f>
        <v>0</v>
      </c>
    </row>
    <row r="546" spans="1:43" hidden="1" x14ac:dyDescent="0.2">
      <c r="A546" s="68" t="s">
        <v>99</v>
      </c>
      <c r="B546" s="68" t="s">
        <v>100</v>
      </c>
      <c r="C546" s="68" t="s">
        <v>109</v>
      </c>
      <c r="D546" s="68" t="s">
        <v>16</v>
      </c>
      <c r="E546" s="68" t="s">
        <v>55</v>
      </c>
      <c r="F546" s="68" t="s">
        <v>103</v>
      </c>
      <c r="G546" s="69" t="str">
        <f>IX!B56</f>
        <v>%</v>
      </c>
      <c r="H546" s="68" t="s">
        <v>102</v>
      </c>
      <c r="I546" s="70">
        <v>9</v>
      </c>
      <c r="J546" s="72">
        <f>IX!D56*100</f>
        <v>0</v>
      </c>
      <c r="K546" s="72">
        <f>IX!E56*100</f>
        <v>0</v>
      </c>
      <c r="L546" s="72">
        <f>IX!F56*100</f>
        <v>0</v>
      </c>
      <c r="M546" s="72">
        <f>IX!G56*100</f>
        <v>0</v>
      </c>
      <c r="N546" s="72">
        <f>IX!H56*100</f>
        <v>0</v>
      </c>
      <c r="O546" s="72">
        <f>IX!I56*100</f>
        <v>0</v>
      </c>
      <c r="P546" s="72">
        <f>IX!J56*100</f>
        <v>0</v>
      </c>
      <c r="Q546" s="72">
        <f>IX!K56*100</f>
        <v>0</v>
      </c>
      <c r="R546" s="72">
        <f>IX!L56*100</f>
        <v>0</v>
      </c>
      <c r="S546" s="72">
        <f>IX!M56*100</f>
        <v>0</v>
      </c>
      <c r="T546" s="72">
        <f>IX!N56*100</f>
        <v>0</v>
      </c>
      <c r="U546" s="72">
        <f>IX!O56*100</f>
        <v>0</v>
      </c>
      <c r="V546" s="72">
        <f>IX!P56*100</f>
        <v>0</v>
      </c>
      <c r="W546" s="72">
        <f>IX!Q56*100</f>
        <v>0</v>
      </c>
      <c r="X546" s="72">
        <f>IX!R56*100</f>
        <v>0</v>
      </c>
      <c r="Y546" s="72">
        <f>IX!S56*100</f>
        <v>0</v>
      </c>
      <c r="Z546" s="72">
        <f>IX!T56*100</f>
        <v>0</v>
      </c>
      <c r="AA546" s="72">
        <f>IX!U56*100</f>
        <v>0</v>
      </c>
      <c r="AB546" s="72">
        <f>IX!V56*100</f>
        <v>0</v>
      </c>
      <c r="AC546" s="72">
        <f>IX!W56*100</f>
        <v>0</v>
      </c>
      <c r="AD546" s="72">
        <f>IX!X56*100</f>
        <v>0</v>
      </c>
      <c r="AE546" s="72">
        <f>IX!Y56*100</f>
        <v>0</v>
      </c>
      <c r="AF546" s="72">
        <f>IX!Z56*100</f>
        <v>0</v>
      </c>
      <c r="AG546" s="72">
        <f>IX!AA56*100</f>
        <v>0</v>
      </c>
      <c r="AH546" s="72">
        <f>IX!AB56*100</f>
        <v>0</v>
      </c>
      <c r="AI546" s="72">
        <f>IX!AC56*100</f>
        <v>0</v>
      </c>
      <c r="AJ546" s="72">
        <f>IX!AD56*100</f>
        <v>0</v>
      </c>
      <c r="AK546" s="72">
        <f>IX!AE56*100</f>
        <v>0</v>
      </c>
      <c r="AL546" s="72">
        <f>IX!AF56*100</f>
        <v>0</v>
      </c>
      <c r="AM546" s="72">
        <f>IX!AG56*100</f>
        <v>0</v>
      </c>
      <c r="AN546" s="72">
        <f>IX!AH56*100</f>
        <v>0</v>
      </c>
      <c r="AO546" s="72">
        <f>IX!AI56*100</f>
        <v>0</v>
      </c>
      <c r="AP546" s="72">
        <f>IX!AJ56*100</f>
        <v>0</v>
      </c>
      <c r="AQ546" s="72">
        <f>IX!AK56*100</f>
        <v>0</v>
      </c>
    </row>
    <row r="547" spans="1:43" hidden="1" x14ac:dyDescent="0.2">
      <c r="A547" s="68" t="s">
        <v>99</v>
      </c>
      <c r="B547" s="68" t="s">
        <v>100</v>
      </c>
      <c r="C547" s="68" t="s">
        <v>109</v>
      </c>
      <c r="D547" s="68" t="s">
        <v>16</v>
      </c>
      <c r="E547" s="68" t="s">
        <v>80</v>
      </c>
      <c r="F547" s="68" t="s">
        <v>103</v>
      </c>
      <c r="G547" s="69" t="str">
        <f>IX!B57</f>
        <v>%</v>
      </c>
      <c r="H547" s="68" t="s">
        <v>102</v>
      </c>
      <c r="I547" s="70">
        <v>9</v>
      </c>
      <c r="J547" s="72">
        <f>IX!D57*100</f>
        <v>0</v>
      </c>
      <c r="K547" s="72">
        <f>IX!E57*100</f>
        <v>0</v>
      </c>
      <c r="L547" s="72">
        <f>IX!F57*100</f>
        <v>0</v>
      </c>
      <c r="M547" s="72">
        <f>IX!G57*100</f>
        <v>0</v>
      </c>
      <c r="N547" s="72">
        <f>IX!H57*100</f>
        <v>0</v>
      </c>
      <c r="O547" s="72">
        <f>IX!I57*100</f>
        <v>0</v>
      </c>
      <c r="P547" s="72">
        <f>IX!J57*100</f>
        <v>0</v>
      </c>
      <c r="Q547" s="72">
        <f>IX!K57*100</f>
        <v>0</v>
      </c>
      <c r="R547" s="72">
        <f>IX!L57*100</f>
        <v>0</v>
      </c>
      <c r="S547" s="72">
        <f>IX!M57*100</f>
        <v>0</v>
      </c>
      <c r="T547" s="72">
        <f>IX!N57*100</f>
        <v>0</v>
      </c>
      <c r="U547" s="72">
        <f>IX!O57*100</f>
        <v>0</v>
      </c>
      <c r="V547" s="72">
        <f>IX!P57*100</f>
        <v>0</v>
      </c>
      <c r="W547" s="72">
        <f>IX!Q57*100</f>
        <v>0</v>
      </c>
      <c r="X547" s="72">
        <f>IX!R57*100</f>
        <v>0</v>
      </c>
      <c r="Y547" s="72">
        <f>IX!S57*100</f>
        <v>0</v>
      </c>
      <c r="Z547" s="72">
        <f>IX!T57*100</f>
        <v>0</v>
      </c>
      <c r="AA547" s="72">
        <f>IX!U57*100</f>
        <v>0</v>
      </c>
      <c r="AB547" s="72">
        <f>IX!V57*100</f>
        <v>0</v>
      </c>
      <c r="AC547" s="72">
        <f>IX!W57*100</f>
        <v>1.1932369429871752</v>
      </c>
      <c r="AD547" s="72">
        <f>IX!X57*100</f>
        <v>2.3864738859740706</v>
      </c>
      <c r="AE547" s="72">
        <f>IX!Y57*100</f>
        <v>3.5797108289609665</v>
      </c>
      <c r="AF547" s="72">
        <f>IX!Z57*100</f>
        <v>4.7729477719481412</v>
      </c>
      <c r="AG547" s="72">
        <f>IX!AA57*100</f>
        <v>5.9661847149350367</v>
      </c>
      <c r="AH547" s="72">
        <f>IX!AB57*100</f>
        <v>12.637867169256722</v>
      </c>
      <c r="AI547" s="72">
        <f>IX!AC57*100</f>
        <v>19.309549623578409</v>
      </c>
      <c r="AJ547" s="72">
        <f>IX!AD57*100</f>
        <v>25.981232077897857</v>
      </c>
      <c r="AK547" s="72">
        <f>IX!AE57*100</f>
        <v>32.652914532217316</v>
      </c>
      <c r="AL547" s="72">
        <f>IX!AF57*100</f>
        <v>39.324596986538999</v>
      </c>
      <c r="AM547" s="72">
        <f>IX!AG57*100</f>
        <v>45.996279440856213</v>
      </c>
      <c r="AN547" s="72">
        <f>IX!AH57*100</f>
        <v>52.667961895177903</v>
      </c>
      <c r="AO547" s="72">
        <f>IX!AI57*100</f>
        <v>59.339644349497355</v>
      </c>
      <c r="AP547" s="72">
        <f>IX!AJ57*100</f>
        <v>66.0113268038168</v>
      </c>
      <c r="AQ547" s="72">
        <f>IX!AK57*100</f>
        <v>72.683009258138483</v>
      </c>
    </row>
    <row r="548" spans="1:43" hidden="1" x14ac:dyDescent="0.2">
      <c r="A548" s="68" t="s">
        <v>99</v>
      </c>
      <c r="B548" s="68" t="s">
        <v>100</v>
      </c>
      <c r="C548" s="68" t="s">
        <v>109</v>
      </c>
      <c r="D548" s="68" t="s">
        <v>84</v>
      </c>
      <c r="E548" s="68" t="s">
        <v>7</v>
      </c>
      <c r="F548" s="68" t="s">
        <v>103</v>
      </c>
      <c r="G548" s="69" t="str">
        <f>IX!B60</f>
        <v>%</v>
      </c>
      <c r="H548" s="68" t="s">
        <v>102</v>
      </c>
      <c r="I548" s="70">
        <v>9</v>
      </c>
      <c r="J548" s="72">
        <f>IX!D60*100</f>
        <v>21.244431207667532</v>
      </c>
      <c r="K548" s="72">
        <f>IX!E60*100</f>
        <v>21.244431207667532</v>
      </c>
      <c r="L548" s="72">
        <f>IX!F60*100</f>
        <v>21.244431207667532</v>
      </c>
      <c r="M548" s="72">
        <f>IX!G60*100</f>
        <v>21.244431207667532</v>
      </c>
      <c r="N548" s="72">
        <f>IX!H60*100</f>
        <v>21.244431207667532</v>
      </c>
      <c r="O548" s="72">
        <f>IX!I60*100</f>
        <v>21.244431207667532</v>
      </c>
      <c r="P548" s="72">
        <f>IX!J60*100</f>
        <v>21.244429083224411</v>
      </c>
      <c r="Q548" s="72">
        <f>IX!K60*100</f>
        <v>21.244417134977319</v>
      </c>
      <c r="R548" s="72">
        <f>IX!L60*100</f>
        <v>21.244337987951976</v>
      </c>
      <c r="S548" s="72">
        <f>IX!M60*100</f>
        <v>21.243813718533627</v>
      </c>
      <c r="T548" s="72">
        <f>IX!N60*100</f>
        <v>21.240341515739818</v>
      </c>
      <c r="U548" s="72">
        <f>IX!O60*100</f>
        <v>21.217369642871827</v>
      </c>
      <c r="V548" s="72">
        <f>IX!P60*100</f>
        <v>21.066443472610295</v>
      </c>
      <c r="W548" s="72">
        <f>IX!Q60*100</f>
        <v>19.693587729507804</v>
      </c>
      <c r="X548" s="72">
        <f>IX!R60*100</f>
        <v>19.604367084365219</v>
      </c>
      <c r="Y548" s="72">
        <f>IX!S60*100</f>
        <v>19.509866929590348</v>
      </c>
      <c r="Z548" s="72">
        <f>IX!T60*100</f>
        <v>19.409774968350746</v>
      </c>
      <c r="AA548" s="72">
        <f>IX!U60*100</f>
        <v>19.303762096553339</v>
      </c>
      <c r="AB548" s="72">
        <f>IX!V60*100</f>
        <v>19.191481878135345</v>
      </c>
      <c r="AC548" s="72">
        <f>IX!W60*100</f>
        <v>19.072570078823336</v>
      </c>
      <c r="AD548" s="72">
        <f>IX!X60*100</f>
        <v>18.94664427549484</v>
      </c>
      <c r="AE548" s="72">
        <f>IX!Y60*100</f>
        <v>18.813303560869322</v>
      </c>
      <c r="AF548" s="72">
        <f>IX!Z60*100</f>
        <v>18.672128366065351</v>
      </c>
      <c r="AG548" s="72">
        <f>IX!AA60*100</f>
        <v>18.522680426567547</v>
      </c>
      <c r="AH548" s="72">
        <f>IX!AB60*100</f>
        <v>18.364502920315147</v>
      </c>
      <c r="AI548" s="72">
        <f>IX!AC60*100</f>
        <v>18.197120809900429</v>
      </c>
      <c r="AJ548" s="72">
        <f>IX!AD60*100</f>
        <v>18.020041424174426</v>
      </c>
      <c r="AK548" s="72">
        <f>IX!AE60*100</f>
        <v>17.832755317797993</v>
      </c>
      <c r="AL548" s="72">
        <f>IX!AF60*100</f>
        <v>17.634737450316059</v>
      </c>
      <c r="AM548" s="72">
        <f>IX!AG60*100</f>
        <v>17.425448729004948</v>
      </c>
      <c r="AN548" s="72">
        <f>IX!AH60*100</f>
        <v>17.204337961841343</v>
      </c>
      <c r="AO548" s="72">
        <f>IX!AI60*100</f>
        <v>16.970844268220343</v>
      </c>
      <c r="AP548" s="72">
        <f>IX!AJ60*100</f>
        <v>16.724399995220075</v>
      </c>
      <c r="AQ548" s="72">
        <f>IX!AK60*100</f>
        <v>16.464434185942334</v>
      </c>
    </row>
    <row r="549" spans="1:43" hidden="1" x14ac:dyDescent="0.2">
      <c r="A549" s="68" t="s">
        <v>99</v>
      </c>
      <c r="B549" s="68" t="s">
        <v>100</v>
      </c>
      <c r="C549" s="68" t="s">
        <v>109</v>
      </c>
      <c r="D549" s="68" t="s">
        <v>84</v>
      </c>
      <c r="E549" s="68" t="s">
        <v>9</v>
      </c>
      <c r="F549" s="68" t="s">
        <v>103</v>
      </c>
      <c r="G549" s="69" t="str">
        <f>IX!B61</f>
        <v>%</v>
      </c>
      <c r="H549" s="68" t="s">
        <v>102</v>
      </c>
      <c r="I549" s="70">
        <v>9</v>
      </c>
      <c r="J549" s="72">
        <f>IX!D61*100</f>
        <v>25.911917406980301</v>
      </c>
      <c r="K549" s="72">
        <f>IX!E61*100</f>
        <v>25.911917406980301</v>
      </c>
      <c r="L549" s="72">
        <f>IX!F61*100</f>
        <v>25.911917406980301</v>
      </c>
      <c r="M549" s="72">
        <f>IX!G61*100</f>
        <v>25.911917406980301</v>
      </c>
      <c r="N549" s="72">
        <f>IX!H61*100</f>
        <v>25.911917406980301</v>
      </c>
      <c r="O549" s="72">
        <f>IX!I61*100</f>
        <v>25.911917406980301</v>
      </c>
      <c r="P549" s="72">
        <f>IX!J61*100</f>
        <v>25.911914815788563</v>
      </c>
      <c r="Q549" s="72">
        <f>IX!K61*100</f>
        <v>25.911900242463965</v>
      </c>
      <c r="R549" s="72">
        <f>IX!L61*100</f>
        <v>25.911803706521741</v>
      </c>
      <c r="S549" s="72">
        <f>IX!M61*100</f>
        <v>25.911164253022871</v>
      </c>
      <c r="T549" s="72">
        <f>IX!N61*100</f>
        <v>25.906929193437893</v>
      </c>
      <c r="U549" s="72">
        <f>IX!O61*100</f>
        <v>25.878910308553642</v>
      </c>
      <c r="V549" s="72">
        <f>IX!P61*100</f>
        <v>25.694825057216946</v>
      </c>
      <c r="W549" s="72">
        <f>IX!Q61*100</f>
        <v>24.020347436270743</v>
      </c>
      <c r="X549" s="72">
        <f>IX!R61*100</f>
        <v>23.91152465982956</v>
      </c>
      <c r="Y549" s="72">
        <f>IX!S61*100</f>
        <v>23.796262444450054</v>
      </c>
      <c r="Z549" s="72">
        <f>IX!T61*100</f>
        <v>23.67417988044113</v>
      </c>
      <c r="AA549" s="72">
        <f>IX!U61*100</f>
        <v>23.544875558228927</v>
      </c>
      <c r="AB549" s="72">
        <f>IX!V61*100</f>
        <v>23.407926928367065</v>
      </c>
      <c r="AC549" s="72">
        <f>IX!W61*100</f>
        <v>23.262889732860689</v>
      </c>
      <c r="AD549" s="72">
        <f>IX!X61*100</f>
        <v>23.109297528703301</v>
      </c>
      <c r="AE549" s="72">
        <f>IX!Y61*100</f>
        <v>22.946661327687146</v>
      </c>
      <c r="AF549" s="72">
        <f>IX!Z61*100</f>
        <v>22.774469379975478</v>
      </c>
      <c r="AG549" s="72">
        <f>IX!AA61*100</f>
        <v>22.592187132592322</v>
      </c>
      <c r="AH549" s="72">
        <f>IX!AB61*100</f>
        <v>22.399257397849652</v>
      </c>
      <c r="AI549" s="72">
        <f>IX!AC61*100</f>
        <v>22.195100770728146</v>
      </c>
      <c r="AJ549" s="72">
        <f>IX!AD61*100</f>
        <v>21.979116338264028</v>
      </c>
      <c r="AK549" s="72">
        <f>IX!AE61*100</f>
        <v>21.750682727946916</v>
      </c>
      <c r="AL549" s="72">
        <f>IX!AF61*100</f>
        <v>21.509159545841371</v>
      </c>
      <c r="AM549" s="72">
        <f>IX!AG61*100</f>
        <v>21.253889258403937</v>
      </c>
      <c r="AN549" s="72">
        <f>IX!AH61*100</f>
        <v>20.984199574527178</v>
      </c>
      <c r="AO549" s="72">
        <f>IX!AI61*100</f>
        <v>20.69940638590209</v>
      </c>
      <c r="AP549" s="72">
        <f>IX!AJ61*100</f>
        <v>20.39881732399764</v>
      </c>
      <c r="AQ549" s="72">
        <f>IX!AK61*100</f>
        <v>20.08173599040974</v>
      </c>
    </row>
    <row r="550" spans="1:43" hidden="1" x14ac:dyDescent="0.2">
      <c r="A550" s="68" t="s">
        <v>99</v>
      </c>
      <c r="B550" s="68" t="s">
        <v>100</v>
      </c>
      <c r="C550" s="68" t="s">
        <v>109</v>
      </c>
      <c r="D550" s="68" t="s">
        <v>84</v>
      </c>
      <c r="E550" s="68" t="s">
        <v>10</v>
      </c>
      <c r="F550" s="68" t="s">
        <v>103</v>
      </c>
      <c r="G550" s="69" t="str">
        <f>IX!B62</f>
        <v>%</v>
      </c>
      <c r="H550" s="68" t="s">
        <v>102</v>
      </c>
      <c r="I550" s="70">
        <v>9</v>
      </c>
      <c r="J550" s="72">
        <f>IX!D62*100</f>
        <v>0</v>
      </c>
      <c r="K550" s="72">
        <f>IX!E62*100</f>
        <v>0</v>
      </c>
      <c r="L550" s="72">
        <f>IX!F62*100</f>
        <v>0</v>
      </c>
      <c r="M550" s="72">
        <f>IX!G62*100</f>
        <v>0</v>
      </c>
      <c r="N550" s="72">
        <f>IX!H62*100</f>
        <v>0</v>
      </c>
      <c r="O550" s="72">
        <f>IX!I62*100</f>
        <v>0</v>
      </c>
      <c r="P550" s="72">
        <f>IX!J62*100</f>
        <v>0</v>
      </c>
      <c r="Q550" s="72">
        <f>IX!K62*100</f>
        <v>0</v>
      </c>
      <c r="R550" s="72">
        <f>IX!L62*100</f>
        <v>0</v>
      </c>
      <c r="S550" s="72">
        <f>IX!M62*100</f>
        <v>0</v>
      </c>
      <c r="T550" s="72">
        <f>IX!N62*100</f>
        <v>0</v>
      </c>
      <c r="U550" s="72">
        <f>IX!O62*100</f>
        <v>0</v>
      </c>
      <c r="V550" s="72">
        <f>IX!P62*100</f>
        <v>0</v>
      </c>
      <c r="W550" s="72">
        <f>IX!Q62*100</f>
        <v>0</v>
      </c>
      <c r="X550" s="72">
        <f>IX!R62*100</f>
        <v>0</v>
      </c>
      <c r="Y550" s="72">
        <f>IX!S62*100</f>
        <v>0</v>
      </c>
      <c r="Z550" s="72">
        <f>IX!T62*100</f>
        <v>0</v>
      </c>
      <c r="AA550" s="72">
        <f>IX!U62*100</f>
        <v>0</v>
      </c>
      <c r="AB550" s="72">
        <f>IX!V62*100</f>
        <v>0</v>
      </c>
      <c r="AC550" s="72">
        <f>IX!W62*100</f>
        <v>0</v>
      </c>
      <c r="AD550" s="72">
        <f>IX!X62*100</f>
        <v>0</v>
      </c>
      <c r="AE550" s="72">
        <f>IX!Y62*100</f>
        <v>0</v>
      </c>
      <c r="AF550" s="72">
        <f>IX!Z62*100</f>
        <v>0</v>
      </c>
      <c r="AG550" s="72">
        <f>IX!AA62*100</f>
        <v>0</v>
      </c>
      <c r="AH550" s="72">
        <f>IX!AB62*100</f>
        <v>0</v>
      </c>
      <c r="AI550" s="72">
        <f>IX!AC62*100</f>
        <v>0</v>
      </c>
      <c r="AJ550" s="72">
        <f>IX!AD62*100</f>
        <v>0</v>
      </c>
      <c r="AK550" s="72">
        <f>IX!AE62*100</f>
        <v>0</v>
      </c>
      <c r="AL550" s="72">
        <f>IX!AF62*100</f>
        <v>0</v>
      </c>
      <c r="AM550" s="72">
        <f>IX!AG62*100</f>
        <v>0</v>
      </c>
      <c r="AN550" s="72">
        <f>IX!AH62*100</f>
        <v>0</v>
      </c>
      <c r="AO550" s="72">
        <f>IX!AI62*100</f>
        <v>0</v>
      </c>
      <c r="AP550" s="72">
        <f>IX!AJ62*100</f>
        <v>0</v>
      </c>
      <c r="AQ550" s="72">
        <f>IX!AK62*100</f>
        <v>0</v>
      </c>
    </row>
    <row r="551" spans="1:43" hidden="1" x14ac:dyDescent="0.2">
      <c r="A551" s="68" t="s">
        <v>99</v>
      </c>
      <c r="B551" s="68" t="s">
        <v>100</v>
      </c>
      <c r="C551" s="68" t="s">
        <v>109</v>
      </c>
      <c r="D551" s="68" t="s">
        <v>84</v>
      </c>
      <c r="E551" s="68" t="s">
        <v>11</v>
      </c>
      <c r="F551" s="68" t="s">
        <v>103</v>
      </c>
      <c r="G551" s="69" t="str">
        <f>IX!B63</f>
        <v>%</v>
      </c>
      <c r="H551" s="68" t="s">
        <v>102</v>
      </c>
      <c r="I551" s="70">
        <v>9</v>
      </c>
      <c r="J551" s="72">
        <f>IX!D63*100</f>
        <v>3.517856638449981</v>
      </c>
      <c r="K551" s="72">
        <f>IX!E63*100</f>
        <v>3.517856638449981</v>
      </c>
      <c r="L551" s="72">
        <f>IX!F63*100</f>
        <v>3.517856638449981</v>
      </c>
      <c r="M551" s="72">
        <f>IX!G63*100</f>
        <v>3.517856638449981</v>
      </c>
      <c r="N551" s="72">
        <f>IX!H63*100</f>
        <v>3.517856638449981</v>
      </c>
      <c r="O551" s="72">
        <f>IX!I63*100</f>
        <v>3.517856638449981</v>
      </c>
      <c r="P551" s="72">
        <f>IX!J63*100</f>
        <v>3.5178562866643173</v>
      </c>
      <c r="Q551" s="72">
        <f>IX!K63*100</f>
        <v>3.5178543081589879</v>
      </c>
      <c r="R551" s="72">
        <f>IX!L63*100</f>
        <v>3.5178412022355681</v>
      </c>
      <c r="S551" s="72">
        <f>IX!M63*100</f>
        <v>3.5177543886779046</v>
      </c>
      <c r="T551" s="72">
        <f>IX!N63*100</f>
        <v>3.5171794280433342</v>
      </c>
      <c r="U551" s="72">
        <f>IX!O63*100</f>
        <v>3.5133755250498231</v>
      </c>
      <c r="V551" s="72">
        <f>IX!P63*100</f>
        <v>3.4883837225025873</v>
      </c>
      <c r="W551" s="72">
        <f>IX!Q63*100</f>
        <v>3.2610531038431327</v>
      </c>
      <c r="X551" s="72">
        <f>IX!R63*100</f>
        <v>3.2462790938574777</v>
      </c>
      <c r="Y551" s="72">
        <f>IX!S63*100</f>
        <v>3.2306308520401421</v>
      </c>
      <c r="Z551" s="72">
        <f>IX!T63*100</f>
        <v>3.214056665286904</v>
      </c>
      <c r="AA551" s="72">
        <f>IX!U63*100</f>
        <v>3.1965020373861557</v>
      </c>
      <c r="AB551" s="72">
        <f>IX!V63*100</f>
        <v>3.1779096021325448</v>
      </c>
      <c r="AC551" s="72">
        <f>IX!W63*100</f>
        <v>3.1582190461223276</v>
      </c>
      <c r="AD551" s="72">
        <f>IX!X63*100</f>
        <v>3.1373670440677182</v>
      </c>
      <c r="AE551" s="72">
        <f>IX!Y63*100</f>
        <v>3.1152872098967879</v>
      </c>
      <c r="AF551" s="72">
        <f>IX!Z63*100</f>
        <v>3.09191006737078</v>
      </c>
      <c r="AG551" s="72">
        <f>IX!AA63*100</f>
        <v>3.0671630444485909</v>
      </c>
      <c r="AH551" s="72">
        <f>IX!AB63*100</f>
        <v>3.040970496152799</v>
      </c>
      <c r="AI551" s="72">
        <f>IX!AC63*100</f>
        <v>3.0132537612341599</v>
      </c>
      <c r="AJ551" s="72">
        <f>IX!AD63*100</f>
        <v>2.9839312584794597</v>
      </c>
      <c r="AK551" s="72">
        <f>IX!AE63*100</f>
        <v>2.9529186290442224</v>
      </c>
      <c r="AL551" s="72">
        <f>IX!AF63*100</f>
        <v>2.9201289316951304</v>
      </c>
      <c r="AM551" s="72">
        <f>IX!AG63*100</f>
        <v>2.8854728982894784</v>
      </c>
      <c r="AN551" s="72">
        <f>IX!AH63*100</f>
        <v>2.8488592571665041</v>
      </c>
      <c r="AO551" s="72">
        <f>IX!AI63*100</f>
        <v>2.8101951323371996</v>
      </c>
      <c r="AP551" s="72">
        <f>IX!AJ63*100</f>
        <v>2.7693865263873692</v>
      </c>
      <c r="AQ551" s="72">
        <f>IX!AK63*100</f>
        <v>2.7263388947987366</v>
      </c>
    </row>
    <row r="552" spans="1:43" hidden="1" x14ac:dyDescent="0.2">
      <c r="A552" s="68" t="s">
        <v>99</v>
      </c>
      <c r="B552" s="68" t="s">
        <v>100</v>
      </c>
      <c r="C552" s="68" t="s">
        <v>109</v>
      </c>
      <c r="D552" s="68" t="s">
        <v>84</v>
      </c>
      <c r="E552" s="68" t="s">
        <v>12</v>
      </c>
      <c r="F552" s="68" t="s">
        <v>103</v>
      </c>
      <c r="G552" s="69" t="str">
        <f>IX!B64</f>
        <v>%</v>
      </c>
      <c r="H552" s="68" t="s">
        <v>102</v>
      </c>
      <c r="I552" s="70">
        <v>9</v>
      </c>
      <c r="J552" s="72">
        <f>IX!D64*100</f>
        <v>1.862944733982099</v>
      </c>
      <c r="K552" s="72">
        <f>IX!E64*100</f>
        <v>1.862944733982099</v>
      </c>
      <c r="L552" s="72">
        <f>IX!F64*100</f>
        <v>1.862944733982099</v>
      </c>
      <c r="M552" s="72">
        <f>IX!G64*100</f>
        <v>1.862944733982099</v>
      </c>
      <c r="N552" s="72">
        <f>IX!H64*100</f>
        <v>1.862944733982099</v>
      </c>
      <c r="O552" s="72">
        <f>IX!I64*100</f>
        <v>1.862944733982099</v>
      </c>
      <c r="P552" s="72">
        <f>IX!J64*100</f>
        <v>1.8629445476876259</v>
      </c>
      <c r="Q552" s="72">
        <f>IX!K64*100</f>
        <v>1.862943499934274</v>
      </c>
      <c r="R552" s="72">
        <f>IX!L64*100</f>
        <v>1.8629365594550196</v>
      </c>
      <c r="S552" s="72">
        <f>IX!M64*100</f>
        <v>1.8628905857623113</v>
      </c>
      <c r="T552" s="72">
        <f>IX!N64*100</f>
        <v>1.8625861049387575</v>
      </c>
      <c r="U552" s="72">
        <f>IX!O64*100</f>
        <v>1.8605716791736806</v>
      </c>
      <c r="V552" s="72">
        <f>IX!P64*100</f>
        <v>1.8473368172298448</v>
      </c>
      <c r="W552" s="72">
        <f>IX!Q64*100</f>
        <v>1.7269497684014063</v>
      </c>
      <c r="X552" s="72">
        <f>IX!R64*100</f>
        <v>1.7191259236768237</v>
      </c>
      <c r="Y552" s="72">
        <f>IX!S64*100</f>
        <v>1.7108391136428227</v>
      </c>
      <c r="Z552" s="72">
        <f>IX!T64*100</f>
        <v>1.7020619526879104</v>
      </c>
      <c r="AA552" s="72">
        <f>IX!U64*100</f>
        <v>1.6927655813556426</v>
      </c>
      <c r="AB552" s="72">
        <f>IX!V64*100</f>
        <v>1.6829196203323766</v>
      </c>
      <c r="AC552" s="72">
        <f>IX!W64*100</f>
        <v>1.6724921295621511</v>
      </c>
      <c r="AD552" s="72">
        <f>IX!X64*100</f>
        <v>1.6614495739912294</v>
      </c>
      <c r="AE552" s="72">
        <f>IX!Y64*100</f>
        <v>1.6497567976721645</v>
      </c>
      <c r="AF552" s="72">
        <f>IX!Z64*100</f>
        <v>1.6373770082036647</v>
      </c>
      <c r="AG552" s="72">
        <f>IX!AA64*100</f>
        <v>1.6242717737462025</v>
      </c>
      <c r="AH552" s="72">
        <f>IX!AB64*100</f>
        <v>1.6104010351311357</v>
      </c>
      <c r="AI552" s="72">
        <f>IX!AC64*100</f>
        <v>1.5957231358684167</v>
      </c>
      <c r="AJ552" s="72">
        <f>IX!AD64*100</f>
        <v>1.5801948731481619</v>
      </c>
      <c r="AK552" s="72">
        <f>IX!AE64*100</f>
        <v>1.563771573215516</v>
      </c>
      <c r="AL552" s="72">
        <f>IX!AF64*100</f>
        <v>1.5464071947648146</v>
      </c>
      <c r="AM552" s="72">
        <f>IX!AG64*100</f>
        <v>1.5280544642333582</v>
      </c>
      <c r="AN552" s="72">
        <f>IX!AH64*100</f>
        <v>1.5086650470591525</v>
      </c>
      <c r="AO552" s="72">
        <f>IX!AI64*100</f>
        <v>1.4881897590791064</v>
      </c>
      <c r="AP552" s="72">
        <f>IX!AJ64*100</f>
        <v>1.466578822259099</v>
      </c>
      <c r="AQ552" s="72">
        <f>IX!AK64*100</f>
        <v>1.443782168836127</v>
      </c>
    </row>
    <row r="553" spans="1:43" hidden="1" x14ac:dyDescent="0.2">
      <c r="A553" s="68" t="s">
        <v>99</v>
      </c>
      <c r="B553" s="68" t="s">
        <v>100</v>
      </c>
      <c r="C553" s="68" t="s">
        <v>109</v>
      </c>
      <c r="D553" s="68" t="s">
        <v>84</v>
      </c>
      <c r="E553" s="68" t="s">
        <v>54</v>
      </c>
      <c r="F553" s="68" t="s">
        <v>103</v>
      </c>
      <c r="G553" s="69" t="str">
        <f>IX!B65</f>
        <v>%</v>
      </c>
      <c r="H553" s="68" t="s">
        <v>102</v>
      </c>
      <c r="I553" s="70">
        <v>9</v>
      </c>
      <c r="J553" s="72">
        <f>IX!D65*100</f>
        <v>11.862893567444148</v>
      </c>
      <c r="K553" s="72">
        <f>IX!E65*100</f>
        <v>11.862893567444148</v>
      </c>
      <c r="L553" s="72">
        <f>IX!F65*100</f>
        <v>11.862893567444148</v>
      </c>
      <c r="M553" s="72">
        <f>IX!G65*100</f>
        <v>11.862893567444148</v>
      </c>
      <c r="N553" s="72">
        <f>IX!H65*100</f>
        <v>11.862893567444148</v>
      </c>
      <c r="O553" s="72">
        <f>IX!I65*100</f>
        <v>11.862893567444148</v>
      </c>
      <c r="P553" s="72">
        <f>IX!J65*100</f>
        <v>11.862892381154792</v>
      </c>
      <c r="Q553" s="72">
        <f>IX!K65*100</f>
        <v>11.862885709251824</v>
      </c>
      <c r="R553" s="72">
        <f>IX!L65*100</f>
        <v>11.862841513541023</v>
      </c>
      <c r="S553" s="72">
        <f>IX!M65*100</f>
        <v>11.862548761419314</v>
      </c>
      <c r="T553" s="72">
        <f>IX!N65*100</f>
        <v>11.860609882859332</v>
      </c>
      <c r="U553" s="72">
        <f>IX!O65*100</f>
        <v>11.847782385610101</v>
      </c>
      <c r="V553" s="72">
        <f>IX!P65*100</f>
        <v>11.763505189536794</v>
      </c>
      <c r="W553" s="72">
        <f>IX!Q65*100</f>
        <v>10.996902337020725</v>
      </c>
      <c r="X553" s="72">
        <f>IX!R65*100</f>
        <v>10.947081515413453</v>
      </c>
      <c r="Y553" s="72">
        <f>IX!S65*100</f>
        <v>10.89431261483697</v>
      </c>
      <c r="Z553" s="72">
        <f>IX!T65*100</f>
        <v>10.838421248693281</v>
      </c>
      <c r="AA553" s="72">
        <f>IX!U65*100</f>
        <v>10.779223645207535</v>
      </c>
      <c r="AB553" s="72">
        <f>IX!V65*100</f>
        <v>10.716526354430398</v>
      </c>
      <c r="AC553" s="72">
        <f>IX!W65*100</f>
        <v>10.650125987889046</v>
      </c>
      <c r="AD553" s="72">
        <f>IX!X65*100</f>
        <v>10.579809000454631</v>
      </c>
      <c r="AE553" s="72">
        <f>IX!Y65*100</f>
        <v>10.505351525441672</v>
      </c>
      <c r="AF553" s="72">
        <f>IX!Z65*100</f>
        <v>10.426519275523951</v>
      </c>
      <c r="AG553" s="72">
        <f>IX!AA65*100</f>
        <v>10.343067523730454</v>
      </c>
      <c r="AH553" s="72">
        <f>IX!AB65*100</f>
        <v>10.254741180554049</v>
      </c>
      <c r="AI553" s="72">
        <f>IX!AC65*100</f>
        <v>10.161274985035135</v>
      </c>
      <c r="AJ553" s="72">
        <f>IX!AD65*100</f>
        <v>10.062393829530354</v>
      </c>
      <c r="AK553" s="72">
        <f>IX!AE65*100</f>
        <v>9.9578132396860486</v>
      </c>
      <c r="AL553" s="72">
        <f>IX!AF65*100</f>
        <v>9.8472400328334881</v>
      </c>
      <c r="AM553" s="72">
        <f>IX!AG65*100</f>
        <v>9.7303731795150465</v>
      </c>
      <c r="AN553" s="72">
        <f>IX!AH65*100</f>
        <v>9.6069048940223727</v>
      </c>
      <c r="AO553" s="72">
        <f>IX!AI65*100</f>
        <v>9.4765219805417047</v>
      </c>
      <c r="AP553" s="72">
        <f>IX!AJ65*100</f>
        <v>9.3389074615964667</v>
      </c>
      <c r="AQ553" s="72">
        <f>IX!AK65*100</f>
        <v>9.1937425147692124</v>
      </c>
    </row>
    <row r="554" spans="1:43" hidden="1" x14ac:dyDescent="0.2">
      <c r="A554" s="68" t="s">
        <v>99</v>
      </c>
      <c r="B554" s="68" t="s">
        <v>100</v>
      </c>
      <c r="C554" s="68" t="s">
        <v>109</v>
      </c>
      <c r="D554" s="68" t="s">
        <v>84</v>
      </c>
      <c r="E554" s="68" t="s">
        <v>79</v>
      </c>
      <c r="F554" s="68" t="s">
        <v>103</v>
      </c>
      <c r="G554" s="69" t="str">
        <f>IX!B66</f>
        <v>%</v>
      </c>
      <c r="H554" s="68" t="s">
        <v>102</v>
      </c>
      <c r="I554" s="70">
        <v>9</v>
      </c>
      <c r="J554" s="72">
        <f>IX!D66*100</f>
        <v>0</v>
      </c>
      <c r="K554" s="72">
        <f>IX!E66*100</f>
        <v>0</v>
      </c>
      <c r="L554" s="72">
        <f>IX!F66*100</f>
        <v>0</v>
      </c>
      <c r="M554" s="72">
        <f>IX!G66*100</f>
        <v>0</v>
      </c>
      <c r="N554" s="72">
        <f>IX!H66*100</f>
        <v>0</v>
      </c>
      <c r="O554" s="72">
        <f>IX!I66*100</f>
        <v>0</v>
      </c>
      <c r="P554" s="72">
        <f>IX!J66*100</f>
        <v>0</v>
      </c>
      <c r="Q554" s="72">
        <f>IX!K66*100</f>
        <v>0</v>
      </c>
      <c r="R554" s="72">
        <f>IX!L66*100</f>
        <v>0</v>
      </c>
      <c r="S554" s="72">
        <f>IX!M66*100</f>
        <v>0</v>
      </c>
      <c r="T554" s="72">
        <f>IX!N66*100</f>
        <v>0</v>
      </c>
      <c r="U554" s="72">
        <f>IX!O66*100</f>
        <v>0</v>
      </c>
      <c r="V554" s="72">
        <f>IX!P66*100</f>
        <v>0</v>
      </c>
      <c r="W554" s="72">
        <f>IX!Q66*100</f>
        <v>0</v>
      </c>
      <c r="X554" s="72">
        <f>IX!R66*100</f>
        <v>0</v>
      </c>
      <c r="Y554" s="72">
        <f>IX!S66*100</f>
        <v>0</v>
      </c>
      <c r="Z554" s="72">
        <f>IX!T66*100</f>
        <v>0</v>
      </c>
      <c r="AA554" s="72">
        <f>IX!U66*100</f>
        <v>0</v>
      </c>
      <c r="AB554" s="72">
        <f>IX!V66*100</f>
        <v>0</v>
      </c>
      <c r="AC554" s="72">
        <f>IX!W66*100</f>
        <v>0</v>
      </c>
      <c r="AD554" s="72">
        <f>IX!X66*100</f>
        <v>0</v>
      </c>
      <c r="AE554" s="72">
        <f>IX!Y66*100</f>
        <v>0</v>
      </c>
      <c r="AF554" s="72">
        <f>IX!Z66*100</f>
        <v>0</v>
      </c>
      <c r="AG554" s="72">
        <f>IX!AA66*100</f>
        <v>0</v>
      </c>
      <c r="AH554" s="72">
        <f>IX!AB66*100</f>
        <v>0</v>
      </c>
      <c r="AI554" s="72">
        <f>IX!AC66*100</f>
        <v>0</v>
      </c>
      <c r="AJ554" s="72">
        <f>IX!AD66*100</f>
        <v>0</v>
      </c>
      <c r="AK554" s="72">
        <f>IX!AE66*100</f>
        <v>0</v>
      </c>
      <c r="AL554" s="72">
        <f>IX!AF66*100</f>
        <v>0</v>
      </c>
      <c r="AM554" s="72">
        <f>IX!AG66*100</f>
        <v>0</v>
      </c>
      <c r="AN554" s="72">
        <f>IX!AH66*100</f>
        <v>0</v>
      </c>
      <c r="AO554" s="72">
        <f>IX!AI66*100</f>
        <v>0</v>
      </c>
      <c r="AP554" s="72">
        <f>IX!AJ66*100</f>
        <v>0</v>
      </c>
      <c r="AQ554" s="72">
        <f>IX!AK66*100</f>
        <v>0</v>
      </c>
    </row>
    <row r="555" spans="1:43" hidden="1" x14ac:dyDescent="0.2">
      <c r="A555" s="68" t="s">
        <v>99</v>
      </c>
      <c r="B555" s="68" t="s">
        <v>100</v>
      </c>
      <c r="C555" s="68" t="s">
        <v>109</v>
      </c>
      <c r="D555" s="68" t="s">
        <v>84</v>
      </c>
      <c r="E555" s="68" t="s">
        <v>57</v>
      </c>
      <c r="F555" s="68" t="s">
        <v>103</v>
      </c>
      <c r="G555" s="69" t="str">
        <f>IX!B67</f>
        <v>%</v>
      </c>
      <c r="H555" s="68" t="s">
        <v>102</v>
      </c>
      <c r="I555" s="70">
        <v>9</v>
      </c>
      <c r="J555" s="72">
        <f>IX!D67*100</f>
        <v>0</v>
      </c>
      <c r="K555" s="72">
        <f>IX!E67*100</f>
        <v>0</v>
      </c>
      <c r="L555" s="72">
        <f>IX!F67*100</f>
        <v>0</v>
      </c>
      <c r="M555" s="72">
        <f>IX!G67*100</f>
        <v>0</v>
      </c>
      <c r="N555" s="72">
        <f>IX!H67*100</f>
        <v>0</v>
      </c>
      <c r="O555" s="72">
        <f>IX!I67*100</f>
        <v>0</v>
      </c>
      <c r="P555" s="72">
        <f>IX!J67*100</f>
        <v>0</v>
      </c>
      <c r="Q555" s="72">
        <f>IX!K67*100</f>
        <v>0</v>
      </c>
      <c r="R555" s="72">
        <f>IX!L67*100</f>
        <v>0</v>
      </c>
      <c r="S555" s="72">
        <f>IX!M67*100</f>
        <v>0</v>
      </c>
      <c r="T555" s="72">
        <f>IX!N67*100</f>
        <v>0</v>
      </c>
      <c r="U555" s="72">
        <f>IX!O67*100</f>
        <v>0</v>
      </c>
      <c r="V555" s="72">
        <f>IX!P67*100</f>
        <v>0</v>
      </c>
      <c r="W555" s="72">
        <f>IX!Q67*100</f>
        <v>0</v>
      </c>
      <c r="X555" s="72">
        <f>IX!R67*100</f>
        <v>0</v>
      </c>
      <c r="Y555" s="72">
        <f>IX!S67*100</f>
        <v>0</v>
      </c>
      <c r="Z555" s="72">
        <f>IX!T67*100</f>
        <v>0</v>
      </c>
      <c r="AA555" s="72">
        <f>IX!U67*100</f>
        <v>0</v>
      </c>
      <c r="AB555" s="72">
        <f>IX!V67*100</f>
        <v>0</v>
      </c>
      <c r="AC555" s="72">
        <f>IX!W67*100</f>
        <v>0</v>
      </c>
      <c r="AD555" s="72">
        <f>IX!X67*100</f>
        <v>0</v>
      </c>
      <c r="AE555" s="72">
        <f>IX!Y67*100</f>
        <v>0</v>
      </c>
      <c r="AF555" s="72">
        <f>IX!Z67*100</f>
        <v>0</v>
      </c>
      <c r="AG555" s="72">
        <f>IX!AA67*100</f>
        <v>0</v>
      </c>
      <c r="AH555" s="72">
        <f>IX!AB67*100</f>
        <v>0</v>
      </c>
      <c r="AI555" s="72">
        <f>IX!AC67*100</f>
        <v>0</v>
      </c>
      <c r="AJ555" s="72">
        <f>IX!AD67*100</f>
        <v>0</v>
      </c>
      <c r="AK555" s="72">
        <f>IX!AE67*100</f>
        <v>0</v>
      </c>
      <c r="AL555" s="72">
        <f>IX!AF67*100</f>
        <v>0</v>
      </c>
      <c r="AM555" s="72">
        <f>IX!AG67*100</f>
        <v>0</v>
      </c>
      <c r="AN555" s="72">
        <f>IX!AH67*100</f>
        <v>0</v>
      </c>
      <c r="AO555" s="72">
        <f>IX!AI67*100</f>
        <v>0</v>
      </c>
      <c r="AP555" s="72">
        <f>IX!AJ67*100</f>
        <v>0</v>
      </c>
      <c r="AQ555" s="72">
        <f>IX!AK67*100</f>
        <v>0</v>
      </c>
    </row>
    <row r="556" spans="1:43" hidden="1" x14ac:dyDescent="0.2">
      <c r="A556" s="68" t="s">
        <v>99</v>
      </c>
      <c r="B556" s="68" t="s">
        <v>100</v>
      </c>
      <c r="C556" s="68" t="s">
        <v>109</v>
      </c>
      <c r="D556" s="68" t="s">
        <v>84</v>
      </c>
      <c r="E556" s="68" t="s">
        <v>13</v>
      </c>
      <c r="F556" s="68" t="s">
        <v>103</v>
      </c>
      <c r="G556" s="69" t="str">
        <f>IX!B68</f>
        <v>%</v>
      </c>
      <c r="H556" s="68" t="s">
        <v>102</v>
      </c>
      <c r="I556" s="70">
        <v>9</v>
      </c>
      <c r="J556" s="72">
        <f>IX!D68*100</f>
        <v>34.758556574118749</v>
      </c>
      <c r="K556" s="72">
        <f>IX!E68*100</f>
        <v>34.758556574118749</v>
      </c>
      <c r="L556" s="72">
        <f>IX!F68*100</f>
        <v>34.758556574118749</v>
      </c>
      <c r="M556" s="72">
        <f>IX!G68*100</f>
        <v>34.758556574118749</v>
      </c>
      <c r="N556" s="72">
        <f>IX!H68*100</f>
        <v>34.758556574118749</v>
      </c>
      <c r="O556" s="72">
        <f>IX!I68*100</f>
        <v>34.758556574118749</v>
      </c>
      <c r="P556" s="72">
        <f>IX!J68*100</f>
        <v>34.758553098263093</v>
      </c>
      <c r="Q556" s="72">
        <f>IX!K68*100</f>
        <v>34.758533549430808</v>
      </c>
      <c r="R556" s="72">
        <f>IX!L68*100</f>
        <v>34.758404054960884</v>
      </c>
      <c r="S556" s="72">
        <f>IX!M68*100</f>
        <v>34.757546284373404</v>
      </c>
      <c r="T556" s="72">
        <f>IX!N68*100</f>
        <v>34.751865324687273</v>
      </c>
      <c r="U556" s="72">
        <f>IX!O68*100</f>
        <v>34.714280456686318</v>
      </c>
      <c r="V556" s="72">
        <f>IX!P68*100</f>
        <v>34.467346294210031</v>
      </c>
      <c r="W556" s="72">
        <f>IX!Q68*100</f>
        <v>32.221181944208077</v>
      </c>
      <c r="X556" s="72">
        <f>IX!R68*100</f>
        <v>32.075205767606626</v>
      </c>
      <c r="Y556" s="72">
        <f>IX!S68*100</f>
        <v>31.920591650434126</v>
      </c>
      <c r="Z556" s="72">
        <f>IX!T68*100</f>
        <v>31.75682863586561</v>
      </c>
      <c r="AA556" s="72">
        <f>IX!U68*100</f>
        <v>31.583378268287632</v>
      </c>
      <c r="AB556" s="72">
        <f>IX!V68*100</f>
        <v>31.399673734808403</v>
      </c>
      <c r="AC556" s="72">
        <f>IX!W68*100</f>
        <v>31.205119102429023</v>
      </c>
      <c r="AD556" s="72">
        <f>IX!X68*100</f>
        <v>30.999088678910073</v>
      </c>
      <c r="AE556" s="72">
        <f>IX!Y68*100</f>
        <v>30.780926529608958</v>
      </c>
      <c r="AF556" s="72">
        <f>IX!Z68*100</f>
        <v>30.549946187161147</v>
      </c>
      <c r="AG556" s="72">
        <f>IX!AA68*100</f>
        <v>30.305430595797844</v>
      </c>
      <c r="AH556" s="72">
        <f>IX!AB68*100</f>
        <v>30.046632337276215</v>
      </c>
      <c r="AI556" s="72">
        <f>IX!AC68*100</f>
        <v>29.772774190758948</v>
      </c>
      <c r="AJ556" s="72">
        <f>IX!AD68*100</f>
        <v>29.483050084394264</v>
      </c>
      <c r="AK556" s="72">
        <f>IX!AE68*100</f>
        <v>29.176626501649334</v>
      </c>
      <c r="AL556" s="72">
        <f>IX!AF68*100</f>
        <v>28.8526444104238</v>
      </c>
      <c r="AM556" s="72">
        <f>IX!AG68*100</f>
        <v>28.510221787341678</v>
      </c>
      <c r="AN556" s="72">
        <f>IX!AH68*100</f>
        <v>28.148456813053773</v>
      </c>
      <c r="AO556" s="72">
        <f>IX!AI68*100</f>
        <v>27.766431816475084</v>
      </c>
      <c r="AP556" s="72">
        <f>IX!AJ68*100</f>
        <v>27.363218046159794</v>
      </c>
      <c r="AQ556" s="72">
        <f>IX!AK68*100</f>
        <v>26.937881344942031</v>
      </c>
    </row>
    <row r="557" spans="1:43" hidden="1" x14ac:dyDescent="0.2">
      <c r="A557" s="68" t="s">
        <v>99</v>
      </c>
      <c r="B557" s="68" t="s">
        <v>100</v>
      </c>
      <c r="C557" s="68" t="s">
        <v>109</v>
      </c>
      <c r="D557" s="68" t="s">
        <v>84</v>
      </c>
      <c r="E557" s="68" t="s">
        <v>55</v>
      </c>
      <c r="F557" s="68" t="s">
        <v>103</v>
      </c>
      <c r="G557" s="69" t="str">
        <f>IX!B69</f>
        <v>%</v>
      </c>
      <c r="H557" s="68" t="s">
        <v>102</v>
      </c>
      <c r="I557" s="70">
        <v>9</v>
      </c>
      <c r="J557" s="72">
        <f>IX!D69*100</f>
        <v>0</v>
      </c>
      <c r="K557" s="72">
        <f>IX!E69*100</f>
        <v>0</v>
      </c>
      <c r="L557" s="72">
        <f>IX!F69*100</f>
        <v>0</v>
      </c>
      <c r="M557" s="72">
        <f>IX!G69*100</f>
        <v>0</v>
      </c>
      <c r="N557" s="72">
        <f>IX!H69*100</f>
        <v>0</v>
      </c>
      <c r="O557" s="72">
        <f>IX!I69*100</f>
        <v>0</v>
      </c>
      <c r="P557" s="72">
        <f>IX!J69*100</f>
        <v>0</v>
      </c>
      <c r="Q557" s="72">
        <f>IX!K69*100</f>
        <v>0</v>
      </c>
      <c r="R557" s="72">
        <f>IX!L69*100</f>
        <v>0</v>
      </c>
      <c r="S557" s="72">
        <f>IX!M69*100</f>
        <v>0</v>
      </c>
      <c r="T557" s="72">
        <f>IX!N69*100</f>
        <v>0</v>
      </c>
      <c r="U557" s="72">
        <f>IX!O69*100</f>
        <v>0</v>
      </c>
      <c r="V557" s="72">
        <f>IX!P69*100</f>
        <v>0</v>
      </c>
      <c r="W557" s="72">
        <f>IX!Q69*100</f>
        <v>0</v>
      </c>
      <c r="X557" s="72">
        <f>IX!R69*100</f>
        <v>0</v>
      </c>
      <c r="Y557" s="72">
        <f>IX!S69*100</f>
        <v>0</v>
      </c>
      <c r="Z557" s="72">
        <f>IX!T69*100</f>
        <v>0</v>
      </c>
      <c r="AA557" s="72">
        <f>IX!U69*100</f>
        <v>0</v>
      </c>
      <c r="AB557" s="72">
        <f>IX!V69*100</f>
        <v>0</v>
      </c>
      <c r="AC557" s="72">
        <f>IX!W69*100</f>
        <v>0</v>
      </c>
      <c r="AD557" s="72">
        <f>IX!X69*100</f>
        <v>0</v>
      </c>
      <c r="AE557" s="72">
        <f>IX!Y69*100</f>
        <v>0</v>
      </c>
      <c r="AF557" s="72">
        <f>IX!Z69*100</f>
        <v>0</v>
      </c>
      <c r="AG557" s="72">
        <f>IX!AA69*100</f>
        <v>0</v>
      </c>
      <c r="AH557" s="72">
        <f>IX!AB69*100</f>
        <v>0</v>
      </c>
      <c r="AI557" s="72">
        <f>IX!AC69*100</f>
        <v>0</v>
      </c>
      <c r="AJ557" s="72">
        <f>IX!AD69*100</f>
        <v>0</v>
      </c>
      <c r="AK557" s="72">
        <f>IX!AE69*100</f>
        <v>0</v>
      </c>
      <c r="AL557" s="72">
        <f>IX!AF69*100</f>
        <v>0</v>
      </c>
      <c r="AM557" s="72">
        <f>IX!AG69*100</f>
        <v>0</v>
      </c>
      <c r="AN557" s="72">
        <f>IX!AH69*100</f>
        <v>0</v>
      </c>
      <c r="AO557" s="72">
        <f>IX!AI69*100</f>
        <v>0</v>
      </c>
      <c r="AP557" s="72">
        <f>IX!AJ69*100</f>
        <v>0</v>
      </c>
      <c r="AQ557" s="72">
        <f>IX!AK69*100</f>
        <v>0</v>
      </c>
    </row>
    <row r="558" spans="1:43" hidden="1" x14ac:dyDescent="0.2">
      <c r="A558" s="68" t="s">
        <v>99</v>
      </c>
      <c r="B558" s="68" t="s">
        <v>100</v>
      </c>
      <c r="C558" s="68" t="s">
        <v>109</v>
      </c>
      <c r="D558" s="68" t="s">
        <v>84</v>
      </c>
      <c r="E558" s="68" t="s">
        <v>56</v>
      </c>
      <c r="F558" s="68" t="s">
        <v>103</v>
      </c>
      <c r="G558" s="69" t="str">
        <f>IX!B70</f>
        <v>%</v>
      </c>
      <c r="H558" s="68" t="s">
        <v>102</v>
      </c>
      <c r="I558" s="70">
        <v>9</v>
      </c>
      <c r="J558" s="72">
        <f>IX!D70*100</f>
        <v>0.84139987135721583</v>
      </c>
      <c r="K558" s="72">
        <f>IX!E70*100</f>
        <v>0.84139987135721583</v>
      </c>
      <c r="L558" s="72">
        <f>IX!F70*100</f>
        <v>0.84139987135721583</v>
      </c>
      <c r="M558" s="72">
        <f>IX!G70*100</f>
        <v>0.84139987135721583</v>
      </c>
      <c r="N558" s="72">
        <f>IX!H70*100</f>
        <v>0.84139987135721583</v>
      </c>
      <c r="O558" s="72">
        <f>IX!I70*100</f>
        <v>0.84139987135721583</v>
      </c>
      <c r="P558" s="72">
        <f>IX!J70*100</f>
        <v>0.84139978721722875</v>
      </c>
      <c r="Q558" s="72">
        <f>IX!K70*100</f>
        <v>0.8413993139989312</v>
      </c>
      <c r="R558" s="72">
        <f>IX!L70*100</f>
        <v>0.84139617932818889</v>
      </c>
      <c r="S558" s="72">
        <f>IX!M70*100</f>
        <v>0.841375415288105</v>
      </c>
      <c r="T558" s="72">
        <f>IX!N70*100</f>
        <v>0.84123789637995072</v>
      </c>
      <c r="U558" s="72">
        <f>IX!O70*100</f>
        <v>0.84032808002916104</v>
      </c>
      <c r="V558" s="72">
        <f>IX!P70*100</f>
        <v>0.83435054836445555</v>
      </c>
      <c r="W558" s="72">
        <f>IX!Q70*100</f>
        <v>0.779977680748139</v>
      </c>
      <c r="X558" s="72">
        <f>IX!R70*100</f>
        <v>0.77644403757306146</v>
      </c>
      <c r="Y558" s="72">
        <f>IX!S70*100</f>
        <v>0.77270129589673375</v>
      </c>
      <c r="Z558" s="72">
        <f>IX!T70*100</f>
        <v>0.76873708699475585</v>
      </c>
      <c r="AA558" s="72">
        <f>IX!U70*100</f>
        <v>0.76453837647995737</v>
      </c>
      <c r="AB558" s="72">
        <f>IX!V70*100</f>
        <v>0.76009144352094449</v>
      </c>
      <c r="AC558" s="72">
        <f>IX!W70*100</f>
        <v>0.75538186237631644</v>
      </c>
      <c r="AD558" s="72">
        <f>IX!X70*100</f>
        <v>0.75039448692317123</v>
      </c>
      <c r="AE558" s="72">
        <f>IX!Y70*100</f>
        <v>0.74511343896119542</v>
      </c>
      <c r="AF558" s="72">
        <f>IX!Z70*100</f>
        <v>0.73952210118492123</v>
      </c>
      <c r="AG558" s="72">
        <f>IX!AA70*100</f>
        <v>0.73360311583582571</v>
      </c>
      <c r="AH558" s="72">
        <f>IX!AB70*100</f>
        <v>0.7273383901714201</v>
      </c>
      <c r="AI558" s="72">
        <f>IX!AC70*100</f>
        <v>0.720709110018247</v>
      </c>
      <c r="AJ558" s="72">
        <f>IX!AD70*100</f>
        <v>0.71369576280676228</v>
      </c>
      <c r="AK558" s="72">
        <f>IX!AE70*100</f>
        <v>0.70627817161442896</v>
      </c>
      <c r="AL558" s="72">
        <f>IX!AF70*100</f>
        <v>0.69843554186373946</v>
      </c>
      <c r="AM558" s="72">
        <f>IX!AG70*100</f>
        <v>0.69014652242771302</v>
      </c>
      <c r="AN558" s="72">
        <f>IX!AH70*100</f>
        <v>0.68138928297853407</v>
      </c>
      <c r="AO558" s="72">
        <f>IX!AI70*100</f>
        <v>0.67214160946565027</v>
      </c>
      <c r="AP558" s="72">
        <f>IX!AJ70*100</f>
        <v>0.66238101961637674</v>
      </c>
      <c r="AQ558" s="72">
        <f>IX!AK70*100</f>
        <v>0.65208490030184219</v>
      </c>
    </row>
    <row r="559" spans="1:43" hidden="1" x14ac:dyDescent="0.2">
      <c r="A559" s="68" t="s">
        <v>99</v>
      </c>
      <c r="B559" s="68" t="s">
        <v>100</v>
      </c>
      <c r="C559" s="68" t="s">
        <v>109</v>
      </c>
      <c r="D559" s="68" t="s">
        <v>84</v>
      </c>
      <c r="E559" s="68" t="s">
        <v>14</v>
      </c>
      <c r="F559" s="68" t="s">
        <v>103</v>
      </c>
      <c r="G559" s="69" t="str">
        <f>IX!B71</f>
        <v>%</v>
      </c>
      <c r="H559" s="68" t="s">
        <v>102</v>
      </c>
      <c r="I559" s="70">
        <v>9</v>
      </c>
      <c r="J559" s="72">
        <f>IX!D71*100</f>
        <v>0</v>
      </c>
      <c r="K559" s="72">
        <f>IX!E71*100</f>
        <v>0</v>
      </c>
      <c r="L559" s="72">
        <f>IX!F71*100</f>
        <v>0</v>
      </c>
      <c r="M559" s="72">
        <f>IX!G71*100</f>
        <v>0</v>
      </c>
      <c r="N559" s="72">
        <f>IX!H71*100</f>
        <v>0</v>
      </c>
      <c r="O559" s="72">
        <f>IX!I71*100</f>
        <v>0</v>
      </c>
      <c r="P559" s="72">
        <f>IX!J71*100</f>
        <v>9.9999999999999907E-6</v>
      </c>
      <c r="Q559" s="72">
        <f>IX!K71*100</f>
        <v>6.6241783912806011E-5</v>
      </c>
      <c r="R559" s="72">
        <f>IX!L71*100</f>
        <v>4.3879600562251735E-4</v>
      </c>
      <c r="S559" s="72">
        <f>IX!M71*100</f>
        <v>2.9065929224896883E-3</v>
      </c>
      <c r="T559" s="72">
        <f>IX!N71*100</f>
        <v>1.925065391366327E-2</v>
      </c>
      <c r="U559" s="72">
        <f>IX!O71*100</f>
        <v>0.1273819220254718</v>
      </c>
      <c r="V559" s="72">
        <f>IX!P71*100</f>
        <v>0.83779889832906673</v>
      </c>
      <c r="W559" s="72">
        <f>IX!Q71*100</f>
        <v>5.2999999999999963</v>
      </c>
      <c r="X559" s="72">
        <f>IX!R71*100</f>
        <v>5.5542399509892402</v>
      </c>
      <c r="Y559" s="72">
        <f>IX!S71*100</f>
        <v>5.8199262290142393</v>
      </c>
      <c r="Z559" s="72">
        <f>IX!T71*100</f>
        <v>6.0975010639593004</v>
      </c>
      <c r="AA559" s="72">
        <f>IX!U71*100</f>
        <v>6.3874166578128149</v>
      </c>
      <c r="AB559" s="72">
        <f>IX!V71*100</f>
        <v>6.6901346747900226</v>
      </c>
      <c r="AC559" s="72">
        <f>IX!W71*100</f>
        <v>7.0061256381072914</v>
      </c>
      <c r="AD559" s="72">
        <f>IX!X71*100</f>
        <v>7.3358682264357027</v>
      </c>
      <c r="AE559" s="72">
        <f>IX!Y71*100</f>
        <v>7.6798484629974588</v>
      </c>
      <c r="AF559" s="72">
        <f>IX!Z71*100</f>
        <v>8.0385587902734681</v>
      </c>
      <c r="AG559" s="72">
        <f>IX!AA71*100</f>
        <v>8.4124970233759395</v>
      </c>
      <c r="AH559" s="72">
        <f>IX!AB71*100</f>
        <v>8.8021651753181036</v>
      </c>
      <c r="AI559" s="72">
        <f>IX!AC71*100</f>
        <v>9.2080681476971744</v>
      </c>
      <c r="AJ559" s="72">
        <f>IX!AD71*100</f>
        <v>9.6307122807095489</v>
      </c>
      <c r="AK559" s="72">
        <f>IX!AE71*100</f>
        <v>10.070603756952732</v>
      </c>
      <c r="AL559" s="72">
        <f>IX!AF71*100</f>
        <v>10.528246854149909</v>
      </c>
      <c r="AM559" s="72">
        <f>IX!AG71*100</f>
        <v>11.004142042773479</v>
      </c>
      <c r="AN559" s="72">
        <f>IX!AH71*100</f>
        <v>11.498783925556323</v>
      </c>
      <c r="AO559" s="72">
        <f>IX!AI71*100</f>
        <v>12.012659017074631</v>
      </c>
      <c r="AP559" s="72">
        <f>IX!AJ71*100</f>
        <v>12.54624336297416</v>
      </c>
      <c r="AQ559" s="72">
        <f>IX!AK71*100</f>
        <v>13.099999999999998</v>
      </c>
    </row>
    <row r="560" spans="1:43" hidden="1" x14ac:dyDescent="0.2">
      <c r="A560" s="68" t="s">
        <v>99</v>
      </c>
      <c r="B560" s="68" t="s">
        <v>100</v>
      </c>
      <c r="C560" s="68" t="s">
        <v>109</v>
      </c>
      <c r="D560" s="68" t="s">
        <v>84</v>
      </c>
      <c r="E560" s="68" t="s">
        <v>80</v>
      </c>
      <c r="F560" s="68" t="s">
        <v>103</v>
      </c>
      <c r="G560" s="69" t="str">
        <f>IX!B72</f>
        <v>%</v>
      </c>
      <c r="H560" s="68" t="s">
        <v>102</v>
      </c>
      <c r="I560" s="70">
        <v>9</v>
      </c>
      <c r="J560" s="72">
        <f>IX!D72*100</f>
        <v>0</v>
      </c>
      <c r="K560" s="72">
        <f>IX!E72*100</f>
        <v>0</v>
      </c>
      <c r="L560" s="72">
        <f>IX!F72*100</f>
        <v>0</v>
      </c>
      <c r="M560" s="72">
        <f>IX!G72*100</f>
        <v>0</v>
      </c>
      <c r="N560" s="72">
        <f>IX!H72*100</f>
        <v>0</v>
      </c>
      <c r="O560" s="72">
        <f>IX!I72*100</f>
        <v>0</v>
      </c>
      <c r="P560" s="72">
        <f>IX!J72*100</f>
        <v>0</v>
      </c>
      <c r="Q560" s="72">
        <f>IX!K72*100</f>
        <v>0</v>
      </c>
      <c r="R560" s="72">
        <f>IX!L72*100</f>
        <v>0</v>
      </c>
      <c r="S560" s="72">
        <f>IX!M72*100</f>
        <v>0</v>
      </c>
      <c r="T560" s="72">
        <f>IX!N72*100</f>
        <v>0</v>
      </c>
      <c r="U560" s="72">
        <f>IX!O72*100</f>
        <v>0</v>
      </c>
      <c r="V560" s="72">
        <f>IX!P72*100</f>
        <v>9.9999999999999907E-6</v>
      </c>
      <c r="W560" s="72">
        <f>IX!Q72*100</f>
        <v>2.0000000000000004</v>
      </c>
      <c r="X560" s="72">
        <f>IX!R72*100</f>
        <v>2.1657319666885626</v>
      </c>
      <c r="Y560" s="72">
        <f>IX!S72*100</f>
        <v>2.3448688700945874</v>
      </c>
      <c r="Z560" s="72">
        <f>IX!T72*100</f>
        <v>2.5384384977203913</v>
      </c>
      <c r="AA560" s="72">
        <f>IX!U72*100</f>
        <v>2.7475377786880184</v>
      </c>
      <c r="AB560" s="72">
        <f>IX!V72*100</f>
        <v>2.9733357634829227</v>
      </c>
      <c r="AC560" s="72">
        <f>IX!W72*100</f>
        <v>3.2170764218298404</v>
      </c>
      <c r="AD560" s="72">
        <f>IX!X72*100</f>
        <v>3.4800811850193569</v>
      </c>
      <c r="AE560" s="72">
        <f>IX!Y72*100</f>
        <v>3.7637511468653218</v>
      </c>
      <c r="AF560" s="72">
        <f>IX!Z72*100</f>
        <v>4.0695688242412587</v>
      </c>
      <c r="AG560" s="72">
        <f>IX!AA72*100</f>
        <v>4.399099363905294</v>
      </c>
      <c r="AH560" s="72">
        <f>IX!AB72*100</f>
        <v>4.7539910672315031</v>
      </c>
      <c r="AI560" s="72">
        <f>IX!AC72*100</f>
        <v>5.1359750887593645</v>
      </c>
      <c r="AJ560" s="72">
        <f>IX!AD72*100</f>
        <v>5.5468641484930163</v>
      </c>
      <c r="AK560" s="72">
        <f>IX!AE72*100</f>
        <v>5.9885500820928312</v>
      </c>
      <c r="AL560" s="72">
        <f>IX!AF72*100</f>
        <v>6.4630000381117076</v>
      </c>
      <c r="AM560" s="72">
        <f>IX!AG72*100</f>
        <v>6.9722511180103792</v>
      </c>
      <c r="AN560" s="72">
        <f>IX!AH72*100</f>
        <v>7.5184032437948387</v>
      </c>
      <c r="AO560" s="72">
        <f>IX!AI72*100</f>
        <v>8.1036100309042087</v>
      </c>
      <c r="AP560" s="72">
        <f>IX!AJ72*100</f>
        <v>8.7300674417890392</v>
      </c>
      <c r="AQ560" s="72">
        <f>IX!AK72*100</f>
        <v>9.3999999999999968</v>
      </c>
    </row>
    <row r="561" spans="1:43" hidden="1" x14ac:dyDescent="0.2">
      <c r="A561" s="68" t="s">
        <v>99</v>
      </c>
      <c r="B561" s="68" t="s">
        <v>100</v>
      </c>
      <c r="C561" s="68" t="s">
        <v>109</v>
      </c>
      <c r="D561" s="68" t="s">
        <v>85</v>
      </c>
      <c r="E561" s="68" t="s">
        <v>12</v>
      </c>
      <c r="F561" s="68" t="s">
        <v>103</v>
      </c>
      <c r="G561" s="69" t="str">
        <f>IX!B75</f>
        <v>%</v>
      </c>
      <c r="H561" s="68" t="s">
        <v>102</v>
      </c>
      <c r="I561" s="70">
        <v>9</v>
      </c>
      <c r="J561" s="72">
        <f>IX!D75*100</f>
        <v>100</v>
      </c>
      <c r="K561" s="72">
        <f>IX!E75*100</f>
        <v>100</v>
      </c>
      <c r="L561" s="72">
        <f>IX!F75*100</f>
        <v>100</v>
      </c>
      <c r="M561" s="72">
        <f>IX!G75*100</f>
        <v>100</v>
      </c>
      <c r="N561" s="72">
        <f>IX!H75*100</f>
        <v>100</v>
      </c>
      <c r="O561" s="72">
        <f>IX!I75*100</f>
        <v>100</v>
      </c>
      <c r="P561" s="72">
        <f>IX!J75*100</f>
        <v>100</v>
      </c>
      <c r="Q561" s="72">
        <f>IX!K75*100</f>
        <v>100</v>
      </c>
      <c r="R561" s="72">
        <f>IX!L75*100</f>
        <v>100</v>
      </c>
      <c r="S561" s="72">
        <f>IX!M75*100</f>
        <v>100</v>
      </c>
      <c r="T561" s="72">
        <f>IX!N75*100</f>
        <v>100</v>
      </c>
      <c r="U561" s="72">
        <f>IX!O75*100</f>
        <v>100</v>
      </c>
      <c r="V561" s="72">
        <f>IX!P75*100</f>
        <v>100</v>
      </c>
      <c r="W561" s="72">
        <f>IX!Q75*100</f>
        <v>100</v>
      </c>
      <c r="X561" s="72">
        <f>IX!R75*100</f>
        <v>100</v>
      </c>
      <c r="Y561" s="72">
        <f>IX!S75*100</f>
        <v>100</v>
      </c>
      <c r="Z561" s="72">
        <f>IX!T75*100</f>
        <v>100</v>
      </c>
      <c r="AA561" s="72">
        <f>IX!U75*100</f>
        <v>100</v>
      </c>
      <c r="AB561" s="72">
        <f>IX!V75*100</f>
        <v>100</v>
      </c>
      <c r="AC561" s="72">
        <f>IX!W75*100</f>
        <v>100</v>
      </c>
      <c r="AD561" s="72">
        <f>IX!X75*100</f>
        <v>100</v>
      </c>
      <c r="AE561" s="72">
        <f>IX!Y75*100</f>
        <v>100</v>
      </c>
      <c r="AF561" s="72">
        <f>IX!Z75*100</f>
        <v>100</v>
      </c>
      <c r="AG561" s="72">
        <f>IX!AA75*100</f>
        <v>100</v>
      </c>
      <c r="AH561" s="72">
        <f>IX!AB75*100</f>
        <v>100</v>
      </c>
      <c r="AI561" s="72">
        <f>IX!AC75*100</f>
        <v>100</v>
      </c>
      <c r="AJ561" s="72">
        <f>IX!AD75*100</f>
        <v>100</v>
      </c>
      <c r="AK561" s="72">
        <f>IX!AE75*100</f>
        <v>100</v>
      </c>
      <c r="AL561" s="72">
        <f>IX!AF75*100</f>
        <v>100</v>
      </c>
      <c r="AM561" s="72">
        <f>IX!AG75*100</f>
        <v>100</v>
      </c>
      <c r="AN561" s="72">
        <f>IX!AH75*100</f>
        <v>100</v>
      </c>
      <c r="AO561" s="72">
        <f>IX!AI75*100</f>
        <v>100</v>
      </c>
      <c r="AP561" s="72">
        <f>IX!AJ75*100</f>
        <v>100</v>
      </c>
      <c r="AQ561" s="72">
        <f>IX!AK75*100</f>
        <v>100</v>
      </c>
    </row>
    <row r="562" spans="1:43" hidden="1" x14ac:dyDescent="0.2">
      <c r="A562" s="68" t="s">
        <v>99</v>
      </c>
      <c r="B562" s="68" t="s">
        <v>100</v>
      </c>
      <c r="C562" s="68" t="s">
        <v>109</v>
      </c>
      <c r="D562" s="68" t="s">
        <v>16</v>
      </c>
      <c r="E562" s="68"/>
      <c r="F562" s="68" t="s">
        <v>104</v>
      </c>
      <c r="G562" s="69" t="str">
        <f>IX!B79</f>
        <v>Mcal/Ton</v>
      </c>
      <c r="H562" s="68" t="s">
        <v>105</v>
      </c>
      <c r="I562" s="70">
        <v>9</v>
      </c>
      <c r="J562" s="72">
        <f>IX!D79</f>
        <v>4.2363526648479002E-4</v>
      </c>
      <c r="K562" s="72">
        <f>IX!E79</f>
        <v>4.2363526648479002E-4</v>
      </c>
      <c r="L562" s="72">
        <f>IX!F79</f>
        <v>4.2363526648479002E-4</v>
      </c>
      <c r="M562" s="72">
        <f>IX!G79</f>
        <v>4.2363526648479002E-4</v>
      </c>
      <c r="N562" s="72">
        <f>IX!H79</f>
        <v>4.2363526648479002E-4</v>
      </c>
      <c r="O562" s="72">
        <f>IX!I79</f>
        <v>4.2363526648479002E-4</v>
      </c>
      <c r="P562" s="72">
        <f>IX!J79</f>
        <v>4.2363526648479002E-4</v>
      </c>
      <c r="Q562" s="72">
        <f>IX!K79</f>
        <v>4.2363526648479002E-4</v>
      </c>
      <c r="R562" s="72">
        <f>IX!L79</f>
        <v>4.2363526648479002E-4</v>
      </c>
      <c r="S562" s="72">
        <f>IX!M79</f>
        <v>4.2363526648479002E-4</v>
      </c>
      <c r="T562" s="72">
        <f>IX!N79</f>
        <v>4.2363526648479002E-4</v>
      </c>
      <c r="U562" s="72">
        <f>IX!O79</f>
        <v>4.2363526648479002E-4</v>
      </c>
      <c r="V562" s="72">
        <f>IX!P79</f>
        <v>4.2363526648479002E-4</v>
      </c>
      <c r="W562" s="72">
        <f>IX!Q79</f>
        <v>4.2363526648479002E-4</v>
      </c>
      <c r="X562" s="72">
        <f>IX!R79</f>
        <v>4.2363526648479002E-4</v>
      </c>
      <c r="Y562" s="72">
        <f>IX!S79</f>
        <v>4.2363526648479002E-4</v>
      </c>
      <c r="Z562" s="72">
        <f>IX!T79</f>
        <v>4.2363526648479002E-4</v>
      </c>
      <c r="AA562" s="72">
        <f>IX!U79</f>
        <v>4.2363526648479002E-4</v>
      </c>
      <c r="AB562" s="72">
        <f>IX!V79</f>
        <v>4.2363526648479002E-4</v>
      </c>
      <c r="AC562" s="72">
        <f>IX!W79</f>
        <v>4.2363526648479002E-4</v>
      </c>
      <c r="AD562" s="72">
        <f>IX!X79</f>
        <v>4.2363526648479002E-4</v>
      </c>
      <c r="AE562" s="72">
        <f>IX!Y79</f>
        <v>4.2363526648479002E-4</v>
      </c>
      <c r="AF562" s="72">
        <f>IX!Z79</f>
        <v>4.2363526648479002E-4</v>
      </c>
      <c r="AG562" s="72">
        <f>IX!AA79</f>
        <v>4.2363526648479002E-4</v>
      </c>
      <c r="AH562" s="72">
        <f>IX!AB79</f>
        <v>4.2363526648479002E-4</v>
      </c>
      <c r="AI562" s="72">
        <f>IX!AC79</f>
        <v>4.2363526648479002E-4</v>
      </c>
      <c r="AJ562" s="72">
        <f>IX!AD79</f>
        <v>4.2363526648479002E-4</v>
      </c>
      <c r="AK562" s="72">
        <f>IX!AE79</f>
        <v>4.2363526648479002E-4</v>
      </c>
      <c r="AL562" s="72">
        <f>IX!AF79</f>
        <v>4.2363526648479002E-4</v>
      </c>
      <c r="AM562" s="72">
        <f>IX!AG79</f>
        <v>4.2363526648479002E-4</v>
      </c>
      <c r="AN562" s="72">
        <f>IX!AH79</f>
        <v>4.2363526648479002E-4</v>
      </c>
      <c r="AO562" s="72">
        <f>IX!AI79</f>
        <v>4.2363526648479002E-4</v>
      </c>
      <c r="AP562" s="72">
        <f>IX!AJ79</f>
        <v>4.2363526648479002E-4</v>
      </c>
      <c r="AQ562" s="72">
        <f>IX!AK79</f>
        <v>4.2363526648479002E-4</v>
      </c>
    </row>
    <row r="563" spans="1:43" hidden="1" x14ac:dyDescent="0.2">
      <c r="A563" s="68" t="s">
        <v>99</v>
      </c>
      <c r="B563" s="68" t="s">
        <v>100</v>
      </c>
      <c r="C563" s="68" t="s">
        <v>109</v>
      </c>
      <c r="D563" s="68" t="s">
        <v>84</v>
      </c>
      <c r="E563" s="68"/>
      <c r="F563" s="68" t="s">
        <v>104</v>
      </c>
      <c r="G563" s="69" t="str">
        <f>IX!B80</f>
        <v>Mcal/Ton</v>
      </c>
      <c r="H563" s="68" t="s">
        <v>105</v>
      </c>
      <c r="I563" s="70">
        <v>9</v>
      </c>
      <c r="J563" s="72">
        <f>IX!D80</f>
        <v>7.4052096404595628E-4</v>
      </c>
      <c r="K563" s="72">
        <f>IX!E80</f>
        <v>7.4052096404595628E-4</v>
      </c>
      <c r="L563" s="72">
        <f>IX!F80</f>
        <v>7.4052096404595628E-4</v>
      </c>
      <c r="M563" s="72">
        <f>IX!G80</f>
        <v>7.4052096404595628E-4</v>
      </c>
      <c r="N563" s="72">
        <f>IX!H80</f>
        <v>7.4052096404595628E-4</v>
      </c>
      <c r="O563" s="72">
        <f>IX!I80</f>
        <v>7.4052096404595628E-4</v>
      </c>
      <c r="P563" s="72">
        <f>IX!J80</f>
        <v>7.4052096404595628E-4</v>
      </c>
      <c r="Q563" s="72">
        <f>IX!K80</f>
        <v>7.4052096404595628E-4</v>
      </c>
      <c r="R563" s="72">
        <f>IX!L80</f>
        <v>7.4052096404595628E-4</v>
      </c>
      <c r="S563" s="72">
        <f>IX!M80</f>
        <v>7.4052096404595628E-4</v>
      </c>
      <c r="T563" s="72">
        <f>IX!N80</f>
        <v>7.4052096404595628E-4</v>
      </c>
      <c r="U563" s="72">
        <f>IX!O80</f>
        <v>7.4052096404595628E-4</v>
      </c>
      <c r="V563" s="72">
        <f>IX!P80</f>
        <v>7.4052096404595628E-4</v>
      </c>
      <c r="W563" s="72">
        <f>IX!Q80</f>
        <v>7.4052096404595628E-4</v>
      </c>
      <c r="X563" s="72">
        <f>IX!R80</f>
        <v>7.4052096404595628E-4</v>
      </c>
      <c r="Y563" s="72">
        <f>IX!S80</f>
        <v>7.4052096404595628E-4</v>
      </c>
      <c r="Z563" s="72">
        <f>IX!T80</f>
        <v>7.4052096404595628E-4</v>
      </c>
      <c r="AA563" s="72">
        <f>IX!U80</f>
        <v>7.4052096404595628E-4</v>
      </c>
      <c r="AB563" s="72">
        <f>IX!V80</f>
        <v>7.4052096404595628E-4</v>
      </c>
      <c r="AC563" s="72">
        <f>IX!W80</f>
        <v>7.4052096404595628E-4</v>
      </c>
      <c r="AD563" s="72">
        <f>IX!X80</f>
        <v>7.4052096404595628E-4</v>
      </c>
      <c r="AE563" s="72">
        <f>IX!Y80</f>
        <v>7.4052096404595628E-4</v>
      </c>
      <c r="AF563" s="72">
        <f>IX!Z80</f>
        <v>7.4052096404595628E-4</v>
      </c>
      <c r="AG563" s="72">
        <f>IX!AA80</f>
        <v>7.4052096404595628E-4</v>
      </c>
      <c r="AH563" s="72">
        <f>IX!AB80</f>
        <v>7.4052096404595628E-4</v>
      </c>
      <c r="AI563" s="72">
        <f>IX!AC80</f>
        <v>7.4052096404595628E-4</v>
      </c>
      <c r="AJ563" s="72">
        <f>IX!AD80</f>
        <v>7.4052096404595628E-4</v>
      </c>
      <c r="AK563" s="72">
        <f>IX!AE80</f>
        <v>7.4052096404595628E-4</v>
      </c>
      <c r="AL563" s="72">
        <f>IX!AF80</f>
        <v>7.4052096404595628E-4</v>
      </c>
      <c r="AM563" s="72">
        <f>IX!AG80</f>
        <v>7.4052096404595628E-4</v>
      </c>
      <c r="AN563" s="72">
        <f>IX!AH80</f>
        <v>7.4052096404595628E-4</v>
      </c>
      <c r="AO563" s="72">
        <f>IX!AI80</f>
        <v>7.4052096404595628E-4</v>
      </c>
      <c r="AP563" s="72">
        <f>IX!AJ80</f>
        <v>7.4052096404595628E-4</v>
      </c>
      <c r="AQ563" s="72">
        <f>IX!AK80</f>
        <v>7.4052096404595628E-4</v>
      </c>
    </row>
    <row r="564" spans="1:43" hidden="1" x14ac:dyDescent="0.2">
      <c r="A564" s="68" t="s">
        <v>99</v>
      </c>
      <c r="B564" s="68" t="s">
        <v>100</v>
      </c>
      <c r="C564" s="68" t="s">
        <v>109</v>
      </c>
      <c r="D564" s="68" t="s">
        <v>85</v>
      </c>
      <c r="E564" s="68"/>
      <c r="F564" s="68" t="s">
        <v>104</v>
      </c>
      <c r="G564" s="69" t="str">
        <f>IX!B81</f>
        <v>Mcal/Ton</v>
      </c>
      <c r="H564" s="68" t="s">
        <v>105</v>
      </c>
      <c r="I564" s="70">
        <v>9</v>
      </c>
      <c r="J564" s="72">
        <f>IX!D81</f>
        <v>1E-3</v>
      </c>
      <c r="K564" s="72">
        <f>IX!E81</f>
        <v>1E-3</v>
      </c>
      <c r="L564" s="72">
        <f>IX!F81</f>
        <v>1E-3</v>
      </c>
      <c r="M564" s="72">
        <f>IX!G81</f>
        <v>1E-3</v>
      </c>
      <c r="N564" s="72">
        <f>IX!H81</f>
        <v>1E-3</v>
      </c>
      <c r="O564" s="72">
        <f>IX!I81</f>
        <v>1E-3</v>
      </c>
      <c r="P564" s="72">
        <f>IX!J81</f>
        <v>1E-3</v>
      </c>
      <c r="Q564" s="72">
        <f>IX!K81</f>
        <v>1E-3</v>
      </c>
      <c r="R564" s="72">
        <f>IX!L81</f>
        <v>1E-3</v>
      </c>
      <c r="S564" s="72">
        <f>IX!M81</f>
        <v>1E-3</v>
      </c>
      <c r="T564" s="72">
        <f>IX!N81</f>
        <v>1E-3</v>
      </c>
      <c r="U564" s="72">
        <f>IX!O81</f>
        <v>1E-3</v>
      </c>
      <c r="V564" s="72">
        <f>IX!P81</f>
        <v>1E-3</v>
      </c>
      <c r="W564" s="72">
        <f>IX!Q81</f>
        <v>1E-3</v>
      </c>
      <c r="X564" s="72">
        <f>IX!R81</f>
        <v>1E-3</v>
      </c>
      <c r="Y564" s="72">
        <f>IX!S81</f>
        <v>1E-3</v>
      </c>
      <c r="Z564" s="72">
        <f>IX!T81</f>
        <v>1E-3</v>
      </c>
      <c r="AA564" s="72">
        <f>IX!U81</f>
        <v>1E-3</v>
      </c>
      <c r="AB564" s="72">
        <f>IX!V81</f>
        <v>1E-3</v>
      </c>
      <c r="AC564" s="72">
        <f>IX!W81</f>
        <v>1E-3</v>
      </c>
      <c r="AD564" s="72">
        <f>IX!X81</f>
        <v>1E-3</v>
      </c>
      <c r="AE564" s="72">
        <f>IX!Y81</f>
        <v>1E-3</v>
      </c>
      <c r="AF564" s="72">
        <f>IX!Z81</f>
        <v>1E-3</v>
      </c>
      <c r="AG564" s="72">
        <f>IX!AA81</f>
        <v>1E-3</v>
      </c>
      <c r="AH564" s="72">
        <f>IX!AB81</f>
        <v>1E-3</v>
      </c>
      <c r="AI564" s="72">
        <f>IX!AC81</f>
        <v>1E-3</v>
      </c>
      <c r="AJ564" s="72">
        <f>IX!AD81</f>
        <v>1E-3</v>
      </c>
      <c r="AK564" s="72">
        <f>IX!AE81</f>
        <v>1E-3</v>
      </c>
      <c r="AL564" s="72">
        <f>IX!AF81</f>
        <v>1E-3</v>
      </c>
      <c r="AM564" s="72">
        <f>IX!AG81</f>
        <v>1E-3</v>
      </c>
      <c r="AN564" s="72">
        <f>IX!AH81</f>
        <v>1E-3</v>
      </c>
      <c r="AO564" s="72">
        <f>IX!AI81</f>
        <v>1E-3</v>
      </c>
      <c r="AP564" s="72">
        <f>IX!AJ81</f>
        <v>1E-3</v>
      </c>
      <c r="AQ564" s="72">
        <f>IX!AK81</f>
        <v>1E-3</v>
      </c>
    </row>
    <row r="565" spans="1:43" hidden="1" x14ac:dyDescent="0.2">
      <c r="A565" s="68" t="s">
        <v>99</v>
      </c>
      <c r="B565" s="68" t="s">
        <v>100</v>
      </c>
      <c r="C565" s="68" t="s">
        <v>109</v>
      </c>
      <c r="D565" s="68" t="s">
        <v>16</v>
      </c>
      <c r="E565" s="68" t="s">
        <v>7</v>
      </c>
      <c r="F565" s="68" t="s">
        <v>106</v>
      </c>
      <c r="G565" s="69" t="str">
        <f>IX!B86</f>
        <v>%</v>
      </c>
      <c r="H565" s="68" t="s">
        <v>105</v>
      </c>
      <c r="I565" s="70">
        <v>9</v>
      </c>
      <c r="J565" s="72">
        <f>IX!D86*100</f>
        <v>55.695925383419876</v>
      </c>
      <c r="K565" s="72">
        <f>IX!E86*100</f>
        <v>55.613283860253851</v>
      </c>
      <c r="L565" s="72">
        <f>IX!F86*100</f>
        <v>55.530887220444633</v>
      </c>
      <c r="M565" s="72">
        <f>IX!G86*100</f>
        <v>55.448734377144994</v>
      </c>
      <c r="N565" s="72">
        <f>IX!H86*100</f>
        <v>55.366824249929714</v>
      </c>
      <c r="O565" s="72">
        <f>IX!I86*100</f>
        <v>55.285155764748325</v>
      </c>
      <c r="P565" s="72">
        <f>IX!J86*100</f>
        <v>51.687446107689652</v>
      </c>
      <c r="Q565" s="72">
        <f>IX!K86*100</f>
        <v>48.316073448398036</v>
      </c>
      <c r="R565" s="72">
        <f>IX!L86*100</f>
        <v>45.151892680126856</v>
      </c>
      <c r="S565" s="72">
        <f>IX!M86*100</f>
        <v>42.177829040354396</v>
      </c>
      <c r="T565" s="72">
        <f>IX!N86*100</f>
        <v>39.378606379410677</v>
      </c>
      <c r="U565" s="72">
        <f>IX!O86*100</f>
        <v>36.740517108321299</v>
      </c>
      <c r="V565" s="72">
        <f>IX!P86*100</f>
        <v>34.251226554227145</v>
      </c>
      <c r="W565" s="72">
        <f>IX!Q86*100</f>
        <v>31.899605866342828</v>
      </c>
      <c r="X565" s="72">
        <f>IX!R86*100</f>
        <v>29.742597565936634</v>
      </c>
      <c r="Y565" s="72">
        <f>IX!S86*100</f>
        <v>27.698179949246683</v>
      </c>
      <c r="Z565" s="72">
        <f>IX!T86*100</f>
        <v>25.75776178968913</v>
      </c>
      <c r="AA565" s="72">
        <f>IX!U86*100</f>
        <v>23.913604250976217</v>
      </c>
      <c r="AB565" s="72">
        <f>IX!V86*100</f>
        <v>22.158717731950155</v>
      </c>
      <c r="AC565" s="72">
        <f>IX!W86*100</f>
        <v>19.729154236133787</v>
      </c>
      <c r="AD565" s="72">
        <f>IX!X86*100</f>
        <v>17.460914153755915</v>
      </c>
      <c r="AE565" s="72">
        <f>IX!Y86*100</f>
        <v>15.338445945637455</v>
      </c>
      <c r="AF565" s="72">
        <f>IX!Z86*100</f>
        <v>13.348134727862544</v>
      </c>
      <c r="AG565" s="72">
        <f>IX!AA86*100</f>
        <v>11.478009905924331</v>
      </c>
      <c r="AH565" s="72">
        <f>IX!AB86*100</f>
        <v>7.2470778772907485</v>
      </c>
      <c r="AI565" s="72">
        <f>IX!AC86*100</f>
        <v>3.5729345553862655</v>
      </c>
      <c r="AJ565" s="72">
        <f>IX!AD86*100</f>
        <v>0.35245578007809075</v>
      </c>
      <c r="AK565" s="72">
        <f>IX!AE86*100</f>
        <v>0</v>
      </c>
      <c r="AL565" s="72">
        <f>IX!AF86*100</f>
        <v>0</v>
      </c>
      <c r="AM565" s="72">
        <f>IX!AG86*100</f>
        <v>0</v>
      </c>
      <c r="AN565" s="72">
        <f>IX!AH86*100</f>
        <v>0</v>
      </c>
      <c r="AO565" s="72">
        <f>IX!AI86*100</f>
        <v>0</v>
      </c>
      <c r="AP565" s="72">
        <f>IX!AJ86*100</f>
        <v>0</v>
      </c>
      <c r="AQ565" s="72">
        <f>IX!AK86*100</f>
        <v>0</v>
      </c>
    </row>
    <row r="566" spans="1:43" hidden="1" x14ac:dyDescent="0.2">
      <c r="A566" s="68" t="s">
        <v>99</v>
      </c>
      <c r="B566" s="68" t="s">
        <v>100</v>
      </c>
      <c r="C566" s="68" t="s">
        <v>109</v>
      </c>
      <c r="D566" s="68" t="s">
        <v>16</v>
      </c>
      <c r="E566" s="68" t="s">
        <v>11</v>
      </c>
      <c r="F566" s="68" t="s">
        <v>106</v>
      </c>
      <c r="G566" s="69" t="str">
        <f>IX!B87</f>
        <v>%</v>
      </c>
      <c r="H566" s="68" t="s">
        <v>105</v>
      </c>
      <c r="I566" s="70">
        <v>9</v>
      </c>
      <c r="J566" s="72">
        <f>IX!D87*100</f>
        <v>0</v>
      </c>
      <c r="K566" s="72">
        <f>IX!E87*100</f>
        <v>0</v>
      </c>
      <c r="L566" s="72">
        <f>IX!F87*100</f>
        <v>0</v>
      </c>
      <c r="M566" s="72">
        <f>IX!G87*100</f>
        <v>0</v>
      </c>
      <c r="N566" s="72">
        <f>IX!H87*100</f>
        <v>0</v>
      </c>
      <c r="O566" s="72">
        <f>IX!I87*100</f>
        <v>0</v>
      </c>
      <c r="P566" s="72">
        <f>IX!J87*100</f>
        <v>0</v>
      </c>
      <c r="Q566" s="72">
        <f>IX!K87*100</f>
        <v>0</v>
      </c>
      <c r="R566" s="72">
        <f>IX!L87*100</f>
        <v>0</v>
      </c>
      <c r="S566" s="72">
        <f>IX!M87*100</f>
        <v>0</v>
      </c>
      <c r="T566" s="72">
        <f>IX!N87*100</f>
        <v>0</v>
      </c>
      <c r="U566" s="72">
        <f>IX!O87*100</f>
        <v>0</v>
      </c>
      <c r="V566" s="72">
        <f>IX!P87*100</f>
        <v>0</v>
      </c>
      <c r="W566" s="72">
        <f>IX!Q87*100</f>
        <v>0</v>
      </c>
      <c r="X566" s="72">
        <f>IX!R87*100</f>
        <v>0</v>
      </c>
      <c r="Y566" s="72">
        <f>IX!S87*100</f>
        <v>0</v>
      </c>
      <c r="Z566" s="72">
        <f>IX!T87*100</f>
        <v>0</v>
      </c>
      <c r="AA566" s="72">
        <f>IX!U87*100</f>
        <v>0</v>
      </c>
      <c r="AB566" s="72">
        <f>IX!V87*100</f>
        <v>0</v>
      </c>
      <c r="AC566" s="72">
        <f>IX!W87*100</f>
        <v>0</v>
      </c>
      <c r="AD566" s="72">
        <f>IX!X87*100</f>
        <v>0</v>
      </c>
      <c r="AE566" s="72">
        <f>IX!Y87*100</f>
        <v>0</v>
      </c>
      <c r="AF566" s="72">
        <f>IX!Z87*100</f>
        <v>0</v>
      </c>
      <c r="AG566" s="72">
        <f>IX!AA87*100</f>
        <v>0</v>
      </c>
      <c r="AH566" s="72">
        <f>IX!AB87*100</f>
        <v>0</v>
      </c>
      <c r="AI566" s="72">
        <f>IX!AC87*100</f>
        <v>0</v>
      </c>
      <c r="AJ566" s="72">
        <f>IX!AD87*100</f>
        <v>0</v>
      </c>
      <c r="AK566" s="72">
        <f>IX!AE87*100</f>
        <v>0</v>
      </c>
      <c r="AL566" s="72">
        <f>IX!AF87*100</f>
        <v>0</v>
      </c>
      <c r="AM566" s="72">
        <f>IX!AG87*100</f>
        <v>0</v>
      </c>
      <c r="AN566" s="72">
        <f>IX!AH87*100</f>
        <v>0</v>
      </c>
      <c r="AO566" s="72">
        <f>IX!AI87*100</f>
        <v>0</v>
      </c>
      <c r="AP566" s="72">
        <f>IX!AJ87*100</f>
        <v>0</v>
      </c>
      <c r="AQ566" s="72">
        <f>IX!AK87*100</f>
        <v>0</v>
      </c>
    </row>
    <row r="567" spans="1:43" hidden="1" x14ac:dyDescent="0.2">
      <c r="A567" s="68" t="s">
        <v>99</v>
      </c>
      <c r="B567" s="68" t="s">
        <v>100</v>
      </c>
      <c r="C567" s="68" t="s">
        <v>109</v>
      </c>
      <c r="D567" s="68" t="s">
        <v>16</v>
      </c>
      <c r="E567" s="68" t="s">
        <v>12</v>
      </c>
      <c r="F567" s="68" t="s">
        <v>106</v>
      </c>
      <c r="G567" s="69" t="str">
        <f>IX!B88</f>
        <v>%</v>
      </c>
      <c r="H567" s="68" t="s">
        <v>105</v>
      </c>
      <c r="I567" s="70">
        <v>9</v>
      </c>
      <c r="J567" s="72">
        <f>IX!D88*100</f>
        <v>44.304074616580124</v>
      </c>
      <c r="K567" s="72">
        <f>IX!E88*100</f>
        <v>44.386716139746149</v>
      </c>
      <c r="L567" s="72">
        <f>IX!F88*100</f>
        <v>44.469112779555367</v>
      </c>
      <c r="M567" s="72">
        <f>IX!G88*100</f>
        <v>44.551265622855006</v>
      </c>
      <c r="N567" s="72">
        <f>IX!H88*100</f>
        <v>44.633175750070279</v>
      </c>
      <c r="O567" s="72">
        <f>IX!I88*100</f>
        <v>44.714844235251675</v>
      </c>
      <c r="P567" s="72">
        <f>IX!J88*100</f>
        <v>48.312553892310348</v>
      </c>
      <c r="Q567" s="72">
        <f>IX!K88*100</f>
        <v>51.683926551601957</v>
      </c>
      <c r="R567" s="72">
        <f>IX!L88*100</f>
        <v>54.848107319873144</v>
      </c>
      <c r="S567" s="72">
        <f>IX!M88*100</f>
        <v>57.822170959645604</v>
      </c>
      <c r="T567" s="72">
        <f>IX!N88*100</f>
        <v>60.621393620589338</v>
      </c>
      <c r="U567" s="72">
        <f>IX!O88*100</f>
        <v>63.259482891678701</v>
      </c>
      <c r="V567" s="72">
        <f>IX!P88*100</f>
        <v>65.748773445772841</v>
      </c>
      <c r="W567" s="72">
        <f>IX!Q88*100</f>
        <v>68.100394133657161</v>
      </c>
      <c r="X567" s="72">
        <f>IX!R88*100</f>
        <v>70.257402434063366</v>
      </c>
      <c r="Y567" s="72">
        <f>IX!S88*100</f>
        <v>72.301820050753307</v>
      </c>
      <c r="Z567" s="72">
        <f>IX!T88*100</f>
        <v>74.242238210310873</v>
      </c>
      <c r="AA567" s="72">
        <f>IX!U88*100</f>
        <v>76.086395749023794</v>
      </c>
      <c r="AB567" s="72">
        <f>IX!V88*100</f>
        <v>77.841282268049838</v>
      </c>
      <c r="AC567" s="72">
        <f>IX!W88*100</f>
        <v>78.593126566012785</v>
      </c>
      <c r="AD567" s="72">
        <f>IX!X88*100</f>
        <v>79.295048279639104</v>
      </c>
      <c r="AE567" s="72">
        <f>IX!Y88*100</f>
        <v>79.95185993433752</v>
      </c>
      <c r="AF567" s="72">
        <f>IX!Z88*100</f>
        <v>80.567774744891963</v>
      </c>
      <c r="AG567" s="72">
        <f>IX!AA88*100</f>
        <v>81.146497089985999</v>
      </c>
      <c r="AH567" s="72">
        <f>IX!AB88*100</f>
        <v>78.230193509941628</v>
      </c>
      <c r="AI567" s="72">
        <f>IX!AC88*100</f>
        <v>75.697674138145757</v>
      </c>
      <c r="AJ567" s="72">
        <f>IX!AD88*100</f>
        <v>73.477857388946205</v>
      </c>
      <c r="AK567" s="72">
        <f>IX!AE88*100</f>
        <v>67.347085467782691</v>
      </c>
      <c r="AL567" s="72">
        <f>IX!AF88*100</f>
        <v>60.675403013460993</v>
      </c>
      <c r="AM567" s="72">
        <f>IX!AG88*100</f>
        <v>54.003720559143787</v>
      </c>
      <c r="AN567" s="72">
        <f>IX!AH88*100</f>
        <v>47.332038104822097</v>
      </c>
      <c r="AO567" s="72">
        <f>IX!AI88*100</f>
        <v>40.660355650502645</v>
      </c>
      <c r="AP567" s="72">
        <f>IX!AJ88*100</f>
        <v>33.988673196183193</v>
      </c>
      <c r="AQ567" s="72">
        <f>IX!AK88*100</f>
        <v>27.316990741861513</v>
      </c>
    </row>
    <row r="568" spans="1:43" hidden="1" x14ac:dyDescent="0.2">
      <c r="A568" s="68" t="s">
        <v>99</v>
      </c>
      <c r="B568" s="68" t="s">
        <v>100</v>
      </c>
      <c r="C568" s="68" t="s">
        <v>109</v>
      </c>
      <c r="D568" s="68" t="s">
        <v>16</v>
      </c>
      <c r="E568" s="68" t="s">
        <v>13</v>
      </c>
      <c r="F568" s="68" t="s">
        <v>106</v>
      </c>
      <c r="G568" s="69" t="str">
        <f>IX!B89</f>
        <v>%</v>
      </c>
      <c r="H568" s="68" t="s">
        <v>105</v>
      </c>
      <c r="I568" s="70">
        <v>9</v>
      </c>
      <c r="J568" s="72">
        <f>IX!D89*100</f>
        <v>0</v>
      </c>
      <c r="K568" s="72">
        <f>IX!E89*100</f>
        <v>0</v>
      </c>
      <c r="L568" s="72">
        <f>IX!F89*100</f>
        <v>0</v>
      </c>
      <c r="M568" s="72">
        <f>IX!G89*100</f>
        <v>0</v>
      </c>
      <c r="N568" s="72">
        <f>IX!H89*100</f>
        <v>0</v>
      </c>
      <c r="O568" s="72">
        <f>IX!I89*100</f>
        <v>0</v>
      </c>
      <c r="P568" s="72">
        <f>IX!J89*100</f>
        <v>0</v>
      </c>
      <c r="Q568" s="72">
        <f>IX!K89*100</f>
        <v>0</v>
      </c>
      <c r="R568" s="72">
        <f>IX!L89*100</f>
        <v>0</v>
      </c>
      <c r="S568" s="72">
        <f>IX!M89*100</f>
        <v>0</v>
      </c>
      <c r="T568" s="72">
        <f>IX!N89*100</f>
        <v>0</v>
      </c>
      <c r="U568" s="72">
        <f>IX!O89*100</f>
        <v>0</v>
      </c>
      <c r="V568" s="72">
        <f>IX!P89*100</f>
        <v>0</v>
      </c>
      <c r="W568" s="72">
        <f>IX!Q89*100</f>
        <v>0</v>
      </c>
      <c r="X568" s="72">
        <f>IX!R89*100</f>
        <v>0</v>
      </c>
      <c r="Y568" s="72">
        <f>IX!S89*100</f>
        <v>0</v>
      </c>
      <c r="Z568" s="72">
        <f>IX!T89*100</f>
        <v>0</v>
      </c>
      <c r="AA568" s="72">
        <f>IX!U89*100</f>
        <v>0</v>
      </c>
      <c r="AB568" s="72">
        <f>IX!V89*100</f>
        <v>0</v>
      </c>
      <c r="AC568" s="72">
        <f>IX!W89*100</f>
        <v>0</v>
      </c>
      <c r="AD568" s="72">
        <f>IX!X89*100</f>
        <v>0</v>
      </c>
      <c r="AE568" s="72">
        <f>IX!Y89*100</f>
        <v>0</v>
      </c>
      <c r="AF568" s="72">
        <f>IX!Z89*100</f>
        <v>0</v>
      </c>
      <c r="AG568" s="72">
        <f>IX!AA89*100</f>
        <v>0</v>
      </c>
      <c r="AH568" s="72">
        <f>IX!AB89*100</f>
        <v>0</v>
      </c>
      <c r="AI568" s="72">
        <f>IX!AC89*100</f>
        <v>0</v>
      </c>
      <c r="AJ568" s="72">
        <f>IX!AD89*100</f>
        <v>0</v>
      </c>
      <c r="AK568" s="72">
        <f>IX!AE89*100</f>
        <v>0</v>
      </c>
      <c r="AL568" s="72">
        <f>IX!AF89*100</f>
        <v>0</v>
      </c>
      <c r="AM568" s="72">
        <f>IX!AG89*100</f>
        <v>0</v>
      </c>
      <c r="AN568" s="72">
        <f>IX!AH89*100</f>
        <v>0</v>
      </c>
      <c r="AO568" s="72">
        <f>IX!AI89*100</f>
        <v>0</v>
      </c>
      <c r="AP568" s="72">
        <f>IX!AJ89*100</f>
        <v>0</v>
      </c>
      <c r="AQ568" s="72">
        <f>IX!AK89*100</f>
        <v>0</v>
      </c>
    </row>
    <row r="569" spans="1:43" hidden="1" x14ac:dyDescent="0.2">
      <c r="A569" s="68" t="s">
        <v>99</v>
      </c>
      <c r="B569" s="68" t="s">
        <v>100</v>
      </c>
      <c r="C569" s="68" t="s">
        <v>109</v>
      </c>
      <c r="D569" s="68" t="s">
        <v>16</v>
      </c>
      <c r="E569" s="68" t="s">
        <v>55</v>
      </c>
      <c r="F569" s="68" t="s">
        <v>106</v>
      </c>
      <c r="G569" s="69" t="str">
        <f>IX!B90</f>
        <v>%</v>
      </c>
      <c r="H569" s="68" t="s">
        <v>105</v>
      </c>
      <c r="I569" s="70">
        <v>9</v>
      </c>
      <c r="J569" s="72">
        <f>IX!D90*100</f>
        <v>0</v>
      </c>
      <c r="K569" s="72">
        <f>IX!E90*100</f>
        <v>0</v>
      </c>
      <c r="L569" s="72">
        <f>IX!F90*100</f>
        <v>0</v>
      </c>
      <c r="M569" s="72">
        <f>IX!G90*100</f>
        <v>0</v>
      </c>
      <c r="N569" s="72">
        <f>IX!H90*100</f>
        <v>0</v>
      </c>
      <c r="O569" s="72">
        <f>IX!I90*100</f>
        <v>0</v>
      </c>
      <c r="P569" s="72">
        <f>IX!J90*100</f>
        <v>0</v>
      </c>
      <c r="Q569" s="72">
        <f>IX!K90*100</f>
        <v>0</v>
      </c>
      <c r="R569" s="72">
        <f>IX!L90*100</f>
        <v>0</v>
      </c>
      <c r="S569" s="72">
        <f>IX!M90*100</f>
        <v>0</v>
      </c>
      <c r="T569" s="72">
        <f>IX!N90*100</f>
        <v>0</v>
      </c>
      <c r="U569" s="72">
        <f>IX!O90*100</f>
        <v>0</v>
      </c>
      <c r="V569" s="72">
        <f>IX!P90*100</f>
        <v>0</v>
      </c>
      <c r="W569" s="72">
        <f>IX!Q90*100</f>
        <v>0</v>
      </c>
      <c r="X569" s="72">
        <f>IX!R90*100</f>
        <v>0</v>
      </c>
      <c r="Y569" s="72">
        <f>IX!S90*100</f>
        <v>0</v>
      </c>
      <c r="Z569" s="72">
        <f>IX!T90*100</f>
        <v>0</v>
      </c>
      <c r="AA569" s="72">
        <f>IX!U90*100</f>
        <v>0</v>
      </c>
      <c r="AB569" s="72">
        <f>IX!V90*100</f>
        <v>0</v>
      </c>
      <c r="AC569" s="72">
        <f>IX!W90*100</f>
        <v>0</v>
      </c>
      <c r="AD569" s="72">
        <f>IX!X90*100</f>
        <v>0</v>
      </c>
      <c r="AE569" s="72">
        <f>IX!Y90*100</f>
        <v>0</v>
      </c>
      <c r="AF569" s="72">
        <f>IX!Z90*100</f>
        <v>0</v>
      </c>
      <c r="AG569" s="72">
        <f>IX!AA90*100</f>
        <v>0</v>
      </c>
      <c r="AH569" s="72">
        <f>IX!AB90*100</f>
        <v>0</v>
      </c>
      <c r="AI569" s="72">
        <f>IX!AC90*100</f>
        <v>0</v>
      </c>
      <c r="AJ569" s="72">
        <f>IX!AD90*100</f>
        <v>0</v>
      </c>
      <c r="AK569" s="72">
        <f>IX!AE90*100</f>
        <v>0</v>
      </c>
      <c r="AL569" s="72">
        <f>IX!AF90*100</f>
        <v>0</v>
      </c>
      <c r="AM569" s="72">
        <f>IX!AG90*100</f>
        <v>0</v>
      </c>
      <c r="AN569" s="72">
        <f>IX!AH90*100</f>
        <v>0</v>
      </c>
      <c r="AO569" s="72">
        <f>IX!AI90*100</f>
        <v>0</v>
      </c>
      <c r="AP569" s="72">
        <f>IX!AJ90*100</f>
        <v>0</v>
      </c>
      <c r="AQ569" s="72">
        <f>IX!AK90*100</f>
        <v>0</v>
      </c>
    </row>
    <row r="570" spans="1:43" hidden="1" x14ac:dyDescent="0.2">
      <c r="A570" s="68" t="s">
        <v>99</v>
      </c>
      <c r="B570" s="68" t="s">
        <v>100</v>
      </c>
      <c r="C570" s="68" t="s">
        <v>109</v>
      </c>
      <c r="D570" s="68" t="s">
        <v>16</v>
      </c>
      <c r="E570" s="68" t="s">
        <v>80</v>
      </c>
      <c r="F570" s="68" t="s">
        <v>106</v>
      </c>
      <c r="G570" s="69" t="str">
        <f>IX!B91</f>
        <v>%</v>
      </c>
      <c r="H570" s="68" t="s">
        <v>105</v>
      </c>
      <c r="I570" s="70">
        <v>9</v>
      </c>
      <c r="J570" s="72">
        <f>IX!D91*100</f>
        <v>0</v>
      </c>
      <c r="K570" s="72">
        <f>IX!E91*100</f>
        <v>0</v>
      </c>
      <c r="L570" s="72">
        <f>IX!F91*100</f>
        <v>0</v>
      </c>
      <c r="M570" s="72">
        <f>IX!G91*100</f>
        <v>0</v>
      </c>
      <c r="N570" s="72">
        <f>IX!H91*100</f>
        <v>0</v>
      </c>
      <c r="O570" s="72">
        <f>IX!I91*100</f>
        <v>0</v>
      </c>
      <c r="P570" s="72">
        <f>IX!J91*100</f>
        <v>0</v>
      </c>
      <c r="Q570" s="72">
        <f>IX!K91*100</f>
        <v>0</v>
      </c>
      <c r="R570" s="72">
        <f>IX!L91*100</f>
        <v>0</v>
      </c>
      <c r="S570" s="72">
        <f>IX!M91*100</f>
        <v>0</v>
      </c>
      <c r="T570" s="72">
        <f>IX!N91*100</f>
        <v>0</v>
      </c>
      <c r="U570" s="72">
        <f>IX!O91*100</f>
        <v>0</v>
      </c>
      <c r="V570" s="72">
        <f>IX!P91*100</f>
        <v>0</v>
      </c>
      <c r="W570" s="72">
        <f>IX!Q91*100</f>
        <v>0</v>
      </c>
      <c r="X570" s="72">
        <f>IX!R91*100</f>
        <v>0</v>
      </c>
      <c r="Y570" s="72">
        <f>IX!S91*100</f>
        <v>0</v>
      </c>
      <c r="Z570" s="72">
        <f>IX!T91*100</f>
        <v>0</v>
      </c>
      <c r="AA570" s="72">
        <f>IX!U91*100</f>
        <v>0</v>
      </c>
      <c r="AB570" s="72">
        <f>IX!V91*100</f>
        <v>0</v>
      </c>
      <c r="AC570" s="72">
        <f>IX!W91*100</f>
        <v>1.677719197853436</v>
      </c>
      <c r="AD570" s="72">
        <f>IX!X91*100</f>
        <v>3.2440375666049794</v>
      </c>
      <c r="AE570" s="72">
        <f>IX!Y91*100</f>
        <v>4.7096941200250111</v>
      </c>
      <c r="AF570" s="72">
        <f>IX!Z91*100</f>
        <v>6.0840905272454959</v>
      </c>
      <c r="AG570" s="72">
        <f>IX!AA91*100</f>
        <v>7.3754930040896713</v>
      </c>
      <c r="AH570" s="72">
        <f>IX!AB91*100</f>
        <v>14.522728612767635</v>
      </c>
      <c r="AI570" s="72">
        <f>IX!AC91*100</f>
        <v>20.729391306467992</v>
      </c>
      <c r="AJ570" s="72">
        <f>IX!AD91*100</f>
        <v>26.169686830975706</v>
      </c>
      <c r="AK570" s="72">
        <f>IX!AE91*100</f>
        <v>32.652914532217316</v>
      </c>
      <c r="AL570" s="72">
        <f>IX!AF91*100</f>
        <v>39.324596986538999</v>
      </c>
      <c r="AM570" s="72">
        <f>IX!AG91*100</f>
        <v>45.996279440856213</v>
      </c>
      <c r="AN570" s="72">
        <f>IX!AH91*100</f>
        <v>52.667961895177903</v>
      </c>
      <c r="AO570" s="72">
        <f>IX!AI91*100</f>
        <v>59.339644349497355</v>
      </c>
      <c r="AP570" s="72">
        <f>IX!AJ91*100</f>
        <v>66.0113268038168</v>
      </c>
      <c r="AQ570" s="72">
        <f>IX!AK91*100</f>
        <v>72.683009258138483</v>
      </c>
    </row>
    <row r="571" spans="1:43" hidden="1" x14ac:dyDescent="0.2">
      <c r="A571" s="68" t="s">
        <v>99</v>
      </c>
      <c r="B571" s="68" t="s">
        <v>100</v>
      </c>
      <c r="C571" s="68" t="s">
        <v>109</v>
      </c>
      <c r="D571" s="68" t="s">
        <v>84</v>
      </c>
      <c r="E571" s="68" t="s">
        <v>7</v>
      </c>
      <c r="F571" s="68" t="s">
        <v>106</v>
      </c>
      <c r="G571" s="69" t="str">
        <f>IX!B94</f>
        <v>%</v>
      </c>
      <c r="H571" s="68" t="s">
        <v>105</v>
      </c>
      <c r="I571" s="70">
        <v>9</v>
      </c>
      <c r="J571" s="72">
        <f>IX!D94*100</f>
        <v>23.524565050944695</v>
      </c>
      <c r="K571" s="72">
        <f>IX!E94*100</f>
        <v>23.524565050944695</v>
      </c>
      <c r="L571" s="72">
        <f>IX!F94*100</f>
        <v>23.524565050944695</v>
      </c>
      <c r="M571" s="72">
        <f>IX!G94*100</f>
        <v>23.524449807661824</v>
      </c>
      <c r="N571" s="72">
        <f>IX!H94*100</f>
        <v>23.524449807661817</v>
      </c>
      <c r="O571" s="72">
        <f>IX!I94*100</f>
        <v>23.524449807661824</v>
      </c>
      <c r="P571" s="72">
        <f>IX!J94*100</f>
        <v>23.524446638856254</v>
      </c>
      <c r="Q571" s="72">
        <f>IX!K94*100</f>
        <v>23.524428834366663</v>
      </c>
      <c r="R571" s="72">
        <f>IX!L94*100</f>
        <v>23.524310992725859</v>
      </c>
      <c r="S571" s="72">
        <f>IX!M94*100</f>
        <v>23.523531065173703</v>
      </c>
      <c r="T571" s="72">
        <f>IX!N94*100</f>
        <v>23.518370266363096</v>
      </c>
      <c r="U571" s="72">
        <f>IX!O94*100</f>
        <v>23.484269501203713</v>
      </c>
      <c r="V571" s="72">
        <f>IX!P94*100</f>
        <v>23.261033102438695</v>
      </c>
      <c r="W571" s="72">
        <f>IX!Q94*100</f>
        <v>21.280181184747306</v>
      </c>
      <c r="X571" s="72">
        <f>IX!R94*100</f>
        <v>21.156122644680735</v>
      </c>
      <c r="Y571" s="72">
        <f>IX!S94*100</f>
        <v>21.025170682147412</v>
      </c>
      <c r="Z571" s="72">
        <f>IX!T94*100</f>
        <v>20.88696212094807</v>
      </c>
      <c r="AA571" s="72">
        <f>IX!U94*100</f>
        <v>20.74111918491532</v>
      </c>
      <c r="AB571" s="72">
        <f>IX!V94*100</f>
        <v>20.587249703575196</v>
      </c>
      <c r="AC571" s="72">
        <f>IX!W94*100</f>
        <v>20.424947476330733</v>
      </c>
      <c r="AD571" s="72">
        <f>IX!X94*100</f>
        <v>20.253792820345041</v>
      </c>
      <c r="AE571" s="72">
        <f>IX!Y94*100</f>
        <v>20.073353329529283</v>
      </c>
      <c r="AF571" s="72">
        <f>IX!Z94*100</f>
        <v>19.883184874165263</v>
      </c>
      <c r="AG571" s="72">
        <f>IX!AA94*100</f>
        <v>19.68283287261691</v>
      </c>
      <c r="AH571" s="72">
        <f>IX!AB94*100</f>
        <v>19.471833868190807</v>
      </c>
      <c r="AI571" s="72">
        <f>IX!AC94*100</f>
        <v>19.249717445344913</v>
      </c>
      <c r="AJ571" s="72">
        <f>IX!AD94*100</f>
        <v>19.016008519948244</v>
      </c>
      <c r="AK571" s="72">
        <f>IX!AE94*100</f>
        <v>18.770230037958648</v>
      </c>
      <c r="AL571" s="72">
        <f>IX!AF94*100</f>
        <v>18.511906115488344</v>
      </c>
      <c r="AM571" s="72">
        <f>IX!AG94*100</f>
        <v>18.2405656505147</v>
      </c>
      <c r="AN571" s="72">
        <f>IX!AH94*100</f>
        <v>17.955746432201597</v>
      </c>
      <c r="AO571" s="72">
        <f>IX!AI94*100</f>
        <v>17.656999767648053</v>
      </c>
      <c r="AP571" s="72">
        <f>IX!AJ94*100</f>
        <v>17.343895637604952</v>
      </c>
      <c r="AQ571" s="72">
        <f>IX!AK94*100</f>
        <v>17.016028382050731</v>
      </c>
    </row>
    <row r="572" spans="1:43" hidden="1" x14ac:dyDescent="0.2">
      <c r="A572" s="68" t="s">
        <v>99</v>
      </c>
      <c r="B572" s="68" t="s">
        <v>100</v>
      </c>
      <c r="C572" s="68" t="s">
        <v>109</v>
      </c>
      <c r="D572" s="68" t="s">
        <v>84</v>
      </c>
      <c r="E572" s="68" t="s">
        <v>9</v>
      </c>
      <c r="F572" s="68" t="s">
        <v>106</v>
      </c>
      <c r="G572" s="69" t="str">
        <f>IX!B95</f>
        <v>%</v>
      </c>
      <c r="H572" s="68" t="s">
        <v>105</v>
      </c>
      <c r="I572" s="70">
        <v>9</v>
      </c>
      <c r="J572" s="72">
        <f>IX!D95*100</f>
        <v>25.928679579395158</v>
      </c>
      <c r="K572" s="72">
        <f>IX!E95*100</f>
        <v>25.928679579395158</v>
      </c>
      <c r="L572" s="72">
        <f>IX!F95*100</f>
        <v>25.928679579395158</v>
      </c>
      <c r="M572" s="72">
        <f>IX!G95*100</f>
        <v>25.928552558719158</v>
      </c>
      <c r="N572" s="72">
        <f>IX!H95*100</f>
        <v>25.928552558719158</v>
      </c>
      <c r="O572" s="72">
        <f>IX!I95*100</f>
        <v>25.928552558719165</v>
      </c>
      <c r="P572" s="72">
        <f>IX!J95*100</f>
        <v>25.928549066074602</v>
      </c>
      <c r="Q572" s="72">
        <f>IX!K95*100</f>
        <v>25.928529442038844</v>
      </c>
      <c r="R572" s="72">
        <f>IX!L95*100</f>
        <v>25.928399557463344</v>
      </c>
      <c r="S572" s="72">
        <f>IX!M95*100</f>
        <v>25.927539924498777</v>
      </c>
      <c r="T572" s="72">
        <f>IX!N95*100</f>
        <v>25.921851713114457</v>
      </c>
      <c r="U572" s="72">
        <f>IX!O95*100</f>
        <v>25.884265988944211</v>
      </c>
      <c r="V572" s="72">
        <f>IX!P95*100</f>
        <v>25.638215741405041</v>
      </c>
      <c r="W572" s="72">
        <f>IX!Q95*100</f>
        <v>23.454928842930038</v>
      </c>
      <c r="X572" s="72">
        <f>IX!R95*100</f>
        <v>23.31819202643598</v>
      </c>
      <c r="Y572" s="72">
        <f>IX!S95*100</f>
        <v>23.173857307835807</v>
      </c>
      <c r="Z572" s="72">
        <f>IX!T95*100</f>
        <v>23.021524395805066</v>
      </c>
      <c r="AA572" s="72">
        <f>IX!U95*100</f>
        <v>22.860776906994019</v>
      </c>
      <c r="AB572" s="72">
        <f>IX!V95*100</f>
        <v>22.691182592706991</v>
      </c>
      <c r="AC572" s="72">
        <f>IX!W95*100</f>
        <v>22.512293740303964</v>
      </c>
      <c r="AD572" s="72">
        <f>IX!X95*100</f>
        <v>22.323647777075138</v>
      </c>
      <c r="AE572" s="72">
        <f>IX!Y95*100</f>
        <v>22.124768106794345</v>
      </c>
      <c r="AF572" s="72">
        <f>IX!Z95*100</f>
        <v>21.915165211498977</v>
      </c>
      <c r="AG572" s="72">
        <f>IX!AA95*100</f>
        <v>21.694338053165218</v>
      </c>
      <c r="AH572" s="72">
        <f>IX!AB95*100</f>
        <v>21.461775811717267</v>
      </c>
      <c r="AI572" s="72">
        <f>IX!AC95*100</f>
        <v>21.216959997064777</v>
      </c>
      <c r="AJ572" s="72">
        <f>IX!AD95*100</f>
        <v>20.959366973417705</v>
      </c>
      <c r="AK572" s="72">
        <f>IX!AE95*100</f>
        <v>20.688470933757987</v>
      </c>
      <c r="AL572" s="72">
        <f>IX!AF95*100</f>
        <v>20.403747360806911</v>
      </c>
      <c r="AM572" s="72">
        <f>IX!AG95*100</f>
        <v>20.104677007838013</v>
      </c>
      <c r="AN572" s="72">
        <f>IX!AH95*100</f>
        <v>19.790750427954336</v>
      </c>
      <c r="AO572" s="72">
        <f>IX!AI95*100</f>
        <v>19.461473073671819</v>
      </c>
      <c r="AP572" s="72">
        <f>IX!AJ95*100</f>
        <v>19.116370979529307</v>
      </c>
      <c r="AQ572" s="72">
        <f>IX!AK95*100</f>
        <v>18.754997028706793</v>
      </c>
    </row>
    <row r="573" spans="1:43" hidden="1" x14ac:dyDescent="0.2">
      <c r="A573" s="68" t="s">
        <v>99</v>
      </c>
      <c r="B573" s="68" t="s">
        <v>100</v>
      </c>
      <c r="C573" s="68" t="s">
        <v>109</v>
      </c>
      <c r="D573" s="68" t="s">
        <v>84</v>
      </c>
      <c r="E573" s="68" t="s">
        <v>10</v>
      </c>
      <c r="F573" s="68" t="s">
        <v>106</v>
      </c>
      <c r="G573" s="69" t="str">
        <f>IX!B96</f>
        <v>%</v>
      </c>
      <c r="H573" s="68" t="s">
        <v>105</v>
      </c>
      <c r="I573" s="70">
        <v>9</v>
      </c>
      <c r="J573" s="72">
        <f>IX!D96*100</f>
        <v>0</v>
      </c>
      <c r="K573" s="72">
        <f>IX!E96*100</f>
        <v>0</v>
      </c>
      <c r="L573" s="72">
        <f>IX!F96*100</f>
        <v>0</v>
      </c>
      <c r="M573" s="72">
        <f>IX!G96*100</f>
        <v>0</v>
      </c>
      <c r="N573" s="72">
        <f>IX!H96*100</f>
        <v>0</v>
      </c>
      <c r="O573" s="72">
        <f>IX!I96*100</f>
        <v>0</v>
      </c>
      <c r="P573" s="72">
        <f>IX!J96*100</f>
        <v>0</v>
      </c>
      <c r="Q573" s="72">
        <f>IX!K96*100</f>
        <v>0</v>
      </c>
      <c r="R573" s="72">
        <f>IX!L96*100</f>
        <v>0</v>
      </c>
      <c r="S573" s="72">
        <f>IX!M96*100</f>
        <v>0</v>
      </c>
      <c r="T573" s="72">
        <f>IX!N96*100</f>
        <v>0</v>
      </c>
      <c r="U573" s="72">
        <f>IX!O96*100</f>
        <v>0</v>
      </c>
      <c r="V573" s="72">
        <f>IX!P96*100</f>
        <v>0</v>
      </c>
      <c r="W573" s="72">
        <f>IX!Q96*100</f>
        <v>0</v>
      </c>
      <c r="X573" s="72">
        <f>IX!R96*100</f>
        <v>0</v>
      </c>
      <c r="Y573" s="72">
        <f>IX!S96*100</f>
        <v>0</v>
      </c>
      <c r="Z573" s="72">
        <f>IX!T96*100</f>
        <v>0</v>
      </c>
      <c r="AA573" s="72">
        <f>IX!U96*100</f>
        <v>0</v>
      </c>
      <c r="AB573" s="72">
        <f>IX!V96*100</f>
        <v>0</v>
      </c>
      <c r="AC573" s="72">
        <f>IX!W96*100</f>
        <v>0</v>
      </c>
      <c r="AD573" s="72">
        <f>IX!X96*100</f>
        <v>0</v>
      </c>
      <c r="AE573" s="72">
        <f>IX!Y96*100</f>
        <v>0</v>
      </c>
      <c r="AF573" s="72">
        <f>IX!Z96*100</f>
        <v>0</v>
      </c>
      <c r="AG573" s="72">
        <f>IX!AA96*100</f>
        <v>0</v>
      </c>
      <c r="AH573" s="72">
        <f>IX!AB96*100</f>
        <v>0</v>
      </c>
      <c r="AI573" s="72">
        <f>IX!AC96*100</f>
        <v>0</v>
      </c>
      <c r="AJ573" s="72">
        <f>IX!AD96*100</f>
        <v>0</v>
      </c>
      <c r="AK573" s="72">
        <f>IX!AE96*100</f>
        <v>0</v>
      </c>
      <c r="AL573" s="72">
        <f>IX!AF96*100</f>
        <v>0</v>
      </c>
      <c r="AM573" s="72">
        <f>IX!AG96*100</f>
        <v>0</v>
      </c>
      <c r="AN573" s="72">
        <f>IX!AH96*100</f>
        <v>0</v>
      </c>
      <c r="AO573" s="72">
        <f>IX!AI96*100</f>
        <v>0</v>
      </c>
      <c r="AP573" s="72">
        <f>IX!AJ96*100</f>
        <v>0</v>
      </c>
      <c r="AQ573" s="72">
        <f>IX!AK96*100</f>
        <v>0</v>
      </c>
    </row>
    <row r="574" spans="1:43" hidden="1" x14ac:dyDescent="0.2">
      <c r="A574" s="68" t="s">
        <v>99</v>
      </c>
      <c r="B574" s="68" t="s">
        <v>100</v>
      </c>
      <c r="C574" s="68" t="s">
        <v>109</v>
      </c>
      <c r="D574" s="68" t="s">
        <v>84</v>
      </c>
      <c r="E574" s="68" t="s">
        <v>11</v>
      </c>
      <c r="F574" s="68" t="s">
        <v>106</v>
      </c>
      <c r="G574" s="69" t="str">
        <f>IX!B97</f>
        <v>%</v>
      </c>
      <c r="H574" s="68" t="s">
        <v>105</v>
      </c>
      <c r="I574" s="70">
        <v>9</v>
      </c>
      <c r="J574" s="72">
        <f>IX!D97*100</f>
        <v>3.6436457206411874</v>
      </c>
      <c r="K574" s="72">
        <f>IX!E97*100</f>
        <v>3.6436457206411879</v>
      </c>
      <c r="L574" s="72">
        <f>IX!F97*100</f>
        <v>3.6436457206411879</v>
      </c>
      <c r="M574" s="72">
        <f>IX!G97*100</f>
        <v>3.6436278709724026</v>
      </c>
      <c r="N574" s="72">
        <f>IX!H97*100</f>
        <v>3.6436278709724026</v>
      </c>
      <c r="O574" s="72">
        <f>IX!I97*100</f>
        <v>3.643627870972403</v>
      </c>
      <c r="P574" s="72">
        <f>IX!J97*100</f>
        <v>3.6436273801660972</v>
      </c>
      <c r="Q574" s="72">
        <f>IX!K97*100</f>
        <v>3.6436246224848334</v>
      </c>
      <c r="R574" s="72">
        <f>IX!L97*100</f>
        <v>3.6436063703645787</v>
      </c>
      <c r="S574" s="72">
        <f>IX!M97*100</f>
        <v>3.6434855698447115</v>
      </c>
      <c r="T574" s="72">
        <f>IX!N97*100</f>
        <v>3.6426862299861149</v>
      </c>
      <c r="U574" s="72">
        <f>IX!O97*100</f>
        <v>3.6374044699716586</v>
      </c>
      <c r="V574" s="72">
        <f>IX!P97*100</f>
        <v>3.602828087909332</v>
      </c>
      <c r="W574" s="72">
        <f>IX!Q97*100</f>
        <v>3.2960201789218595</v>
      </c>
      <c r="X574" s="72">
        <f>IX!R97*100</f>
        <v>3.2768051427397387</v>
      </c>
      <c r="Y574" s="72">
        <f>IX!S97*100</f>
        <v>3.2565224060829365</v>
      </c>
      <c r="Z574" s="72">
        <f>IX!T97*100</f>
        <v>3.2351157177348462</v>
      </c>
      <c r="AA574" s="72">
        <f>IX!U97*100</f>
        <v>3.2125265651358212</v>
      </c>
      <c r="AB574" s="72">
        <f>IX!V97*100</f>
        <v>3.1886942062374497</v>
      </c>
      <c r="AC574" s="72">
        <f>IX!W97*100</f>
        <v>3.1635557259097937</v>
      </c>
      <c r="AD574" s="72">
        <f>IX!X97*100</f>
        <v>3.1370461208012812</v>
      </c>
      <c r="AE574" s="72">
        <f>IX!Y97*100</f>
        <v>3.1090984168959501</v>
      </c>
      <c r="AF574" s="72">
        <f>IX!Z97*100</f>
        <v>3.0796438243418471</v>
      </c>
      <c r="AG574" s="72">
        <f>IX!AA97*100</f>
        <v>3.0486119344224103</v>
      </c>
      <c r="AH574" s="72">
        <f>IX!AB97*100</f>
        <v>3.0159309637914204</v>
      </c>
      <c r="AI574" s="72">
        <f>IX!AC97*100</f>
        <v>2.981528051268536</v>
      </c>
      <c r="AJ574" s="72">
        <f>IX!AD97*100</f>
        <v>2.9453296125703878</v>
      </c>
      <c r="AK574" s="72">
        <f>IX!AE97*100</f>
        <v>2.9072617583002778</v>
      </c>
      <c r="AL574" s="72">
        <f>IX!AF97*100</f>
        <v>2.8672507803030314</v>
      </c>
      <c r="AM574" s="72">
        <f>IX!AG97*100</f>
        <v>2.8252237110714868</v>
      </c>
      <c r="AN574" s="72">
        <f>IX!AH97*100</f>
        <v>2.7811089602263386</v>
      </c>
      <c r="AO574" s="72">
        <f>IX!AI97*100</f>
        <v>2.7348370311386363</v>
      </c>
      <c r="AP574" s="72">
        <f>IX!AJ97*100</f>
        <v>2.6863413194825001</v>
      </c>
      <c r="AQ574" s="72">
        <f>IX!AK97*100</f>
        <v>2.6355589938560153</v>
      </c>
    </row>
    <row r="575" spans="1:43" hidden="1" x14ac:dyDescent="0.2">
      <c r="A575" s="68" t="s">
        <v>99</v>
      </c>
      <c r="B575" s="68" t="s">
        <v>100</v>
      </c>
      <c r="C575" s="68" t="s">
        <v>109</v>
      </c>
      <c r="D575" s="68" t="s">
        <v>84</v>
      </c>
      <c r="E575" s="68" t="s">
        <v>12</v>
      </c>
      <c r="F575" s="68" t="s">
        <v>106</v>
      </c>
      <c r="G575" s="69" t="str">
        <f>IX!B98</f>
        <v>%</v>
      </c>
      <c r="H575" s="68" t="s">
        <v>105</v>
      </c>
      <c r="I575" s="70">
        <v>9</v>
      </c>
      <c r="J575" s="72">
        <f>IX!D98*100</f>
        <v>2.0578604339184992</v>
      </c>
      <c r="K575" s="72">
        <f>IX!E98*100</f>
        <v>2.0578604339184992</v>
      </c>
      <c r="L575" s="72">
        <f>IX!F98*100</f>
        <v>2.0578604339184992</v>
      </c>
      <c r="M575" s="72">
        <f>IX!G98*100</f>
        <v>2.0583402376330753</v>
      </c>
      <c r="N575" s="72">
        <f>IX!H98*100</f>
        <v>2.0583402376330753</v>
      </c>
      <c r="O575" s="72">
        <f>IX!I98*100</f>
        <v>2.0583402376330757</v>
      </c>
      <c r="P575" s="72">
        <f>IX!J98*100</f>
        <v>2.0583399603692052</v>
      </c>
      <c r="Q575" s="72">
        <f>IX!K98*100</f>
        <v>2.0583384025135429</v>
      </c>
      <c r="R575" s="72">
        <f>IX!L98*100</f>
        <v>2.0583280916160329</v>
      </c>
      <c r="S575" s="72">
        <f>IX!M98*100</f>
        <v>2.0582598495837572</v>
      </c>
      <c r="T575" s="72">
        <f>IX!N98*100</f>
        <v>2.0578082904639032</v>
      </c>
      <c r="U575" s="72">
        <f>IX!O98*100</f>
        <v>2.0548245447170097</v>
      </c>
      <c r="V575" s="72">
        <f>IX!P98*100</f>
        <v>2.0352918259567736</v>
      </c>
      <c r="W575" s="72">
        <f>IX!Q98*100</f>
        <v>1.8619714193027197</v>
      </c>
      <c r="X575" s="72">
        <f>IX!R98*100</f>
        <v>1.851116556088964</v>
      </c>
      <c r="Y575" s="72">
        <f>IX!S98*100</f>
        <v>1.8396585328032684</v>
      </c>
      <c r="Z575" s="72">
        <f>IX!T98*100</f>
        <v>1.8275655722865325</v>
      </c>
      <c r="AA575" s="72">
        <f>IX!U98*100</f>
        <v>1.8148046199129308</v>
      </c>
      <c r="AB575" s="72">
        <f>IX!V98*100</f>
        <v>1.8013413615848684</v>
      </c>
      <c r="AC575" s="72">
        <f>IX!W98*100</f>
        <v>1.7871402555982814</v>
      </c>
      <c r="AD575" s="72">
        <f>IX!X98*100</f>
        <v>1.7721645805812678</v>
      </c>
      <c r="AE575" s="72">
        <f>IX!Y98*100</f>
        <v>1.7563765019039452</v>
      </c>
      <c r="AF575" s="72">
        <f>IX!Z98*100</f>
        <v>1.7397371591433415</v>
      </c>
      <c r="AG575" s="72">
        <f>IX!AA98*100</f>
        <v>1.722206777355497</v>
      </c>
      <c r="AH575" s="72">
        <f>IX!AB98*100</f>
        <v>1.703744805047464</v>
      </c>
      <c r="AI575" s="72">
        <f>IX!AC98*100</f>
        <v>1.6843100818415713</v>
      </c>
      <c r="AJ575" s="72">
        <f>IX!AD98*100</f>
        <v>1.6638610388683635</v>
      </c>
      <c r="AK575" s="72">
        <f>IX!AE98*100</f>
        <v>1.6423559348952708</v>
      </c>
      <c r="AL575" s="72">
        <f>IX!AF98*100</f>
        <v>1.6197531310757889</v>
      </c>
      <c r="AM575" s="72">
        <f>IX!AG98*100</f>
        <v>1.5960114069666274</v>
      </c>
      <c r="AN575" s="72">
        <f>IX!AH98*100</f>
        <v>1.5710903200847521</v>
      </c>
      <c r="AO575" s="72">
        <f>IX!AI98*100</f>
        <v>1.5449506107382254</v>
      </c>
      <c r="AP575" s="72">
        <f>IX!AJ98*100</f>
        <v>1.5175546531406581</v>
      </c>
      <c r="AQ575" s="72">
        <f>IX!AK98*100</f>
        <v>1.4888669528872058</v>
      </c>
    </row>
    <row r="576" spans="1:43" hidden="1" x14ac:dyDescent="0.2">
      <c r="A576" s="68" t="s">
        <v>99</v>
      </c>
      <c r="B576" s="68" t="s">
        <v>100</v>
      </c>
      <c r="C576" s="68" t="s">
        <v>109</v>
      </c>
      <c r="D576" s="68" t="s">
        <v>84</v>
      </c>
      <c r="E576" s="68" t="s">
        <v>54</v>
      </c>
      <c r="F576" s="68" t="s">
        <v>106</v>
      </c>
      <c r="G576" s="69" t="str">
        <f>IX!B99</f>
        <v>%</v>
      </c>
      <c r="H576" s="68" t="s">
        <v>105</v>
      </c>
      <c r="I576" s="70">
        <v>9</v>
      </c>
      <c r="J576" s="72">
        <f>IX!D99*100</f>
        <v>8.0098296627750454</v>
      </c>
      <c r="K576" s="72">
        <f>IX!E99*100</f>
        <v>8.0098296627750454</v>
      </c>
      <c r="L576" s="72">
        <f>IX!F99*100</f>
        <v>8.0098296627750454</v>
      </c>
      <c r="M576" s="72">
        <f>IX!G99*100</f>
        <v>8.0097904238321131</v>
      </c>
      <c r="N576" s="72">
        <f>IX!H99*100</f>
        <v>8.0097904238321114</v>
      </c>
      <c r="O576" s="72">
        <f>IX!I99*100</f>
        <v>8.0097904238321131</v>
      </c>
      <c r="P576" s="72">
        <f>IX!J99*100</f>
        <v>8.0097893448921713</v>
      </c>
      <c r="Q576" s="72">
        <f>IX!K99*100</f>
        <v>8.009783282678967</v>
      </c>
      <c r="R576" s="72">
        <f>IX!L99*100</f>
        <v>8.0097431590266073</v>
      </c>
      <c r="S576" s="72">
        <f>IX!M99*100</f>
        <v>8.0094776031351991</v>
      </c>
      <c r="T576" s="72">
        <f>IX!N99*100</f>
        <v>8.0077204136055613</v>
      </c>
      <c r="U576" s="72">
        <f>IX!O99*100</f>
        <v>7.9961095158182722</v>
      </c>
      <c r="V576" s="72">
        <f>IX!P99*100</f>
        <v>7.9201002240516933</v>
      </c>
      <c r="W576" s="72">
        <f>IX!Q99*100</f>
        <v>7.2456441219503631</v>
      </c>
      <c r="X576" s="72">
        <f>IX!R99*100</f>
        <v>7.2034036906397816</v>
      </c>
      <c r="Y576" s="72">
        <f>IX!S99*100</f>
        <v>7.1588161324160033</v>
      </c>
      <c r="Z576" s="72">
        <f>IX!T99*100</f>
        <v>7.1117577901790021</v>
      </c>
      <c r="AA576" s="72">
        <f>IX!U99*100</f>
        <v>7.0621000357163135</v>
      </c>
      <c r="AB576" s="72">
        <f>IX!V99*100</f>
        <v>7.0097093397283166</v>
      </c>
      <c r="AC576" s="72">
        <f>IX!W99*100</f>
        <v>6.9544473958283186</v>
      </c>
      <c r="AD576" s="72">
        <f>IX!X99*100</f>
        <v>6.8961713070901247</v>
      </c>
      <c r="AE576" s="72">
        <f>IX!Y99*100</f>
        <v>6.8347338444742558</v>
      </c>
      <c r="AF576" s="72">
        <f>IX!Z99*100</f>
        <v>6.7699837871873214</v>
      </c>
      <c r="AG576" s="72">
        <f>IX!AA99*100</f>
        <v>6.7017663556844198</v>
      </c>
      <c r="AH576" s="72">
        <f>IX!AB99*100</f>
        <v>6.6299237485710387</v>
      </c>
      <c r="AI576" s="72">
        <f>IX!AC99*100</f>
        <v>6.5542957950489367</v>
      </c>
      <c r="AJ576" s="72">
        <f>IX!AD99*100</f>
        <v>6.4747207347218438</v>
      </c>
      <c r="AK576" s="72">
        <f>IX!AE99*100</f>
        <v>6.3910361364625858</v>
      </c>
      <c r="AL576" s="72">
        <f>IX!AF99*100</f>
        <v>6.3030799675673848</v>
      </c>
      <c r="AM576" s="72">
        <f>IX!AG99*100</f>
        <v>6.2106918234996664</v>
      </c>
      <c r="AN576" s="72">
        <f>IX!AH99*100</f>
        <v>6.1137143270642511</v>
      </c>
      <c r="AO576" s="72">
        <f>IX!AI99*100</f>
        <v>6.0119947037592496</v>
      </c>
      <c r="AP576" s="72">
        <f>IX!AJ99*100</f>
        <v>5.9053865372352154</v>
      </c>
      <c r="AQ576" s="72">
        <f>IX!AK99*100</f>
        <v>5.7937517051648397</v>
      </c>
    </row>
    <row r="577" spans="1:43" hidden="1" x14ac:dyDescent="0.2">
      <c r="A577" s="68" t="s">
        <v>99</v>
      </c>
      <c r="B577" s="68" t="s">
        <v>100</v>
      </c>
      <c r="C577" s="68" t="s">
        <v>109</v>
      </c>
      <c r="D577" s="68" t="s">
        <v>84</v>
      </c>
      <c r="E577" s="68" t="s">
        <v>79</v>
      </c>
      <c r="F577" s="68" t="s">
        <v>106</v>
      </c>
      <c r="G577" s="69" t="str">
        <f>IX!B100</f>
        <v>%</v>
      </c>
      <c r="H577" s="68" t="s">
        <v>105</v>
      </c>
      <c r="I577" s="70">
        <v>9</v>
      </c>
      <c r="J577" s="72">
        <f>IX!D100*100</f>
        <v>0</v>
      </c>
      <c r="K577" s="72">
        <f>IX!E100*100</f>
        <v>0</v>
      </c>
      <c r="L577" s="72">
        <f>IX!F100*100</f>
        <v>0</v>
      </c>
      <c r="M577" s="72">
        <f>IX!G100*100</f>
        <v>0</v>
      </c>
      <c r="N577" s="72">
        <f>IX!H100*100</f>
        <v>0</v>
      </c>
      <c r="O577" s="72">
        <f>IX!I100*100</f>
        <v>0</v>
      </c>
      <c r="P577" s="72">
        <f>IX!J100*100</f>
        <v>0</v>
      </c>
      <c r="Q577" s="72">
        <f>IX!K100*100</f>
        <v>0</v>
      </c>
      <c r="R577" s="72">
        <f>IX!L100*100</f>
        <v>0</v>
      </c>
      <c r="S577" s="72">
        <f>IX!M100*100</f>
        <v>0</v>
      </c>
      <c r="T577" s="72">
        <f>IX!N100*100</f>
        <v>0</v>
      </c>
      <c r="U577" s="72">
        <f>IX!O100*100</f>
        <v>0</v>
      </c>
      <c r="V577" s="72">
        <f>IX!P100*100</f>
        <v>0</v>
      </c>
      <c r="W577" s="72">
        <f>IX!Q100*100</f>
        <v>0</v>
      </c>
      <c r="X577" s="72">
        <f>IX!R100*100</f>
        <v>0</v>
      </c>
      <c r="Y577" s="72">
        <f>IX!S100*100</f>
        <v>0</v>
      </c>
      <c r="Z577" s="72">
        <f>IX!T100*100</f>
        <v>0</v>
      </c>
      <c r="AA577" s="72">
        <f>IX!U100*100</f>
        <v>0</v>
      </c>
      <c r="AB577" s="72">
        <f>IX!V100*100</f>
        <v>0</v>
      </c>
      <c r="AC577" s="72">
        <f>IX!W100*100</f>
        <v>0</v>
      </c>
      <c r="AD577" s="72">
        <f>IX!X100*100</f>
        <v>0</v>
      </c>
      <c r="AE577" s="72">
        <f>IX!Y100*100</f>
        <v>0</v>
      </c>
      <c r="AF577" s="72">
        <f>IX!Z100*100</f>
        <v>0</v>
      </c>
      <c r="AG577" s="72">
        <f>IX!AA100*100</f>
        <v>0</v>
      </c>
      <c r="AH577" s="72">
        <f>IX!AB100*100</f>
        <v>0</v>
      </c>
      <c r="AI577" s="72">
        <f>IX!AC100*100</f>
        <v>0</v>
      </c>
      <c r="AJ577" s="72">
        <f>IX!AD100*100</f>
        <v>0</v>
      </c>
      <c r="AK577" s="72">
        <f>IX!AE100*100</f>
        <v>0</v>
      </c>
      <c r="AL577" s="72">
        <f>IX!AF100*100</f>
        <v>0</v>
      </c>
      <c r="AM577" s="72">
        <f>IX!AG100*100</f>
        <v>0</v>
      </c>
      <c r="AN577" s="72">
        <f>IX!AH100*100</f>
        <v>0</v>
      </c>
      <c r="AO577" s="72">
        <f>IX!AI100*100</f>
        <v>0</v>
      </c>
      <c r="AP577" s="72">
        <f>IX!AJ100*100</f>
        <v>0</v>
      </c>
      <c r="AQ577" s="72">
        <f>IX!AK100*100</f>
        <v>0</v>
      </c>
    </row>
    <row r="578" spans="1:43" hidden="1" x14ac:dyDescent="0.2">
      <c r="A578" s="68" t="s">
        <v>99</v>
      </c>
      <c r="B578" s="68" t="s">
        <v>100</v>
      </c>
      <c r="C578" s="68" t="s">
        <v>109</v>
      </c>
      <c r="D578" s="68" t="s">
        <v>84</v>
      </c>
      <c r="E578" s="68" t="s">
        <v>57</v>
      </c>
      <c r="F578" s="68" t="s">
        <v>106</v>
      </c>
      <c r="G578" s="69" t="str">
        <f>IX!B101</f>
        <v>%</v>
      </c>
      <c r="H578" s="68" t="s">
        <v>105</v>
      </c>
      <c r="I578" s="70">
        <v>9</v>
      </c>
      <c r="J578" s="72">
        <f>IX!D101*100</f>
        <v>0</v>
      </c>
      <c r="K578" s="72">
        <f>IX!E101*100</f>
        <v>0</v>
      </c>
      <c r="L578" s="72">
        <f>IX!F101*100</f>
        <v>0</v>
      </c>
      <c r="M578" s="72">
        <f>IX!G101*100</f>
        <v>0</v>
      </c>
      <c r="N578" s="72">
        <f>IX!H101*100</f>
        <v>0</v>
      </c>
      <c r="O578" s="72">
        <f>IX!I101*100</f>
        <v>0</v>
      </c>
      <c r="P578" s="72">
        <f>IX!J101*100</f>
        <v>0</v>
      </c>
      <c r="Q578" s="72">
        <f>IX!K101*100</f>
        <v>0</v>
      </c>
      <c r="R578" s="72">
        <f>IX!L101*100</f>
        <v>0</v>
      </c>
      <c r="S578" s="72">
        <f>IX!M101*100</f>
        <v>0</v>
      </c>
      <c r="T578" s="72">
        <f>IX!N101*100</f>
        <v>0</v>
      </c>
      <c r="U578" s="72">
        <f>IX!O101*100</f>
        <v>0</v>
      </c>
      <c r="V578" s="72">
        <f>IX!P101*100</f>
        <v>0</v>
      </c>
      <c r="W578" s="72">
        <f>IX!Q101*100</f>
        <v>0</v>
      </c>
      <c r="X578" s="72">
        <f>IX!R101*100</f>
        <v>0</v>
      </c>
      <c r="Y578" s="72">
        <f>IX!S101*100</f>
        <v>0</v>
      </c>
      <c r="Z578" s="72">
        <f>IX!T101*100</f>
        <v>0</v>
      </c>
      <c r="AA578" s="72">
        <f>IX!U101*100</f>
        <v>0</v>
      </c>
      <c r="AB578" s="72">
        <f>IX!V101*100</f>
        <v>0</v>
      </c>
      <c r="AC578" s="72">
        <f>IX!W101*100</f>
        <v>0</v>
      </c>
      <c r="AD578" s="72">
        <f>IX!X101*100</f>
        <v>0</v>
      </c>
      <c r="AE578" s="72">
        <f>IX!Y101*100</f>
        <v>0</v>
      </c>
      <c r="AF578" s="72">
        <f>IX!Z101*100</f>
        <v>0</v>
      </c>
      <c r="AG578" s="72">
        <f>IX!AA101*100</f>
        <v>0</v>
      </c>
      <c r="AH578" s="72">
        <f>IX!AB101*100</f>
        <v>0</v>
      </c>
      <c r="AI578" s="72">
        <f>IX!AC101*100</f>
        <v>0</v>
      </c>
      <c r="AJ578" s="72">
        <f>IX!AD101*100</f>
        <v>0</v>
      </c>
      <c r="AK578" s="72">
        <f>IX!AE101*100</f>
        <v>0</v>
      </c>
      <c r="AL578" s="72">
        <f>IX!AF101*100</f>
        <v>0</v>
      </c>
      <c r="AM578" s="72">
        <f>IX!AG101*100</f>
        <v>0</v>
      </c>
      <c r="AN578" s="72">
        <f>IX!AH101*100</f>
        <v>0</v>
      </c>
      <c r="AO578" s="72">
        <f>IX!AI101*100</f>
        <v>0</v>
      </c>
      <c r="AP578" s="72">
        <f>IX!AJ101*100</f>
        <v>0</v>
      </c>
      <c r="AQ578" s="72">
        <f>IX!AK101*100</f>
        <v>0</v>
      </c>
    </row>
    <row r="579" spans="1:43" hidden="1" x14ac:dyDescent="0.2">
      <c r="A579" s="68" t="s">
        <v>99</v>
      </c>
      <c r="B579" s="68" t="s">
        <v>100</v>
      </c>
      <c r="C579" s="68" t="s">
        <v>109</v>
      </c>
      <c r="D579" s="68" t="s">
        <v>84</v>
      </c>
      <c r="E579" s="68" t="s">
        <v>13</v>
      </c>
      <c r="F579" s="68" t="s">
        <v>106</v>
      </c>
      <c r="G579" s="69" t="str">
        <f>IX!B102</f>
        <v>%</v>
      </c>
      <c r="H579" s="68" t="s">
        <v>105</v>
      </c>
      <c r="I579" s="70">
        <v>9</v>
      </c>
      <c r="J579" s="72">
        <f>IX!D102*100</f>
        <v>36.001428976012875</v>
      </c>
      <c r="K579" s="72">
        <f>IX!E102*100</f>
        <v>36.001428976012882</v>
      </c>
      <c r="L579" s="72">
        <f>IX!F102*100</f>
        <v>36.001428976012882</v>
      </c>
      <c r="M579" s="72">
        <f>IX!G102*100</f>
        <v>36.001252610462473</v>
      </c>
      <c r="N579" s="72">
        <f>IX!H102*100</f>
        <v>36.001252610462473</v>
      </c>
      <c r="O579" s="72">
        <f>IX!I102*100</f>
        <v>36.001252610462473</v>
      </c>
      <c r="P579" s="72">
        <f>IX!J102*100</f>
        <v>36.001247760998581</v>
      </c>
      <c r="Q579" s="72">
        <f>IX!K102*100</f>
        <v>36.001220513435626</v>
      </c>
      <c r="R579" s="72">
        <f>IX!L102*100</f>
        <v>36.001040171420669</v>
      </c>
      <c r="S579" s="72">
        <f>IX!M102*100</f>
        <v>35.999846589039265</v>
      </c>
      <c r="T579" s="72">
        <f>IX!N102*100</f>
        <v>35.991948626571627</v>
      </c>
      <c r="U579" s="72">
        <f>IX!O102*100</f>
        <v>35.939761635132918</v>
      </c>
      <c r="V579" s="72">
        <f>IX!P102*100</f>
        <v>35.59812601561795</v>
      </c>
      <c r="W579" s="72">
        <f>IX!Q102*100</f>
        <v>32.56667784761445</v>
      </c>
      <c r="X579" s="72">
        <f>IX!R102*100</f>
        <v>32.376821639459173</v>
      </c>
      <c r="Y579" s="72">
        <f>IX!S102*100</f>
        <v>32.176415903233938</v>
      </c>
      <c r="Z579" s="72">
        <f>IX!T102*100</f>
        <v>31.964904842811791</v>
      </c>
      <c r="AA579" s="72">
        <f>IX!U102*100</f>
        <v>31.741710318625451</v>
      </c>
      <c r="AB579" s="72">
        <f>IX!V102*100</f>
        <v>31.5062321624068</v>
      </c>
      <c r="AC579" s="72">
        <f>IX!W102*100</f>
        <v>31.257848734524647</v>
      </c>
      <c r="AD579" s="72">
        <f>IX!X102*100</f>
        <v>30.995917762451892</v>
      </c>
      <c r="AE579" s="72">
        <f>IX!Y102*100</f>
        <v>30.719777502302403</v>
      </c>
      <c r="AF579" s="72">
        <f>IX!Z102*100</f>
        <v>30.428748268629452</v>
      </c>
      <c r="AG579" s="72">
        <f>IX!AA102*100</f>
        <v>30.122134380622395</v>
      </c>
      <c r="AH579" s="72">
        <f>IX!AB102*100</f>
        <v>29.799226575296125</v>
      </c>
      <c r="AI579" s="72">
        <f>IX!AC102*100</f>
        <v>29.459304940010828</v>
      </c>
      <c r="AJ579" s="72">
        <f>IX!AD102*100</f>
        <v>29.101642417430391</v>
      </c>
      <c r="AK579" s="72">
        <f>IX!AE102*100</f>
        <v>28.725508935513989</v>
      </c>
      <c r="AL579" s="72">
        <f>IX!AF102*100</f>
        <v>28.330176212996932</v>
      </c>
      <c r="AM579" s="72">
        <f>IX!AG102*100</f>
        <v>27.914923286666003</v>
      </c>
      <c r="AN579" s="72">
        <f>IX!AH102*100</f>
        <v>27.479042800166177</v>
      </c>
      <c r="AO579" s="72">
        <f>IX!AI102*100</f>
        <v>27.021848084665439</v>
      </c>
      <c r="AP579" s="72">
        <f>IX!AJ102*100</f>
        <v>26.542681049039828</v>
      </c>
      <c r="AQ579" s="72">
        <f>IX!AK102*100</f>
        <v>26.04092088094178</v>
      </c>
    </row>
    <row r="580" spans="1:43" hidden="1" x14ac:dyDescent="0.2">
      <c r="A580" s="68" t="s">
        <v>99</v>
      </c>
      <c r="B580" s="68" t="s">
        <v>100</v>
      </c>
      <c r="C580" s="68" t="s">
        <v>109</v>
      </c>
      <c r="D580" s="68" t="s">
        <v>84</v>
      </c>
      <c r="E580" s="68" t="s">
        <v>55</v>
      </c>
      <c r="F580" s="68" t="s">
        <v>106</v>
      </c>
      <c r="G580" s="69" t="str">
        <f>IX!B103</f>
        <v>%</v>
      </c>
      <c r="H580" s="68" t="s">
        <v>105</v>
      </c>
      <c r="I580" s="70">
        <v>9</v>
      </c>
      <c r="J580" s="72">
        <f>IX!D103*100</f>
        <v>0</v>
      </c>
      <c r="K580" s="72">
        <f>IX!E103*100</f>
        <v>0</v>
      </c>
      <c r="L580" s="72">
        <f>IX!F103*100</f>
        <v>0</v>
      </c>
      <c r="M580" s="72">
        <f>IX!G103*100</f>
        <v>0</v>
      </c>
      <c r="N580" s="72">
        <f>IX!H103*100</f>
        <v>0</v>
      </c>
      <c r="O580" s="72">
        <f>IX!I103*100</f>
        <v>0</v>
      </c>
      <c r="P580" s="72">
        <f>IX!J103*100</f>
        <v>0</v>
      </c>
      <c r="Q580" s="72">
        <f>IX!K103*100</f>
        <v>0</v>
      </c>
      <c r="R580" s="72">
        <f>IX!L103*100</f>
        <v>0</v>
      </c>
      <c r="S580" s="72">
        <f>IX!M103*100</f>
        <v>0</v>
      </c>
      <c r="T580" s="72">
        <f>IX!N103*100</f>
        <v>0</v>
      </c>
      <c r="U580" s="72">
        <f>IX!O103*100</f>
        <v>0</v>
      </c>
      <c r="V580" s="72">
        <f>IX!P103*100</f>
        <v>0</v>
      </c>
      <c r="W580" s="72">
        <f>IX!Q103*100</f>
        <v>0</v>
      </c>
      <c r="X580" s="72">
        <f>IX!R103*100</f>
        <v>0</v>
      </c>
      <c r="Y580" s="72">
        <f>IX!S103*100</f>
        <v>0</v>
      </c>
      <c r="Z580" s="72">
        <f>IX!T103*100</f>
        <v>0</v>
      </c>
      <c r="AA580" s="72">
        <f>IX!U103*100</f>
        <v>0</v>
      </c>
      <c r="AB580" s="72">
        <f>IX!V103*100</f>
        <v>0</v>
      </c>
      <c r="AC580" s="72">
        <f>IX!W103*100</f>
        <v>0</v>
      </c>
      <c r="AD580" s="72">
        <f>IX!X103*100</f>
        <v>0</v>
      </c>
      <c r="AE580" s="72">
        <f>IX!Y103*100</f>
        <v>0</v>
      </c>
      <c r="AF580" s="72">
        <f>IX!Z103*100</f>
        <v>0</v>
      </c>
      <c r="AG580" s="72">
        <f>IX!AA103*100</f>
        <v>0</v>
      </c>
      <c r="AH580" s="72">
        <f>IX!AB103*100</f>
        <v>0</v>
      </c>
      <c r="AI580" s="72">
        <f>IX!AC103*100</f>
        <v>0</v>
      </c>
      <c r="AJ580" s="72">
        <f>IX!AD103*100</f>
        <v>0</v>
      </c>
      <c r="AK580" s="72">
        <f>IX!AE103*100</f>
        <v>0</v>
      </c>
      <c r="AL580" s="72">
        <f>IX!AF103*100</f>
        <v>0</v>
      </c>
      <c r="AM580" s="72">
        <f>IX!AG103*100</f>
        <v>0</v>
      </c>
      <c r="AN580" s="72">
        <f>IX!AH103*100</f>
        <v>0</v>
      </c>
      <c r="AO580" s="72">
        <f>IX!AI103*100</f>
        <v>0</v>
      </c>
      <c r="AP580" s="72">
        <f>IX!AJ103*100</f>
        <v>0</v>
      </c>
      <c r="AQ580" s="72">
        <f>IX!AK103*100</f>
        <v>0</v>
      </c>
    </row>
    <row r="581" spans="1:43" hidden="1" x14ac:dyDescent="0.2">
      <c r="A581" s="68" t="s">
        <v>99</v>
      </c>
      <c r="B581" s="68" t="s">
        <v>100</v>
      </c>
      <c r="C581" s="68" t="s">
        <v>109</v>
      </c>
      <c r="D581" s="68" t="s">
        <v>84</v>
      </c>
      <c r="E581" s="68" t="s">
        <v>56</v>
      </c>
      <c r="F581" s="68" t="s">
        <v>106</v>
      </c>
      <c r="G581" s="69" t="str">
        <f>IX!B104</f>
        <v>%</v>
      </c>
      <c r="H581" s="68" t="s">
        <v>105</v>
      </c>
      <c r="I581" s="70">
        <v>9</v>
      </c>
      <c r="J581" s="72">
        <f>IX!D104*100</f>
        <v>0.83399057631252871</v>
      </c>
      <c r="K581" s="72">
        <f>IX!E104*100</f>
        <v>0.83399057631252882</v>
      </c>
      <c r="L581" s="72">
        <f>IX!F104*100</f>
        <v>0.83399057631252882</v>
      </c>
      <c r="M581" s="72">
        <f>IX!G104*100</f>
        <v>0.83398649071895081</v>
      </c>
      <c r="N581" s="72">
        <f>IX!H104*100</f>
        <v>0.8339864907189507</v>
      </c>
      <c r="O581" s="72">
        <f>IX!I104*100</f>
        <v>0.83398649071895081</v>
      </c>
      <c r="P581" s="72">
        <f>IX!J104*100</f>
        <v>0.83398637837876588</v>
      </c>
      <c r="Q581" s="72">
        <f>IX!K104*100</f>
        <v>0.83398574717574481</v>
      </c>
      <c r="R581" s="72">
        <f>IX!L104*100</f>
        <v>0.83398156946543567</v>
      </c>
      <c r="S581" s="72">
        <f>IX!M104*100</f>
        <v>0.8339539195502389</v>
      </c>
      <c r="T581" s="72">
        <f>IX!N104*100</f>
        <v>0.83377095941622681</v>
      </c>
      <c r="U581" s="72">
        <f>IX!O104*100</f>
        <v>0.83256202242944799</v>
      </c>
      <c r="V581" s="72">
        <f>IX!P104*100</f>
        <v>0.82464786748304253</v>
      </c>
      <c r="W581" s="72">
        <f>IX!Q104*100</f>
        <v>0.75442289929138295</v>
      </c>
      <c r="X581" s="72">
        <f>IX!R104*100</f>
        <v>0.75002478807859108</v>
      </c>
      <c r="Y581" s="72">
        <f>IX!S104*100</f>
        <v>0.74538229192761396</v>
      </c>
      <c r="Z581" s="72">
        <f>IX!T104*100</f>
        <v>0.74048253555140242</v>
      </c>
      <c r="AA581" s="72">
        <f>IX!U104*100</f>
        <v>0.73531212606626817</v>
      </c>
      <c r="AB581" s="72">
        <f>IX!V104*100</f>
        <v>0.72985716028297498</v>
      </c>
      <c r="AC581" s="72">
        <f>IX!W104*100</f>
        <v>0.72410323761774043</v>
      </c>
      <c r="AD581" s="72">
        <f>IX!X104*100</f>
        <v>0.71803547951573243</v>
      </c>
      <c r="AE581" s="72">
        <f>IX!Y104*100</f>
        <v>0.71163855635863793</v>
      </c>
      <c r="AF581" s="72">
        <f>IX!Z104*100</f>
        <v>0.70489672290318206</v>
      </c>
      <c r="AG581" s="72">
        <f>IX!AA104*100</f>
        <v>0.69779386336572302</v>
      </c>
      <c r="AH581" s="72">
        <f>IX!AB104*100</f>
        <v>0.69031354732495398</v>
      </c>
      <c r="AI581" s="72">
        <f>IX!AC104*100</f>
        <v>0.68243909765514887</v>
      </c>
      <c r="AJ581" s="72">
        <f>IX!AD104*100</f>
        <v>0.67415367172022278</v>
      </c>
      <c r="AK581" s="72">
        <f>IX!AE104*100</f>
        <v>0.665440357046994</v>
      </c>
      <c r="AL581" s="72">
        <f>IX!AF104*100</f>
        <v>0.65628228264647837</v>
      </c>
      <c r="AM581" s="72">
        <f>IX!AG104*100</f>
        <v>0.64666274705590676</v>
      </c>
      <c r="AN581" s="72">
        <f>IX!AH104*100</f>
        <v>0.6365653640219836</v>
      </c>
      <c r="AO581" s="72">
        <f>IX!AI104*100</f>
        <v>0.62597422652792611</v>
      </c>
      <c r="AP581" s="72">
        <f>IX!AJ104*100</f>
        <v>0.61487408957342826</v>
      </c>
      <c r="AQ581" s="72">
        <f>IX!AK104*100</f>
        <v>0.60325057173913399</v>
      </c>
    </row>
    <row r="582" spans="1:43" hidden="1" x14ac:dyDescent="0.2">
      <c r="A582" s="68" t="s">
        <v>99</v>
      </c>
      <c r="B582" s="68" t="s">
        <v>100</v>
      </c>
      <c r="C582" s="68" t="s">
        <v>109</v>
      </c>
      <c r="D582" s="68" t="s">
        <v>84</v>
      </c>
      <c r="E582" s="68" t="s">
        <v>14</v>
      </c>
      <c r="F582" s="68" t="s">
        <v>106</v>
      </c>
      <c r="G582" s="69" t="str">
        <f>IX!B105</f>
        <v>%</v>
      </c>
      <c r="H582" s="68" t="s">
        <v>105</v>
      </c>
      <c r="I582" s="70">
        <v>9</v>
      </c>
      <c r="J582" s="72">
        <f>IX!D105*100</f>
        <v>0</v>
      </c>
      <c r="K582" s="72">
        <f>IX!E105*100</f>
        <v>0</v>
      </c>
      <c r="L582" s="72">
        <f>IX!F105*100</f>
        <v>0</v>
      </c>
      <c r="M582" s="72">
        <f>IX!G105*100</f>
        <v>0</v>
      </c>
      <c r="N582" s="72">
        <f>IX!H105*100</f>
        <v>0</v>
      </c>
      <c r="O582" s="72">
        <f>IX!I105*100</f>
        <v>0</v>
      </c>
      <c r="P582" s="72">
        <f>IX!J105*100</f>
        <v>1.3470264335475182E-5</v>
      </c>
      <c r="Q582" s="72">
        <f>IX!K105*100</f>
        <v>8.9155305775651458E-5</v>
      </c>
      <c r="R582" s="72">
        <f>IX!L105*100</f>
        <v>5.9008791748126782E-4</v>
      </c>
      <c r="S582" s="72">
        <f>IX!M105*100</f>
        <v>3.9054791743565595E-3</v>
      </c>
      <c r="T582" s="72">
        <f>IX!N105*100</f>
        <v>2.5843500479018303E-2</v>
      </c>
      <c r="U582" s="72">
        <f>IX!O105*100</f>
        <v>0.17080232178277449</v>
      </c>
      <c r="V582" s="72">
        <f>IX!P105*100</f>
        <v>1.1197437698325994</v>
      </c>
      <c r="W582" s="72">
        <f>IX!Q105*100</f>
        <v>6.926412818874236</v>
      </c>
      <c r="X582" s="72">
        <f>IX!R105*100</f>
        <v>7.2432110312146918</v>
      </c>
      <c r="Y582" s="72">
        <f>IX!S105*100</f>
        <v>7.5729916232969767</v>
      </c>
      <c r="Z582" s="72">
        <f>IX!T105*100</f>
        <v>7.9161361741267475</v>
      </c>
      <c r="AA582" s="72">
        <f>IX!U105*100</f>
        <v>8.2730220905363758</v>
      </c>
      <c r="AB582" s="72">
        <f>IX!V105*100</f>
        <v>8.6440206947046132</v>
      </c>
      <c r="AC582" s="72">
        <f>IX!W105*100</f>
        <v>9.0294951466304738</v>
      </c>
      <c r="AD582" s="72">
        <f>IX!X105*100</f>
        <v>9.4297982010414163</v>
      </c>
      <c r="AE582" s="72">
        <f>IX!Y105*100</f>
        <v>9.8452698007008017</v>
      </c>
      <c r="AF582" s="72">
        <f>IX!Z105*100</f>
        <v>10.276234511043047</v>
      </c>
      <c r="AG582" s="72">
        <f>IX!AA105*100</f>
        <v>10.722998804540344</v>
      </c>
      <c r="AH582" s="72">
        <f>IX!AB105*100</f>
        <v>11.18584820721925</v>
      </c>
      <c r="AI582" s="72">
        <f>IX!AC105*100</f>
        <v>11.665044324309532</v>
      </c>
      <c r="AJ582" s="72">
        <f>IX!AD105*100</f>
        <v>12.160821767117785</v>
      </c>
      <c r="AK582" s="72">
        <f>IX!AE105*100</f>
        <v>12.673385008844196</v>
      </c>
      <c r="AL582" s="72">
        <f>IX!AF105*100</f>
        <v>13.202905203145088</v>
      </c>
      <c r="AM582" s="72">
        <f>IX!AG105*100</f>
        <v>13.74951700569042</v>
      </c>
      <c r="AN582" s="72">
        <f>IX!AH105*100</f>
        <v>14.313315445637514</v>
      </c>
      <c r="AO582" s="72">
        <f>IX!AI105*100</f>
        <v>14.89435290065067</v>
      </c>
      <c r="AP582" s="72">
        <f>IX!AJ105*100</f>
        <v>15.492636235599635</v>
      </c>
      <c r="AQ582" s="72">
        <f>IX!AK105*100</f>
        <v>16.108124171064933</v>
      </c>
    </row>
    <row r="583" spans="1:43" hidden="1" x14ac:dyDescent="0.2">
      <c r="A583" s="68" t="s">
        <v>99</v>
      </c>
      <c r="B583" s="68" t="s">
        <v>100</v>
      </c>
      <c r="C583" s="68" t="s">
        <v>109</v>
      </c>
      <c r="D583" s="68" t="s">
        <v>84</v>
      </c>
      <c r="E583" s="68" t="s">
        <v>80</v>
      </c>
      <c r="F583" s="68" t="s">
        <v>106</v>
      </c>
      <c r="G583" s="69" t="str">
        <f>IX!B106</f>
        <v>%</v>
      </c>
      <c r="H583" s="68" t="s">
        <v>105</v>
      </c>
      <c r="I583" s="70">
        <v>9</v>
      </c>
      <c r="J583" s="72">
        <f>IX!D106*100</f>
        <v>0</v>
      </c>
      <c r="K583" s="72">
        <f>IX!E106*100</f>
        <v>0</v>
      </c>
      <c r="L583" s="72">
        <f>IX!F106*100</f>
        <v>0</v>
      </c>
      <c r="M583" s="72">
        <f>IX!G106*100</f>
        <v>0</v>
      </c>
      <c r="N583" s="72">
        <f>IX!H106*100</f>
        <v>0</v>
      </c>
      <c r="O583" s="72">
        <f>IX!I106*100</f>
        <v>0</v>
      </c>
      <c r="P583" s="72">
        <f>IX!J106*100</f>
        <v>0</v>
      </c>
      <c r="Q583" s="72">
        <f>IX!K106*100</f>
        <v>0</v>
      </c>
      <c r="R583" s="72">
        <f>IX!L106*100</f>
        <v>0</v>
      </c>
      <c r="S583" s="72">
        <f>IX!M106*100</f>
        <v>0</v>
      </c>
      <c r="T583" s="72">
        <f>IX!N106*100</f>
        <v>0</v>
      </c>
      <c r="U583" s="72">
        <f>IX!O106*100</f>
        <v>0</v>
      </c>
      <c r="V583" s="72">
        <f>IX!P106*100</f>
        <v>1.3365304872874045E-5</v>
      </c>
      <c r="W583" s="72">
        <f>IX!Q106*100</f>
        <v>2.6137406863676391</v>
      </c>
      <c r="X583" s="72">
        <f>IX!R106*100</f>
        <v>2.8243024806623578</v>
      </c>
      <c r="Y583" s="72">
        <f>IX!S106*100</f>
        <v>3.0511851202560507</v>
      </c>
      <c r="Z583" s="72">
        <f>IX!T106*100</f>
        <v>3.2955508505565181</v>
      </c>
      <c r="AA583" s="72">
        <f>IX!U106*100</f>
        <v>3.5586281520975023</v>
      </c>
      <c r="AB583" s="72">
        <f>IX!V106*100</f>
        <v>3.8417127787727829</v>
      </c>
      <c r="AC583" s="72">
        <f>IX!W106*100</f>
        <v>4.1461682872560317</v>
      </c>
      <c r="AD583" s="72">
        <f>IX!X106*100</f>
        <v>4.4734259510981191</v>
      </c>
      <c r="AE583" s="72">
        <f>IX!Y106*100</f>
        <v>4.824983941040351</v>
      </c>
      <c r="AF583" s="72">
        <f>IX!Z106*100</f>
        <v>5.2024056410875863</v>
      </c>
      <c r="AG583" s="72">
        <f>IX!AA106*100</f>
        <v>5.607316958227071</v>
      </c>
      <c r="AH583" s="72">
        <f>IX!AB106*100</f>
        <v>6.0414024728416944</v>
      </c>
      <c r="AI583" s="72">
        <f>IX!AC106*100</f>
        <v>6.5064002674557395</v>
      </c>
      <c r="AJ583" s="72">
        <f>IX!AD106*100</f>
        <v>7.0040952642050476</v>
      </c>
      <c r="AK583" s="72">
        <f>IX!AE106*100</f>
        <v>7.5363108972200417</v>
      </c>
      <c r="AL583" s="72">
        <f>IX!AF106*100</f>
        <v>8.1048989459700369</v>
      </c>
      <c r="AM583" s="72">
        <f>IX!AG106*100</f>
        <v>8.7117273606971697</v>
      </c>
      <c r="AN583" s="72">
        <f>IX!AH106*100</f>
        <v>9.358665922643068</v>
      </c>
      <c r="AO583" s="72">
        <f>IX!AI106*100</f>
        <v>10.047569601199987</v>
      </c>
      <c r="AP583" s="72">
        <f>IX!AJ106*100</f>
        <v>10.780259498794486</v>
      </c>
      <c r="AQ583" s="72">
        <f>IX!AK106*100</f>
        <v>11.558501313588575</v>
      </c>
    </row>
    <row r="584" spans="1:43" hidden="1" x14ac:dyDescent="0.2">
      <c r="A584" s="68" t="s">
        <v>99</v>
      </c>
      <c r="B584" s="68" t="s">
        <v>100</v>
      </c>
      <c r="C584" s="68" t="s">
        <v>109</v>
      </c>
      <c r="D584" s="68" t="s">
        <v>85</v>
      </c>
      <c r="E584" s="68" t="s">
        <v>12</v>
      </c>
      <c r="F584" s="68" t="s">
        <v>106</v>
      </c>
      <c r="G584" s="69" t="str">
        <f>IX!B109</f>
        <v>%</v>
      </c>
      <c r="H584" s="68" t="s">
        <v>105</v>
      </c>
      <c r="I584" s="70">
        <v>9</v>
      </c>
      <c r="J584" s="72">
        <f>IX!D109*100</f>
        <v>100</v>
      </c>
      <c r="K584" s="72">
        <f>IX!E109*100</f>
        <v>100</v>
      </c>
      <c r="L584" s="72">
        <f>IX!F109*100</f>
        <v>100</v>
      </c>
      <c r="M584" s="72">
        <f>IX!G109*100</f>
        <v>100</v>
      </c>
      <c r="N584" s="72">
        <f>IX!H109*100</f>
        <v>100</v>
      </c>
      <c r="O584" s="72">
        <f>IX!I109*100</f>
        <v>100</v>
      </c>
      <c r="P584" s="72">
        <f>IX!J109*100</f>
        <v>100</v>
      </c>
      <c r="Q584" s="72">
        <f>IX!K109*100</f>
        <v>100</v>
      </c>
      <c r="R584" s="72">
        <f>IX!L109*100</f>
        <v>100</v>
      </c>
      <c r="S584" s="72">
        <f>IX!M109*100</f>
        <v>100</v>
      </c>
      <c r="T584" s="72">
        <f>IX!N109*100</f>
        <v>100</v>
      </c>
      <c r="U584" s="72">
        <f>IX!O109*100</f>
        <v>100</v>
      </c>
      <c r="V584" s="72">
        <f>IX!P109*100</f>
        <v>100</v>
      </c>
      <c r="W584" s="72">
        <f>IX!Q109*100</f>
        <v>100</v>
      </c>
      <c r="X584" s="72">
        <f>IX!R109*100</f>
        <v>100</v>
      </c>
      <c r="Y584" s="72">
        <f>IX!S109*100</f>
        <v>100</v>
      </c>
      <c r="Z584" s="72">
        <f>IX!T109*100</f>
        <v>100</v>
      </c>
      <c r="AA584" s="72">
        <f>IX!U109*100</f>
        <v>100</v>
      </c>
      <c r="AB584" s="72">
        <f>IX!V109*100</f>
        <v>100</v>
      </c>
      <c r="AC584" s="72">
        <f>IX!W109*100</f>
        <v>100</v>
      </c>
      <c r="AD584" s="72">
        <f>IX!X109*100</f>
        <v>100</v>
      </c>
      <c r="AE584" s="72">
        <f>IX!Y109*100</f>
        <v>100</v>
      </c>
      <c r="AF584" s="72">
        <f>IX!Z109*100</f>
        <v>100</v>
      </c>
      <c r="AG584" s="72">
        <f>IX!AA109*100</f>
        <v>100</v>
      </c>
      <c r="AH584" s="72">
        <f>IX!AB109*100</f>
        <v>100</v>
      </c>
      <c r="AI584" s="72">
        <f>IX!AC109*100</f>
        <v>100</v>
      </c>
      <c r="AJ584" s="72">
        <f>IX!AD109*100</f>
        <v>100</v>
      </c>
      <c r="AK584" s="72">
        <f>IX!AE109*100</f>
        <v>100</v>
      </c>
      <c r="AL584" s="72">
        <f>IX!AF109*100</f>
        <v>100</v>
      </c>
      <c r="AM584" s="72">
        <f>IX!AG109*100</f>
        <v>100</v>
      </c>
      <c r="AN584" s="72">
        <f>IX!AH109*100</f>
        <v>100</v>
      </c>
      <c r="AO584" s="72">
        <f>IX!AI109*100</f>
        <v>100</v>
      </c>
      <c r="AP584" s="72">
        <f>IX!AJ109*100</f>
        <v>100</v>
      </c>
      <c r="AQ584" s="72">
        <f>IX!AK109*100</f>
        <v>100</v>
      </c>
    </row>
    <row r="585" spans="1:43" hidden="1" x14ac:dyDescent="0.2">
      <c r="A585" s="68" t="s">
        <v>99</v>
      </c>
      <c r="B585" s="68" t="s">
        <v>100</v>
      </c>
      <c r="C585" s="68" t="s">
        <v>109</v>
      </c>
      <c r="D585" s="68" t="s">
        <v>16</v>
      </c>
      <c r="E585" s="68" t="s">
        <v>7</v>
      </c>
      <c r="F585" s="68" t="s">
        <v>107</v>
      </c>
      <c r="G585" s="69" t="str">
        <f>IX!B113</f>
        <v>%</v>
      </c>
      <c r="H585" s="68" t="s">
        <v>98</v>
      </c>
      <c r="I585" s="70">
        <v>9</v>
      </c>
      <c r="J585" s="72">
        <f>IX!D113*100</f>
        <v>30</v>
      </c>
      <c r="K585" s="72">
        <f>IX!E113*100</f>
        <v>30</v>
      </c>
      <c r="L585" s="72">
        <f>IX!F113*100</f>
        <v>30</v>
      </c>
      <c r="M585" s="72">
        <f>IX!G113*100</f>
        <v>30</v>
      </c>
      <c r="N585" s="72">
        <f>IX!H113*100</f>
        <v>30</v>
      </c>
      <c r="O585" s="72">
        <f>IX!I113*100</f>
        <v>30</v>
      </c>
      <c r="P585" s="72">
        <f>IX!J113*100</f>
        <v>30</v>
      </c>
      <c r="Q585" s="72">
        <f>IX!K113*100</f>
        <v>30</v>
      </c>
      <c r="R585" s="72">
        <f>IX!L113*100</f>
        <v>30</v>
      </c>
      <c r="S585" s="72">
        <f>IX!M113*100</f>
        <v>30</v>
      </c>
      <c r="T585" s="72">
        <f>IX!N113*100</f>
        <v>30</v>
      </c>
      <c r="U585" s="72">
        <f>IX!O113*100</f>
        <v>30</v>
      </c>
      <c r="V585" s="72">
        <f>IX!P113*100</f>
        <v>30</v>
      </c>
      <c r="W585" s="72">
        <f>IX!Q113*100</f>
        <v>30</v>
      </c>
      <c r="X585" s="72">
        <f>IX!R113*100</f>
        <v>30</v>
      </c>
      <c r="Y585" s="72">
        <f>IX!S113*100</f>
        <v>30</v>
      </c>
      <c r="Z585" s="72">
        <f>IX!T113*100</f>
        <v>30</v>
      </c>
      <c r="AA585" s="72">
        <f>IX!U113*100</f>
        <v>30</v>
      </c>
      <c r="AB585" s="72">
        <f>IX!V113*100</f>
        <v>30</v>
      </c>
      <c r="AC585" s="72">
        <f>IX!W113*100</f>
        <v>30</v>
      </c>
      <c r="AD585" s="72">
        <f>IX!X113*100</f>
        <v>30</v>
      </c>
      <c r="AE585" s="72">
        <f>IX!Y113*100</f>
        <v>30</v>
      </c>
      <c r="AF585" s="72">
        <f>IX!Z113*100</f>
        <v>30</v>
      </c>
      <c r="AG585" s="72">
        <f>IX!AA113*100</f>
        <v>30</v>
      </c>
      <c r="AH585" s="72">
        <f>IX!AB113*100</f>
        <v>30</v>
      </c>
      <c r="AI585" s="72">
        <f>IX!AC113*100</f>
        <v>30</v>
      </c>
      <c r="AJ585" s="72">
        <f>IX!AD113*100</f>
        <v>30</v>
      </c>
      <c r="AK585" s="72">
        <f>IX!AE113*100</f>
        <v>30</v>
      </c>
      <c r="AL585" s="72">
        <f>IX!AF113*100</f>
        <v>30</v>
      </c>
      <c r="AM585" s="72">
        <f>IX!AG113*100</f>
        <v>30</v>
      </c>
      <c r="AN585" s="72">
        <f>IX!AH113*100</f>
        <v>30</v>
      </c>
      <c r="AO585" s="72">
        <f>IX!AI113*100</f>
        <v>30</v>
      </c>
      <c r="AP585" s="72">
        <f>IX!AJ113*100</f>
        <v>30</v>
      </c>
      <c r="AQ585" s="72">
        <f>IX!AK113*100</f>
        <v>30</v>
      </c>
    </row>
    <row r="586" spans="1:43" hidden="1" x14ac:dyDescent="0.2">
      <c r="A586" s="68" t="s">
        <v>99</v>
      </c>
      <c r="B586" s="68" t="s">
        <v>100</v>
      </c>
      <c r="C586" s="68" t="s">
        <v>109</v>
      </c>
      <c r="D586" s="68" t="s">
        <v>16</v>
      </c>
      <c r="E586" s="68" t="s">
        <v>11</v>
      </c>
      <c r="F586" s="68" t="s">
        <v>107</v>
      </c>
      <c r="G586" s="69" t="str">
        <f>IX!B114</f>
        <v>%</v>
      </c>
      <c r="H586" s="68" t="s">
        <v>98</v>
      </c>
      <c r="I586" s="70">
        <v>9</v>
      </c>
      <c r="J586" s="72">
        <f>IX!D114*100</f>
        <v>25</v>
      </c>
      <c r="K586" s="72">
        <f>IX!E114*100</f>
        <v>25</v>
      </c>
      <c r="L586" s="72">
        <f>IX!F114*100</f>
        <v>25</v>
      </c>
      <c r="M586" s="72">
        <f>IX!G114*100</f>
        <v>25</v>
      </c>
      <c r="N586" s="72">
        <f>IX!H114*100</f>
        <v>25</v>
      </c>
      <c r="O586" s="72">
        <f>IX!I114*100</f>
        <v>25</v>
      </c>
      <c r="P586" s="72">
        <f>IX!J114*100</f>
        <v>25</v>
      </c>
      <c r="Q586" s="72">
        <f>IX!K114*100</f>
        <v>25</v>
      </c>
      <c r="R586" s="72">
        <f>IX!L114*100</f>
        <v>25</v>
      </c>
      <c r="S586" s="72">
        <f>IX!M114*100</f>
        <v>25</v>
      </c>
      <c r="T586" s="72">
        <f>IX!N114*100</f>
        <v>25</v>
      </c>
      <c r="U586" s="72">
        <f>IX!O114*100</f>
        <v>25</v>
      </c>
      <c r="V586" s="72">
        <f>IX!P114*100</f>
        <v>25</v>
      </c>
      <c r="W586" s="72">
        <f>IX!Q114*100</f>
        <v>25</v>
      </c>
      <c r="X586" s="72">
        <f>IX!R114*100</f>
        <v>25</v>
      </c>
      <c r="Y586" s="72">
        <f>IX!S114*100</f>
        <v>25</v>
      </c>
      <c r="Z586" s="72">
        <f>IX!T114*100</f>
        <v>25</v>
      </c>
      <c r="AA586" s="72">
        <f>IX!U114*100</f>
        <v>25</v>
      </c>
      <c r="AB586" s="72">
        <f>IX!V114*100</f>
        <v>25</v>
      </c>
      <c r="AC586" s="72">
        <f>IX!W114*100</f>
        <v>25</v>
      </c>
      <c r="AD586" s="72">
        <f>IX!X114*100</f>
        <v>25</v>
      </c>
      <c r="AE586" s="72">
        <f>IX!Y114*100</f>
        <v>25</v>
      </c>
      <c r="AF586" s="72">
        <f>IX!Z114*100</f>
        <v>25</v>
      </c>
      <c r="AG586" s="72">
        <f>IX!AA114*100</f>
        <v>25</v>
      </c>
      <c r="AH586" s="72">
        <f>IX!AB114*100</f>
        <v>25</v>
      </c>
      <c r="AI586" s="72">
        <f>IX!AC114*100</f>
        <v>25</v>
      </c>
      <c r="AJ586" s="72">
        <f>IX!AD114*100</f>
        <v>25</v>
      </c>
      <c r="AK586" s="72">
        <f>IX!AE114*100</f>
        <v>25</v>
      </c>
      <c r="AL586" s="72">
        <f>IX!AF114*100</f>
        <v>25</v>
      </c>
      <c r="AM586" s="72">
        <f>IX!AG114*100</f>
        <v>25</v>
      </c>
      <c r="AN586" s="72">
        <f>IX!AH114*100</f>
        <v>25</v>
      </c>
      <c r="AO586" s="72">
        <f>IX!AI114*100</f>
        <v>25</v>
      </c>
      <c r="AP586" s="72">
        <f>IX!AJ114*100</f>
        <v>25</v>
      </c>
      <c r="AQ586" s="72">
        <f>IX!AK114*100</f>
        <v>25</v>
      </c>
    </row>
    <row r="587" spans="1:43" hidden="1" x14ac:dyDescent="0.2">
      <c r="A587" s="68" t="s">
        <v>99</v>
      </c>
      <c r="B587" s="68" t="s">
        <v>100</v>
      </c>
      <c r="C587" s="68" t="s">
        <v>109</v>
      </c>
      <c r="D587" s="68" t="s">
        <v>16</v>
      </c>
      <c r="E587" s="68" t="s">
        <v>12</v>
      </c>
      <c r="F587" s="68" t="s">
        <v>107</v>
      </c>
      <c r="G587" s="69" t="str">
        <f>IX!B115</f>
        <v>%</v>
      </c>
      <c r="H587" s="68" t="s">
        <v>98</v>
      </c>
      <c r="I587" s="70">
        <v>9</v>
      </c>
      <c r="J587" s="72">
        <f>IX!D115*100</f>
        <v>87.906603773584905</v>
      </c>
      <c r="K587" s="72">
        <f>IX!E115*100</f>
        <v>88.201451378809864</v>
      </c>
      <c r="L587" s="72">
        <f>IX!F115*100</f>
        <v>88.496298984034823</v>
      </c>
      <c r="M587" s="72">
        <f>IX!G115*100</f>
        <v>88.791146589259796</v>
      </c>
      <c r="N587" s="72">
        <f>IX!H115*100</f>
        <v>89.085994194484755</v>
      </c>
      <c r="O587" s="72">
        <f>IX!I115*100</f>
        <v>89.380841799709728</v>
      </c>
      <c r="P587" s="72">
        <f>IX!J115*100</f>
        <v>89.675689404934687</v>
      </c>
      <c r="Q587" s="72">
        <f>IX!K115*100</f>
        <v>89.970537010159646</v>
      </c>
      <c r="R587" s="72">
        <f>IX!L115*100</f>
        <v>90.265384615384619</v>
      </c>
      <c r="S587" s="72">
        <f>IX!M115*100</f>
        <v>90.560232220609578</v>
      </c>
      <c r="T587" s="72">
        <f>IX!N115*100</f>
        <v>90.855079825834537</v>
      </c>
      <c r="U587" s="72">
        <f>IX!O115*100</f>
        <v>91.14992743105951</v>
      </c>
      <c r="V587" s="72">
        <f>IX!P115*100</f>
        <v>91.444775036284469</v>
      </c>
      <c r="W587" s="72">
        <f>IX!Q115*100</f>
        <v>91.739622641509428</v>
      </c>
      <c r="X587" s="72">
        <f>IX!R115*100</f>
        <v>91.739622641509428</v>
      </c>
      <c r="Y587" s="72">
        <f>IX!S115*100</f>
        <v>91.739622641509428</v>
      </c>
      <c r="Z587" s="72">
        <f>IX!T115*100</f>
        <v>91.739622641509428</v>
      </c>
      <c r="AA587" s="72">
        <f>IX!U115*100</f>
        <v>91.739622641509428</v>
      </c>
      <c r="AB587" s="72">
        <f>IX!V115*100</f>
        <v>91.739622641509428</v>
      </c>
      <c r="AC587" s="72">
        <f>IX!W115*100</f>
        <v>91.739622641509428</v>
      </c>
      <c r="AD587" s="72">
        <f>IX!X115*100</f>
        <v>91.739622641509428</v>
      </c>
      <c r="AE587" s="72">
        <f>IX!Y115*100</f>
        <v>91.739622641509428</v>
      </c>
      <c r="AF587" s="72">
        <f>IX!Z115*100</f>
        <v>91.739622641509428</v>
      </c>
      <c r="AG587" s="72">
        <f>IX!AA115*100</f>
        <v>91.739622641509428</v>
      </c>
      <c r="AH587" s="72">
        <f>IX!AB115*100</f>
        <v>91.739622641509428</v>
      </c>
      <c r="AI587" s="72">
        <f>IX!AC115*100</f>
        <v>91.739622641509428</v>
      </c>
      <c r="AJ587" s="72">
        <f>IX!AD115*100</f>
        <v>91.739622641509428</v>
      </c>
      <c r="AK587" s="72">
        <f>IX!AE115*100</f>
        <v>91.739622641509428</v>
      </c>
      <c r="AL587" s="72">
        <f>IX!AF115*100</f>
        <v>91.739622641509428</v>
      </c>
      <c r="AM587" s="72">
        <f>IX!AG115*100</f>
        <v>91.739622641509428</v>
      </c>
      <c r="AN587" s="72">
        <f>IX!AH115*100</f>
        <v>91.739622641509428</v>
      </c>
      <c r="AO587" s="72">
        <f>IX!AI115*100</f>
        <v>91.739622641509428</v>
      </c>
      <c r="AP587" s="72">
        <f>IX!AJ115*100</f>
        <v>91.739622641509428</v>
      </c>
      <c r="AQ587" s="72">
        <f>IX!AK115*100</f>
        <v>91.739622641509428</v>
      </c>
    </row>
    <row r="588" spans="1:43" hidden="1" x14ac:dyDescent="0.2">
      <c r="A588" s="68" t="s">
        <v>99</v>
      </c>
      <c r="B588" s="68" t="s">
        <v>100</v>
      </c>
      <c r="C588" s="68" t="s">
        <v>109</v>
      </c>
      <c r="D588" s="68" t="s">
        <v>16</v>
      </c>
      <c r="E588" s="68" t="s">
        <v>13</v>
      </c>
      <c r="F588" s="68" t="s">
        <v>107</v>
      </c>
      <c r="G588" s="69" t="str">
        <f>IX!B116</f>
        <v>%</v>
      </c>
      <c r="H588" s="68" t="s">
        <v>98</v>
      </c>
      <c r="I588" s="70">
        <v>9</v>
      </c>
      <c r="J588" s="72">
        <f>IX!D116*100</f>
        <v>25</v>
      </c>
      <c r="K588" s="72">
        <f>IX!E116*100</f>
        <v>25</v>
      </c>
      <c r="L588" s="72">
        <f>IX!F116*100</f>
        <v>25</v>
      </c>
      <c r="M588" s="72">
        <f>IX!G116*100</f>
        <v>25</v>
      </c>
      <c r="N588" s="72">
        <f>IX!H116*100</f>
        <v>25</v>
      </c>
      <c r="O588" s="72">
        <f>IX!I116*100</f>
        <v>25</v>
      </c>
      <c r="P588" s="72">
        <f>IX!J116*100</f>
        <v>25</v>
      </c>
      <c r="Q588" s="72">
        <f>IX!K116*100</f>
        <v>25</v>
      </c>
      <c r="R588" s="72">
        <f>IX!L116*100</f>
        <v>25</v>
      </c>
      <c r="S588" s="72">
        <f>IX!M116*100</f>
        <v>25</v>
      </c>
      <c r="T588" s="72">
        <f>IX!N116*100</f>
        <v>25</v>
      </c>
      <c r="U588" s="72">
        <f>IX!O116*100</f>
        <v>25</v>
      </c>
      <c r="V588" s="72">
        <f>IX!P116*100</f>
        <v>25</v>
      </c>
      <c r="W588" s="72">
        <f>IX!Q116*100</f>
        <v>25</v>
      </c>
      <c r="X588" s="72">
        <f>IX!R116*100</f>
        <v>25</v>
      </c>
      <c r="Y588" s="72">
        <f>IX!S116*100</f>
        <v>25</v>
      </c>
      <c r="Z588" s="72">
        <f>IX!T116*100</f>
        <v>25</v>
      </c>
      <c r="AA588" s="72">
        <f>IX!U116*100</f>
        <v>25</v>
      </c>
      <c r="AB588" s="72">
        <f>IX!V116*100</f>
        <v>25</v>
      </c>
      <c r="AC588" s="72">
        <f>IX!W116*100</f>
        <v>25</v>
      </c>
      <c r="AD588" s="72">
        <f>IX!X116*100</f>
        <v>25</v>
      </c>
      <c r="AE588" s="72">
        <f>IX!Y116*100</f>
        <v>25</v>
      </c>
      <c r="AF588" s="72">
        <f>IX!Z116*100</f>
        <v>25</v>
      </c>
      <c r="AG588" s="72">
        <f>IX!AA116*100</f>
        <v>25</v>
      </c>
      <c r="AH588" s="72">
        <f>IX!AB116*100</f>
        <v>25</v>
      </c>
      <c r="AI588" s="72">
        <f>IX!AC116*100</f>
        <v>25</v>
      </c>
      <c r="AJ588" s="72">
        <f>IX!AD116*100</f>
        <v>25</v>
      </c>
      <c r="AK588" s="72">
        <f>IX!AE116*100</f>
        <v>25</v>
      </c>
      <c r="AL588" s="72">
        <f>IX!AF116*100</f>
        <v>25</v>
      </c>
      <c r="AM588" s="72">
        <f>IX!AG116*100</f>
        <v>25</v>
      </c>
      <c r="AN588" s="72">
        <f>IX!AH116*100</f>
        <v>25</v>
      </c>
      <c r="AO588" s="72">
        <f>IX!AI116*100</f>
        <v>25</v>
      </c>
      <c r="AP588" s="72">
        <f>IX!AJ116*100</f>
        <v>25</v>
      </c>
      <c r="AQ588" s="72">
        <f>IX!AK116*100</f>
        <v>25</v>
      </c>
    </row>
    <row r="589" spans="1:43" hidden="1" x14ac:dyDescent="0.2">
      <c r="A589" s="68" t="s">
        <v>99</v>
      </c>
      <c r="B589" s="68" t="s">
        <v>100</v>
      </c>
      <c r="C589" s="68" t="s">
        <v>109</v>
      </c>
      <c r="D589" s="68" t="s">
        <v>16</v>
      </c>
      <c r="E589" s="68" t="s">
        <v>55</v>
      </c>
      <c r="F589" s="68" t="s">
        <v>107</v>
      </c>
      <c r="G589" s="69" t="str">
        <f>IX!B117</f>
        <v>%</v>
      </c>
      <c r="H589" s="68" t="s">
        <v>98</v>
      </c>
      <c r="I589" s="70">
        <v>9</v>
      </c>
      <c r="J589" s="72">
        <f>IX!D117*100</f>
        <v>25</v>
      </c>
      <c r="K589" s="72">
        <f>IX!E117*100</f>
        <v>25</v>
      </c>
      <c r="L589" s="72">
        <f>IX!F117*100</f>
        <v>25</v>
      </c>
      <c r="M589" s="72">
        <f>IX!G117*100</f>
        <v>25</v>
      </c>
      <c r="N589" s="72">
        <f>IX!H117*100</f>
        <v>25</v>
      </c>
      <c r="O589" s="72">
        <f>IX!I117*100</f>
        <v>25</v>
      </c>
      <c r="P589" s="72">
        <f>IX!J117*100</f>
        <v>25</v>
      </c>
      <c r="Q589" s="72">
        <f>IX!K117*100</f>
        <v>25</v>
      </c>
      <c r="R589" s="72">
        <f>IX!L117*100</f>
        <v>25</v>
      </c>
      <c r="S589" s="72">
        <f>IX!M117*100</f>
        <v>25</v>
      </c>
      <c r="T589" s="72">
        <f>IX!N117*100</f>
        <v>25</v>
      </c>
      <c r="U589" s="72">
        <f>IX!O117*100</f>
        <v>25</v>
      </c>
      <c r="V589" s="72">
        <f>IX!P117*100</f>
        <v>25</v>
      </c>
      <c r="W589" s="72">
        <f>IX!Q117*100</f>
        <v>25</v>
      </c>
      <c r="X589" s="72">
        <f>IX!R117*100</f>
        <v>25</v>
      </c>
      <c r="Y589" s="72">
        <f>IX!S117*100</f>
        <v>25</v>
      </c>
      <c r="Z589" s="72">
        <f>IX!T117*100</f>
        <v>25</v>
      </c>
      <c r="AA589" s="72">
        <f>IX!U117*100</f>
        <v>25</v>
      </c>
      <c r="AB589" s="72">
        <f>IX!V117*100</f>
        <v>25</v>
      </c>
      <c r="AC589" s="72">
        <f>IX!W117*100</f>
        <v>25</v>
      </c>
      <c r="AD589" s="72">
        <f>IX!X117*100</f>
        <v>25</v>
      </c>
      <c r="AE589" s="72">
        <f>IX!Y117*100</f>
        <v>25</v>
      </c>
      <c r="AF589" s="72">
        <f>IX!Z117*100</f>
        <v>25</v>
      </c>
      <c r="AG589" s="72">
        <f>IX!AA117*100</f>
        <v>25</v>
      </c>
      <c r="AH589" s="72">
        <f>IX!AB117*100</f>
        <v>25</v>
      </c>
      <c r="AI589" s="72">
        <f>IX!AC117*100</f>
        <v>25</v>
      </c>
      <c r="AJ589" s="72">
        <f>IX!AD117*100</f>
        <v>25</v>
      </c>
      <c r="AK589" s="72">
        <f>IX!AE117*100</f>
        <v>25</v>
      </c>
      <c r="AL589" s="72">
        <f>IX!AF117*100</f>
        <v>25</v>
      </c>
      <c r="AM589" s="72">
        <f>IX!AG117*100</f>
        <v>25</v>
      </c>
      <c r="AN589" s="72">
        <f>IX!AH117*100</f>
        <v>25</v>
      </c>
      <c r="AO589" s="72">
        <f>IX!AI117*100</f>
        <v>25</v>
      </c>
      <c r="AP589" s="72">
        <f>IX!AJ117*100</f>
        <v>25</v>
      </c>
      <c r="AQ589" s="72">
        <f>IX!AK117*100</f>
        <v>25</v>
      </c>
    </row>
    <row r="590" spans="1:43" hidden="1" x14ac:dyDescent="0.2">
      <c r="A590" s="68" t="s">
        <v>99</v>
      </c>
      <c r="B590" s="68" t="s">
        <v>100</v>
      </c>
      <c r="C590" s="68" t="s">
        <v>109</v>
      </c>
      <c r="D590" s="68" t="s">
        <v>16</v>
      </c>
      <c r="E590" s="68" t="s">
        <v>80</v>
      </c>
      <c r="F590" s="68" t="s">
        <v>107</v>
      </c>
      <c r="G590" s="69" t="str">
        <f>IX!B118</f>
        <v>%</v>
      </c>
      <c r="H590" s="68" t="s">
        <v>98</v>
      </c>
      <c r="I590" s="70">
        <v>9</v>
      </c>
      <c r="J590" s="72">
        <f>IX!D118*100</f>
        <v>100</v>
      </c>
      <c r="K590" s="72">
        <f>IX!E118*100</f>
        <v>88.201451378809864</v>
      </c>
      <c r="L590" s="72">
        <f>IX!F118*100</f>
        <v>88.496298984034823</v>
      </c>
      <c r="M590" s="72">
        <f>IX!G118*100</f>
        <v>88.791146589259796</v>
      </c>
      <c r="N590" s="72">
        <f>IX!H118*100</f>
        <v>89.085994194484755</v>
      </c>
      <c r="O590" s="72">
        <f>IX!I118*100</f>
        <v>89.380841799709728</v>
      </c>
      <c r="P590" s="72">
        <f>IX!J118*100</f>
        <v>89.675689404934687</v>
      </c>
      <c r="Q590" s="72">
        <f>IX!K118*100</f>
        <v>89.970537010159646</v>
      </c>
      <c r="R590" s="72">
        <f>IX!L118*100</f>
        <v>90.265384615384619</v>
      </c>
      <c r="S590" s="72">
        <f>IX!M118*100</f>
        <v>90.560232220609578</v>
      </c>
      <c r="T590" s="72">
        <f>IX!N118*100</f>
        <v>90.855079825834537</v>
      </c>
      <c r="U590" s="72">
        <f>IX!O118*100</f>
        <v>91.14992743105951</v>
      </c>
      <c r="V590" s="72">
        <f>IX!P118*100</f>
        <v>91.444775036284469</v>
      </c>
      <c r="W590" s="72">
        <f>IX!Q118*100</f>
        <v>91.739622641509428</v>
      </c>
      <c r="X590" s="72">
        <f>IX!R118*100</f>
        <v>91.739622641509428</v>
      </c>
      <c r="Y590" s="72">
        <f>IX!S118*100</f>
        <v>91.739622641509428</v>
      </c>
      <c r="Z590" s="72">
        <f>IX!T118*100</f>
        <v>91.739622641509428</v>
      </c>
      <c r="AA590" s="72">
        <f>IX!U118*100</f>
        <v>91.739622641509428</v>
      </c>
      <c r="AB590" s="72">
        <f>IX!V118*100</f>
        <v>91.739622641509428</v>
      </c>
      <c r="AC590" s="72">
        <f>IX!W118*100</f>
        <v>91.739622641509428</v>
      </c>
      <c r="AD590" s="72">
        <f>IX!X118*100</f>
        <v>91.739622641509428</v>
      </c>
      <c r="AE590" s="72">
        <f>IX!Y118*100</f>
        <v>91.739622641509428</v>
      </c>
      <c r="AF590" s="72">
        <f>IX!Z118*100</f>
        <v>91.739622641509428</v>
      </c>
      <c r="AG590" s="72">
        <f>IX!AA118*100</f>
        <v>91.739622641509428</v>
      </c>
      <c r="AH590" s="72">
        <f>IX!AB118*100</f>
        <v>91.739622641509428</v>
      </c>
      <c r="AI590" s="72">
        <f>IX!AC118*100</f>
        <v>91.739622641509428</v>
      </c>
      <c r="AJ590" s="72">
        <f>IX!AD118*100</f>
        <v>91.739622641509428</v>
      </c>
      <c r="AK590" s="72">
        <f>IX!AE118*100</f>
        <v>91.739622641509428</v>
      </c>
      <c r="AL590" s="72">
        <f>IX!AF118*100</f>
        <v>91.739622641509428</v>
      </c>
      <c r="AM590" s="72">
        <f>IX!AG118*100</f>
        <v>91.739622641509428</v>
      </c>
      <c r="AN590" s="72">
        <f>IX!AH118*100</f>
        <v>91.739622641509428</v>
      </c>
      <c r="AO590" s="72">
        <f>IX!AI118*100</f>
        <v>91.739622641509428</v>
      </c>
      <c r="AP590" s="72">
        <f>IX!AJ118*100</f>
        <v>91.739622641509428</v>
      </c>
      <c r="AQ590" s="72">
        <f>IX!AK118*100</f>
        <v>91.739622641509428</v>
      </c>
    </row>
    <row r="591" spans="1:43" hidden="1" x14ac:dyDescent="0.2">
      <c r="A591" s="68" t="s">
        <v>99</v>
      </c>
      <c r="B591" s="68" t="s">
        <v>100</v>
      </c>
      <c r="C591" s="68" t="s">
        <v>109</v>
      </c>
      <c r="D591" s="68" t="s">
        <v>84</v>
      </c>
      <c r="E591" s="68" t="s">
        <v>7</v>
      </c>
      <c r="F591" s="68" t="s">
        <v>107</v>
      </c>
      <c r="G591" s="69" t="str">
        <f>IX!B121</f>
        <v>%</v>
      </c>
      <c r="H591" s="68" t="s">
        <v>98</v>
      </c>
      <c r="I591" s="70">
        <v>9</v>
      </c>
      <c r="J591" s="72">
        <f>IX!D121*100</f>
        <v>82</v>
      </c>
      <c r="K591" s="72">
        <f>IX!E121*100</f>
        <v>82</v>
      </c>
      <c r="L591" s="72">
        <f>IX!F121*100</f>
        <v>82</v>
      </c>
      <c r="M591" s="72">
        <f>IX!G121*100</f>
        <v>82</v>
      </c>
      <c r="N591" s="72">
        <f>IX!H121*100</f>
        <v>82.068333333333328</v>
      </c>
      <c r="O591" s="72">
        <f>IX!I121*100</f>
        <v>82.13666666666667</v>
      </c>
      <c r="P591" s="72">
        <f>IX!J121*100</f>
        <v>82.204999999999998</v>
      </c>
      <c r="Q591" s="72">
        <f>IX!K121*100</f>
        <v>82.273333333333326</v>
      </c>
      <c r="R591" s="72">
        <f>IX!L121*100</f>
        <v>82.341666666666654</v>
      </c>
      <c r="S591" s="72">
        <f>IX!M121*100</f>
        <v>82.409999999999982</v>
      </c>
      <c r="T591" s="72">
        <f>IX!N121*100</f>
        <v>82.478333333333325</v>
      </c>
      <c r="U591" s="72">
        <f>IX!O121*100</f>
        <v>82.546666666666653</v>
      </c>
      <c r="V591" s="72">
        <f>IX!P121*100</f>
        <v>82.615000000000009</v>
      </c>
      <c r="W591" s="72">
        <f>IX!Q121*100</f>
        <v>82.683333333333337</v>
      </c>
      <c r="X591" s="72">
        <f>IX!R121*100</f>
        <v>82.751666666666665</v>
      </c>
      <c r="Y591" s="72">
        <f>IX!S121*100</f>
        <v>82.82</v>
      </c>
      <c r="Z591" s="72">
        <f>IX!T121*100</f>
        <v>82.888333333333321</v>
      </c>
      <c r="AA591" s="72">
        <f>IX!U121*100</f>
        <v>82.956666666666663</v>
      </c>
      <c r="AB591" s="72">
        <f>IX!V121*100</f>
        <v>83.024999999999991</v>
      </c>
      <c r="AC591" s="72">
        <f>IX!W121*100</f>
        <v>83.093333333333334</v>
      </c>
      <c r="AD591" s="72">
        <f>IX!X121*100</f>
        <v>83.161666666666662</v>
      </c>
      <c r="AE591" s="72">
        <f>IX!Y121*100</f>
        <v>83.229999999999976</v>
      </c>
      <c r="AF591" s="72">
        <f>IX!Z121*100</f>
        <v>83.298333333333332</v>
      </c>
      <c r="AG591" s="72">
        <f>IX!AA121*100</f>
        <v>83.36666666666666</v>
      </c>
      <c r="AH591" s="72">
        <f>IX!AB121*100</f>
        <v>83.435000000000002</v>
      </c>
      <c r="AI591" s="72">
        <f>IX!AC121*100</f>
        <v>83.50333333333333</v>
      </c>
      <c r="AJ591" s="72">
        <f>IX!AD121*100</f>
        <v>83.571666666666658</v>
      </c>
      <c r="AK591" s="72">
        <f>IX!AE121*100</f>
        <v>83.639999999999986</v>
      </c>
      <c r="AL591" s="72">
        <f>IX!AF121*100</f>
        <v>83.708333333333314</v>
      </c>
      <c r="AM591" s="72">
        <f>IX!AG121*100</f>
        <v>83.776666666666671</v>
      </c>
      <c r="AN591" s="72">
        <f>IX!AH121*100</f>
        <v>83.844999999999999</v>
      </c>
      <c r="AO591" s="72">
        <f>IX!AI121*100</f>
        <v>83.913333333333341</v>
      </c>
      <c r="AP591" s="72">
        <f>IX!AJ121*100</f>
        <v>83.981666666666669</v>
      </c>
      <c r="AQ591" s="72">
        <f>IX!AK121*100</f>
        <v>84.05</v>
      </c>
    </row>
    <row r="592" spans="1:43" hidden="1" x14ac:dyDescent="0.2">
      <c r="A592" s="68" t="s">
        <v>99</v>
      </c>
      <c r="B592" s="68" t="s">
        <v>100</v>
      </c>
      <c r="C592" s="68" t="s">
        <v>109</v>
      </c>
      <c r="D592" s="68" t="s">
        <v>84</v>
      </c>
      <c r="E592" s="68" t="s">
        <v>9</v>
      </c>
      <c r="F592" s="68" t="s">
        <v>107</v>
      </c>
      <c r="G592" s="69" t="str">
        <f>IX!B122</f>
        <v>%</v>
      </c>
      <c r="H592" s="68" t="s">
        <v>98</v>
      </c>
      <c r="I592" s="70">
        <v>9</v>
      </c>
      <c r="J592" s="72">
        <f>IX!D122*100</f>
        <v>74.099999999999994</v>
      </c>
      <c r="K592" s="72">
        <f>IX!E122*100</f>
        <v>74.099999999999994</v>
      </c>
      <c r="L592" s="72">
        <f>IX!F122*100</f>
        <v>74.099999999999994</v>
      </c>
      <c r="M592" s="72">
        <f>IX!G122*100</f>
        <v>74.099999999999994</v>
      </c>
      <c r="N592" s="72">
        <f>IX!H122*100</f>
        <v>74.161749999999998</v>
      </c>
      <c r="O592" s="72">
        <f>IX!I122*100</f>
        <v>74.223500000000001</v>
      </c>
      <c r="P592" s="72">
        <f>IX!J122*100</f>
        <v>74.285249999999991</v>
      </c>
      <c r="Q592" s="72">
        <f>IX!K122*100</f>
        <v>74.347000000000008</v>
      </c>
      <c r="R592" s="72">
        <f>IX!L122*100</f>
        <v>74.408749999999998</v>
      </c>
      <c r="S592" s="72">
        <f>IX!M122*100</f>
        <v>74.470500000000001</v>
      </c>
      <c r="T592" s="72">
        <f>IX!N122*100</f>
        <v>74.532250000000005</v>
      </c>
      <c r="U592" s="72">
        <f>IX!O122*100</f>
        <v>74.593999999999994</v>
      </c>
      <c r="V592" s="72">
        <f>IX!P122*100</f>
        <v>74.655749999999998</v>
      </c>
      <c r="W592" s="72">
        <f>IX!Q122*100</f>
        <v>74.717499999999987</v>
      </c>
      <c r="X592" s="72">
        <f>IX!R122*100</f>
        <v>74.779250000000005</v>
      </c>
      <c r="Y592" s="72">
        <f>IX!S122*100</f>
        <v>74.841000000000008</v>
      </c>
      <c r="Z592" s="72">
        <f>IX!T122*100</f>
        <v>74.902749999999997</v>
      </c>
      <c r="AA592" s="72">
        <f>IX!U122*100</f>
        <v>74.964500000000001</v>
      </c>
      <c r="AB592" s="72">
        <f>IX!V122*100</f>
        <v>75.02624999999999</v>
      </c>
      <c r="AC592" s="72">
        <f>IX!W122*100</f>
        <v>75.088000000000008</v>
      </c>
      <c r="AD592" s="72">
        <f>IX!X122*100</f>
        <v>75.149749999999997</v>
      </c>
      <c r="AE592" s="72">
        <f>IX!Y122*100</f>
        <v>75.211499999999987</v>
      </c>
      <c r="AF592" s="72">
        <f>IX!Z122*100</f>
        <v>75.273250000000004</v>
      </c>
      <c r="AG592" s="72">
        <f>IX!AA122*100</f>
        <v>75.334999999999994</v>
      </c>
      <c r="AH592" s="72">
        <f>IX!AB122*100</f>
        <v>75.396749999999997</v>
      </c>
      <c r="AI592" s="72">
        <f>IX!AC122*100</f>
        <v>75.458500000000001</v>
      </c>
      <c r="AJ592" s="72">
        <f>IX!AD122*100</f>
        <v>75.52024999999999</v>
      </c>
      <c r="AK592" s="72">
        <f>IX!AE122*100</f>
        <v>75.582000000000008</v>
      </c>
      <c r="AL592" s="72">
        <f>IX!AF122*100</f>
        <v>75.643749999999997</v>
      </c>
      <c r="AM592" s="72">
        <f>IX!AG122*100</f>
        <v>75.705500000000001</v>
      </c>
      <c r="AN592" s="72">
        <f>IX!AH122*100</f>
        <v>75.76724999999999</v>
      </c>
      <c r="AO592" s="72">
        <f>IX!AI122*100</f>
        <v>75.829000000000008</v>
      </c>
      <c r="AP592" s="72">
        <f>IX!AJ122*100</f>
        <v>75.890749999999997</v>
      </c>
      <c r="AQ592" s="72">
        <f>IX!AK122*100</f>
        <v>75.952499999999986</v>
      </c>
    </row>
    <row r="593" spans="1:43" hidden="1" x14ac:dyDescent="0.2">
      <c r="A593" s="68" t="s">
        <v>99</v>
      </c>
      <c r="B593" s="68" t="s">
        <v>100</v>
      </c>
      <c r="C593" s="68" t="s">
        <v>109</v>
      </c>
      <c r="D593" s="68" t="s">
        <v>84</v>
      </c>
      <c r="E593" s="68" t="s">
        <v>10</v>
      </c>
      <c r="F593" s="68" t="s">
        <v>107</v>
      </c>
      <c r="G593" s="69" t="str">
        <f>IX!B123</f>
        <v>%</v>
      </c>
      <c r="H593" s="68" t="s">
        <v>98</v>
      </c>
      <c r="I593" s="70">
        <v>9</v>
      </c>
      <c r="J593" s="72">
        <f>IX!D123*100</f>
        <v>82</v>
      </c>
      <c r="K593" s="72">
        <f>IX!E123*100</f>
        <v>82</v>
      </c>
      <c r="L593" s="72">
        <f>IX!F123*100</f>
        <v>82</v>
      </c>
      <c r="M593" s="72">
        <f>IX!G123*100</f>
        <v>82</v>
      </c>
      <c r="N593" s="72">
        <f>IX!H123*100</f>
        <v>82.068333333333328</v>
      </c>
      <c r="O593" s="72">
        <f>IX!I123*100</f>
        <v>82.13666666666667</v>
      </c>
      <c r="P593" s="72">
        <f>IX!J123*100</f>
        <v>82.204999999999998</v>
      </c>
      <c r="Q593" s="72">
        <f>IX!K123*100</f>
        <v>82.273333333333326</v>
      </c>
      <c r="R593" s="72">
        <f>IX!L123*100</f>
        <v>82.341666666666654</v>
      </c>
      <c r="S593" s="72">
        <f>IX!M123*100</f>
        <v>82.409999999999982</v>
      </c>
      <c r="T593" s="72">
        <f>IX!N123*100</f>
        <v>82.478333333333325</v>
      </c>
      <c r="U593" s="72">
        <f>IX!O123*100</f>
        <v>82.546666666666653</v>
      </c>
      <c r="V593" s="72">
        <f>IX!P123*100</f>
        <v>82.615000000000009</v>
      </c>
      <c r="W593" s="72">
        <f>IX!Q123*100</f>
        <v>82.683333333333337</v>
      </c>
      <c r="X593" s="72">
        <f>IX!R123*100</f>
        <v>82.751666666666665</v>
      </c>
      <c r="Y593" s="72">
        <f>IX!S123*100</f>
        <v>82.82</v>
      </c>
      <c r="Z593" s="72">
        <f>IX!T123*100</f>
        <v>82.888333333333321</v>
      </c>
      <c r="AA593" s="72">
        <f>IX!U123*100</f>
        <v>82.956666666666663</v>
      </c>
      <c r="AB593" s="72">
        <f>IX!V123*100</f>
        <v>83.024999999999991</v>
      </c>
      <c r="AC593" s="72">
        <f>IX!W123*100</f>
        <v>83.093333333333334</v>
      </c>
      <c r="AD593" s="72">
        <f>IX!X123*100</f>
        <v>83.161666666666662</v>
      </c>
      <c r="AE593" s="72">
        <f>IX!Y123*100</f>
        <v>83.229999999999976</v>
      </c>
      <c r="AF593" s="72">
        <f>IX!Z123*100</f>
        <v>83.298333333333332</v>
      </c>
      <c r="AG593" s="72">
        <f>IX!AA123*100</f>
        <v>83.36666666666666</v>
      </c>
      <c r="AH593" s="72">
        <f>IX!AB123*100</f>
        <v>83.435000000000002</v>
      </c>
      <c r="AI593" s="72">
        <f>IX!AC123*100</f>
        <v>83.50333333333333</v>
      </c>
      <c r="AJ593" s="72">
        <f>IX!AD123*100</f>
        <v>83.571666666666658</v>
      </c>
      <c r="AK593" s="72">
        <f>IX!AE123*100</f>
        <v>83.639999999999986</v>
      </c>
      <c r="AL593" s="72">
        <f>IX!AF123*100</f>
        <v>83.708333333333314</v>
      </c>
      <c r="AM593" s="72">
        <f>IX!AG123*100</f>
        <v>83.776666666666671</v>
      </c>
      <c r="AN593" s="72">
        <f>IX!AH123*100</f>
        <v>83.844999999999999</v>
      </c>
      <c r="AO593" s="72">
        <f>IX!AI123*100</f>
        <v>83.913333333333341</v>
      </c>
      <c r="AP593" s="72">
        <f>IX!AJ123*100</f>
        <v>83.981666666666669</v>
      </c>
      <c r="AQ593" s="72">
        <f>IX!AK123*100</f>
        <v>84.05</v>
      </c>
    </row>
    <row r="594" spans="1:43" hidden="1" x14ac:dyDescent="0.2">
      <c r="A594" s="68" t="s">
        <v>99</v>
      </c>
      <c r="B594" s="68" t="s">
        <v>100</v>
      </c>
      <c r="C594" s="68" t="s">
        <v>109</v>
      </c>
      <c r="D594" s="68" t="s">
        <v>84</v>
      </c>
      <c r="E594" s="68" t="s">
        <v>11</v>
      </c>
      <c r="F594" s="68" t="s">
        <v>107</v>
      </c>
      <c r="G594" s="69" t="str">
        <f>IX!B124</f>
        <v>%</v>
      </c>
      <c r="H594" s="68" t="s">
        <v>98</v>
      </c>
      <c r="I594" s="70">
        <v>9</v>
      </c>
      <c r="J594" s="72">
        <f>IX!D124*100</f>
        <v>76.7</v>
      </c>
      <c r="K594" s="72">
        <f>IX!E124*100</f>
        <v>76.7</v>
      </c>
      <c r="L594" s="72">
        <f>IX!F124*100</f>
        <v>76.7</v>
      </c>
      <c r="M594" s="72">
        <f>IX!G124*100</f>
        <v>76.7</v>
      </c>
      <c r="N594" s="72">
        <f>IX!H124*100</f>
        <v>76.76391666666666</v>
      </c>
      <c r="O594" s="72">
        <f>IX!I124*100</f>
        <v>76.827833333333345</v>
      </c>
      <c r="P594" s="72">
        <f>IX!J124*100</f>
        <v>76.891749999999988</v>
      </c>
      <c r="Q594" s="72">
        <f>IX!K124*100</f>
        <v>76.955666666666673</v>
      </c>
      <c r="R594" s="72">
        <f>IX!L124*100</f>
        <v>77.01958333333333</v>
      </c>
      <c r="S594" s="72">
        <f>IX!M124*100</f>
        <v>77.083499999999987</v>
      </c>
      <c r="T594" s="72">
        <f>IX!N124*100</f>
        <v>77.147416666666672</v>
      </c>
      <c r="U594" s="72">
        <f>IX!O124*100</f>
        <v>77.211333333333329</v>
      </c>
      <c r="V594" s="72">
        <f>IX!P124*100</f>
        <v>77.27525</v>
      </c>
      <c r="W594" s="72">
        <f>IX!Q124*100</f>
        <v>77.339166666666671</v>
      </c>
      <c r="X594" s="72">
        <f>IX!R124*100</f>
        <v>77.403083333333342</v>
      </c>
      <c r="Y594" s="72">
        <f>IX!S124*100</f>
        <v>77.466999999999999</v>
      </c>
      <c r="Z594" s="72">
        <f>IX!T124*100</f>
        <v>77.530916666666656</v>
      </c>
      <c r="AA594" s="72">
        <f>IX!U124*100</f>
        <v>77.594833333333341</v>
      </c>
      <c r="AB594" s="72">
        <f>IX!V124*100</f>
        <v>77.658749999999998</v>
      </c>
      <c r="AC594" s="72">
        <f>IX!W124*100</f>
        <v>77.722666666666669</v>
      </c>
      <c r="AD594" s="72">
        <f>IX!X124*100</f>
        <v>77.78658333333334</v>
      </c>
      <c r="AE594" s="72">
        <f>IX!Y124*100</f>
        <v>77.850499999999982</v>
      </c>
      <c r="AF594" s="72">
        <f>IX!Z124*100</f>
        <v>77.914416666666682</v>
      </c>
      <c r="AG594" s="72">
        <f>IX!AA124*100</f>
        <v>77.978333333333325</v>
      </c>
      <c r="AH594" s="72">
        <f>IX!AB124*100</f>
        <v>78.042249999999996</v>
      </c>
      <c r="AI594" s="72">
        <f>IX!AC124*100</f>
        <v>78.106166666666667</v>
      </c>
      <c r="AJ594" s="72">
        <f>IX!AD124*100</f>
        <v>78.170083333333324</v>
      </c>
      <c r="AK594" s="72">
        <f>IX!AE124*100</f>
        <v>78.234000000000009</v>
      </c>
      <c r="AL594" s="72">
        <f>IX!AF124*100</f>
        <v>78.297916666666666</v>
      </c>
      <c r="AM594" s="72">
        <f>IX!AG124*100</f>
        <v>78.361833333333337</v>
      </c>
      <c r="AN594" s="72">
        <f>IX!AH124*100</f>
        <v>78.425749999999994</v>
      </c>
      <c r="AO594" s="72">
        <f>IX!AI124*100</f>
        <v>78.489666666666679</v>
      </c>
      <c r="AP594" s="72">
        <f>IX!AJ124*100</f>
        <v>78.553583333333336</v>
      </c>
      <c r="AQ594" s="72">
        <f>IX!AK124*100</f>
        <v>78.617499999999993</v>
      </c>
    </row>
    <row r="595" spans="1:43" hidden="1" x14ac:dyDescent="0.2">
      <c r="A595" s="68" t="s">
        <v>99</v>
      </c>
      <c r="B595" s="68" t="s">
        <v>100</v>
      </c>
      <c r="C595" s="68" t="s">
        <v>109</v>
      </c>
      <c r="D595" s="68" t="s">
        <v>84</v>
      </c>
      <c r="E595" s="68" t="s">
        <v>12</v>
      </c>
      <c r="F595" s="68" t="s">
        <v>107</v>
      </c>
      <c r="G595" s="69" t="str">
        <f>IX!B125</f>
        <v>%</v>
      </c>
      <c r="H595" s="68" t="s">
        <v>98</v>
      </c>
      <c r="I595" s="70">
        <v>9</v>
      </c>
      <c r="J595" s="72">
        <f>IX!D125*100</f>
        <v>81.8</v>
      </c>
      <c r="K595" s="72">
        <f>IX!E125*100</f>
        <v>81.8</v>
      </c>
      <c r="L595" s="72">
        <f>IX!F125*100</f>
        <v>81.8</v>
      </c>
      <c r="M595" s="72">
        <f>IX!G125*100</f>
        <v>81.819473029999997</v>
      </c>
      <c r="N595" s="72">
        <f>IX!H125*100</f>
        <v>81.887655924191662</v>
      </c>
      <c r="O595" s="72">
        <f>IX!I125*100</f>
        <v>81.955838818383342</v>
      </c>
      <c r="P595" s="72">
        <f>IX!J125*100</f>
        <v>82.024021712575006</v>
      </c>
      <c r="Q595" s="72">
        <f>IX!K125*100</f>
        <v>82.092204606766671</v>
      </c>
      <c r="R595" s="72">
        <f>IX!L125*100</f>
        <v>82.160387500958336</v>
      </c>
      <c r="S595" s="72">
        <f>IX!M125*100</f>
        <v>82.228570395149987</v>
      </c>
      <c r="T595" s="72">
        <f>IX!N125*100</f>
        <v>82.296753289341666</v>
      </c>
      <c r="U595" s="72">
        <f>IX!O125*100</f>
        <v>82.364936183533331</v>
      </c>
      <c r="V595" s="72">
        <f>IX!P125*100</f>
        <v>82.43311907772501</v>
      </c>
      <c r="W595" s="72">
        <f>IX!Q125*100</f>
        <v>82.501301971916661</v>
      </c>
      <c r="X595" s="72">
        <f>IX!R125*100</f>
        <v>82.56948486610834</v>
      </c>
      <c r="Y595" s="72">
        <f>IX!S125*100</f>
        <v>82.637667760300005</v>
      </c>
      <c r="Z595" s="72">
        <f>IX!T125*100</f>
        <v>82.70585065449167</v>
      </c>
      <c r="AA595" s="72">
        <f>IX!U125*100</f>
        <v>82.774033548683335</v>
      </c>
      <c r="AB595" s="72">
        <f>IX!V125*100</f>
        <v>82.842216442874999</v>
      </c>
      <c r="AC595" s="72">
        <f>IX!W125*100</f>
        <v>82.910399337066679</v>
      </c>
      <c r="AD595" s="72">
        <f>IX!X125*100</f>
        <v>82.978582231258329</v>
      </c>
      <c r="AE595" s="72">
        <f>IX!Y125*100</f>
        <v>83.046765125449994</v>
      </c>
      <c r="AF595" s="72">
        <f>IX!Z125*100</f>
        <v>83.114948019641659</v>
      </c>
      <c r="AG595" s="72">
        <f>IX!AA125*100</f>
        <v>83.183130913833324</v>
      </c>
      <c r="AH595" s="72">
        <f>IX!AB125*100</f>
        <v>83.251313808025003</v>
      </c>
      <c r="AI595" s="72">
        <f>IX!AC125*100</f>
        <v>83.319496702216668</v>
      </c>
      <c r="AJ595" s="72">
        <f>IX!AD125*100</f>
        <v>83.387679596408333</v>
      </c>
      <c r="AK595" s="72">
        <f>IX!AE125*100</f>
        <v>83.455862490599998</v>
      </c>
      <c r="AL595" s="72">
        <f>IX!AF125*100</f>
        <v>83.524045384791663</v>
      </c>
      <c r="AM595" s="72">
        <f>IX!AG125*100</f>
        <v>83.592228278983342</v>
      </c>
      <c r="AN595" s="72">
        <f>IX!AH125*100</f>
        <v>83.660411173174992</v>
      </c>
      <c r="AO595" s="72">
        <f>IX!AI125*100</f>
        <v>83.728594067366686</v>
      </c>
      <c r="AP595" s="72">
        <f>IX!AJ125*100</f>
        <v>83.796776961558336</v>
      </c>
      <c r="AQ595" s="72">
        <f>IX!AK125*100</f>
        <v>83.864959855750001</v>
      </c>
    </row>
    <row r="596" spans="1:43" hidden="1" x14ac:dyDescent="0.2">
      <c r="A596" s="68" t="s">
        <v>99</v>
      </c>
      <c r="B596" s="68" t="s">
        <v>100</v>
      </c>
      <c r="C596" s="68" t="s">
        <v>109</v>
      </c>
      <c r="D596" s="68" t="s">
        <v>84</v>
      </c>
      <c r="E596" s="68" t="s">
        <v>54</v>
      </c>
      <c r="F596" s="68" t="s">
        <v>107</v>
      </c>
      <c r="G596" s="69" t="str">
        <f>IX!B126</f>
        <v>%</v>
      </c>
      <c r="H596" s="68" t="s">
        <v>98</v>
      </c>
      <c r="I596" s="70">
        <v>9</v>
      </c>
      <c r="J596" s="72">
        <f>IX!D126*100</f>
        <v>50</v>
      </c>
      <c r="K596" s="72">
        <f>IX!E126*100</f>
        <v>50</v>
      </c>
      <c r="L596" s="72">
        <f>IX!F126*100</f>
        <v>50</v>
      </c>
      <c r="M596" s="72">
        <f>IX!G126*100</f>
        <v>50</v>
      </c>
      <c r="N596" s="72">
        <f>IX!H126*100</f>
        <v>50.041666666666664</v>
      </c>
      <c r="O596" s="72">
        <f>IX!I126*100</f>
        <v>50.083333333333336</v>
      </c>
      <c r="P596" s="72">
        <f>IX!J126*100</f>
        <v>50.125</v>
      </c>
      <c r="Q596" s="72">
        <f>IX!K126*100</f>
        <v>50.166666666666671</v>
      </c>
      <c r="R596" s="72">
        <f>IX!L126*100</f>
        <v>50.208333333333336</v>
      </c>
      <c r="S596" s="72">
        <f>IX!M126*100</f>
        <v>50.249999999999993</v>
      </c>
      <c r="T596" s="72">
        <f>IX!N126*100</f>
        <v>50.291666666666671</v>
      </c>
      <c r="U596" s="72">
        <f>IX!O126*100</f>
        <v>50.333333333333329</v>
      </c>
      <c r="V596" s="72">
        <f>IX!P126*100</f>
        <v>50.375</v>
      </c>
      <c r="W596" s="72">
        <f>IX!Q126*100</f>
        <v>50.416666666666664</v>
      </c>
      <c r="X596" s="72">
        <f>IX!R126*100</f>
        <v>50.458333333333336</v>
      </c>
      <c r="Y596" s="72">
        <f>IX!S126*100</f>
        <v>50.5</v>
      </c>
      <c r="Z596" s="72">
        <f>IX!T126*100</f>
        <v>50.541666666666664</v>
      </c>
      <c r="AA596" s="72">
        <f>IX!U126*100</f>
        <v>50.583333333333336</v>
      </c>
      <c r="AB596" s="72">
        <f>IX!V126*100</f>
        <v>50.625</v>
      </c>
      <c r="AC596" s="72">
        <f>IX!W126*100</f>
        <v>50.666666666666671</v>
      </c>
      <c r="AD596" s="72">
        <f>IX!X126*100</f>
        <v>50.708333333333336</v>
      </c>
      <c r="AE596" s="72">
        <f>IX!Y126*100</f>
        <v>50.749999999999993</v>
      </c>
      <c r="AF596" s="72">
        <f>IX!Z126*100</f>
        <v>50.791666666666671</v>
      </c>
      <c r="AG596" s="72">
        <f>IX!AA126*100</f>
        <v>50.833333333333329</v>
      </c>
      <c r="AH596" s="72">
        <f>IX!AB126*100</f>
        <v>50.875</v>
      </c>
      <c r="AI596" s="72">
        <f>IX!AC126*100</f>
        <v>50.916666666666664</v>
      </c>
      <c r="AJ596" s="72">
        <f>IX!AD126*100</f>
        <v>50.958333333333329</v>
      </c>
      <c r="AK596" s="72">
        <f>IX!AE126*100</f>
        <v>51</v>
      </c>
      <c r="AL596" s="72">
        <f>IX!AF126*100</f>
        <v>51.041666666666664</v>
      </c>
      <c r="AM596" s="72">
        <f>IX!AG126*100</f>
        <v>51.083333333333336</v>
      </c>
      <c r="AN596" s="72">
        <f>IX!AH126*100</f>
        <v>51.125</v>
      </c>
      <c r="AO596" s="72">
        <f>IX!AI126*100</f>
        <v>51.166666666666671</v>
      </c>
      <c r="AP596" s="72">
        <f>IX!AJ126*100</f>
        <v>51.208333333333336</v>
      </c>
      <c r="AQ596" s="72">
        <f>IX!AK126*100</f>
        <v>51.249999999999993</v>
      </c>
    </row>
    <row r="597" spans="1:43" hidden="1" x14ac:dyDescent="0.2">
      <c r="A597" s="68" t="s">
        <v>99</v>
      </c>
      <c r="B597" s="68" t="s">
        <v>100</v>
      </c>
      <c r="C597" s="68" t="s">
        <v>109</v>
      </c>
      <c r="D597" s="68" t="s">
        <v>84</v>
      </c>
      <c r="E597" s="68" t="s">
        <v>79</v>
      </c>
      <c r="F597" s="68" t="s">
        <v>107</v>
      </c>
      <c r="G597" s="69" t="str">
        <f>IX!B127</f>
        <v>%</v>
      </c>
      <c r="H597" s="68" t="s">
        <v>98</v>
      </c>
      <c r="I597" s="70">
        <v>9</v>
      </c>
      <c r="J597" s="72">
        <f>IX!D127*100</f>
        <v>50</v>
      </c>
      <c r="K597" s="72">
        <f>IX!E127*100</f>
        <v>50</v>
      </c>
      <c r="L597" s="72">
        <f>IX!F127*100</f>
        <v>50</v>
      </c>
      <c r="M597" s="72">
        <f>IX!G127*100</f>
        <v>50</v>
      </c>
      <c r="N597" s="72">
        <f>IX!H127*100</f>
        <v>50.041666666666664</v>
      </c>
      <c r="O597" s="72">
        <f>IX!I127*100</f>
        <v>50.083333333333336</v>
      </c>
      <c r="P597" s="72">
        <f>IX!J127*100</f>
        <v>50.125</v>
      </c>
      <c r="Q597" s="72">
        <f>IX!K127*100</f>
        <v>50.166666666666671</v>
      </c>
      <c r="R597" s="72">
        <f>IX!L127*100</f>
        <v>50.208333333333336</v>
      </c>
      <c r="S597" s="72">
        <f>IX!M127*100</f>
        <v>50.249999999999993</v>
      </c>
      <c r="T597" s="72">
        <f>IX!N127*100</f>
        <v>50.291666666666671</v>
      </c>
      <c r="U597" s="72">
        <f>IX!O127*100</f>
        <v>50.333333333333329</v>
      </c>
      <c r="V597" s="72">
        <f>IX!P127*100</f>
        <v>50.375</v>
      </c>
      <c r="W597" s="72">
        <f>IX!Q127*100</f>
        <v>50.416666666666664</v>
      </c>
      <c r="X597" s="72">
        <f>IX!R127*100</f>
        <v>50.458333333333336</v>
      </c>
      <c r="Y597" s="72">
        <f>IX!S127*100</f>
        <v>50.5</v>
      </c>
      <c r="Z597" s="72">
        <f>IX!T127*100</f>
        <v>50.541666666666664</v>
      </c>
      <c r="AA597" s="72">
        <f>IX!U127*100</f>
        <v>50.583333333333336</v>
      </c>
      <c r="AB597" s="72">
        <f>IX!V127*100</f>
        <v>50.625</v>
      </c>
      <c r="AC597" s="72">
        <f>IX!W127*100</f>
        <v>50.666666666666671</v>
      </c>
      <c r="AD597" s="72">
        <f>IX!X127*100</f>
        <v>50.708333333333336</v>
      </c>
      <c r="AE597" s="72">
        <f>IX!Y127*100</f>
        <v>50.749999999999993</v>
      </c>
      <c r="AF597" s="72">
        <f>IX!Z127*100</f>
        <v>50.791666666666671</v>
      </c>
      <c r="AG597" s="72">
        <f>IX!AA127*100</f>
        <v>50.833333333333329</v>
      </c>
      <c r="AH597" s="72">
        <f>IX!AB127*100</f>
        <v>50.875</v>
      </c>
      <c r="AI597" s="72">
        <f>IX!AC127*100</f>
        <v>50.916666666666664</v>
      </c>
      <c r="AJ597" s="72">
        <f>IX!AD127*100</f>
        <v>50.958333333333329</v>
      </c>
      <c r="AK597" s="72">
        <f>IX!AE127*100</f>
        <v>51</v>
      </c>
      <c r="AL597" s="72">
        <f>IX!AF127*100</f>
        <v>51.041666666666664</v>
      </c>
      <c r="AM597" s="72">
        <f>IX!AG127*100</f>
        <v>51.083333333333336</v>
      </c>
      <c r="AN597" s="72">
        <f>IX!AH127*100</f>
        <v>51.125</v>
      </c>
      <c r="AO597" s="72">
        <f>IX!AI127*100</f>
        <v>51.166666666666671</v>
      </c>
      <c r="AP597" s="72">
        <f>IX!AJ127*100</f>
        <v>51.208333333333336</v>
      </c>
      <c r="AQ597" s="72">
        <f>IX!AK127*100</f>
        <v>51.249999999999993</v>
      </c>
    </row>
    <row r="598" spans="1:43" hidden="1" x14ac:dyDescent="0.2">
      <c r="A598" s="68" t="s">
        <v>99</v>
      </c>
      <c r="B598" s="68" t="s">
        <v>100</v>
      </c>
      <c r="C598" s="68" t="s">
        <v>109</v>
      </c>
      <c r="D598" s="68" t="s">
        <v>84</v>
      </c>
      <c r="E598" s="68" t="s">
        <v>57</v>
      </c>
      <c r="F598" s="68" t="s">
        <v>107</v>
      </c>
      <c r="G598" s="69" t="str">
        <f>IX!B128</f>
        <v>%</v>
      </c>
      <c r="H598" s="68" t="s">
        <v>98</v>
      </c>
      <c r="I598" s="70">
        <v>9</v>
      </c>
      <c r="J598" s="72">
        <f>IX!D128*100</f>
        <v>76.7</v>
      </c>
      <c r="K598" s="72">
        <f>IX!E128*100</f>
        <v>76.7</v>
      </c>
      <c r="L598" s="72">
        <f>IX!F128*100</f>
        <v>76.7</v>
      </c>
      <c r="M598" s="72">
        <f>IX!G128*100</f>
        <v>76.7</v>
      </c>
      <c r="N598" s="72">
        <f>IX!H128*100</f>
        <v>76.76391666666666</v>
      </c>
      <c r="O598" s="72">
        <f>IX!I128*100</f>
        <v>76.827833333333345</v>
      </c>
      <c r="P598" s="72">
        <f>IX!J128*100</f>
        <v>76.891749999999988</v>
      </c>
      <c r="Q598" s="72">
        <f>IX!K128*100</f>
        <v>76.955666666666673</v>
      </c>
      <c r="R598" s="72">
        <f>IX!L128*100</f>
        <v>77.01958333333333</v>
      </c>
      <c r="S598" s="72">
        <f>IX!M128*100</f>
        <v>77.083499999999987</v>
      </c>
      <c r="T598" s="72">
        <f>IX!N128*100</f>
        <v>77.147416666666672</v>
      </c>
      <c r="U598" s="72">
        <f>IX!O128*100</f>
        <v>77.211333333333329</v>
      </c>
      <c r="V598" s="72">
        <f>IX!P128*100</f>
        <v>77.27525</v>
      </c>
      <c r="W598" s="72">
        <f>IX!Q128*100</f>
        <v>77.339166666666671</v>
      </c>
      <c r="X598" s="72">
        <f>IX!R128*100</f>
        <v>77.403083333333342</v>
      </c>
      <c r="Y598" s="72">
        <f>IX!S128*100</f>
        <v>77.466999999999999</v>
      </c>
      <c r="Z598" s="72">
        <f>IX!T128*100</f>
        <v>77.530916666666656</v>
      </c>
      <c r="AA598" s="72">
        <f>IX!U128*100</f>
        <v>77.594833333333341</v>
      </c>
      <c r="AB598" s="72">
        <f>IX!V128*100</f>
        <v>77.658749999999998</v>
      </c>
      <c r="AC598" s="72">
        <f>IX!W128*100</f>
        <v>77.722666666666669</v>
      </c>
      <c r="AD598" s="72">
        <f>IX!X128*100</f>
        <v>77.78658333333334</v>
      </c>
      <c r="AE598" s="72">
        <f>IX!Y128*100</f>
        <v>77.850499999999982</v>
      </c>
      <c r="AF598" s="72">
        <f>IX!Z128*100</f>
        <v>77.914416666666682</v>
      </c>
      <c r="AG598" s="72">
        <f>IX!AA128*100</f>
        <v>77.978333333333325</v>
      </c>
      <c r="AH598" s="72">
        <f>IX!AB128*100</f>
        <v>78.042249999999996</v>
      </c>
      <c r="AI598" s="72">
        <f>IX!AC128*100</f>
        <v>78.106166666666667</v>
      </c>
      <c r="AJ598" s="72">
        <f>IX!AD128*100</f>
        <v>78.170083333333324</v>
      </c>
      <c r="AK598" s="72">
        <f>IX!AE128*100</f>
        <v>78.234000000000009</v>
      </c>
      <c r="AL598" s="72">
        <f>IX!AF128*100</f>
        <v>78.297916666666666</v>
      </c>
      <c r="AM598" s="72">
        <f>IX!AG128*100</f>
        <v>78.361833333333337</v>
      </c>
      <c r="AN598" s="72">
        <f>IX!AH128*100</f>
        <v>78.425749999999994</v>
      </c>
      <c r="AO598" s="72">
        <f>IX!AI128*100</f>
        <v>78.489666666666679</v>
      </c>
      <c r="AP598" s="72">
        <f>IX!AJ128*100</f>
        <v>78.553583333333336</v>
      </c>
      <c r="AQ598" s="72">
        <f>IX!AK128*100</f>
        <v>78.617499999999993</v>
      </c>
    </row>
    <row r="599" spans="1:43" hidden="1" x14ac:dyDescent="0.2">
      <c r="A599" s="68" t="s">
        <v>99</v>
      </c>
      <c r="B599" s="68" t="s">
        <v>100</v>
      </c>
      <c r="C599" s="68" t="s">
        <v>109</v>
      </c>
      <c r="D599" s="68" t="s">
        <v>84</v>
      </c>
      <c r="E599" s="68" t="s">
        <v>13</v>
      </c>
      <c r="F599" s="68" t="s">
        <v>107</v>
      </c>
      <c r="G599" s="69" t="str">
        <f>IX!B129</f>
        <v>%</v>
      </c>
      <c r="H599" s="68" t="s">
        <v>98</v>
      </c>
      <c r="I599" s="70">
        <v>9</v>
      </c>
      <c r="J599" s="72">
        <f>IX!D129*100</f>
        <v>76.7</v>
      </c>
      <c r="K599" s="72">
        <f>IX!E129*100</f>
        <v>76.7</v>
      </c>
      <c r="L599" s="72">
        <f>IX!F129*100</f>
        <v>76.7</v>
      </c>
      <c r="M599" s="72">
        <f>IX!G129*100</f>
        <v>76.7</v>
      </c>
      <c r="N599" s="72">
        <f>IX!H129*100</f>
        <v>76.76391666666666</v>
      </c>
      <c r="O599" s="72">
        <f>IX!I129*100</f>
        <v>76.827833333333345</v>
      </c>
      <c r="P599" s="72">
        <f>IX!J129*100</f>
        <v>76.891749999999988</v>
      </c>
      <c r="Q599" s="72">
        <f>IX!K129*100</f>
        <v>76.955666666666673</v>
      </c>
      <c r="R599" s="72">
        <f>IX!L129*100</f>
        <v>77.01958333333333</v>
      </c>
      <c r="S599" s="72">
        <f>IX!M129*100</f>
        <v>77.083499999999987</v>
      </c>
      <c r="T599" s="72">
        <f>IX!N129*100</f>
        <v>77.147416666666672</v>
      </c>
      <c r="U599" s="72">
        <f>IX!O129*100</f>
        <v>77.211333333333329</v>
      </c>
      <c r="V599" s="72">
        <f>IX!P129*100</f>
        <v>77.27525</v>
      </c>
      <c r="W599" s="72">
        <f>IX!Q129*100</f>
        <v>77.339166666666671</v>
      </c>
      <c r="X599" s="72">
        <f>IX!R129*100</f>
        <v>77.403083333333342</v>
      </c>
      <c r="Y599" s="72">
        <f>IX!S129*100</f>
        <v>77.466999999999999</v>
      </c>
      <c r="Z599" s="72">
        <f>IX!T129*100</f>
        <v>77.530916666666656</v>
      </c>
      <c r="AA599" s="72">
        <f>IX!U129*100</f>
        <v>77.594833333333341</v>
      </c>
      <c r="AB599" s="72">
        <f>IX!V129*100</f>
        <v>77.658749999999998</v>
      </c>
      <c r="AC599" s="72">
        <f>IX!W129*100</f>
        <v>77.722666666666669</v>
      </c>
      <c r="AD599" s="72">
        <f>IX!X129*100</f>
        <v>77.78658333333334</v>
      </c>
      <c r="AE599" s="72">
        <f>IX!Y129*100</f>
        <v>77.850499999999982</v>
      </c>
      <c r="AF599" s="72">
        <f>IX!Z129*100</f>
        <v>77.914416666666682</v>
      </c>
      <c r="AG599" s="72">
        <f>IX!AA129*100</f>
        <v>77.978333333333325</v>
      </c>
      <c r="AH599" s="72">
        <f>IX!AB129*100</f>
        <v>78.042249999999996</v>
      </c>
      <c r="AI599" s="72">
        <f>IX!AC129*100</f>
        <v>78.106166666666667</v>
      </c>
      <c r="AJ599" s="72">
        <f>IX!AD129*100</f>
        <v>78.170083333333324</v>
      </c>
      <c r="AK599" s="72">
        <f>IX!AE129*100</f>
        <v>78.234000000000009</v>
      </c>
      <c r="AL599" s="72">
        <f>IX!AF129*100</f>
        <v>78.297916666666666</v>
      </c>
      <c r="AM599" s="72">
        <f>IX!AG129*100</f>
        <v>78.361833333333337</v>
      </c>
      <c r="AN599" s="72">
        <f>IX!AH129*100</f>
        <v>78.425749999999994</v>
      </c>
      <c r="AO599" s="72">
        <f>IX!AI129*100</f>
        <v>78.489666666666679</v>
      </c>
      <c r="AP599" s="72">
        <f>IX!AJ129*100</f>
        <v>78.553583333333336</v>
      </c>
      <c r="AQ599" s="72">
        <f>IX!AK129*100</f>
        <v>78.617499999999993</v>
      </c>
    </row>
    <row r="600" spans="1:43" hidden="1" x14ac:dyDescent="0.2">
      <c r="A600" s="68" t="s">
        <v>99</v>
      </c>
      <c r="B600" s="68" t="s">
        <v>100</v>
      </c>
      <c r="C600" s="68" t="s">
        <v>109</v>
      </c>
      <c r="D600" s="68" t="s">
        <v>84</v>
      </c>
      <c r="E600" s="68" t="s">
        <v>55</v>
      </c>
      <c r="F600" s="68" t="s">
        <v>107</v>
      </c>
      <c r="G600" s="69" t="str">
        <f>IX!B130</f>
        <v>%</v>
      </c>
      <c r="H600" s="68" t="s">
        <v>98</v>
      </c>
      <c r="I600" s="70">
        <v>9</v>
      </c>
      <c r="J600" s="72">
        <f>IX!D130*100</f>
        <v>76.7</v>
      </c>
      <c r="K600" s="72">
        <f>IX!E130*100</f>
        <v>76.7</v>
      </c>
      <c r="L600" s="72">
        <f>IX!F130*100</f>
        <v>76.7</v>
      </c>
      <c r="M600" s="72">
        <f>IX!G130*100</f>
        <v>76.7</v>
      </c>
      <c r="N600" s="72">
        <f>IX!H130*100</f>
        <v>76.76391666666666</v>
      </c>
      <c r="O600" s="72">
        <f>IX!I130*100</f>
        <v>76.827833333333345</v>
      </c>
      <c r="P600" s="72">
        <f>IX!J130*100</f>
        <v>76.891749999999988</v>
      </c>
      <c r="Q600" s="72">
        <f>IX!K130*100</f>
        <v>76.955666666666673</v>
      </c>
      <c r="R600" s="72">
        <f>IX!L130*100</f>
        <v>77.01958333333333</v>
      </c>
      <c r="S600" s="72">
        <f>IX!M130*100</f>
        <v>77.083499999999987</v>
      </c>
      <c r="T600" s="72">
        <f>IX!N130*100</f>
        <v>77.147416666666672</v>
      </c>
      <c r="U600" s="72">
        <f>IX!O130*100</f>
        <v>77.211333333333329</v>
      </c>
      <c r="V600" s="72">
        <f>IX!P130*100</f>
        <v>77.27525</v>
      </c>
      <c r="W600" s="72">
        <f>IX!Q130*100</f>
        <v>77.339166666666671</v>
      </c>
      <c r="X600" s="72">
        <f>IX!R130*100</f>
        <v>77.403083333333342</v>
      </c>
      <c r="Y600" s="72">
        <f>IX!S130*100</f>
        <v>77.466999999999999</v>
      </c>
      <c r="Z600" s="72">
        <f>IX!T130*100</f>
        <v>77.530916666666656</v>
      </c>
      <c r="AA600" s="72">
        <f>IX!U130*100</f>
        <v>77.594833333333341</v>
      </c>
      <c r="AB600" s="72">
        <f>IX!V130*100</f>
        <v>77.658749999999998</v>
      </c>
      <c r="AC600" s="72">
        <f>IX!W130*100</f>
        <v>77.722666666666669</v>
      </c>
      <c r="AD600" s="72">
        <f>IX!X130*100</f>
        <v>77.78658333333334</v>
      </c>
      <c r="AE600" s="72">
        <f>IX!Y130*100</f>
        <v>77.850499999999982</v>
      </c>
      <c r="AF600" s="72">
        <f>IX!Z130*100</f>
        <v>77.914416666666682</v>
      </c>
      <c r="AG600" s="72">
        <f>IX!AA130*100</f>
        <v>77.978333333333325</v>
      </c>
      <c r="AH600" s="72">
        <f>IX!AB130*100</f>
        <v>78.042249999999996</v>
      </c>
      <c r="AI600" s="72">
        <f>IX!AC130*100</f>
        <v>78.106166666666667</v>
      </c>
      <c r="AJ600" s="72">
        <f>IX!AD130*100</f>
        <v>78.170083333333324</v>
      </c>
      <c r="AK600" s="72">
        <f>IX!AE130*100</f>
        <v>78.234000000000009</v>
      </c>
      <c r="AL600" s="72">
        <f>IX!AF130*100</f>
        <v>78.297916666666666</v>
      </c>
      <c r="AM600" s="72">
        <f>IX!AG130*100</f>
        <v>78.361833333333337</v>
      </c>
      <c r="AN600" s="72">
        <f>IX!AH130*100</f>
        <v>78.425749999999994</v>
      </c>
      <c r="AO600" s="72">
        <f>IX!AI130*100</f>
        <v>78.489666666666679</v>
      </c>
      <c r="AP600" s="72">
        <f>IX!AJ130*100</f>
        <v>78.553583333333336</v>
      </c>
      <c r="AQ600" s="72">
        <f>IX!AK130*100</f>
        <v>78.617499999999993</v>
      </c>
    </row>
    <row r="601" spans="1:43" hidden="1" x14ac:dyDescent="0.2">
      <c r="A601" s="68" t="s">
        <v>99</v>
      </c>
      <c r="B601" s="68" t="s">
        <v>100</v>
      </c>
      <c r="C601" s="68" t="s">
        <v>109</v>
      </c>
      <c r="D601" s="68" t="s">
        <v>84</v>
      </c>
      <c r="E601" s="68" t="s">
        <v>56</v>
      </c>
      <c r="F601" s="68" t="s">
        <v>107</v>
      </c>
      <c r="G601" s="69" t="str">
        <f>IX!B131</f>
        <v>%</v>
      </c>
      <c r="H601" s="68" t="s">
        <v>98</v>
      </c>
      <c r="I601" s="70">
        <v>9</v>
      </c>
      <c r="J601" s="72">
        <f>IX!D131*100</f>
        <v>73.400000000000006</v>
      </c>
      <c r="K601" s="72">
        <f>IX!E131*100</f>
        <v>73.400000000000006</v>
      </c>
      <c r="L601" s="72">
        <f>IX!F131*100</f>
        <v>73.400000000000006</v>
      </c>
      <c r="M601" s="72">
        <f>IX!G131*100</f>
        <v>73.400000000000006</v>
      </c>
      <c r="N601" s="72">
        <f>IX!H131*100</f>
        <v>73.461166666666671</v>
      </c>
      <c r="O601" s="72">
        <f>IX!I131*100</f>
        <v>73.52233333333335</v>
      </c>
      <c r="P601" s="72">
        <f>IX!J131*100</f>
        <v>73.583500000000001</v>
      </c>
      <c r="Q601" s="72">
        <f>IX!K131*100</f>
        <v>73.64466666666668</v>
      </c>
      <c r="R601" s="72">
        <f>IX!L131*100</f>
        <v>73.705833333333331</v>
      </c>
      <c r="S601" s="72">
        <f>IX!M131*100</f>
        <v>73.76700000000001</v>
      </c>
      <c r="T601" s="72">
        <f>IX!N131*100</f>
        <v>73.828166666666689</v>
      </c>
      <c r="U601" s="72">
        <f>IX!O131*100</f>
        <v>73.88933333333334</v>
      </c>
      <c r="V601" s="72">
        <f>IX!P131*100</f>
        <v>73.950500000000019</v>
      </c>
      <c r="W601" s="72">
        <f>IX!Q131*100</f>
        <v>74.01166666666667</v>
      </c>
      <c r="X601" s="72">
        <f>IX!R131*100</f>
        <v>74.07283333333335</v>
      </c>
      <c r="Y601" s="72">
        <f>IX!S131*100</f>
        <v>74.134000000000015</v>
      </c>
      <c r="Z601" s="72">
        <f>IX!T131*100</f>
        <v>74.195166666666665</v>
      </c>
      <c r="AA601" s="72">
        <f>IX!U131*100</f>
        <v>74.256333333333345</v>
      </c>
      <c r="AB601" s="72">
        <f>IX!V131*100</f>
        <v>74.31750000000001</v>
      </c>
      <c r="AC601" s="72">
        <f>IX!W131*100</f>
        <v>74.378666666666675</v>
      </c>
      <c r="AD601" s="72">
        <f>IX!X131*100</f>
        <v>74.43983333333334</v>
      </c>
      <c r="AE601" s="72">
        <f>IX!Y131*100</f>
        <v>74.501000000000005</v>
      </c>
      <c r="AF601" s="72">
        <f>IX!Z131*100</f>
        <v>74.56216666666667</v>
      </c>
      <c r="AG601" s="72">
        <f>IX!AA131*100</f>
        <v>74.623333333333335</v>
      </c>
      <c r="AH601" s="72">
        <f>IX!AB131*100</f>
        <v>74.684500000000014</v>
      </c>
      <c r="AI601" s="72">
        <f>IX!AC131*100</f>
        <v>74.745666666666679</v>
      </c>
      <c r="AJ601" s="72">
        <f>IX!AD131*100</f>
        <v>74.80683333333333</v>
      </c>
      <c r="AK601" s="72">
        <f>IX!AE131*100</f>
        <v>74.868000000000009</v>
      </c>
      <c r="AL601" s="72">
        <f>IX!AF131*100</f>
        <v>74.929166666666674</v>
      </c>
      <c r="AM601" s="72">
        <f>IX!AG131*100</f>
        <v>74.990333333333353</v>
      </c>
      <c r="AN601" s="72">
        <f>IX!AH131*100</f>
        <v>75.051500000000004</v>
      </c>
      <c r="AO601" s="72">
        <f>IX!AI131*100</f>
        <v>75.112666666666684</v>
      </c>
      <c r="AP601" s="72">
        <f>IX!AJ131*100</f>
        <v>75.173833333333334</v>
      </c>
      <c r="AQ601" s="72">
        <f>IX!AK131*100</f>
        <v>75.235000000000014</v>
      </c>
    </row>
    <row r="602" spans="1:43" hidden="1" x14ac:dyDescent="0.2">
      <c r="A602" s="68" t="s">
        <v>99</v>
      </c>
      <c r="B602" s="68" t="s">
        <v>100</v>
      </c>
      <c r="C602" s="68" t="s">
        <v>109</v>
      </c>
      <c r="D602" s="68" t="s">
        <v>84</v>
      </c>
      <c r="E602" s="68" t="s">
        <v>14</v>
      </c>
      <c r="F602" s="68" t="s">
        <v>107</v>
      </c>
      <c r="G602" s="69" t="str">
        <f>IX!B132</f>
        <v>%</v>
      </c>
      <c r="H602" s="68" t="s">
        <v>98</v>
      </c>
      <c r="I602" s="70">
        <v>9</v>
      </c>
      <c r="J602" s="72">
        <f>IX!D132*100</f>
        <v>100</v>
      </c>
      <c r="K602" s="72">
        <f>IX!E132*100</f>
        <v>100</v>
      </c>
      <c r="L602" s="72">
        <f>IX!F132*100</f>
        <v>100</v>
      </c>
      <c r="M602" s="72">
        <f>IX!G132*100</f>
        <v>100</v>
      </c>
      <c r="N602" s="72">
        <f>IX!H132*100</f>
        <v>100</v>
      </c>
      <c r="O602" s="72">
        <f>IX!I132*100</f>
        <v>100</v>
      </c>
      <c r="P602" s="72">
        <f>IX!J132*100</f>
        <v>100</v>
      </c>
      <c r="Q602" s="72">
        <f>IX!K132*100</f>
        <v>100</v>
      </c>
      <c r="R602" s="72">
        <f>IX!L132*100</f>
        <v>100</v>
      </c>
      <c r="S602" s="72">
        <f>IX!M132*100</f>
        <v>100</v>
      </c>
      <c r="T602" s="72">
        <f>IX!N132*100</f>
        <v>100</v>
      </c>
      <c r="U602" s="72">
        <f>IX!O132*100</f>
        <v>100</v>
      </c>
      <c r="V602" s="72">
        <f>IX!P132*100</f>
        <v>100</v>
      </c>
      <c r="W602" s="72">
        <f>IX!Q132*100</f>
        <v>100</v>
      </c>
      <c r="X602" s="72">
        <f>IX!R132*100</f>
        <v>100</v>
      </c>
      <c r="Y602" s="72">
        <f>IX!S132*100</f>
        <v>100</v>
      </c>
      <c r="Z602" s="72">
        <f>IX!T132*100</f>
        <v>100</v>
      </c>
      <c r="AA602" s="72">
        <f>IX!U132*100</f>
        <v>100</v>
      </c>
      <c r="AB602" s="72">
        <f>IX!V132*100</f>
        <v>100</v>
      </c>
      <c r="AC602" s="72">
        <f>IX!W132*100</f>
        <v>100</v>
      </c>
      <c r="AD602" s="72">
        <f>IX!X132*100</f>
        <v>100</v>
      </c>
      <c r="AE602" s="72">
        <f>IX!Y132*100</f>
        <v>100</v>
      </c>
      <c r="AF602" s="72">
        <f>IX!Z132*100</f>
        <v>100</v>
      </c>
      <c r="AG602" s="72">
        <f>IX!AA132*100</f>
        <v>100</v>
      </c>
      <c r="AH602" s="72">
        <f>IX!AB132*100</f>
        <v>100</v>
      </c>
      <c r="AI602" s="72">
        <f>IX!AC132*100</f>
        <v>100</v>
      </c>
      <c r="AJ602" s="72">
        <f>IX!AD132*100</f>
        <v>100</v>
      </c>
      <c r="AK602" s="72">
        <f>IX!AE132*100</f>
        <v>100</v>
      </c>
      <c r="AL602" s="72">
        <f>IX!AF132*100</f>
        <v>100</v>
      </c>
      <c r="AM602" s="72">
        <f>IX!AG132*100</f>
        <v>100</v>
      </c>
      <c r="AN602" s="72">
        <f>IX!AH132*100</f>
        <v>100</v>
      </c>
      <c r="AO602" s="72">
        <f>IX!AI132*100</f>
        <v>100</v>
      </c>
      <c r="AP602" s="72">
        <f>IX!AJ132*100</f>
        <v>100</v>
      </c>
      <c r="AQ602" s="72">
        <f>IX!AK132*100</f>
        <v>100</v>
      </c>
    </row>
    <row r="603" spans="1:43" hidden="1" x14ac:dyDescent="0.2">
      <c r="A603" s="68" t="s">
        <v>99</v>
      </c>
      <c r="B603" s="68" t="s">
        <v>100</v>
      </c>
      <c r="C603" s="68" t="s">
        <v>109</v>
      </c>
      <c r="D603" s="68" t="s">
        <v>84</v>
      </c>
      <c r="E603" s="68" t="s">
        <v>80</v>
      </c>
      <c r="F603" s="68" t="s">
        <v>107</v>
      </c>
      <c r="G603" s="69" t="str">
        <f>IX!B133</f>
        <v>%</v>
      </c>
      <c r="H603" s="68" t="s">
        <v>98</v>
      </c>
      <c r="I603" s="70">
        <v>9</v>
      </c>
      <c r="J603" s="72">
        <f>IX!D133*100</f>
        <v>100</v>
      </c>
      <c r="K603" s="72">
        <f>IX!E133*100</f>
        <v>100</v>
      </c>
      <c r="L603" s="72">
        <f>IX!F133*100</f>
        <v>100</v>
      </c>
      <c r="M603" s="72">
        <f>IX!G133*100</f>
        <v>100</v>
      </c>
      <c r="N603" s="72">
        <f>IX!H133*100</f>
        <v>100</v>
      </c>
      <c r="O603" s="72">
        <f>IX!I133*100</f>
        <v>100</v>
      </c>
      <c r="P603" s="72">
        <f>IX!J133*100</f>
        <v>100</v>
      </c>
      <c r="Q603" s="72">
        <f>IX!K133*100</f>
        <v>100</v>
      </c>
      <c r="R603" s="72">
        <f>IX!L133*100</f>
        <v>100</v>
      </c>
      <c r="S603" s="72">
        <f>IX!M133*100</f>
        <v>100</v>
      </c>
      <c r="T603" s="72">
        <f>IX!N133*100</f>
        <v>100</v>
      </c>
      <c r="U603" s="72">
        <f>IX!O133*100</f>
        <v>100</v>
      </c>
      <c r="V603" s="72">
        <f>IX!P133*100</f>
        <v>100</v>
      </c>
      <c r="W603" s="72">
        <f>IX!Q133*100</f>
        <v>100</v>
      </c>
      <c r="X603" s="72">
        <f>IX!R133*100</f>
        <v>100</v>
      </c>
      <c r="Y603" s="72">
        <f>IX!S133*100</f>
        <v>100</v>
      </c>
      <c r="Z603" s="72">
        <f>IX!T133*100</f>
        <v>100</v>
      </c>
      <c r="AA603" s="72">
        <f>IX!U133*100</f>
        <v>100</v>
      </c>
      <c r="AB603" s="72">
        <f>IX!V133*100</f>
        <v>100</v>
      </c>
      <c r="AC603" s="72">
        <f>IX!W133*100</f>
        <v>100</v>
      </c>
      <c r="AD603" s="72">
        <f>IX!X133*100</f>
        <v>100</v>
      </c>
      <c r="AE603" s="72">
        <f>IX!Y133*100</f>
        <v>100</v>
      </c>
      <c r="AF603" s="72">
        <f>IX!Z133*100</f>
        <v>100</v>
      </c>
      <c r="AG603" s="72">
        <f>IX!AA133*100</f>
        <v>100</v>
      </c>
      <c r="AH603" s="72">
        <f>IX!AB133*100</f>
        <v>100</v>
      </c>
      <c r="AI603" s="72">
        <f>IX!AC133*100</f>
        <v>100</v>
      </c>
      <c r="AJ603" s="72">
        <f>IX!AD133*100</f>
        <v>100</v>
      </c>
      <c r="AK603" s="72">
        <f>IX!AE133*100</f>
        <v>100</v>
      </c>
      <c r="AL603" s="72">
        <f>IX!AF133*100</f>
        <v>100</v>
      </c>
      <c r="AM603" s="72">
        <f>IX!AG133*100</f>
        <v>100</v>
      </c>
      <c r="AN603" s="72">
        <f>IX!AH133*100</f>
        <v>100</v>
      </c>
      <c r="AO603" s="72">
        <f>IX!AI133*100</f>
        <v>100</v>
      </c>
      <c r="AP603" s="72">
        <f>IX!AJ133*100</f>
        <v>100</v>
      </c>
      <c r="AQ603" s="72">
        <f>IX!AK133*100</f>
        <v>100</v>
      </c>
    </row>
    <row r="604" spans="1:43" hidden="1" x14ac:dyDescent="0.2">
      <c r="A604" s="68" t="s">
        <v>99</v>
      </c>
      <c r="B604" s="68" t="s">
        <v>100</v>
      </c>
      <c r="C604" s="68" t="s">
        <v>109</v>
      </c>
      <c r="D604" s="68" t="s">
        <v>85</v>
      </c>
      <c r="E604" s="68" t="s">
        <v>23</v>
      </c>
      <c r="F604" s="68" t="s">
        <v>107</v>
      </c>
      <c r="G604" s="69" t="str">
        <f>IX!B136</f>
        <v>%</v>
      </c>
      <c r="H604" s="68" t="s">
        <v>98</v>
      </c>
      <c r="I604" s="70">
        <v>9</v>
      </c>
      <c r="J604" s="72">
        <f>IX!D136*100</f>
        <v>100</v>
      </c>
      <c r="K604" s="72">
        <f>IX!E136*100</f>
        <v>100</v>
      </c>
      <c r="L604" s="72">
        <f>IX!F136*100</f>
        <v>100</v>
      </c>
      <c r="M604" s="72">
        <f>IX!G136*100</f>
        <v>100</v>
      </c>
      <c r="N604" s="72">
        <f>IX!H136*100</f>
        <v>100</v>
      </c>
      <c r="O604" s="72">
        <f>IX!I136*100</f>
        <v>100</v>
      </c>
      <c r="P604" s="72">
        <f>IX!J136*100</f>
        <v>100</v>
      </c>
      <c r="Q604" s="72">
        <f>IX!K136*100</f>
        <v>100</v>
      </c>
      <c r="R604" s="72">
        <f>IX!L136*100</f>
        <v>100</v>
      </c>
      <c r="S604" s="72">
        <f>IX!M136*100</f>
        <v>100</v>
      </c>
      <c r="T604" s="72">
        <f>IX!N136*100</f>
        <v>100</v>
      </c>
      <c r="U604" s="72">
        <f>IX!O136*100</f>
        <v>100</v>
      </c>
      <c r="V604" s="72">
        <f>IX!P136*100</f>
        <v>100</v>
      </c>
      <c r="W604" s="72">
        <f>IX!Q136*100</f>
        <v>100</v>
      </c>
      <c r="X604" s="72">
        <f>IX!R136*100</f>
        <v>100</v>
      </c>
      <c r="Y604" s="72">
        <f>IX!S136*100</f>
        <v>100</v>
      </c>
      <c r="Z604" s="72">
        <f>IX!T136*100</f>
        <v>100</v>
      </c>
      <c r="AA604" s="72">
        <f>IX!U136*100</f>
        <v>100</v>
      </c>
      <c r="AB604" s="72">
        <f>IX!V136*100</f>
        <v>100</v>
      </c>
      <c r="AC604" s="72">
        <f>IX!W136*100</f>
        <v>100</v>
      </c>
      <c r="AD604" s="72">
        <f>IX!X136*100</f>
        <v>100</v>
      </c>
      <c r="AE604" s="72">
        <f>IX!Y136*100</f>
        <v>100</v>
      </c>
      <c r="AF604" s="72">
        <f>IX!Z136*100</f>
        <v>100</v>
      </c>
      <c r="AG604" s="72">
        <f>IX!AA136*100</f>
        <v>100</v>
      </c>
      <c r="AH604" s="72">
        <f>IX!AB136*100</f>
        <v>100</v>
      </c>
      <c r="AI604" s="72">
        <f>IX!AC136*100</f>
        <v>100</v>
      </c>
      <c r="AJ604" s="72">
        <f>IX!AD136*100</f>
        <v>100</v>
      </c>
      <c r="AK604" s="72">
        <f>IX!AE136*100</f>
        <v>100</v>
      </c>
      <c r="AL604" s="72">
        <f>IX!AF136*100</f>
        <v>100</v>
      </c>
      <c r="AM604" s="72">
        <f>IX!AG136*100</f>
        <v>100</v>
      </c>
      <c r="AN604" s="72">
        <f>IX!AH136*100</f>
        <v>100</v>
      </c>
      <c r="AO604" s="72">
        <f>IX!AI136*100</f>
        <v>100</v>
      </c>
      <c r="AP604" s="72">
        <f>IX!AJ136*100</f>
        <v>100</v>
      </c>
      <c r="AQ604" s="72">
        <f>IX!AK136*100</f>
        <v>100</v>
      </c>
    </row>
    <row r="605" spans="1:43" hidden="1" x14ac:dyDescent="0.2">
      <c r="A605" s="68" t="s">
        <v>97</v>
      </c>
      <c r="B605" s="68" t="s">
        <v>100</v>
      </c>
      <c r="C605" s="68" t="s">
        <v>108</v>
      </c>
      <c r="D605" s="68"/>
      <c r="E605" s="68"/>
      <c r="F605" s="68" t="s">
        <v>108</v>
      </c>
      <c r="G605" s="69" t="str">
        <f>X!B11</f>
        <v>Miles Ton</v>
      </c>
      <c r="H605" s="68" t="s">
        <v>98</v>
      </c>
      <c r="I605" s="70">
        <v>10</v>
      </c>
      <c r="J605" s="72">
        <f>X!D11</f>
        <v>3.8556663806051263</v>
      </c>
      <c r="K605" s="72">
        <f>X!E11</f>
        <v>3.9352320728312797</v>
      </c>
      <c r="L605" s="72">
        <f>X!F11</f>
        <v>3.9570600870400674</v>
      </c>
      <c r="M605" s="72">
        <f>X!G11</f>
        <v>3.8343202974565083</v>
      </c>
      <c r="N605" s="72">
        <f>X!H11</f>
        <v>3.9842894581761841</v>
      </c>
      <c r="O605" s="72">
        <f>X!I11</f>
        <v>4.0451014012151836</v>
      </c>
      <c r="P605" s="72">
        <f>X!J11</f>
        <v>4.1046095095244679</v>
      </c>
      <c r="Q605" s="72">
        <f>X!K11</f>
        <v>4.1626868518672113</v>
      </c>
      <c r="R605" s="72">
        <f>X!L11</f>
        <v>4.216802349875894</v>
      </c>
      <c r="S605" s="72">
        <f>X!M11</f>
        <v>4.2698503797201823</v>
      </c>
      <c r="T605" s="72">
        <f>X!N11</f>
        <v>4.3198171179663394</v>
      </c>
      <c r="U605" s="72">
        <f>X!O11</f>
        <v>4.3699030279954387</v>
      </c>
      <c r="V605" s="72">
        <f>X!P11</f>
        <v>4.4205195523924594</v>
      </c>
      <c r="W605" s="72">
        <f>X!Q11</f>
        <v>4.471706454815723</v>
      </c>
      <c r="X605" s="72">
        <f>X!R11</f>
        <v>4.5234778102398581</v>
      </c>
      <c r="Y605" s="72">
        <f>X!S11</f>
        <v>4.5757557835612079</v>
      </c>
      <c r="Z605" s="72">
        <f>X!T11</f>
        <v>4.6286329438020717</v>
      </c>
      <c r="AA605" s="72">
        <f>X!U11</f>
        <v>4.6820976943746233</v>
      </c>
      <c r="AB605" s="72">
        <f>X!V11</f>
        <v>4.7361765778508103</v>
      </c>
      <c r="AC605" s="72">
        <f>X!W11</f>
        <v>4.7892538559546924</v>
      </c>
      <c r="AD605" s="72">
        <f>X!X11</f>
        <v>4.8416585334731597</v>
      </c>
      <c r="AE605" s="72">
        <f>X!Y11</f>
        <v>4.893284820757601</v>
      </c>
      <c r="AF605" s="72">
        <f>X!Z11</f>
        <v>4.9439335608570465</v>
      </c>
      <c r="AG605" s="72">
        <f>X!AA11</f>
        <v>4.9933937028123259</v>
      </c>
      <c r="AH605" s="72">
        <f>X!AB11</f>
        <v>5.0418519519471747</v>
      </c>
      <c r="AI605" s="72">
        <f>X!AC11</f>
        <v>5.0889592873867366</v>
      </c>
      <c r="AJ605" s="72">
        <f>X!AD11</f>
        <v>5.1346366352358412</v>
      </c>
      <c r="AK605" s="72">
        <f>X!AE11</f>
        <v>5.1788847499448973</v>
      </c>
      <c r="AL605" s="72">
        <f>X!AF11</f>
        <v>5.2216620801961788</v>
      </c>
      <c r="AM605" s="72">
        <f>X!AG11</f>
        <v>5.2632100704195617</v>
      </c>
      <c r="AN605" s="72">
        <f>X!AH11</f>
        <v>5.3034987778143519</v>
      </c>
      <c r="AO605" s="72">
        <f>X!AI11</f>
        <v>5.3424776581462483</v>
      </c>
      <c r="AP605" s="72">
        <f>X!AJ11</f>
        <v>5.380019846209521</v>
      </c>
      <c r="AQ605" s="72">
        <f>X!AK11</f>
        <v>5.4159311141100535</v>
      </c>
    </row>
    <row r="606" spans="1:43" hidden="1" x14ac:dyDescent="0.2">
      <c r="A606" s="68" t="s">
        <v>99</v>
      </c>
      <c r="B606" s="68" t="s">
        <v>100</v>
      </c>
      <c r="C606" s="68" t="s">
        <v>109</v>
      </c>
      <c r="D606" s="68" t="s">
        <v>16</v>
      </c>
      <c r="E606" s="68"/>
      <c r="F606" s="68" t="s">
        <v>101</v>
      </c>
      <c r="G606" s="69" t="str">
        <f>X!B45</f>
        <v>Mcal/Ton</v>
      </c>
      <c r="H606" s="68" t="s">
        <v>102</v>
      </c>
      <c r="I606" s="70">
        <v>10</v>
      </c>
      <c r="J606" s="72">
        <f>X!D45</f>
        <v>1E-3</v>
      </c>
      <c r="K606" s="72">
        <f>X!E45</f>
        <v>0</v>
      </c>
      <c r="L606" s="72">
        <f>X!F45</f>
        <v>0</v>
      </c>
      <c r="M606" s="72">
        <f>X!G45</f>
        <v>0</v>
      </c>
      <c r="N606" s="72">
        <f>X!H45</f>
        <v>0</v>
      </c>
      <c r="O606" s="72">
        <f>X!I45</f>
        <v>0</v>
      </c>
      <c r="P606" s="72">
        <f>X!J45</f>
        <v>0</v>
      </c>
      <c r="Q606" s="72">
        <f>X!K45</f>
        <v>0</v>
      </c>
      <c r="R606" s="72">
        <f>X!L45</f>
        <v>0</v>
      </c>
      <c r="S606" s="72">
        <f>X!M45</f>
        <v>0</v>
      </c>
      <c r="T606" s="72">
        <f>X!N45</f>
        <v>0</v>
      </c>
      <c r="U606" s="72">
        <f>X!O45</f>
        <v>0</v>
      </c>
      <c r="V606" s="72">
        <f>X!P45</f>
        <v>0</v>
      </c>
      <c r="W606" s="72">
        <f>X!Q45</f>
        <v>0</v>
      </c>
      <c r="X606" s="72">
        <f>X!R45</f>
        <v>0</v>
      </c>
      <c r="Y606" s="72">
        <f>X!S45</f>
        <v>0</v>
      </c>
      <c r="Z606" s="72">
        <f>X!T45</f>
        <v>0</v>
      </c>
      <c r="AA606" s="72">
        <f>X!U45</f>
        <v>0</v>
      </c>
      <c r="AB606" s="72">
        <f>X!V45</f>
        <v>0</v>
      </c>
      <c r="AC606" s="72">
        <f>X!W45</f>
        <v>0</v>
      </c>
      <c r="AD606" s="72">
        <f>X!X45</f>
        <v>0</v>
      </c>
      <c r="AE606" s="72">
        <f>X!Y45</f>
        <v>0</v>
      </c>
      <c r="AF606" s="72">
        <f>X!Z45</f>
        <v>0</v>
      </c>
      <c r="AG606" s="72">
        <f>X!AA45</f>
        <v>0</v>
      </c>
      <c r="AH606" s="72">
        <f>X!AB45</f>
        <v>0</v>
      </c>
      <c r="AI606" s="72">
        <f>X!AC45</f>
        <v>0</v>
      </c>
      <c r="AJ606" s="72">
        <f>X!AD45</f>
        <v>0</v>
      </c>
      <c r="AK606" s="72">
        <f>X!AE45</f>
        <v>0</v>
      </c>
      <c r="AL606" s="72">
        <f>X!AF45</f>
        <v>0</v>
      </c>
      <c r="AM606" s="72">
        <f>X!AG45</f>
        <v>0</v>
      </c>
      <c r="AN606" s="72">
        <f>X!AH45</f>
        <v>0</v>
      </c>
      <c r="AO606" s="72">
        <f>X!AI45</f>
        <v>0</v>
      </c>
      <c r="AP606" s="72">
        <f>X!AJ45</f>
        <v>0</v>
      </c>
      <c r="AQ606" s="72">
        <f>X!AK45</f>
        <v>0</v>
      </c>
    </row>
    <row r="607" spans="1:43" hidden="1" x14ac:dyDescent="0.2">
      <c r="A607" s="68" t="s">
        <v>99</v>
      </c>
      <c r="B607" s="68" t="s">
        <v>100</v>
      </c>
      <c r="C607" s="68" t="s">
        <v>109</v>
      </c>
      <c r="D607" s="68" t="s">
        <v>84</v>
      </c>
      <c r="E607" s="68"/>
      <c r="F607" s="68" t="s">
        <v>101</v>
      </c>
      <c r="G607" s="69" t="str">
        <f>X!B46</f>
        <v>Mcal/Ton</v>
      </c>
      <c r="H607" s="68" t="s">
        <v>102</v>
      </c>
      <c r="I607" s="70">
        <v>10</v>
      </c>
      <c r="J607" s="72">
        <f>X!D46</f>
        <v>1E-3</v>
      </c>
      <c r="K607" s="72">
        <f>X!E46</f>
        <v>0</v>
      </c>
      <c r="L607" s="72">
        <f>X!F46</f>
        <v>0</v>
      </c>
      <c r="M607" s="72">
        <f>X!G46</f>
        <v>0</v>
      </c>
      <c r="N607" s="72">
        <f>X!H46</f>
        <v>0</v>
      </c>
      <c r="O607" s="72">
        <f>X!I46</f>
        <v>0</v>
      </c>
      <c r="P607" s="72">
        <f>X!J46</f>
        <v>0</v>
      </c>
      <c r="Q607" s="72">
        <f>X!K46</f>
        <v>0</v>
      </c>
      <c r="R607" s="72">
        <f>X!L46</f>
        <v>0</v>
      </c>
      <c r="S607" s="72">
        <f>X!M46</f>
        <v>0</v>
      </c>
      <c r="T607" s="72">
        <f>X!N46</f>
        <v>0</v>
      </c>
      <c r="U607" s="72">
        <f>X!O46</f>
        <v>0</v>
      </c>
      <c r="V607" s="72">
        <f>X!P46</f>
        <v>0</v>
      </c>
      <c r="W607" s="72">
        <f>X!Q46</f>
        <v>0</v>
      </c>
      <c r="X607" s="72">
        <f>X!R46</f>
        <v>0</v>
      </c>
      <c r="Y607" s="72">
        <f>X!S46</f>
        <v>0</v>
      </c>
      <c r="Z607" s="72">
        <f>X!T46</f>
        <v>0</v>
      </c>
      <c r="AA607" s="72">
        <f>X!U46</f>
        <v>0</v>
      </c>
      <c r="AB607" s="72">
        <f>X!V46</f>
        <v>0</v>
      </c>
      <c r="AC607" s="72">
        <f>X!W46</f>
        <v>0</v>
      </c>
      <c r="AD607" s="72">
        <f>X!X46</f>
        <v>0</v>
      </c>
      <c r="AE607" s="72">
        <f>X!Y46</f>
        <v>0</v>
      </c>
      <c r="AF607" s="72">
        <f>X!Z46</f>
        <v>0</v>
      </c>
      <c r="AG607" s="72">
        <f>X!AA46</f>
        <v>0</v>
      </c>
      <c r="AH607" s="72">
        <f>X!AB46</f>
        <v>0</v>
      </c>
      <c r="AI607" s="72">
        <f>X!AC46</f>
        <v>0</v>
      </c>
      <c r="AJ607" s="72">
        <f>X!AD46</f>
        <v>0</v>
      </c>
      <c r="AK607" s="72">
        <f>X!AE46</f>
        <v>0</v>
      </c>
      <c r="AL607" s="72">
        <f>X!AF46</f>
        <v>0</v>
      </c>
      <c r="AM607" s="72">
        <f>X!AG46</f>
        <v>0</v>
      </c>
      <c r="AN607" s="72">
        <f>X!AH46</f>
        <v>0</v>
      </c>
      <c r="AO607" s="72">
        <f>X!AI46</f>
        <v>0</v>
      </c>
      <c r="AP607" s="72">
        <f>X!AJ46</f>
        <v>0</v>
      </c>
      <c r="AQ607" s="72">
        <f>X!AK46</f>
        <v>0</v>
      </c>
    </row>
    <row r="608" spans="1:43" hidden="1" x14ac:dyDescent="0.2">
      <c r="A608" s="68" t="s">
        <v>99</v>
      </c>
      <c r="B608" s="68" t="s">
        <v>100</v>
      </c>
      <c r="C608" s="68" t="s">
        <v>109</v>
      </c>
      <c r="D608" s="68" t="s">
        <v>85</v>
      </c>
      <c r="E608" s="68"/>
      <c r="F608" s="68" t="s">
        <v>101</v>
      </c>
      <c r="G608" s="69" t="str">
        <f>X!B47</f>
        <v>Mcal/Ton</v>
      </c>
      <c r="H608" s="68" t="s">
        <v>102</v>
      </c>
      <c r="I608" s="70">
        <v>10</v>
      </c>
      <c r="J608" s="72">
        <f>X!D47</f>
        <v>1E-3</v>
      </c>
      <c r="K608" s="72">
        <f>X!E47</f>
        <v>0</v>
      </c>
      <c r="L608" s="72">
        <f>X!F47</f>
        <v>0</v>
      </c>
      <c r="M608" s="72">
        <f>X!G47</f>
        <v>0</v>
      </c>
      <c r="N608" s="72">
        <f>X!H47</f>
        <v>0</v>
      </c>
      <c r="O608" s="72">
        <f>X!I47</f>
        <v>0</v>
      </c>
      <c r="P608" s="72">
        <f>X!J47</f>
        <v>0</v>
      </c>
      <c r="Q608" s="72">
        <f>X!K47</f>
        <v>0</v>
      </c>
      <c r="R608" s="72">
        <f>X!L47</f>
        <v>0</v>
      </c>
      <c r="S608" s="72">
        <f>X!M47</f>
        <v>0</v>
      </c>
      <c r="T608" s="72">
        <f>X!N47</f>
        <v>0</v>
      </c>
      <c r="U608" s="72">
        <f>X!O47</f>
        <v>0</v>
      </c>
      <c r="V608" s="72">
        <f>X!P47</f>
        <v>0</v>
      </c>
      <c r="W608" s="72">
        <f>X!Q47</f>
        <v>0</v>
      </c>
      <c r="X608" s="72">
        <f>X!R47</f>
        <v>0</v>
      </c>
      <c r="Y608" s="72">
        <f>X!S47</f>
        <v>0</v>
      </c>
      <c r="Z608" s="72">
        <f>X!T47</f>
        <v>0</v>
      </c>
      <c r="AA608" s="72">
        <f>X!U47</f>
        <v>0</v>
      </c>
      <c r="AB608" s="72">
        <f>X!V47</f>
        <v>0</v>
      </c>
      <c r="AC608" s="72">
        <f>X!W47</f>
        <v>0</v>
      </c>
      <c r="AD608" s="72">
        <f>X!X47</f>
        <v>0</v>
      </c>
      <c r="AE608" s="72">
        <f>X!Y47</f>
        <v>0</v>
      </c>
      <c r="AF608" s="72">
        <f>X!Z47</f>
        <v>0</v>
      </c>
      <c r="AG608" s="72">
        <f>X!AA47</f>
        <v>0</v>
      </c>
      <c r="AH608" s="72">
        <f>X!AB47</f>
        <v>0</v>
      </c>
      <c r="AI608" s="72">
        <f>X!AC47</f>
        <v>0</v>
      </c>
      <c r="AJ608" s="72">
        <f>X!AD47</f>
        <v>0</v>
      </c>
      <c r="AK608" s="72">
        <f>X!AE47</f>
        <v>0</v>
      </c>
      <c r="AL608" s="72">
        <f>X!AF47</f>
        <v>0</v>
      </c>
      <c r="AM608" s="72">
        <f>X!AG47</f>
        <v>0</v>
      </c>
      <c r="AN608" s="72">
        <f>X!AH47</f>
        <v>0</v>
      </c>
      <c r="AO608" s="72">
        <f>X!AI47</f>
        <v>0</v>
      </c>
      <c r="AP608" s="72">
        <f>X!AJ47</f>
        <v>0</v>
      </c>
      <c r="AQ608" s="72">
        <f>X!AK47</f>
        <v>0</v>
      </c>
    </row>
    <row r="609" spans="1:43" hidden="1" x14ac:dyDescent="0.2">
      <c r="A609" s="68" t="s">
        <v>99</v>
      </c>
      <c r="B609" s="68" t="s">
        <v>100</v>
      </c>
      <c r="C609" s="68" t="s">
        <v>109</v>
      </c>
      <c r="D609" s="68" t="s">
        <v>16</v>
      </c>
      <c r="E609" s="68" t="s">
        <v>7</v>
      </c>
      <c r="F609" s="68" t="s">
        <v>103</v>
      </c>
      <c r="G609" s="69" t="str">
        <f>X!B52</f>
        <v>%</v>
      </c>
      <c r="H609" s="68" t="s">
        <v>102</v>
      </c>
      <c r="I609" s="70">
        <v>10</v>
      </c>
      <c r="J609" s="72">
        <f>X!D52*100</f>
        <v>78.649193973073523</v>
      </c>
      <c r="K609" s="72">
        <f>X!E52*100</f>
        <v>78.649193973073523</v>
      </c>
      <c r="L609" s="72">
        <f>X!F52*100</f>
        <v>78.649193973073523</v>
      </c>
      <c r="M609" s="72">
        <f>X!G52*100</f>
        <v>78.649193973073523</v>
      </c>
      <c r="N609" s="72">
        <f>X!H52*100</f>
        <v>78.649193973073523</v>
      </c>
      <c r="O609" s="72">
        <f>X!I52*100</f>
        <v>78.649193973073523</v>
      </c>
      <c r="P609" s="72">
        <f>X!J52*100</f>
        <v>76.17913661174957</v>
      </c>
      <c r="Q609" s="72">
        <f>X!K52*100</f>
        <v>73.709079250425603</v>
      </c>
      <c r="R609" s="72">
        <f>X!L52*100</f>
        <v>71.23902188910165</v>
      </c>
      <c r="S609" s="72">
        <f>X!M52*100</f>
        <v>68.768964527777698</v>
      </c>
      <c r="T609" s="72">
        <f>X!N52*100</f>
        <v>66.298907166453731</v>
      </c>
      <c r="U609" s="72">
        <f>X!O52*100</f>
        <v>63.828849805129771</v>
      </c>
      <c r="V609" s="72">
        <f>X!P52*100</f>
        <v>61.358792443805818</v>
      </c>
      <c r="W609" s="72">
        <f>X!Q52*100</f>
        <v>58.888735082481872</v>
      </c>
      <c r="X609" s="72">
        <f>X!R52*100</f>
        <v>56.418677721157906</v>
      </c>
      <c r="Y609" s="72">
        <f>X!S52*100</f>
        <v>53.948620359833946</v>
      </c>
      <c r="Z609" s="72">
        <f>X!T52*100</f>
        <v>51.478562998509993</v>
      </c>
      <c r="AA609" s="72">
        <f>X!U52*100</f>
        <v>49.008505637186026</v>
      </c>
      <c r="AB609" s="72">
        <f>X!V52*100</f>
        <v>46.538448275862073</v>
      </c>
      <c r="AC609" s="72">
        <f>X!W52*100</f>
        <v>42.909314781150762</v>
      </c>
      <c r="AD609" s="72">
        <f>X!X52*100</f>
        <v>39.280181286439728</v>
      </c>
      <c r="AE609" s="72">
        <f>X!Y52*100</f>
        <v>35.651047791728693</v>
      </c>
      <c r="AF609" s="72">
        <f>X!Z52*100</f>
        <v>32.021914297017382</v>
      </c>
      <c r="AG609" s="72">
        <f>X!AA52*100</f>
        <v>28.392780802306351</v>
      </c>
      <c r="AH609" s="72">
        <f>X!AB52*100</f>
        <v>19.28520179626053</v>
      </c>
      <c r="AI609" s="72">
        <f>X!AC52*100</f>
        <v>10.177622790214702</v>
      </c>
      <c r="AJ609" s="72">
        <f>X!AD52*100</f>
        <v>1.0700437841711263</v>
      </c>
      <c r="AK609" s="72">
        <f>X!AE52*100</f>
        <v>0</v>
      </c>
      <c r="AL609" s="72">
        <f>X!AF52*100</f>
        <v>0</v>
      </c>
      <c r="AM609" s="72">
        <f>X!AG52*100</f>
        <v>0</v>
      </c>
      <c r="AN609" s="72">
        <f>X!AH52*100</f>
        <v>0</v>
      </c>
      <c r="AO609" s="72">
        <f>X!AI52*100</f>
        <v>0</v>
      </c>
      <c r="AP609" s="72">
        <f>X!AJ52*100</f>
        <v>0</v>
      </c>
      <c r="AQ609" s="72">
        <f>X!AK52*100</f>
        <v>0</v>
      </c>
    </row>
    <row r="610" spans="1:43" hidden="1" x14ac:dyDescent="0.2">
      <c r="A610" s="68" t="s">
        <v>99</v>
      </c>
      <c r="B610" s="68" t="s">
        <v>100</v>
      </c>
      <c r="C610" s="68" t="s">
        <v>109</v>
      </c>
      <c r="D610" s="68" t="s">
        <v>16</v>
      </c>
      <c r="E610" s="68" t="s">
        <v>11</v>
      </c>
      <c r="F610" s="68" t="s">
        <v>103</v>
      </c>
      <c r="G610" s="69" t="str">
        <f>X!B53</f>
        <v>%</v>
      </c>
      <c r="H610" s="68" t="s">
        <v>102</v>
      </c>
      <c r="I610" s="70">
        <v>10</v>
      </c>
      <c r="J610" s="72">
        <f>X!D53*100</f>
        <v>0</v>
      </c>
      <c r="K610" s="72">
        <f>X!E53*100</f>
        <v>0</v>
      </c>
      <c r="L610" s="72">
        <f>X!F53*100</f>
        <v>0</v>
      </c>
      <c r="M610" s="72">
        <f>X!G53*100</f>
        <v>0</v>
      </c>
      <c r="N610" s="72">
        <f>X!H53*100</f>
        <v>0</v>
      </c>
      <c r="O610" s="72">
        <f>X!I53*100</f>
        <v>0</v>
      </c>
      <c r="P610" s="72">
        <f>X!J53*100</f>
        <v>0</v>
      </c>
      <c r="Q610" s="72">
        <f>X!K53*100</f>
        <v>0</v>
      </c>
      <c r="R610" s="72">
        <f>X!L53*100</f>
        <v>0</v>
      </c>
      <c r="S610" s="72">
        <f>X!M53*100</f>
        <v>0</v>
      </c>
      <c r="T610" s="72">
        <f>X!N53*100</f>
        <v>0</v>
      </c>
      <c r="U610" s="72">
        <f>X!O53*100</f>
        <v>0</v>
      </c>
      <c r="V610" s="72">
        <f>X!P53*100</f>
        <v>0</v>
      </c>
      <c r="W610" s="72">
        <f>X!Q53*100</f>
        <v>0</v>
      </c>
      <c r="X610" s="72">
        <f>X!R53*100</f>
        <v>0</v>
      </c>
      <c r="Y610" s="72">
        <f>X!S53*100</f>
        <v>0</v>
      </c>
      <c r="Z610" s="72">
        <f>X!T53*100</f>
        <v>0</v>
      </c>
      <c r="AA610" s="72">
        <f>X!U53*100</f>
        <v>0</v>
      </c>
      <c r="AB610" s="72">
        <f>X!V53*100</f>
        <v>0</v>
      </c>
      <c r="AC610" s="72">
        <f>X!W53*100</f>
        <v>0</v>
      </c>
      <c r="AD610" s="72">
        <f>X!X53*100</f>
        <v>0</v>
      </c>
      <c r="AE610" s="72">
        <f>X!Y53*100</f>
        <v>0</v>
      </c>
      <c r="AF610" s="72">
        <f>X!Z53*100</f>
        <v>0</v>
      </c>
      <c r="AG610" s="72">
        <f>X!AA53*100</f>
        <v>0</v>
      </c>
      <c r="AH610" s="72">
        <f>X!AB53*100</f>
        <v>0</v>
      </c>
      <c r="AI610" s="72">
        <f>X!AC53*100</f>
        <v>0</v>
      </c>
      <c r="AJ610" s="72">
        <f>X!AD53*100</f>
        <v>0</v>
      </c>
      <c r="AK610" s="72">
        <f>X!AE53*100</f>
        <v>0</v>
      </c>
      <c r="AL610" s="72">
        <f>X!AF53*100</f>
        <v>0</v>
      </c>
      <c r="AM610" s="72">
        <f>X!AG53*100</f>
        <v>0</v>
      </c>
      <c r="AN610" s="72">
        <f>X!AH53*100</f>
        <v>0</v>
      </c>
      <c r="AO610" s="72">
        <f>X!AI53*100</f>
        <v>0</v>
      </c>
      <c r="AP610" s="72">
        <f>X!AJ53*100</f>
        <v>0</v>
      </c>
      <c r="AQ610" s="72">
        <f>X!AK53*100</f>
        <v>0</v>
      </c>
    </row>
    <row r="611" spans="1:43" hidden="1" x14ac:dyDescent="0.2">
      <c r="A611" s="68" t="s">
        <v>99</v>
      </c>
      <c r="B611" s="68" t="s">
        <v>100</v>
      </c>
      <c r="C611" s="68" t="s">
        <v>109</v>
      </c>
      <c r="D611" s="68" t="s">
        <v>16</v>
      </c>
      <c r="E611" s="68" t="s">
        <v>12</v>
      </c>
      <c r="F611" s="68" t="s">
        <v>103</v>
      </c>
      <c r="G611" s="69" t="str">
        <f>X!B54</f>
        <v>%</v>
      </c>
      <c r="H611" s="68" t="s">
        <v>102</v>
      </c>
      <c r="I611" s="70">
        <v>10</v>
      </c>
      <c r="J611" s="72">
        <f>X!D54*100</f>
        <v>21.350806026926474</v>
      </c>
      <c r="K611" s="72">
        <f>X!E54*100</f>
        <v>21.350806026926474</v>
      </c>
      <c r="L611" s="72">
        <f>X!F54*100</f>
        <v>21.350806026926474</v>
      </c>
      <c r="M611" s="72">
        <f>X!G54*100</f>
        <v>21.350806026926474</v>
      </c>
      <c r="N611" s="72">
        <f>X!H54*100</f>
        <v>21.350806026926474</v>
      </c>
      <c r="O611" s="72">
        <f>X!I54*100</f>
        <v>21.350806026926474</v>
      </c>
      <c r="P611" s="72">
        <f>X!J54*100</f>
        <v>23.820863388250434</v>
      </c>
      <c r="Q611" s="72">
        <f>X!K54*100</f>
        <v>26.290920749574394</v>
      </c>
      <c r="R611" s="72">
        <f>X!L54*100</f>
        <v>28.76097811089835</v>
      </c>
      <c r="S611" s="72">
        <f>X!M54*100</f>
        <v>31.231035472222306</v>
      </c>
      <c r="T611" s="72">
        <f>X!N54*100</f>
        <v>33.701092833546262</v>
      </c>
      <c r="U611" s="72">
        <f>X!O54*100</f>
        <v>36.171150194870222</v>
      </c>
      <c r="V611" s="72">
        <f>X!P54*100</f>
        <v>38.641207556194182</v>
      </c>
      <c r="W611" s="72">
        <f>X!Q54*100</f>
        <v>41.111264917518135</v>
      </c>
      <c r="X611" s="72">
        <f>X!R54*100</f>
        <v>43.581322278842094</v>
      </c>
      <c r="Y611" s="72">
        <f>X!S54*100</f>
        <v>46.051379640166054</v>
      </c>
      <c r="Z611" s="72">
        <f>X!T54*100</f>
        <v>48.521437001490007</v>
      </c>
      <c r="AA611" s="72">
        <f>X!U54*100</f>
        <v>50.991494362813974</v>
      </c>
      <c r="AB611" s="72">
        <f>X!V54*100</f>
        <v>53.461551724137927</v>
      </c>
      <c r="AC611" s="72">
        <f>X!W54*100</f>
        <v>55.897448275862061</v>
      </c>
      <c r="AD611" s="72">
        <f>X!X54*100</f>
        <v>58.333344827586195</v>
      </c>
      <c r="AE611" s="72">
        <f>X!Y54*100</f>
        <v>60.769241379310337</v>
      </c>
      <c r="AF611" s="72">
        <f>X!Z54*100</f>
        <v>63.205137931034471</v>
      </c>
      <c r="AG611" s="72">
        <f>X!AA54*100</f>
        <v>65.641034482758613</v>
      </c>
      <c r="AH611" s="72">
        <f>X!AB54*100</f>
        <v>68.07693103448274</v>
      </c>
      <c r="AI611" s="72">
        <f>X!AC54*100</f>
        <v>70.512827586206882</v>
      </c>
      <c r="AJ611" s="72">
        <f>X!AD54*100</f>
        <v>72.948724137931023</v>
      </c>
      <c r="AK611" s="72">
        <f>X!AE54*100</f>
        <v>67.347085467782691</v>
      </c>
      <c r="AL611" s="72">
        <f>X!AF54*100</f>
        <v>60.675403013460993</v>
      </c>
      <c r="AM611" s="72">
        <f>X!AG54*100</f>
        <v>54.003720559143787</v>
      </c>
      <c r="AN611" s="72">
        <f>X!AH54*100</f>
        <v>47.332038104822097</v>
      </c>
      <c r="AO611" s="72">
        <f>X!AI54*100</f>
        <v>40.660355650502645</v>
      </c>
      <c r="AP611" s="72">
        <f>X!AJ54*100</f>
        <v>33.988673196183193</v>
      </c>
      <c r="AQ611" s="72">
        <f>X!AK54*100</f>
        <v>27.316990741861513</v>
      </c>
    </row>
    <row r="612" spans="1:43" hidden="1" x14ac:dyDescent="0.2">
      <c r="A612" s="68" t="s">
        <v>99</v>
      </c>
      <c r="B612" s="68" t="s">
        <v>100</v>
      </c>
      <c r="C612" s="68" t="s">
        <v>109</v>
      </c>
      <c r="D612" s="68" t="s">
        <v>16</v>
      </c>
      <c r="E612" s="68" t="s">
        <v>13</v>
      </c>
      <c r="F612" s="68" t="s">
        <v>103</v>
      </c>
      <c r="G612" s="69" t="str">
        <f>X!B55</f>
        <v>%</v>
      </c>
      <c r="H612" s="68" t="s">
        <v>102</v>
      </c>
      <c r="I612" s="70">
        <v>10</v>
      </c>
      <c r="J612" s="72">
        <f>X!D55*100</f>
        <v>0</v>
      </c>
      <c r="K612" s="72">
        <f>X!E55*100</f>
        <v>0</v>
      </c>
      <c r="L612" s="72">
        <f>X!F55*100</f>
        <v>0</v>
      </c>
      <c r="M612" s="72">
        <f>X!G55*100</f>
        <v>0</v>
      </c>
      <c r="N612" s="72">
        <f>X!H55*100</f>
        <v>0</v>
      </c>
      <c r="O612" s="72">
        <f>X!I55*100</f>
        <v>0</v>
      </c>
      <c r="P612" s="72">
        <f>X!J55*100</f>
        <v>0</v>
      </c>
      <c r="Q612" s="72">
        <f>X!K55*100</f>
        <v>0</v>
      </c>
      <c r="R612" s="72">
        <f>X!L55*100</f>
        <v>0</v>
      </c>
      <c r="S612" s="72">
        <f>X!M55*100</f>
        <v>0</v>
      </c>
      <c r="T612" s="72">
        <f>X!N55*100</f>
        <v>0</v>
      </c>
      <c r="U612" s="72">
        <f>X!O55*100</f>
        <v>0</v>
      </c>
      <c r="V612" s="72">
        <f>X!P55*100</f>
        <v>0</v>
      </c>
      <c r="W612" s="72">
        <f>X!Q55*100</f>
        <v>0</v>
      </c>
      <c r="X612" s="72">
        <f>X!R55*100</f>
        <v>0</v>
      </c>
      <c r="Y612" s="72">
        <f>X!S55*100</f>
        <v>0</v>
      </c>
      <c r="Z612" s="72">
        <f>X!T55*100</f>
        <v>0</v>
      </c>
      <c r="AA612" s="72">
        <f>X!U55*100</f>
        <v>0</v>
      </c>
      <c r="AB612" s="72">
        <f>X!V55*100</f>
        <v>0</v>
      </c>
      <c r="AC612" s="72">
        <f>X!W55*100</f>
        <v>0</v>
      </c>
      <c r="AD612" s="72">
        <f>X!X55*100</f>
        <v>0</v>
      </c>
      <c r="AE612" s="72">
        <f>X!Y55*100</f>
        <v>0</v>
      </c>
      <c r="AF612" s="72">
        <f>X!Z55*100</f>
        <v>0</v>
      </c>
      <c r="AG612" s="72">
        <f>X!AA55*100</f>
        <v>0</v>
      </c>
      <c r="AH612" s="72">
        <f>X!AB55*100</f>
        <v>0</v>
      </c>
      <c r="AI612" s="72">
        <f>X!AC55*100</f>
        <v>0</v>
      </c>
      <c r="AJ612" s="72">
        <f>X!AD55*100</f>
        <v>0</v>
      </c>
      <c r="AK612" s="72">
        <f>X!AE55*100</f>
        <v>0</v>
      </c>
      <c r="AL612" s="72">
        <f>X!AF55*100</f>
        <v>0</v>
      </c>
      <c r="AM612" s="72">
        <f>X!AG55*100</f>
        <v>0</v>
      </c>
      <c r="AN612" s="72">
        <f>X!AH55*100</f>
        <v>0</v>
      </c>
      <c r="AO612" s="72">
        <f>X!AI55*100</f>
        <v>0</v>
      </c>
      <c r="AP612" s="72">
        <f>X!AJ55*100</f>
        <v>0</v>
      </c>
      <c r="AQ612" s="72">
        <f>X!AK55*100</f>
        <v>0</v>
      </c>
    </row>
    <row r="613" spans="1:43" hidden="1" x14ac:dyDescent="0.2">
      <c r="A613" s="68" t="s">
        <v>99</v>
      </c>
      <c r="B613" s="68" t="s">
        <v>100</v>
      </c>
      <c r="C613" s="68" t="s">
        <v>109</v>
      </c>
      <c r="D613" s="68" t="s">
        <v>16</v>
      </c>
      <c r="E613" s="68" t="s">
        <v>55</v>
      </c>
      <c r="F613" s="68" t="s">
        <v>103</v>
      </c>
      <c r="G613" s="69" t="str">
        <f>X!B56</f>
        <v>%</v>
      </c>
      <c r="H613" s="68" t="s">
        <v>102</v>
      </c>
      <c r="I613" s="70">
        <v>10</v>
      </c>
      <c r="J613" s="72">
        <f>X!D56*100</f>
        <v>0</v>
      </c>
      <c r="K613" s="72">
        <f>X!E56*100</f>
        <v>0</v>
      </c>
      <c r="L613" s="72">
        <f>X!F56*100</f>
        <v>0</v>
      </c>
      <c r="M613" s="72">
        <f>X!G56*100</f>
        <v>0</v>
      </c>
      <c r="N613" s="72">
        <f>X!H56*100</f>
        <v>0</v>
      </c>
      <c r="O613" s="72">
        <f>X!I56*100</f>
        <v>0</v>
      </c>
      <c r="P613" s="72">
        <f>X!J56*100</f>
        <v>0</v>
      </c>
      <c r="Q613" s="72">
        <f>X!K56*100</f>
        <v>0</v>
      </c>
      <c r="R613" s="72">
        <f>X!L56*100</f>
        <v>0</v>
      </c>
      <c r="S613" s="72">
        <f>X!M56*100</f>
        <v>0</v>
      </c>
      <c r="T613" s="72">
        <f>X!N56*100</f>
        <v>0</v>
      </c>
      <c r="U613" s="72">
        <f>X!O56*100</f>
        <v>0</v>
      </c>
      <c r="V613" s="72">
        <f>X!P56*100</f>
        <v>0</v>
      </c>
      <c r="W613" s="72">
        <f>X!Q56*100</f>
        <v>0</v>
      </c>
      <c r="X613" s="72">
        <f>X!R56*100</f>
        <v>0</v>
      </c>
      <c r="Y613" s="72">
        <f>X!S56*100</f>
        <v>0</v>
      </c>
      <c r="Z613" s="72">
        <f>X!T56*100</f>
        <v>0</v>
      </c>
      <c r="AA613" s="72">
        <f>X!U56*100</f>
        <v>0</v>
      </c>
      <c r="AB613" s="72">
        <f>X!V56*100</f>
        <v>0</v>
      </c>
      <c r="AC613" s="72">
        <f>X!W56*100</f>
        <v>0</v>
      </c>
      <c r="AD613" s="72">
        <f>X!X56*100</f>
        <v>0</v>
      </c>
      <c r="AE613" s="72">
        <f>X!Y56*100</f>
        <v>0</v>
      </c>
      <c r="AF613" s="72">
        <f>X!Z56*100</f>
        <v>0</v>
      </c>
      <c r="AG613" s="72">
        <f>X!AA56*100</f>
        <v>0</v>
      </c>
      <c r="AH613" s="72">
        <f>X!AB56*100</f>
        <v>0</v>
      </c>
      <c r="AI613" s="72">
        <f>X!AC56*100</f>
        <v>0</v>
      </c>
      <c r="AJ613" s="72">
        <f>X!AD56*100</f>
        <v>0</v>
      </c>
      <c r="AK613" s="72">
        <f>X!AE56*100</f>
        <v>0</v>
      </c>
      <c r="AL613" s="72">
        <f>X!AF56*100</f>
        <v>0</v>
      </c>
      <c r="AM613" s="72">
        <f>X!AG56*100</f>
        <v>0</v>
      </c>
      <c r="AN613" s="72">
        <f>X!AH56*100</f>
        <v>0</v>
      </c>
      <c r="AO613" s="72">
        <f>X!AI56*100</f>
        <v>0</v>
      </c>
      <c r="AP613" s="72">
        <f>X!AJ56*100</f>
        <v>0</v>
      </c>
      <c r="AQ613" s="72">
        <f>X!AK56*100</f>
        <v>0</v>
      </c>
    </row>
    <row r="614" spans="1:43" hidden="1" x14ac:dyDescent="0.2">
      <c r="A614" s="68" t="s">
        <v>99</v>
      </c>
      <c r="B614" s="68" t="s">
        <v>100</v>
      </c>
      <c r="C614" s="68" t="s">
        <v>109</v>
      </c>
      <c r="D614" s="68" t="s">
        <v>16</v>
      </c>
      <c r="E614" s="68" t="s">
        <v>80</v>
      </c>
      <c r="F614" s="68" t="s">
        <v>103</v>
      </c>
      <c r="G614" s="69" t="str">
        <f>X!B57</f>
        <v>%</v>
      </c>
      <c r="H614" s="68" t="s">
        <v>102</v>
      </c>
      <c r="I614" s="70">
        <v>10</v>
      </c>
      <c r="J614" s="72">
        <f>X!D57*100</f>
        <v>0</v>
      </c>
      <c r="K614" s="72">
        <f>X!E57*100</f>
        <v>0</v>
      </c>
      <c r="L614" s="72">
        <f>X!F57*100</f>
        <v>0</v>
      </c>
      <c r="M614" s="72">
        <f>X!G57*100</f>
        <v>0</v>
      </c>
      <c r="N614" s="72">
        <f>X!H57*100</f>
        <v>0</v>
      </c>
      <c r="O614" s="72">
        <f>X!I57*100</f>
        <v>0</v>
      </c>
      <c r="P614" s="72">
        <f>X!J57*100</f>
        <v>0</v>
      </c>
      <c r="Q614" s="72">
        <f>X!K57*100</f>
        <v>0</v>
      </c>
      <c r="R614" s="72">
        <f>X!L57*100</f>
        <v>0</v>
      </c>
      <c r="S614" s="72">
        <f>X!M57*100</f>
        <v>0</v>
      </c>
      <c r="T614" s="72">
        <f>X!N57*100</f>
        <v>0</v>
      </c>
      <c r="U614" s="72">
        <f>X!O57*100</f>
        <v>0</v>
      </c>
      <c r="V614" s="72">
        <f>X!P57*100</f>
        <v>0</v>
      </c>
      <c r="W614" s="72">
        <f>X!Q57*100</f>
        <v>0</v>
      </c>
      <c r="X614" s="72">
        <f>X!R57*100</f>
        <v>0</v>
      </c>
      <c r="Y614" s="72">
        <f>X!S57*100</f>
        <v>0</v>
      </c>
      <c r="Z614" s="72">
        <f>X!T57*100</f>
        <v>0</v>
      </c>
      <c r="AA614" s="72">
        <f>X!U57*100</f>
        <v>0</v>
      </c>
      <c r="AB614" s="72">
        <f>X!V57*100</f>
        <v>0</v>
      </c>
      <c r="AC614" s="72">
        <f>X!W57*100</f>
        <v>1.1932369429871752</v>
      </c>
      <c r="AD614" s="72">
        <f>X!X57*100</f>
        <v>2.3864738859740706</v>
      </c>
      <c r="AE614" s="72">
        <f>X!Y57*100</f>
        <v>3.5797108289609665</v>
      </c>
      <c r="AF614" s="72">
        <f>X!Z57*100</f>
        <v>4.7729477719481412</v>
      </c>
      <c r="AG614" s="72">
        <f>X!AA57*100</f>
        <v>5.9661847149350367</v>
      </c>
      <c r="AH614" s="72">
        <f>X!AB57*100</f>
        <v>12.637867169256722</v>
      </c>
      <c r="AI614" s="72">
        <f>X!AC57*100</f>
        <v>19.309549623578409</v>
      </c>
      <c r="AJ614" s="72">
        <f>X!AD57*100</f>
        <v>25.981232077897857</v>
      </c>
      <c r="AK614" s="72">
        <f>X!AE57*100</f>
        <v>32.652914532217316</v>
      </c>
      <c r="AL614" s="72">
        <f>X!AF57*100</f>
        <v>39.324596986538999</v>
      </c>
      <c r="AM614" s="72">
        <f>X!AG57*100</f>
        <v>45.996279440856213</v>
      </c>
      <c r="AN614" s="72">
        <f>X!AH57*100</f>
        <v>52.667961895177903</v>
      </c>
      <c r="AO614" s="72">
        <f>X!AI57*100</f>
        <v>59.339644349497355</v>
      </c>
      <c r="AP614" s="72">
        <f>X!AJ57*100</f>
        <v>66.0113268038168</v>
      </c>
      <c r="AQ614" s="72">
        <f>X!AK57*100</f>
        <v>72.683009258138483</v>
      </c>
    </row>
    <row r="615" spans="1:43" hidden="1" x14ac:dyDescent="0.2">
      <c r="A615" s="68" t="s">
        <v>99</v>
      </c>
      <c r="B615" s="68" t="s">
        <v>100</v>
      </c>
      <c r="C615" s="68" t="s">
        <v>109</v>
      </c>
      <c r="D615" s="68" t="s">
        <v>84</v>
      </c>
      <c r="E615" s="68" t="s">
        <v>7</v>
      </c>
      <c r="F615" s="68" t="s">
        <v>103</v>
      </c>
      <c r="G615" s="69" t="str">
        <f>X!B60</f>
        <v>%</v>
      </c>
      <c r="H615" s="68" t="s">
        <v>102</v>
      </c>
      <c r="I615" s="70">
        <v>10</v>
      </c>
      <c r="J615" s="72">
        <f>X!D60*100</f>
        <v>21.244431207667532</v>
      </c>
      <c r="K615" s="72">
        <f>X!E60*100</f>
        <v>21.244431207667532</v>
      </c>
      <c r="L615" s="72">
        <f>X!F60*100</f>
        <v>21.244431207667532</v>
      </c>
      <c r="M615" s="72">
        <f>X!G60*100</f>
        <v>21.244431207667532</v>
      </c>
      <c r="N615" s="72">
        <f>X!H60*100</f>
        <v>21.244431207667532</v>
      </c>
      <c r="O615" s="72">
        <f>X!I60*100</f>
        <v>21.244431207667532</v>
      </c>
      <c r="P615" s="72">
        <f>X!J60*100</f>
        <v>21.244429083224411</v>
      </c>
      <c r="Q615" s="72">
        <f>X!K60*100</f>
        <v>21.244417134977319</v>
      </c>
      <c r="R615" s="72">
        <f>X!L60*100</f>
        <v>21.244337987951976</v>
      </c>
      <c r="S615" s="72">
        <f>X!M60*100</f>
        <v>21.243813718533627</v>
      </c>
      <c r="T615" s="72">
        <f>X!N60*100</f>
        <v>21.240341515739818</v>
      </c>
      <c r="U615" s="72">
        <f>X!O60*100</f>
        <v>21.217369642871827</v>
      </c>
      <c r="V615" s="72">
        <f>X!P60*100</f>
        <v>21.066443472610295</v>
      </c>
      <c r="W615" s="72">
        <f>X!Q60*100</f>
        <v>19.693587729507804</v>
      </c>
      <c r="X615" s="72">
        <f>X!R60*100</f>
        <v>19.604367084365219</v>
      </c>
      <c r="Y615" s="72">
        <f>X!S60*100</f>
        <v>19.509866929590348</v>
      </c>
      <c r="Z615" s="72">
        <f>X!T60*100</f>
        <v>19.409774968350746</v>
      </c>
      <c r="AA615" s="72">
        <f>X!U60*100</f>
        <v>19.303762096553339</v>
      </c>
      <c r="AB615" s="72">
        <f>X!V60*100</f>
        <v>19.191481878135345</v>
      </c>
      <c r="AC615" s="72">
        <f>X!W60*100</f>
        <v>19.072570078823336</v>
      </c>
      <c r="AD615" s="72">
        <f>X!X60*100</f>
        <v>18.94664427549484</v>
      </c>
      <c r="AE615" s="72">
        <f>X!Y60*100</f>
        <v>18.813303560869322</v>
      </c>
      <c r="AF615" s="72">
        <f>X!Z60*100</f>
        <v>18.672128366065351</v>
      </c>
      <c r="AG615" s="72">
        <f>X!AA60*100</f>
        <v>18.522680426567547</v>
      </c>
      <c r="AH615" s="72">
        <f>X!AB60*100</f>
        <v>18.364502920315147</v>
      </c>
      <c r="AI615" s="72">
        <f>X!AC60*100</f>
        <v>18.197120809900429</v>
      </c>
      <c r="AJ615" s="72">
        <f>X!AD60*100</f>
        <v>18.020041424174426</v>
      </c>
      <c r="AK615" s="72">
        <f>X!AE60*100</f>
        <v>17.832755317797993</v>
      </c>
      <c r="AL615" s="72">
        <f>X!AF60*100</f>
        <v>17.634737450316059</v>
      </c>
      <c r="AM615" s="72">
        <f>X!AG60*100</f>
        <v>17.425448729004948</v>
      </c>
      <c r="AN615" s="72">
        <f>X!AH60*100</f>
        <v>17.204337961841343</v>
      </c>
      <c r="AO615" s="72">
        <f>X!AI60*100</f>
        <v>16.970844268220343</v>
      </c>
      <c r="AP615" s="72">
        <f>X!AJ60*100</f>
        <v>16.724399995220075</v>
      </c>
      <c r="AQ615" s="72">
        <f>X!AK60*100</f>
        <v>16.464434185942334</v>
      </c>
    </row>
    <row r="616" spans="1:43" hidden="1" x14ac:dyDescent="0.2">
      <c r="A616" s="68" t="s">
        <v>99</v>
      </c>
      <c r="B616" s="68" t="s">
        <v>100</v>
      </c>
      <c r="C616" s="68" t="s">
        <v>109</v>
      </c>
      <c r="D616" s="68" t="s">
        <v>84</v>
      </c>
      <c r="E616" s="68" t="s">
        <v>9</v>
      </c>
      <c r="F616" s="68" t="s">
        <v>103</v>
      </c>
      <c r="G616" s="69" t="str">
        <f>X!B61</f>
        <v>%</v>
      </c>
      <c r="H616" s="68" t="s">
        <v>102</v>
      </c>
      <c r="I616" s="70">
        <v>10</v>
      </c>
      <c r="J616" s="72">
        <f>X!D61*100</f>
        <v>25.911917406980301</v>
      </c>
      <c r="K616" s="72">
        <f>X!E61*100</f>
        <v>25.911917406980301</v>
      </c>
      <c r="L616" s="72">
        <f>X!F61*100</f>
        <v>25.911917406980301</v>
      </c>
      <c r="M616" s="72">
        <f>X!G61*100</f>
        <v>25.911917406980301</v>
      </c>
      <c r="N616" s="72">
        <f>X!H61*100</f>
        <v>25.911917406980301</v>
      </c>
      <c r="O616" s="72">
        <f>X!I61*100</f>
        <v>25.911917406980301</v>
      </c>
      <c r="P616" s="72">
        <f>X!J61*100</f>
        <v>25.911914815788563</v>
      </c>
      <c r="Q616" s="72">
        <f>X!K61*100</f>
        <v>25.911900242463965</v>
      </c>
      <c r="R616" s="72">
        <f>X!L61*100</f>
        <v>25.911803706521741</v>
      </c>
      <c r="S616" s="72">
        <f>X!M61*100</f>
        <v>25.911164253022871</v>
      </c>
      <c r="T616" s="72">
        <f>X!N61*100</f>
        <v>25.906929193437893</v>
      </c>
      <c r="U616" s="72">
        <f>X!O61*100</f>
        <v>25.878910308553642</v>
      </c>
      <c r="V616" s="72">
        <f>X!P61*100</f>
        <v>25.694825057216946</v>
      </c>
      <c r="W616" s="72">
        <f>X!Q61*100</f>
        <v>24.020347436270743</v>
      </c>
      <c r="X616" s="72">
        <f>X!R61*100</f>
        <v>23.91152465982956</v>
      </c>
      <c r="Y616" s="72">
        <f>X!S61*100</f>
        <v>23.796262444450054</v>
      </c>
      <c r="Z616" s="72">
        <f>X!T61*100</f>
        <v>23.67417988044113</v>
      </c>
      <c r="AA616" s="72">
        <f>X!U61*100</f>
        <v>23.544875558228927</v>
      </c>
      <c r="AB616" s="72">
        <f>X!V61*100</f>
        <v>23.407926928367065</v>
      </c>
      <c r="AC616" s="72">
        <f>X!W61*100</f>
        <v>23.262889732860689</v>
      </c>
      <c r="AD616" s="72">
        <f>X!X61*100</f>
        <v>23.109297528703301</v>
      </c>
      <c r="AE616" s="72">
        <f>X!Y61*100</f>
        <v>22.946661327687146</v>
      </c>
      <c r="AF616" s="72">
        <f>X!Z61*100</f>
        <v>22.774469379975478</v>
      </c>
      <c r="AG616" s="72">
        <f>X!AA61*100</f>
        <v>22.592187132592322</v>
      </c>
      <c r="AH616" s="72">
        <f>X!AB61*100</f>
        <v>22.399257397849652</v>
      </c>
      <c r="AI616" s="72">
        <f>X!AC61*100</f>
        <v>22.195100770728146</v>
      </c>
      <c r="AJ616" s="72">
        <f>X!AD61*100</f>
        <v>21.979116338264028</v>
      </c>
      <c r="AK616" s="72">
        <f>X!AE61*100</f>
        <v>21.750682727946916</v>
      </c>
      <c r="AL616" s="72">
        <f>X!AF61*100</f>
        <v>21.509159545841371</v>
      </c>
      <c r="AM616" s="72">
        <f>X!AG61*100</f>
        <v>21.253889258403937</v>
      </c>
      <c r="AN616" s="72">
        <f>X!AH61*100</f>
        <v>20.984199574527178</v>
      </c>
      <c r="AO616" s="72">
        <f>X!AI61*100</f>
        <v>20.69940638590209</v>
      </c>
      <c r="AP616" s="72">
        <f>X!AJ61*100</f>
        <v>20.39881732399764</v>
      </c>
      <c r="AQ616" s="72">
        <f>X!AK61*100</f>
        <v>20.08173599040974</v>
      </c>
    </row>
    <row r="617" spans="1:43" hidden="1" x14ac:dyDescent="0.2">
      <c r="A617" s="68" t="s">
        <v>99</v>
      </c>
      <c r="B617" s="68" t="s">
        <v>100</v>
      </c>
      <c r="C617" s="68" t="s">
        <v>109</v>
      </c>
      <c r="D617" s="68" t="s">
        <v>84</v>
      </c>
      <c r="E617" s="68" t="s">
        <v>10</v>
      </c>
      <c r="F617" s="68" t="s">
        <v>103</v>
      </c>
      <c r="G617" s="69" t="str">
        <f>X!B62</f>
        <v>%</v>
      </c>
      <c r="H617" s="68" t="s">
        <v>102</v>
      </c>
      <c r="I617" s="70">
        <v>10</v>
      </c>
      <c r="J617" s="72">
        <f>X!D62*100</f>
        <v>0</v>
      </c>
      <c r="K617" s="72">
        <f>X!E62*100</f>
        <v>0</v>
      </c>
      <c r="L617" s="72">
        <f>X!F62*100</f>
        <v>0</v>
      </c>
      <c r="M617" s="72">
        <f>X!G62*100</f>
        <v>0</v>
      </c>
      <c r="N617" s="72">
        <f>X!H62*100</f>
        <v>0</v>
      </c>
      <c r="O617" s="72">
        <f>X!I62*100</f>
        <v>0</v>
      </c>
      <c r="P617" s="72">
        <f>X!J62*100</f>
        <v>0</v>
      </c>
      <c r="Q617" s="72">
        <f>X!K62*100</f>
        <v>0</v>
      </c>
      <c r="R617" s="72">
        <f>X!L62*100</f>
        <v>0</v>
      </c>
      <c r="S617" s="72">
        <f>X!M62*100</f>
        <v>0</v>
      </c>
      <c r="T617" s="72">
        <f>X!N62*100</f>
        <v>0</v>
      </c>
      <c r="U617" s="72">
        <f>X!O62*100</f>
        <v>0</v>
      </c>
      <c r="V617" s="72">
        <f>X!P62*100</f>
        <v>0</v>
      </c>
      <c r="W617" s="72">
        <f>X!Q62*100</f>
        <v>0</v>
      </c>
      <c r="X617" s="72">
        <f>X!R62*100</f>
        <v>0</v>
      </c>
      <c r="Y617" s="72">
        <f>X!S62*100</f>
        <v>0</v>
      </c>
      <c r="Z617" s="72">
        <f>X!T62*100</f>
        <v>0</v>
      </c>
      <c r="AA617" s="72">
        <f>X!U62*100</f>
        <v>0</v>
      </c>
      <c r="AB617" s="72">
        <f>X!V62*100</f>
        <v>0</v>
      </c>
      <c r="AC617" s="72">
        <f>X!W62*100</f>
        <v>0</v>
      </c>
      <c r="AD617" s="72">
        <f>X!X62*100</f>
        <v>0</v>
      </c>
      <c r="AE617" s="72">
        <f>X!Y62*100</f>
        <v>0</v>
      </c>
      <c r="AF617" s="72">
        <f>X!Z62*100</f>
        <v>0</v>
      </c>
      <c r="AG617" s="72">
        <f>X!AA62*100</f>
        <v>0</v>
      </c>
      <c r="AH617" s="72">
        <f>X!AB62*100</f>
        <v>0</v>
      </c>
      <c r="AI617" s="72">
        <f>X!AC62*100</f>
        <v>0</v>
      </c>
      <c r="AJ617" s="72">
        <f>X!AD62*100</f>
        <v>0</v>
      </c>
      <c r="AK617" s="72">
        <f>X!AE62*100</f>
        <v>0</v>
      </c>
      <c r="AL617" s="72">
        <f>X!AF62*100</f>
        <v>0</v>
      </c>
      <c r="AM617" s="72">
        <f>X!AG62*100</f>
        <v>0</v>
      </c>
      <c r="AN617" s="72">
        <f>X!AH62*100</f>
        <v>0</v>
      </c>
      <c r="AO617" s="72">
        <f>X!AI62*100</f>
        <v>0</v>
      </c>
      <c r="AP617" s="72">
        <f>X!AJ62*100</f>
        <v>0</v>
      </c>
      <c r="AQ617" s="72">
        <f>X!AK62*100</f>
        <v>0</v>
      </c>
    </row>
    <row r="618" spans="1:43" hidden="1" x14ac:dyDescent="0.2">
      <c r="A618" s="68" t="s">
        <v>99</v>
      </c>
      <c r="B618" s="68" t="s">
        <v>100</v>
      </c>
      <c r="C618" s="68" t="s">
        <v>109</v>
      </c>
      <c r="D618" s="68" t="s">
        <v>84</v>
      </c>
      <c r="E618" s="68" t="s">
        <v>11</v>
      </c>
      <c r="F618" s="68" t="s">
        <v>103</v>
      </c>
      <c r="G618" s="69" t="str">
        <f>X!B63</f>
        <v>%</v>
      </c>
      <c r="H618" s="68" t="s">
        <v>102</v>
      </c>
      <c r="I618" s="70">
        <v>10</v>
      </c>
      <c r="J618" s="72">
        <f>X!D63*100</f>
        <v>3.517856638449981</v>
      </c>
      <c r="K618" s="72">
        <f>X!E63*100</f>
        <v>3.517856638449981</v>
      </c>
      <c r="L618" s="72">
        <f>X!F63*100</f>
        <v>3.517856638449981</v>
      </c>
      <c r="M618" s="72">
        <f>X!G63*100</f>
        <v>3.517856638449981</v>
      </c>
      <c r="N618" s="72">
        <f>X!H63*100</f>
        <v>3.517856638449981</v>
      </c>
      <c r="O618" s="72">
        <f>X!I63*100</f>
        <v>3.517856638449981</v>
      </c>
      <c r="P618" s="72">
        <f>X!J63*100</f>
        <v>3.5178562866643173</v>
      </c>
      <c r="Q618" s="72">
        <f>X!K63*100</f>
        <v>3.5178543081589879</v>
      </c>
      <c r="R618" s="72">
        <f>X!L63*100</f>
        <v>3.5178412022355681</v>
      </c>
      <c r="S618" s="72">
        <f>X!M63*100</f>
        <v>3.5177543886779046</v>
      </c>
      <c r="T618" s="72">
        <f>X!N63*100</f>
        <v>3.5171794280433342</v>
      </c>
      <c r="U618" s="72">
        <f>X!O63*100</f>
        <v>3.5133755250498231</v>
      </c>
      <c r="V618" s="72">
        <f>X!P63*100</f>
        <v>3.4883837225025873</v>
      </c>
      <c r="W618" s="72">
        <f>X!Q63*100</f>
        <v>3.2610531038431327</v>
      </c>
      <c r="X618" s="72">
        <f>X!R63*100</f>
        <v>3.2462790938574777</v>
      </c>
      <c r="Y618" s="72">
        <f>X!S63*100</f>
        <v>3.2306308520401421</v>
      </c>
      <c r="Z618" s="72">
        <f>X!T63*100</f>
        <v>3.214056665286904</v>
      </c>
      <c r="AA618" s="72">
        <f>X!U63*100</f>
        <v>3.1965020373861557</v>
      </c>
      <c r="AB618" s="72">
        <f>X!V63*100</f>
        <v>3.1779096021325448</v>
      </c>
      <c r="AC618" s="72">
        <f>X!W63*100</f>
        <v>3.1582190461223276</v>
      </c>
      <c r="AD618" s="72">
        <f>X!X63*100</f>
        <v>3.1373670440677182</v>
      </c>
      <c r="AE618" s="72">
        <f>X!Y63*100</f>
        <v>3.1152872098967879</v>
      </c>
      <c r="AF618" s="72">
        <f>X!Z63*100</f>
        <v>3.09191006737078</v>
      </c>
      <c r="AG618" s="72">
        <f>X!AA63*100</f>
        <v>3.0671630444485909</v>
      </c>
      <c r="AH618" s="72">
        <f>X!AB63*100</f>
        <v>3.040970496152799</v>
      </c>
      <c r="AI618" s="72">
        <f>X!AC63*100</f>
        <v>3.0132537612341599</v>
      </c>
      <c r="AJ618" s="72">
        <f>X!AD63*100</f>
        <v>2.9839312584794597</v>
      </c>
      <c r="AK618" s="72">
        <f>X!AE63*100</f>
        <v>2.9529186290442224</v>
      </c>
      <c r="AL618" s="72">
        <f>X!AF63*100</f>
        <v>2.9201289316951304</v>
      </c>
      <c r="AM618" s="72">
        <f>X!AG63*100</f>
        <v>2.8854728982894784</v>
      </c>
      <c r="AN618" s="72">
        <f>X!AH63*100</f>
        <v>2.8488592571665041</v>
      </c>
      <c r="AO618" s="72">
        <f>X!AI63*100</f>
        <v>2.8101951323371996</v>
      </c>
      <c r="AP618" s="72">
        <f>X!AJ63*100</f>
        <v>2.7693865263873692</v>
      </c>
      <c r="AQ618" s="72">
        <f>X!AK63*100</f>
        <v>2.7263388947987366</v>
      </c>
    </row>
    <row r="619" spans="1:43" hidden="1" x14ac:dyDescent="0.2">
      <c r="A619" s="68" t="s">
        <v>99</v>
      </c>
      <c r="B619" s="68" t="s">
        <v>100</v>
      </c>
      <c r="C619" s="68" t="s">
        <v>109</v>
      </c>
      <c r="D619" s="68" t="s">
        <v>84</v>
      </c>
      <c r="E619" s="68" t="s">
        <v>12</v>
      </c>
      <c r="F619" s="68" t="s">
        <v>103</v>
      </c>
      <c r="G619" s="69" t="str">
        <f>X!B64</f>
        <v>%</v>
      </c>
      <c r="H619" s="68" t="s">
        <v>102</v>
      </c>
      <c r="I619" s="70">
        <v>10</v>
      </c>
      <c r="J619" s="72">
        <f>X!D64*100</f>
        <v>1.862944733982099</v>
      </c>
      <c r="K619" s="72">
        <f>X!E64*100</f>
        <v>1.862944733982099</v>
      </c>
      <c r="L619" s="72">
        <f>X!F64*100</f>
        <v>1.862944733982099</v>
      </c>
      <c r="M619" s="72">
        <f>X!G64*100</f>
        <v>1.862944733982099</v>
      </c>
      <c r="N619" s="72">
        <f>X!H64*100</f>
        <v>1.862944733982099</v>
      </c>
      <c r="O619" s="72">
        <f>X!I64*100</f>
        <v>1.862944733982099</v>
      </c>
      <c r="P619" s="72">
        <f>X!J64*100</f>
        <v>1.8629445476876259</v>
      </c>
      <c r="Q619" s="72">
        <f>X!K64*100</f>
        <v>1.862943499934274</v>
      </c>
      <c r="R619" s="72">
        <f>X!L64*100</f>
        <v>1.8629365594550196</v>
      </c>
      <c r="S619" s="72">
        <f>X!M64*100</f>
        <v>1.8628905857623113</v>
      </c>
      <c r="T619" s="72">
        <f>X!N64*100</f>
        <v>1.8625861049387575</v>
      </c>
      <c r="U619" s="72">
        <f>X!O64*100</f>
        <v>1.8605716791736806</v>
      </c>
      <c r="V619" s="72">
        <f>X!P64*100</f>
        <v>1.8473368172298448</v>
      </c>
      <c r="W619" s="72">
        <f>X!Q64*100</f>
        <v>1.7269497684014063</v>
      </c>
      <c r="X619" s="72">
        <f>X!R64*100</f>
        <v>1.7191259236768237</v>
      </c>
      <c r="Y619" s="72">
        <f>X!S64*100</f>
        <v>1.7108391136428227</v>
      </c>
      <c r="Z619" s="72">
        <f>X!T64*100</f>
        <v>1.7020619526879104</v>
      </c>
      <c r="AA619" s="72">
        <f>X!U64*100</f>
        <v>1.6927655813556426</v>
      </c>
      <c r="AB619" s="72">
        <f>X!V64*100</f>
        <v>1.6829196203323766</v>
      </c>
      <c r="AC619" s="72">
        <f>X!W64*100</f>
        <v>1.6724921295621511</v>
      </c>
      <c r="AD619" s="72">
        <f>X!X64*100</f>
        <v>1.6614495739912294</v>
      </c>
      <c r="AE619" s="72">
        <f>X!Y64*100</f>
        <v>1.6497567976721645</v>
      </c>
      <c r="AF619" s="72">
        <f>X!Z64*100</f>
        <v>1.6373770082036647</v>
      </c>
      <c r="AG619" s="72">
        <f>X!AA64*100</f>
        <v>1.6242717737462025</v>
      </c>
      <c r="AH619" s="72">
        <f>X!AB64*100</f>
        <v>1.6104010351311357</v>
      </c>
      <c r="AI619" s="72">
        <f>X!AC64*100</f>
        <v>1.5957231358684167</v>
      </c>
      <c r="AJ619" s="72">
        <f>X!AD64*100</f>
        <v>1.5801948731481619</v>
      </c>
      <c r="AK619" s="72">
        <f>X!AE64*100</f>
        <v>1.563771573215516</v>
      </c>
      <c r="AL619" s="72">
        <f>X!AF64*100</f>
        <v>1.5464071947648146</v>
      </c>
      <c r="AM619" s="72">
        <f>X!AG64*100</f>
        <v>1.5280544642333582</v>
      </c>
      <c r="AN619" s="72">
        <f>X!AH64*100</f>
        <v>1.5086650470591525</v>
      </c>
      <c r="AO619" s="72">
        <f>X!AI64*100</f>
        <v>1.4881897590791064</v>
      </c>
      <c r="AP619" s="72">
        <f>X!AJ64*100</f>
        <v>1.466578822259099</v>
      </c>
      <c r="AQ619" s="72">
        <f>X!AK64*100</f>
        <v>1.443782168836127</v>
      </c>
    </row>
    <row r="620" spans="1:43" hidden="1" x14ac:dyDescent="0.2">
      <c r="A620" s="68" t="s">
        <v>99</v>
      </c>
      <c r="B620" s="68" t="s">
        <v>100</v>
      </c>
      <c r="C620" s="68" t="s">
        <v>109</v>
      </c>
      <c r="D620" s="68" t="s">
        <v>84</v>
      </c>
      <c r="E620" s="68" t="s">
        <v>54</v>
      </c>
      <c r="F620" s="68" t="s">
        <v>103</v>
      </c>
      <c r="G620" s="69" t="str">
        <f>X!B65</f>
        <v>%</v>
      </c>
      <c r="H620" s="68" t="s">
        <v>102</v>
      </c>
      <c r="I620" s="70">
        <v>10</v>
      </c>
      <c r="J620" s="72">
        <f>X!D65*100</f>
        <v>11.862893567444148</v>
      </c>
      <c r="K620" s="72">
        <f>X!E65*100</f>
        <v>11.862893567444148</v>
      </c>
      <c r="L620" s="72">
        <f>X!F65*100</f>
        <v>11.862893567444148</v>
      </c>
      <c r="M620" s="72">
        <f>X!G65*100</f>
        <v>11.862893567444148</v>
      </c>
      <c r="N620" s="72">
        <f>X!H65*100</f>
        <v>11.862893567444148</v>
      </c>
      <c r="O620" s="72">
        <f>X!I65*100</f>
        <v>11.862893567444148</v>
      </c>
      <c r="P620" s="72">
        <f>X!J65*100</f>
        <v>11.862892381154792</v>
      </c>
      <c r="Q620" s="72">
        <f>X!K65*100</f>
        <v>11.862885709251824</v>
      </c>
      <c r="R620" s="72">
        <f>X!L65*100</f>
        <v>11.862841513541023</v>
      </c>
      <c r="S620" s="72">
        <f>X!M65*100</f>
        <v>11.862548761419314</v>
      </c>
      <c r="T620" s="72">
        <f>X!N65*100</f>
        <v>11.860609882859332</v>
      </c>
      <c r="U620" s="72">
        <f>X!O65*100</f>
        <v>11.847782385610101</v>
      </c>
      <c r="V620" s="72">
        <f>X!P65*100</f>
        <v>11.763505189536794</v>
      </c>
      <c r="W620" s="72">
        <f>X!Q65*100</f>
        <v>10.996902337020725</v>
      </c>
      <c r="X620" s="72">
        <f>X!R65*100</f>
        <v>10.947081515413453</v>
      </c>
      <c r="Y620" s="72">
        <f>X!S65*100</f>
        <v>10.89431261483697</v>
      </c>
      <c r="Z620" s="72">
        <f>X!T65*100</f>
        <v>10.838421248693281</v>
      </c>
      <c r="AA620" s="72">
        <f>X!U65*100</f>
        <v>10.779223645207535</v>
      </c>
      <c r="AB620" s="72">
        <f>X!V65*100</f>
        <v>10.716526354430398</v>
      </c>
      <c r="AC620" s="72">
        <f>X!W65*100</f>
        <v>10.650125987889046</v>
      </c>
      <c r="AD620" s="72">
        <f>X!X65*100</f>
        <v>10.579809000454631</v>
      </c>
      <c r="AE620" s="72">
        <f>X!Y65*100</f>
        <v>10.505351525441672</v>
      </c>
      <c r="AF620" s="72">
        <f>X!Z65*100</f>
        <v>10.426519275523951</v>
      </c>
      <c r="AG620" s="72">
        <f>X!AA65*100</f>
        <v>10.343067523730454</v>
      </c>
      <c r="AH620" s="72">
        <f>X!AB65*100</f>
        <v>10.254741180554049</v>
      </c>
      <c r="AI620" s="72">
        <f>X!AC65*100</f>
        <v>10.161274985035135</v>
      </c>
      <c r="AJ620" s="72">
        <f>X!AD65*100</f>
        <v>10.062393829530354</v>
      </c>
      <c r="AK620" s="72">
        <f>X!AE65*100</f>
        <v>9.9578132396860486</v>
      </c>
      <c r="AL620" s="72">
        <f>X!AF65*100</f>
        <v>9.8472400328334881</v>
      </c>
      <c r="AM620" s="72">
        <f>X!AG65*100</f>
        <v>9.7303731795150465</v>
      </c>
      <c r="AN620" s="72">
        <f>X!AH65*100</f>
        <v>9.6069048940223727</v>
      </c>
      <c r="AO620" s="72">
        <f>X!AI65*100</f>
        <v>9.4765219805417047</v>
      </c>
      <c r="AP620" s="72">
        <f>X!AJ65*100</f>
        <v>9.3389074615964667</v>
      </c>
      <c r="AQ620" s="72">
        <f>X!AK65*100</f>
        <v>9.1937425147692124</v>
      </c>
    </row>
    <row r="621" spans="1:43" hidden="1" x14ac:dyDescent="0.2">
      <c r="A621" s="68" t="s">
        <v>99</v>
      </c>
      <c r="B621" s="68" t="s">
        <v>100</v>
      </c>
      <c r="C621" s="68" t="s">
        <v>109</v>
      </c>
      <c r="D621" s="68" t="s">
        <v>84</v>
      </c>
      <c r="E621" s="68" t="s">
        <v>79</v>
      </c>
      <c r="F621" s="68" t="s">
        <v>103</v>
      </c>
      <c r="G621" s="69" t="str">
        <f>X!B66</f>
        <v>%</v>
      </c>
      <c r="H621" s="68" t="s">
        <v>102</v>
      </c>
      <c r="I621" s="70">
        <v>10</v>
      </c>
      <c r="J621" s="72">
        <f>X!D66*100</f>
        <v>0</v>
      </c>
      <c r="K621" s="72">
        <f>X!E66*100</f>
        <v>0</v>
      </c>
      <c r="L621" s="72">
        <f>X!F66*100</f>
        <v>0</v>
      </c>
      <c r="M621" s="72">
        <f>X!G66*100</f>
        <v>0</v>
      </c>
      <c r="N621" s="72">
        <f>X!H66*100</f>
        <v>0</v>
      </c>
      <c r="O621" s="72">
        <f>X!I66*100</f>
        <v>0</v>
      </c>
      <c r="P621" s="72">
        <f>X!J66*100</f>
        <v>0</v>
      </c>
      <c r="Q621" s="72">
        <f>X!K66*100</f>
        <v>0</v>
      </c>
      <c r="R621" s="72">
        <f>X!L66*100</f>
        <v>0</v>
      </c>
      <c r="S621" s="72">
        <f>X!M66*100</f>
        <v>0</v>
      </c>
      <c r="T621" s="72">
        <f>X!N66*100</f>
        <v>0</v>
      </c>
      <c r="U621" s="72">
        <f>X!O66*100</f>
        <v>0</v>
      </c>
      <c r="V621" s="72">
        <f>X!P66*100</f>
        <v>0</v>
      </c>
      <c r="W621" s="72">
        <f>X!Q66*100</f>
        <v>0</v>
      </c>
      <c r="X621" s="72">
        <f>X!R66*100</f>
        <v>0</v>
      </c>
      <c r="Y621" s="72">
        <f>X!S66*100</f>
        <v>0</v>
      </c>
      <c r="Z621" s="72">
        <f>X!T66*100</f>
        <v>0</v>
      </c>
      <c r="AA621" s="72">
        <f>X!U66*100</f>
        <v>0</v>
      </c>
      <c r="AB621" s="72">
        <f>X!V66*100</f>
        <v>0</v>
      </c>
      <c r="AC621" s="72">
        <f>X!W66*100</f>
        <v>0</v>
      </c>
      <c r="AD621" s="72">
        <f>X!X66*100</f>
        <v>0</v>
      </c>
      <c r="AE621" s="72">
        <f>X!Y66*100</f>
        <v>0</v>
      </c>
      <c r="AF621" s="72">
        <f>X!Z66*100</f>
        <v>0</v>
      </c>
      <c r="AG621" s="72">
        <f>X!AA66*100</f>
        <v>0</v>
      </c>
      <c r="AH621" s="72">
        <f>X!AB66*100</f>
        <v>0</v>
      </c>
      <c r="AI621" s="72">
        <f>X!AC66*100</f>
        <v>0</v>
      </c>
      <c r="AJ621" s="72">
        <f>X!AD66*100</f>
        <v>0</v>
      </c>
      <c r="AK621" s="72">
        <f>X!AE66*100</f>
        <v>0</v>
      </c>
      <c r="AL621" s="72">
        <f>X!AF66*100</f>
        <v>0</v>
      </c>
      <c r="AM621" s="72">
        <f>X!AG66*100</f>
        <v>0</v>
      </c>
      <c r="AN621" s="72">
        <f>X!AH66*100</f>
        <v>0</v>
      </c>
      <c r="AO621" s="72">
        <f>X!AI66*100</f>
        <v>0</v>
      </c>
      <c r="AP621" s="72">
        <f>X!AJ66*100</f>
        <v>0</v>
      </c>
      <c r="AQ621" s="72">
        <f>X!AK66*100</f>
        <v>0</v>
      </c>
    </row>
    <row r="622" spans="1:43" hidden="1" x14ac:dyDescent="0.2">
      <c r="A622" s="68" t="s">
        <v>99</v>
      </c>
      <c r="B622" s="68" t="s">
        <v>100</v>
      </c>
      <c r="C622" s="68" t="s">
        <v>109</v>
      </c>
      <c r="D622" s="68" t="s">
        <v>84</v>
      </c>
      <c r="E622" s="68" t="s">
        <v>57</v>
      </c>
      <c r="F622" s="68" t="s">
        <v>103</v>
      </c>
      <c r="G622" s="69" t="str">
        <f>X!B67</f>
        <v>%</v>
      </c>
      <c r="H622" s="68" t="s">
        <v>102</v>
      </c>
      <c r="I622" s="70">
        <v>10</v>
      </c>
      <c r="J622" s="72">
        <f>X!D67*100</f>
        <v>0</v>
      </c>
      <c r="K622" s="72">
        <f>X!E67*100</f>
        <v>0</v>
      </c>
      <c r="L622" s="72">
        <f>X!F67*100</f>
        <v>0</v>
      </c>
      <c r="M622" s="72">
        <f>X!G67*100</f>
        <v>0</v>
      </c>
      <c r="N622" s="72">
        <f>X!H67*100</f>
        <v>0</v>
      </c>
      <c r="O622" s="72">
        <f>X!I67*100</f>
        <v>0</v>
      </c>
      <c r="P622" s="72">
        <f>X!J67*100</f>
        <v>0</v>
      </c>
      <c r="Q622" s="72">
        <f>X!K67*100</f>
        <v>0</v>
      </c>
      <c r="R622" s="72">
        <f>X!L67*100</f>
        <v>0</v>
      </c>
      <c r="S622" s="72">
        <f>X!M67*100</f>
        <v>0</v>
      </c>
      <c r="T622" s="72">
        <f>X!N67*100</f>
        <v>0</v>
      </c>
      <c r="U622" s="72">
        <f>X!O67*100</f>
        <v>0</v>
      </c>
      <c r="V622" s="72">
        <f>X!P67*100</f>
        <v>0</v>
      </c>
      <c r="W622" s="72">
        <f>X!Q67*100</f>
        <v>0</v>
      </c>
      <c r="X622" s="72">
        <f>X!R67*100</f>
        <v>0</v>
      </c>
      <c r="Y622" s="72">
        <f>X!S67*100</f>
        <v>0</v>
      </c>
      <c r="Z622" s="72">
        <f>X!T67*100</f>
        <v>0</v>
      </c>
      <c r="AA622" s="72">
        <f>X!U67*100</f>
        <v>0</v>
      </c>
      <c r="AB622" s="72">
        <f>X!V67*100</f>
        <v>0</v>
      </c>
      <c r="AC622" s="72">
        <f>X!W67*100</f>
        <v>0</v>
      </c>
      <c r="AD622" s="72">
        <f>X!X67*100</f>
        <v>0</v>
      </c>
      <c r="AE622" s="72">
        <f>X!Y67*100</f>
        <v>0</v>
      </c>
      <c r="AF622" s="72">
        <f>X!Z67*100</f>
        <v>0</v>
      </c>
      <c r="AG622" s="72">
        <f>X!AA67*100</f>
        <v>0</v>
      </c>
      <c r="AH622" s="72">
        <f>X!AB67*100</f>
        <v>0</v>
      </c>
      <c r="AI622" s="72">
        <f>X!AC67*100</f>
        <v>0</v>
      </c>
      <c r="AJ622" s="72">
        <f>X!AD67*100</f>
        <v>0</v>
      </c>
      <c r="AK622" s="72">
        <f>X!AE67*100</f>
        <v>0</v>
      </c>
      <c r="AL622" s="72">
        <f>X!AF67*100</f>
        <v>0</v>
      </c>
      <c r="AM622" s="72">
        <f>X!AG67*100</f>
        <v>0</v>
      </c>
      <c r="AN622" s="72">
        <f>X!AH67*100</f>
        <v>0</v>
      </c>
      <c r="AO622" s="72">
        <f>X!AI67*100</f>
        <v>0</v>
      </c>
      <c r="AP622" s="72">
        <f>X!AJ67*100</f>
        <v>0</v>
      </c>
      <c r="AQ622" s="72">
        <f>X!AK67*100</f>
        <v>0</v>
      </c>
    </row>
    <row r="623" spans="1:43" hidden="1" x14ac:dyDescent="0.2">
      <c r="A623" s="68" t="s">
        <v>99</v>
      </c>
      <c r="B623" s="68" t="s">
        <v>100</v>
      </c>
      <c r="C623" s="68" t="s">
        <v>109</v>
      </c>
      <c r="D623" s="68" t="s">
        <v>84</v>
      </c>
      <c r="E623" s="68" t="s">
        <v>13</v>
      </c>
      <c r="F623" s="68" t="s">
        <v>103</v>
      </c>
      <c r="G623" s="69" t="str">
        <f>X!B68</f>
        <v>%</v>
      </c>
      <c r="H623" s="68" t="s">
        <v>102</v>
      </c>
      <c r="I623" s="70">
        <v>10</v>
      </c>
      <c r="J623" s="72">
        <f>X!D68*100</f>
        <v>34.758556574118749</v>
      </c>
      <c r="K623" s="72">
        <f>X!E68*100</f>
        <v>34.758556574118749</v>
      </c>
      <c r="L623" s="72">
        <f>X!F68*100</f>
        <v>34.758556574118749</v>
      </c>
      <c r="M623" s="72">
        <f>X!G68*100</f>
        <v>34.758556574118749</v>
      </c>
      <c r="N623" s="72">
        <f>X!H68*100</f>
        <v>34.758556574118749</v>
      </c>
      <c r="O623" s="72">
        <f>X!I68*100</f>
        <v>34.758556574118749</v>
      </c>
      <c r="P623" s="72">
        <f>X!J68*100</f>
        <v>34.758553098263093</v>
      </c>
      <c r="Q623" s="72">
        <f>X!K68*100</f>
        <v>34.758533549430808</v>
      </c>
      <c r="R623" s="72">
        <f>X!L68*100</f>
        <v>34.758404054960884</v>
      </c>
      <c r="S623" s="72">
        <f>X!M68*100</f>
        <v>34.757546284373404</v>
      </c>
      <c r="T623" s="72">
        <f>X!N68*100</f>
        <v>34.751865324687273</v>
      </c>
      <c r="U623" s="72">
        <f>X!O68*100</f>
        <v>34.714280456686318</v>
      </c>
      <c r="V623" s="72">
        <f>X!P68*100</f>
        <v>34.467346294210031</v>
      </c>
      <c r="W623" s="72">
        <f>X!Q68*100</f>
        <v>32.221181944208077</v>
      </c>
      <c r="X623" s="72">
        <f>X!R68*100</f>
        <v>32.075205767606626</v>
      </c>
      <c r="Y623" s="72">
        <f>X!S68*100</f>
        <v>31.920591650434126</v>
      </c>
      <c r="Z623" s="72">
        <f>X!T68*100</f>
        <v>31.75682863586561</v>
      </c>
      <c r="AA623" s="72">
        <f>X!U68*100</f>
        <v>31.583378268287632</v>
      </c>
      <c r="AB623" s="72">
        <f>X!V68*100</f>
        <v>31.399673734808403</v>
      </c>
      <c r="AC623" s="72">
        <f>X!W68*100</f>
        <v>31.205119102429023</v>
      </c>
      <c r="AD623" s="72">
        <f>X!X68*100</f>
        <v>30.999088678910073</v>
      </c>
      <c r="AE623" s="72">
        <f>X!Y68*100</f>
        <v>30.780926529608958</v>
      </c>
      <c r="AF623" s="72">
        <f>X!Z68*100</f>
        <v>30.549946187161147</v>
      </c>
      <c r="AG623" s="72">
        <f>X!AA68*100</f>
        <v>30.305430595797844</v>
      </c>
      <c r="AH623" s="72">
        <f>X!AB68*100</f>
        <v>30.046632337276215</v>
      </c>
      <c r="AI623" s="72">
        <f>X!AC68*100</f>
        <v>29.772774190758948</v>
      </c>
      <c r="AJ623" s="72">
        <f>X!AD68*100</f>
        <v>29.483050084394264</v>
      </c>
      <c r="AK623" s="72">
        <f>X!AE68*100</f>
        <v>29.176626501649334</v>
      </c>
      <c r="AL623" s="72">
        <f>X!AF68*100</f>
        <v>28.8526444104238</v>
      </c>
      <c r="AM623" s="72">
        <f>X!AG68*100</f>
        <v>28.510221787341678</v>
      </c>
      <c r="AN623" s="72">
        <f>X!AH68*100</f>
        <v>28.148456813053773</v>
      </c>
      <c r="AO623" s="72">
        <f>X!AI68*100</f>
        <v>27.766431816475084</v>
      </c>
      <c r="AP623" s="72">
        <f>X!AJ68*100</f>
        <v>27.363218046159794</v>
      </c>
      <c r="AQ623" s="72">
        <f>X!AK68*100</f>
        <v>26.937881344942031</v>
      </c>
    </row>
    <row r="624" spans="1:43" hidden="1" x14ac:dyDescent="0.2">
      <c r="A624" s="68" t="s">
        <v>99</v>
      </c>
      <c r="B624" s="68" t="s">
        <v>100</v>
      </c>
      <c r="C624" s="68" t="s">
        <v>109</v>
      </c>
      <c r="D624" s="68" t="s">
        <v>84</v>
      </c>
      <c r="E624" s="68" t="s">
        <v>55</v>
      </c>
      <c r="F624" s="68" t="s">
        <v>103</v>
      </c>
      <c r="G624" s="69" t="str">
        <f>X!B69</f>
        <v>%</v>
      </c>
      <c r="H624" s="68" t="s">
        <v>102</v>
      </c>
      <c r="I624" s="70">
        <v>10</v>
      </c>
      <c r="J624" s="72">
        <f>X!D69*100</f>
        <v>0</v>
      </c>
      <c r="K624" s="72">
        <f>X!E69*100</f>
        <v>0</v>
      </c>
      <c r="L624" s="72">
        <f>X!F69*100</f>
        <v>0</v>
      </c>
      <c r="M624" s="72">
        <f>X!G69*100</f>
        <v>0</v>
      </c>
      <c r="N624" s="72">
        <f>X!H69*100</f>
        <v>0</v>
      </c>
      <c r="O624" s="72">
        <f>X!I69*100</f>
        <v>0</v>
      </c>
      <c r="P624" s="72">
        <f>X!J69*100</f>
        <v>0</v>
      </c>
      <c r="Q624" s="72">
        <f>X!K69*100</f>
        <v>0</v>
      </c>
      <c r="R624" s="72">
        <f>X!L69*100</f>
        <v>0</v>
      </c>
      <c r="S624" s="72">
        <f>X!M69*100</f>
        <v>0</v>
      </c>
      <c r="T624" s="72">
        <f>X!N69*100</f>
        <v>0</v>
      </c>
      <c r="U624" s="72">
        <f>X!O69*100</f>
        <v>0</v>
      </c>
      <c r="V624" s="72">
        <f>X!P69*100</f>
        <v>0</v>
      </c>
      <c r="W624" s="72">
        <f>X!Q69*100</f>
        <v>0</v>
      </c>
      <c r="X624" s="72">
        <f>X!R69*100</f>
        <v>0</v>
      </c>
      <c r="Y624" s="72">
        <f>X!S69*100</f>
        <v>0</v>
      </c>
      <c r="Z624" s="72">
        <f>X!T69*100</f>
        <v>0</v>
      </c>
      <c r="AA624" s="72">
        <f>X!U69*100</f>
        <v>0</v>
      </c>
      <c r="AB624" s="72">
        <f>X!V69*100</f>
        <v>0</v>
      </c>
      <c r="AC624" s="72">
        <f>X!W69*100</f>
        <v>0</v>
      </c>
      <c r="AD624" s="72">
        <f>X!X69*100</f>
        <v>0</v>
      </c>
      <c r="AE624" s="72">
        <f>X!Y69*100</f>
        <v>0</v>
      </c>
      <c r="AF624" s="72">
        <f>X!Z69*100</f>
        <v>0</v>
      </c>
      <c r="AG624" s="72">
        <f>X!AA69*100</f>
        <v>0</v>
      </c>
      <c r="AH624" s="72">
        <f>X!AB69*100</f>
        <v>0</v>
      </c>
      <c r="AI624" s="72">
        <f>X!AC69*100</f>
        <v>0</v>
      </c>
      <c r="AJ624" s="72">
        <f>X!AD69*100</f>
        <v>0</v>
      </c>
      <c r="AK624" s="72">
        <f>X!AE69*100</f>
        <v>0</v>
      </c>
      <c r="AL624" s="72">
        <f>X!AF69*100</f>
        <v>0</v>
      </c>
      <c r="AM624" s="72">
        <f>X!AG69*100</f>
        <v>0</v>
      </c>
      <c r="AN624" s="72">
        <f>X!AH69*100</f>
        <v>0</v>
      </c>
      <c r="AO624" s="72">
        <f>X!AI69*100</f>
        <v>0</v>
      </c>
      <c r="AP624" s="72">
        <f>X!AJ69*100</f>
        <v>0</v>
      </c>
      <c r="AQ624" s="72">
        <f>X!AK69*100</f>
        <v>0</v>
      </c>
    </row>
    <row r="625" spans="1:43" hidden="1" x14ac:dyDescent="0.2">
      <c r="A625" s="68" t="s">
        <v>99</v>
      </c>
      <c r="B625" s="68" t="s">
        <v>100</v>
      </c>
      <c r="C625" s="68" t="s">
        <v>109</v>
      </c>
      <c r="D625" s="68" t="s">
        <v>84</v>
      </c>
      <c r="E625" s="68" t="s">
        <v>56</v>
      </c>
      <c r="F625" s="68" t="s">
        <v>103</v>
      </c>
      <c r="G625" s="69" t="str">
        <f>X!B70</f>
        <v>%</v>
      </c>
      <c r="H625" s="68" t="s">
        <v>102</v>
      </c>
      <c r="I625" s="70">
        <v>10</v>
      </c>
      <c r="J625" s="72">
        <f>X!D70*100</f>
        <v>0.84139987135721583</v>
      </c>
      <c r="K625" s="72">
        <f>X!E70*100</f>
        <v>0.84139987135721583</v>
      </c>
      <c r="L625" s="72">
        <f>X!F70*100</f>
        <v>0.84139987135721583</v>
      </c>
      <c r="M625" s="72">
        <f>X!G70*100</f>
        <v>0.84139987135721583</v>
      </c>
      <c r="N625" s="72">
        <f>X!H70*100</f>
        <v>0.84139987135721583</v>
      </c>
      <c r="O625" s="72">
        <f>X!I70*100</f>
        <v>0.84139987135721583</v>
      </c>
      <c r="P625" s="72">
        <f>X!J70*100</f>
        <v>0.84139978721722875</v>
      </c>
      <c r="Q625" s="72">
        <f>X!K70*100</f>
        <v>0.8413993139989312</v>
      </c>
      <c r="R625" s="72">
        <f>X!L70*100</f>
        <v>0.84139617932818889</v>
      </c>
      <c r="S625" s="72">
        <f>X!M70*100</f>
        <v>0.841375415288105</v>
      </c>
      <c r="T625" s="72">
        <f>X!N70*100</f>
        <v>0.84123789637995072</v>
      </c>
      <c r="U625" s="72">
        <f>X!O70*100</f>
        <v>0.84032808002916104</v>
      </c>
      <c r="V625" s="72">
        <f>X!P70*100</f>
        <v>0.83435054836445555</v>
      </c>
      <c r="W625" s="72">
        <f>X!Q70*100</f>
        <v>0.779977680748139</v>
      </c>
      <c r="X625" s="72">
        <f>X!R70*100</f>
        <v>0.77644403757306146</v>
      </c>
      <c r="Y625" s="72">
        <f>X!S70*100</f>
        <v>0.77270129589673375</v>
      </c>
      <c r="Z625" s="72">
        <f>X!T70*100</f>
        <v>0.76873708699475585</v>
      </c>
      <c r="AA625" s="72">
        <f>X!U70*100</f>
        <v>0.76453837647995737</v>
      </c>
      <c r="AB625" s="72">
        <f>X!V70*100</f>
        <v>0.76009144352094449</v>
      </c>
      <c r="AC625" s="72">
        <f>X!W70*100</f>
        <v>0.75538186237631644</v>
      </c>
      <c r="AD625" s="72">
        <f>X!X70*100</f>
        <v>0.75039448692317123</v>
      </c>
      <c r="AE625" s="72">
        <f>X!Y70*100</f>
        <v>0.74511343896119542</v>
      </c>
      <c r="AF625" s="72">
        <f>X!Z70*100</f>
        <v>0.73952210118492123</v>
      </c>
      <c r="AG625" s="72">
        <f>X!AA70*100</f>
        <v>0.73360311583582571</v>
      </c>
      <c r="AH625" s="72">
        <f>X!AB70*100</f>
        <v>0.7273383901714201</v>
      </c>
      <c r="AI625" s="72">
        <f>X!AC70*100</f>
        <v>0.720709110018247</v>
      </c>
      <c r="AJ625" s="72">
        <f>X!AD70*100</f>
        <v>0.71369576280676228</v>
      </c>
      <c r="AK625" s="72">
        <f>X!AE70*100</f>
        <v>0.70627817161442896</v>
      </c>
      <c r="AL625" s="72">
        <f>X!AF70*100</f>
        <v>0.69843554186373946</v>
      </c>
      <c r="AM625" s="72">
        <f>X!AG70*100</f>
        <v>0.69014652242771302</v>
      </c>
      <c r="AN625" s="72">
        <f>X!AH70*100</f>
        <v>0.68138928297853407</v>
      </c>
      <c r="AO625" s="72">
        <f>X!AI70*100</f>
        <v>0.67214160946565027</v>
      </c>
      <c r="AP625" s="72">
        <f>X!AJ70*100</f>
        <v>0.66238101961637674</v>
      </c>
      <c r="AQ625" s="72">
        <f>X!AK70*100</f>
        <v>0.65208490030184219</v>
      </c>
    </row>
    <row r="626" spans="1:43" hidden="1" x14ac:dyDescent="0.2">
      <c r="A626" s="68" t="s">
        <v>99</v>
      </c>
      <c r="B626" s="68" t="s">
        <v>100</v>
      </c>
      <c r="C626" s="68" t="s">
        <v>109</v>
      </c>
      <c r="D626" s="68" t="s">
        <v>84</v>
      </c>
      <c r="E626" s="68" t="s">
        <v>14</v>
      </c>
      <c r="F626" s="68" t="s">
        <v>103</v>
      </c>
      <c r="G626" s="69" t="str">
        <f>X!B71</f>
        <v>%</v>
      </c>
      <c r="H626" s="68" t="s">
        <v>102</v>
      </c>
      <c r="I626" s="70">
        <v>10</v>
      </c>
      <c r="J626" s="72">
        <f>X!D71*100</f>
        <v>0</v>
      </c>
      <c r="K626" s="72">
        <f>X!E71*100</f>
        <v>0</v>
      </c>
      <c r="L626" s="72">
        <f>X!F71*100</f>
        <v>0</v>
      </c>
      <c r="M626" s="72">
        <f>X!G71*100</f>
        <v>0</v>
      </c>
      <c r="N626" s="72">
        <f>X!H71*100</f>
        <v>0</v>
      </c>
      <c r="O626" s="72">
        <f>X!I71*100</f>
        <v>0</v>
      </c>
      <c r="P626" s="72">
        <f>X!J71*100</f>
        <v>9.9999999999999907E-6</v>
      </c>
      <c r="Q626" s="72">
        <f>X!K71*100</f>
        <v>6.6241783912806011E-5</v>
      </c>
      <c r="R626" s="72">
        <f>X!L71*100</f>
        <v>4.3879600562251735E-4</v>
      </c>
      <c r="S626" s="72">
        <f>X!M71*100</f>
        <v>2.9065929224896883E-3</v>
      </c>
      <c r="T626" s="72">
        <f>X!N71*100</f>
        <v>1.925065391366327E-2</v>
      </c>
      <c r="U626" s="72">
        <f>X!O71*100</f>
        <v>0.1273819220254718</v>
      </c>
      <c r="V626" s="72">
        <f>X!P71*100</f>
        <v>0.83779889832906673</v>
      </c>
      <c r="W626" s="72">
        <f>X!Q71*100</f>
        <v>5.2999999999999963</v>
      </c>
      <c r="X626" s="72">
        <f>X!R71*100</f>
        <v>5.5542399509892402</v>
      </c>
      <c r="Y626" s="72">
        <f>X!S71*100</f>
        <v>5.8199262290142393</v>
      </c>
      <c r="Z626" s="72">
        <f>X!T71*100</f>
        <v>6.0975010639593004</v>
      </c>
      <c r="AA626" s="72">
        <f>X!U71*100</f>
        <v>6.3874166578128149</v>
      </c>
      <c r="AB626" s="72">
        <f>X!V71*100</f>
        <v>6.6901346747900226</v>
      </c>
      <c r="AC626" s="72">
        <f>X!W71*100</f>
        <v>7.0061256381072914</v>
      </c>
      <c r="AD626" s="72">
        <f>X!X71*100</f>
        <v>7.3358682264357027</v>
      </c>
      <c r="AE626" s="72">
        <f>X!Y71*100</f>
        <v>7.6798484629974588</v>
      </c>
      <c r="AF626" s="72">
        <f>X!Z71*100</f>
        <v>8.0385587902734681</v>
      </c>
      <c r="AG626" s="72">
        <f>X!AA71*100</f>
        <v>8.4124970233759395</v>
      </c>
      <c r="AH626" s="72">
        <f>X!AB71*100</f>
        <v>8.8021651753181036</v>
      </c>
      <c r="AI626" s="72">
        <f>X!AC71*100</f>
        <v>9.2080681476971744</v>
      </c>
      <c r="AJ626" s="72">
        <f>X!AD71*100</f>
        <v>9.6307122807095489</v>
      </c>
      <c r="AK626" s="72">
        <f>X!AE71*100</f>
        <v>10.070603756952732</v>
      </c>
      <c r="AL626" s="72">
        <f>X!AF71*100</f>
        <v>10.528246854149909</v>
      </c>
      <c r="AM626" s="72">
        <f>X!AG71*100</f>
        <v>11.004142042773479</v>
      </c>
      <c r="AN626" s="72">
        <f>X!AH71*100</f>
        <v>11.498783925556323</v>
      </c>
      <c r="AO626" s="72">
        <f>X!AI71*100</f>
        <v>12.012659017074631</v>
      </c>
      <c r="AP626" s="72">
        <f>X!AJ71*100</f>
        <v>12.54624336297416</v>
      </c>
      <c r="AQ626" s="72">
        <f>X!AK71*100</f>
        <v>13.099999999999998</v>
      </c>
    </row>
    <row r="627" spans="1:43" hidden="1" x14ac:dyDescent="0.2">
      <c r="A627" s="68" t="s">
        <v>99</v>
      </c>
      <c r="B627" s="68" t="s">
        <v>100</v>
      </c>
      <c r="C627" s="68" t="s">
        <v>109</v>
      </c>
      <c r="D627" s="68" t="s">
        <v>84</v>
      </c>
      <c r="E627" s="68" t="s">
        <v>80</v>
      </c>
      <c r="F627" s="68" t="s">
        <v>103</v>
      </c>
      <c r="G627" s="69" t="str">
        <f>X!B72</f>
        <v>%</v>
      </c>
      <c r="H627" s="68" t="s">
        <v>102</v>
      </c>
      <c r="I627" s="70">
        <v>10</v>
      </c>
      <c r="J627" s="72">
        <f>X!D72*100</f>
        <v>0</v>
      </c>
      <c r="K627" s="72">
        <f>X!E72*100</f>
        <v>0</v>
      </c>
      <c r="L627" s="72">
        <f>X!F72*100</f>
        <v>0</v>
      </c>
      <c r="M627" s="72">
        <f>X!G72*100</f>
        <v>0</v>
      </c>
      <c r="N627" s="72">
        <f>X!H72*100</f>
        <v>0</v>
      </c>
      <c r="O627" s="72">
        <f>X!I72*100</f>
        <v>0</v>
      </c>
      <c r="P627" s="72">
        <f>X!J72*100</f>
        <v>0</v>
      </c>
      <c r="Q627" s="72">
        <f>X!K72*100</f>
        <v>0</v>
      </c>
      <c r="R627" s="72">
        <f>X!L72*100</f>
        <v>0</v>
      </c>
      <c r="S627" s="72">
        <f>X!M72*100</f>
        <v>0</v>
      </c>
      <c r="T627" s="72">
        <f>X!N72*100</f>
        <v>0</v>
      </c>
      <c r="U627" s="72">
        <f>X!O72*100</f>
        <v>0</v>
      </c>
      <c r="V627" s="72">
        <f>X!P72*100</f>
        <v>9.9999999999999907E-6</v>
      </c>
      <c r="W627" s="72">
        <f>X!Q72*100</f>
        <v>2.0000000000000004</v>
      </c>
      <c r="X627" s="72">
        <f>X!R72*100</f>
        <v>2.1657319666885626</v>
      </c>
      <c r="Y627" s="72">
        <f>X!S72*100</f>
        <v>2.3448688700945874</v>
      </c>
      <c r="Z627" s="72">
        <f>X!T72*100</f>
        <v>2.5384384977203913</v>
      </c>
      <c r="AA627" s="72">
        <f>X!U72*100</f>
        <v>2.7475377786880184</v>
      </c>
      <c r="AB627" s="72">
        <f>X!V72*100</f>
        <v>2.9733357634829227</v>
      </c>
      <c r="AC627" s="72">
        <f>X!W72*100</f>
        <v>3.2170764218298404</v>
      </c>
      <c r="AD627" s="72">
        <f>X!X72*100</f>
        <v>3.4800811850193569</v>
      </c>
      <c r="AE627" s="72">
        <f>X!Y72*100</f>
        <v>3.7637511468653218</v>
      </c>
      <c r="AF627" s="72">
        <f>X!Z72*100</f>
        <v>4.0695688242412587</v>
      </c>
      <c r="AG627" s="72">
        <f>X!AA72*100</f>
        <v>4.399099363905294</v>
      </c>
      <c r="AH627" s="72">
        <f>X!AB72*100</f>
        <v>4.7539910672315031</v>
      </c>
      <c r="AI627" s="72">
        <f>X!AC72*100</f>
        <v>5.1359750887593645</v>
      </c>
      <c r="AJ627" s="72">
        <f>X!AD72*100</f>
        <v>5.5468641484930163</v>
      </c>
      <c r="AK627" s="72">
        <f>X!AE72*100</f>
        <v>5.9885500820928312</v>
      </c>
      <c r="AL627" s="72">
        <f>X!AF72*100</f>
        <v>6.4630000381117076</v>
      </c>
      <c r="AM627" s="72">
        <f>X!AG72*100</f>
        <v>6.9722511180103792</v>
      </c>
      <c r="AN627" s="72">
        <f>X!AH72*100</f>
        <v>7.5184032437948387</v>
      </c>
      <c r="AO627" s="72">
        <f>X!AI72*100</f>
        <v>8.1036100309042087</v>
      </c>
      <c r="AP627" s="72">
        <f>X!AJ72*100</f>
        <v>8.7300674417890392</v>
      </c>
      <c r="AQ627" s="72">
        <f>X!AK72*100</f>
        <v>9.3999999999999968</v>
      </c>
    </row>
    <row r="628" spans="1:43" hidden="1" x14ac:dyDescent="0.2">
      <c r="A628" s="68" t="s">
        <v>99</v>
      </c>
      <c r="B628" s="68" t="s">
        <v>100</v>
      </c>
      <c r="C628" s="68" t="s">
        <v>109</v>
      </c>
      <c r="D628" s="68" t="s">
        <v>85</v>
      </c>
      <c r="E628" s="68" t="s">
        <v>12</v>
      </c>
      <c r="F628" s="68" t="s">
        <v>103</v>
      </c>
      <c r="G628" s="69" t="str">
        <f>X!B75</f>
        <v>%</v>
      </c>
      <c r="H628" s="68" t="s">
        <v>102</v>
      </c>
      <c r="I628" s="70">
        <v>10</v>
      </c>
      <c r="J628" s="72">
        <f>X!D75*100</f>
        <v>100</v>
      </c>
      <c r="K628" s="72">
        <f>X!E75*100</f>
        <v>100</v>
      </c>
      <c r="L628" s="72">
        <f>X!F75*100</f>
        <v>100</v>
      </c>
      <c r="M628" s="72">
        <f>X!G75*100</f>
        <v>100</v>
      </c>
      <c r="N628" s="72">
        <f>X!H75*100</f>
        <v>100</v>
      </c>
      <c r="O628" s="72">
        <f>X!I75*100</f>
        <v>100</v>
      </c>
      <c r="P628" s="72">
        <f>X!J75*100</f>
        <v>100</v>
      </c>
      <c r="Q628" s="72">
        <f>X!K75*100</f>
        <v>100</v>
      </c>
      <c r="R628" s="72">
        <f>X!L75*100</f>
        <v>100</v>
      </c>
      <c r="S628" s="72">
        <f>X!M75*100</f>
        <v>100</v>
      </c>
      <c r="T628" s="72">
        <f>X!N75*100</f>
        <v>100</v>
      </c>
      <c r="U628" s="72">
        <f>X!O75*100</f>
        <v>100</v>
      </c>
      <c r="V628" s="72">
        <f>X!P75*100</f>
        <v>100</v>
      </c>
      <c r="W628" s="72">
        <f>X!Q75*100</f>
        <v>100</v>
      </c>
      <c r="X628" s="72">
        <f>X!R75*100</f>
        <v>100</v>
      </c>
      <c r="Y628" s="72">
        <f>X!S75*100</f>
        <v>100</v>
      </c>
      <c r="Z628" s="72">
        <f>X!T75*100</f>
        <v>100</v>
      </c>
      <c r="AA628" s="72">
        <f>X!U75*100</f>
        <v>100</v>
      </c>
      <c r="AB628" s="72">
        <f>X!V75*100</f>
        <v>100</v>
      </c>
      <c r="AC628" s="72">
        <f>X!W75*100</f>
        <v>100</v>
      </c>
      <c r="AD628" s="72">
        <f>X!X75*100</f>
        <v>100</v>
      </c>
      <c r="AE628" s="72">
        <f>X!Y75*100</f>
        <v>100</v>
      </c>
      <c r="AF628" s="72">
        <f>X!Z75*100</f>
        <v>100</v>
      </c>
      <c r="AG628" s="72">
        <f>X!AA75*100</f>
        <v>100</v>
      </c>
      <c r="AH628" s="72">
        <f>X!AB75*100</f>
        <v>100</v>
      </c>
      <c r="AI628" s="72">
        <f>X!AC75*100</f>
        <v>100</v>
      </c>
      <c r="AJ628" s="72">
        <f>X!AD75*100</f>
        <v>100</v>
      </c>
      <c r="AK628" s="72">
        <f>X!AE75*100</f>
        <v>100</v>
      </c>
      <c r="AL628" s="72">
        <f>X!AF75*100</f>
        <v>100</v>
      </c>
      <c r="AM628" s="72">
        <f>X!AG75*100</f>
        <v>100</v>
      </c>
      <c r="AN628" s="72">
        <f>X!AH75*100</f>
        <v>100</v>
      </c>
      <c r="AO628" s="72">
        <f>X!AI75*100</f>
        <v>100</v>
      </c>
      <c r="AP628" s="72">
        <f>X!AJ75*100</f>
        <v>100</v>
      </c>
      <c r="AQ628" s="72">
        <f>X!AK75*100</f>
        <v>100</v>
      </c>
    </row>
    <row r="629" spans="1:43" hidden="1" x14ac:dyDescent="0.2">
      <c r="A629" s="68" t="s">
        <v>99</v>
      </c>
      <c r="B629" s="68" t="s">
        <v>100</v>
      </c>
      <c r="C629" s="68" t="s">
        <v>109</v>
      </c>
      <c r="D629" s="68" t="s">
        <v>16</v>
      </c>
      <c r="E629" s="68"/>
      <c r="F629" s="68" t="s">
        <v>104</v>
      </c>
      <c r="G629" s="69" t="str">
        <f>X!B79</f>
        <v>Mcal/Ton</v>
      </c>
      <c r="H629" s="68" t="s">
        <v>105</v>
      </c>
      <c r="I629" s="70">
        <v>10</v>
      </c>
      <c r="J629" s="72">
        <f>X!D79</f>
        <v>4.2363526648479002E-4</v>
      </c>
      <c r="K629" s="72">
        <f>X!E79</f>
        <v>4.2363526648479002E-4</v>
      </c>
      <c r="L629" s="72">
        <f>X!F79</f>
        <v>4.2363526648479002E-4</v>
      </c>
      <c r="M629" s="72">
        <f>X!G79</f>
        <v>4.2363526648479002E-4</v>
      </c>
      <c r="N629" s="72">
        <f>X!H79</f>
        <v>4.2363526648479002E-4</v>
      </c>
      <c r="O629" s="72">
        <f>X!I79</f>
        <v>4.2363526648479002E-4</v>
      </c>
      <c r="P629" s="72">
        <f>X!J79</f>
        <v>4.2363526648479002E-4</v>
      </c>
      <c r="Q629" s="72">
        <f>X!K79</f>
        <v>4.2363526648479002E-4</v>
      </c>
      <c r="R629" s="72">
        <f>X!L79</f>
        <v>4.2363526648479002E-4</v>
      </c>
      <c r="S629" s="72">
        <f>X!M79</f>
        <v>4.2363526648479002E-4</v>
      </c>
      <c r="T629" s="72">
        <f>X!N79</f>
        <v>4.2363526648479002E-4</v>
      </c>
      <c r="U629" s="72">
        <f>X!O79</f>
        <v>4.2363526648479002E-4</v>
      </c>
      <c r="V629" s="72">
        <f>X!P79</f>
        <v>4.2363526648479002E-4</v>
      </c>
      <c r="W629" s="72">
        <f>X!Q79</f>
        <v>4.2363526648479002E-4</v>
      </c>
      <c r="X629" s="72">
        <f>X!R79</f>
        <v>4.2363526648479002E-4</v>
      </c>
      <c r="Y629" s="72">
        <f>X!S79</f>
        <v>4.2363526648479002E-4</v>
      </c>
      <c r="Z629" s="72">
        <f>X!T79</f>
        <v>4.2363526648479002E-4</v>
      </c>
      <c r="AA629" s="72">
        <f>X!U79</f>
        <v>4.2363526648479002E-4</v>
      </c>
      <c r="AB629" s="72">
        <f>X!V79</f>
        <v>4.2363526648479002E-4</v>
      </c>
      <c r="AC629" s="72">
        <f>X!W79</f>
        <v>4.2363526648479002E-4</v>
      </c>
      <c r="AD629" s="72">
        <f>X!X79</f>
        <v>4.2363526648479002E-4</v>
      </c>
      <c r="AE629" s="72">
        <f>X!Y79</f>
        <v>4.2363526648479002E-4</v>
      </c>
      <c r="AF629" s="72">
        <f>X!Z79</f>
        <v>4.2363526648479002E-4</v>
      </c>
      <c r="AG629" s="72">
        <f>X!AA79</f>
        <v>4.2363526648479002E-4</v>
      </c>
      <c r="AH629" s="72">
        <f>X!AB79</f>
        <v>4.2363526648479002E-4</v>
      </c>
      <c r="AI629" s="72">
        <f>X!AC79</f>
        <v>4.2363526648479002E-4</v>
      </c>
      <c r="AJ629" s="72">
        <f>X!AD79</f>
        <v>4.2363526648479002E-4</v>
      </c>
      <c r="AK629" s="72">
        <f>X!AE79</f>
        <v>4.2363526648479002E-4</v>
      </c>
      <c r="AL629" s="72">
        <f>X!AF79</f>
        <v>4.2363526648479002E-4</v>
      </c>
      <c r="AM629" s="72">
        <f>X!AG79</f>
        <v>4.2363526648479002E-4</v>
      </c>
      <c r="AN629" s="72">
        <f>X!AH79</f>
        <v>4.2363526648479002E-4</v>
      </c>
      <c r="AO629" s="72">
        <f>X!AI79</f>
        <v>4.2363526648479002E-4</v>
      </c>
      <c r="AP629" s="72">
        <f>X!AJ79</f>
        <v>4.2363526648479002E-4</v>
      </c>
      <c r="AQ629" s="72">
        <f>X!AK79</f>
        <v>4.2363526648479002E-4</v>
      </c>
    </row>
    <row r="630" spans="1:43" hidden="1" x14ac:dyDescent="0.2">
      <c r="A630" s="68" t="s">
        <v>99</v>
      </c>
      <c r="B630" s="68" t="s">
        <v>100</v>
      </c>
      <c r="C630" s="68" t="s">
        <v>109</v>
      </c>
      <c r="D630" s="68" t="s">
        <v>84</v>
      </c>
      <c r="E630" s="68"/>
      <c r="F630" s="68" t="s">
        <v>104</v>
      </c>
      <c r="G630" s="69" t="str">
        <f>X!B80</f>
        <v>Mcal/Ton</v>
      </c>
      <c r="H630" s="68" t="s">
        <v>105</v>
      </c>
      <c r="I630" s="70">
        <v>10</v>
      </c>
      <c r="J630" s="72">
        <f>X!D80</f>
        <v>7.4052096404595628E-4</v>
      </c>
      <c r="K630" s="72">
        <f>X!E80</f>
        <v>7.4052096404595628E-4</v>
      </c>
      <c r="L630" s="72">
        <f>X!F80</f>
        <v>7.4052096404595628E-4</v>
      </c>
      <c r="M630" s="72">
        <f>X!G80</f>
        <v>7.4052096404595628E-4</v>
      </c>
      <c r="N630" s="72">
        <f>X!H80</f>
        <v>7.4052096404595628E-4</v>
      </c>
      <c r="O630" s="72">
        <f>X!I80</f>
        <v>7.4052096404595628E-4</v>
      </c>
      <c r="P630" s="72">
        <f>X!J80</f>
        <v>7.4052096404595628E-4</v>
      </c>
      <c r="Q630" s="72">
        <f>X!K80</f>
        <v>7.4052096404595628E-4</v>
      </c>
      <c r="R630" s="72">
        <f>X!L80</f>
        <v>7.4052096404595628E-4</v>
      </c>
      <c r="S630" s="72">
        <f>X!M80</f>
        <v>7.4052096404595628E-4</v>
      </c>
      <c r="T630" s="72">
        <f>X!N80</f>
        <v>7.4052096404595628E-4</v>
      </c>
      <c r="U630" s="72">
        <f>X!O80</f>
        <v>7.4052096404595628E-4</v>
      </c>
      <c r="V630" s="72">
        <f>X!P80</f>
        <v>7.4052096404595628E-4</v>
      </c>
      <c r="W630" s="72">
        <f>X!Q80</f>
        <v>7.4052096404595628E-4</v>
      </c>
      <c r="X630" s="72">
        <f>X!R80</f>
        <v>7.4052096404595628E-4</v>
      </c>
      <c r="Y630" s="72">
        <f>X!S80</f>
        <v>7.4052096404595628E-4</v>
      </c>
      <c r="Z630" s="72">
        <f>X!T80</f>
        <v>7.4052096404595628E-4</v>
      </c>
      <c r="AA630" s="72">
        <f>X!U80</f>
        <v>7.4052096404595628E-4</v>
      </c>
      <c r="AB630" s="72">
        <f>X!V80</f>
        <v>7.4052096404595628E-4</v>
      </c>
      <c r="AC630" s="72">
        <f>X!W80</f>
        <v>7.4052096404595628E-4</v>
      </c>
      <c r="AD630" s="72">
        <f>X!X80</f>
        <v>7.4052096404595628E-4</v>
      </c>
      <c r="AE630" s="72">
        <f>X!Y80</f>
        <v>7.4052096404595628E-4</v>
      </c>
      <c r="AF630" s="72">
        <f>X!Z80</f>
        <v>7.4052096404595628E-4</v>
      </c>
      <c r="AG630" s="72">
        <f>X!AA80</f>
        <v>7.4052096404595628E-4</v>
      </c>
      <c r="AH630" s="72">
        <f>X!AB80</f>
        <v>7.4052096404595628E-4</v>
      </c>
      <c r="AI630" s="72">
        <f>X!AC80</f>
        <v>7.4052096404595628E-4</v>
      </c>
      <c r="AJ630" s="72">
        <f>X!AD80</f>
        <v>7.4052096404595628E-4</v>
      </c>
      <c r="AK630" s="72">
        <f>X!AE80</f>
        <v>7.4052096404595628E-4</v>
      </c>
      <c r="AL630" s="72">
        <f>X!AF80</f>
        <v>7.4052096404595628E-4</v>
      </c>
      <c r="AM630" s="72">
        <f>X!AG80</f>
        <v>7.4052096404595628E-4</v>
      </c>
      <c r="AN630" s="72">
        <f>X!AH80</f>
        <v>7.4052096404595628E-4</v>
      </c>
      <c r="AO630" s="72">
        <f>X!AI80</f>
        <v>7.4052096404595628E-4</v>
      </c>
      <c r="AP630" s="72">
        <f>X!AJ80</f>
        <v>7.4052096404595628E-4</v>
      </c>
      <c r="AQ630" s="72">
        <f>X!AK80</f>
        <v>7.4052096404595628E-4</v>
      </c>
    </row>
    <row r="631" spans="1:43" hidden="1" x14ac:dyDescent="0.2">
      <c r="A631" s="68" t="s">
        <v>99</v>
      </c>
      <c r="B631" s="68" t="s">
        <v>100</v>
      </c>
      <c r="C631" s="68" t="s">
        <v>109</v>
      </c>
      <c r="D631" s="68" t="s">
        <v>85</v>
      </c>
      <c r="E631" s="68"/>
      <c r="F631" s="68" t="s">
        <v>104</v>
      </c>
      <c r="G631" s="69" t="str">
        <f>X!B81</f>
        <v>Mcal/Ton</v>
      </c>
      <c r="H631" s="68" t="s">
        <v>105</v>
      </c>
      <c r="I631" s="70">
        <v>10</v>
      </c>
      <c r="J631" s="72">
        <f>X!D81</f>
        <v>1E-3</v>
      </c>
      <c r="K631" s="72">
        <f>X!E81</f>
        <v>1E-3</v>
      </c>
      <c r="L631" s="72">
        <f>X!F81</f>
        <v>1E-3</v>
      </c>
      <c r="M631" s="72">
        <f>X!G81</f>
        <v>1E-3</v>
      </c>
      <c r="N631" s="72">
        <f>X!H81</f>
        <v>1E-3</v>
      </c>
      <c r="O631" s="72">
        <f>X!I81</f>
        <v>1E-3</v>
      </c>
      <c r="P631" s="72">
        <f>X!J81</f>
        <v>1E-3</v>
      </c>
      <c r="Q631" s="72">
        <f>X!K81</f>
        <v>1E-3</v>
      </c>
      <c r="R631" s="72">
        <f>X!L81</f>
        <v>1E-3</v>
      </c>
      <c r="S631" s="72">
        <f>X!M81</f>
        <v>1E-3</v>
      </c>
      <c r="T631" s="72">
        <f>X!N81</f>
        <v>1E-3</v>
      </c>
      <c r="U631" s="72">
        <f>X!O81</f>
        <v>1E-3</v>
      </c>
      <c r="V631" s="72">
        <f>X!P81</f>
        <v>1E-3</v>
      </c>
      <c r="W631" s="72">
        <f>X!Q81</f>
        <v>1E-3</v>
      </c>
      <c r="X631" s="72">
        <f>X!R81</f>
        <v>1E-3</v>
      </c>
      <c r="Y631" s="72">
        <f>X!S81</f>
        <v>1E-3</v>
      </c>
      <c r="Z631" s="72">
        <f>X!T81</f>
        <v>1E-3</v>
      </c>
      <c r="AA631" s="72">
        <f>X!U81</f>
        <v>1E-3</v>
      </c>
      <c r="AB631" s="72">
        <f>X!V81</f>
        <v>1E-3</v>
      </c>
      <c r="AC631" s="72">
        <f>X!W81</f>
        <v>1E-3</v>
      </c>
      <c r="AD631" s="72">
        <f>X!X81</f>
        <v>1E-3</v>
      </c>
      <c r="AE631" s="72">
        <f>X!Y81</f>
        <v>1E-3</v>
      </c>
      <c r="AF631" s="72">
        <f>X!Z81</f>
        <v>1E-3</v>
      </c>
      <c r="AG631" s="72">
        <f>X!AA81</f>
        <v>1E-3</v>
      </c>
      <c r="AH631" s="72">
        <f>X!AB81</f>
        <v>1E-3</v>
      </c>
      <c r="AI631" s="72">
        <f>X!AC81</f>
        <v>1E-3</v>
      </c>
      <c r="AJ631" s="72">
        <f>X!AD81</f>
        <v>1E-3</v>
      </c>
      <c r="AK631" s="72">
        <f>X!AE81</f>
        <v>1E-3</v>
      </c>
      <c r="AL631" s="72">
        <f>X!AF81</f>
        <v>1E-3</v>
      </c>
      <c r="AM631" s="72">
        <f>X!AG81</f>
        <v>1E-3</v>
      </c>
      <c r="AN631" s="72">
        <f>X!AH81</f>
        <v>1E-3</v>
      </c>
      <c r="AO631" s="72">
        <f>X!AI81</f>
        <v>1E-3</v>
      </c>
      <c r="AP631" s="72">
        <f>X!AJ81</f>
        <v>1E-3</v>
      </c>
      <c r="AQ631" s="72">
        <f>X!AK81</f>
        <v>1E-3</v>
      </c>
    </row>
    <row r="632" spans="1:43" hidden="1" x14ac:dyDescent="0.2">
      <c r="A632" s="68" t="s">
        <v>99</v>
      </c>
      <c r="B632" s="68" t="s">
        <v>100</v>
      </c>
      <c r="C632" s="68" t="s">
        <v>109</v>
      </c>
      <c r="D632" s="68" t="s">
        <v>16</v>
      </c>
      <c r="E632" s="68" t="s">
        <v>7</v>
      </c>
      <c r="F632" s="68" t="s">
        <v>106</v>
      </c>
      <c r="G632" s="69" t="str">
        <f>X!B86</f>
        <v>%</v>
      </c>
      <c r="H632" s="68" t="s">
        <v>105</v>
      </c>
      <c r="I632" s="70">
        <v>10</v>
      </c>
      <c r="J632" s="72">
        <f>X!D86*100</f>
        <v>55.695925383419876</v>
      </c>
      <c r="K632" s="72">
        <f>X!E86*100</f>
        <v>55.613283860253851</v>
      </c>
      <c r="L632" s="72">
        <f>X!F86*100</f>
        <v>55.530887220444633</v>
      </c>
      <c r="M632" s="72">
        <f>X!G86*100</f>
        <v>55.448734377144994</v>
      </c>
      <c r="N632" s="72">
        <f>X!H86*100</f>
        <v>55.366824249929714</v>
      </c>
      <c r="O632" s="72">
        <f>X!I86*100</f>
        <v>55.285155764748325</v>
      </c>
      <c r="P632" s="72">
        <f>X!J86*100</f>
        <v>51.687446107689652</v>
      </c>
      <c r="Q632" s="72">
        <f>X!K86*100</f>
        <v>48.316073448398036</v>
      </c>
      <c r="R632" s="72">
        <f>X!L86*100</f>
        <v>45.151892680126856</v>
      </c>
      <c r="S632" s="72">
        <f>X!M86*100</f>
        <v>42.177829040354396</v>
      </c>
      <c r="T632" s="72">
        <f>X!N86*100</f>
        <v>39.378606379410677</v>
      </c>
      <c r="U632" s="72">
        <f>X!O86*100</f>
        <v>36.740517108321299</v>
      </c>
      <c r="V632" s="72">
        <f>X!P86*100</f>
        <v>34.251226554227145</v>
      </c>
      <c r="W632" s="72">
        <f>X!Q86*100</f>
        <v>31.899605866342828</v>
      </c>
      <c r="X632" s="72">
        <f>X!R86*100</f>
        <v>29.742597565936634</v>
      </c>
      <c r="Y632" s="72">
        <f>X!S86*100</f>
        <v>27.698179949246683</v>
      </c>
      <c r="Z632" s="72">
        <f>X!T86*100</f>
        <v>25.75776178968913</v>
      </c>
      <c r="AA632" s="72">
        <f>X!U86*100</f>
        <v>23.913604250976217</v>
      </c>
      <c r="AB632" s="72">
        <f>X!V86*100</f>
        <v>22.158717731950155</v>
      </c>
      <c r="AC632" s="72">
        <f>X!W86*100</f>
        <v>19.729154236133787</v>
      </c>
      <c r="AD632" s="72">
        <f>X!X86*100</f>
        <v>17.460914153755915</v>
      </c>
      <c r="AE632" s="72">
        <f>X!Y86*100</f>
        <v>15.338445945637455</v>
      </c>
      <c r="AF632" s="72">
        <f>X!Z86*100</f>
        <v>13.348134727862544</v>
      </c>
      <c r="AG632" s="72">
        <f>X!AA86*100</f>
        <v>11.478009905924331</v>
      </c>
      <c r="AH632" s="72">
        <f>X!AB86*100</f>
        <v>7.2470778772907485</v>
      </c>
      <c r="AI632" s="72">
        <f>X!AC86*100</f>
        <v>3.5729345553862655</v>
      </c>
      <c r="AJ632" s="72">
        <f>X!AD86*100</f>
        <v>0.35245578007809075</v>
      </c>
      <c r="AK632" s="72">
        <f>X!AE86*100</f>
        <v>0</v>
      </c>
      <c r="AL632" s="72">
        <f>X!AF86*100</f>
        <v>0</v>
      </c>
      <c r="AM632" s="72">
        <f>X!AG86*100</f>
        <v>0</v>
      </c>
      <c r="AN632" s="72">
        <f>X!AH86*100</f>
        <v>0</v>
      </c>
      <c r="AO632" s="72">
        <f>X!AI86*100</f>
        <v>0</v>
      </c>
      <c r="AP632" s="72">
        <f>X!AJ86*100</f>
        <v>0</v>
      </c>
      <c r="AQ632" s="72">
        <f>X!AK86*100</f>
        <v>0</v>
      </c>
    </row>
    <row r="633" spans="1:43" hidden="1" x14ac:dyDescent="0.2">
      <c r="A633" s="68" t="s">
        <v>99</v>
      </c>
      <c r="B633" s="68" t="s">
        <v>100</v>
      </c>
      <c r="C633" s="68" t="s">
        <v>109</v>
      </c>
      <c r="D633" s="68" t="s">
        <v>16</v>
      </c>
      <c r="E633" s="68" t="s">
        <v>11</v>
      </c>
      <c r="F633" s="68" t="s">
        <v>106</v>
      </c>
      <c r="G633" s="69" t="str">
        <f>X!B87</f>
        <v>%</v>
      </c>
      <c r="H633" s="68" t="s">
        <v>105</v>
      </c>
      <c r="I633" s="70">
        <v>10</v>
      </c>
      <c r="J633" s="72">
        <f>X!D87*100</f>
        <v>0</v>
      </c>
      <c r="K633" s="72">
        <f>X!E87*100</f>
        <v>0</v>
      </c>
      <c r="L633" s="72">
        <f>X!F87*100</f>
        <v>0</v>
      </c>
      <c r="M633" s="72">
        <f>X!G87*100</f>
        <v>0</v>
      </c>
      <c r="N633" s="72">
        <f>X!H87*100</f>
        <v>0</v>
      </c>
      <c r="O633" s="72">
        <f>X!I87*100</f>
        <v>0</v>
      </c>
      <c r="P633" s="72">
        <f>X!J87*100</f>
        <v>0</v>
      </c>
      <c r="Q633" s="72">
        <f>X!K87*100</f>
        <v>0</v>
      </c>
      <c r="R633" s="72">
        <f>X!L87*100</f>
        <v>0</v>
      </c>
      <c r="S633" s="72">
        <f>X!M87*100</f>
        <v>0</v>
      </c>
      <c r="T633" s="72">
        <f>X!N87*100</f>
        <v>0</v>
      </c>
      <c r="U633" s="72">
        <f>X!O87*100</f>
        <v>0</v>
      </c>
      <c r="V633" s="72">
        <f>X!P87*100</f>
        <v>0</v>
      </c>
      <c r="W633" s="72">
        <f>X!Q87*100</f>
        <v>0</v>
      </c>
      <c r="X633" s="72">
        <f>X!R87*100</f>
        <v>0</v>
      </c>
      <c r="Y633" s="72">
        <f>X!S87*100</f>
        <v>0</v>
      </c>
      <c r="Z633" s="72">
        <f>X!T87*100</f>
        <v>0</v>
      </c>
      <c r="AA633" s="72">
        <f>X!U87*100</f>
        <v>0</v>
      </c>
      <c r="AB633" s="72">
        <f>X!V87*100</f>
        <v>0</v>
      </c>
      <c r="AC633" s="72">
        <f>X!W87*100</f>
        <v>0</v>
      </c>
      <c r="AD633" s="72">
        <f>X!X87*100</f>
        <v>0</v>
      </c>
      <c r="AE633" s="72">
        <f>X!Y87*100</f>
        <v>0</v>
      </c>
      <c r="AF633" s="72">
        <f>X!Z87*100</f>
        <v>0</v>
      </c>
      <c r="AG633" s="72">
        <f>X!AA87*100</f>
        <v>0</v>
      </c>
      <c r="AH633" s="72">
        <f>X!AB87*100</f>
        <v>0</v>
      </c>
      <c r="AI633" s="72">
        <f>X!AC87*100</f>
        <v>0</v>
      </c>
      <c r="AJ633" s="72">
        <f>X!AD87*100</f>
        <v>0</v>
      </c>
      <c r="AK633" s="72">
        <f>X!AE87*100</f>
        <v>0</v>
      </c>
      <c r="AL633" s="72">
        <f>X!AF87*100</f>
        <v>0</v>
      </c>
      <c r="AM633" s="72">
        <f>X!AG87*100</f>
        <v>0</v>
      </c>
      <c r="AN633" s="72">
        <f>X!AH87*100</f>
        <v>0</v>
      </c>
      <c r="AO633" s="72">
        <f>X!AI87*100</f>
        <v>0</v>
      </c>
      <c r="AP633" s="72">
        <f>X!AJ87*100</f>
        <v>0</v>
      </c>
      <c r="AQ633" s="72">
        <f>X!AK87*100</f>
        <v>0</v>
      </c>
    </row>
    <row r="634" spans="1:43" hidden="1" x14ac:dyDescent="0.2">
      <c r="A634" s="68" t="s">
        <v>99</v>
      </c>
      <c r="B634" s="68" t="s">
        <v>100</v>
      </c>
      <c r="C634" s="68" t="s">
        <v>109</v>
      </c>
      <c r="D634" s="68" t="s">
        <v>16</v>
      </c>
      <c r="E634" s="68" t="s">
        <v>12</v>
      </c>
      <c r="F634" s="68" t="s">
        <v>106</v>
      </c>
      <c r="G634" s="69" t="str">
        <f>X!B88</f>
        <v>%</v>
      </c>
      <c r="H634" s="68" t="s">
        <v>105</v>
      </c>
      <c r="I634" s="70">
        <v>10</v>
      </c>
      <c r="J634" s="72">
        <f>X!D88*100</f>
        <v>44.304074616580124</v>
      </c>
      <c r="K634" s="72">
        <f>X!E88*100</f>
        <v>44.386716139746149</v>
      </c>
      <c r="L634" s="72">
        <f>X!F88*100</f>
        <v>44.469112779555367</v>
      </c>
      <c r="M634" s="72">
        <f>X!G88*100</f>
        <v>44.551265622855006</v>
      </c>
      <c r="N634" s="72">
        <f>X!H88*100</f>
        <v>44.633175750070279</v>
      </c>
      <c r="O634" s="72">
        <f>X!I88*100</f>
        <v>44.714844235251675</v>
      </c>
      <c r="P634" s="72">
        <f>X!J88*100</f>
        <v>48.312553892310348</v>
      </c>
      <c r="Q634" s="72">
        <f>X!K88*100</f>
        <v>51.683926551601957</v>
      </c>
      <c r="R634" s="72">
        <f>X!L88*100</f>
        <v>54.848107319873144</v>
      </c>
      <c r="S634" s="72">
        <f>X!M88*100</f>
        <v>57.822170959645604</v>
      </c>
      <c r="T634" s="72">
        <f>X!N88*100</f>
        <v>60.621393620589338</v>
      </c>
      <c r="U634" s="72">
        <f>X!O88*100</f>
        <v>63.259482891678701</v>
      </c>
      <c r="V634" s="72">
        <f>X!P88*100</f>
        <v>65.748773445772841</v>
      </c>
      <c r="W634" s="72">
        <f>X!Q88*100</f>
        <v>68.100394133657161</v>
      </c>
      <c r="X634" s="72">
        <f>X!R88*100</f>
        <v>70.257402434063366</v>
      </c>
      <c r="Y634" s="72">
        <f>X!S88*100</f>
        <v>72.301820050753307</v>
      </c>
      <c r="Z634" s="72">
        <f>X!T88*100</f>
        <v>74.242238210310873</v>
      </c>
      <c r="AA634" s="72">
        <f>X!U88*100</f>
        <v>76.086395749023794</v>
      </c>
      <c r="AB634" s="72">
        <f>X!V88*100</f>
        <v>77.841282268049838</v>
      </c>
      <c r="AC634" s="72">
        <f>X!W88*100</f>
        <v>78.593126566012785</v>
      </c>
      <c r="AD634" s="72">
        <f>X!X88*100</f>
        <v>79.295048279639104</v>
      </c>
      <c r="AE634" s="72">
        <f>X!Y88*100</f>
        <v>79.95185993433752</v>
      </c>
      <c r="AF634" s="72">
        <f>X!Z88*100</f>
        <v>80.567774744891963</v>
      </c>
      <c r="AG634" s="72">
        <f>X!AA88*100</f>
        <v>81.146497089985999</v>
      </c>
      <c r="AH634" s="72">
        <f>X!AB88*100</f>
        <v>78.230193509941628</v>
      </c>
      <c r="AI634" s="72">
        <f>X!AC88*100</f>
        <v>75.697674138145757</v>
      </c>
      <c r="AJ634" s="72">
        <f>X!AD88*100</f>
        <v>73.477857388946205</v>
      </c>
      <c r="AK634" s="72">
        <f>X!AE88*100</f>
        <v>67.347085467782691</v>
      </c>
      <c r="AL634" s="72">
        <f>X!AF88*100</f>
        <v>60.675403013460993</v>
      </c>
      <c r="AM634" s="72">
        <f>X!AG88*100</f>
        <v>54.003720559143787</v>
      </c>
      <c r="AN634" s="72">
        <f>X!AH88*100</f>
        <v>47.332038104822097</v>
      </c>
      <c r="AO634" s="72">
        <f>X!AI88*100</f>
        <v>40.660355650502645</v>
      </c>
      <c r="AP634" s="72">
        <f>X!AJ88*100</f>
        <v>33.988673196183193</v>
      </c>
      <c r="AQ634" s="72">
        <f>X!AK88*100</f>
        <v>27.316990741861513</v>
      </c>
    </row>
    <row r="635" spans="1:43" hidden="1" x14ac:dyDescent="0.2">
      <c r="A635" s="68" t="s">
        <v>99</v>
      </c>
      <c r="B635" s="68" t="s">
        <v>100</v>
      </c>
      <c r="C635" s="68" t="s">
        <v>109</v>
      </c>
      <c r="D635" s="68" t="s">
        <v>16</v>
      </c>
      <c r="E635" s="68" t="s">
        <v>13</v>
      </c>
      <c r="F635" s="68" t="s">
        <v>106</v>
      </c>
      <c r="G635" s="69" t="str">
        <f>X!B89</f>
        <v>%</v>
      </c>
      <c r="H635" s="68" t="s">
        <v>105</v>
      </c>
      <c r="I635" s="70">
        <v>10</v>
      </c>
      <c r="J635" s="72">
        <f>X!D89*100</f>
        <v>0</v>
      </c>
      <c r="K635" s="72">
        <f>X!E89*100</f>
        <v>0</v>
      </c>
      <c r="L635" s="72">
        <f>X!F89*100</f>
        <v>0</v>
      </c>
      <c r="M635" s="72">
        <f>X!G89*100</f>
        <v>0</v>
      </c>
      <c r="N635" s="72">
        <f>X!H89*100</f>
        <v>0</v>
      </c>
      <c r="O635" s="72">
        <f>X!I89*100</f>
        <v>0</v>
      </c>
      <c r="P635" s="72">
        <f>X!J89*100</f>
        <v>0</v>
      </c>
      <c r="Q635" s="72">
        <f>X!K89*100</f>
        <v>0</v>
      </c>
      <c r="R635" s="72">
        <f>X!L89*100</f>
        <v>0</v>
      </c>
      <c r="S635" s="72">
        <f>X!M89*100</f>
        <v>0</v>
      </c>
      <c r="T635" s="72">
        <f>X!N89*100</f>
        <v>0</v>
      </c>
      <c r="U635" s="72">
        <f>X!O89*100</f>
        <v>0</v>
      </c>
      <c r="V635" s="72">
        <f>X!P89*100</f>
        <v>0</v>
      </c>
      <c r="W635" s="72">
        <f>X!Q89*100</f>
        <v>0</v>
      </c>
      <c r="X635" s="72">
        <f>X!R89*100</f>
        <v>0</v>
      </c>
      <c r="Y635" s="72">
        <f>X!S89*100</f>
        <v>0</v>
      </c>
      <c r="Z635" s="72">
        <f>X!T89*100</f>
        <v>0</v>
      </c>
      <c r="AA635" s="72">
        <f>X!U89*100</f>
        <v>0</v>
      </c>
      <c r="AB635" s="72">
        <f>X!V89*100</f>
        <v>0</v>
      </c>
      <c r="AC635" s="72">
        <f>X!W89*100</f>
        <v>0</v>
      </c>
      <c r="AD635" s="72">
        <f>X!X89*100</f>
        <v>0</v>
      </c>
      <c r="AE635" s="72">
        <f>X!Y89*100</f>
        <v>0</v>
      </c>
      <c r="AF635" s="72">
        <f>X!Z89*100</f>
        <v>0</v>
      </c>
      <c r="AG635" s="72">
        <f>X!AA89*100</f>
        <v>0</v>
      </c>
      <c r="AH635" s="72">
        <f>X!AB89*100</f>
        <v>0</v>
      </c>
      <c r="AI635" s="72">
        <f>X!AC89*100</f>
        <v>0</v>
      </c>
      <c r="AJ635" s="72">
        <f>X!AD89*100</f>
        <v>0</v>
      </c>
      <c r="AK635" s="72">
        <f>X!AE89*100</f>
        <v>0</v>
      </c>
      <c r="AL635" s="72">
        <f>X!AF89*100</f>
        <v>0</v>
      </c>
      <c r="AM635" s="72">
        <f>X!AG89*100</f>
        <v>0</v>
      </c>
      <c r="AN635" s="72">
        <f>X!AH89*100</f>
        <v>0</v>
      </c>
      <c r="AO635" s="72">
        <f>X!AI89*100</f>
        <v>0</v>
      </c>
      <c r="AP635" s="72">
        <f>X!AJ89*100</f>
        <v>0</v>
      </c>
      <c r="AQ635" s="72">
        <f>X!AK89*100</f>
        <v>0</v>
      </c>
    </row>
    <row r="636" spans="1:43" hidden="1" x14ac:dyDescent="0.2">
      <c r="A636" s="68" t="s">
        <v>99</v>
      </c>
      <c r="B636" s="68" t="s">
        <v>100</v>
      </c>
      <c r="C636" s="68" t="s">
        <v>109</v>
      </c>
      <c r="D636" s="68" t="s">
        <v>16</v>
      </c>
      <c r="E636" s="68" t="s">
        <v>55</v>
      </c>
      <c r="F636" s="68" t="s">
        <v>106</v>
      </c>
      <c r="G636" s="69" t="str">
        <f>X!B90</f>
        <v>%</v>
      </c>
      <c r="H636" s="68" t="s">
        <v>105</v>
      </c>
      <c r="I636" s="70">
        <v>10</v>
      </c>
      <c r="J636" s="72">
        <f>X!D90*100</f>
        <v>0</v>
      </c>
      <c r="K636" s="72">
        <f>X!E90*100</f>
        <v>0</v>
      </c>
      <c r="L636" s="72">
        <f>X!F90*100</f>
        <v>0</v>
      </c>
      <c r="M636" s="72">
        <f>X!G90*100</f>
        <v>0</v>
      </c>
      <c r="N636" s="72">
        <f>X!H90*100</f>
        <v>0</v>
      </c>
      <c r="O636" s="72">
        <f>X!I90*100</f>
        <v>0</v>
      </c>
      <c r="P636" s="72">
        <f>X!J90*100</f>
        <v>0</v>
      </c>
      <c r="Q636" s="72">
        <f>X!K90*100</f>
        <v>0</v>
      </c>
      <c r="R636" s="72">
        <f>X!L90*100</f>
        <v>0</v>
      </c>
      <c r="S636" s="72">
        <f>X!M90*100</f>
        <v>0</v>
      </c>
      <c r="T636" s="72">
        <f>X!N90*100</f>
        <v>0</v>
      </c>
      <c r="U636" s="72">
        <f>X!O90*100</f>
        <v>0</v>
      </c>
      <c r="V636" s="72">
        <f>X!P90*100</f>
        <v>0</v>
      </c>
      <c r="W636" s="72">
        <f>X!Q90*100</f>
        <v>0</v>
      </c>
      <c r="X636" s="72">
        <f>X!R90*100</f>
        <v>0</v>
      </c>
      <c r="Y636" s="72">
        <f>X!S90*100</f>
        <v>0</v>
      </c>
      <c r="Z636" s="72">
        <f>X!T90*100</f>
        <v>0</v>
      </c>
      <c r="AA636" s="72">
        <f>X!U90*100</f>
        <v>0</v>
      </c>
      <c r="AB636" s="72">
        <f>X!V90*100</f>
        <v>0</v>
      </c>
      <c r="AC636" s="72">
        <f>X!W90*100</f>
        <v>0</v>
      </c>
      <c r="AD636" s="72">
        <f>X!X90*100</f>
        <v>0</v>
      </c>
      <c r="AE636" s="72">
        <f>X!Y90*100</f>
        <v>0</v>
      </c>
      <c r="AF636" s="72">
        <f>X!Z90*100</f>
        <v>0</v>
      </c>
      <c r="AG636" s="72">
        <f>X!AA90*100</f>
        <v>0</v>
      </c>
      <c r="AH636" s="72">
        <f>X!AB90*100</f>
        <v>0</v>
      </c>
      <c r="AI636" s="72">
        <f>X!AC90*100</f>
        <v>0</v>
      </c>
      <c r="AJ636" s="72">
        <f>X!AD90*100</f>
        <v>0</v>
      </c>
      <c r="AK636" s="72">
        <f>X!AE90*100</f>
        <v>0</v>
      </c>
      <c r="AL636" s="72">
        <f>X!AF90*100</f>
        <v>0</v>
      </c>
      <c r="AM636" s="72">
        <f>X!AG90*100</f>
        <v>0</v>
      </c>
      <c r="AN636" s="72">
        <f>X!AH90*100</f>
        <v>0</v>
      </c>
      <c r="AO636" s="72">
        <f>X!AI90*100</f>
        <v>0</v>
      </c>
      <c r="AP636" s="72">
        <f>X!AJ90*100</f>
        <v>0</v>
      </c>
      <c r="AQ636" s="72">
        <f>X!AK90*100</f>
        <v>0</v>
      </c>
    </row>
    <row r="637" spans="1:43" hidden="1" x14ac:dyDescent="0.2">
      <c r="A637" s="68" t="s">
        <v>99</v>
      </c>
      <c r="B637" s="68" t="s">
        <v>100</v>
      </c>
      <c r="C637" s="68" t="s">
        <v>109</v>
      </c>
      <c r="D637" s="68" t="s">
        <v>16</v>
      </c>
      <c r="E637" s="68" t="s">
        <v>80</v>
      </c>
      <c r="F637" s="68" t="s">
        <v>106</v>
      </c>
      <c r="G637" s="69" t="str">
        <f>X!B91</f>
        <v>%</v>
      </c>
      <c r="H637" s="68" t="s">
        <v>105</v>
      </c>
      <c r="I637" s="70">
        <v>10</v>
      </c>
      <c r="J637" s="72">
        <f>X!D91*100</f>
        <v>0</v>
      </c>
      <c r="K637" s="72">
        <f>X!E91*100</f>
        <v>0</v>
      </c>
      <c r="L637" s="72">
        <f>X!F91*100</f>
        <v>0</v>
      </c>
      <c r="M637" s="72">
        <f>X!G91*100</f>
        <v>0</v>
      </c>
      <c r="N637" s="72">
        <f>X!H91*100</f>
        <v>0</v>
      </c>
      <c r="O637" s="72">
        <f>X!I91*100</f>
        <v>0</v>
      </c>
      <c r="P637" s="72">
        <f>X!J91*100</f>
        <v>0</v>
      </c>
      <c r="Q637" s="72">
        <f>X!K91*100</f>
        <v>0</v>
      </c>
      <c r="R637" s="72">
        <f>X!L91*100</f>
        <v>0</v>
      </c>
      <c r="S637" s="72">
        <f>X!M91*100</f>
        <v>0</v>
      </c>
      <c r="T637" s="72">
        <f>X!N91*100</f>
        <v>0</v>
      </c>
      <c r="U637" s="72">
        <f>X!O91*100</f>
        <v>0</v>
      </c>
      <c r="V637" s="72">
        <f>X!P91*100</f>
        <v>0</v>
      </c>
      <c r="W637" s="72">
        <f>X!Q91*100</f>
        <v>0</v>
      </c>
      <c r="X637" s="72">
        <f>X!R91*100</f>
        <v>0</v>
      </c>
      <c r="Y637" s="72">
        <f>X!S91*100</f>
        <v>0</v>
      </c>
      <c r="Z637" s="72">
        <f>X!T91*100</f>
        <v>0</v>
      </c>
      <c r="AA637" s="72">
        <f>X!U91*100</f>
        <v>0</v>
      </c>
      <c r="AB637" s="72">
        <f>X!V91*100</f>
        <v>0</v>
      </c>
      <c r="AC637" s="72">
        <f>X!W91*100</f>
        <v>1.677719197853436</v>
      </c>
      <c r="AD637" s="72">
        <f>X!X91*100</f>
        <v>3.2440375666049794</v>
      </c>
      <c r="AE637" s="72">
        <f>X!Y91*100</f>
        <v>4.7096941200250111</v>
      </c>
      <c r="AF637" s="72">
        <f>X!Z91*100</f>
        <v>6.0840905272454959</v>
      </c>
      <c r="AG637" s="72">
        <f>X!AA91*100</f>
        <v>7.3754930040896713</v>
      </c>
      <c r="AH637" s="72">
        <f>X!AB91*100</f>
        <v>14.522728612767635</v>
      </c>
      <c r="AI637" s="72">
        <f>X!AC91*100</f>
        <v>20.729391306467992</v>
      </c>
      <c r="AJ637" s="72">
        <f>X!AD91*100</f>
        <v>26.169686830975706</v>
      </c>
      <c r="AK637" s="72">
        <f>X!AE91*100</f>
        <v>32.652914532217316</v>
      </c>
      <c r="AL637" s="72">
        <f>X!AF91*100</f>
        <v>39.324596986538999</v>
      </c>
      <c r="AM637" s="72">
        <f>X!AG91*100</f>
        <v>45.996279440856213</v>
      </c>
      <c r="AN637" s="72">
        <f>X!AH91*100</f>
        <v>52.667961895177903</v>
      </c>
      <c r="AO637" s="72">
        <f>X!AI91*100</f>
        <v>59.339644349497355</v>
      </c>
      <c r="AP637" s="72">
        <f>X!AJ91*100</f>
        <v>66.0113268038168</v>
      </c>
      <c r="AQ637" s="72">
        <f>X!AK91*100</f>
        <v>72.683009258138483</v>
      </c>
    </row>
    <row r="638" spans="1:43" hidden="1" x14ac:dyDescent="0.2">
      <c r="A638" s="68" t="s">
        <v>99</v>
      </c>
      <c r="B638" s="68" t="s">
        <v>100</v>
      </c>
      <c r="C638" s="68" t="s">
        <v>109</v>
      </c>
      <c r="D638" s="68" t="s">
        <v>84</v>
      </c>
      <c r="E638" s="68" t="s">
        <v>7</v>
      </c>
      <c r="F638" s="68" t="s">
        <v>106</v>
      </c>
      <c r="G638" s="69" t="str">
        <f>X!B94</f>
        <v>%</v>
      </c>
      <c r="H638" s="68" t="s">
        <v>105</v>
      </c>
      <c r="I638" s="70">
        <v>10</v>
      </c>
      <c r="J638" s="72">
        <f>X!D94*100</f>
        <v>23.524565050944695</v>
      </c>
      <c r="K638" s="72">
        <f>X!E94*100</f>
        <v>23.524565050944695</v>
      </c>
      <c r="L638" s="72">
        <f>X!F94*100</f>
        <v>23.524565050944695</v>
      </c>
      <c r="M638" s="72">
        <f>X!G94*100</f>
        <v>23.524449807661824</v>
      </c>
      <c r="N638" s="72">
        <f>X!H94*100</f>
        <v>23.524449807661817</v>
      </c>
      <c r="O638" s="72">
        <f>X!I94*100</f>
        <v>23.524449807661824</v>
      </c>
      <c r="P638" s="72">
        <f>X!J94*100</f>
        <v>23.524446638856254</v>
      </c>
      <c r="Q638" s="72">
        <f>X!K94*100</f>
        <v>23.524428834366663</v>
      </c>
      <c r="R638" s="72">
        <f>X!L94*100</f>
        <v>23.524310992725859</v>
      </c>
      <c r="S638" s="72">
        <f>X!M94*100</f>
        <v>23.523531065173703</v>
      </c>
      <c r="T638" s="72">
        <f>X!N94*100</f>
        <v>23.518370266363096</v>
      </c>
      <c r="U638" s="72">
        <f>X!O94*100</f>
        <v>23.484269501203713</v>
      </c>
      <c r="V638" s="72">
        <f>X!P94*100</f>
        <v>23.261033102438695</v>
      </c>
      <c r="W638" s="72">
        <f>X!Q94*100</f>
        <v>21.280181184747306</v>
      </c>
      <c r="X638" s="72">
        <f>X!R94*100</f>
        <v>21.156122644680735</v>
      </c>
      <c r="Y638" s="72">
        <f>X!S94*100</f>
        <v>21.025170682147412</v>
      </c>
      <c r="Z638" s="72">
        <f>X!T94*100</f>
        <v>20.88696212094807</v>
      </c>
      <c r="AA638" s="72">
        <f>X!U94*100</f>
        <v>20.74111918491532</v>
      </c>
      <c r="AB638" s="72">
        <f>X!V94*100</f>
        <v>20.587249703575196</v>
      </c>
      <c r="AC638" s="72">
        <f>X!W94*100</f>
        <v>20.424947476330733</v>
      </c>
      <c r="AD638" s="72">
        <f>X!X94*100</f>
        <v>20.253792820345041</v>
      </c>
      <c r="AE638" s="72">
        <f>X!Y94*100</f>
        <v>20.073353329529283</v>
      </c>
      <c r="AF638" s="72">
        <f>X!Z94*100</f>
        <v>19.883184874165263</v>
      </c>
      <c r="AG638" s="72">
        <f>X!AA94*100</f>
        <v>19.68283287261691</v>
      </c>
      <c r="AH638" s="72">
        <f>X!AB94*100</f>
        <v>19.471833868190807</v>
      </c>
      <c r="AI638" s="72">
        <f>X!AC94*100</f>
        <v>19.249717445344913</v>
      </c>
      <c r="AJ638" s="72">
        <f>X!AD94*100</f>
        <v>19.016008519948244</v>
      </c>
      <c r="AK638" s="72">
        <f>X!AE94*100</f>
        <v>18.770230037958648</v>
      </c>
      <c r="AL638" s="72">
        <f>X!AF94*100</f>
        <v>18.511906115488344</v>
      </c>
      <c r="AM638" s="72">
        <f>X!AG94*100</f>
        <v>18.2405656505147</v>
      </c>
      <c r="AN638" s="72">
        <f>X!AH94*100</f>
        <v>17.955746432201597</v>
      </c>
      <c r="AO638" s="72">
        <f>X!AI94*100</f>
        <v>17.656999767648053</v>
      </c>
      <c r="AP638" s="72">
        <f>X!AJ94*100</f>
        <v>17.343895637604952</v>
      </c>
      <c r="AQ638" s="72">
        <f>X!AK94*100</f>
        <v>17.016028382050731</v>
      </c>
    </row>
    <row r="639" spans="1:43" hidden="1" x14ac:dyDescent="0.2">
      <c r="A639" s="68" t="s">
        <v>99</v>
      </c>
      <c r="B639" s="68" t="s">
        <v>100</v>
      </c>
      <c r="C639" s="68" t="s">
        <v>109</v>
      </c>
      <c r="D639" s="68" t="s">
        <v>84</v>
      </c>
      <c r="E639" s="68" t="s">
        <v>9</v>
      </c>
      <c r="F639" s="68" t="s">
        <v>106</v>
      </c>
      <c r="G639" s="69" t="str">
        <f>X!B95</f>
        <v>%</v>
      </c>
      <c r="H639" s="68" t="s">
        <v>105</v>
      </c>
      <c r="I639" s="70">
        <v>10</v>
      </c>
      <c r="J639" s="72">
        <f>X!D95*100</f>
        <v>25.928679579395158</v>
      </c>
      <c r="K639" s="72">
        <f>X!E95*100</f>
        <v>25.928679579395158</v>
      </c>
      <c r="L639" s="72">
        <f>X!F95*100</f>
        <v>25.928679579395158</v>
      </c>
      <c r="M639" s="72">
        <f>X!G95*100</f>
        <v>25.928552558719158</v>
      </c>
      <c r="N639" s="72">
        <f>X!H95*100</f>
        <v>25.928552558719158</v>
      </c>
      <c r="O639" s="72">
        <f>X!I95*100</f>
        <v>25.928552558719165</v>
      </c>
      <c r="P639" s="72">
        <f>X!J95*100</f>
        <v>25.928549066074602</v>
      </c>
      <c r="Q639" s="72">
        <f>X!K95*100</f>
        <v>25.928529442038844</v>
      </c>
      <c r="R639" s="72">
        <f>X!L95*100</f>
        <v>25.928399557463344</v>
      </c>
      <c r="S639" s="72">
        <f>X!M95*100</f>
        <v>25.927539924498777</v>
      </c>
      <c r="T639" s="72">
        <f>X!N95*100</f>
        <v>25.921851713114457</v>
      </c>
      <c r="U639" s="72">
        <f>X!O95*100</f>
        <v>25.884265988944211</v>
      </c>
      <c r="V639" s="72">
        <f>X!P95*100</f>
        <v>25.638215741405041</v>
      </c>
      <c r="W639" s="72">
        <f>X!Q95*100</f>
        <v>23.454928842930038</v>
      </c>
      <c r="X639" s="72">
        <f>X!R95*100</f>
        <v>23.31819202643598</v>
      </c>
      <c r="Y639" s="72">
        <f>X!S95*100</f>
        <v>23.173857307835807</v>
      </c>
      <c r="Z639" s="72">
        <f>X!T95*100</f>
        <v>23.021524395805066</v>
      </c>
      <c r="AA639" s="72">
        <f>X!U95*100</f>
        <v>22.860776906994019</v>
      </c>
      <c r="AB639" s="72">
        <f>X!V95*100</f>
        <v>22.691182592706991</v>
      </c>
      <c r="AC639" s="72">
        <f>X!W95*100</f>
        <v>22.512293740303964</v>
      </c>
      <c r="AD639" s="72">
        <f>X!X95*100</f>
        <v>22.323647777075138</v>
      </c>
      <c r="AE639" s="72">
        <f>X!Y95*100</f>
        <v>22.124768106794345</v>
      </c>
      <c r="AF639" s="72">
        <f>X!Z95*100</f>
        <v>21.915165211498977</v>
      </c>
      <c r="AG639" s="72">
        <f>X!AA95*100</f>
        <v>21.694338053165218</v>
      </c>
      <c r="AH639" s="72">
        <f>X!AB95*100</f>
        <v>21.461775811717267</v>
      </c>
      <c r="AI639" s="72">
        <f>X!AC95*100</f>
        <v>21.216959997064777</v>
      </c>
      <c r="AJ639" s="72">
        <f>X!AD95*100</f>
        <v>20.959366973417705</v>
      </c>
      <c r="AK639" s="72">
        <f>X!AE95*100</f>
        <v>20.688470933757987</v>
      </c>
      <c r="AL639" s="72">
        <f>X!AF95*100</f>
        <v>20.403747360806911</v>
      </c>
      <c r="AM639" s="72">
        <f>X!AG95*100</f>
        <v>20.104677007838013</v>
      </c>
      <c r="AN639" s="72">
        <f>X!AH95*100</f>
        <v>19.790750427954336</v>
      </c>
      <c r="AO639" s="72">
        <f>X!AI95*100</f>
        <v>19.461473073671819</v>
      </c>
      <c r="AP639" s="72">
        <f>X!AJ95*100</f>
        <v>19.116370979529307</v>
      </c>
      <c r="AQ639" s="72">
        <f>X!AK95*100</f>
        <v>18.754997028706793</v>
      </c>
    </row>
    <row r="640" spans="1:43" hidden="1" x14ac:dyDescent="0.2">
      <c r="A640" s="68" t="s">
        <v>99</v>
      </c>
      <c r="B640" s="68" t="s">
        <v>100</v>
      </c>
      <c r="C640" s="68" t="s">
        <v>109</v>
      </c>
      <c r="D640" s="68" t="s">
        <v>84</v>
      </c>
      <c r="E640" s="68" t="s">
        <v>10</v>
      </c>
      <c r="F640" s="68" t="s">
        <v>106</v>
      </c>
      <c r="G640" s="69" t="str">
        <f>X!B96</f>
        <v>%</v>
      </c>
      <c r="H640" s="68" t="s">
        <v>105</v>
      </c>
      <c r="I640" s="70">
        <v>10</v>
      </c>
      <c r="J640" s="72">
        <f>X!D96*100</f>
        <v>0</v>
      </c>
      <c r="K640" s="72">
        <f>X!E96*100</f>
        <v>0</v>
      </c>
      <c r="L640" s="72">
        <f>X!F96*100</f>
        <v>0</v>
      </c>
      <c r="M640" s="72">
        <f>X!G96*100</f>
        <v>0</v>
      </c>
      <c r="N640" s="72">
        <f>X!H96*100</f>
        <v>0</v>
      </c>
      <c r="O640" s="72">
        <f>X!I96*100</f>
        <v>0</v>
      </c>
      <c r="P640" s="72">
        <f>X!J96*100</f>
        <v>0</v>
      </c>
      <c r="Q640" s="72">
        <f>X!K96*100</f>
        <v>0</v>
      </c>
      <c r="R640" s="72">
        <f>X!L96*100</f>
        <v>0</v>
      </c>
      <c r="S640" s="72">
        <f>X!M96*100</f>
        <v>0</v>
      </c>
      <c r="T640" s="72">
        <f>X!N96*100</f>
        <v>0</v>
      </c>
      <c r="U640" s="72">
        <f>X!O96*100</f>
        <v>0</v>
      </c>
      <c r="V640" s="72">
        <f>X!P96*100</f>
        <v>0</v>
      </c>
      <c r="W640" s="72">
        <f>X!Q96*100</f>
        <v>0</v>
      </c>
      <c r="X640" s="72">
        <f>X!R96*100</f>
        <v>0</v>
      </c>
      <c r="Y640" s="72">
        <f>X!S96*100</f>
        <v>0</v>
      </c>
      <c r="Z640" s="72">
        <f>X!T96*100</f>
        <v>0</v>
      </c>
      <c r="AA640" s="72">
        <f>X!U96*100</f>
        <v>0</v>
      </c>
      <c r="AB640" s="72">
        <f>X!V96*100</f>
        <v>0</v>
      </c>
      <c r="AC640" s="72">
        <f>X!W96*100</f>
        <v>0</v>
      </c>
      <c r="AD640" s="72">
        <f>X!X96*100</f>
        <v>0</v>
      </c>
      <c r="AE640" s="72">
        <f>X!Y96*100</f>
        <v>0</v>
      </c>
      <c r="AF640" s="72">
        <f>X!Z96*100</f>
        <v>0</v>
      </c>
      <c r="AG640" s="72">
        <f>X!AA96*100</f>
        <v>0</v>
      </c>
      <c r="AH640" s="72">
        <f>X!AB96*100</f>
        <v>0</v>
      </c>
      <c r="AI640" s="72">
        <f>X!AC96*100</f>
        <v>0</v>
      </c>
      <c r="AJ640" s="72">
        <f>X!AD96*100</f>
        <v>0</v>
      </c>
      <c r="AK640" s="72">
        <f>X!AE96*100</f>
        <v>0</v>
      </c>
      <c r="AL640" s="72">
        <f>X!AF96*100</f>
        <v>0</v>
      </c>
      <c r="AM640" s="72">
        <f>X!AG96*100</f>
        <v>0</v>
      </c>
      <c r="AN640" s="72">
        <f>X!AH96*100</f>
        <v>0</v>
      </c>
      <c r="AO640" s="72">
        <f>X!AI96*100</f>
        <v>0</v>
      </c>
      <c r="AP640" s="72">
        <f>X!AJ96*100</f>
        <v>0</v>
      </c>
      <c r="AQ640" s="72">
        <f>X!AK96*100</f>
        <v>0</v>
      </c>
    </row>
    <row r="641" spans="1:43" hidden="1" x14ac:dyDescent="0.2">
      <c r="A641" s="68" t="s">
        <v>99</v>
      </c>
      <c r="B641" s="68" t="s">
        <v>100</v>
      </c>
      <c r="C641" s="68" t="s">
        <v>109</v>
      </c>
      <c r="D641" s="68" t="s">
        <v>84</v>
      </c>
      <c r="E641" s="68" t="s">
        <v>11</v>
      </c>
      <c r="F641" s="68" t="s">
        <v>106</v>
      </c>
      <c r="G641" s="69" t="str">
        <f>X!B97</f>
        <v>%</v>
      </c>
      <c r="H641" s="68" t="s">
        <v>105</v>
      </c>
      <c r="I641" s="70">
        <v>10</v>
      </c>
      <c r="J641" s="72">
        <f>X!D97*100</f>
        <v>3.6436457206411874</v>
      </c>
      <c r="K641" s="72">
        <f>X!E97*100</f>
        <v>3.6436457206411879</v>
      </c>
      <c r="L641" s="72">
        <f>X!F97*100</f>
        <v>3.6436457206411879</v>
      </c>
      <c r="M641" s="72">
        <f>X!G97*100</f>
        <v>3.6436278709724026</v>
      </c>
      <c r="N641" s="72">
        <f>X!H97*100</f>
        <v>3.6436278709724026</v>
      </c>
      <c r="O641" s="72">
        <f>X!I97*100</f>
        <v>3.643627870972403</v>
      </c>
      <c r="P641" s="72">
        <f>X!J97*100</f>
        <v>3.6436273801660972</v>
      </c>
      <c r="Q641" s="72">
        <f>X!K97*100</f>
        <v>3.6436246224848334</v>
      </c>
      <c r="R641" s="72">
        <f>X!L97*100</f>
        <v>3.6436063703645787</v>
      </c>
      <c r="S641" s="72">
        <f>X!M97*100</f>
        <v>3.6434855698447115</v>
      </c>
      <c r="T641" s="72">
        <f>X!N97*100</f>
        <v>3.6426862299861149</v>
      </c>
      <c r="U641" s="72">
        <f>X!O97*100</f>
        <v>3.6374044699716586</v>
      </c>
      <c r="V641" s="72">
        <f>X!P97*100</f>
        <v>3.602828087909332</v>
      </c>
      <c r="W641" s="72">
        <f>X!Q97*100</f>
        <v>3.2960201789218595</v>
      </c>
      <c r="X641" s="72">
        <f>X!R97*100</f>
        <v>3.2768051427397387</v>
      </c>
      <c r="Y641" s="72">
        <f>X!S97*100</f>
        <v>3.2565224060829365</v>
      </c>
      <c r="Z641" s="72">
        <f>X!T97*100</f>
        <v>3.2351157177348462</v>
      </c>
      <c r="AA641" s="72">
        <f>X!U97*100</f>
        <v>3.2125265651358212</v>
      </c>
      <c r="AB641" s="72">
        <f>X!V97*100</f>
        <v>3.1886942062374497</v>
      </c>
      <c r="AC641" s="72">
        <f>X!W97*100</f>
        <v>3.1635557259097937</v>
      </c>
      <c r="AD641" s="72">
        <f>X!X97*100</f>
        <v>3.1370461208012812</v>
      </c>
      <c r="AE641" s="72">
        <f>X!Y97*100</f>
        <v>3.1090984168959501</v>
      </c>
      <c r="AF641" s="72">
        <f>X!Z97*100</f>
        <v>3.0796438243418471</v>
      </c>
      <c r="AG641" s="72">
        <f>X!AA97*100</f>
        <v>3.0486119344224103</v>
      </c>
      <c r="AH641" s="72">
        <f>X!AB97*100</f>
        <v>3.0159309637914204</v>
      </c>
      <c r="AI641" s="72">
        <f>X!AC97*100</f>
        <v>2.981528051268536</v>
      </c>
      <c r="AJ641" s="72">
        <f>X!AD97*100</f>
        <v>2.9453296125703878</v>
      </c>
      <c r="AK641" s="72">
        <f>X!AE97*100</f>
        <v>2.9072617583002778</v>
      </c>
      <c r="AL641" s="72">
        <f>X!AF97*100</f>
        <v>2.8672507803030314</v>
      </c>
      <c r="AM641" s="72">
        <f>X!AG97*100</f>
        <v>2.8252237110714868</v>
      </c>
      <c r="AN641" s="72">
        <f>X!AH97*100</f>
        <v>2.7811089602263386</v>
      </c>
      <c r="AO641" s="72">
        <f>X!AI97*100</f>
        <v>2.7348370311386363</v>
      </c>
      <c r="AP641" s="72">
        <f>X!AJ97*100</f>
        <v>2.6863413194825001</v>
      </c>
      <c r="AQ641" s="72">
        <f>X!AK97*100</f>
        <v>2.6355589938560153</v>
      </c>
    </row>
    <row r="642" spans="1:43" hidden="1" x14ac:dyDescent="0.2">
      <c r="A642" s="68" t="s">
        <v>99</v>
      </c>
      <c r="B642" s="68" t="s">
        <v>100</v>
      </c>
      <c r="C642" s="68" t="s">
        <v>109</v>
      </c>
      <c r="D642" s="68" t="s">
        <v>84</v>
      </c>
      <c r="E642" s="68" t="s">
        <v>12</v>
      </c>
      <c r="F642" s="68" t="s">
        <v>106</v>
      </c>
      <c r="G642" s="69" t="str">
        <f>X!B98</f>
        <v>%</v>
      </c>
      <c r="H642" s="68" t="s">
        <v>105</v>
      </c>
      <c r="I642" s="70">
        <v>10</v>
      </c>
      <c r="J642" s="72">
        <f>X!D98*100</f>
        <v>2.0578604339184992</v>
      </c>
      <c r="K642" s="72">
        <f>X!E98*100</f>
        <v>2.0578604339184992</v>
      </c>
      <c r="L642" s="72">
        <f>X!F98*100</f>
        <v>2.0578604339184992</v>
      </c>
      <c r="M642" s="72">
        <f>X!G98*100</f>
        <v>2.0583402376330753</v>
      </c>
      <c r="N642" s="72">
        <f>X!H98*100</f>
        <v>2.0583402376330753</v>
      </c>
      <c r="O642" s="72">
        <f>X!I98*100</f>
        <v>2.0583402376330757</v>
      </c>
      <c r="P642" s="72">
        <f>X!J98*100</f>
        <v>2.0583399603692052</v>
      </c>
      <c r="Q642" s="72">
        <f>X!K98*100</f>
        <v>2.0583384025135429</v>
      </c>
      <c r="R642" s="72">
        <f>X!L98*100</f>
        <v>2.0583280916160329</v>
      </c>
      <c r="S642" s="72">
        <f>X!M98*100</f>
        <v>2.0582598495837572</v>
      </c>
      <c r="T642" s="72">
        <f>X!N98*100</f>
        <v>2.0578082904639032</v>
      </c>
      <c r="U642" s="72">
        <f>X!O98*100</f>
        <v>2.0548245447170097</v>
      </c>
      <c r="V642" s="72">
        <f>X!P98*100</f>
        <v>2.0352918259567736</v>
      </c>
      <c r="W642" s="72">
        <f>X!Q98*100</f>
        <v>1.8619714193027197</v>
      </c>
      <c r="X642" s="72">
        <f>X!R98*100</f>
        <v>1.851116556088964</v>
      </c>
      <c r="Y642" s="72">
        <f>X!S98*100</f>
        <v>1.8396585328032684</v>
      </c>
      <c r="Z642" s="72">
        <f>X!T98*100</f>
        <v>1.8275655722865325</v>
      </c>
      <c r="AA642" s="72">
        <f>X!U98*100</f>
        <v>1.8148046199129308</v>
      </c>
      <c r="AB642" s="72">
        <f>X!V98*100</f>
        <v>1.8013413615848684</v>
      </c>
      <c r="AC642" s="72">
        <f>X!W98*100</f>
        <v>1.7871402555982814</v>
      </c>
      <c r="AD642" s="72">
        <f>X!X98*100</f>
        <v>1.7721645805812678</v>
      </c>
      <c r="AE642" s="72">
        <f>X!Y98*100</f>
        <v>1.7563765019039452</v>
      </c>
      <c r="AF642" s="72">
        <f>X!Z98*100</f>
        <v>1.7397371591433415</v>
      </c>
      <c r="AG642" s="72">
        <f>X!AA98*100</f>
        <v>1.722206777355497</v>
      </c>
      <c r="AH642" s="72">
        <f>X!AB98*100</f>
        <v>1.703744805047464</v>
      </c>
      <c r="AI642" s="72">
        <f>X!AC98*100</f>
        <v>1.6843100818415713</v>
      </c>
      <c r="AJ642" s="72">
        <f>X!AD98*100</f>
        <v>1.6638610388683635</v>
      </c>
      <c r="AK642" s="72">
        <f>X!AE98*100</f>
        <v>1.6423559348952708</v>
      </c>
      <c r="AL642" s="72">
        <f>X!AF98*100</f>
        <v>1.6197531310757889</v>
      </c>
      <c r="AM642" s="72">
        <f>X!AG98*100</f>
        <v>1.5960114069666274</v>
      </c>
      <c r="AN642" s="72">
        <f>X!AH98*100</f>
        <v>1.5710903200847521</v>
      </c>
      <c r="AO642" s="72">
        <f>X!AI98*100</f>
        <v>1.5449506107382254</v>
      </c>
      <c r="AP642" s="72">
        <f>X!AJ98*100</f>
        <v>1.5175546531406581</v>
      </c>
      <c r="AQ642" s="72">
        <f>X!AK98*100</f>
        <v>1.4888669528872058</v>
      </c>
    </row>
    <row r="643" spans="1:43" hidden="1" x14ac:dyDescent="0.2">
      <c r="A643" s="68" t="s">
        <v>99</v>
      </c>
      <c r="B643" s="68" t="s">
        <v>100</v>
      </c>
      <c r="C643" s="68" t="s">
        <v>109</v>
      </c>
      <c r="D643" s="68" t="s">
        <v>84</v>
      </c>
      <c r="E643" s="68" t="s">
        <v>54</v>
      </c>
      <c r="F643" s="68" t="s">
        <v>106</v>
      </c>
      <c r="G643" s="69" t="str">
        <f>X!B99</f>
        <v>%</v>
      </c>
      <c r="H643" s="68" t="s">
        <v>105</v>
      </c>
      <c r="I643" s="70">
        <v>10</v>
      </c>
      <c r="J643" s="72">
        <f>X!D99*100</f>
        <v>8.0098296627750454</v>
      </c>
      <c r="K643" s="72">
        <f>X!E99*100</f>
        <v>8.0098296627750454</v>
      </c>
      <c r="L643" s="72">
        <f>X!F99*100</f>
        <v>8.0098296627750454</v>
      </c>
      <c r="M643" s="72">
        <f>X!G99*100</f>
        <v>8.0097904238321131</v>
      </c>
      <c r="N643" s="72">
        <f>X!H99*100</f>
        <v>8.0097904238321114</v>
      </c>
      <c r="O643" s="72">
        <f>X!I99*100</f>
        <v>8.0097904238321131</v>
      </c>
      <c r="P643" s="72">
        <f>X!J99*100</f>
        <v>8.0097893448921713</v>
      </c>
      <c r="Q643" s="72">
        <f>X!K99*100</f>
        <v>8.009783282678967</v>
      </c>
      <c r="R643" s="72">
        <f>X!L99*100</f>
        <v>8.0097431590266073</v>
      </c>
      <c r="S643" s="72">
        <f>X!M99*100</f>
        <v>8.0094776031351991</v>
      </c>
      <c r="T643" s="72">
        <f>X!N99*100</f>
        <v>8.0077204136055613</v>
      </c>
      <c r="U643" s="72">
        <f>X!O99*100</f>
        <v>7.9961095158182722</v>
      </c>
      <c r="V643" s="72">
        <f>X!P99*100</f>
        <v>7.9201002240516933</v>
      </c>
      <c r="W643" s="72">
        <f>X!Q99*100</f>
        <v>7.2456441219503631</v>
      </c>
      <c r="X643" s="72">
        <f>X!R99*100</f>
        <v>7.2034036906397816</v>
      </c>
      <c r="Y643" s="72">
        <f>X!S99*100</f>
        <v>7.1588161324160033</v>
      </c>
      <c r="Z643" s="72">
        <f>X!T99*100</f>
        <v>7.1117577901790021</v>
      </c>
      <c r="AA643" s="72">
        <f>X!U99*100</f>
        <v>7.0621000357163135</v>
      </c>
      <c r="AB643" s="72">
        <f>X!V99*100</f>
        <v>7.0097093397283166</v>
      </c>
      <c r="AC643" s="72">
        <f>X!W99*100</f>
        <v>6.9544473958283186</v>
      </c>
      <c r="AD643" s="72">
        <f>X!X99*100</f>
        <v>6.8961713070901247</v>
      </c>
      <c r="AE643" s="72">
        <f>X!Y99*100</f>
        <v>6.8347338444742558</v>
      </c>
      <c r="AF643" s="72">
        <f>X!Z99*100</f>
        <v>6.7699837871873214</v>
      </c>
      <c r="AG643" s="72">
        <f>X!AA99*100</f>
        <v>6.7017663556844198</v>
      </c>
      <c r="AH643" s="72">
        <f>X!AB99*100</f>
        <v>6.6299237485710387</v>
      </c>
      <c r="AI643" s="72">
        <f>X!AC99*100</f>
        <v>6.5542957950489367</v>
      </c>
      <c r="AJ643" s="72">
        <f>X!AD99*100</f>
        <v>6.4747207347218438</v>
      </c>
      <c r="AK643" s="72">
        <f>X!AE99*100</f>
        <v>6.3910361364625858</v>
      </c>
      <c r="AL643" s="72">
        <f>X!AF99*100</f>
        <v>6.3030799675673848</v>
      </c>
      <c r="AM643" s="72">
        <f>X!AG99*100</f>
        <v>6.2106918234996664</v>
      </c>
      <c r="AN643" s="72">
        <f>X!AH99*100</f>
        <v>6.1137143270642511</v>
      </c>
      <c r="AO643" s="72">
        <f>X!AI99*100</f>
        <v>6.0119947037592496</v>
      </c>
      <c r="AP643" s="72">
        <f>X!AJ99*100</f>
        <v>5.9053865372352154</v>
      </c>
      <c r="AQ643" s="72">
        <f>X!AK99*100</f>
        <v>5.7937517051648397</v>
      </c>
    </row>
    <row r="644" spans="1:43" hidden="1" x14ac:dyDescent="0.2">
      <c r="A644" s="68" t="s">
        <v>99</v>
      </c>
      <c r="B644" s="68" t="s">
        <v>100</v>
      </c>
      <c r="C644" s="68" t="s">
        <v>109</v>
      </c>
      <c r="D644" s="68" t="s">
        <v>84</v>
      </c>
      <c r="E644" s="68" t="s">
        <v>79</v>
      </c>
      <c r="F644" s="68" t="s">
        <v>106</v>
      </c>
      <c r="G644" s="69" t="str">
        <f>X!B100</f>
        <v>%</v>
      </c>
      <c r="H644" s="68" t="s">
        <v>105</v>
      </c>
      <c r="I644" s="70">
        <v>10</v>
      </c>
      <c r="J644" s="72">
        <f>X!D100*100</f>
        <v>0</v>
      </c>
      <c r="K644" s="72">
        <f>X!E100*100</f>
        <v>0</v>
      </c>
      <c r="L644" s="72">
        <f>X!F100*100</f>
        <v>0</v>
      </c>
      <c r="M644" s="72">
        <f>X!G100*100</f>
        <v>0</v>
      </c>
      <c r="N644" s="72">
        <f>X!H100*100</f>
        <v>0</v>
      </c>
      <c r="O644" s="72">
        <f>X!I100*100</f>
        <v>0</v>
      </c>
      <c r="P644" s="72">
        <f>X!J100*100</f>
        <v>0</v>
      </c>
      <c r="Q644" s="72">
        <f>X!K100*100</f>
        <v>0</v>
      </c>
      <c r="R644" s="72">
        <f>X!L100*100</f>
        <v>0</v>
      </c>
      <c r="S644" s="72">
        <f>X!M100*100</f>
        <v>0</v>
      </c>
      <c r="T644" s="72">
        <f>X!N100*100</f>
        <v>0</v>
      </c>
      <c r="U644" s="72">
        <f>X!O100*100</f>
        <v>0</v>
      </c>
      <c r="V644" s="72">
        <f>X!P100*100</f>
        <v>0</v>
      </c>
      <c r="W644" s="72">
        <f>X!Q100*100</f>
        <v>0</v>
      </c>
      <c r="X644" s="72">
        <f>X!R100*100</f>
        <v>0</v>
      </c>
      <c r="Y644" s="72">
        <f>X!S100*100</f>
        <v>0</v>
      </c>
      <c r="Z644" s="72">
        <f>X!T100*100</f>
        <v>0</v>
      </c>
      <c r="AA644" s="72">
        <f>X!U100*100</f>
        <v>0</v>
      </c>
      <c r="AB644" s="72">
        <f>X!V100*100</f>
        <v>0</v>
      </c>
      <c r="AC644" s="72">
        <f>X!W100*100</f>
        <v>0</v>
      </c>
      <c r="AD644" s="72">
        <f>X!X100*100</f>
        <v>0</v>
      </c>
      <c r="AE644" s="72">
        <f>X!Y100*100</f>
        <v>0</v>
      </c>
      <c r="AF644" s="72">
        <f>X!Z100*100</f>
        <v>0</v>
      </c>
      <c r="AG644" s="72">
        <f>X!AA100*100</f>
        <v>0</v>
      </c>
      <c r="AH644" s="72">
        <f>X!AB100*100</f>
        <v>0</v>
      </c>
      <c r="AI644" s="72">
        <f>X!AC100*100</f>
        <v>0</v>
      </c>
      <c r="AJ644" s="72">
        <f>X!AD100*100</f>
        <v>0</v>
      </c>
      <c r="AK644" s="72">
        <f>X!AE100*100</f>
        <v>0</v>
      </c>
      <c r="AL644" s="72">
        <f>X!AF100*100</f>
        <v>0</v>
      </c>
      <c r="AM644" s="72">
        <f>X!AG100*100</f>
        <v>0</v>
      </c>
      <c r="AN644" s="72">
        <f>X!AH100*100</f>
        <v>0</v>
      </c>
      <c r="AO644" s="72">
        <f>X!AI100*100</f>
        <v>0</v>
      </c>
      <c r="AP644" s="72">
        <f>X!AJ100*100</f>
        <v>0</v>
      </c>
      <c r="AQ644" s="72">
        <f>X!AK100*100</f>
        <v>0</v>
      </c>
    </row>
    <row r="645" spans="1:43" hidden="1" x14ac:dyDescent="0.2">
      <c r="A645" s="68" t="s">
        <v>99</v>
      </c>
      <c r="B645" s="68" t="s">
        <v>100</v>
      </c>
      <c r="C645" s="68" t="s">
        <v>109</v>
      </c>
      <c r="D645" s="68" t="s">
        <v>84</v>
      </c>
      <c r="E645" s="68" t="s">
        <v>57</v>
      </c>
      <c r="F645" s="68" t="s">
        <v>106</v>
      </c>
      <c r="G645" s="69" t="str">
        <f>X!B101</f>
        <v>%</v>
      </c>
      <c r="H645" s="68" t="s">
        <v>105</v>
      </c>
      <c r="I645" s="70">
        <v>10</v>
      </c>
      <c r="J645" s="72">
        <f>X!D101*100</f>
        <v>0</v>
      </c>
      <c r="K645" s="72">
        <f>X!E101*100</f>
        <v>0</v>
      </c>
      <c r="L645" s="72">
        <f>X!F101*100</f>
        <v>0</v>
      </c>
      <c r="M645" s="72">
        <f>X!G101*100</f>
        <v>0</v>
      </c>
      <c r="N645" s="72">
        <f>X!H101*100</f>
        <v>0</v>
      </c>
      <c r="O645" s="72">
        <f>X!I101*100</f>
        <v>0</v>
      </c>
      <c r="P645" s="72">
        <f>X!J101*100</f>
        <v>0</v>
      </c>
      <c r="Q645" s="72">
        <f>X!K101*100</f>
        <v>0</v>
      </c>
      <c r="R645" s="72">
        <f>X!L101*100</f>
        <v>0</v>
      </c>
      <c r="S645" s="72">
        <f>X!M101*100</f>
        <v>0</v>
      </c>
      <c r="T645" s="72">
        <f>X!N101*100</f>
        <v>0</v>
      </c>
      <c r="U645" s="72">
        <f>X!O101*100</f>
        <v>0</v>
      </c>
      <c r="V645" s="72">
        <f>X!P101*100</f>
        <v>0</v>
      </c>
      <c r="W645" s="72">
        <f>X!Q101*100</f>
        <v>0</v>
      </c>
      <c r="X645" s="72">
        <f>X!R101*100</f>
        <v>0</v>
      </c>
      <c r="Y645" s="72">
        <f>X!S101*100</f>
        <v>0</v>
      </c>
      <c r="Z645" s="72">
        <f>X!T101*100</f>
        <v>0</v>
      </c>
      <c r="AA645" s="72">
        <f>X!U101*100</f>
        <v>0</v>
      </c>
      <c r="AB645" s="72">
        <f>X!V101*100</f>
        <v>0</v>
      </c>
      <c r="AC645" s="72">
        <f>X!W101*100</f>
        <v>0</v>
      </c>
      <c r="AD645" s="72">
        <f>X!X101*100</f>
        <v>0</v>
      </c>
      <c r="AE645" s="72">
        <f>X!Y101*100</f>
        <v>0</v>
      </c>
      <c r="AF645" s="72">
        <f>X!Z101*100</f>
        <v>0</v>
      </c>
      <c r="AG645" s="72">
        <f>X!AA101*100</f>
        <v>0</v>
      </c>
      <c r="AH645" s="72">
        <f>X!AB101*100</f>
        <v>0</v>
      </c>
      <c r="AI645" s="72">
        <f>X!AC101*100</f>
        <v>0</v>
      </c>
      <c r="AJ645" s="72">
        <f>X!AD101*100</f>
        <v>0</v>
      </c>
      <c r="AK645" s="72">
        <f>X!AE101*100</f>
        <v>0</v>
      </c>
      <c r="AL645" s="72">
        <f>X!AF101*100</f>
        <v>0</v>
      </c>
      <c r="AM645" s="72">
        <f>X!AG101*100</f>
        <v>0</v>
      </c>
      <c r="AN645" s="72">
        <f>X!AH101*100</f>
        <v>0</v>
      </c>
      <c r="AO645" s="72">
        <f>X!AI101*100</f>
        <v>0</v>
      </c>
      <c r="AP645" s="72">
        <f>X!AJ101*100</f>
        <v>0</v>
      </c>
      <c r="AQ645" s="72">
        <f>X!AK101*100</f>
        <v>0</v>
      </c>
    </row>
    <row r="646" spans="1:43" hidden="1" x14ac:dyDescent="0.2">
      <c r="A646" s="68" t="s">
        <v>99</v>
      </c>
      <c r="B646" s="68" t="s">
        <v>100</v>
      </c>
      <c r="C646" s="68" t="s">
        <v>109</v>
      </c>
      <c r="D646" s="68" t="s">
        <v>84</v>
      </c>
      <c r="E646" s="68" t="s">
        <v>13</v>
      </c>
      <c r="F646" s="68" t="s">
        <v>106</v>
      </c>
      <c r="G646" s="69" t="str">
        <f>X!B102</f>
        <v>%</v>
      </c>
      <c r="H646" s="68" t="s">
        <v>105</v>
      </c>
      <c r="I646" s="70">
        <v>10</v>
      </c>
      <c r="J646" s="72">
        <f>X!D102*100</f>
        <v>36.001428976012875</v>
      </c>
      <c r="K646" s="72">
        <f>X!E102*100</f>
        <v>36.001428976012882</v>
      </c>
      <c r="L646" s="72">
        <f>X!F102*100</f>
        <v>36.001428976012882</v>
      </c>
      <c r="M646" s="72">
        <f>X!G102*100</f>
        <v>36.001252610462473</v>
      </c>
      <c r="N646" s="72">
        <f>X!H102*100</f>
        <v>36.001252610462473</v>
      </c>
      <c r="O646" s="72">
        <f>X!I102*100</f>
        <v>36.001252610462473</v>
      </c>
      <c r="P646" s="72">
        <f>X!J102*100</f>
        <v>36.001247760998581</v>
      </c>
      <c r="Q646" s="72">
        <f>X!K102*100</f>
        <v>36.001220513435626</v>
      </c>
      <c r="R646" s="72">
        <f>X!L102*100</f>
        <v>36.001040171420669</v>
      </c>
      <c r="S646" s="72">
        <f>X!M102*100</f>
        <v>35.999846589039265</v>
      </c>
      <c r="T646" s="72">
        <f>X!N102*100</f>
        <v>35.991948626571627</v>
      </c>
      <c r="U646" s="72">
        <f>X!O102*100</f>
        <v>35.939761635132918</v>
      </c>
      <c r="V646" s="72">
        <f>X!P102*100</f>
        <v>35.59812601561795</v>
      </c>
      <c r="W646" s="72">
        <f>X!Q102*100</f>
        <v>32.56667784761445</v>
      </c>
      <c r="X646" s="72">
        <f>X!R102*100</f>
        <v>32.376821639459173</v>
      </c>
      <c r="Y646" s="72">
        <f>X!S102*100</f>
        <v>32.176415903233938</v>
      </c>
      <c r="Z646" s="72">
        <f>X!T102*100</f>
        <v>31.964904842811791</v>
      </c>
      <c r="AA646" s="72">
        <f>X!U102*100</f>
        <v>31.741710318625451</v>
      </c>
      <c r="AB646" s="72">
        <f>X!V102*100</f>
        <v>31.5062321624068</v>
      </c>
      <c r="AC646" s="72">
        <f>X!W102*100</f>
        <v>31.257848734524647</v>
      </c>
      <c r="AD646" s="72">
        <f>X!X102*100</f>
        <v>30.995917762451892</v>
      </c>
      <c r="AE646" s="72">
        <f>X!Y102*100</f>
        <v>30.719777502302403</v>
      </c>
      <c r="AF646" s="72">
        <f>X!Z102*100</f>
        <v>30.428748268629452</v>
      </c>
      <c r="AG646" s="72">
        <f>X!AA102*100</f>
        <v>30.122134380622395</v>
      </c>
      <c r="AH646" s="72">
        <f>X!AB102*100</f>
        <v>29.799226575296125</v>
      </c>
      <c r="AI646" s="72">
        <f>X!AC102*100</f>
        <v>29.459304940010828</v>
      </c>
      <c r="AJ646" s="72">
        <f>X!AD102*100</f>
        <v>29.101642417430391</v>
      </c>
      <c r="AK646" s="72">
        <f>X!AE102*100</f>
        <v>28.725508935513989</v>
      </c>
      <c r="AL646" s="72">
        <f>X!AF102*100</f>
        <v>28.330176212996932</v>
      </c>
      <c r="AM646" s="72">
        <f>X!AG102*100</f>
        <v>27.914923286666003</v>
      </c>
      <c r="AN646" s="72">
        <f>X!AH102*100</f>
        <v>27.479042800166177</v>
      </c>
      <c r="AO646" s="72">
        <f>X!AI102*100</f>
        <v>27.021848084665439</v>
      </c>
      <c r="AP646" s="72">
        <f>X!AJ102*100</f>
        <v>26.542681049039828</v>
      </c>
      <c r="AQ646" s="72">
        <f>X!AK102*100</f>
        <v>26.04092088094178</v>
      </c>
    </row>
    <row r="647" spans="1:43" hidden="1" x14ac:dyDescent="0.2">
      <c r="A647" s="68" t="s">
        <v>99</v>
      </c>
      <c r="B647" s="68" t="s">
        <v>100</v>
      </c>
      <c r="C647" s="68" t="s">
        <v>109</v>
      </c>
      <c r="D647" s="68" t="s">
        <v>84</v>
      </c>
      <c r="E647" s="68" t="s">
        <v>55</v>
      </c>
      <c r="F647" s="68" t="s">
        <v>106</v>
      </c>
      <c r="G647" s="69" t="str">
        <f>X!B103</f>
        <v>%</v>
      </c>
      <c r="H647" s="68" t="s">
        <v>105</v>
      </c>
      <c r="I647" s="70">
        <v>10</v>
      </c>
      <c r="J647" s="72">
        <f>X!D103*100</f>
        <v>0</v>
      </c>
      <c r="K647" s="72">
        <f>X!E103*100</f>
        <v>0</v>
      </c>
      <c r="L647" s="72">
        <f>X!F103*100</f>
        <v>0</v>
      </c>
      <c r="M647" s="72">
        <f>X!G103*100</f>
        <v>0</v>
      </c>
      <c r="N647" s="72">
        <f>X!H103*100</f>
        <v>0</v>
      </c>
      <c r="O647" s="72">
        <f>X!I103*100</f>
        <v>0</v>
      </c>
      <c r="P647" s="72">
        <f>X!J103*100</f>
        <v>0</v>
      </c>
      <c r="Q647" s="72">
        <f>X!K103*100</f>
        <v>0</v>
      </c>
      <c r="R647" s="72">
        <f>X!L103*100</f>
        <v>0</v>
      </c>
      <c r="S647" s="72">
        <f>X!M103*100</f>
        <v>0</v>
      </c>
      <c r="T647" s="72">
        <f>X!N103*100</f>
        <v>0</v>
      </c>
      <c r="U647" s="72">
        <f>X!O103*100</f>
        <v>0</v>
      </c>
      <c r="V647" s="72">
        <f>X!P103*100</f>
        <v>0</v>
      </c>
      <c r="W647" s="72">
        <f>X!Q103*100</f>
        <v>0</v>
      </c>
      <c r="X647" s="72">
        <f>X!R103*100</f>
        <v>0</v>
      </c>
      <c r="Y647" s="72">
        <f>X!S103*100</f>
        <v>0</v>
      </c>
      <c r="Z647" s="72">
        <f>X!T103*100</f>
        <v>0</v>
      </c>
      <c r="AA647" s="72">
        <f>X!U103*100</f>
        <v>0</v>
      </c>
      <c r="AB647" s="72">
        <f>X!V103*100</f>
        <v>0</v>
      </c>
      <c r="AC647" s="72">
        <f>X!W103*100</f>
        <v>0</v>
      </c>
      <c r="AD647" s="72">
        <f>X!X103*100</f>
        <v>0</v>
      </c>
      <c r="AE647" s="72">
        <f>X!Y103*100</f>
        <v>0</v>
      </c>
      <c r="AF647" s="72">
        <f>X!Z103*100</f>
        <v>0</v>
      </c>
      <c r="AG647" s="72">
        <f>X!AA103*100</f>
        <v>0</v>
      </c>
      <c r="AH647" s="72">
        <f>X!AB103*100</f>
        <v>0</v>
      </c>
      <c r="AI647" s="72">
        <f>X!AC103*100</f>
        <v>0</v>
      </c>
      <c r="AJ647" s="72">
        <f>X!AD103*100</f>
        <v>0</v>
      </c>
      <c r="AK647" s="72">
        <f>X!AE103*100</f>
        <v>0</v>
      </c>
      <c r="AL647" s="72">
        <f>X!AF103*100</f>
        <v>0</v>
      </c>
      <c r="AM647" s="72">
        <f>X!AG103*100</f>
        <v>0</v>
      </c>
      <c r="AN647" s="72">
        <f>X!AH103*100</f>
        <v>0</v>
      </c>
      <c r="AO647" s="72">
        <f>X!AI103*100</f>
        <v>0</v>
      </c>
      <c r="AP647" s="72">
        <f>X!AJ103*100</f>
        <v>0</v>
      </c>
      <c r="AQ647" s="72">
        <f>X!AK103*100</f>
        <v>0</v>
      </c>
    </row>
    <row r="648" spans="1:43" hidden="1" x14ac:dyDescent="0.2">
      <c r="A648" s="68" t="s">
        <v>99</v>
      </c>
      <c r="B648" s="68" t="s">
        <v>100</v>
      </c>
      <c r="C648" s="68" t="s">
        <v>109</v>
      </c>
      <c r="D648" s="68" t="s">
        <v>84</v>
      </c>
      <c r="E648" s="68" t="s">
        <v>56</v>
      </c>
      <c r="F648" s="68" t="s">
        <v>106</v>
      </c>
      <c r="G648" s="69" t="str">
        <f>X!B104</f>
        <v>%</v>
      </c>
      <c r="H648" s="68" t="s">
        <v>105</v>
      </c>
      <c r="I648" s="70">
        <v>10</v>
      </c>
      <c r="J648" s="72">
        <f>X!D104*100</f>
        <v>0.83399057631252871</v>
      </c>
      <c r="K648" s="72">
        <f>X!E104*100</f>
        <v>0.83399057631252882</v>
      </c>
      <c r="L648" s="72">
        <f>X!F104*100</f>
        <v>0.83399057631252882</v>
      </c>
      <c r="M648" s="72">
        <f>X!G104*100</f>
        <v>0.83398649071895081</v>
      </c>
      <c r="N648" s="72">
        <f>X!H104*100</f>
        <v>0.8339864907189507</v>
      </c>
      <c r="O648" s="72">
        <f>X!I104*100</f>
        <v>0.83398649071895081</v>
      </c>
      <c r="P648" s="72">
        <f>X!J104*100</f>
        <v>0.83398637837876588</v>
      </c>
      <c r="Q648" s="72">
        <f>X!K104*100</f>
        <v>0.83398574717574481</v>
      </c>
      <c r="R648" s="72">
        <f>X!L104*100</f>
        <v>0.83398156946543567</v>
      </c>
      <c r="S648" s="72">
        <f>X!M104*100</f>
        <v>0.8339539195502389</v>
      </c>
      <c r="T648" s="72">
        <f>X!N104*100</f>
        <v>0.83377095941622681</v>
      </c>
      <c r="U648" s="72">
        <f>X!O104*100</f>
        <v>0.83256202242944799</v>
      </c>
      <c r="V648" s="72">
        <f>X!P104*100</f>
        <v>0.82464786748304253</v>
      </c>
      <c r="W648" s="72">
        <f>X!Q104*100</f>
        <v>0.75442289929138295</v>
      </c>
      <c r="X648" s="72">
        <f>X!R104*100</f>
        <v>0.75002478807859108</v>
      </c>
      <c r="Y648" s="72">
        <f>X!S104*100</f>
        <v>0.74538229192761396</v>
      </c>
      <c r="Z648" s="72">
        <f>X!T104*100</f>
        <v>0.74048253555140242</v>
      </c>
      <c r="AA648" s="72">
        <f>X!U104*100</f>
        <v>0.73531212606626817</v>
      </c>
      <c r="AB648" s="72">
        <f>X!V104*100</f>
        <v>0.72985716028297498</v>
      </c>
      <c r="AC648" s="72">
        <f>X!W104*100</f>
        <v>0.72410323761774043</v>
      </c>
      <c r="AD648" s="72">
        <f>X!X104*100</f>
        <v>0.71803547951573243</v>
      </c>
      <c r="AE648" s="72">
        <f>X!Y104*100</f>
        <v>0.71163855635863793</v>
      </c>
      <c r="AF648" s="72">
        <f>X!Z104*100</f>
        <v>0.70489672290318206</v>
      </c>
      <c r="AG648" s="72">
        <f>X!AA104*100</f>
        <v>0.69779386336572302</v>
      </c>
      <c r="AH648" s="72">
        <f>X!AB104*100</f>
        <v>0.69031354732495398</v>
      </c>
      <c r="AI648" s="72">
        <f>X!AC104*100</f>
        <v>0.68243909765514887</v>
      </c>
      <c r="AJ648" s="72">
        <f>X!AD104*100</f>
        <v>0.67415367172022278</v>
      </c>
      <c r="AK648" s="72">
        <f>X!AE104*100</f>
        <v>0.665440357046994</v>
      </c>
      <c r="AL648" s="72">
        <f>X!AF104*100</f>
        <v>0.65628228264647837</v>
      </c>
      <c r="AM648" s="72">
        <f>X!AG104*100</f>
        <v>0.64666274705590676</v>
      </c>
      <c r="AN648" s="72">
        <f>X!AH104*100</f>
        <v>0.6365653640219836</v>
      </c>
      <c r="AO648" s="72">
        <f>X!AI104*100</f>
        <v>0.62597422652792611</v>
      </c>
      <c r="AP648" s="72">
        <f>X!AJ104*100</f>
        <v>0.61487408957342826</v>
      </c>
      <c r="AQ648" s="72">
        <f>X!AK104*100</f>
        <v>0.60325057173913399</v>
      </c>
    </row>
    <row r="649" spans="1:43" hidden="1" x14ac:dyDescent="0.2">
      <c r="A649" s="68" t="s">
        <v>99</v>
      </c>
      <c r="B649" s="68" t="s">
        <v>100</v>
      </c>
      <c r="C649" s="68" t="s">
        <v>109</v>
      </c>
      <c r="D649" s="68" t="s">
        <v>84</v>
      </c>
      <c r="E649" s="68" t="s">
        <v>14</v>
      </c>
      <c r="F649" s="68" t="s">
        <v>106</v>
      </c>
      <c r="G649" s="69" t="str">
        <f>X!B105</f>
        <v>%</v>
      </c>
      <c r="H649" s="68" t="s">
        <v>105</v>
      </c>
      <c r="I649" s="70">
        <v>10</v>
      </c>
      <c r="J649" s="72">
        <f>X!D105*100</f>
        <v>0</v>
      </c>
      <c r="K649" s="72">
        <f>X!E105*100</f>
        <v>0</v>
      </c>
      <c r="L649" s="72">
        <f>X!F105*100</f>
        <v>0</v>
      </c>
      <c r="M649" s="72">
        <f>X!G105*100</f>
        <v>0</v>
      </c>
      <c r="N649" s="72">
        <f>X!H105*100</f>
        <v>0</v>
      </c>
      <c r="O649" s="72">
        <f>X!I105*100</f>
        <v>0</v>
      </c>
      <c r="P649" s="72">
        <f>X!J105*100</f>
        <v>1.3470264335475182E-5</v>
      </c>
      <c r="Q649" s="72">
        <f>X!K105*100</f>
        <v>8.9155305775651458E-5</v>
      </c>
      <c r="R649" s="72">
        <f>X!L105*100</f>
        <v>5.9008791748126782E-4</v>
      </c>
      <c r="S649" s="72">
        <f>X!M105*100</f>
        <v>3.9054791743565595E-3</v>
      </c>
      <c r="T649" s="72">
        <f>X!N105*100</f>
        <v>2.5843500479018303E-2</v>
      </c>
      <c r="U649" s="72">
        <f>X!O105*100</f>
        <v>0.17080232178277449</v>
      </c>
      <c r="V649" s="72">
        <f>X!P105*100</f>
        <v>1.1197437698325994</v>
      </c>
      <c r="W649" s="72">
        <f>X!Q105*100</f>
        <v>6.926412818874236</v>
      </c>
      <c r="X649" s="72">
        <f>X!R105*100</f>
        <v>7.2432110312146918</v>
      </c>
      <c r="Y649" s="72">
        <f>X!S105*100</f>
        <v>7.5729916232969767</v>
      </c>
      <c r="Z649" s="72">
        <f>X!T105*100</f>
        <v>7.9161361741267475</v>
      </c>
      <c r="AA649" s="72">
        <f>X!U105*100</f>
        <v>8.2730220905363758</v>
      </c>
      <c r="AB649" s="72">
        <f>X!V105*100</f>
        <v>8.6440206947046132</v>
      </c>
      <c r="AC649" s="72">
        <f>X!W105*100</f>
        <v>9.0294951466304738</v>
      </c>
      <c r="AD649" s="72">
        <f>X!X105*100</f>
        <v>9.4297982010414163</v>
      </c>
      <c r="AE649" s="72">
        <f>X!Y105*100</f>
        <v>9.8452698007008017</v>
      </c>
      <c r="AF649" s="72">
        <f>X!Z105*100</f>
        <v>10.276234511043047</v>
      </c>
      <c r="AG649" s="72">
        <f>X!AA105*100</f>
        <v>10.722998804540344</v>
      </c>
      <c r="AH649" s="72">
        <f>X!AB105*100</f>
        <v>11.18584820721925</v>
      </c>
      <c r="AI649" s="72">
        <f>X!AC105*100</f>
        <v>11.665044324309532</v>
      </c>
      <c r="AJ649" s="72">
        <f>X!AD105*100</f>
        <v>12.160821767117785</v>
      </c>
      <c r="AK649" s="72">
        <f>X!AE105*100</f>
        <v>12.673385008844196</v>
      </c>
      <c r="AL649" s="72">
        <f>X!AF105*100</f>
        <v>13.202905203145088</v>
      </c>
      <c r="AM649" s="72">
        <f>X!AG105*100</f>
        <v>13.74951700569042</v>
      </c>
      <c r="AN649" s="72">
        <f>X!AH105*100</f>
        <v>14.313315445637514</v>
      </c>
      <c r="AO649" s="72">
        <f>X!AI105*100</f>
        <v>14.89435290065067</v>
      </c>
      <c r="AP649" s="72">
        <f>X!AJ105*100</f>
        <v>15.492636235599635</v>
      </c>
      <c r="AQ649" s="72">
        <f>X!AK105*100</f>
        <v>16.108124171064933</v>
      </c>
    </row>
    <row r="650" spans="1:43" hidden="1" x14ac:dyDescent="0.2">
      <c r="A650" s="68" t="s">
        <v>99</v>
      </c>
      <c r="B650" s="68" t="s">
        <v>100</v>
      </c>
      <c r="C650" s="68" t="s">
        <v>109</v>
      </c>
      <c r="D650" s="68" t="s">
        <v>84</v>
      </c>
      <c r="E650" s="68" t="s">
        <v>80</v>
      </c>
      <c r="F650" s="68" t="s">
        <v>106</v>
      </c>
      <c r="G650" s="69" t="str">
        <f>X!B106</f>
        <v>%</v>
      </c>
      <c r="H650" s="68" t="s">
        <v>105</v>
      </c>
      <c r="I650" s="70">
        <v>10</v>
      </c>
      <c r="J650" s="72">
        <f>X!D106*100</f>
        <v>0</v>
      </c>
      <c r="K650" s="72">
        <f>X!E106*100</f>
        <v>0</v>
      </c>
      <c r="L650" s="72">
        <f>X!F106*100</f>
        <v>0</v>
      </c>
      <c r="M650" s="72">
        <f>X!G106*100</f>
        <v>0</v>
      </c>
      <c r="N650" s="72">
        <f>X!H106*100</f>
        <v>0</v>
      </c>
      <c r="O650" s="72">
        <f>X!I106*100</f>
        <v>0</v>
      </c>
      <c r="P650" s="72">
        <f>X!J106*100</f>
        <v>0</v>
      </c>
      <c r="Q650" s="72">
        <f>X!K106*100</f>
        <v>0</v>
      </c>
      <c r="R650" s="72">
        <f>X!L106*100</f>
        <v>0</v>
      </c>
      <c r="S650" s="72">
        <f>X!M106*100</f>
        <v>0</v>
      </c>
      <c r="T650" s="72">
        <f>X!N106*100</f>
        <v>0</v>
      </c>
      <c r="U650" s="72">
        <f>X!O106*100</f>
        <v>0</v>
      </c>
      <c r="V650" s="72">
        <f>X!P106*100</f>
        <v>1.3365304872874045E-5</v>
      </c>
      <c r="W650" s="72">
        <f>X!Q106*100</f>
        <v>2.6137406863676391</v>
      </c>
      <c r="X650" s="72">
        <f>X!R106*100</f>
        <v>2.8243024806623578</v>
      </c>
      <c r="Y650" s="72">
        <f>X!S106*100</f>
        <v>3.0511851202560507</v>
      </c>
      <c r="Z650" s="72">
        <f>X!T106*100</f>
        <v>3.2955508505565181</v>
      </c>
      <c r="AA650" s="72">
        <f>X!U106*100</f>
        <v>3.5586281520975023</v>
      </c>
      <c r="AB650" s="72">
        <f>X!V106*100</f>
        <v>3.8417127787727829</v>
      </c>
      <c r="AC650" s="72">
        <f>X!W106*100</f>
        <v>4.1461682872560317</v>
      </c>
      <c r="AD650" s="72">
        <f>X!X106*100</f>
        <v>4.4734259510981191</v>
      </c>
      <c r="AE650" s="72">
        <f>X!Y106*100</f>
        <v>4.824983941040351</v>
      </c>
      <c r="AF650" s="72">
        <f>X!Z106*100</f>
        <v>5.2024056410875863</v>
      </c>
      <c r="AG650" s="72">
        <f>X!AA106*100</f>
        <v>5.607316958227071</v>
      </c>
      <c r="AH650" s="72">
        <f>X!AB106*100</f>
        <v>6.0414024728416944</v>
      </c>
      <c r="AI650" s="72">
        <f>X!AC106*100</f>
        <v>6.5064002674557395</v>
      </c>
      <c r="AJ650" s="72">
        <f>X!AD106*100</f>
        <v>7.0040952642050476</v>
      </c>
      <c r="AK650" s="72">
        <f>X!AE106*100</f>
        <v>7.5363108972200417</v>
      </c>
      <c r="AL650" s="72">
        <f>X!AF106*100</f>
        <v>8.1048989459700369</v>
      </c>
      <c r="AM650" s="72">
        <f>X!AG106*100</f>
        <v>8.7117273606971697</v>
      </c>
      <c r="AN650" s="72">
        <f>X!AH106*100</f>
        <v>9.358665922643068</v>
      </c>
      <c r="AO650" s="72">
        <f>X!AI106*100</f>
        <v>10.047569601199987</v>
      </c>
      <c r="AP650" s="72">
        <f>X!AJ106*100</f>
        <v>10.780259498794486</v>
      </c>
      <c r="AQ650" s="72">
        <f>X!AK106*100</f>
        <v>11.558501313588575</v>
      </c>
    </row>
    <row r="651" spans="1:43" hidden="1" x14ac:dyDescent="0.2">
      <c r="A651" s="68" t="s">
        <v>99</v>
      </c>
      <c r="B651" s="68" t="s">
        <v>100</v>
      </c>
      <c r="C651" s="68" t="s">
        <v>109</v>
      </c>
      <c r="D651" s="68" t="s">
        <v>85</v>
      </c>
      <c r="E651" s="68" t="s">
        <v>12</v>
      </c>
      <c r="F651" s="68" t="s">
        <v>106</v>
      </c>
      <c r="G651" s="69" t="str">
        <f>X!B109</f>
        <v>%</v>
      </c>
      <c r="H651" s="68" t="s">
        <v>105</v>
      </c>
      <c r="I651" s="70">
        <v>10</v>
      </c>
      <c r="J651" s="72">
        <f>X!D109*100</f>
        <v>100</v>
      </c>
      <c r="K651" s="72">
        <f>X!E109*100</f>
        <v>100</v>
      </c>
      <c r="L651" s="72">
        <f>X!F109*100</f>
        <v>100</v>
      </c>
      <c r="M651" s="72">
        <f>X!G109*100</f>
        <v>100</v>
      </c>
      <c r="N651" s="72">
        <f>X!H109*100</f>
        <v>100</v>
      </c>
      <c r="O651" s="72">
        <f>X!I109*100</f>
        <v>100</v>
      </c>
      <c r="P651" s="72">
        <f>X!J109*100</f>
        <v>100</v>
      </c>
      <c r="Q651" s="72">
        <f>X!K109*100</f>
        <v>100</v>
      </c>
      <c r="R651" s="72">
        <f>X!L109*100</f>
        <v>100</v>
      </c>
      <c r="S651" s="72">
        <f>X!M109*100</f>
        <v>100</v>
      </c>
      <c r="T651" s="72">
        <f>X!N109*100</f>
        <v>100</v>
      </c>
      <c r="U651" s="72">
        <f>X!O109*100</f>
        <v>100</v>
      </c>
      <c r="V651" s="72">
        <f>X!P109*100</f>
        <v>100</v>
      </c>
      <c r="W651" s="72">
        <f>X!Q109*100</f>
        <v>100</v>
      </c>
      <c r="X651" s="72">
        <f>X!R109*100</f>
        <v>100</v>
      </c>
      <c r="Y651" s="72">
        <f>X!S109*100</f>
        <v>100</v>
      </c>
      <c r="Z651" s="72">
        <f>X!T109*100</f>
        <v>100</v>
      </c>
      <c r="AA651" s="72">
        <f>X!U109*100</f>
        <v>100</v>
      </c>
      <c r="AB651" s="72">
        <f>X!V109*100</f>
        <v>100</v>
      </c>
      <c r="AC651" s="72">
        <f>X!W109*100</f>
        <v>100</v>
      </c>
      <c r="AD651" s="72">
        <f>X!X109*100</f>
        <v>100</v>
      </c>
      <c r="AE651" s="72">
        <f>X!Y109*100</f>
        <v>100</v>
      </c>
      <c r="AF651" s="72">
        <f>X!Z109*100</f>
        <v>100</v>
      </c>
      <c r="AG651" s="72">
        <f>X!AA109*100</f>
        <v>100</v>
      </c>
      <c r="AH651" s="72">
        <f>X!AB109*100</f>
        <v>100</v>
      </c>
      <c r="AI651" s="72">
        <f>X!AC109*100</f>
        <v>100</v>
      </c>
      <c r="AJ651" s="72">
        <f>X!AD109*100</f>
        <v>100</v>
      </c>
      <c r="AK651" s="72">
        <f>X!AE109*100</f>
        <v>100</v>
      </c>
      <c r="AL651" s="72">
        <f>X!AF109*100</f>
        <v>100</v>
      </c>
      <c r="AM651" s="72">
        <f>X!AG109*100</f>
        <v>100</v>
      </c>
      <c r="AN651" s="72">
        <f>X!AH109*100</f>
        <v>100</v>
      </c>
      <c r="AO651" s="72">
        <f>X!AI109*100</f>
        <v>100</v>
      </c>
      <c r="AP651" s="72">
        <f>X!AJ109*100</f>
        <v>100</v>
      </c>
      <c r="AQ651" s="72">
        <f>X!AK109*100</f>
        <v>100</v>
      </c>
    </row>
    <row r="652" spans="1:43" hidden="1" x14ac:dyDescent="0.2">
      <c r="A652" s="68" t="s">
        <v>99</v>
      </c>
      <c r="B652" s="68" t="s">
        <v>100</v>
      </c>
      <c r="C652" s="68" t="s">
        <v>109</v>
      </c>
      <c r="D652" s="68" t="s">
        <v>16</v>
      </c>
      <c r="E652" s="68" t="s">
        <v>7</v>
      </c>
      <c r="F652" s="68" t="s">
        <v>107</v>
      </c>
      <c r="G652" s="69" t="str">
        <f>X!B113</f>
        <v>%</v>
      </c>
      <c r="H652" s="68" t="s">
        <v>98</v>
      </c>
      <c r="I652" s="70">
        <v>10</v>
      </c>
      <c r="J652" s="72">
        <f>X!D113*100</f>
        <v>30</v>
      </c>
      <c r="K652" s="72">
        <f>X!E113*100</f>
        <v>30</v>
      </c>
      <c r="L652" s="72">
        <f>X!F113*100</f>
        <v>30</v>
      </c>
      <c r="M652" s="72">
        <f>X!G113*100</f>
        <v>30</v>
      </c>
      <c r="N652" s="72">
        <f>X!H113*100</f>
        <v>30</v>
      </c>
      <c r="O652" s="72">
        <f>X!I113*100</f>
        <v>30</v>
      </c>
      <c r="P652" s="72">
        <f>X!J113*100</f>
        <v>30</v>
      </c>
      <c r="Q652" s="72">
        <f>X!K113*100</f>
        <v>30</v>
      </c>
      <c r="R652" s="72">
        <f>X!L113*100</f>
        <v>30</v>
      </c>
      <c r="S652" s="72">
        <f>X!M113*100</f>
        <v>30</v>
      </c>
      <c r="T652" s="72">
        <f>X!N113*100</f>
        <v>30</v>
      </c>
      <c r="U652" s="72">
        <f>X!O113*100</f>
        <v>30</v>
      </c>
      <c r="V652" s="72">
        <f>X!P113*100</f>
        <v>30</v>
      </c>
      <c r="W652" s="72">
        <f>X!Q113*100</f>
        <v>30</v>
      </c>
      <c r="X652" s="72">
        <f>X!R113*100</f>
        <v>30</v>
      </c>
      <c r="Y652" s="72">
        <f>X!S113*100</f>
        <v>30</v>
      </c>
      <c r="Z652" s="72">
        <f>X!T113*100</f>
        <v>30</v>
      </c>
      <c r="AA652" s="72">
        <f>X!U113*100</f>
        <v>30</v>
      </c>
      <c r="AB652" s="72">
        <f>X!V113*100</f>
        <v>30</v>
      </c>
      <c r="AC652" s="72">
        <f>X!W113*100</f>
        <v>30</v>
      </c>
      <c r="AD652" s="72">
        <f>X!X113*100</f>
        <v>30</v>
      </c>
      <c r="AE652" s="72">
        <f>X!Y113*100</f>
        <v>30</v>
      </c>
      <c r="AF652" s="72">
        <f>X!Z113*100</f>
        <v>30</v>
      </c>
      <c r="AG652" s="72">
        <f>X!AA113*100</f>
        <v>30</v>
      </c>
      <c r="AH652" s="72">
        <f>X!AB113*100</f>
        <v>30</v>
      </c>
      <c r="AI652" s="72">
        <f>X!AC113*100</f>
        <v>30</v>
      </c>
      <c r="AJ652" s="72">
        <f>X!AD113*100</f>
        <v>30</v>
      </c>
      <c r="AK652" s="72">
        <f>X!AE113*100</f>
        <v>30</v>
      </c>
      <c r="AL652" s="72">
        <f>X!AF113*100</f>
        <v>30</v>
      </c>
      <c r="AM652" s="72">
        <f>X!AG113*100</f>
        <v>30</v>
      </c>
      <c r="AN652" s="72">
        <f>X!AH113*100</f>
        <v>30</v>
      </c>
      <c r="AO652" s="72">
        <f>X!AI113*100</f>
        <v>30</v>
      </c>
      <c r="AP652" s="72">
        <f>X!AJ113*100</f>
        <v>30</v>
      </c>
      <c r="AQ652" s="72">
        <f>X!AK113*100</f>
        <v>30</v>
      </c>
    </row>
    <row r="653" spans="1:43" hidden="1" x14ac:dyDescent="0.2">
      <c r="A653" s="68" t="s">
        <v>99</v>
      </c>
      <c r="B653" s="68" t="s">
        <v>100</v>
      </c>
      <c r="C653" s="68" t="s">
        <v>109</v>
      </c>
      <c r="D653" s="68" t="s">
        <v>16</v>
      </c>
      <c r="E653" s="68" t="s">
        <v>11</v>
      </c>
      <c r="F653" s="68" t="s">
        <v>107</v>
      </c>
      <c r="G653" s="69" t="str">
        <f>X!B114</f>
        <v>%</v>
      </c>
      <c r="H653" s="68" t="s">
        <v>98</v>
      </c>
      <c r="I653" s="70">
        <v>10</v>
      </c>
      <c r="J653" s="72">
        <f>X!D114*100</f>
        <v>25</v>
      </c>
      <c r="K653" s="72">
        <f>X!E114*100</f>
        <v>25</v>
      </c>
      <c r="L653" s="72">
        <f>X!F114*100</f>
        <v>25</v>
      </c>
      <c r="M653" s="72">
        <f>X!G114*100</f>
        <v>25</v>
      </c>
      <c r="N653" s="72">
        <f>X!H114*100</f>
        <v>25</v>
      </c>
      <c r="O653" s="72">
        <f>X!I114*100</f>
        <v>25</v>
      </c>
      <c r="P653" s="72">
        <f>X!J114*100</f>
        <v>25</v>
      </c>
      <c r="Q653" s="72">
        <f>X!K114*100</f>
        <v>25</v>
      </c>
      <c r="R653" s="72">
        <f>X!L114*100</f>
        <v>25</v>
      </c>
      <c r="S653" s="72">
        <f>X!M114*100</f>
        <v>25</v>
      </c>
      <c r="T653" s="72">
        <f>X!N114*100</f>
        <v>25</v>
      </c>
      <c r="U653" s="72">
        <f>X!O114*100</f>
        <v>25</v>
      </c>
      <c r="V653" s="72">
        <f>X!P114*100</f>
        <v>25</v>
      </c>
      <c r="W653" s="72">
        <f>X!Q114*100</f>
        <v>25</v>
      </c>
      <c r="X653" s="72">
        <f>X!R114*100</f>
        <v>25</v>
      </c>
      <c r="Y653" s="72">
        <f>X!S114*100</f>
        <v>25</v>
      </c>
      <c r="Z653" s="72">
        <f>X!T114*100</f>
        <v>25</v>
      </c>
      <c r="AA653" s="72">
        <f>X!U114*100</f>
        <v>25</v>
      </c>
      <c r="AB653" s="72">
        <f>X!V114*100</f>
        <v>25</v>
      </c>
      <c r="AC653" s="72">
        <f>X!W114*100</f>
        <v>25</v>
      </c>
      <c r="AD653" s="72">
        <f>X!X114*100</f>
        <v>25</v>
      </c>
      <c r="AE653" s="72">
        <f>X!Y114*100</f>
        <v>25</v>
      </c>
      <c r="AF653" s="72">
        <f>X!Z114*100</f>
        <v>25</v>
      </c>
      <c r="AG653" s="72">
        <f>X!AA114*100</f>
        <v>25</v>
      </c>
      <c r="AH653" s="72">
        <f>X!AB114*100</f>
        <v>25</v>
      </c>
      <c r="AI653" s="72">
        <f>X!AC114*100</f>
        <v>25</v>
      </c>
      <c r="AJ653" s="72">
        <f>X!AD114*100</f>
        <v>25</v>
      </c>
      <c r="AK653" s="72">
        <f>X!AE114*100</f>
        <v>25</v>
      </c>
      <c r="AL653" s="72">
        <f>X!AF114*100</f>
        <v>25</v>
      </c>
      <c r="AM653" s="72">
        <f>X!AG114*100</f>
        <v>25</v>
      </c>
      <c r="AN653" s="72">
        <f>X!AH114*100</f>
        <v>25</v>
      </c>
      <c r="AO653" s="72">
        <f>X!AI114*100</f>
        <v>25</v>
      </c>
      <c r="AP653" s="72">
        <f>X!AJ114*100</f>
        <v>25</v>
      </c>
      <c r="AQ653" s="72">
        <f>X!AK114*100</f>
        <v>25</v>
      </c>
    </row>
    <row r="654" spans="1:43" hidden="1" x14ac:dyDescent="0.2">
      <c r="A654" s="68" t="s">
        <v>99</v>
      </c>
      <c r="B654" s="68" t="s">
        <v>100</v>
      </c>
      <c r="C654" s="68" t="s">
        <v>109</v>
      </c>
      <c r="D654" s="68" t="s">
        <v>16</v>
      </c>
      <c r="E654" s="68" t="s">
        <v>12</v>
      </c>
      <c r="F654" s="68" t="s">
        <v>107</v>
      </c>
      <c r="G654" s="69" t="str">
        <f>X!B115</f>
        <v>%</v>
      </c>
      <c r="H654" s="68" t="s">
        <v>98</v>
      </c>
      <c r="I654" s="70">
        <v>10</v>
      </c>
      <c r="J654" s="72">
        <f>X!D115*100</f>
        <v>87.906603773584905</v>
      </c>
      <c r="K654" s="72">
        <f>X!E115*100</f>
        <v>88.201451378809864</v>
      </c>
      <c r="L654" s="72">
        <f>X!F115*100</f>
        <v>88.496298984034823</v>
      </c>
      <c r="M654" s="72">
        <f>X!G115*100</f>
        <v>88.791146589259796</v>
      </c>
      <c r="N654" s="72">
        <f>X!H115*100</f>
        <v>89.085994194484755</v>
      </c>
      <c r="O654" s="72">
        <f>X!I115*100</f>
        <v>89.380841799709728</v>
      </c>
      <c r="P654" s="72">
        <f>X!J115*100</f>
        <v>89.675689404934687</v>
      </c>
      <c r="Q654" s="72">
        <f>X!K115*100</f>
        <v>89.970537010159646</v>
      </c>
      <c r="R654" s="72">
        <f>X!L115*100</f>
        <v>90.265384615384619</v>
      </c>
      <c r="S654" s="72">
        <f>X!M115*100</f>
        <v>90.560232220609578</v>
      </c>
      <c r="T654" s="72">
        <f>X!N115*100</f>
        <v>90.855079825834537</v>
      </c>
      <c r="U654" s="72">
        <f>X!O115*100</f>
        <v>91.14992743105951</v>
      </c>
      <c r="V654" s="72">
        <f>X!P115*100</f>
        <v>91.444775036284469</v>
      </c>
      <c r="W654" s="72">
        <f>X!Q115*100</f>
        <v>91.739622641509428</v>
      </c>
      <c r="X654" s="72">
        <f>X!R115*100</f>
        <v>91.739622641509428</v>
      </c>
      <c r="Y654" s="72">
        <f>X!S115*100</f>
        <v>91.739622641509428</v>
      </c>
      <c r="Z654" s="72">
        <f>X!T115*100</f>
        <v>91.739622641509428</v>
      </c>
      <c r="AA654" s="72">
        <f>X!U115*100</f>
        <v>91.739622641509428</v>
      </c>
      <c r="AB654" s="72">
        <f>X!V115*100</f>
        <v>91.739622641509428</v>
      </c>
      <c r="AC654" s="72">
        <f>X!W115*100</f>
        <v>91.739622641509428</v>
      </c>
      <c r="AD654" s="72">
        <f>X!X115*100</f>
        <v>91.739622641509428</v>
      </c>
      <c r="AE654" s="72">
        <f>X!Y115*100</f>
        <v>91.739622641509428</v>
      </c>
      <c r="AF654" s="72">
        <f>X!Z115*100</f>
        <v>91.739622641509428</v>
      </c>
      <c r="AG654" s="72">
        <f>X!AA115*100</f>
        <v>91.739622641509428</v>
      </c>
      <c r="AH654" s="72">
        <f>X!AB115*100</f>
        <v>91.739622641509428</v>
      </c>
      <c r="AI654" s="72">
        <f>X!AC115*100</f>
        <v>91.739622641509428</v>
      </c>
      <c r="AJ654" s="72">
        <f>X!AD115*100</f>
        <v>91.739622641509428</v>
      </c>
      <c r="AK654" s="72">
        <f>X!AE115*100</f>
        <v>91.739622641509428</v>
      </c>
      <c r="AL654" s="72">
        <f>X!AF115*100</f>
        <v>91.739622641509428</v>
      </c>
      <c r="AM654" s="72">
        <f>X!AG115*100</f>
        <v>91.739622641509428</v>
      </c>
      <c r="AN654" s="72">
        <f>X!AH115*100</f>
        <v>91.739622641509428</v>
      </c>
      <c r="AO654" s="72">
        <f>X!AI115*100</f>
        <v>91.739622641509428</v>
      </c>
      <c r="AP654" s="72">
        <f>X!AJ115*100</f>
        <v>91.739622641509428</v>
      </c>
      <c r="AQ654" s="72">
        <f>X!AK115*100</f>
        <v>91.739622641509428</v>
      </c>
    </row>
    <row r="655" spans="1:43" hidden="1" x14ac:dyDescent="0.2">
      <c r="A655" s="68" t="s">
        <v>99</v>
      </c>
      <c r="B655" s="68" t="s">
        <v>100</v>
      </c>
      <c r="C655" s="68" t="s">
        <v>109</v>
      </c>
      <c r="D655" s="68" t="s">
        <v>16</v>
      </c>
      <c r="E655" s="68" t="s">
        <v>13</v>
      </c>
      <c r="F655" s="68" t="s">
        <v>107</v>
      </c>
      <c r="G655" s="69" t="str">
        <f>X!B116</f>
        <v>%</v>
      </c>
      <c r="H655" s="68" t="s">
        <v>98</v>
      </c>
      <c r="I655" s="70">
        <v>10</v>
      </c>
      <c r="J655" s="72">
        <f>X!D116*100</f>
        <v>25</v>
      </c>
      <c r="K655" s="72">
        <f>X!E116*100</f>
        <v>25</v>
      </c>
      <c r="L655" s="72">
        <f>X!F116*100</f>
        <v>25</v>
      </c>
      <c r="M655" s="72">
        <f>X!G116*100</f>
        <v>25</v>
      </c>
      <c r="N655" s="72">
        <f>X!H116*100</f>
        <v>25</v>
      </c>
      <c r="O655" s="72">
        <f>X!I116*100</f>
        <v>25</v>
      </c>
      <c r="P655" s="72">
        <f>X!J116*100</f>
        <v>25</v>
      </c>
      <c r="Q655" s="72">
        <f>X!K116*100</f>
        <v>25</v>
      </c>
      <c r="R655" s="72">
        <f>X!L116*100</f>
        <v>25</v>
      </c>
      <c r="S655" s="72">
        <f>X!M116*100</f>
        <v>25</v>
      </c>
      <c r="T655" s="72">
        <f>X!N116*100</f>
        <v>25</v>
      </c>
      <c r="U655" s="72">
        <f>X!O116*100</f>
        <v>25</v>
      </c>
      <c r="V655" s="72">
        <f>X!P116*100</f>
        <v>25</v>
      </c>
      <c r="W655" s="72">
        <f>X!Q116*100</f>
        <v>25</v>
      </c>
      <c r="X655" s="72">
        <f>X!R116*100</f>
        <v>25</v>
      </c>
      <c r="Y655" s="72">
        <f>X!S116*100</f>
        <v>25</v>
      </c>
      <c r="Z655" s="72">
        <f>X!T116*100</f>
        <v>25</v>
      </c>
      <c r="AA655" s="72">
        <f>X!U116*100</f>
        <v>25</v>
      </c>
      <c r="AB655" s="72">
        <f>X!V116*100</f>
        <v>25</v>
      </c>
      <c r="AC655" s="72">
        <f>X!W116*100</f>
        <v>25</v>
      </c>
      <c r="AD655" s="72">
        <f>X!X116*100</f>
        <v>25</v>
      </c>
      <c r="AE655" s="72">
        <f>X!Y116*100</f>
        <v>25</v>
      </c>
      <c r="AF655" s="72">
        <f>X!Z116*100</f>
        <v>25</v>
      </c>
      <c r="AG655" s="72">
        <f>X!AA116*100</f>
        <v>25</v>
      </c>
      <c r="AH655" s="72">
        <f>X!AB116*100</f>
        <v>25</v>
      </c>
      <c r="AI655" s="72">
        <f>X!AC116*100</f>
        <v>25</v>
      </c>
      <c r="AJ655" s="72">
        <f>X!AD116*100</f>
        <v>25</v>
      </c>
      <c r="AK655" s="72">
        <f>X!AE116*100</f>
        <v>25</v>
      </c>
      <c r="AL655" s="72">
        <f>X!AF116*100</f>
        <v>25</v>
      </c>
      <c r="AM655" s="72">
        <f>X!AG116*100</f>
        <v>25</v>
      </c>
      <c r="AN655" s="72">
        <f>X!AH116*100</f>
        <v>25</v>
      </c>
      <c r="AO655" s="72">
        <f>X!AI116*100</f>
        <v>25</v>
      </c>
      <c r="AP655" s="72">
        <f>X!AJ116*100</f>
        <v>25</v>
      </c>
      <c r="AQ655" s="72">
        <f>X!AK116*100</f>
        <v>25</v>
      </c>
    </row>
    <row r="656" spans="1:43" hidden="1" x14ac:dyDescent="0.2">
      <c r="A656" s="68" t="s">
        <v>99</v>
      </c>
      <c r="B656" s="68" t="s">
        <v>100</v>
      </c>
      <c r="C656" s="68" t="s">
        <v>109</v>
      </c>
      <c r="D656" s="68" t="s">
        <v>16</v>
      </c>
      <c r="E656" s="68" t="s">
        <v>55</v>
      </c>
      <c r="F656" s="68" t="s">
        <v>107</v>
      </c>
      <c r="G656" s="69" t="str">
        <f>X!B117</f>
        <v>%</v>
      </c>
      <c r="H656" s="68" t="s">
        <v>98</v>
      </c>
      <c r="I656" s="70">
        <v>10</v>
      </c>
      <c r="J656" s="72">
        <f>X!D117*100</f>
        <v>25</v>
      </c>
      <c r="K656" s="72">
        <f>X!E117*100</f>
        <v>25</v>
      </c>
      <c r="L656" s="72">
        <f>X!F117*100</f>
        <v>25</v>
      </c>
      <c r="M656" s="72">
        <f>X!G117*100</f>
        <v>25</v>
      </c>
      <c r="N656" s="72">
        <f>X!H117*100</f>
        <v>25</v>
      </c>
      <c r="O656" s="72">
        <f>X!I117*100</f>
        <v>25</v>
      </c>
      <c r="P656" s="72">
        <f>X!J117*100</f>
        <v>25</v>
      </c>
      <c r="Q656" s="72">
        <f>X!K117*100</f>
        <v>25</v>
      </c>
      <c r="R656" s="72">
        <f>X!L117*100</f>
        <v>25</v>
      </c>
      <c r="S656" s="72">
        <f>X!M117*100</f>
        <v>25</v>
      </c>
      <c r="T656" s="72">
        <f>X!N117*100</f>
        <v>25</v>
      </c>
      <c r="U656" s="72">
        <f>X!O117*100</f>
        <v>25</v>
      </c>
      <c r="V656" s="72">
        <f>X!P117*100</f>
        <v>25</v>
      </c>
      <c r="W656" s="72">
        <f>X!Q117*100</f>
        <v>25</v>
      </c>
      <c r="X656" s="72">
        <f>X!R117*100</f>
        <v>25</v>
      </c>
      <c r="Y656" s="72">
        <f>X!S117*100</f>
        <v>25</v>
      </c>
      <c r="Z656" s="72">
        <f>X!T117*100</f>
        <v>25</v>
      </c>
      <c r="AA656" s="72">
        <f>X!U117*100</f>
        <v>25</v>
      </c>
      <c r="AB656" s="72">
        <f>X!V117*100</f>
        <v>25</v>
      </c>
      <c r="AC656" s="72">
        <f>X!W117*100</f>
        <v>25</v>
      </c>
      <c r="AD656" s="72">
        <f>X!X117*100</f>
        <v>25</v>
      </c>
      <c r="AE656" s="72">
        <f>X!Y117*100</f>
        <v>25</v>
      </c>
      <c r="AF656" s="72">
        <f>X!Z117*100</f>
        <v>25</v>
      </c>
      <c r="AG656" s="72">
        <f>X!AA117*100</f>
        <v>25</v>
      </c>
      <c r="AH656" s="72">
        <f>X!AB117*100</f>
        <v>25</v>
      </c>
      <c r="AI656" s="72">
        <f>X!AC117*100</f>
        <v>25</v>
      </c>
      <c r="AJ656" s="72">
        <f>X!AD117*100</f>
        <v>25</v>
      </c>
      <c r="AK656" s="72">
        <f>X!AE117*100</f>
        <v>25</v>
      </c>
      <c r="AL656" s="72">
        <f>X!AF117*100</f>
        <v>25</v>
      </c>
      <c r="AM656" s="72">
        <f>X!AG117*100</f>
        <v>25</v>
      </c>
      <c r="AN656" s="72">
        <f>X!AH117*100</f>
        <v>25</v>
      </c>
      <c r="AO656" s="72">
        <f>X!AI117*100</f>
        <v>25</v>
      </c>
      <c r="AP656" s="72">
        <f>X!AJ117*100</f>
        <v>25</v>
      </c>
      <c r="AQ656" s="72">
        <f>X!AK117*100</f>
        <v>25</v>
      </c>
    </row>
    <row r="657" spans="1:43" hidden="1" x14ac:dyDescent="0.2">
      <c r="A657" s="68" t="s">
        <v>99</v>
      </c>
      <c r="B657" s="68" t="s">
        <v>100</v>
      </c>
      <c r="C657" s="68" t="s">
        <v>109</v>
      </c>
      <c r="D657" s="68" t="s">
        <v>16</v>
      </c>
      <c r="E657" s="68" t="s">
        <v>80</v>
      </c>
      <c r="F657" s="68" t="s">
        <v>107</v>
      </c>
      <c r="G657" s="69" t="str">
        <f>X!B118</f>
        <v>%</v>
      </c>
      <c r="H657" s="68" t="s">
        <v>98</v>
      </c>
      <c r="I657" s="70">
        <v>10</v>
      </c>
      <c r="J657" s="72">
        <f>X!D118*100</f>
        <v>100</v>
      </c>
      <c r="K657" s="72">
        <f>X!E118*100</f>
        <v>88.201451378809864</v>
      </c>
      <c r="L657" s="72">
        <f>X!F118*100</f>
        <v>88.496298984034823</v>
      </c>
      <c r="M657" s="72">
        <f>X!G118*100</f>
        <v>88.791146589259796</v>
      </c>
      <c r="N657" s="72">
        <f>X!H118*100</f>
        <v>89.085994194484755</v>
      </c>
      <c r="O657" s="72">
        <f>X!I118*100</f>
        <v>89.380841799709728</v>
      </c>
      <c r="P657" s="72">
        <f>X!J118*100</f>
        <v>89.675689404934687</v>
      </c>
      <c r="Q657" s="72">
        <f>X!K118*100</f>
        <v>89.970537010159646</v>
      </c>
      <c r="R657" s="72">
        <f>X!L118*100</f>
        <v>90.265384615384619</v>
      </c>
      <c r="S657" s="72">
        <f>X!M118*100</f>
        <v>90.560232220609578</v>
      </c>
      <c r="T657" s="72">
        <f>X!N118*100</f>
        <v>90.855079825834537</v>
      </c>
      <c r="U657" s="72">
        <f>X!O118*100</f>
        <v>91.14992743105951</v>
      </c>
      <c r="V657" s="72">
        <f>X!P118*100</f>
        <v>91.444775036284469</v>
      </c>
      <c r="W657" s="72">
        <f>X!Q118*100</f>
        <v>91.739622641509428</v>
      </c>
      <c r="X657" s="72">
        <f>X!R118*100</f>
        <v>91.739622641509428</v>
      </c>
      <c r="Y657" s="72">
        <f>X!S118*100</f>
        <v>91.739622641509428</v>
      </c>
      <c r="Z657" s="72">
        <f>X!T118*100</f>
        <v>91.739622641509428</v>
      </c>
      <c r="AA657" s="72">
        <f>X!U118*100</f>
        <v>91.739622641509428</v>
      </c>
      <c r="AB657" s="72">
        <f>X!V118*100</f>
        <v>91.739622641509428</v>
      </c>
      <c r="AC657" s="72">
        <f>X!W118*100</f>
        <v>91.739622641509428</v>
      </c>
      <c r="AD657" s="72">
        <f>X!X118*100</f>
        <v>91.739622641509428</v>
      </c>
      <c r="AE657" s="72">
        <f>X!Y118*100</f>
        <v>91.739622641509428</v>
      </c>
      <c r="AF657" s="72">
        <f>X!Z118*100</f>
        <v>91.739622641509428</v>
      </c>
      <c r="AG657" s="72">
        <f>X!AA118*100</f>
        <v>91.739622641509428</v>
      </c>
      <c r="AH657" s="72">
        <f>X!AB118*100</f>
        <v>91.739622641509428</v>
      </c>
      <c r="AI657" s="72">
        <f>X!AC118*100</f>
        <v>91.739622641509428</v>
      </c>
      <c r="AJ657" s="72">
        <f>X!AD118*100</f>
        <v>91.739622641509428</v>
      </c>
      <c r="AK657" s="72">
        <f>X!AE118*100</f>
        <v>91.739622641509428</v>
      </c>
      <c r="AL657" s="72">
        <f>X!AF118*100</f>
        <v>91.739622641509428</v>
      </c>
      <c r="AM657" s="72">
        <f>X!AG118*100</f>
        <v>91.739622641509428</v>
      </c>
      <c r="AN657" s="72">
        <f>X!AH118*100</f>
        <v>91.739622641509428</v>
      </c>
      <c r="AO657" s="72">
        <f>X!AI118*100</f>
        <v>91.739622641509428</v>
      </c>
      <c r="AP657" s="72">
        <f>X!AJ118*100</f>
        <v>91.739622641509428</v>
      </c>
      <c r="AQ657" s="72">
        <f>X!AK118*100</f>
        <v>91.739622641509428</v>
      </c>
    </row>
    <row r="658" spans="1:43" hidden="1" x14ac:dyDescent="0.2">
      <c r="A658" s="68" t="s">
        <v>99</v>
      </c>
      <c r="B658" s="68" t="s">
        <v>100</v>
      </c>
      <c r="C658" s="68" t="s">
        <v>109</v>
      </c>
      <c r="D658" s="68" t="s">
        <v>84</v>
      </c>
      <c r="E658" s="68" t="s">
        <v>7</v>
      </c>
      <c r="F658" s="68" t="s">
        <v>107</v>
      </c>
      <c r="G658" s="69" t="str">
        <f>X!B121</f>
        <v>%</v>
      </c>
      <c r="H658" s="68" t="s">
        <v>98</v>
      </c>
      <c r="I658" s="70">
        <v>10</v>
      </c>
      <c r="J658" s="72">
        <f>X!D121*100</f>
        <v>82</v>
      </c>
      <c r="K658" s="72">
        <f>X!E121*100</f>
        <v>82</v>
      </c>
      <c r="L658" s="72">
        <f>X!F121*100</f>
        <v>82</v>
      </c>
      <c r="M658" s="72">
        <f>X!G121*100</f>
        <v>82</v>
      </c>
      <c r="N658" s="72">
        <f>X!H121*100</f>
        <v>82.068333333333328</v>
      </c>
      <c r="O658" s="72">
        <f>X!I121*100</f>
        <v>82.13666666666667</v>
      </c>
      <c r="P658" s="72">
        <f>X!J121*100</f>
        <v>82.204999999999998</v>
      </c>
      <c r="Q658" s="72">
        <f>X!K121*100</f>
        <v>82.273333333333326</v>
      </c>
      <c r="R658" s="72">
        <f>X!L121*100</f>
        <v>82.341666666666654</v>
      </c>
      <c r="S658" s="72">
        <f>X!M121*100</f>
        <v>82.409999999999982</v>
      </c>
      <c r="T658" s="72">
        <f>X!N121*100</f>
        <v>82.478333333333325</v>
      </c>
      <c r="U658" s="72">
        <f>X!O121*100</f>
        <v>82.546666666666653</v>
      </c>
      <c r="V658" s="72">
        <f>X!P121*100</f>
        <v>82.615000000000009</v>
      </c>
      <c r="W658" s="72">
        <f>X!Q121*100</f>
        <v>82.683333333333337</v>
      </c>
      <c r="X658" s="72">
        <f>X!R121*100</f>
        <v>82.751666666666665</v>
      </c>
      <c r="Y658" s="72">
        <f>X!S121*100</f>
        <v>82.82</v>
      </c>
      <c r="Z658" s="72">
        <f>X!T121*100</f>
        <v>82.888333333333321</v>
      </c>
      <c r="AA658" s="72">
        <f>X!U121*100</f>
        <v>82.956666666666663</v>
      </c>
      <c r="AB658" s="72">
        <f>X!V121*100</f>
        <v>83.024999999999991</v>
      </c>
      <c r="AC658" s="72">
        <f>X!W121*100</f>
        <v>83.093333333333334</v>
      </c>
      <c r="AD658" s="72">
        <f>X!X121*100</f>
        <v>83.161666666666662</v>
      </c>
      <c r="AE658" s="72">
        <f>X!Y121*100</f>
        <v>83.229999999999976</v>
      </c>
      <c r="AF658" s="72">
        <f>X!Z121*100</f>
        <v>83.298333333333332</v>
      </c>
      <c r="AG658" s="72">
        <f>X!AA121*100</f>
        <v>83.36666666666666</v>
      </c>
      <c r="AH658" s="72">
        <f>X!AB121*100</f>
        <v>83.435000000000002</v>
      </c>
      <c r="AI658" s="72">
        <f>X!AC121*100</f>
        <v>83.50333333333333</v>
      </c>
      <c r="AJ658" s="72">
        <f>X!AD121*100</f>
        <v>83.571666666666658</v>
      </c>
      <c r="AK658" s="72">
        <f>X!AE121*100</f>
        <v>83.639999999999986</v>
      </c>
      <c r="AL658" s="72">
        <f>X!AF121*100</f>
        <v>83.708333333333314</v>
      </c>
      <c r="AM658" s="72">
        <f>X!AG121*100</f>
        <v>83.776666666666671</v>
      </c>
      <c r="AN658" s="72">
        <f>X!AH121*100</f>
        <v>83.844999999999999</v>
      </c>
      <c r="AO658" s="72">
        <f>X!AI121*100</f>
        <v>83.913333333333341</v>
      </c>
      <c r="AP658" s="72">
        <f>X!AJ121*100</f>
        <v>83.981666666666669</v>
      </c>
      <c r="AQ658" s="72">
        <f>X!AK121*100</f>
        <v>84.05</v>
      </c>
    </row>
    <row r="659" spans="1:43" hidden="1" x14ac:dyDescent="0.2">
      <c r="A659" s="68" t="s">
        <v>99</v>
      </c>
      <c r="B659" s="68" t="s">
        <v>100</v>
      </c>
      <c r="C659" s="68" t="s">
        <v>109</v>
      </c>
      <c r="D659" s="68" t="s">
        <v>84</v>
      </c>
      <c r="E659" s="68" t="s">
        <v>9</v>
      </c>
      <c r="F659" s="68" t="s">
        <v>107</v>
      </c>
      <c r="G659" s="69" t="str">
        <f>X!B122</f>
        <v>%</v>
      </c>
      <c r="H659" s="68" t="s">
        <v>98</v>
      </c>
      <c r="I659" s="70">
        <v>10</v>
      </c>
      <c r="J659" s="72">
        <f>X!D122*100</f>
        <v>74.099999999999994</v>
      </c>
      <c r="K659" s="72">
        <f>X!E122*100</f>
        <v>74.099999999999994</v>
      </c>
      <c r="L659" s="72">
        <f>X!F122*100</f>
        <v>74.099999999999994</v>
      </c>
      <c r="M659" s="72">
        <f>X!G122*100</f>
        <v>74.099999999999994</v>
      </c>
      <c r="N659" s="72">
        <f>X!H122*100</f>
        <v>74.161749999999998</v>
      </c>
      <c r="O659" s="72">
        <f>X!I122*100</f>
        <v>74.223500000000001</v>
      </c>
      <c r="P659" s="72">
        <f>X!J122*100</f>
        <v>74.285249999999991</v>
      </c>
      <c r="Q659" s="72">
        <f>X!K122*100</f>
        <v>74.347000000000008</v>
      </c>
      <c r="R659" s="72">
        <f>X!L122*100</f>
        <v>74.408749999999998</v>
      </c>
      <c r="S659" s="72">
        <f>X!M122*100</f>
        <v>74.470500000000001</v>
      </c>
      <c r="T659" s="72">
        <f>X!N122*100</f>
        <v>74.532250000000005</v>
      </c>
      <c r="U659" s="72">
        <f>X!O122*100</f>
        <v>74.593999999999994</v>
      </c>
      <c r="V659" s="72">
        <f>X!P122*100</f>
        <v>74.655749999999998</v>
      </c>
      <c r="W659" s="72">
        <f>X!Q122*100</f>
        <v>74.717499999999987</v>
      </c>
      <c r="X659" s="72">
        <f>X!R122*100</f>
        <v>74.779250000000005</v>
      </c>
      <c r="Y659" s="72">
        <f>X!S122*100</f>
        <v>74.841000000000008</v>
      </c>
      <c r="Z659" s="72">
        <f>X!T122*100</f>
        <v>74.902749999999997</v>
      </c>
      <c r="AA659" s="72">
        <f>X!U122*100</f>
        <v>74.964500000000001</v>
      </c>
      <c r="AB659" s="72">
        <f>X!V122*100</f>
        <v>75.02624999999999</v>
      </c>
      <c r="AC659" s="72">
        <f>X!W122*100</f>
        <v>75.088000000000008</v>
      </c>
      <c r="AD659" s="72">
        <f>X!X122*100</f>
        <v>75.149749999999997</v>
      </c>
      <c r="AE659" s="72">
        <f>X!Y122*100</f>
        <v>75.211499999999987</v>
      </c>
      <c r="AF659" s="72">
        <f>X!Z122*100</f>
        <v>75.273250000000004</v>
      </c>
      <c r="AG659" s="72">
        <f>X!AA122*100</f>
        <v>75.334999999999994</v>
      </c>
      <c r="AH659" s="72">
        <f>X!AB122*100</f>
        <v>75.396749999999997</v>
      </c>
      <c r="AI659" s="72">
        <f>X!AC122*100</f>
        <v>75.458500000000001</v>
      </c>
      <c r="AJ659" s="72">
        <f>X!AD122*100</f>
        <v>75.52024999999999</v>
      </c>
      <c r="AK659" s="72">
        <f>X!AE122*100</f>
        <v>75.582000000000008</v>
      </c>
      <c r="AL659" s="72">
        <f>X!AF122*100</f>
        <v>75.643749999999997</v>
      </c>
      <c r="AM659" s="72">
        <f>X!AG122*100</f>
        <v>75.705500000000001</v>
      </c>
      <c r="AN659" s="72">
        <f>X!AH122*100</f>
        <v>75.76724999999999</v>
      </c>
      <c r="AO659" s="72">
        <f>X!AI122*100</f>
        <v>75.829000000000008</v>
      </c>
      <c r="AP659" s="72">
        <f>X!AJ122*100</f>
        <v>75.890749999999997</v>
      </c>
      <c r="AQ659" s="72">
        <f>X!AK122*100</f>
        <v>75.952499999999986</v>
      </c>
    </row>
    <row r="660" spans="1:43" hidden="1" x14ac:dyDescent="0.2">
      <c r="A660" s="68" t="s">
        <v>99</v>
      </c>
      <c r="B660" s="68" t="s">
        <v>100</v>
      </c>
      <c r="C660" s="68" t="s">
        <v>109</v>
      </c>
      <c r="D660" s="68" t="s">
        <v>84</v>
      </c>
      <c r="E660" s="68" t="s">
        <v>10</v>
      </c>
      <c r="F660" s="68" t="s">
        <v>107</v>
      </c>
      <c r="G660" s="69" t="str">
        <f>X!B123</f>
        <v>%</v>
      </c>
      <c r="H660" s="68" t="s">
        <v>98</v>
      </c>
      <c r="I660" s="70">
        <v>10</v>
      </c>
      <c r="J660" s="72">
        <f>X!D123*100</f>
        <v>82</v>
      </c>
      <c r="K660" s="72">
        <f>X!E123*100</f>
        <v>82</v>
      </c>
      <c r="L660" s="72">
        <f>X!F123*100</f>
        <v>82</v>
      </c>
      <c r="M660" s="72">
        <f>X!G123*100</f>
        <v>82</v>
      </c>
      <c r="N660" s="72">
        <f>X!H123*100</f>
        <v>82.068333333333328</v>
      </c>
      <c r="O660" s="72">
        <f>X!I123*100</f>
        <v>82.13666666666667</v>
      </c>
      <c r="P660" s="72">
        <f>X!J123*100</f>
        <v>82.204999999999998</v>
      </c>
      <c r="Q660" s="72">
        <f>X!K123*100</f>
        <v>82.273333333333326</v>
      </c>
      <c r="R660" s="72">
        <f>X!L123*100</f>
        <v>82.341666666666654</v>
      </c>
      <c r="S660" s="72">
        <f>X!M123*100</f>
        <v>82.409999999999982</v>
      </c>
      <c r="T660" s="72">
        <f>X!N123*100</f>
        <v>82.478333333333325</v>
      </c>
      <c r="U660" s="72">
        <f>X!O123*100</f>
        <v>82.546666666666653</v>
      </c>
      <c r="V660" s="72">
        <f>X!P123*100</f>
        <v>82.615000000000009</v>
      </c>
      <c r="W660" s="72">
        <f>X!Q123*100</f>
        <v>82.683333333333337</v>
      </c>
      <c r="X660" s="72">
        <f>X!R123*100</f>
        <v>82.751666666666665</v>
      </c>
      <c r="Y660" s="72">
        <f>X!S123*100</f>
        <v>82.82</v>
      </c>
      <c r="Z660" s="72">
        <f>X!T123*100</f>
        <v>82.888333333333321</v>
      </c>
      <c r="AA660" s="72">
        <f>X!U123*100</f>
        <v>82.956666666666663</v>
      </c>
      <c r="AB660" s="72">
        <f>X!V123*100</f>
        <v>83.024999999999991</v>
      </c>
      <c r="AC660" s="72">
        <f>X!W123*100</f>
        <v>83.093333333333334</v>
      </c>
      <c r="AD660" s="72">
        <f>X!X123*100</f>
        <v>83.161666666666662</v>
      </c>
      <c r="AE660" s="72">
        <f>X!Y123*100</f>
        <v>83.229999999999976</v>
      </c>
      <c r="AF660" s="72">
        <f>X!Z123*100</f>
        <v>83.298333333333332</v>
      </c>
      <c r="AG660" s="72">
        <f>X!AA123*100</f>
        <v>83.36666666666666</v>
      </c>
      <c r="AH660" s="72">
        <f>X!AB123*100</f>
        <v>83.435000000000002</v>
      </c>
      <c r="AI660" s="72">
        <f>X!AC123*100</f>
        <v>83.50333333333333</v>
      </c>
      <c r="AJ660" s="72">
        <f>X!AD123*100</f>
        <v>83.571666666666658</v>
      </c>
      <c r="AK660" s="72">
        <f>X!AE123*100</f>
        <v>83.639999999999986</v>
      </c>
      <c r="AL660" s="72">
        <f>X!AF123*100</f>
        <v>83.708333333333314</v>
      </c>
      <c r="AM660" s="72">
        <f>X!AG123*100</f>
        <v>83.776666666666671</v>
      </c>
      <c r="AN660" s="72">
        <f>X!AH123*100</f>
        <v>83.844999999999999</v>
      </c>
      <c r="AO660" s="72">
        <f>X!AI123*100</f>
        <v>83.913333333333341</v>
      </c>
      <c r="AP660" s="72">
        <f>X!AJ123*100</f>
        <v>83.981666666666669</v>
      </c>
      <c r="AQ660" s="72">
        <f>X!AK123*100</f>
        <v>84.05</v>
      </c>
    </row>
    <row r="661" spans="1:43" hidden="1" x14ac:dyDescent="0.2">
      <c r="A661" s="68" t="s">
        <v>99</v>
      </c>
      <c r="B661" s="68" t="s">
        <v>100</v>
      </c>
      <c r="C661" s="68" t="s">
        <v>109</v>
      </c>
      <c r="D661" s="68" t="s">
        <v>84</v>
      </c>
      <c r="E661" s="68" t="s">
        <v>11</v>
      </c>
      <c r="F661" s="68" t="s">
        <v>107</v>
      </c>
      <c r="G661" s="69" t="str">
        <f>X!B124</f>
        <v>%</v>
      </c>
      <c r="H661" s="68" t="s">
        <v>98</v>
      </c>
      <c r="I661" s="70">
        <v>10</v>
      </c>
      <c r="J661" s="72">
        <f>X!D124*100</f>
        <v>76.7</v>
      </c>
      <c r="K661" s="72">
        <f>X!E124*100</f>
        <v>76.7</v>
      </c>
      <c r="L661" s="72">
        <f>X!F124*100</f>
        <v>76.7</v>
      </c>
      <c r="M661" s="72">
        <f>X!G124*100</f>
        <v>76.7</v>
      </c>
      <c r="N661" s="72">
        <f>X!H124*100</f>
        <v>76.76391666666666</v>
      </c>
      <c r="O661" s="72">
        <f>X!I124*100</f>
        <v>76.827833333333345</v>
      </c>
      <c r="P661" s="72">
        <f>X!J124*100</f>
        <v>76.891749999999988</v>
      </c>
      <c r="Q661" s="72">
        <f>X!K124*100</f>
        <v>76.955666666666673</v>
      </c>
      <c r="R661" s="72">
        <f>X!L124*100</f>
        <v>77.01958333333333</v>
      </c>
      <c r="S661" s="72">
        <f>X!M124*100</f>
        <v>77.083499999999987</v>
      </c>
      <c r="T661" s="72">
        <f>X!N124*100</f>
        <v>77.147416666666672</v>
      </c>
      <c r="U661" s="72">
        <f>X!O124*100</f>
        <v>77.211333333333329</v>
      </c>
      <c r="V661" s="72">
        <f>X!P124*100</f>
        <v>77.27525</v>
      </c>
      <c r="W661" s="72">
        <f>X!Q124*100</f>
        <v>77.339166666666671</v>
      </c>
      <c r="X661" s="72">
        <f>X!R124*100</f>
        <v>77.403083333333342</v>
      </c>
      <c r="Y661" s="72">
        <f>X!S124*100</f>
        <v>77.466999999999999</v>
      </c>
      <c r="Z661" s="72">
        <f>X!T124*100</f>
        <v>77.530916666666656</v>
      </c>
      <c r="AA661" s="72">
        <f>X!U124*100</f>
        <v>77.594833333333341</v>
      </c>
      <c r="AB661" s="72">
        <f>X!V124*100</f>
        <v>77.658749999999998</v>
      </c>
      <c r="AC661" s="72">
        <f>X!W124*100</f>
        <v>77.722666666666669</v>
      </c>
      <c r="AD661" s="72">
        <f>X!X124*100</f>
        <v>77.78658333333334</v>
      </c>
      <c r="AE661" s="72">
        <f>X!Y124*100</f>
        <v>77.850499999999982</v>
      </c>
      <c r="AF661" s="72">
        <f>X!Z124*100</f>
        <v>77.914416666666682</v>
      </c>
      <c r="AG661" s="72">
        <f>X!AA124*100</f>
        <v>77.978333333333325</v>
      </c>
      <c r="AH661" s="72">
        <f>X!AB124*100</f>
        <v>78.042249999999996</v>
      </c>
      <c r="AI661" s="72">
        <f>X!AC124*100</f>
        <v>78.106166666666667</v>
      </c>
      <c r="AJ661" s="72">
        <f>X!AD124*100</f>
        <v>78.170083333333324</v>
      </c>
      <c r="AK661" s="72">
        <f>X!AE124*100</f>
        <v>78.234000000000009</v>
      </c>
      <c r="AL661" s="72">
        <f>X!AF124*100</f>
        <v>78.297916666666666</v>
      </c>
      <c r="AM661" s="72">
        <f>X!AG124*100</f>
        <v>78.361833333333337</v>
      </c>
      <c r="AN661" s="72">
        <f>X!AH124*100</f>
        <v>78.425749999999994</v>
      </c>
      <c r="AO661" s="72">
        <f>X!AI124*100</f>
        <v>78.489666666666679</v>
      </c>
      <c r="AP661" s="72">
        <f>X!AJ124*100</f>
        <v>78.553583333333336</v>
      </c>
      <c r="AQ661" s="72">
        <f>X!AK124*100</f>
        <v>78.617499999999993</v>
      </c>
    </row>
    <row r="662" spans="1:43" hidden="1" x14ac:dyDescent="0.2">
      <c r="A662" s="68" t="s">
        <v>99</v>
      </c>
      <c r="B662" s="68" t="s">
        <v>100</v>
      </c>
      <c r="C662" s="68" t="s">
        <v>109</v>
      </c>
      <c r="D662" s="68" t="s">
        <v>84</v>
      </c>
      <c r="E662" s="68" t="s">
        <v>12</v>
      </c>
      <c r="F662" s="68" t="s">
        <v>107</v>
      </c>
      <c r="G662" s="69" t="str">
        <f>X!B125</f>
        <v>%</v>
      </c>
      <c r="H662" s="68" t="s">
        <v>98</v>
      </c>
      <c r="I662" s="70">
        <v>10</v>
      </c>
      <c r="J662" s="72">
        <f>X!D125*100</f>
        <v>81.8</v>
      </c>
      <c r="K662" s="72">
        <f>X!E125*100</f>
        <v>81.8</v>
      </c>
      <c r="L662" s="72">
        <f>X!F125*100</f>
        <v>81.8</v>
      </c>
      <c r="M662" s="72">
        <f>X!G125*100</f>
        <v>81.819473029999997</v>
      </c>
      <c r="N662" s="72">
        <f>X!H125*100</f>
        <v>81.887655924191662</v>
      </c>
      <c r="O662" s="72">
        <f>X!I125*100</f>
        <v>81.955838818383342</v>
      </c>
      <c r="P662" s="72">
        <f>X!J125*100</f>
        <v>82.024021712575006</v>
      </c>
      <c r="Q662" s="72">
        <f>X!K125*100</f>
        <v>82.092204606766671</v>
      </c>
      <c r="R662" s="72">
        <f>X!L125*100</f>
        <v>82.160387500958336</v>
      </c>
      <c r="S662" s="72">
        <f>X!M125*100</f>
        <v>82.228570395149987</v>
      </c>
      <c r="T662" s="72">
        <f>X!N125*100</f>
        <v>82.296753289341666</v>
      </c>
      <c r="U662" s="72">
        <f>X!O125*100</f>
        <v>82.364936183533331</v>
      </c>
      <c r="V662" s="72">
        <f>X!P125*100</f>
        <v>82.43311907772501</v>
      </c>
      <c r="W662" s="72">
        <f>X!Q125*100</f>
        <v>82.501301971916661</v>
      </c>
      <c r="X662" s="72">
        <f>X!R125*100</f>
        <v>82.56948486610834</v>
      </c>
      <c r="Y662" s="72">
        <f>X!S125*100</f>
        <v>82.637667760300005</v>
      </c>
      <c r="Z662" s="72">
        <f>X!T125*100</f>
        <v>82.70585065449167</v>
      </c>
      <c r="AA662" s="72">
        <f>X!U125*100</f>
        <v>82.774033548683335</v>
      </c>
      <c r="AB662" s="72">
        <f>X!V125*100</f>
        <v>82.842216442874999</v>
      </c>
      <c r="AC662" s="72">
        <f>X!W125*100</f>
        <v>82.910399337066679</v>
      </c>
      <c r="AD662" s="72">
        <f>X!X125*100</f>
        <v>82.978582231258329</v>
      </c>
      <c r="AE662" s="72">
        <f>X!Y125*100</f>
        <v>83.046765125449994</v>
      </c>
      <c r="AF662" s="72">
        <f>X!Z125*100</f>
        <v>83.114948019641659</v>
      </c>
      <c r="AG662" s="72">
        <f>X!AA125*100</f>
        <v>83.183130913833324</v>
      </c>
      <c r="AH662" s="72">
        <f>X!AB125*100</f>
        <v>83.251313808025003</v>
      </c>
      <c r="AI662" s="72">
        <f>X!AC125*100</f>
        <v>83.319496702216668</v>
      </c>
      <c r="AJ662" s="72">
        <f>X!AD125*100</f>
        <v>83.387679596408333</v>
      </c>
      <c r="AK662" s="72">
        <f>X!AE125*100</f>
        <v>83.455862490599998</v>
      </c>
      <c r="AL662" s="72">
        <f>X!AF125*100</f>
        <v>83.524045384791663</v>
      </c>
      <c r="AM662" s="72">
        <f>X!AG125*100</f>
        <v>83.592228278983342</v>
      </c>
      <c r="AN662" s="72">
        <f>X!AH125*100</f>
        <v>83.660411173174992</v>
      </c>
      <c r="AO662" s="72">
        <f>X!AI125*100</f>
        <v>83.728594067366686</v>
      </c>
      <c r="AP662" s="72">
        <f>X!AJ125*100</f>
        <v>83.796776961558336</v>
      </c>
      <c r="AQ662" s="72">
        <f>X!AK125*100</f>
        <v>83.864959855750001</v>
      </c>
    </row>
    <row r="663" spans="1:43" hidden="1" x14ac:dyDescent="0.2">
      <c r="A663" s="68" t="s">
        <v>99</v>
      </c>
      <c r="B663" s="68" t="s">
        <v>100</v>
      </c>
      <c r="C663" s="68" t="s">
        <v>109</v>
      </c>
      <c r="D663" s="68" t="s">
        <v>84</v>
      </c>
      <c r="E663" s="68" t="s">
        <v>54</v>
      </c>
      <c r="F663" s="68" t="s">
        <v>107</v>
      </c>
      <c r="G663" s="69" t="str">
        <f>X!B126</f>
        <v>%</v>
      </c>
      <c r="H663" s="68" t="s">
        <v>98</v>
      </c>
      <c r="I663" s="70">
        <v>10</v>
      </c>
      <c r="J663" s="72">
        <f>X!D126*100</f>
        <v>50</v>
      </c>
      <c r="K663" s="72">
        <f>X!E126*100</f>
        <v>50</v>
      </c>
      <c r="L663" s="72">
        <f>X!F126*100</f>
        <v>50</v>
      </c>
      <c r="M663" s="72">
        <f>X!G126*100</f>
        <v>50</v>
      </c>
      <c r="N663" s="72">
        <f>X!H126*100</f>
        <v>50.041666666666664</v>
      </c>
      <c r="O663" s="72">
        <f>X!I126*100</f>
        <v>50.083333333333336</v>
      </c>
      <c r="P663" s="72">
        <f>X!J126*100</f>
        <v>50.125</v>
      </c>
      <c r="Q663" s="72">
        <f>X!K126*100</f>
        <v>50.166666666666671</v>
      </c>
      <c r="R663" s="72">
        <f>X!L126*100</f>
        <v>50.208333333333336</v>
      </c>
      <c r="S663" s="72">
        <f>X!M126*100</f>
        <v>50.249999999999993</v>
      </c>
      <c r="T663" s="72">
        <f>X!N126*100</f>
        <v>50.291666666666671</v>
      </c>
      <c r="U663" s="72">
        <f>X!O126*100</f>
        <v>50.333333333333329</v>
      </c>
      <c r="V663" s="72">
        <f>X!P126*100</f>
        <v>50.375</v>
      </c>
      <c r="W663" s="72">
        <f>X!Q126*100</f>
        <v>50.416666666666664</v>
      </c>
      <c r="X663" s="72">
        <f>X!R126*100</f>
        <v>50.458333333333336</v>
      </c>
      <c r="Y663" s="72">
        <f>X!S126*100</f>
        <v>50.5</v>
      </c>
      <c r="Z663" s="72">
        <f>X!T126*100</f>
        <v>50.541666666666664</v>
      </c>
      <c r="AA663" s="72">
        <f>X!U126*100</f>
        <v>50.583333333333336</v>
      </c>
      <c r="AB663" s="72">
        <f>X!V126*100</f>
        <v>50.625</v>
      </c>
      <c r="AC663" s="72">
        <f>X!W126*100</f>
        <v>50.666666666666671</v>
      </c>
      <c r="AD663" s="72">
        <f>X!X126*100</f>
        <v>50.708333333333336</v>
      </c>
      <c r="AE663" s="72">
        <f>X!Y126*100</f>
        <v>50.749999999999993</v>
      </c>
      <c r="AF663" s="72">
        <f>X!Z126*100</f>
        <v>50.791666666666671</v>
      </c>
      <c r="AG663" s="72">
        <f>X!AA126*100</f>
        <v>50.833333333333329</v>
      </c>
      <c r="AH663" s="72">
        <f>X!AB126*100</f>
        <v>50.875</v>
      </c>
      <c r="AI663" s="72">
        <f>X!AC126*100</f>
        <v>50.916666666666664</v>
      </c>
      <c r="AJ663" s="72">
        <f>X!AD126*100</f>
        <v>50.958333333333329</v>
      </c>
      <c r="AK663" s="72">
        <f>X!AE126*100</f>
        <v>51</v>
      </c>
      <c r="AL663" s="72">
        <f>X!AF126*100</f>
        <v>51.041666666666664</v>
      </c>
      <c r="AM663" s="72">
        <f>X!AG126*100</f>
        <v>51.083333333333336</v>
      </c>
      <c r="AN663" s="72">
        <f>X!AH126*100</f>
        <v>51.125</v>
      </c>
      <c r="AO663" s="72">
        <f>X!AI126*100</f>
        <v>51.166666666666671</v>
      </c>
      <c r="AP663" s="72">
        <f>X!AJ126*100</f>
        <v>51.208333333333336</v>
      </c>
      <c r="AQ663" s="72">
        <f>X!AK126*100</f>
        <v>51.249999999999993</v>
      </c>
    </row>
    <row r="664" spans="1:43" hidden="1" x14ac:dyDescent="0.2">
      <c r="A664" s="68" t="s">
        <v>99</v>
      </c>
      <c r="B664" s="68" t="s">
        <v>100</v>
      </c>
      <c r="C664" s="68" t="s">
        <v>109</v>
      </c>
      <c r="D664" s="68" t="s">
        <v>84</v>
      </c>
      <c r="E664" s="68" t="s">
        <v>79</v>
      </c>
      <c r="F664" s="68" t="s">
        <v>107</v>
      </c>
      <c r="G664" s="69" t="str">
        <f>X!B127</f>
        <v>%</v>
      </c>
      <c r="H664" s="68" t="s">
        <v>98</v>
      </c>
      <c r="I664" s="70">
        <v>10</v>
      </c>
      <c r="J664" s="72">
        <f>X!D127*100</f>
        <v>50</v>
      </c>
      <c r="K664" s="72">
        <f>X!E127*100</f>
        <v>50</v>
      </c>
      <c r="L664" s="72">
        <f>X!F127*100</f>
        <v>50</v>
      </c>
      <c r="M664" s="72">
        <f>X!G127*100</f>
        <v>50</v>
      </c>
      <c r="N664" s="72">
        <f>X!H127*100</f>
        <v>50.041666666666664</v>
      </c>
      <c r="O664" s="72">
        <f>X!I127*100</f>
        <v>50.083333333333336</v>
      </c>
      <c r="P664" s="72">
        <f>X!J127*100</f>
        <v>50.125</v>
      </c>
      <c r="Q664" s="72">
        <f>X!K127*100</f>
        <v>50.166666666666671</v>
      </c>
      <c r="R664" s="72">
        <f>X!L127*100</f>
        <v>50.208333333333336</v>
      </c>
      <c r="S664" s="72">
        <f>X!M127*100</f>
        <v>50.249999999999993</v>
      </c>
      <c r="T664" s="72">
        <f>X!N127*100</f>
        <v>50.291666666666671</v>
      </c>
      <c r="U664" s="72">
        <f>X!O127*100</f>
        <v>50.333333333333329</v>
      </c>
      <c r="V664" s="72">
        <f>X!P127*100</f>
        <v>50.375</v>
      </c>
      <c r="W664" s="72">
        <f>X!Q127*100</f>
        <v>50.416666666666664</v>
      </c>
      <c r="X664" s="72">
        <f>X!R127*100</f>
        <v>50.458333333333336</v>
      </c>
      <c r="Y664" s="72">
        <f>X!S127*100</f>
        <v>50.5</v>
      </c>
      <c r="Z664" s="72">
        <f>X!T127*100</f>
        <v>50.541666666666664</v>
      </c>
      <c r="AA664" s="72">
        <f>X!U127*100</f>
        <v>50.583333333333336</v>
      </c>
      <c r="AB664" s="72">
        <f>X!V127*100</f>
        <v>50.625</v>
      </c>
      <c r="AC664" s="72">
        <f>X!W127*100</f>
        <v>50.666666666666671</v>
      </c>
      <c r="AD664" s="72">
        <f>X!X127*100</f>
        <v>50.708333333333336</v>
      </c>
      <c r="AE664" s="72">
        <f>X!Y127*100</f>
        <v>50.749999999999993</v>
      </c>
      <c r="AF664" s="72">
        <f>X!Z127*100</f>
        <v>50.791666666666671</v>
      </c>
      <c r="AG664" s="72">
        <f>X!AA127*100</f>
        <v>50.833333333333329</v>
      </c>
      <c r="AH664" s="72">
        <f>X!AB127*100</f>
        <v>50.875</v>
      </c>
      <c r="AI664" s="72">
        <f>X!AC127*100</f>
        <v>50.916666666666664</v>
      </c>
      <c r="AJ664" s="72">
        <f>X!AD127*100</f>
        <v>50.958333333333329</v>
      </c>
      <c r="AK664" s="72">
        <f>X!AE127*100</f>
        <v>51</v>
      </c>
      <c r="AL664" s="72">
        <f>X!AF127*100</f>
        <v>51.041666666666664</v>
      </c>
      <c r="AM664" s="72">
        <f>X!AG127*100</f>
        <v>51.083333333333336</v>
      </c>
      <c r="AN664" s="72">
        <f>X!AH127*100</f>
        <v>51.125</v>
      </c>
      <c r="AO664" s="72">
        <f>X!AI127*100</f>
        <v>51.166666666666671</v>
      </c>
      <c r="AP664" s="72">
        <f>X!AJ127*100</f>
        <v>51.208333333333336</v>
      </c>
      <c r="AQ664" s="72">
        <f>X!AK127*100</f>
        <v>51.249999999999993</v>
      </c>
    </row>
    <row r="665" spans="1:43" hidden="1" x14ac:dyDescent="0.2">
      <c r="A665" s="68" t="s">
        <v>99</v>
      </c>
      <c r="B665" s="68" t="s">
        <v>100</v>
      </c>
      <c r="C665" s="68" t="s">
        <v>109</v>
      </c>
      <c r="D665" s="68" t="s">
        <v>84</v>
      </c>
      <c r="E665" s="68" t="s">
        <v>57</v>
      </c>
      <c r="F665" s="68" t="s">
        <v>107</v>
      </c>
      <c r="G665" s="69" t="str">
        <f>X!B128</f>
        <v>%</v>
      </c>
      <c r="H665" s="68" t="s">
        <v>98</v>
      </c>
      <c r="I665" s="70">
        <v>10</v>
      </c>
      <c r="J665" s="72">
        <f>X!D128*100</f>
        <v>76.7</v>
      </c>
      <c r="K665" s="72">
        <f>X!E128*100</f>
        <v>76.7</v>
      </c>
      <c r="L665" s="72">
        <f>X!F128*100</f>
        <v>76.7</v>
      </c>
      <c r="M665" s="72">
        <f>X!G128*100</f>
        <v>76.7</v>
      </c>
      <c r="N665" s="72">
        <f>X!H128*100</f>
        <v>76.76391666666666</v>
      </c>
      <c r="O665" s="72">
        <f>X!I128*100</f>
        <v>76.827833333333345</v>
      </c>
      <c r="P665" s="72">
        <f>X!J128*100</f>
        <v>76.891749999999988</v>
      </c>
      <c r="Q665" s="72">
        <f>X!K128*100</f>
        <v>76.955666666666673</v>
      </c>
      <c r="R665" s="72">
        <f>X!L128*100</f>
        <v>77.01958333333333</v>
      </c>
      <c r="S665" s="72">
        <f>X!M128*100</f>
        <v>77.083499999999987</v>
      </c>
      <c r="T665" s="72">
        <f>X!N128*100</f>
        <v>77.147416666666672</v>
      </c>
      <c r="U665" s="72">
        <f>X!O128*100</f>
        <v>77.211333333333329</v>
      </c>
      <c r="V665" s="72">
        <f>X!P128*100</f>
        <v>77.27525</v>
      </c>
      <c r="W665" s="72">
        <f>X!Q128*100</f>
        <v>77.339166666666671</v>
      </c>
      <c r="X665" s="72">
        <f>X!R128*100</f>
        <v>77.403083333333342</v>
      </c>
      <c r="Y665" s="72">
        <f>X!S128*100</f>
        <v>77.466999999999999</v>
      </c>
      <c r="Z665" s="72">
        <f>X!T128*100</f>
        <v>77.530916666666656</v>
      </c>
      <c r="AA665" s="72">
        <f>X!U128*100</f>
        <v>77.594833333333341</v>
      </c>
      <c r="AB665" s="72">
        <f>X!V128*100</f>
        <v>77.658749999999998</v>
      </c>
      <c r="AC665" s="72">
        <f>X!W128*100</f>
        <v>77.722666666666669</v>
      </c>
      <c r="AD665" s="72">
        <f>X!X128*100</f>
        <v>77.78658333333334</v>
      </c>
      <c r="AE665" s="72">
        <f>X!Y128*100</f>
        <v>77.850499999999982</v>
      </c>
      <c r="AF665" s="72">
        <f>X!Z128*100</f>
        <v>77.914416666666682</v>
      </c>
      <c r="AG665" s="72">
        <f>X!AA128*100</f>
        <v>77.978333333333325</v>
      </c>
      <c r="AH665" s="72">
        <f>X!AB128*100</f>
        <v>78.042249999999996</v>
      </c>
      <c r="AI665" s="72">
        <f>X!AC128*100</f>
        <v>78.106166666666667</v>
      </c>
      <c r="AJ665" s="72">
        <f>X!AD128*100</f>
        <v>78.170083333333324</v>
      </c>
      <c r="AK665" s="72">
        <f>X!AE128*100</f>
        <v>78.234000000000009</v>
      </c>
      <c r="AL665" s="72">
        <f>X!AF128*100</f>
        <v>78.297916666666666</v>
      </c>
      <c r="AM665" s="72">
        <f>X!AG128*100</f>
        <v>78.361833333333337</v>
      </c>
      <c r="AN665" s="72">
        <f>X!AH128*100</f>
        <v>78.425749999999994</v>
      </c>
      <c r="AO665" s="72">
        <f>X!AI128*100</f>
        <v>78.489666666666679</v>
      </c>
      <c r="AP665" s="72">
        <f>X!AJ128*100</f>
        <v>78.553583333333336</v>
      </c>
      <c r="AQ665" s="72">
        <f>X!AK128*100</f>
        <v>78.617499999999993</v>
      </c>
    </row>
    <row r="666" spans="1:43" hidden="1" x14ac:dyDescent="0.2">
      <c r="A666" s="68" t="s">
        <v>99</v>
      </c>
      <c r="B666" s="68" t="s">
        <v>100</v>
      </c>
      <c r="C666" s="68" t="s">
        <v>109</v>
      </c>
      <c r="D666" s="68" t="s">
        <v>84</v>
      </c>
      <c r="E666" s="68" t="s">
        <v>13</v>
      </c>
      <c r="F666" s="68" t="s">
        <v>107</v>
      </c>
      <c r="G666" s="69" t="str">
        <f>X!B129</f>
        <v>%</v>
      </c>
      <c r="H666" s="68" t="s">
        <v>98</v>
      </c>
      <c r="I666" s="70">
        <v>10</v>
      </c>
      <c r="J666" s="72">
        <f>X!D129*100</f>
        <v>76.7</v>
      </c>
      <c r="K666" s="72">
        <f>X!E129*100</f>
        <v>76.7</v>
      </c>
      <c r="L666" s="72">
        <f>X!F129*100</f>
        <v>76.7</v>
      </c>
      <c r="M666" s="72">
        <f>X!G129*100</f>
        <v>76.7</v>
      </c>
      <c r="N666" s="72">
        <f>X!H129*100</f>
        <v>76.76391666666666</v>
      </c>
      <c r="O666" s="72">
        <f>X!I129*100</f>
        <v>76.827833333333345</v>
      </c>
      <c r="P666" s="72">
        <f>X!J129*100</f>
        <v>76.891749999999988</v>
      </c>
      <c r="Q666" s="72">
        <f>X!K129*100</f>
        <v>76.955666666666673</v>
      </c>
      <c r="R666" s="72">
        <f>X!L129*100</f>
        <v>77.01958333333333</v>
      </c>
      <c r="S666" s="72">
        <f>X!M129*100</f>
        <v>77.083499999999987</v>
      </c>
      <c r="T666" s="72">
        <f>X!N129*100</f>
        <v>77.147416666666672</v>
      </c>
      <c r="U666" s="72">
        <f>X!O129*100</f>
        <v>77.211333333333329</v>
      </c>
      <c r="V666" s="72">
        <f>X!P129*100</f>
        <v>77.27525</v>
      </c>
      <c r="W666" s="72">
        <f>X!Q129*100</f>
        <v>77.339166666666671</v>
      </c>
      <c r="X666" s="72">
        <f>X!R129*100</f>
        <v>77.403083333333342</v>
      </c>
      <c r="Y666" s="72">
        <f>X!S129*100</f>
        <v>77.466999999999999</v>
      </c>
      <c r="Z666" s="72">
        <f>X!T129*100</f>
        <v>77.530916666666656</v>
      </c>
      <c r="AA666" s="72">
        <f>X!U129*100</f>
        <v>77.594833333333341</v>
      </c>
      <c r="AB666" s="72">
        <f>X!V129*100</f>
        <v>77.658749999999998</v>
      </c>
      <c r="AC666" s="72">
        <f>X!W129*100</f>
        <v>77.722666666666669</v>
      </c>
      <c r="AD666" s="72">
        <f>X!X129*100</f>
        <v>77.78658333333334</v>
      </c>
      <c r="AE666" s="72">
        <f>X!Y129*100</f>
        <v>77.850499999999982</v>
      </c>
      <c r="AF666" s="72">
        <f>X!Z129*100</f>
        <v>77.914416666666682</v>
      </c>
      <c r="AG666" s="72">
        <f>X!AA129*100</f>
        <v>77.978333333333325</v>
      </c>
      <c r="AH666" s="72">
        <f>X!AB129*100</f>
        <v>78.042249999999996</v>
      </c>
      <c r="AI666" s="72">
        <f>X!AC129*100</f>
        <v>78.106166666666667</v>
      </c>
      <c r="AJ666" s="72">
        <f>X!AD129*100</f>
        <v>78.170083333333324</v>
      </c>
      <c r="AK666" s="72">
        <f>X!AE129*100</f>
        <v>78.234000000000009</v>
      </c>
      <c r="AL666" s="72">
        <f>X!AF129*100</f>
        <v>78.297916666666666</v>
      </c>
      <c r="AM666" s="72">
        <f>X!AG129*100</f>
        <v>78.361833333333337</v>
      </c>
      <c r="AN666" s="72">
        <f>X!AH129*100</f>
        <v>78.425749999999994</v>
      </c>
      <c r="AO666" s="72">
        <f>X!AI129*100</f>
        <v>78.489666666666679</v>
      </c>
      <c r="AP666" s="72">
        <f>X!AJ129*100</f>
        <v>78.553583333333336</v>
      </c>
      <c r="AQ666" s="72">
        <f>X!AK129*100</f>
        <v>78.617499999999993</v>
      </c>
    </row>
    <row r="667" spans="1:43" hidden="1" x14ac:dyDescent="0.2">
      <c r="A667" s="68" t="s">
        <v>99</v>
      </c>
      <c r="B667" s="68" t="s">
        <v>100</v>
      </c>
      <c r="C667" s="68" t="s">
        <v>109</v>
      </c>
      <c r="D667" s="68" t="s">
        <v>84</v>
      </c>
      <c r="E667" s="68" t="s">
        <v>55</v>
      </c>
      <c r="F667" s="68" t="s">
        <v>107</v>
      </c>
      <c r="G667" s="69" t="str">
        <f>X!B130</f>
        <v>%</v>
      </c>
      <c r="H667" s="68" t="s">
        <v>98</v>
      </c>
      <c r="I667" s="70">
        <v>10</v>
      </c>
      <c r="J667" s="72">
        <f>X!D130*100</f>
        <v>76.7</v>
      </c>
      <c r="K667" s="72">
        <f>X!E130*100</f>
        <v>76.7</v>
      </c>
      <c r="L667" s="72">
        <f>X!F130*100</f>
        <v>76.7</v>
      </c>
      <c r="M667" s="72">
        <f>X!G130*100</f>
        <v>76.7</v>
      </c>
      <c r="N667" s="72">
        <f>X!H130*100</f>
        <v>76.76391666666666</v>
      </c>
      <c r="O667" s="72">
        <f>X!I130*100</f>
        <v>76.827833333333345</v>
      </c>
      <c r="P667" s="72">
        <f>X!J130*100</f>
        <v>76.891749999999988</v>
      </c>
      <c r="Q667" s="72">
        <f>X!K130*100</f>
        <v>76.955666666666673</v>
      </c>
      <c r="R667" s="72">
        <f>X!L130*100</f>
        <v>77.01958333333333</v>
      </c>
      <c r="S667" s="72">
        <f>X!M130*100</f>
        <v>77.083499999999987</v>
      </c>
      <c r="T667" s="72">
        <f>X!N130*100</f>
        <v>77.147416666666672</v>
      </c>
      <c r="U667" s="72">
        <f>X!O130*100</f>
        <v>77.211333333333329</v>
      </c>
      <c r="V667" s="72">
        <f>X!P130*100</f>
        <v>77.27525</v>
      </c>
      <c r="W667" s="72">
        <f>X!Q130*100</f>
        <v>77.339166666666671</v>
      </c>
      <c r="X667" s="72">
        <f>X!R130*100</f>
        <v>77.403083333333342</v>
      </c>
      <c r="Y667" s="72">
        <f>X!S130*100</f>
        <v>77.466999999999999</v>
      </c>
      <c r="Z667" s="72">
        <f>X!T130*100</f>
        <v>77.530916666666656</v>
      </c>
      <c r="AA667" s="72">
        <f>X!U130*100</f>
        <v>77.594833333333341</v>
      </c>
      <c r="AB667" s="72">
        <f>X!V130*100</f>
        <v>77.658749999999998</v>
      </c>
      <c r="AC667" s="72">
        <f>X!W130*100</f>
        <v>77.722666666666669</v>
      </c>
      <c r="AD667" s="72">
        <f>X!X130*100</f>
        <v>77.78658333333334</v>
      </c>
      <c r="AE667" s="72">
        <f>X!Y130*100</f>
        <v>77.850499999999982</v>
      </c>
      <c r="AF667" s="72">
        <f>X!Z130*100</f>
        <v>77.914416666666682</v>
      </c>
      <c r="AG667" s="72">
        <f>X!AA130*100</f>
        <v>77.978333333333325</v>
      </c>
      <c r="AH667" s="72">
        <f>X!AB130*100</f>
        <v>78.042249999999996</v>
      </c>
      <c r="AI667" s="72">
        <f>X!AC130*100</f>
        <v>78.106166666666667</v>
      </c>
      <c r="AJ667" s="72">
        <f>X!AD130*100</f>
        <v>78.170083333333324</v>
      </c>
      <c r="AK667" s="72">
        <f>X!AE130*100</f>
        <v>78.234000000000009</v>
      </c>
      <c r="AL667" s="72">
        <f>X!AF130*100</f>
        <v>78.297916666666666</v>
      </c>
      <c r="AM667" s="72">
        <f>X!AG130*100</f>
        <v>78.361833333333337</v>
      </c>
      <c r="AN667" s="72">
        <f>X!AH130*100</f>
        <v>78.425749999999994</v>
      </c>
      <c r="AO667" s="72">
        <f>X!AI130*100</f>
        <v>78.489666666666679</v>
      </c>
      <c r="AP667" s="72">
        <f>X!AJ130*100</f>
        <v>78.553583333333336</v>
      </c>
      <c r="AQ667" s="72">
        <f>X!AK130*100</f>
        <v>78.617499999999993</v>
      </c>
    </row>
    <row r="668" spans="1:43" hidden="1" x14ac:dyDescent="0.2">
      <c r="A668" s="68" t="s">
        <v>99</v>
      </c>
      <c r="B668" s="68" t="s">
        <v>100</v>
      </c>
      <c r="C668" s="68" t="s">
        <v>109</v>
      </c>
      <c r="D668" s="68" t="s">
        <v>84</v>
      </c>
      <c r="E668" s="68" t="s">
        <v>56</v>
      </c>
      <c r="F668" s="68" t="s">
        <v>107</v>
      </c>
      <c r="G668" s="69" t="str">
        <f>X!B131</f>
        <v>%</v>
      </c>
      <c r="H668" s="68" t="s">
        <v>98</v>
      </c>
      <c r="I668" s="70">
        <v>10</v>
      </c>
      <c r="J668" s="72">
        <f>X!D131*100</f>
        <v>73.400000000000006</v>
      </c>
      <c r="K668" s="72">
        <f>X!E131*100</f>
        <v>73.400000000000006</v>
      </c>
      <c r="L668" s="72">
        <f>X!F131*100</f>
        <v>73.400000000000006</v>
      </c>
      <c r="M668" s="72">
        <f>X!G131*100</f>
        <v>73.400000000000006</v>
      </c>
      <c r="N668" s="72">
        <f>X!H131*100</f>
        <v>73.461166666666671</v>
      </c>
      <c r="O668" s="72">
        <f>X!I131*100</f>
        <v>73.52233333333335</v>
      </c>
      <c r="P668" s="72">
        <f>X!J131*100</f>
        <v>73.583500000000001</v>
      </c>
      <c r="Q668" s="72">
        <f>X!K131*100</f>
        <v>73.64466666666668</v>
      </c>
      <c r="R668" s="72">
        <f>X!L131*100</f>
        <v>73.705833333333331</v>
      </c>
      <c r="S668" s="72">
        <f>X!M131*100</f>
        <v>73.76700000000001</v>
      </c>
      <c r="T668" s="72">
        <f>X!N131*100</f>
        <v>73.828166666666689</v>
      </c>
      <c r="U668" s="72">
        <f>X!O131*100</f>
        <v>73.88933333333334</v>
      </c>
      <c r="V668" s="72">
        <f>X!P131*100</f>
        <v>73.950500000000019</v>
      </c>
      <c r="W668" s="72">
        <f>X!Q131*100</f>
        <v>74.01166666666667</v>
      </c>
      <c r="X668" s="72">
        <f>X!R131*100</f>
        <v>74.07283333333335</v>
      </c>
      <c r="Y668" s="72">
        <f>X!S131*100</f>
        <v>74.134000000000015</v>
      </c>
      <c r="Z668" s="72">
        <f>X!T131*100</f>
        <v>74.195166666666665</v>
      </c>
      <c r="AA668" s="72">
        <f>X!U131*100</f>
        <v>74.256333333333345</v>
      </c>
      <c r="AB668" s="72">
        <f>X!V131*100</f>
        <v>74.31750000000001</v>
      </c>
      <c r="AC668" s="72">
        <f>X!W131*100</f>
        <v>74.378666666666675</v>
      </c>
      <c r="AD668" s="72">
        <f>X!X131*100</f>
        <v>74.43983333333334</v>
      </c>
      <c r="AE668" s="72">
        <f>X!Y131*100</f>
        <v>74.501000000000005</v>
      </c>
      <c r="AF668" s="72">
        <f>X!Z131*100</f>
        <v>74.56216666666667</v>
      </c>
      <c r="AG668" s="72">
        <f>X!AA131*100</f>
        <v>74.623333333333335</v>
      </c>
      <c r="AH668" s="72">
        <f>X!AB131*100</f>
        <v>74.684500000000014</v>
      </c>
      <c r="AI668" s="72">
        <f>X!AC131*100</f>
        <v>74.745666666666679</v>
      </c>
      <c r="AJ668" s="72">
        <f>X!AD131*100</f>
        <v>74.80683333333333</v>
      </c>
      <c r="AK668" s="72">
        <f>X!AE131*100</f>
        <v>74.868000000000009</v>
      </c>
      <c r="AL668" s="72">
        <f>X!AF131*100</f>
        <v>74.929166666666674</v>
      </c>
      <c r="AM668" s="72">
        <f>X!AG131*100</f>
        <v>74.990333333333353</v>
      </c>
      <c r="AN668" s="72">
        <f>X!AH131*100</f>
        <v>75.051500000000004</v>
      </c>
      <c r="AO668" s="72">
        <f>X!AI131*100</f>
        <v>75.112666666666684</v>
      </c>
      <c r="AP668" s="72">
        <f>X!AJ131*100</f>
        <v>75.173833333333334</v>
      </c>
      <c r="AQ668" s="72">
        <f>X!AK131*100</f>
        <v>75.235000000000014</v>
      </c>
    </row>
    <row r="669" spans="1:43" hidden="1" x14ac:dyDescent="0.2">
      <c r="A669" s="68" t="s">
        <v>99</v>
      </c>
      <c r="B669" s="68" t="s">
        <v>100</v>
      </c>
      <c r="C669" s="68" t="s">
        <v>109</v>
      </c>
      <c r="D669" s="68" t="s">
        <v>84</v>
      </c>
      <c r="E669" s="68" t="s">
        <v>14</v>
      </c>
      <c r="F669" s="68" t="s">
        <v>107</v>
      </c>
      <c r="G669" s="69" t="str">
        <f>X!B132</f>
        <v>%</v>
      </c>
      <c r="H669" s="68" t="s">
        <v>98</v>
      </c>
      <c r="I669" s="70">
        <v>10</v>
      </c>
      <c r="J669" s="72">
        <f>X!D132*100</f>
        <v>100</v>
      </c>
      <c r="K669" s="72">
        <f>X!E132*100</f>
        <v>100</v>
      </c>
      <c r="L669" s="72">
        <f>X!F132*100</f>
        <v>100</v>
      </c>
      <c r="M669" s="72">
        <f>X!G132*100</f>
        <v>100</v>
      </c>
      <c r="N669" s="72">
        <f>X!H132*100</f>
        <v>100</v>
      </c>
      <c r="O669" s="72">
        <f>X!I132*100</f>
        <v>100</v>
      </c>
      <c r="P669" s="72">
        <f>X!J132*100</f>
        <v>100</v>
      </c>
      <c r="Q669" s="72">
        <f>X!K132*100</f>
        <v>100</v>
      </c>
      <c r="R669" s="72">
        <f>X!L132*100</f>
        <v>100</v>
      </c>
      <c r="S669" s="72">
        <f>X!M132*100</f>
        <v>100</v>
      </c>
      <c r="T669" s="72">
        <f>X!N132*100</f>
        <v>100</v>
      </c>
      <c r="U669" s="72">
        <f>X!O132*100</f>
        <v>100</v>
      </c>
      <c r="V669" s="72">
        <f>X!P132*100</f>
        <v>100</v>
      </c>
      <c r="W669" s="72">
        <f>X!Q132*100</f>
        <v>100</v>
      </c>
      <c r="X669" s="72">
        <f>X!R132*100</f>
        <v>100</v>
      </c>
      <c r="Y669" s="72">
        <f>X!S132*100</f>
        <v>100</v>
      </c>
      <c r="Z669" s="72">
        <f>X!T132*100</f>
        <v>100</v>
      </c>
      <c r="AA669" s="72">
        <f>X!U132*100</f>
        <v>100</v>
      </c>
      <c r="AB669" s="72">
        <f>X!V132*100</f>
        <v>100</v>
      </c>
      <c r="AC669" s="72">
        <f>X!W132*100</f>
        <v>100</v>
      </c>
      <c r="AD669" s="72">
        <f>X!X132*100</f>
        <v>100</v>
      </c>
      <c r="AE669" s="72">
        <f>X!Y132*100</f>
        <v>100</v>
      </c>
      <c r="AF669" s="72">
        <f>X!Z132*100</f>
        <v>100</v>
      </c>
      <c r="AG669" s="72">
        <f>X!AA132*100</f>
        <v>100</v>
      </c>
      <c r="AH669" s="72">
        <f>X!AB132*100</f>
        <v>100</v>
      </c>
      <c r="AI669" s="72">
        <f>X!AC132*100</f>
        <v>100</v>
      </c>
      <c r="AJ669" s="72">
        <f>X!AD132*100</f>
        <v>100</v>
      </c>
      <c r="AK669" s="72">
        <f>X!AE132*100</f>
        <v>100</v>
      </c>
      <c r="AL669" s="72">
        <f>X!AF132*100</f>
        <v>100</v>
      </c>
      <c r="AM669" s="72">
        <f>X!AG132*100</f>
        <v>100</v>
      </c>
      <c r="AN669" s="72">
        <f>X!AH132*100</f>
        <v>100</v>
      </c>
      <c r="AO669" s="72">
        <f>X!AI132*100</f>
        <v>100</v>
      </c>
      <c r="AP669" s="72">
        <f>X!AJ132*100</f>
        <v>100</v>
      </c>
      <c r="AQ669" s="72">
        <f>X!AK132*100</f>
        <v>100</v>
      </c>
    </row>
    <row r="670" spans="1:43" hidden="1" x14ac:dyDescent="0.2">
      <c r="A670" s="68" t="s">
        <v>99</v>
      </c>
      <c r="B670" s="68" t="s">
        <v>100</v>
      </c>
      <c r="C670" s="68" t="s">
        <v>109</v>
      </c>
      <c r="D670" s="68" t="s">
        <v>84</v>
      </c>
      <c r="E670" s="68" t="s">
        <v>80</v>
      </c>
      <c r="F670" s="68" t="s">
        <v>107</v>
      </c>
      <c r="G670" s="69" t="str">
        <f>X!B133</f>
        <v>%</v>
      </c>
      <c r="H670" s="68" t="s">
        <v>98</v>
      </c>
      <c r="I670" s="70">
        <v>10</v>
      </c>
      <c r="J670" s="72">
        <f>X!D133*100</f>
        <v>100</v>
      </c>
      <c r="K670" s="72">
        <f>X!E133*100</f>
        <v>100</v>
      </c>
      <c r="L670" s="72">
        <f>X!F133*100</f>
        <v>100</v>
      </c>
      <c r="M670" s="72">
        <f>X!G133*100</f>
        <v>100</v>
      </c>
      <c r="N670" s="72">
        <f>X!H133*100</f>
        <v>100</v>
      </c>
      <c r="O670" s="72">
        <f>X!I133*100</f>
        <v>100</v>
      </c>
      <c r="P670" s="72">
        <f>X!J133*100</f>
        <v>100</v>
      </c>
      <c r="Q670" s="72">
        <f>X!K133*100</f>
        <v>100</v>
      </c>
      <c r="R670" s="72">
        <f>X!L133*100</f>
        <v>100</v>
      </c>
      <c r="S670" s="72">
        <f>X!M133*100</f>
        <v>100</v>
      </c>
      <c r="T670" s="72">
        <f>X!N133*100</f>
        <v>100</v>
      </c>
      <c r="U670" s="72">
        <f>X!O133*100</f>
        <v>100</v>
      </c>
      <c r="V670" s="72">
        <f>X!P133*100</f>
        <v>100</v>
      </c>
      <c r="W670" s="72">
        <f>X!Q133*100</f>
        <v>100</v>
      </c>
      <c r="X670" s="72">
        <f>X!R133*100</f>
        <v>100</v>
      </c>
      <c r="Y670" s="72">
        <f>X!S133*100</f>
        <v>100</v>
      </c>
      <c r="Z670" s="72">
        <f>X!T133*100</f>
        <v>100</v>
      </c>
      <c r="AA670" s="72">
        <f>X!U133*100</f>
        <v>100</v>
      </c>
      <c r="AB670" s="72">
        <f>X!V133*100</f>
        <v>100</v>
      </c>
      <c r="AC670" s="72">
        <f>X!W133*100</f>
        <v>100</v>
      </c>
      <c r="AD670" s="72">
        <f>X!X133*100</f>
        <v>100</v>
      </c>
      <c r="AE670" s="72">
        <f>X!Y133*100</f>
        <v>100</v>
      </c>
      <c r="AF670" s="72">
        <f>X!Z133*100</f>
        <v>100</v>
      </c>
      <c r="AG670" s="72">
        <f>X!AA133*100</f>
        <v>100</v>
      </c>
      <c r="AH670" s="72">
        <f>X!AB133*100</f>
        <v>100</v>
      </c>
      <c r="AI670" s="72">
        <f>X!AC133*100</f>
        <v>100</v>
      </c>
      <c r="AJ670" s="72">
        <f>X!AD133*100</f>
        <v>100</v>
      </c>
      <c r="AK670" s="72">
        <f>X!AE133*100</f>
        <v>100</v>
      </c>
      <c r="AL670" s="72">
        <f>X!AF133*100</f>
        <v>100</v>
      </c>
      <c r="AM670" s="72">
        <f>X!AG133*100</f>
        <v>100</v>
      </c>
      <c r="AN670" s="72">
        <f>X!AH133*100</f>
        <v>100</v>
      </c>
      <c r="AO670" s="72">
        <f>X!AI133*100</f>
        <v>100</v>
      </c>
      <c r="AP670" s="72">
        <f>X!AJ133*100</f>
        <v>100</v>
      </c>
      <c r="AQ670" s="72">
        <f>X!AK133*100</f>
        <v>100</v>
      </c>
    </row>
    <row r="671" spans="1:43" hidden="1" x14ac:dyDescent="0.2">
      <c r="A671" s="68" t="s">
        <v>99</v>
      </c>
      <c r="B671" s="68" t="s">
        <v>100</v>
      </c>
      <c r="C671" s="68" t="s">
        <v>109</v>
      </c>
      <c r="D671" s="68" t="s">
        <v>85</v>
      </c>
      <c r="E671" s="68" t="s">
        <v>23</v>
      </c>
      <c r="F671" s="68" t="s">
        <v>107</v>
      </c>
      <c r="G671" s="69" t="str">
        <f>X!B136</f>
        <v>%</v>
      </c>
      <c r="H671" s="68" t="s">
        <v>98</v>
      </c>
      <c r="I671" s="70">
        <v>10</v>
      </c>
      <c r="J671" s="72">
        <f>X!D136*100</f>
        <v>100</v>
      </c>
      <c r="K671" s="72">
        <f>X!E136*100</f>
        <v>100</v>
      </c>
      <c r="L671" s="72">
        <f>X!F136*100</f>
        <v>100</v>
      </c>
      <c r="M671" s="72">
        <f>X!G136*100</f>
        <v>100</v>
      </c>
      <c r="N671" s="72">
        <f>X!H136*100</f>
        <v>100</v>
      </c>
      <c r="O671" s="72">
        <f>X!I136*100</f>
        <v>100</v>
      </c>
      <c r="P671" s="72">
        <f>X!J136*100</f>
        <v>100</v>
      </c>
      <c r="Q671" s="72">
        <f>X!K136*100</f>
        <v>100</v>
      </c>
      <c r="R671" s="72">
        <f>X!L136*100</f>
        <v>100</v>
      </c>
      <c r="S671" s="72">
        <f>X!M136*100</f>
        <v>100</v>
      </c>
      <c r="T671" s="72">
        <f>X!N136*100</f>
        <v>100</v>
      </c>
      <c r="U671" s="72">
        <f>X!O136*100</f>
        <v>100</v>
      </c>
      <c r="V671" s="72">
        <f>X!P136*100</f>
        <v>100</v>
      </c>
      <c r="W671" s="72">
        <f>X!Q136*100</f>
        <v>100</v>
      </c>
      <c r="X671" s="72">
        <f>X!R136*100</f>
        <v>100</v>
      </c>
      <c r="Y671" s="72">
        <f>X!S136*100</f>
        <v>100</v>
      </c>
      <c r="Z671" s="72">
        <f>X!T136*100</f>
        <v>100</v>
      </c>
      <c r="AA671" s="72">
        <f>X!U136*100</f>
        <v>100</v>
      </c>
      <c r="AB671" s="72">
        <f>X!V136*100</f>
        <v>100</v>
      </c>
      <c r="AC671" s="72">
        <f>X!W136*100</f>
        <v>100</v>
      </c>
      <c r="AD671" s="72">
        <f>X!X136*100</f>
        <v>100</v>
      </c>
      <c r="AE671" s="72">
        <f>X!Y136*100</f>
        <v>100</v>
      </c>
      <c r="AF671" s="72">
        <f>X!Z136*100</f>
        <v>100</v>
      </c>
      <c r="AG671" s="72">
        <f>X!AA136*100</f>
        <v>100</v>
      </c>
      <c r="AH671" s="72">
        <f>X!AB136*100</f>
        <v>100</v>
      </c>
      <c r="AI671" s="72">
        <f>X!AC136*100</f>
        <v>100</v>
      </c>
      <c r="AJ671" s="72">
        <f>X!AD136*100</f>
        <v>100</v>
      </c>
      <c r="AK671" s="72">
        <f>X!AE136*100</f>
        <v>100</v>
      </c>
      <c r="AL671" s="72">
        <f>X!AF136*100</f>
        <v>100</v>
      </c>
      <c r="AM671" s="72">
        <f>X!AG136*100</f>
        <v>100</v>
      </c>
      <c r="AN671" s="72">
        <f>X!AH136*100</f>
        <v>100</v>
      </c>
      <c r="AO671" s="72">
        <f>X!AI136*100</f>
        <v>100</v>
      </c>
      <c r="AP671" s="72">
        <f>X!AJ136*100</f>
        <v>100</v>
      </c>
      <c r="AQ671" s="72">
        <f>X!AK136*100</f>
        <v>100</v>
      </c>
    </row>
    <row r="672" spans="1:43" hidden="1" x14ac:dyDescent="0.2">
      <c r="A672" s="68" t="s">
        <v>97</v>
      </c>
      <c r="B672" s="68" t="s">
        <v>100</v>
      </c>
      <c r="C672" s="68" t="s">
        <v>108</v>
      </c>
      <c r="D672" s="68"/>
      <c r="E672" s="68"/>
      <c r="F672" s="68" t="s">
        <v>108</v>
      </c>
      <c r="G672" s="69" t="str">
        <f>XI!B11</f>
        <v>Miles Ton</v>
      </c>
      <c r="H672" s="68" t="s">
        <v>98</v>
      </c>
      <c r="I672" s="70">
        <v>11</v>
      </c>
      <c r="J672" s="72">
        <f>XI!D11</f>
        <v>55.635890916832963</v>
      </c>
      <c r="K672" s="72">
        <f>XI!E11</f>
        <v>56.783995482021474</v>
      </c>
      <c r="L672" s="72">
        <f>XI!F11</f>
        <v>57.09896594304476</v>
      </c>
      <c r="M672" s="72">
        <f>XI!G11</f>
        <v>55.327874549148234</v>
      </c>
      <c r="N672" s="72">
        <f>XI!H11</f>
        <v>57.49187605837097</v>
      </c>
      <c r="O672" s="72">
        <f>XI!I11</f>
        <v>58.369370710495787</v>
      </c>
      <c r="P672" s="72">
        <f>XI!J11</f>
        <v>59.228051492426609</v>
      </c>
      <c r="Q672" s="72">
        <f>XI!K11</f>
        <v>60.066086831680551</v>
      </c>
      <c r="R672" s="72">
        <f>XI!L11</f>
        <v>60.846954170013035</v>
      </c>
      <c r="S672" s="72">
        <f>XI!M11</f>
        <v>61.612418323399282</v>
      </c>
      <c r="T672" s="72">
        <f>XI!N11</f>
        <v>62.333420537832801</v>
      </c>
      <c r="U672" s="72">
        <f>XI!O11</f>
        <v>63.056142358596745</v>
      </c>
      <c r="V672" s="72">
        <f>XI!P11</f>
        <v>63.786520755469326</v>
      </c>
      <c r="W672" s="72">
        <f>XI!Q11</f>
        <v>64.525129503860128</v>
      </c>
      <c r="X672" s="72">
        <f>XI!R11</f>
        <v>65.272171700633834</v>
      </c>
      <c r="Y672" s="72">
        <f>XI!S11</f>
        <v>66.026524213001167</v>
      </c>
      <c r="Z672" s="72">
        <f>XI!T11</f>
        <v>66.789522778943194</v>
      </c>
      <c r="AA672" s="72">
        <f>XI!U11</f>
        <v>67.561000063833006</v>
      </c>
      <c r="AB672" s="72">
        <f>XI!V11</f>
        <v>68.341339067518547</v>
      </c>
      <c r="AC672" s="72">
        <f>XI!W11</f>
        <v>69.107225262860609</v>
      </c>
      <c r="AD672" s="72">
        <f>XI!X11</f>
        <v>69.863406071608821</v>
      </c>
      <c r="AE672" s="72">
        <f>XI!Y11</f>
        <v>70.60835498685897</v>
      </c>
      <c r="AF672" s="72">
        <f>XI!Z11</f>
        <v>71.33919824482922</v>
      </c>
      <c r="AG672" s="72">
        <f>XI!AA11</f>
        <v>72.052890455440846</v>
      </c>
      <c r="AH672" s="72">
        <f>XI!AB11</f>
        <v>72.752125709935044</v>
      </c>
      <c r="AI672" s="72">
        <f>XI!AC11</f>
        <v>73.43186776155072</v>
      </c>
      <c r="AJ672" s="72">
        <f>XI!AD11</f>
        <v>74.090975602178816</v>
      </c>
      <c r="AK672" s="72">
        <f>XI!AE11</f>
        <v>74.729460118269699</v>
      </c>
      <c r="AL672" s="72">
        <f>XI!AF11</f>
        <v>75.346721739126053</v>
      </c>
      <c r="AM672" s="72">
        <f>XI!AG11</f>
        <v>75.946244421770331</v>
      </c>
      <c r="AN672" s="72">
        <f>XI!AH11</f>
        <v>76.527596102266344</v>
      </c>
      <c r="AO672" s="72">
        <f>XI!AI11</f>
        <v>77.090047445337504</v>
      </c>
      <c r="AP672" s="72">
        <f>XI!AJ11</f>
        <v>77.631767831306078</v>
      </c>
      <c r="AQ672" s="72">
        <f>XI!AK11</f>
        <v>78.14995462092287</v>
      </c>
    </row>
    <row r="673" spans="1:43" hidden="1" x14ac:dyDescent="0.2">
      <c r="A673" s="68" t="s">
        <v>99</v>
      </c>
      <c r="B673" s="68" t="s">
        <v>100</v>
      </c>
      <c r="C673" s="68" t="s">
        <v>109</v>
      </c>
      <c r="D673" s="68" t="s">
        <v>16</v>
      </c>
      <c r="E673" s="68"/>
      <c r="F673" s="68" t="s">
        <v>101</v>
      </c>
      <c r="G673" s="69" t="str">
        <f>XI!B45</f>
        <v>Mcal/Ton</v>
      </c>
      <c r="H673" s="68" t="s">
        <v>102</v>
      </c>
      <c r="I673" s="70">
        <v>11</v>
      </c>
      <c r="J673" s="72">
        <f>XI!D45</f>
        <v>914.3277283054498</v>
      </c>
      <c r="K673" s="72">
        <f>XI!E45</f>
        <v>0</v>
      </c>
      <c r="L673" s="72">
        <f>XI!F45</f>
        <v>0</v>
      </c>
      <c r="M673" s="72">
        <f>XI!G45</f>
        <v>0</v>
      </c>
      <c r="N673" s="72">
        <f>XI!H45</f>
        <v>0</v>
      </c>
      <c r="O673" s="72">
        <f>XI!I45</f>
        <v>0</v>
      </c>
      <c r="P673" s="72">
        <f>XI!J45</f>
        <v>0</v>
      </c>
      <c r="Q673" s="72">
        <f>XI!K45</f>
        <v>0</v>
      </c>
      <c r="R673" s="72">
        <f>XI!L45</f>
        <v>0</v>
      </c>
      <c r="S673" s="72">
        <f>XI!M45</f>
        <v>0</v>
      </c>
      <c r="T673" s="72">
        <f>XI!N45</f>
        <v>0</v>
      </c>
      <c r="U673" s="72">
        <f>XI!O45</f>
        <v>0</v>
      </c>
      <c r="V673" s="72">
        <f>XI!P45</f>
        <v>0</v>
      </c>
      <c r="W673" s="72">
        <f>XI!Q45</f>
        <v>0</v>
      </c>
      <c r="X673" s="72">
        <f>XI!R45</f>
        <v>0</v>
      </c>
      <c r="Y673" s="72">
        <f>XI!S45</f>
        <v>0</v>
      </c>
      <c r="Z673" s="72">
        <f>XI!T45</f>
        <v>0</v>
      </c>
      <c r="AA673" s="72">
        <f>XI!U45</f>
        <v>0</v>
      </c>
      <c r="AB673" s="72">
        <f>XI!V45</f>
        <v>0</v>
      </c>
      <c r="AC673" s="72">
        <f>XI!W45</f>
        <v>0</v>
      </c>
      <c r="AD673" s="72">
        <f>XI!X45</f>
        <v>0</v>
      </c>
      <c r="AE673" s="72">
        <f>XI!Y45</f>
        <v>0</v>
      </c>
      <c r="AF673" s="72">
        <f>XI!Z45</f>
        <v>0</v>
      </c>
      <c r="AG673" s="72">
        <f>XI!AA45</f>
        <v>0</v>
      </c>
      <c r="AH673" s="72">
        <f>XI!AB45</f>
        <v>0</v>
      </c>
      <c r="AI673" s="72">
        <f>XI!AC45</f>
        <v>0</v>
      </c>
      <c r="AJ673" s="72">
        <f>XI!AD45</f>
        <v>0</v>
      </c>
      <c r="AK673" s="72">
        <f>XI!AE45</f>
        <v>0</v>
      </c>
      <c r="AL673" s="72">
        <f>XI!AF45</f>
        <v>0</v>
      </c>
      <c r="AM673" s="72">
        <f>XI!AG45</f>
        <v>0</v>
      </c>
      <c r="AN673" s="72">
        <f>XI!AH45</f>
        <v>0</v>
      </c>
      <c r="AO673" s="72">
        <f>XI!AI45</f>
        <v>0</v>
      </c>
      <c r="AP673" s="72">
        <f>XI!AJ45</f>
        <v>0</v>
      </c>
      <c r="AQ673" s="72">
        <f>XI!AK45</f>
        <v>0</v>
      </c>
    </row>
    <row r="674" spans="1:43" hidden="1" x14ac:dyDescent="0.2">
      <c r="A674" s="68" t="s">
        <v>99</v>
      </c>
      <c r="B674" s="68" t="s">
        <v>100</v>
      </c>
      <c r="C674" s="68" t="s">
        <v>109</v>
      </c>
      <c r="D674" s="68" t="s">
        <v>84</v>
      </c>
      <c r="E674" s="68"/>
      <c r="F674" s="68" t="s">
        <v>101</v>
      </c>
      <c r="G674" s="69" t="str">
        <f>XI!B46</f>
        <v>Mcal/Ton</v>
      </c>
      <c r="H674" s="68" t="s">
        <v>102</v>
      </c>
      <c r="I674" s="70">
        <v>11</v>
      </c>
      <c r="J674" s="72">
        <f>XI!D46</f>
        <v>62.426776213791847</v>
      </c>
      <c r="K674" s="72">
        <f>XI!E46</f>
        <v>0</v>
      </c>
      <c r="L674" s="72">
        <f>XI!F46</f>
        <v>0</v>
      </c>
      <c r="M674" s="72">
        <f>XI!G46</f>
        <v>0</v>
      </c>
      <c r="N674" s="72">
        <f>XI!H46</f>
        <v>0</v>
      </c>
      <c r="O674" s="72">
        <f>XI!I46</f>
        <v>0</v>
      </c>
      <c r="P674" s="72">
        <f>XI!J46</f>
        <v>0</v>
      </c>
      <c r="Q674" s="72">
        <f>XI!K46</f>
        <v>0</v>
      </c>
      <c r="R674" s="72">
        <f>XI!L46</f>
        <v>0</v>
      </c>
      <c r="S674" s="72">
        <f>XI!M46</f>
        <v>0</v>
      </c>
      <c r="T674" s="72">
        <f>XI!N46</f>
        <v>0</v>
      </c>
      <c r="U674" s="72">
        <f>XI!O46</f>
        <v>0</v>
      </c>
      <c r="V674" s="72">
        <f>XI!P46</f>
        <v>0</v>
      </c>
      <c r="W674" s="72">
        <f>XI!Q46</f>
        <v>0</v>
      </c>
      <c r="X674" s="72">
        <f>XI!R46</f>
        <v>0</v>
      </c>
      <c r="Y674" s="72">
        <f>XI!S46</f>
        <v>0</v>
      </c>
      <c r="Z674" s="72">
        <f>XI!T46</f>
        <v>0</v>
      </c>
      <c r="AA674" s="72">
        <f>XI!U46</f>
        <v>0</v>
      </c>
      <c r="AB674" s="72">
        <f>XI!V46</f>
        <v>0</v>
      </c>
      <c r="AC674" s="72">
        <f>XI!W46</f>
        <v>0</v>
      </c>
      <c r="AD674" s="72">
        <f>XI!X46</f>
        <v>0</v>
      </c>
      <c r="AE674" s="72">
        <f>XI!Y46</f>
        <v>0</v>
      </c>
      <c r="AF674" s="72">
        <f>XI!Z46</f>
        <v>0</v>
      </c>
      <c r="AG674" s="72">
        <f>XI!AA46</f>
        <v>0</v>
      </c>
      <c r="AH674" s="72">
        <f>XI!AB46</f>
        <v>0</v>
      </c>
      <c r="AI674" s="72">
        <f>XI!AC46</f>
        <v>0</v>
      </c>
      <c r="AJ674" s="72">
        <f>XI!AD46</f>
        <v>0</v>
      </c>
      <c r="AK674" s="72">
        <f>XI!AE46</f>
        <v>0</v>
      </c>
      <c r="AL674" s="72">
        <f>XI!AF46</f>
        <v>0</v>
      </c>
      <c r="AM674" s="72">
        <f>XI!AG46</f>
        <v>0</v>
      </c>
      <c r="AN674" s="72">
        <f>XI!AH46</f>
        <v>0</v>
      </c>
      <c r="AO674" s="72">
        <f>XI!AI46</f>
        <v>0</v>
      </c>
      <c r="AP674" s="72">
        <f>XI!AJ46</f>
        <v>0</v>
      </c>
      <c r="AQ674" s="72">
        <f>XI!AK46</f>
        <v>0</v>
      </c>
    </row>
    <row r="675" spans="1:43" hidden="1" x14ac:dyDescent="0.2">
      <c r="A675" s="68" t="s">
        <v>99</v>
      </c>
      <c r="B675" s="68" t="s">
        <v>100</v>
      </c>
      <c r="C675" s="68" t="s">
        <v>109</v>
      </c>
      <c r="D675" s="68" t="s">
        <v>85</v>
      </c>
      <c r="E675" s="68"/>
      <c r="F675" s="68" t="s">
        <v>101</v>
      </c>
      <c r="G675" s="69" t="str">
        <f>XI!B47</f>
        <v>Mcal/Ton</v>
      </c>
      <c r="H675" s="68" t="s">
        <v>102</v>
      </c>
      <c r="I675" s="70">
        <v>11</v>
      </c>
      <c r="J675" s="72">
        <f>XI!D47</f>
        <v>6.7480252499454583</v>
      </c>
      <c r="K675" s="72">
        <f>XI!E47</f>
        <v>0</v>
      </c>
      <c r="L675" s="72">
        <f>XI!F47</f>
        <v>0</v>
      </c>
      <c r="M675" s="72">
        <f>XI!G47</f>
        <v>0</v>
      </c>
      <c r="N675" s="72">
        <f>XI!H47</f>
        <v>0</v>
      </c>
      <c r="O675" s="72">
        <f>XI!I47</f>
        <v>0</v>
      </c>
      <c r="P675" s="72">
        <f>XI!J47</f>
        <v>0</v>
      </c>
      <c r="Q675" s="72">
        <f>XI!K47</f>
        <v>0</v>
      </c>
      <c r="R675" s="72">
        <f>XI!L47</f>
        <v>0</v>
      </c>
      <c r="S675" s="72">
        <f>XI!M47</f>
        <v>0</v>
      </c>
      <c r="T675" s="72">
        <f>XI!N47</f>
        <v>0</v>
      </c>
      <c r="U675" s="72">
        <f>XI!O47</f>
        <v>0</v>
      </c>
      <c r="V675" s="72">
        <f>XI!P47</f>
        <v>0</v>
      </c>
      <c r="W675" s="72">
        <f>XI!Q47</f>
        <v>0</v>
      </c>
      <c r="X675" s="72">
        <f>XI!R47</f>
        <v>0</v>
      </c>
      <c r="Y675" s="72">
        <f>XI!S47</f>
        <v>0</v>
      </c>
      <c r="Z675" s="72">
        <f>XI!T47</f>
        <v>0</v>
      </c>
      <c r="AA675" s="72">
        <f>XI!U47</f>
        <v>0</v>
      </c>
      <c r="AB675" s="72">
        <f>XI!V47</f>
        <v>0</v>
      </c>
      <c r="AC675" s="72">
        <f>XI!W47</f>
        <v>0</v>
      </c>
      <c r="AD675" s="72">
        <f>XI!X47</f>
        <v>0</v>
      </c>
      <c r="AE675" s="72">
        <f>XI!Y47</f>
        <v>0</v>
      </c>
      <c r="AF675" s="72">
        <f>XI!Z47</f>
        <v>0</v>
      </c>
      <c r="AG675" s="72">
        <f>XI!AA47</f>
        <v>0</v>
      </c>
      <c r="AH675" s="72">
        <f>XI!AB47</f>
        <v>0</v>
      </c>
      <c r="AI675" s="72">
        <f>XI!AC47</f>
        <v>0</v>
      </c>
      <c r="AJ675" s="72">
        <f>XI!AD47</f>
        <v>0</v>
      </c>
      <c r="AK675" s="72">
        <f>XI!AE47</f>
        <v>0</v>
      </c>
      <c r="AL675" s="72">
        <f>XI!AF47</f>
        <v>0</v>
      </c>
      <c r="AM675" s="72">
        <f>XI!AG47</f>
        <v>0</v>
      </c>
      <c r="AN675" s="72">
        <f>XI!AH47</f>
        <v>0</v>
      </c>
      <c r="AO675" s="72">
        <f>XI!AI47</f>
        <v>0</v>
      </c>
      <c r="AP675" s="72">
        <f>XI!AJ47</f>
        <v>0</v>
      </c>
      <c r="AQ675" s="72">
        <f>XI!AK47</f>
        <v>0</v>
      </c>
    </row>
    <row r="676" spans="1:43" hidden="1" x14ac:dyDescent="0.2">
      <c r="A676" s="68" t="s">
        <v>99</v>
      </c>
      <c r="B676" s="68" t="s">
        <v>100</v>
      </c>
      <c r="C676" s="68" t="s">
        <v>109</v>
      </c>
      <c r="D676" s="68" t="s">
        <v>16</v>
      </c>
      <c r="E676" s="68" t="s">
        <v>7</v>
      </c>
      <c r="F676" s="68" t="s">
        <v>103</v>
      </c>
      <c r="G676" s="69" t="str">
        <f>XI!B52</f>
        <v>%</v>
      </c>
      <c r="H676" s="68" t="s">
        <v>102</v>
      </c>
      <c r="I676" s="70">
        <v>11</v>
      </c>
      <c r="J676" s="72">
        <f>XI!D52*100</f>
        <v>28.41095933316803</v>
      </c>
      <c r="K676" s="72">
        <f>XI!E52*100</f>
        <v>28.41095933316803</v>
      </c>
      <c r="L676" s="72">
        <f>XI!F52*100</f>
        <v>28.41095933316803</v>
      </c>
      <c r="M676" s="72">
        <f>XI!G52*100</f>
        <v>28.41095933316803</v>
      </c>
      <c r="N676" s="72">
        <f>XI!H52*100</f>
        <v>28.41095933316803</v>
      </c>
      <c r="O676" s="72">
        <f>XI!I52*100</f>
        <v>28.41095933316803</v>
      </c>
      <c r="P676" s="72">
        <f>XI!J52*100</f>
        <v>28.41095933316803</v>
      </c>
      <c r="Q676" s="72">
        <f>XI!K52*100</f>
        <v>28.41095933316803</v>
      </c>
      <c r="R676" s="72">
        <f>XI!L52*100</f>
        <v>28.41095933316803</v>
      </c>
      <c r="S676" s="72">
        <f>XI!M52*100</f>
        <v>28.41095933316803</v>
      </c>
      <c r="T676" s="72">
        <f>XI!N52*100</f>
        <v>28.41095933316803</v>
      </c>
      <c r="U676" s="72">
        <f>XI!O52*100</f>
        <v>28.41095933316803</v>
      </c>
      <c r="V676" s="72">
        <f>XI!P52*100</f>
        <v>28.41095933316803</v>
      </c>
      <c r="W676" s="72">
        <f>XI!Q52*100</f>
        <v>28.41095933316803</v>
      </c>
      <c r="X676" s="72">
        <f>XI!R52*100</f>
        <v>28.41095933316803</v>
      </c>
      <c r="Y676" s="72">
        <f>XI!S52*100</f>
        <v>28.41095933316803</v>
      </c>
      <c r="Z676" s="72">
        <f>XI!T52*100</f>
        <v>28.41095933316803</v>
      </c>
      <c r="AA676" s="72">
        <f>XI!U52*100</f>
        <v>28.41095933316803</v>
      </c>
      <c r="AB676" s="72">
        <f>XI!V52*100</f>
        <v>28.41095933316803</v>
      </c>
      <c r="AC676" s="72">
        <f>XI!W52*100</f>
        <v>27.979918599633635</v>
      </c>
      <c r="AD676" s="72">
        <f>XI!X52*100</f>
        <v>27.548877866099343</v>
      </c>
      <c r="AE676" s="72">
        <f>XI!Y52*100</f>
        <v>27.117837132565047</v>
      </c>
      <c r="AF676" s="72">
        <f>XI!Z52*100</f>
        <v>26.686796399030655</v>
      </c>
      <c r="AG676" s="72">
        <f>XI!AA52*100</f>
        <v>26.255755665496373</v>
      </c>
      <c r="AH676" s="72">
        <f>XI!AB52*100</f>
        <v>23.845700465713414</v>
      </c>
      <c r="AI676" s="72">
        <f>XI!AC52*100</f>
        <v>21.435645265930457</v>
      </c>
      <c r="AJ676" s="72">
        <f>XI!AD52*100</f>
        <v>17.665906595049265</v>
      </c>
      <c r="AK676" s="72">
        <f>XI!AE52*100</f>
        <v>12.81995484354298</v>
      </c>
      <c r="AL676" s="72">
        <f>XI!AF52*100</f>
        <v>7.9740030920358862</v>
      </c>
      <c r="AM676" s="72">
        <f>XI!AG52*100</f>
        <v>3.1280513405304022</v>
      </c>
      <c r="AN676" s="72">
        <f>XI!AH52*100</f>
        <v>0</v>
      </c>
      <c r="AO676" s="72">
        <f>XI!AI52*100</f>
        <v>0</v>
      </c>
      <c r="AP676" s="72">
        <f>XI!AJ52*100</f>
        <v>0</v>
      </c>
      <c r="AQ676" s="72">
        <f>XI!AK52*100</f>
        <v>0</v>
      </c>
    </row>
    <row r="677" spans="1:43" hidden="1" x14ac:dyDescent="0.2">
      <c r="A677" s="68" t="s">
        <v>99</v>
      </c>
      <c r="B677" s="68" t="s">
        <v>100</v>
      </c>
      <c r="C677" s="68" t="s">
        <v>109</v>
      </c>
      <c r="D677" s="68" t="s">
        <v>16</v>
      </c>
      <c r="E677" s="68" t="s">
        <v>11</v>
      </c>
      <c r="F677" s="68" t="s">
        <v>103</v>
      </c>
      <c r="G677" s="69" t="str">
        <f>XI!B53</f>
        <v>%</v>
      </c>
      <c r="H677" s="68" t="s">
        <v>102</v>
      </c>
      <c r="I677" s="70">
        <v>11</v>
      </c>
      <c r="J677" s="72">
        <f>XI!D53*100</f>
        <v>0</v>
      </c>
      <c r="K677" s="72">
        <f>XI!E53*100</f>
        <v>0</v>
      </c>
      <c r="L677" s="72">
        <f>XI!F53*100</f>
        <v>0</v>
      </c>
      <c r="M677" s="72">
        <f>XI!G53*100</f>
        <v>0</v>
      </c>
      <c r="N677" s="72">
        <f>XI!H53*100</f>
        <v>0</v>
      </c>
      <c r="O677" s="72">
        <f>XI!I53*100</f>
        <v>0</v>
      </c>
      <c r="P677" s="72">
        <f>XI!J53*100</f>
        <v>0</v>
      </c>
      <c r="Q677" s="72">
        <f>XI!K53*100</f>
        <v>0</v>
      </c>
      <c r="R677" s="72">
        <f>XI!L53*100</f>
        <v>0</v>
      </c>
      <c r="S677" s="72">
        <f>XI!M53*100</f>
        <v>0</v>
      </c>
      <c r="T677" s="72">
        <f>XI!N53*100</f>
        <v>0</v>
      </c>
      <c r="U677" s="72">
        <f>XI!O53*100</f>
        <v>0</v>
      </c>
      <c r="V677" s="72">
        <f>XI!P53*100</f>
        <v>0</v>
      </c>
      <c r="W677" s="72">
        <f>XI!Q53*100</f>
        <v>0</v>
      </c>
      <c r="X677" s="72">
        <f>XI!R53*100</f>
        <v>0</v>
      </c>
      <c r="Y677" s="72">
        <f>XI!S53*100</f>
        <v>0</v>
      </c>
      <c r="Z677" s="72">
        <f>XI!T53*100</f>
        <v>0</v>
      </c>
      <c r="AA677" s="72">
        <f>XI!U53*100</f>
        <v>0</v>
      </c>
      <c r="AB677" s="72">
        <f>XI!V53*100</f>
        <v>0</v>
      </c>
      <c r="AC677" s="72">
        <f>XI!W53*100</f>
        <v>0</v>
      </c>
      <c r="AD677" s="72">
        <f>XI!X53*100</f>
        <v>0</v>
      </c>
      <c r="AE677" s="72">
        <f>XI!Y53*100</f>
        <v>0</v>
      </c>
      <c r="AF677" s="72">
        <f>XI!Z53*100</f>
        <v>0</v>
      </c>
      <c r="AG677" s="72">
        <f>XI!AA53*100</f>
        <v>0</v>
      </c>
      <c r="AH677" s="72">
        <f>XI!AB53*100</f>
        <v>0</v>
      </c>
      <c r="AI677" s="72">
        <f>XI!AC53*100</f>
        <v>0</v>
      </c>
      <c r="AJ677" s="72">
        <f>XI!AD53*100</f>
        <v>0</v>
      </c>
      <c r="AK677" s="72">
        <f>XI!AE53*100</f>
        <v>0</v>
      </c>
      <c r="AL677" s="72">
        <f>XI!AF53*100</f>
        <v>0</v>
      </c>
      <c r="AM677" s="72">
        <f>XI!AG53*100</f>
        <v>0</v>
      </c>
      <c r="AN677" s="72">
        <f>XI!AH53*100</f>
        <v>0</v>
      </c>
      <c r="AO677" s="72">
        <f>XI!AI53*100</f>
        <v>0</v>
      </c>
      <c r="AP677" s="72">
        <f>XI!AJ53*100</f>
        <v>0</v>
      </c>
      <c r="AQ677" s="72">
        <f>XI!AK53*100</f>
        <v>0</v>
      </c>
    </row>
    <row r="678" spans="1:43" hidden="1" x14ac:dyDescent="0.2">
      <c r="A678" s="68" t="s">
        <v>99</v>
      </c>
      <c r="B678" s="68" t="s">
        <v>100</v>
      </c>
      <c r="C678" s="68" t="s">
        <v>109</v>
      </c>
      <c r="D678" s="68" t="s">
        <v>16</v>
      </c>
      <c r="E678" s="68" t="s">
        <v>12</v>
      </c>
      <c r="F678" s="68" t="s">
        <v>103</v>
      </c>
      <c r="G678" s="69" t="str">
        <f>XI!B54</f>
        <v>%</v>
      </c>
      <c r="H678" s="68" t="s">
        <v>102</v>
      </c>
      <c r="I678" s="70">
        <v>11</v>
      </c>
      <c r="J678" s="72">
        <f>XI!D54*100</f>
        <v>71.589040666831977</v>
      </c>
      <c r="K678" s="72">
        <f>XI!E54*100</f>
        <v>71.589040666831977</v>
      </c>
      <c r="L678" s="72">
        <f>XI!F54*100</f>
        <v>71.589040666831977</v>
      </c>
      <c r="M678" s="72">
        <f>XI!G54*100</f>
        <v>71.589040666831977</v>
      </c>
      <c r="N678" s="72">
        <f>XI!H54*100</f>
        <v>71.589040666831977</v>
      </c>
      <c r="O678" s="72">
        <f>XI!I54*100</f>
        <v>71.589040666831977</v>
      </c>
      <c r="P678" s="72">
        <f>XI!J54*100</f>
        <v>71.589040666831977</v>
      </c>
      <c r="Q678" s="72">
        <f>XI!K54*100</f>
        <v>71.589040666831977</v>
      </c>
      <c r="R678" s="72">
        <f>XI!L54*100</f>
        <v>71.589040666831977</v>
      </c>
      <c r="S678" s="72">
        <f>XI!M54*100</f>
        <v>71.589040666831977</v>
      </c>
      <c r="T678" s="72">
        <f>XI!N54*100</f>
        <v>71.589040666831977</v>
      </c>
      <c r="U678" s="72">
        <f>XI!O54*100</f>
        <v>71.589040666831977</v>
      </c>
      <c r="V678" s="72">
        <f>XI!P54*100</f>
        <v>71.589040666831977</v>
      </c>
      <c r="W678" s="72">
        <f>XI!Q54*100</f>
        <v>71.589040666831977</v>
      </c>
      <c r="X678" s="72">
        <f>XI!R54*100</f>
        <v>71.589040666831977</v>
      </c>
      <c r="Y678" s="72">
        <f>XI!S54*100</f>
        <v>71.589040666831977</v>
      </c>
      <c r="Z678" s="72">
        <f>XI!T54*100</f>
        <v>71.589040666831977</v>
      </c>
      <c r="AA678" s="72">
        <f>XI!U54*100</f>
        <v>71.589040666831977</v>
      </c>
      <c r="AB678" s="72">
        <f>XI!V54*100</f>
        <v>71.589040666831977</v>
      </c>
      <c r="AC678" s="72">
        <f>XI!W54*100</f>
        <v>71.589040666831977</v>
      </c>
      <c r="AD678" s="72">
        <f>XI!X54*100</f>
        <v>71.589040666831977</v>
      </c>
      <c r="AE678" s="72">
        <f>XI!Y54*100</f>
        <v>71.589040666831977</v>
      </c>
      <c r="AF678" s="72">
        <f>XI!Z54*100</f>
        <v>71.589040666831977</v>
      </c>
      <c r="AG678" s="72">
        <f>XI!AA54*100</f>
        <v>71.589040666831977</v>
      </c>
      <c r="AH678" s="72">
        <f>XI!AB54*100</f>
        <v>71.589040666831977</v>
      </c>
      <c r="AI678" s="72">
        <f>XI!AC54*100</f>
        <v>71.589040666831977</v>
      </c>
      <c r="AJ678" s="72">
        <f>XI!AD54*100</f>
        <v>72.948724137931023</v>
      </c>
      <c r="AK678" s="72">
        <f>XI!AE54*100</f>
        <v>75.384620689655151</v>
      </c>
      <c r="AL678" s="72">
        <f>XI!AF54*100</f>
        <v>77.820517241379292</v>
      </c>
      <c r="AM678" s="72">
        <f>XI!AG54*100</f>
        <v>80.256413793103434</v>
      </c>
      <c r="AN678" s="72">
        <f>XI!AH54*100</f>
        <v>80.974409933850879</v>
      </c>
      <c r="AO678" s="72">
        <f>XI!AI54*100</f>
        <v>78.564354734068729</v>
      </c>
      <c r="AP678" s="72">
        <f>XI!AJ54*100</f>
        <v>76.154299534286579</v>
      </c>
      <c r="AQ678" s="72">
        <f>XI!AK54*100</f>
        <v>73.744244334503634</v>
      </c>
    </row>
    <row r="679" spans="1:43" hidden="1" x14ac:dyDescent="0.2">
      <c r="A679" s="68" t="s">
        <v>99</v>
      </c>
      <c r="B679" s="68" t="s">
        <v>100</v>
      </c>
      <c r="C679" s="68" t="s">
        <v>109</v>
      </c>
      <c r="D679" s="68" t="s">
        <v>16</v>
      </c>
      <c r="E679" s="68" t="s">
        <v>13</v>
      </c>
      <c r="F679" s="68" t="s">
        <v>103</v>
      </c>
      <c r="G679" s="69" t="str">
        <f>XI!B55</f>
        <v>%</v>
      </c>
      <c r="H679" s="68" t="s">
        <v>102</v>
      </c>
      <c r="I679" s="70">
        <v>11</v>
      </c>
      <c r="J679" s="72">
        <f>XI!D55*100</f>
        <v>0</v>
      </c>
      <c r="K679" s="72">
        <f>XI!E55*100</f>
        <v>0</v>
      </c>
      <c r="L679" s="72">
        <f>XI!F55*100</f>
        <v>0</v>
      </c>
      <c r="M679" s="72">
        <f>XI!G55*100</f>
        <v>0</v>
      </c>
      <c r="N679" s="72">
        <f>XI!H55*100</f>
        <v>0</v>
      </c>
      <c r="O679" s="72">
        <f>XI!I55*100</f>
        <v>0</v>
      </c>
      <c r="P679" s="72">
        <f>XI!J55*100</f>
        <v>0</v>
      </c>
      <c r="Q679" s="72">
        <f>XI!K55*100</f>
        <v>0</v>
      </c>
      <c r="R679" s="72">
        <f>XI!L55*100</f>
        <v>0</v>
      </c>
      <c r="S679" s="72">
        <f>XI!M55*100</f>
        <v>0</v>
      </c>
      <c r="T679" s="72">
        <f>XI!N55*100</f>
        <v>0</v>
      </c>
      <c r="U679" s="72">
        <f>XI!O55*100</f>
        <v>0</v>
      </c>
      <c r="V679" s="72">
        <f>XI!P55*100</f>
        <v>0</v>
      </c>
      <c r="W679" s="72">
        <f>XI!Q55*100</f>
        <v>0</v>
      </c>
      <c r="X679" s="72">
        <f>XI!R55*100</f>
        <v>0</v>
      </c>
      <c r="Y679" s="72">
        <f>XI!S55*100</f>
        <v>0</v>
      </c>
      <c r="Z679" s="72">
        <f>XI!T55*100</f>
        <v>0</v>
      </c>
      <c r="AA679" s="72">
        <f>XI!U55*100</f>
        <v>0</v>
      </c>
      <c r="AB679" s="72">
        <f>XI!V55*100</f>
        <v>0</v>
      </c>
      <c r="AC679" s="72">
        <f>XI!W55*100</f>
        <v>0</v>
      </c>
      <c r="AD679" s="72">
        <f>XI!X55*100</f>
        <v>0</v>
      </c>
      <c r="AE679" s="72">
        <f>XI!Y55*100</f>
        <v>0</v>
      </c>
      <c r="AF679" s="72">
        <f>XI!Z55*100</f>
        <v>0</v>
      </c>
      <c r="AG679" s="72">
        <f>XI!AA55*100</f>
        <v>0</v>
      </c>
      <c r="AH679" s="72">
        <f>XI!AB55*100</f>
        <v>0</v>
      </c>
      <c r="AI679" s="72">
        <f>XI!AC55*100</f>
        <v>0</v>
      </c>
      <c r="AJ679" s="72">
        <f>XI!AD55*100</f>
        <v>0</v>
      </c>
      <c r="AK679" s="72">
        <f>XI!AE55*100</f>
        <v>0</v>
      </c>
      <c r="AL679" s="72">
        <f>XI!AF55*100</f>
        <v>0</v>
      </c>
      <c r="AM679" s="72">
        <f>XI!AG55*100</f>
        <v>0</v>
      </c>
      <c r="AN679" s="72">
        <f>XI!AH55*100</f>
        <v>0</v>
      </c>
      <c r="AO679" s="72">
        <f>XI!AI55*100</f>
        <v>0</v>
      </c>
      <c r="AP679" s="72">
        <f>XI!AJ55*100</f>
        <v>0</v>
      </c>
      <c r="AQ679" s="72">
        <f>XI!AK55*100</f>
        <v>0</v>
      </c>
    </row>
    <row r="680" spans="1:43" hidden="1" x14ac:dyDescent="0.2">
      <c r="A680" s="68" t="s">
        <v>99</v>
      </c>
      <c r="B680" s="68" t="s">
        <v>100</v>
      </c>
      <c r="C680" s="68" t="s">
        <v>109</v>
      </c>
      <c r="D680" s="68" t="s">
        <v>16</v>
      </c>
      <c r="E680" s="68" t="s">
        <v>55</v>
      </c>
      <c r="F680" s="68" t="s">
        <v>103</v>
      </c>
      <c r="G680" s="69" t="str">
        <f>XI!B56</f>
        <v>%</v>
      </c>
      <c r="H680" s="68" t="s">
        <v>102</v>
      </c>
      <c r="I680" s="70">
        <v>11</v>
      </c>
      <c r="J680" s="72">
        <f>XI!D56*100</f>
        <v>0</v>
      </c>
      <c r="K680" s="72">
        <f>XI!E56*100</f>
        <v>0</v>
      </c>
      <c r="L680" s="72">
        <f>XI!F56*100</f>
        <v>0</v>
      </c>
      <c r="M680" s="72">
        <f>XI!G56*100</f>
        <v>0</v>
      </c>
      <c r="N680" s="72">
        <f>XI!H56*100</f>
        <v>0</v>
      </c>
      <c r="O680" s="72">
        <f>XI!I56*100</f>
        <v>0</v>
      </c>
      <c r="P680" s="72">
        <f>XI!J56*100</f>
        <v>0</v>
      </c>
      <c r="Q680" s="72">
        <f>XI!K56*100</f>
        <v>0</v>
      </c>
      <c r="R680" s="72">
        <f>XI!L56*100</f>
        <v>0</v>
      </c>
      <c r="S680" s="72">
        <f>XI!M56*100</f>
        <v>0</v>
      </c>
      <c r="T680" s="72">
        <f>XI!N56*100</f>
        <v>0</v>
      </c>
      <c r="U680" s="72">
        <f>XI!O56*100</f>
        <v>0</v>
      </c>
      <c r="V680" s="72">
        <f>XI!P56*100</f>
        <v>0</v>
      </c>
      <c r="W680" s="72">
        <f>XI!Q56*100</f>
        <v>0</v>
      </c>
      <c r="X680" s="72">
        <f>XI!R56*100</f>
        <v>0</v>
      </c>
      <c r="Y680" s="72">
        <f>XI!S56*100</f>
        <v>0</v>
      </c>
      <c r="Z680" s="72">
        <f>XI!T56*100</f>
        <v>0</v>
      </c>
      <c r="AA680" s="72">
        <f>XI!U56*100</f>
        <v>0</v>
      </c>
      <c r="AB680" s="72">
        <f>XI!V56*100</f>
        <v>0</v>
      </c>
      <c r="AC680" s="72">
        <f>XI!W56*100</f>
        <v>0</v>
      </c>
      <c r="AD680" s="72">
        <f>XI!X56*100</f>
        <v>0</v>
      </c>
      <c r="AE680" s="72">
        <f>XI!Y56*100</f>
        <v>0</v>
      </c>
      <c r="AF680" s="72">
        <f>XI!Z56*100</f>
        <v>0</v>
      </c>
      <c r="AG680" s="72">
        <f>XI!AA56*100</f>
        <v>0</v>
      </c>
      <c r="AH680" s="72">
        <f>XI!AB56*100</f>
        <v>0</v>
      </c>
      <c r="AI680" s="72">
        <f>XI!AC56*100</f>
        <v>0</v>
      </c>
      <c r="AJ680" s="72">
        <f>XI!AD56*100</f>
        <v>0</v>
      </c>
      <c r="AK680" s="72">
        <f>XI!AE56*100</f>
        <v>0</v>
      </c>
      <c r="AL680" s="72">
        <f>XI!AF56*100</f>
        <v>0</v>
      </c>
      <c r="AM680" s="72">
        <f>XI!AG56*100</f>
        <v>0</v>
      </c>
      <c r="AN680" s="72">
        <f>XI!AH56*100</f>
        <v>0</v>
      </c>
      <c r="AO680" s="72">
        <f>XI!AI56*100</f>
        <v>0</v>
      </c>
      <c r="AP680" s="72">
        <f>XI!AJ56*100</f>
        <v>0</v>
      </c>
      <c r="AQ680" s="72">
        <f>XI!AK56*100</f>
        <v>0</v>
      </c>
    </row>
    <row r="681" spans="1:43" hidden="1" x14ac:dyDescent="0.2">
      <c r="A681" s="68" t="s">
        <v>99</v>
      </c>
      <c r="B681" s="68" t="s">
        <v>100</v>
      </c>
      <c r="C681" s="68" t="s">
        <v>109</v>
      </c>
      <c r="D681" s="68" t="s">
        <v>16</v>
      </c>
      <c r="E681" s="68" t="s">
        <v>80</v>
      </c>
      <c r="F681" s="68" t="s">
        <v>103</v>
      </c>
      <c r="G681" s="69" t="str">
        <f>XI!B57</f>
        <v>%</v>
      </c>
      <c r="H681" s="68" t="s">
        <v>102</v>
      </c>
      <c r="I681" s="70">
        <v>11</v>
      </c>
      <c r="J681" s="72">
        <f>XI!D57*100</f>
        <v>0</v>
      </c>
      <c r="K681" s="72">
        <f>XI!E57*100</f>
        <v>0</v>
      </c>
      <c r="L681" s="72">
        <f>XI!F57*100</f>
        <v>0</v>
      </c>
      <c r="M681" s="72">
        <f>XI!G57*100</f>
        <v>0</v>
      </c>
      <c r="N681" s="72">
        <f>XI!H57*100</f>
        <v>0</v>
      </c>
      <c r="O681" s="72">
        <f>XI!I57*100</f>
        <v>0</v>
      </c>
      <c r="P681" s="72">
        <f>XI!J57*100</f>
        <v>0</v>
      </c>
      <c r="Q681" s="72">
        <f>XI!K57*100</f>
        <v>0</v>
      </c>
      <c r="R681" s="72">
        <f>XI!L57*100</f>
        <v>0</v>
      </c>
      <c r="S681" s="72">
        <f>XI!M57*100</f>
        <v>0</v>
      </c>
      <c r="T681" s="72">
        <f>XI!N57*100</f>
        <v>0</v>
      </c>
      <c r="U681" s="72">
        <f>XI!O57*100</f>
        <v>0</v>
      </c>
      <c r="V681" s="72">
        <f>XI!P57*100</f>
        <v>0</v>
      </c>
      <c r="W681" s="72">
        <f>XI!Q57*100</f>
        <v>0</v>
      </c>
      <c r="X681" s="72">
        <f>XI!R57*100</f>
        <v>0</v>
      </c>
      <c r="Y681" s="72">
        <f>XI!S57*100</f>
        <v>0</v>
      </c>
      <c r="Z681" s="72">
        <f>XI!T57*100</f>
        <v>0</v>
      </c>
      <c r="AA681" s="72">
        <f>XI!U57*100</f>
        <v>0</v>
      </c>
      <c r="AB681" s="72">
        <f>XI!V57*100</f>
        <v>0</v>
      </c>
      <c r="AC681" s="72">
        <f>XI!W57*100</f>
        <v>0.43104073353439293</v>
      </c>
      <c r="AD681" s="72">
        <f>XI!X57*100</f>
        <v>0.86208146706868494</v>
      </c>
      <c r="AE681" s="72">
        <f>XI!Y57*100</f>
        <v>1.293122200602977</v>
      </c>
      <c r="AF681" s="72">
        <f>XI!Z57*100</f>
        <v>1.7241629341373699</v>
      </c>
      <c r="AG681" s="72">
        <f>XI!AA57*100</f>
        <v>2.1552036676716617</v>
      </c>
      <c r="AH681" s="72">
        <f>XI!AB57*100</f>
        <v>4.5652588674546166</v>
      </c>
      <c r="AI681" s="72">
        <f>XI!AC57*100</f>
        <v>6.975314067237572</v>
      </c>
      <c r="AJ681" s="72">
        <f>XI!AD57*100</f>
        <v>9.3853692670197191</v>
      </c>
      <c r="AK681" s="72">
        <f>XI!AE57*100</f>
        <v>11.795424466801867</v>
      </c>
      <c r="AL681" s="72">
        <f>XI!AF57*100</f>
        <v>14.205479666584822</v>
      </c>
      <c r="AM681" s="72">
        <f>XI!AG57*100</f>
        <v>16.615534866366161</v>
      </c>
      <c r="AN681" s="72">
        <f>XI!AH57*100</f>
        <v>19.025590066149118</v>
      </c>
      <c r="AO681" s="72">
        <f>XI!AI57*100</f>
        <v>21.435645265931264</v>
      </c>
      <c r="AP681" s="72">
        <f>XI!AJ57*100</f>
        <v>23.845700465713414</v>
      </c>
      <c r="AQ681" s="72">
        <f>XI!AK57*100</f>
        <v>26.255755665496366</v>
      </c>
    </row>
    <row r="682" spans="1:43" hidden="1" x14ac:dyDescent="0.2">
      <c r="A682" s="68" t="s">
        <v>99</v>
      </c>
      <c r="B682" s="68" t="s">
        <v>100</v>
      </c>
      <c r="C682" s="68" t="s">
        <v>109</v>
      </c>
      <c r="D682" s="68" t="s">
        <v>84</v>
      </c>
      <c r="E682" s="68" t="s">
        <v>7</v>
      </c>
      <c r="F682" s="68" t="s">
        <v>103</v>
      </c>
      <c r="G682" s="69" t="str">
        <f>XI!B60</f>
        <v>%</v>
      </c>
      <c r="H682" s="68" t="s">
        <v>102</v>
      </c>
      <c r="I682" s="70">
        <v>11</v>
      </c>
      <c r="J682" s="72">
        <f>XI!D60*100</f>
        <v>26.560746554656252</v>
      </c>
      <c r="K682" s="72">
        <f>XI!E60*100</f>
        <v>26.560746554656252</v>
      </c>
      <c r="L682" s="72">
        <f>XI!F60*100</f>
        <v>26.560746554656252</v>
      </c>
      <c r="M682" s="72">
        <f>XI!G60*100</f>
        <v>26.560746554656252</v>
      </c>
      <c r="N682" s="72">
        <f>XI!H60*100</f>
        <v>26.560746554656252</v>
      </c>
      <c r="O682" s="72">
        <f>XI!I60*100</f>
        <v>26.560746554656252</v>
      </c>
      <c r="P682" s="72">
        <f>XI!J60*100</f>
        <v>26.560743898581595</v>
      </c>
      <c r="Q682" s="72">
        <f>XI!K60*100</f>
        <v>26.560728960343916</v>
      </c>
      <c r="R682" s="72">
        <f>XI!L60*100</f>
        <v>26.560630007161308</v>
      </c>
      <c r="S682" s="72">
        <f>XI!M60*100</f>
        <v>26.559974541876734</v>
      </c>
      <c r="T682" s="72">
        <f>XI!N60*100</f>
        <v>26.555633437260127</v>
      </c>
      <c r="U682" s="72">
        <f>XI!O60*100</f>
        <v>26.526912965190615</v>
      </c>
      <c r="V682" s="72">
        <f>XI!P60*100</f>
        <v>26.338218256558712</v>
      </c>
      <c r="W682" s="72">
        <f>XI!Q60*100</f>
        <v>24.621812056166345</v>
      </c>
      <c r="X682" s="72">
        <f>XI!R60*100</f>
        <v>24.510264379511213</v>
      </c>
      <c r="Y682" s="72">
        <f>XI!S60*100</f>
        <v>24.392116021674958</v>
      </c>
      <c r="Z682" s="72">
        <f>XI!T60*100</f>
        <v>24.266976535065215</v>
      </c>
      <c r="AA682" s="72">
        <f>XI!U60*100</f>
        <v>24.134434458893935</v>
      </c>
      <c r="AB682" s="72">
        <f>XI!V60*100</f>
        <v>23.994056663162443</v>
      </c>
      <c r="AC682" s="72">
        <f>XI!W60*100</f>
        <v>23.845387765745951</v>
      </c>
      <c r="AD682" s="72">
        <f>XI!X60*100</f>
        <v>23.687949643999833</v>
      </c>
      <c r="AE682" s="72">
        <f>XI!Y60*100</f>
        <v>23.521241065550964</v>
      </c>
      <c r="AF682" s="72">
        <f>XI!Z60*100</f>
        <v>23.344737466450646</v>
      </c>
      <c r="AG682" s="72">
        <f>XI!AA60*100</f>
        <v>23.157890908624985</v>
      </c>
      <c r="AH682" s="72">
        <f>XI!AB60*100</f>
        <v>22.960130252519438</v>
      </c>
      <c r="AI682" s="72">
        <f>XI!AC60*100</f>
        <v>22.750861584930718</v>
      </c>
      <c r="AJ682" s="72">
        <f>XI!AD60*100</f>
        <v>22.529468946156513</v>
      </c>
      <c r="AK682" s="72">
        <f>XI!AE60*100</f>
        <v>22.295315404645009</v>
      </c>
      <c r="AL682" s="72">
        <f>XI!AF60*100</f>
        <v>22.047744531126735</v>
      </c>
      <c r="AM682" s="72">
        <f>XI!AG60*100</f>
        <v>21.786082327551888</v>
      </c>
      <c r="AN682" s="72">
        <f>XI!AH60*100</f>
        <v>21.509639668780281</v>
      </c>
      <c r="AO682" s="72">
        <f>XI!AI60*100</f>
        <v>21.21771531656983</v>
      </c>
      <c r="AP682" s="72">
        <f>XI!AJ60*100</f>
        <v>20.909599565622155</v>
      </c>
      <c r="AQ682" s="72">
        <f>XI!AK60*100</f>
        <v>20.584578579858597</v>
      </c>
    </row>
    <row r="683" spans="1:43" hidden="1" x14ac:dyDescent="0.2">
      <c r="A683" s="68" t="s">
        <v>99</v>
      </c>
      <c r="B683" s="68" t="s">
        <v>100</v>
      </c>
      <c r="C683" s="68" t="s">
        <v>109</v>
      </c>
      <c r="D683" s="68" t="s">
        <v>84</v>
      </c>
      <c r="E683" s="68" t="s">
        <v>9</v>
      </c>
      <c r="F683" s="68" t="s">
        <v>103</v>
      </c>
      <c r="G683" s="69" t="str">
        <f>XI!B61</f>
        <v>%</v>
      </c>
      <c r="H683" s="68" t="s">
        <v>102</v>
      </c>
      <c r="I683" s="70">
        <v>11</v>
      </c>
      <c r="J683" s="72">
        <f>XI!D61*100</f>
        <v>0</v>
      </c>
      <c r="K683" s="72">
        <f>XI!E61*100</f>
        <v>0</v>
      </c>
      <c r="L683" s="72">
        <f>XI!F61*100</f>
        <v>0</v>
      </c>
      <c r="M683" s="72">
        <f>XI!G61*100</f>
        <v>0</v>
      </c>
      <c r="N683" s="72">
        <f>XI!H61*100</f>
        <v>0</v>
      </c>
      <c r="O683" s="72">
        <f>XI!I61*100</f>
        <v>0</v>
      </c>
      <c r="P683" s="72">
        <f>XI!J61*100</f>
        <v>0</v>
      </c>
      <c r="Q683" s="72">
        <f>XI!K61*100</f>
        <v>0</v>
      </c>
      <c r="R683" s="72">
        <f>XI!L61*100</f>
        <v>0</v>
      </c>
      <c r="S683" s="72">
        <f>XI!M61*100</f>
        <v>0</v>
      </c>
      <c r="T683" s="72">
        <f>XI!N61*100</f>
        <v>0</v>
      </c>
      <c r="U683" s="72">
        <f>XI!O61*100</f>
        <v>0</v>
      </c>
      <c r="V683" s="72">
        <f>XI!P61*100</f>
        <v>0</v>
      </c>
      <c r="W683" s="72">
        <f>XI!Q61*100</f>
        <v>0</v>
      </c>
      <c r="X683" s="72">
        <f>XI!R61*100</f>
        <v>0</v>
      </c>
      <c r="Y683" s="72">
        <f>XI!S61*100</f>
        <v>0</v>
      </c>
      <c r="Z683" s="72">
        <f>XI!T61*100</f>
        <v>0</v>
      </c>
      <c r="AA683" s="72">
        <f>XI!U61*100</f>
        <v>0</v>
      </c>
      <c r="AB683" s="72">
        <f>XI!V61*100</f>
        <v>0</v>
      </c>
      <c r="AC683" s="72">
        <f>XI!W61*100</f>
        <v>0</v>
      </c>
      <c r="AD683" s="72">
        <f>XI!X61*100</f>
        <v>0</v>
      </c>
      <c r="AE683" s="72">
        <f>XI!Y61*100</f>
        <v>0</v>
      </c>
      <c r="AF683" s="72">
        <f>XI!Z61*100</f>
        <v>0</v>
      </c>
      <c r="AG683" s="72">
        <f>XI!AA61*100</f>
        <v>0</v>
      </c>
      <c r="AH683" s="72">
        <f>XI!AB61*100</f>
        <v>0</v>
      </c>
      <c r="AI683" s="72">
        <f>XI!AC61*100</f>
        <v>0</v>
      </c>
      <c r="AJ683" s="72">
        <f>XI!AD61*100</f>
        <v>0</v>
      </c>
      <c r="AK683" s="72">
        <f>XI!AE61*100</f>
        <v>0</v>
      </c>
      <c r="AL683" s="72">
        <f>XI!AF61*100</f>
        <v>0</v>
      </c>
      <c r="AM683" s="72">
        <f>XI!AG61*100</f>
        <v>0</v>
      </c>
      <c r="AN683" s="72">
        <f>XI!AH61*100</f>
        <v>0</v>
      </c>
      <c r="AO683" s="72">
        <f>XI!AI61*100</f>
        <v>0</v>
      </c>
      <c r="AP683" s="72">
        <f>XI!AJ61*100</f>
        <v>0</v>
      </c>
      <c r="AQ683" s="72">
        <f>XI!AK61*100</f>
        <v>0</v>
      </c>
    </row>
    <row r="684" spans="1:43" hidden="1" x14ac:dyDescent="0.2">
      <c r="A684" s="68" t="s">
        <v>99</v>
      </c>
      <c r="B684" s="68" t="s">
        <v>100</v>
      </c>
      <c r="C684" s="68" t="s">
        <v>109</v>
      </c>
      <c r="D684" s="68" t="s">
        <v>84</v>
      </c>
      <c r="E684" s="68" t="s">
        <v>10</v>
      </c>
      <c r="F684" s="68" t="s">
        <v>103</v>
      </c>
      <c r="G684" s="69" t="str">
        <f>XI!B62</f>
        <v>%</v>
      </c>
      <c r="H684" s="68" t="s">
        <v>102</v>
      </c>
      <c r="I684" s="70">
        <v>11</v>
      </c>
      <c r="J684" s="72">
        <f>XI!D62*100</f>
        <v>0</v>
      </c>
      <c r="K684" s="72">
        <f>XI!E62*100</f>
        <v>0</v>
      </c>
      <c r="L684" s="72">
        <f>XI!F62*100</f>
        <v>0</v>
      </c>
      <c r="M684" s="72">
        <f>XI!G62*100</f>
        <v>0</v>
      </c>
      <c r="N684" s="72">
        <f>XI!H62*100</f>
        <v>0</v>
      </c>
      <c r="O684" s="72">
        <f>XI!I62*100</f>
        <v>0</v>
      </c>
      <c r="P684" s="72">
        <f>XI!J62*100</f>
        <v>0</v>
      </c>
      <c r="Q684" s="72">
        <f>XI!K62*100</f>
        <v>0</v>
      </c>
      <c r="R684" s="72">
        <f>XI!L62*100</f>
        <v>0</v>
      </c>
      <c r="S684" s="72">
        <f>XI!M62*100</f>
        <v>0</v>
      </c>
      <c r="T684" s="72">
        <f>XI!N62*100</f>
        <v>0</v>
      </c>
      <c r="U684" s="72">
        <f>XI!O62*100</f>
        <v>0</v>
      </c>
      <c r="V684" s="72">
        <f>XI!P62*100</f>
        <v>0</v>
      </c>
      <c r="W684" s="72">
        <f>XI!Q62*100</f>
        <v>0</v>
      </c>
      <c r="X684" s="72">
        <f>XI!R62*100</f>
        <v>0</v>
      </c>
      <c r="Y684" s="72">
        <f>XI!S62*100</f>
        <v>0</v>
      </c>
      <c r="Z684" s="72">
        <f>XI!T62*100</f>
        <v>0</v>
      </c>
      <c r="AA684" s="72">
        <f>XI!U62*100</f>
        <v>0</v>
      </c>
      <c r="AB684" s="72">
        <f>XI!V62*100</f>
        <v>0</v>
      </c>
      <c r="AC684" s="72">
        <f>XI!W62*100</f>
        <v>0</v>
      </c>
      <c r="AD684" s="72">
        <f>XI!X62*100</f>
        <v>0</v>
      </c>
      <c r="AE684" s="72">
        <f>XI!Y62*100</f>
        <v>0</v>
      </c>
      <c r="AF684" s="72">
        <f>XI!Z62*100</f>
        <v>0</v>
      </c>
      <c r="AG684" s="72">
        <f>XI!AA62*100</f>
        <v>0</v>
      </c>
      <c r="AH684" s="72">
        <f>XI!AB62*100</f>
        <v>0</v>
      </c>
      <c r="AI684" s="72">
        <f>XI!AC62*100</f>
        <v>0</v>
      </c>
      <c r="AJ684" s="72">
        <f>XI!AD62*100</f>
        <v>0</v>
      </c>
      <c r="AK684" s="72">
        <f>XI!AE62*100</f>
        <v>0</v>
      </c>
      <c r="AL684" s="72">
        <f>XI!AF62*100</f>
        <v>0</v>
      </c>
      <c r="AM684" s="72">
        <f>XI!AG62*100</f>
        <v>0</v>
      </c>
      <c r="AN684" s="72">
        <f>XI!AH62*100</f>
        <v>0</v>
      </c>
      <c r="AO684" s="72">
        <f>XI!AI62*100</f>
        <v>0</v>
      </c>
      <c r="AP684" s="72">
        <f>XI!AJ62*100</f>
        <v>0</v>
      </c>
      <c r="AQ684" s="72">
        <f>XI!AK62*100</f>
        <v>0</v>
      </c>
    </row>
    <row r="685" spans="1:43" hidden="1" x14ac:dyDescent="0.2">
      <c r="A685" s="68" t="s">
        <v>99</v>
      </c>
      <c r="B685" s="68" t="s">
        <v>100</v>
      </c>
      <c r="C685" s="68" t="s">
        <v>109</v>
      </c>
      <c r="D685" s="68" t="s">
        <v>84</v>
      </c>
      <c r="E685" s="68" t="s">
        <v>11</v>
      </c>
      <c r="F685" s="68" t="s">
        <v>103</v>
      </c>
      <c r="G685" s="69" t="str">
        <f>XI!B63</f>
        <v>%</v>
      </c>
      <c r="H685" s="68" t="s">
        <v>102</v>
      </c>
      <c r="I685" s="70">
        <v>11</v>
      </c>
      <c r="J685" s="72">
        <f>XI!D63*100</f>
        <v>51.82024423418212</v>
      </c>
      <c r="K685" s="72">
        <f>XI!E63*100</f>
        <v>51.82024423418212</v>
      </c>
      <c r="L685" s="72">
        <f>XI!F63*100</f>
        <v>51.82024423418212</v>
      </c>
      <c r="M685" s="72">
        <f>XI!G63*100</f>
        <v>51.82024423418212</v>
      </c>
      <c r="N685" s="72">
        <f>XI!H63*100</f>
        <v>51.82024423418212</v>
      </c>
      <c r="O685" s="72">
        <f>XI!I63*100</f>
        <v>51.82024423418212</v>
      </c>
      <c r="P685" s="72">
        <f>XI!J63*100</f>
        <v>51.820239052157703</v>
      </c>
      <c r="Q685" s="72">
        <f>XI!K63*100</f>
        <v>51.820209907527911</v>
      </c>
      <c r="R685" s="72">
        <f>XI!L63*100</f>
        <v>51.82001684902032</v>
      </c>
      <c r="S685" s="72">
        <f>XI!M63*100</f>
        <v>51.818738030630797</v>
      </c>
      <c r="T685" s="72">
        <f>XI!N63*100</f>
        <v>51.810268498307387</v>
      </c>
      <c r="U685" s="72">
        <f>XI!O63*100</f>
        <v>51.754234611078331</v>
      </c>
      <c r="V685" s="72">
        <f>XI!P63*100</f>
        <v>51.386089616852296</v>
      </c>
      <c r="W685" s="72">
        <f>XI!Q63*100</f>
        <v>48.037366405086836</v>
      </c>
      <c r="X685" s="72">
        <f>XI!R63*100</f>
        <v>47.819735931631222</v>
      </c>
      <c r="Y685" s="72">
        <f>XI!S63*100</f>
        <v>47.589227472603405</v>
      </c>
      <c r="Z685" s="72">
        <f>XI!T63*100</f>
        <v>47.345079261403356</v>
      </c>
      <c r="AA685" s="72">
        <f>XI!U63*100</f>
        <v>47.086488534506138</v>
      </c>
      <c r="AB685" s="72">
        <f>XI!V63*100</f>
        <v>46.812610251571094</v>
      </c>
      <c r="AC685" s="72">
        <f>XI!W63*100</f>
        <v>46.522555958168773</v>
      </c>
      <c r="AD685" s="72">
        <f>XI!X63*100</f>
        <v>46.215392832920529</v>
      </c>
      <c r="AE685" s="72">
        <f>XI!Y63*100</f>
        <v>45.890142967169325</v>
      </c>
      <c r="AF685" s="72">
        <f>XI!Z63*100</f>
        <v>45.545782932154147</v>
      </c>
      <c r="AG685" s="72">
        <f>XI!AA63*100</f>
        <v>45.181243695995342</v>
      </c>
      <c r="AH685" s="72">
        <f>XI!AB63*100</f>
        <v>44.795410960525601</v>
      </c>
      <c r="AI685" s="72">
        <f>XI!AC63*100</f>
        <v>44.387125995993678</v>
      </c>
      <c r="AJ685" s="72">
        <f>XI!AD63*100</f>
        <v>43.955187059739707</v>
      </c>
      <c r="AK685" s="72">
        <f>XI!AE63*100</f>
        <v>43.498351492845686</v>
      </c>
      <c r="AL685" s="72">
        <f>XI!AF63*100</f>
        <v>43.015338596179284</v>
      </c>
      <c r="AM685" s="72">
        <f>XI!AG63*100</f>
        <v>42.504833393767129</v>
      </c>
      <c r="AN685" s="72">
        <f>XI!AH63*100</f>
        <v>41.965491396552821</v>
      </c>
      <c r="AO685" s="72">
        <f>XI!AI63*100</f>
        <v>41.39594448271432</v>
      </c>
      <c r="AP685" s="72">
        <f>XI!AJ63*100</f>
        <v>40.794808011130165</v>
      </c>
      <c r="AQ685" s="72">
        <f>XI!AK63*100</f>
        <v>40.160689281491166</v>
      </c>
    </row>
    <row r="686" spans="1:43" hidden="1" x14ac:dyDescent="0.2">
      <c r="A686" s="68" t="s">
        <v>99</v>
      </c>
      <c r="B686" s="68" t="s">
        <v>100</v>
      </c>
      <c r="C686" s="68" t="s">
        <v>109</v>
      </c>
      <c r="D686" s="68" t="s">
        <v>84</v>
      </c>
      <c r="E686" s="68" t="s">
        <v>12</v>
      </c>
      <c r="F686" s="68" t="s">
        <v>103</v>
      </c>
      <c r="G686" s="69" t="str">
        <f>XI!B64</f>
        <v>%</v>
      </c>
      <c r="H686" s="68" t="s">
        <v>102</v>
      </c>
      <c r="I686" s="70">
        <v>11</v>
      </c>
      <c r="J686" s="72">
        <f>XI!D64*100</f>
        <v>21.619009211161629</v>
      </c>
      <c r="K686" s="72">
        <f>XI!E64*100</f>
        <v>21.619009211161629</v>
      </c>
      <c r="L686" s="72">
        <f>XI!F64*100</f>
        <v>21.619009211161629</v>
      </c>
      <c r="M686" s="72">
        <f>XI!G64*100</f>
        <v>21.619009211161629</v>
      </c>
      <c r="N686" s="72">
        <f>XI!H64*100</f>
        <v>21.619009211161629</v>
      </c>
      <c r="O686" s="72">
        <f>XI!I64*100</f>
        <v>21.619009211161629</v>
      </c>
      <c r="P686" s="72">
        <f>XI!J64*100</f>
        <v>21.619007049260706</v>
      </c>
      <c r="Q686" s="72">
        <f>XI!K64*100</f>
        <v>21.618994890344258</v>
      </c>
      <c r="R686" s="72">
        <f>XI!L64*100</f>
        <v>21.618914347812751</v>
      </c>
      <c r="S686" s="72">
        <f>XI!M64*100</f>
        <v>21.618380834569979</v>
      </c>
      <c r="T686" s="72">
        <f>XI!N64*100</f>
        <v>21.61484741051882</v>
      </c>
      <c r="U686" s="72">
        <f>XI!O64*100</f>
        <v>21.591470501705583</v>
      </c>
      <c r="V686" s="72">
        <f>XI!P64*100</f>
        <v>21.437883228259931</v>
      </c>
      <c r="W686" s="72">
        <f>XI!Q64*100</f>
        <v>20.040821538746826</v>
      </c>
      <c r="X686" s="72">
        <f>XI!R64*100</f>
        <v>19.950027771179769</v>
      </c>
      <c r="Y686" s="72">
        <f>XI!S64*100</f>
        <v>19.853861406612815</v>
      </c>
      <c r="Z686" s="72">
        <f>XI!T64*100</f>
        <v>19.752004641851741</v>
      </c>
      <c r="AA686" s="72">
        <f>XI!U64*100</f>
        <v>19.644122570099089</v>
      </c>
      <c r="AB686" s="72">
        <f>XI!V64*100</f>
        <v>19.529862646993514</v>
      </c>
      <c r="AC686" s="72">
        <f>XI!W64*100</f>
        <v>19.40885421614815</v>
      </c>
      <c r="AD686" s="72">
        <f>XI!X64*100</f>
        <v>19.280708111624573</v>
      </c>
      <c r="AE686" s="72">
        <f>XI!Y64*100</f>
        <v>19.145016357416932</v>
      </c>
      <c r="AF686" s="72">
        <f>XI!Z64*100</f>
        <v>19.001351986880479</v>
      </c>
      <c r="AG686" s="72">
        <f>XI!AA64*100</f>
        <v>18.849269008098442</v>
      </c>
      <c r="AH686" s="72">
        <f>XI!AB64*100</f>
        <v>18.68830254440536</v>
      </c>
      <c r="AI686" s="72">
        <f>XI!AC64*100</f>
        <v>18.517969182619076</v>
      </c>
      <c r="AJ686" s="72">
        <f>XI!AD64*100</f>
        <v>18.337767564901224</v>
      </c>
      <c r="AK686" s="72">
        <f>XI!AE64*100</f>
        <v>18.147179263463745</v>
      </c>
      <c r="AL686" s="72">
        <f>XI!AF64*100</f>
        <v>17.94566998043237</v>
      </c>
      <c r="AM686" s="72">
        <f>XI!AG64*100</f>
        <v>17.732691117897133</v>
      </c>
      <c r="AN686" s="72">
        <f>XI!AH64*100</f>
        <v>17.507681765315748</v>
      </c>
      <c r="AO686" s="72">
        <f>XI!AI64*100</f>
        <v>17.270071152737021</v>
      </c>
      <c r="AP686" s="72">
        <f>XI!AJ64*100</f>
        <v>17.019281618484488</v>
      </c>
      <c r="AQ686" s="72">
        <f>XI!AK64*100</f>
        <v>16.754732138650255</v>
      </c>
    </row>
    <row r="687" spans="1:43" hidden="1" x14ac:dyDescent="0.2">
      <c r="A687" s="68" t="s">
        <v>99</v>
      </c>
      <c r="B687" s="68" t="s">
        <v>100</v>
      </c>
      <c r="C687" s="68" t="s">
        <v>109</v>
      </c>
      <c r="D687" s="68" t="s">
        <v>84</v>
      </c>
      <c r="E687" s="68" t="s">
        <v>54</v>
      </c>
      <c r="F687" s="68" t="s">
        <v>103</v>
      </c>
      <c r="G687" s="69" t="str">
        <f>XI!B65</f>
        <v>%</v>
      </c>
      <c r="H687" s="68" t="s">
        <v>102</v>
      </c>
      <c r="I687" s="70">
        <v>11</v>
      </c>
      <c r="J687" s="72">
        <f>XI!D65*100</f>
        <v>0</v>
      </c>
      <c r="K687" s="72">
        <f>XI!E65*100</f>
        <v>0</v>
      </c>
      <c r="L687" s="72">
        <f>XI!F65*100</f>
        <v>0</v>
      </c>
      <c r="M687" s="72">
        <f>XI!G65*100</f>
        <v>0</v>
      </c>
      <c r="N687" s="72">
        <f>XI!H65*100</f>
        <v>0</v>
      </c>
      <c r="O687" s="72">
        <f>XI!I65*100</f>
        <v>0</v>
      </c>
      <c r="P687" s="72">
        <f>XI!J65*100</f>
        <v>0</v>
      </c>
      <c r="Q687" s="72">
        <f>XI!K65*100</f>
        <v>0</v>
      </c>
      <c r="R687" s="72">
        <f>XI!L65*100</f>
        <v>0</v>
      </c>
      <c r="S687" s="72">
        <f>XI!M65*100</f>
        <v>0</v>
      </c>
      <c r="T687" s="72">
        <f>XI!N65*100</f>
        <v>0</v>
      </c>
      <c r="U687" s="72">
        <f>XI!O65*100</f>
        <v>0</v>
      </c>
      <c r="V687" s="72">
        <f>XI!P65*100</f>
        <v>0</v>
      </c>
      <c r="W687" s="72">
        <f>XI!Q65*100</f>
        <v>0</v>
      </c>
      <c r="X687" s="72">
        <f>XI!R65*100</f>
        <v>0</v>
      </c>
      <c r="Y687" s="72">
        <f>XI!S65*100</f>
        <v>0</v>
      </c>
      <c r="Z687" s="72">
        <f>XI!T65*100</f>
        <v>0</v>
      </c>
      <c r="AA687" s="72">
        <f>XI!U65*100</f>
        <v>0</v>
      </c>
      <c r="AB687" s="72">
        <f>XI!V65*100</f>
        <v>0</v>
      </c>
      <c r="AC687" s="72">
        <f>XI!W65*100</f>
        <v>0</v>
      </c>
      <c r="AD687" s="72">
        <f>XI!X65*100</f>
        <v>0</v>
      </c>
      <c r="AE687" s="72">
        <f>XI!Y65*100</f>
        <v>0</v>
      </c>
      <c r="AF687" s="72">
        <f>XI!Z65*100</f>
        <v>0</v>
      </c>
      <c r="AG687" s="72">
        <f>XI!AA65*100</f>
        <v>0</v>
      </c>
      <c r="AH687" s="72">
        <f>XI!AB65*100</f>
        <v>0</v>
      </c>
      <c r="AI687" s="72">
        <f>XI!AC65*100</f>
        <v>0</v>
      </c>
      <c r="AJ687" s="72">
        <f>XI!AD65*100</f>
        <v>0</v>
      </c>
      <c r="AK687" s="72">
        <f>XI!AE65*100</f>
        <v>0</v>
      </c>
      <c r="AL687" s="72">
        <f>XI!AF65*100</f>
        <v>0</v>
      </c>
      <c r="AM687" s="72">
        <f>XI!AG65*100</f>
        <v>0</v>
      </c>
      <c r="AN687" s="72">
        <f>XI!AH65*100</f>
        <v>0</v>
      </c>
      <c r="AO687" s="72">
        <f>XI!AI65*100</f>
        <v>0</v>
      </c>
      <c r="AP687" s="72">
        <f>XI!AJ65*100</f>
        <v>0</v>
      </c>
      <c r="AQ687" s="72">
        <f>XI!AK65*100</f>
        <v>0</v>
      </c>
    </row>
    <row r="688" spans="1:43" hidden="1" x14ac:dyDescent="0.2">
      <c r="A688" s="68" t="s">
        <v>99</v>
      </c>
      <c r="B688" s="68" t="s">
        <v>100</v>
      </c>
      <c r="C688" s="68" t="s">
        <v>109</v>
      </c>
      <c r="D688" s="68" t="s">
        <v>84</v>
      </c>
      <c r="E688" s="68" t="s">
        <v>79</v>
      </c>
      <c r="F688" s="68" t="s">
        <v>103</v>
      </c>
      <c r="G688" s="69" t="str">
        <f>XI!B66</f>
        <v>%</v>
      </c>
      <c r="H688" s="68" t="s">
        <v>102</v>
      </c>
      <c r="I688" s="70">
        <v>11</v>
      </c>
      <c r="J688" s="72">
        <f>XI!D66*100</f>
        <v>0</v>
      </c>
      <c r="K688" s="72">
        <f>XI!E66*100</f>
        <v>0</v>
      </c>
      <c r="L688" s="72">
        <f>XI!F66*100</f>
        <v>0</v>
      </c>
      <c r="M688" s="72">
        <f>XI!G66*100</f>
        <v>0</v>
      </c>
      <c r="N688" s="72">
        <f>XI!H66*100</f>
        <v>0</v>
      </c>
      <c r="O688" s="72">
        <f>XI!I66*100</f>
        <v>0</v>
      </c>
      <c r="P688" s="72">
        <f>XI!J66*100</f>
        <v>0</v>
      </c>
      <c r="Q688" s="72">
        <f>XI!K66*100</f>
        <v>0</v>
      </c>
      <c r="R688" s="72">
        <f>XI!L66*100</f>
        <v>0</v>
      </c>
      <c r="S688" s="72">
        <f>XI!M66*100</f>
        <v>0</v>
      </c>
      <c r="T688" s="72">
        <f>XI!N66*100</f>
        <v>0</v>
      </c>
      <c r="U688" s="72">
        <f>XI!O66*100</f>
        <v>0</v>
      </c>
      <c r="V688" s="72">
        <f>XI!P66*100</f>
        <v>0</v>
      </c>
      <c r="W688" s="72">
        <f>XI!Q66*100</f>
        <v>0</v>
      </c>
      <c r="X688" s="72">
        <f>XI!R66*100</f>
        <v>0</v>
      </c>
      <c r="Y688" s="72">
        <f>XI!S66*100</f>
        <v>0</v>
      </c>
      <c r="Z688" s="72">
        <f>XI!T66*100</f>
        <v>0</v>
      </c>
      <c r="AA688" s="72">
        <f>XI!U66*100</f>
        <v>0</v>
      </c>
      <c r="AB688" s="72">
        <f>XI!V66*100</f>
        <v>0</v>
      </c>
      <c r="AC688" s="72">
        <f>XI!W66*100</f>
        <v>0</v>
      </c>
      <c r="AD688" s="72">
        <f>XI!X66*100</f>
        <v>0</v>
      </c>
      <c r="AE688" s="72">
        <f>XI!Y66*100</f>
        <v>0</v>
      </c>
      <c r="AF688" s="72">
        <f>XI!Z66*100</f>
        <v>0</v>
      </c>
      <c r="AG688" s="72">
        <f>XI!AA66*100</f>
        <v>0</v>
      </c>
      <c r="AH688" s="72">
        <f>XI!AB66*100</f>
        <v>0</v>
      </c>
      <c r="AI688" s="72">
        <f>XI!AC66*100</f>
        <v>0</v>
      </c>
      <c r="AJ688" s="72">
        <f>XI!AD66*100</f>
        <v>0</v>
      </c>
      <c r="AK688" s="72">
        <f>XI!AE66*100</f>
        <v>0</v>
      </c>
      <c r="AL688" s="72">
        <f>XI!AF66*100</f>
        <v>0</v>
      </c>
      <c r="AM688" s="72">
        <f>XI!AG66*100</f>
        <v>0</v>
      </c>
      <c r="AN688" s="72">
        <f>XI!AH66*100</f>
        <v>0</v>
      </c>
      <c r="AO688" s="72">
        <f>XI!AI66*100</f>
        <v>0</v>
      </c>
      <c r="AP688" s="72">
        <f>XI!AJ66*100</f>
        <v>0</v>
      </c>
      <c r="AQ688" s="72">
        <f>XI!AK66*100</f>
        <v>0</v>
      </c>
    </row>
    <row r="689" spans="1:43" hidden="1" x14ac:dyDescent="0.2">
      <c r="A689" s="68" t="s">
        <v>99</v>
      </c>
      <c r="B689" s="68" t="s">
        <v>100</v>
      </c>
      <c r="C689" s="68" t="s">
        <v>109</v>
      </c>
      <c r="D689" s="68" t="s">
        <v>84</v>
      </c>
      <c r="E689" s="68" t="s">
        <v>57</v>
      </c>
      <c r="F689" s="68" t="s">
        <v>103</v>
      </c>
      <c r="G689" s="69" t="str">
        <f>XI!B67</f>
        <v>%</v>
      </c>
      <c r="H689" s="68" t="s">
        <v>102</v>
      </c>
      <c r="I689" s="70">
        <v>11</v>
      </c>
      <c r="J689" s="72">
        <f>XI!D67*100</f>
        <v>0</v>
      </c>
      <c r="K689" s="72">
        <f>XI!E67*100</f>
        <v>0</v>
      </c>
      <c r="L689" s="72">
        <f>XI!F67*100</f>
        <v>0</v>
      </c>
      <c r="M689" s="72">
        <f>XI!G67*100</f>
        <v>0</v>
      </c>
      <c r="N689" s="72">
        <f>XI!H67*100</f>
        <v>0</v>
      </c>
      <c r="O689" s="72">
        <f>XI!I67*100</f>
        <v>0</v>
      </c>
      <c r="P689" s="72">
        <f>XI!J67*100</f>
        <v>0</v>
      </c>
      <c r="Q689" s="72">
        <f>XI!K67*100</f>
        <v>0</v>
      </c>
      <c r="R689" s="72">
        <f>XI!L67*100</f>
        <v>0</v>
      </c>
      <c r="S689" s="72">
        <f>XI!M67*100</f>
        <v>0</v>
      </c>
      <c r="T689" s="72">
        <f>XI!N67*100</f>
        <v>0</v>
      </c>
      <c r="U689" s="72">
        <f>XI!O67*100</f>
        <v>0</v>
      </c>
      <c r="V689" s="72">
        <f>XI!P67*100</f>
        <v>0</v>
      </c>
      <c r="W689" s="72">
        <f>XI!Q67*100</f>
        <v>0</v>
      </c>
      <c r="X689" s="72">
        <f>XI!R67*100</f>
        <v>0</v>
      </c>
      <c r="Y689" s="72">
        <f>XI!S67*100</f>
        <v>0</v>
      </c>
      <c r="Z689" s="72">
        <f>XI!T67*100</f>
        <v>0</v>
      </c>
      <c r="AA689" s="72">
        <f>XI!U67*100</f>
        <v>0</v>
      </c>
      <c r="AB689" s="72">
        <f>XI!V67*100</f>
        <v>0</v>
      </c>
      <c r="AC689" s="72">
        <f>XI!W67*100</f>
        <v>0</v>
      </c>
      <c r="AD689" s="72">
        <f>XI!X67*100</f>
        <v>0</v>
      </c>
      <c r="AE689" s="72">
        <f>XI!Y67*100</f>
        <v>0</v>
      </c>
      <c r="AF689" s="72">
        <f>XI!Z67*100</f>
        <v>0</v>
      </c>
      <c r="AG689" s="72">
        <f>XI!AA67*100</f>
        <v>0</v>
      </c>
      <c r="AH689" s="72">
        <f>XI!AB67*100</f>
        <v>0</v>
      </c>
      <c r="AI689" s="72">
        <f>XI!AC67*100</f>
        <v>0</v>
      </c>
      <c r="AJ689" s="72">
        <f>XI!AD67*100</f>
        <v>0</v>
      </c>
      <c r="AK689" s="72">
        <f>XI!AE67*100</f>
        <v>0</v>
      </c>
      <c r="AL689" s="72">
        <f>XI!AF67*100</f>
        <v>0</v>
      </c>
      <c r="AM689" s="72">
        <f>XI!AG67*100</f>
        <v>0</v>
      </c>
      <c r="AN689" s="72">
        <f>XI!AH67*100</f>
        <v>0</v>
      </c>
      <c r="AO689" s="72">
        <f>XI!AI67*100</f>
        <v>0</v>
      </c>
      <c r="AP689" s="72">
        <f>XI!AJ67*100</f>
        <v>0</v>
      </c>
      <c r="AQ689" s="72">
        <f>XI!AK67*100</f>
        <v>0</v>
      </c>
    </row>
    <row r="690" spans="1:43" hidden="1" x14ac:dyDescent="0.2">
      <c r="A690" s="68" t="s">
        <v>99</v>
      </c>
      <c r="B690" s="68" t="s">
        <v>100</v>
      </c>
      <c r="C690" s="68" t="s">
        <v>109</v>
      </c>
      <c r="D690" s="68" t="s">
        <v>84</v>
      </c>
      <c r="E690" s="68" t="s">
        <v>13</v>
      </c>
      <c r="F690" s="68" t="s">
        <v>103</v>
      </c>
      <c r="G690" s="69" t="str">
        <f>XI!B68</f>
        <v>%</v>
      </c>
      <c r="H690" s="68" t="s">
        <v>102</v>
      </c>
      <c r="I690" s="70">
        <v>11</v>
      </c>
      <c r="J690" s="72">
        <f>XI!D68*100</f>
        <v>0</v>
      </c>
      <c r="K690" s="72">
        <f>XI!E68*100</f>
        <v>0</v>
      </c>
      <c r="L690" s="72">
        <f>XI!F68*100</f>
        <v>0</v>
      </c>
      <c r="M690" s="72">
        <f>XI!G68*100</f>
        <v>0</v>
      </c>
      <c r="N690" s="72">
        <f>XI!H68*100</f>
        <v>0</v>
      </c>
      <c r="O690" s="72">
        <f>XI!I68*100</f>
        <v>0</v>
      </c>
      <c r="P690" s="72">
        <f>XI!J68*100</f>
        <v>0</v>
      </c>
      <c r="Q690" s="72">
        <f>XI!K68*100</f>
        <v>0</v>
      </c>
      <c r="R690" s="72">
        <f>XI!L68*100</f>
        <v>0</v>
      </c>
      <c r="S690" s="72">
        <f>XI!M68*100</f>
        <v>0</v>
      </c>
      <c r="T690" s="72">
        <f>XI!N68*100</f>
        <v>0</v>
      </c>
      <c r="U690" s="72">
        <f>XI!O68*100</f>
        <v>0</v>
      </c>
      <c r="V690" s="72">
        <f>XI!P68*100</f>
        <v>0</v>
      </c>
      <c r="W690" s="72">
        <f>XI!Q68*100</f>
        <v>0</v>
      </c>
      <c r="X690" s="72">
        <f>XI!R68*100</f>
        <v>0</v>
      </c>
      <c r="Y690" s="72">
        <f>XI!S68*100</f>
        <v>0</v>
      </c>
      <c r="Z690" s="72">
        <f>XI!T68*100</f>
        <v>0</v>
      </c>
      <c r="AA690" s="72">
        <f>XI!U68*100</f>
        <v>0</v>
      </c>
      <c r="AB690" s="72">
        <f>XI!V68*100</f>
        <v>0</v>
      </c>
      <c r="AC690" s="72">
        <f>XI!W68*100</f>
        <v>0</v>
      </c>
      <c r="AD690" s="72">
        <f>XI!X68*100</f>
        <v>0</v>
      </c>
      <c r="AE690" s="72">
        <f>XI!Y68*100</f>
        <v>0</v>
      </c>
      <c r="AF690" s="72">
        <f>XI!Z68*100</f>
        <v>0</v>
      </c>
      <c r="AG690" s="72">
        <f>XI!AA68*100</f>
        <v>0</v>
      </c>
      <c r="AH690" s="72">
        <f>XI!AB68*100</f>
        <v>0</v>
      </c>
      <c r="AI690" s="72">
        <f>XI!AC68*100</f>
        <v>0</v>
      </c>
      <c r="AJ690" s="72">
        <f>XI!AD68*100</f>
        <v>0</v>
      </c>
      <c r="AK690" s="72">
        <f>XI!AE68*100</f>
        <v>0</v>
      </c>
      <c r="AL690" s="72">
        <f>XI!AF68*100</f>
        <v>0</v>
      </c>
      <c r="AM690" s="72">
        <f>XI!AG68*100</f>
        <v>0</v>
      </c>
      <c r="AN690" s="72">
        <f>XI!AH68*100</f>
        <v>0</v>
      </c>
      <c r="AO690" s="72">
        <f>XI!AI68*100</f>
        <v>0</v>
      </c>
      <c r="AP690" s="72">
        <f>XI!AJ68*100</f>
        <v>0</v>
      </c>
      <c r="AQ690" s="72">
        <f>XI!AK68*100</f>
        <v>0</v>
      </c>
    </row>
    <row r="691" spans="1:43" hidden="1" x14ac:dyDescent="0.2">
      <c r="A691" s="68" t="s">
        <v>99</v>
      </c>
      <c r="B691" s="68" t="s">
        <v>100</v>
      </c>
      <c r="C691" s="68" t="s">
        <v>109</v>
      </c>
      <c r="D691" s="68" t="s">
        <v>84</v>
      </c>
      <c r="E691" s="68" t="s">
        <v>55</v>
      </c>
      <c r="F691" s="68" t="s">
        <v>103</v>
      </c>
      <c r="G691" s="69" t="str">
        <f>XI!B69</f>
        <v>%</v>
      </c>
      <c r="H691" s="68" t="s">
        <v>102</v>
      </c>
      <c r="I691" s="70">
        <v>11</v>
      </c>
      <c r="J691" s="72">
        <f>XI!D69*100</f>
        <v>0</v>
      </c>
      <c r="K691" s="72">
        <f>XI!E69*100</f>
        <v>0</v>
      </c>
      <c r="L691" s="72">
        <f>XI!F69*100</f>
        <v>0</v>
      </c>
      <c r="M691" s="72">
        <f>XI!G69*100</f>
        <v>0</v>
      </c>
      <c r="N691" s="72">
        <f>XI!H69*100</f>
        <v>0</v>
      </c>
      <c r="O691" s="72">
        <f>XI!I69*100</f>
        <v>0</v>
      </c>
      <c r="P691" s="72">
        <f>XI!J69*100</f>
        <v>0</v>
      </c>
      <c r="Q691" s="72">
        <f>XI!K69*100</f>
        <v>0</v>
      </c>
      <c r="R691" s="72">
        <f>XI!L69*100</f>
        <v>0</v>
      </c>
      <c r="S691" s="72">
        <f>XI!M69*100</f>
        <v>0</v>
      </c>
      <c r="T691" s="72">
        <f>XI!N69*100</f>
        <v>0</v>
      </c>
      <c r="U691" s="72">
        <f>XI!O69*100</f>
        <v>0</v>
      </c>
      <c r="V691" s="72">
        <f>XI!P69*100</f>
        <v>0</v>
      </c>
      <c r="W691" s="72">
        <f>XI!Q69*100</f>
        <v>0</v>
      </c>
      <c r="X691" s="72">
        <f>XI!R69*100</f>
        <v>0</v>
      </c>
      <c r="Y691" s="72">
        <f>XI!S69*100</f>
        <v>0</v>
      </c>
      <c r="Z691" s="72">
        <f>XI!T69*100</f>
        <v>0</v>
      </c>
      <c r="AA691" s="72">
        <f>XI!U69*100</f>
        <v>0</v>
      </c>
      <c r="AB691" s="72">
        <f>XI!V69*100</f>
        <v>0</v>
      </c>
      <c r="AC691" s="72">
        <f>XI!W69*100</f>
        <v>0</v>
      </c>
      <c r="AD691" s="72">
        <f>XI!X69*100</f>
        <v>0</v>
      </c>
      <c r="AE691" s="72">
        <f>XI!Y69*100</f>
        <v>0</v>
      </c>
      <c r="AF691" s="72">
        <f>XI!Z69*100</f>
        <v>0</v>
      </c>
      <c r="AG691" s="72">
        <f>XI!AA69*100</f>
        <v>0</v>
      </c>
      <c r="AH691" s="72">
        <f>XI!AB69*100</f>
        <v>0</v>
      </c>
      <c r="AI691" s="72">
        <f>XI!AC69*100</f>
        <v>0</v>
      </c>
      <c r="AJ691" s="72">
        <f>XI!AD69*100</f>
        <v>0</v>
      </c>
      <c r="AK691" s="72">
        <f>XI!AE69*100</f>
        <v>0</v>
      </c>
      <c r="AL691" s="72">
        <f>XI!AF69*100</f>
        <v>0</v>
      </c>
      <c r="AM691" s="72">
        <f>XI!AG69*100</f>
        <v>0</v>
      </c>
      <c r="AN691" s="72">
        <f>XI!AH69*100</f>
        <v>0</v>
      </c>
      <c r="AO691" s="72">
        <f>XI!AI69*100</f>
        <v>0</v>
      </c>
      <c r="AP691" s="72">
        <f>XI!AJ69*100</f>
        <v>0</v>
      </c>
      <c r="AQ691" s="72">
        <f>XI!AK69*100</f>
        <v>0</v>
      </c>
    </row>
    <row r="692" spans="1:43" hidden="1" x14ac:dyDescent="0.2">
      <c r="A692" s="68" t="s">
        <v>99</v>
      </c>
      <c r="B692" s="68" t="s">
        <v>100</v>
      </c>
      <c r="C692" s="68" t="s">
        <v>109</v>
      </c>
      <c r="D692" s="68" t="s">
        <v>84</v>
      </c>
      <c r="E692" s="68" t="s">
        <v>56</v>
      </c>
      <c r="F692" s="68" t="s">
        <v>103</v>
      </c>
      <c r="G692" s="69" t="str">
        <f>XI!B70</f>
        <v>%</v>
      </c>
      <c r="H692" s="68" t="s">
        <v>102</v>
      </c>
      <c r="I692" s="70">
        <v>11</v>
      </c>
      <c r="J692" s="72">
        <f>XI!D70*100</f>
        <v>0</v>
      </c>
      <c r="K692" s="72">
        <f>XI!E70*100</f>
        <v>0</v>
      </c>
      <c r="L692" s="72">
        <f>XI!F70*100</f>
        <v>0</v>
      </c>
      <c r="M692" s="72">
        <f>XI!G70*100</f>
        <v>0</v>
      </c>
      <c r="N692" s="72">
        <f>XI!H70*100</f>
        <v>0</v>
      </c>
      <c r="O692" s="72">
        <f>XI!I70*100</f>
        <v>0</v>
      </c>
      <c r="P692" s="72">
        <f>XI!J70*100</f>
        <v>0</v>
      </c>
      <c r="Q692" s="72">
        <f>XI!K70*100</f>
        <v>0</v>
      </c>
      <c r="R692" s="72">
        <f>XI!L70*100</f>
        <v>0</v>
      </c>
      <c r="S692" s="72">
        <f>XI!M70*100</f>
        <v>0</v>
      </c>
      <c r="T692" s="72">
        <f>XI!N70*100</f>
        <v>0</v>
      </c>
      <c r="U692" s="72">
        <f>XI!O70*100</f>
        <v>0</v>
      </c>
      <c r="V692" s="72">
        <f>XI!P70*100</f>
        <v>0</v>
      </c>
      <c r="W692" s="72">
        <f>XI!Q70*100</f>
        <v>0</v>
      </c>
      <c r="X692" s="72">
        <f>XI!R70*100</f>
        <v>0</v>
      </c>
      <c r="Y692" s="72">
        <f>XI!S70*100</f>
        <v>0</v>
      </c>
      <c r="Z692" s="72">
        <f>XI!T70*100</f>
        <v>0</v>
      </c>
      <c r="AA692" s="72">
        <f>XI!U70*100</f>
        <v>0</v>
      </c>
      <c r="AB692" s="72">
        <f>XI!V70*100</f>
        <v>0</v>
      </c>
      <c r="AC692" s="72">
        <f>XI!W70*100</f>
        <v>0</v>
      </c>
      <c r="AD692" s="72">
        <f>XI!X70*100</f>
        <v>0</v>
      </c>
      <c r="AE692" s="72">
        <f>XI!Y70*100</f>
        <v>0</v>
      </c>
      <c r="AF692" s="72">
        <f>XI!Z70*100</f>
        <v>0</v>
      </c>
      <c r="AG692" s="72">
        <f>XI!AA70*100</f>
        <v>0</v>
      </c>
      <c r="AH692" s="72">
        <f>XI!AB70*100</f>
        <v>0</v>
      </c>
      <c r="AI692" s="72">
        <f>XI!AC70*100</f>
        <v>0</v>
      </c>
      <c r="AJ692" s="72">
        <f>XI!AD70*100</f>
        <v>0</v>
      </c>
      <c r="AK692" s="72">
        <f>XI!AE70*100</f>
        <v>0</v>
      </c>
      <c r="AL692" s="72">
        <f>XI!AF70*100</f>
        <v>0</v>
      </c>
      <c r="AM692" s="72">
        <f>XI!AG70*100</f>
        <v>0</v>
      </c>
      <c r="AN692" s="72">
        <f>XI!AH70*100</f>
        <v>0</v>
      </c>
      <c r="AO692" s="72">
        <f>XI!AI70*100</f>
        <v>0</v>
      </c>
      <c r="AP692" s="72">
        <f>XI!AJ70*100</f>
        <v>0</v>
      </c>
      <c r="AQ692" s="72">
        <f>XI!AK70*100</f>
        <v>0</v>
      </c>
    </row>
    <row r="693" spans="1:43" hidden="1" x14ac:dyDescent="0.2">
      <c r="A693" s="68" t="s">
        <v>99</v>
      </c>
      <c r="B693" s="68" t="s">
        <v>100</v>
      </c>
      <c r="C693" s="68" t="s">
        <v>109</v>
      </c>
      <c r="D693" s="68" t="s">
        <v>84</v>
      </c>
      <c r="E693" s="68" t="s">
        <v>14</v>
      </c>
      <c r="F693" s="68" t="s">
        <v>103</v>
      </c>
      <c r="G693" s="69" t="str">
        <f>XI!B71</f>
        <v>%</v>
      </c>
      <c r="H693" s="68" t="s">
        <v>102</v>
      </c>
      <c r="I693" s="70">
        <v>11</v>
      </c>
      <c r="J693" s="72">
        <f>XI!D71*100</f>
        <v>0</v>
      </c>
      <c r="K693" s="72">
        <f>XI!E71*100</f>
        <v>0</v>
      </c>
      <c r="L693" s="72">
        <f>XI!F71*100</f>
        <v>0</v>
      </c>
      <c r="M693" s="72">
        <f>XI!G71*100</f>
        <v>0</v>
      </c>
      <c r="N693" s="72">
        <f>XI!H71*100</f>
        <v>0</v>
      </c>
      <c r="O693" s="72">
        <f>XI!I71*100</f>
        <v>0</v>
      </c>
      <c r="P693" s="72">
        <f>XI!J71*100</f>
        <v>9.9999999999999907E-6</v>
      </c>
      <c r="Q693" s="72">
        <f>XI!K71*100</f>
        <v>6.6241783912806011E-5</v>
      </c>
      <c r="R693" s="72">
        <f>XI!L71*100</f>
        <v>4.3879600562251735E-4</v>
      </c>
      <c r="S693" s="72">
        <f>XI!M71*100</f>
        <v>2.9065929224896883E-3</v>
      </c>
      <c r="T693" s="72">
        <f>XI!N71*100</f>
        <v>1.925065391366327E-2</v>
      </c>
      <c r="U693" s="72">
        <f>XI!O71*100</f>
        <v>0.1273819220254718</v>
      </c>
      <c r="V693" s="72">
        <f>XI!P71*100</f>
        <v>0.83779889832906673</v>
      </c>
      <c r="W693" s="72">
        <f>XI!Q71*100</f>
        <v>5.2999999999999963</v>
      </c>
      <c r="X693" s="72">
        <f>XI!R71*100</f>
        <v>5.5542399509892402</v>
      </c>
      <c r="Y693" s="72">
        <f>XI!S71*100</f>
        <v>5.8199262290142393</v>
      </c>
      <c r="Z693" s="72">
        <f>XI!T71*100</f>
        <v>6.0975010639593004</v>
      </c>
      <c r="AA693" s="72">
        <f>XI!U71*100</f>
        <v>6.3874166578128149</v>
      </c>
      <c r="AB693" s="72">
        <f>XI!V71*100</f>
        <v>6.6901346747900226</v>
      </c>
      <c r="AC693" s="72">
        <f>XI!W71*100</f>
        <v>7.0061256381072914</v>
      </c>
      <c r="AD693" s="72">
        <f>XI!X71*100</f>
        <v>7.3358682264357027</v>
      </c>
      <c r="AE693" s="72">
        <f>XI!Y71*100</f>
        <v>7.6798484629974588</v>
      </c>
      <c r="AF693" s="72">
        <f>XI!Z71*100</f>
        <v>8.0385587902734681</v>
      </c>
      <c r="AG693" s="72">
        <f>XI!AA71*100</f>
        <v>8.4124970233759395</v>
      </c>
      <c r="AH693" s="72">
        <f>XI!AB71*100</f>
        <v>8.8021651753181036</v>
      </c>
      <c r="AI693" s="72">
        <f>XI!AC71*100</f>
        <v>9.2080681476971744</v>
      </c>
      <c r="AJ693" s="72">
        <f>XI!AD71*100</f>
        <v>9.6307122807095489</v>
      </c>
      <c r="AK693" s="72">
        <f>XI!AE71*100</f>
        <v>10.070603756952732</v>
      </c>
      <c r="AL693" s="72">
        <f>XI!AF71*100</f>
        <v>10.528246854149909</v>
      </c>
      <c r="AM693" s="72">
        <f>XI!AG71*100</f>
        <v>11.004142042773479</v>
      </c>
      <c r="AN693" s="72">
        <f>XI!AH71*100</f>
        <v>11.498783925556323</v>
      </c>
      <c r="AO693" s="72">
        <f>XI!AI71*100</f>
        <v>12.012659017074631</v>
      </c>
      <c r="AP693" s="72">
        <f>XI!AJ71*100</f>
        <v>12.54624336297416</v>
      </c>
      <c r="AQ693" s="72">
        <f>XI!AK71*100</f>
        <v>13.099999999999998</v>
      </c>
    </row>
    <row r="694" spans="1:43" hidden="1" x14ac:dyDescent="0.2">
      <c r="A694" s="68" t="s">
        <v>99</v>
      </c>
      <c r="B694" s="68" t="s">
        <v>100</v>
      </c>
      <c r="C694" s="68" t="s">
        <v>109</v>
      </c>
      <c r="D694" s="68" t="s">
        <v>84</v>
      </c>
      <c r="E694" s="68" t="s">
        <v>80</v>
      </c>
      <c r="F694" s="68" t="s">
        <v>103</v>
      </c>
      <c r="G694" s="69" t="str">
        <f>XI!B72</f>
        <v>%</v>
      </c>
      <c r="H694" s="68" t="s">
        <v>102</v>
      </c>
      <c r="I694" s="70">
        <v>11</v>
      </c>
      <c r="J694" s="72">
        <f>XI!D72*100</f>
        <v>0</v>
      </c>
      <c r="K694" s="72">
        <f>XI!E72*100</f>
        <v>0</v>
      </c>
      <c r="L694" s="72">
        <f>XI!F72*100</f>
        <v>0</v>
      </c>
      <c r="M694" s="72">
        <f>XI!G72*100</f>
        <v>0</v>
      </c>
      <c r="N694" s="72">
        <f>XI!H72*100</f>
        <v>0</v>
      </c>
      <c r="O694" s="72">
        <f>XI!I72*100</f>
        <v>0</v>
      </c>
      <c r="P694" s="72">
        <f>XI!J72*100</f>
        <v>0</v>
      </c>
      <c r="Q694" s="72">
        <f>XI!K72*100</f>
        <v>0</v>
      </c>
      <c r="R694" s="72">
        <f>XI!L72*100</f>
        <v>0</v>
      </c>
      <c r="S694" s="72">
        <f>XI!M72*100</f>
        <v>0</v>
      </c>
      <c r="T694" s="72">
        <f>XI!N72*100</f>
        <v>0</v>
      </c>
      <c r="U694" s="72">
        <f>XI!O72*100</f>
        <v>0</v>
      </c>
      <c r="V694" s="72">
        <f>XI!P72*100</f>
        <v>9.9999999999999907E-6</v>
      </c>
      <c r="W694" s="72">
        <f>XI!Q72*100</f>
        <v>2.0000000000000004</v>
      </c>
      <c r="X694" s="72">
        <f>XI!R72*100</f>
        <v>2.1657319666885626</v>
      </c>
      <c r="Y694" s="72">
        <f>XI!S72*100</f>
        <v>2.3448688700945874</v>
      </c>
      <c r="Z694" s="72">
        <f>XI!T72*100</f>
        <v>2.5384384977203913</v>
      </c>
      <c r="AA694" s="72">
        <f>XI!U72*100</f>
        <v>2.7475377786880184</v>
      </c>
      <c r="AB694" s="72">
        <f>XI!V72*100</f>
        <v>2.9733357634829227</v>
      </c>
      <c r="AC694" s="72">
        <f>XI!W72*100</f>
        <v>3.2170764218298404</v>
      </c>
      <c r="AD694" s="72">
        <f>XI!X72*100</f>
        <v>3.4800811850193569</v>
      </c>
      <c r="AE694" s="72">
        <f>XI!Y72*100</f>
        <v>3.7637511468653218</v>
      </c>
      <c r="AF694" s="72">
        <f>XI!Z72*100</f>
        <v>4.0695688242412587</v>
      </c>
      <c r="AG694" s="72">
        <f>XI!AA72*100</f>
        <v>4.399099363905294</v>
      </c>
      <c r="AH694" s="72">
        <f>XI!AB72*100</f>
        <v>4.7539910672315031</v>
      </c>
      <c r="AI694" s="72">
        <f>XI!AC72*100</f>
        <v>5.1359750887593645</v>
      </c>
      <c r="AJ694" s="72">
        <f>XI!AD72*100</f>
        <v>5.5468641484930163</v>
      </c>
      <c r="AK694" s="72">
        <f>XI!AE72*100</f>
        <v>5.9885500820928312</v>
      </c>
      <c r="AL694" s="72">
        <f>XI!AF72*100</f>
        <v>6.4630000381117076</v>
      </c>
      <c r="AM694" s="72">
        <f>XI!AG72*100</f>
        <v>6.9722511180103792</v>
      </c>
      <c r="AN694" s="72">
        <f>XI!AH72*100</f>
        <v>7.5184032437948387</v>
      </c>
      <c r="AO694" s="72">
        <f>XI!AI72*100</f>
        <v>8.1036100309042087</v>
      </c>
      <c r="AP694" s="72">
        <f>XI!AJ72*100</f>
        <v>8.7300674417890392</v>
      </c>
      <c r="AQ694" s="72">
        <f>XI!AK72*100</f>
        <v>9.3999999999999968</v>
      </c>
    </row>
    <row r="695" spans="1:43" hidden="1" x14ac:dyDescent="0.2">
      <c r="A695" s="68" t="s">
        <v>99</v>
      </c>
      <c r="B695" s="68" t="s">
        <v>100</v>
      </c>
      <c r="C695" s="68" t="s">
        <v>109</v>
      </c>
      <c r="D695" s="68" t="s">
        <v>85</v>
      </c>
      <c r="E695" s="68" t="s">
        <v>12</v>
      </c>
      <c r="F695" s="68" t="s">
        <v>103</v>
      </c>
      <c r="G695" s="69" t="str">
        <f>XI!B75</f>
        <v>%</v>
      </c>
      <c r="H695" s="68" t="s">
        <v>102</v>
      </c>
      <c r="I695" s="70">
        <v>11</v>
      </c>
      <c r="J695" s="72">
        <f>XI!D75*100</f>
        <v>100</v>
      </c>
      <c r="K695" s="72">
        <f>XI!E75*100</f>
        <v>100</v>
      </c>
      <c r="L695" s="72">
        <f>XI!F75*100</f>
        <v>100</v>
      </c>
      <c r="M695" s="72">
        <f>XI!G75*100</f>
        <v>100</v>
      </c>
      <c r="N695" s="72">
        <f>XI!H75*100</f>
        <v>100</v>
      </c>
      <c r="O695" s="72">
        <f>XI!I75*100</f>
        <v>100</v>
      </c>
      <c r="P695" s="72">
        <f>XI!J75*100</f>
        <v>100</v>
      </c>
      <c r="Q695" s="72">
        <f>XI!K75*100</f>
        <v>100</v>
      </c>
      <c r="R695" s="72">
        <f>XI!L75*100</f>
        <v>100</v>
      </c>
      <c r="S695" s="72">
        <f>XI!M75*100</f>
        <v>100</v>
      </c>
      <c r="T695" s="72">
        <f>XI!N75*100</f>
        <v>100</v>
      </c>
      <c r="U695" s="72">
        <f>XI!O75*100</f>
        <v>100</v>
      </c>
      <c r="V695" s="72">
        <f>XI!P75*100</f>
        <v>100</v>
      </c>
      <c r="W695" s="72">
        <f>XI!Q75*100</f>
        <v>100</v>
      </c>
      <c r="X695" s="72">
        <f>XI!R75*100</f>
        <v>100</v>
      </c>
      <c r="Y695" s="72">
        <f>XI!S75*100</f>
        <v>100</v>
      </c>
      <c r="Z695" s="72">
        <f>XI!T75*100</f>
        <v>100</v>
      </c>
      <c r="AA695" s="72">
        <f>XI!U75*100</f>
        <v>100</v>
      </c>
      <c r="AB695" s="72">
        <f>XI!V75*100</f>
        <v>100</v>
      </c>
      <c r="AC695" s="72">
        <f>XI!W75*100</f>
        <v>100</v>
      </c>
      <c r="AD695" s="72">
        <f>XI!X75*100</f>
        <v>100</v>
      </c>
      <c r="AE695" s="72">
        <f>XI!Y75*100</f>
        <v>100</v>
      </c>
      <c r="AF695" s="72">
        <f>XI!Z75*100</f>
        <v>100</v>
      </c>
      <c r="AG695" s="72">
        <f>XI!AA75*100</f>
        <v>100</v>
      </c>
      <c r="AH695" s="72">
        <f>XI!AB75*100</f>
        <v>100</v>
      </c>
      <c r="AI695" s="72">
        <f>XI!AC75*100</f>
        <v>100</v>
      </c>
      <c r="AJ695" s="72">
        <f>XI!AD75*100</f>
        <v>100</v>
      </c>
      <c r="AK695" s="72">
        <f>XI!AE75*100</f>
        <v>100</v>
      </c>
      <c r="AL695" s="72">
        <f>XI!AF75*100</f>
        <v>100</v>
      </c>
      <c r="AM695" s="72">
        <f>XI!AG75*100</f>
        <v>100</v>
      </c>
      <c r="AN695" s="72">
        <f>XI!AH75*100</f>
        <v>100</v>
      </c>
      <c r="AO695" s="72">
        <f>XI!AI75*100</f>
        <v>100</v>
      </c>
      <c r="AP695" s="72">
        <f>XI!AJ75*100</f>
        <v>100</v>
      </c>
      <c r="AQ695" s="72">
        <f>XI!AK75*100</f>
        <v>100</v>
      </c>
    </row>
    <row r="696" spans="1:43" hidden="1" x14ac:dyDescent="0.2">
      <c r="A696" s="68" t="s">
        <v>99</v>
      </c>
      <c r="B696" s="68" t="s">
        <v>100</v>
      </c>
      <c r="C696" s="68" t="s">
        <v>109</v>
      </c>
      <c r="D696" s="68" t="s">
        <v>16</v>
      </c>
      <c r="E696" s="68"/>
      <c r="F696" s="68" t="s">
        <v>104</v>
      </c>
      <c r="G696" s="69" t="str">
        <f>XI!B79</f>
        <v>Mcal/Ton</v>
      </c>
      <c r="H696" s="68" t="s">
        <v>105</v>
      </c>
      <c r="I696" s="70">
        <v>11</v>
      </c>
      <c r="J696" s="72">
        <f>XI!D79</f>
        <v>653.33088616229054</v>
      </c>
      <c r="K696" s="72">
        <f>XI!E79</f>
        <v>653.33088616229054</v>
      </c>
      <c r="L696" s="72">
        <f>XI!F79</f>
        <v>653.33088616229054</v>
      </c>
      <c r="M696" s="72">
        <f>XI!G79</f>
        <v>653.33088616229054</v>
      </c>
      <c r="N696" s="72">
        <f>XI!H79</f>
        <v>653.33088616229054</v>
      </c>
      <c r="O696" s="72">
        <f>XI!I79</f>
        <v>653.33088616229054</v>
      </c>
      <c r="P696" s="72">
        <f>XI!J79</f>
        <v>653.33088616229054</v>
      </c>
      <c r="Q696" s="72">
        <f>XI!K79</f>
        <v>653.33088616229054</v>
      </c>
      <c r="R696" s="72">
        <f>XI!L79</f>
        <v>653.33088616229054</v>
      </c>
      <c r="S696" s="72">
        <f>XI!M79</f>
        <v>653.33088616229054</v>
      </c>
      <c r="T696" s="72">
        <f>XI!N79</f>
        <v>653.33088616229054</v>
      </c>
      <c r="U696" s="72">
        <f>XI!O79</f>
        <v>653.33088616229054</v>
      </c>
      <c r="V696" s="72">
        <f>XI!P79</f>
        <v>653.33088616229054</v>
      </c>
      <c r="W696" s="72">
        <f>XI!Q79</f>
        <v>653.33088616229054</v>
      </c>
      <c r="X696" s="72">
        <f>XI!R79</f>
        <v>653.33088616229054</v>
      </c>
      <c r="Y696" s="72">
        <f>XI!S79</f>
        <v>653.33088616229054</v>
      </c>
      <c r="Z696" s="72">
        <f>XI!T79</f>
        <v>653.33088616229054</v>
      </c>
      <c r="AA696" s="72">
        <f>XI!U79</f>
        <v>653.33088616229054</v>
      </c>
      <c r="AB696" s="72">
        <f>XI!V79</f>
        <v>653.33088616229054</v>
      </c>
      <c r="AC696" s="72">
        <f>XI!W79</f>
        <v>653.33088616229054</v>
      </c>
      <c r="AD696" s="72">
        <f>XI!X79</f>
        <v>653.33088616229054</v>
      </c>
      <c r="AE696" s="72">
        <f>XI!Y79</f>
        <v>653.33088616229054</v>
      </c>
      <c r="AF696" s="72">
        <f>XI!Z79</f>
        <v>653.33088616229054</v>
      </c>
      <c r="AG696" s="72">
        <f>XI!AA79</f>
        <v>653.33088616229054</v>
      </c>
      <c r="AH696" s="72">
        <f>XI!AB79</f>
        <v>653.33088616229054</v>
      </c>
      <c r="AI696" s="72">
        <f>XI!AC79</f>
        <v>653.33088616229054</v>
      </c>
      <c r="AJ696" s="72">
        <f>XI!AD79</f>
        <v>653.33088616229054</v>
      </c>
      <c r="AK696" s="72">
        <f>XI!AE79</f>
        <v>653.33088616229054</v>
      </c>
      <c r="AL696" s="72">
        <f>XI!AF79</f>
        <v>653.33088616229054</v>
      </c>
      <c r="AM696" s="72">
        <f>XI!AG79</f>
        <v>653.33088616229054</v>
      </c>
      <c r="AN696" s="72">
        <f>XI!AH79</f>
        <v>653.33088616229054</v>
      </c>
      <c r="AO696" s="72">
        <f>XI!AI79</f>
        <v>653.33088616229054</v>
      </c>
      <c r="AP696" s="72">
        <f>XI!AJ79</f>
        <v>653.33088616229054</v>
      </c>
      <c r="AQ696" s="72">
        <f>XI!AK79</f>
        <v>653.33088616229054</v>
      </c>
    </row>
    <row r="697" spans="1:43" hidden="1" x14ac:dyDescent="0.2">
      <c r="A697" s="68" t="s">
        <v>99</v>
      </c>
      <c r="B697" s="68" t="s">
        <v>100</v>
      </c>
      <c r="C697" s="68" t="s">
        <v>109</v>
      </c>
      <c r="D697" s="68" t="s">
        <v>84</v>
      </c>
      <c r="E697" s="68"/>
      <c r="F697" s="68" t="s">
        <v>104</v>
      </c>
      <c r="G697" s="69" t="str">
        <f>XI!B80</f>
        <v>Mcal/Ton</v>
      </c>
      <c r="H697" s="68" t="s">
        <v>105</v>
      </c>
      <c r="I697" s="70">
        <v>11</v>
      </c>
      <c r="J697" s="72">
        <f>XI!D80</f>
        <v>49.448429875529328</v>
      </c>
      <c r="K697" s="72">
        <f>XI!E80</f>
        <v>49.448429875529328</v>
      </c>
      <c r="L697" s="72">
        <f>XI!F80</f>
        <v>49.448429875529328</v>
      </c>
      <c r="M697" s="72">
        <f>XI!G80</f>
        <v>49.448429875529328</v>
      </c>
      <c r="N697" s="72">
        <f>XI!H80</f>
        <v>49.448429875529328</v>
      </c>
      <c r="O697" s="72">
        <f>XI!I80</f>
        <v>49.448429875529328</v>
      </c>
      <c r="P697" s="72">
        <f>XI!J80</f>
        <v>49.448429875529328</v>
      </c>
      <c r="Q697" s="72">
        <f>XI!K80</f>
        <v>49.448429875529328</v>
      </c>
      <c r="R697" s="72">
        <f>XI!L80</f>
        <v>49.448429875529328</v>
      </c>
      <c r="S697" s="72">
        <f>XI!M80</f>
        <v>49.448429875529328</v>
      </c>
      <c r="T697" s="72">
        <f>XI!N80</f>
        <v>49.448429875529328</v>
      </c>
      <c r="U697" s="72">
        <f>XI!O80</f>
        <v>49.448429875529328</v>
      </c>
      <c r="V697" s="72">
        <f>XI!P80</f>
        <v>49.448429875529328</v>
      </c>
      <c r="W697" s="72">
        <f>XI!Q80</f>
        <v>49.448429875529328</v>
      </c>
      <c r="X697" s="72">
        <f>XI!R80</f>
        <v>49.448429875529328</v>
      </c>
      <c r="Y697" s="72">
        <f>XI!S80</f>
        <v>49.448429875529328</v>
      </c>
      <c r="Z697" s="72">
        <f>XI!T80</f>
        <v>49.448429875529328</v>
      </c>
      <c r="AA697" s="72">
        <f>XI!U80</f>
        <v>49.448429875529328</v>
      </c>
      <c r="AB697" s="72">
        <f>XI!V80</f>
        <v>49.448429875529328</v>
      </c>
      <c r="AC697" s="72">
        <f>XI!W80</f>
        <v>49.448429875529328</v>
      </c>
      <c r="AD697" s="72">
        <f>XI!X80</f>
        <v>49.448429875529328</v>
      </c>
      <c r="AE697" s="72">
        <f>XI!Y80</f>
        <v>49.448429875529328</v>
      </c>
      <c r="AF697" s="72">
        <f>XI!Z80</f>
        <v>49.448429875529328</v>
      </c>
      <c r="AG697" s="72">
        <f>XI!AA80</f>
        <v>49.448429875529328</v>
      </c>
      <c r="AH697" s="72">
        <f>XI!AB80</f>
        <v>49.448429875529328</v>
      </c>
      <c r="AI697" s="72">
        <f>XI!AC80</f>
        <v>49.448429875529328</v>
      </c>
      <c r="AJ697" s="72">
        <f>XI!AD80</f>
        <v>49.448429875529328</v>
      </c>
      <c r="AK697" s="72">
        <f>XI!AE80</f>
        <v>49.448429875529328</v>
      </c>
      <c r="AL697" s="72">
        <f>XI!AF80</f>
        <v>49.448429875529328</v>
      </c>
      <c r="AM697" s="72">
        <f>XI!AG80</f>
        <v>49.448429875529328</v>
      </c>
      <c r="AN697" s="72">
        <f>XI!AH80</f>
        <v>49.448429875529328</v>
      </c>
      <c r="AO697" s="72">
        <f>XI!AI80</f>
        <v>49.448429875529328</v>
      </c>
      <c r="AP697" s="72">
        <f>XI!AJ80</f>
        <v>49.448429875529328</v>
      </c>
      <c r="AQ697" s="72">
        <f>XI!AK80</f>
        <v>49.448429875529328</v>
      </c>
    </row>
    <row r="698" spans="1:43" hidden="1" x14ac:dyDescent="0.2">
      <c r="A698" s="68" t="s">
        <v>99</v>
      </c>
      <c r="B698" s="68" t="s">
        <v>100</v>
      </c>
      <c r="C698" s="68" t="s">
        <v>109</v>
      </c>
      <c r="D698" s="68" t="s">
        <v>85</v>
      </c>
      <c r="E698" s="68"/>
      <c r="F698" s="68" t="s">
        <v>104</v>
      </c>
      <c r="G698" s="69" t="str">
        <f>XI!B81</f>
        <v>Mcal/Ton</v>
      </c>
      <c r="H698" s="68" t="s">
        <v>105</v>
      </c>
      <c r="I698" s="70">
        <v>11</v>
      </c>
      <c r="J698" s="72">
        <f>XI!D81</f>
        <v>6.7480252499454583</v>
      </c>
      <c r="K698" s="72">
        <f>XI!E81</f>
        <v>6.7480252499454583</v>
      </c>
      <c r="L698" s="72">
        <f>XI!F81</f>
        <v>6.7480252499454583</v>
      </c>
      <c r="M698" s="72">
        <f>XI!G81</f>
        <v>6.7480252499454583</v>
      </c>
      <c r="N698" s="72">
        <f>XI!H81</f>
        <v>6.7480252499454583</v>
      </c>
      <c r="O698" s="72">
        <f>XI!I81</f>
        <v>6.7480252499454583</v>
      </c>
      <c r="P698" s="72">
        <f>XI!J81</f>
        <v>6.7480252499454583</v>
      </c>
      <c r="Q698" s="72">
        <f>XI!K81</f>
        <v>6.7480252499454583</v>
      </c>
      <c r="R698" s="72">
        <f>XI!L81</f>
        <v>6.7480252499454583</v>
      </c>
      <c r="S698" s="72">
        <f>XI!M81</f>
        <v>6.7480252499454583</v>
      </c>
      <c r="T698" s="72">
        <f>XI!N81</f>
        <v>6.7480252499454583</v>
      </c>
      <c r="U698" s="72">
        <f>XI!O81</f>
        <v>6.7480252499454583</v>
      </c>
      <c r="V698" s="72">
        <f>XI!P81</f>
        <v>6.7480252499454583</v>
      </c>
      <c r="W698" s="72">
        <f>XI!Q81</f>
        <v>6.7480252499454583</v>
      </c>
      <c r="X698" s="72">
        <f>XI!R81</f>
        <v>6.7480252499454583</v>
      </c>
      <c r="Y698" s="72">
        <f>XI!S81</f>
        <v>6.7480252499454583</v>
      </c>
      <c r="Z698" s="72">
        <f>XI!T81</f>
        <v>6.7480252499454583</v>
      </c>
      <c r="AA698" s="72">
        <f>XI!U81</f>
        <v>6.7480252499454583</v>
      </c>
      <c r="AB698" s="72">
        <f>XI!V81</f>
        <v>6.7480252499454583</v>
      </c>
      <c r="AC698" s="72">
        <f>XI!W81</f>
        <v>6.7480252499454583</v>
      </c>
      <c r="AD698" s="72">
        <f>XI!X81</f>
        <v>6.7480252499454583</v>
      </c>
      <c r="AE698" s="72">
        <f>XI!Y81</f>
        <v>6.7480252499454583</v>
      </c>
      <c r="AF698" s="72">
        <f>XI!Z81</f>
        <v>6.7480252499454583</v>
      </c>
      <c r="AG698" s="72">
        <f>XI!AA81</f>
        <v>6.7480252499454583</v>
      </c>
      <c r="AH698" s="72">
        <f>XI!AB81</f>
        <v>6.7480252499454583</v>
      </c>
      <c r="AI698" s="72">
        <f>XI!AC81</f>
        <v>6.7480252499454583</v>
      </c>
      <c r="AJ698" s="72">
        <f>XI!AD81</f>
        <v>6.7480252499454583</v>
      </c>
      <c r="AK698" s="72">
        <f>XI!AE81</f>
        <v>6.7480252499454583</v>
      </c>
      <c r="AL698" s="72">
        <f>XI!AF81</f>
        <v>6.7480252499454583</v>
      </c>
      <c r="AM698" s="72">
        <f>XI!AG81</f>
        <v>6.7480252499454583</v>
      </c>
      <c r="AN698" s="72">
        <f>XI!AH81</f>
        <v>6.7480252499454583</v>
      </c>
      <c r="AO698" s="72">
        <f>XI!AI81</f>
        <v>6.7480252499454583</v>
      </c>
      <c r="AP698" s="72">
        <f>XI!AJ81</f>
        <v>6.7480252499454583</v>
      </c>
      <c r="AQ698" s="72">
        <f>XI!AK81</f>
        <v>6.7480252499454583</v>
      </c>
    </row>
    <row r="699" spans="1:43" hidden="1" x14ac:dyDescent="0.2">
      <c r="A699" s="68" t="s">
        <v>99</v>
      </c>
      <c r="B699" s="68" t="s">
        <v>100</v>
      </c>
      <c r="C699" s="68" t="s">
        <v>109</v>
      </c>
      <c r="D699" s="68" t="s">
        <v>16</v>
      </c>
      <c r="E699" s="68" t="s">
        <v>7</v>
      </c>
      <c r="F699" s="68" t="s">
        <v>106</v>
      </c>
      <c r="G699" s="69" t="str">
        <f>XI!B86</f>
        <v>%</v>
      </c>
      <c r="H699" s="68" t="s">
        <v>105</v>
      </c>
      <c r="I699" s="70">
        <v>11</v>
      </c>
      <c r="J699" s="72">
        <f>XI!D86*100</f>
        <v>11.928225860557852</v>
      </c>
      <c r="K699" s="72">
        <f>XI!E86*100</f>
        <v>11.893093471763603</v>
      </c>
      <c r="L699" s="72">
        <f>XI!F86*100</f>
        <v>11.858167427160788</v>
      </c>
      <c r="M699" s="72">
        <f>XI!G86*100</f>
        <v>11.823445914180331</v>
      </c>
      <c r="N699" s="72">
        <f>XI!H86*100</f>
        <v>11.788927141420476</v>
      </c>
      <c r="O699" s="72">
        <f>XI!I86*100</f>
        <v>11.754609338338685</v>
      </c>
      <c r="P699" s="72">
        <f>XI!J86*100</f>
        <v>11.720490754948937</v>
      </c>
      <c r="Q699" s="72">
        <f>XI!K86*100</f>
        <v>11.686569661524219</v>
      </c>
      <c r="R699" s="72">
        <f>XI!L86*100</f>
        <v>11.652844348304241</v>
      </c>
      <c r="S699" s="72">
        <f>XI!M86*100</f>
        <v>11.619313125208143</v>
      </c>
      <c r="T699" s="72">
        <f>XI!N86*100</f>
        <v>11.585974321552179</v>
      </c>
      <c r="U699" s="72">
        <f>XI!O86*100</f>
        <v>11.552826285772232</v>
      </c>
      <c r="V699" s="72">
        <f>XI!P86*100</f>
        <v>11.51986738515108</v>
      </c>
      <c r="W699" s="72">
        <f>XI!Q86*100</f>
        <v>11.487096005550331</v>
      </c>
      <c r="X699" s="72">
        <f>XI!R86*100</f>
        <v>11.487096005550331</v>
      </c>
      <c r="Y699" s="72">
        <f>XI!S86*100</f>
        <v>11.487096005550331</v>
      </c>
      <c r="Z699" s="72">
        <f>XI!T86*100</f>
        <v>11.487096005550331</v>
      </c>
      <c r="AA699" s="72">
        <f>XI!U86*100</f>
        <v>11.487096005550331</v>
      </c>
      <c r="AB699" s="72">
        <f>XI!V86*100</f>
        <v>11.487096005550331</v>
      </c>
      <c r="AC699" s="72">
        <f>XI!W86*100</f>
        <v>11.272388191829986</v>
      </c>
      <c r="AD699" s="72">
        <f>XI!X86*100</f>
        <v>11.059209559655672</v>
      </c>
      <c r="AE699" s="72">
        <f>XI!Y86*100</f>
        <v>10.847543830403138</v>
      </c>
      <c r="AF699" s="72">
        <f>XI!Z86*100</f>
        <v>10.637374955685978</v>
      </c>
      <c r="AG699" s="72">
        <f>XI!AA86*100</f>
        <v>10.428687113299663</v>
      </c>
      <c r="AH699" s="72">
        <f>XI!AB86*100</f>
        <v>9.2884364590360011</v>
      </c>
      <c r="AI699" s="72">
        <f>XI!AC86*100</f>
        <v>8.1914095215390912</v>
      </c>
      <c r="AJ699" s="72">
        <f>XI!AD86*100</f>
        <v>6.5564655617860321</v>
      </c>
      <c r="AK699" s="72">
        <f>XI!AE86*100</f>
        <v>4.588134074493329</v>
      </c>
      <c r="AL699" s="72">
        <f>XI!AF86*100</f>
        <v>2.7554679568978995</v>
      </c>
      <c r="AM699" s="72">
        <f>XI!AG86*100</f>
        <v>1.0449085582884268</v>
      </c>
      <c r="AN699" s="72">
        <f>XI!AH86*100</f>
        <v>0</v>
      </c>
      <c r="AO699" s="72">
        <f>XI!AI86*100</f>
        <v>0</v>
      </c>
      <c r="AP699" s="72">
        <f>XI!AJ86*100</f>
        <v>0</v>
      </c>
      <c r="AQ699" s="72">
        <f>XI!AK86*100</f>
        <v>0</v>
      </c>
    </row>
    <row r="700" spans="1:43" hidden="1" x14ac:dyDescent="0.2">
      <c r="A700" s="68" t="s">
        <v>99</v>
      </c>
      <c r="B700" s="68" t="s">
        <v>100</v>
      </c>
      <c r="C700" s="68" t="s">
        <v>109</v>
      </c>
      <c r="D700" s="68" t="s">
        <v>16</v>
      </c>
      <c r="E700" s="68" t="s">
        <v>11</v>
      </c>
      <c r="F700" s="68" t="s">
        <v>106</v>
      </c>
      <c r="G700" s="69" t="str">
        <f>XI!B87</f>
        <v>%</v>
      </c>
      <c r="H700" s="68" t="s">
        <v>105</v>
      </c>
      <c r="I700" s="70">
        <v>11</v>
      </c>
      <c r="J700" s="72">
        <f>XI!D87*100</f>
        <v>0</v>
      </c>
      <c r="K700" s="72">
        <f>XI!E87*100</f>
        <v>0</v>
      </c>
      <c r="L700" s="72">
        <f>XI!F87*100</f>
        <v>0</v>
      </c>
      <c r="M700" s="72">
        <f>XI!G87*100</f>
        <v>0</v>
      </c>
      <c r="N700" s="72">
        <f>XI!H87*100</f>
        <v>0</v>
      </c>
      <c r="O700" s="72">
        <f>XI!I87*100</f>
        <v>0</v>
      </c>
      <c r="P700" s="72">
        <f>XI!J87*100</f>
        <v>0</v>
      </c>
      <c r="Q700" s="72">
        <f>XI!K87*100</f>
        <v>0</v>
      </c>
      <c r="R700" s="72">
        <f>XI!L87*100</f>
        <v>0</v>
      </c>
      <c r="S700" s="72">
        <f>XI!M87*100</f>
        <v>0</v>
      </c>
      <c r="T700" s="72">
        <f>XI!N87*100</f>
        <v>0</v>
      </c>
      <c r="U700" s="72">
        <f>XI!O87*100</f>
        <v>0</v>
      </c>
      <c r="V700" s="72">
        <f>XI!P87*100</f>
        <v>0</v>
      </c>
      <c r="W700" s="72">
        <f>XI!Q87*100</f>
        <v>0</v>
      </c>
      <c r="X700" s="72">
        <f>XI!R87*100</f>
        <v>0</v>
      </c>
      <c r="Y700" s="72">
        <f>XI!S87*100</f>
        <v>0</v>
      </c>
      <c r="Z700" s="72">
        <f>XI!T87*100</f>
        <v>0</v>
      </c>
      <c r="AA700" s="72">
        <f>XI!U87*100</f>
        <v>0</v>
      </c>
      <c r="AB700" s="72">
        <f>XI!V87*100</f>
        <v>0</v>
      </c>
      <c r="AC700" s="72">
        <f>XI!W87*100</f>
        <v>0</v>
      </c>
      <c r="AD700" s="72">
        <f>XI!X87*100</f>
        <v>0</v>
      </c>
      <c r="AE700" s="72">
        <f>XI!Y87*100</f>
        <v>0</v>
      </c>
      <c r="AF700" s="72">
        <f>XI!Z87*100</f>
        <v>0</v>
      </c>
      <c r="AG700" s="72">
        <f>XI!AA87*100</f>
        <v>0</v>
      </c>
      <c r="AH700" s="72">
        <f>XI!AB87*100</f>
        <v>0</v>
      </c>
      <c r="AI700" s="72">
        <f>XI!AC87*100</f>
        <v>0</v>
      </c>
      <c r="AJ700" s="72">
        <f>XI!AD87*100</f>
        <v>0</v>
      </c>
      <c r="AK700" s="72">
        <f>XI!AE87*100</f>
        <v>0</v>
      </c>
      <c r="AL700" s="72">
        <f>XI!AF87*100</f>
        <v>0</v>
      </c>
      <c r="AM700" s="72">
        <f>XI!AG87*100</f>
        <v>0</v>
      </c>
      <c r="AN700" s="72">
        <f>XI!AH87*100</f>
        <v>0</v>
      </c>
      <c r="AO700" s="72">
        <f>XI!AI87*100</f>
        <v>0</v>
      </c>
      <c r="AP700" s="72">
        <f>XI!AJ87*100</f>
        <v>0</v>
      </c>
      <c r="AQ700" s="72">
        <f>XI!AK87*100</f>
        <v>0</v>
      </c>
    </row>
    <row r="701" spans="1:43" hidden="1" x14ac:dyDescent="0.2">
      <c r="A701" s="68" t="s">
        <v>99</v>
      </c>
      <c r="B701" s="68" t="s">
        <v>100</v>
      </c>
      <c r="C701" s="68" t="s">
        <v>109</v>
      </c>
      <c r="D701" s="68" t="s">
        <v>16</v>
      </c>
      <c r="E701" s="68" t="s">
        <v>12</v>
      </c>
      <c r="F701" s="68" t="s">
        <v>106</v>
      </c>
      <c r="G701" s="69" t="str">
        <f>XI!B88</f>
        <v>%</v>
      </c>
      <c r="H701" s="68" t="s">
        <v>105</v>
      </c>
      <c r="I701" s="70">
        <v>11</v>
      </c>
      <c r="J701" s="72">
        <f>XI!D88*100</f>
        <v>88.071774139442155</v>
      </c>
      <c r="K701" s="72">
        <f>XI!E88*100</f>
        <v>88.106906528236394</v>
      </c>
      <c r="L701" s="72">
        <f>XI!F88*100</f>
        <v>88.14183257283922</v>
      </c>
      <c r="M701" s="72">
        <f>XI!G88*100</f>
        <v>88.176554085819674</v>
      </c>
      <c r="N701" s="72">
        <f>XI!H88*100</f>
        <v>88.211072858579527</v>
      </c>
      <c r="O701" s="72">
        <f>XI!I88*100</f>
        <v>88.245390661661318</v>
      </c>
      <c r="P701" s="72">
        <f>XI!J88*100</f>
        <v>88.279509245051074</v>
      </c>
      <c r="Q701" s="72">
        <f>XI!K88*100</f>
        <v>88.313430338475783</v>
      </c>
      <c r="R701" s="72">
        <f>XI!L88*100</f>
        <v>88.347155651695758</v>
      </c>
      <c r="S701" s="72">
        <f>XI!M88*100</f>
        <v>88.380686874791863</v>
      </c>
      <c r="T701" s="72">
        <f>XI!N88*100</f>
        <v>88.414025678447828</v>
      </c>
      <c r="U701" s="72">
        <f>XI!O88*100</f>
        <v>88.447173714227773</v>
      </c>
      <c r="V701" s="72">
        <f>XI!P88*100</f>
        <v>88.480132614848912</v>
      </c>
      <c r="W701" s="72">
        <f>XI!Q88*100</f>
        <v>88.512903994449658</v>
      </c>
      <c r="X701" s="72">
        <f>XI!R88*100</f>
        <v>88.512903994449658</v>
      </c>
      <c r="Y701" s="72">
        <f>XI!S88*100</f>
        <v>88.512903994449658</v>
      </c>
      <c r="Z701" s="72">
        <f>XI!T88*100</f>
        <v>88.512903994449658</v>
      </c>
      <c r="AA701" s="72">
        <f>XI!U88*100</f>
        <v>88.512903994449658</v>
      </c>
      <c r="AB701" s="72">
        <f>XI!V88*100</f>
        <v>88.512903994449658</v>
      </c>
      <c r="AC701" s="72">
        <f>XI!W88*100</f>
        <v>88.196576378399541</v>
      </c>
      <c r="AD701" s="72">
        <f>XI!X88*100</f>
        <v>87.882501695508125</v>
      </c>
      <c r="AE701" s="72">
        <f>XI!Y88*100</f>
        <v>87.57065596258488</v>
      </c>
      <c r="AF701" s="72">
        <f>XI!Z88*100</f>
        <v>87.261015535647232</v>
      </c>
      <c r="AG701" s="72">
        <f>XI!AA88*100</f>
        <v>86.953557103944817</v>
      </c>
      <c r="AH701" s="72">
        <f>XI!AB88*100</f>
        <v>85.273633281365051</v>
      </c>
      <c r="AI701" s="72">
        <f>XI!AC88*100</f>
        <v>83.657390677669397</v>
      </c>
      <c r="AJ701" s="72">
        <f>XI!AD88*100</f>
        <v>82.791785690527178</v>
      </c>
      <c r="AK701" s="72">
        <f>XI!AE88*100</f>
        <v>82.502679474166712</v>
      </c>
      <c r="AL701" s="72">
        <f>XI!AF88*100</f>
        <v>82.233499627920594</v>
      </c>
      <c r="AM701" s="72">
        <f>XI!AG88*100</f>
        <v>81.982254673102972</v>
      </c>
      <c r="AN701" s="72">
        <f>XI!AH88*100</f>
        <v>80.974409933850879</v>
      </c>
      <c r="AO701" s="72">
        <f>XI!AI88*100</f>
        <v>78.564354734068729</v>
      </c>
      <c r="AP701" s="72">
        <f>XI!AJ88*100</f>
        <v>76.154299534286579</v>
      </c>
      <c r="AQ701" s="72">
        <f>XI!AK88*100</f>
        <v>73.744244334503634</v>
      </c>
    </row>
    <row r="702" spans="1:43" hidden="1" x14ac:dyDescent="0.2">
      <c r="A702" s="68" t="s">
        <v>99</v>
      </c>
      <c r="B702" s="68" t="s">
        <v>100</v>
      </c>
      <c r="C702" s="68" t="s">
        <v>109</v>
      </c>
      <c r="D702" s="68" t="s">
        <v>16</v>
      </c>
      <c r="E702" s="68" t="s">
        <v>13</v>
      </c>
      <c r="F702" s="68" t="s">
        <v>106</v>
      </c>
      <c r="G702" s="69" t="str">
        <f>XI!B89</f>
        <v>%</v>
      </c>
      <c r="H702" s="68" t="s">
        <v>105</v>
      </c>
      <c r="I702" s="70">
        <v>11</v>
      </c>
      <c r="J702" s="72">
        <f>XI!D89*100</f>
        <v>0</v>
      </c>
      <c r="K702" s="72">
        <f>XI!E89*100</f>
        <v>0</v>
      </c>
      <c r="L702" s="72">
        <f>XI!F89*100</f>
        <v>0</v>
      </c>
      <c r="M702" s="72">
        <f>XI!G89*100</f>
        <v>0</v>
      </c>
      <c r="N702" s="72">
        <f>XI!H89*100</f>
        <v>0</v>
      </c>
      <c r="O702" s="72">
        <f>XI!I89*100</f>
        <v>0</v>
      </c>
      <c r="P702" s="72">
        <f>XI!J89*100</f>
        <v>0</v>
      </c>
      <c r="Q702" s="72">
        <f>XI!K89*100</f>
        <v>0</v>
      </c>
      <c r="R702" s="72">
        <f>XI!L89*100</f>
        <v>0</v>
      </c>
      <c r="S702" s="72">
        <f>XI!M89*100</f>
        <v>0</v>
      </c>
      <c r="T702" s="72">
        <f>XI!N89*100</f>
        <v>0</v>
      </c>
      <c r="U702" s="72">
        <f>XI!O89*100</f>
        <v>0</v>
      </c>
      <c r="V702" s="72">
        <f>XI!P89*100</f>
        <v>0</v>
      </c>
      <c r="W702" s="72">
        <f>XI!Q89*100</f>
        <v>0</v>
      </c>
      <c r="X702" s="72">
        <f>XI!R89*100</f>
        <v>0</v>
      </c>
      <c r="Y702" s="72">
        <f>XI!S89*100</f>
        <v>0</v>
      </c>
      <c r="Z702" s="72">
        <f>XI!T89*100</f>
        <v>0</v>
      </c>
      <c r="AA702" s="72">
        <f>XI!U89*100</f>
        <v>0</v>
      </c>
      <c r="AB702" s="72">
        <f>XI!V89*100</f>
        <v>0</v>
      </c>
      <c r="AC702" s="72">
        <f>XI!W89*100</f>
        <v>0</v>
      </c>
      <c r="AD702" s="72">
        <f>XI!X89*100</f>
        <v>0</v>
      </c>
      <c r="AE702" s="72">
        <f>XI!Y89*100</f>
        <v>0</v>
      </c>
      <c r="AF702" s="72">
        <f>XI!Z89*100</f>
        <v>0</v>
      </c>
      <c r="AG702" s="72">
        <f>XI!AA89*100</f>
        <v>0</v>
      </c>
      <c r="AH702" s="72">
        <f>XI!AB89*100</f>
        <v>0</v>
      </c>
      <c r="AI702" s="72">
        <f>XI!AC89*100</f>
        <v>0</v>
      </c>
      <c r="AJ702" s="72">
        <f>XI!AD89*100</f>
        <v>0</v>
      </c>
      <c r="AK702" s="72">
        <f>XI!AE89*100</f>
        <v>0</v>
      </c>
      <c r="AL702" s="72">
        <f>XI!AF89*100</f>
        <v>0</v>
      </c>
      <c r="AM702" s="72">
        <f>XI!AG89*100</f>
        <v>0</v>
      </c>
      <c r="AN702" s="72">
        <f>XI!AH89*100</f>
        <v>0</v>
      </c>
      <c r="AO702" s="72">
        <f>XI!AI89*100</f>
        <v>0</v>
      </c>
      <c r="AP702" s="72">
        <f>XI!AJ89*100</f>
        <v>0</v>
      </c>
      <c r="AQ702" s="72">
        <f>XI!AK89*100</f>
        <v>0</v>
      </c>
    </row>
    <row r="703" spans="1:43" hidden="1" x14ac:dyDescent="0.2">
      <c r="A703" s="68" t="s">
        <v>99</v>
      </c>
      <c r="B703" s="68" t="s">
        <v>100</v>
      </c>
      <c r="C703" s="68" t="s">
        <v>109</v>
      </c>
      <c r="D703" s="68" t="s">
        <v>16</v>
      </c>
      <c r="E703" s="68" t="s">
        <v>55</v>
      </c>
      <c r="F703" s="68" t="s">
        <v>106</v>
      </c>
      <c r="G703" s="69" t="str">
        <f>XI!B90</f>
        <v>%</v>
      </c>
      <c r="H703" s="68" t="s">
        <v>105</v>
      </c>
      <c r="I703" s="70">
        <v>11</v>
      </c>
      <c r="J703" s="72">
        <f>XI!D90*100</f>
        <v>0</v>
      </c>
      <c r="K703" s="72">
        <f>XI!E90*100</f>
        <v>0</v>
      </c>
      <c r="L703" s="72">
        <f>XI!F90*100</f>
        <v>0</v>
      </c>
      <c r="M703" s="72">
        <f>XI!G90*100</f>
        <v>0</v>
      </c>
      <c r="N703" s="72">
        <f>XI!H90*100</f>
        <v>0</v>
      </c>
      <c r="O703" s="72">
        <f>XI!I90*100</f>
        <v>0</v>
      </c>
      <c r="P703" s="72">
        <f>XI!J90*100</f>
        <v>0</v>
      </c>
      <c r="Q703" s="72">
        <f>XI!K90*100</f>
        <v>0</v>
      </c>
      <c r="R703" s="72">
        <f>XI!L90*100</f>
        <v>0</v>
      </c>
      <c r="S703" s="72">
        <f>XI!M90*100</f>
        <v>0</v>
      </c>
      <c r="T703" s="72">
        <f>XI!N90*100</f>
        <v>0</v>
      </c>
      <c r="U703" s="72">
        <f>XI!O90*100</f>
        <v>0</v>
      </c>
      <c r="V703" s="72">
        <f>XI!P90*100</f>
        <v>0</v>
      </c>
      <c r="W703" s="72">
        <f>XI!Q90*100</f>
        <v>0</v>
      </c>
      <c r="X703" s="72">
        <f>XI!R90*100</f>
        <v>0</v>
      </c>
      <c r="Y703" s="72">
        <f>XI!S90*100</f>
        <v>0</v>
      </c>
      <c r="Z703" s="72">
        <f>XI!T90*100</f>
        <v>0</v>
      </c>
      <c r="AA703" s="72">
        <f>XI!U90*100</f>
        <v>0</v>
      </c>
      <c r="AB703" s="72">
        <f>XI!V90*100</f>
        <v>0</v>
      </c>
      <c r="AC703" s="72">
        <f>XI!W90*100</f>
        <v>0</v>
      </c>
      <c r="AD703" s="72">
        <f>XI!X90*100</f>
        <v>0</v>
      </c>
      <c r="AE703" s="72">
        <f>XI!Y90*100</f>
        <v>0</v>
      </c>
      <c r="AF703" s="72">
        <f>XI!Z90*100</f>
        <v>0</v>
      </c>
      <c r="AG703" s="72">
        <f>XI!AA90*100</f>
        <v>0</v>
      </c>
      <c r="AH703" s="72">
        <f>XI!AB90*100</f>
        <v>0</v>
      </c>
      <c r="AI703" s="72">
        <f>XI!AC90*100</f>
        <v>0</v>
      </c>
      <c r="AJ703" s="72">
        <f>XI!AD90*100</f>
        <v>0</v>
      </c>
      <c r="AK703" s="72">
        <f>XI!AE90*100</f>
        <v>0</v>
      </c>
      <c r="AL703" s="72">
        <f>XI!AF90*100</f>
        <v>0</v>
      </c>
      <c r="AM703" s="72">
        <f>XI!AG90*100</f>
        <v>0</v>
      </c>
      <c r="AN703" s="72">
        <f>XI!AH90*100</f>
        <v>0</v>
      </c>
      <c r="AO703" s="72">
        <f>XI!AI90*100</f>
        <v>0</v>
      </c>
      <c r="AP703" s="72">
        <f>XI!AJ90*100</f>
        <v>0</v>
      </c>
      <c r="AQ703" s="72">
        <f>XI!AK90*100</f>
        <v>0</v>
      </c>
    </row>
    <row r="704" spans="1:43" hidden="1" x14ac:dyDescent="0.2">
      <c r="A704" s="68" t="s">
        <v>99</v>
      </c>
      <c r="B704" s="68" t="s">
        <v>100</v>
      </c>
      <c r="C704" s="68" t="s">
        <v>109</v>
      </c>
      <c r="D704" s="68" t="s">
        <v>16</v>
      </c>
      <c r="E704" s="68" t="s">
        <v>80</v>
      </c>
      <c r="F704" s="68" t="s">
        <v>106</v>
      </c>
      <c r="G704" s="69" t="str">
        <f>XI!B91</f>
        <v>%</v>
      </c>
      <c r="H704" s="68" t="s">
        <v>105</v>
      </c>
      <c r="I704" s="70">
        <v>11</v>
      </c>
      <c r="J704" s="72">
        <f>XI!D91*100</f>
        <v>0</v>
      </c>
      <c r="K704" s="72">
        <f>XI!E91*100</f>
        <v>0</v>
      </c>
      <c r="L704" s="72">
        <f>XI!F91*100</f>
        <v>0</v>
      </c>
      <c r="M704" s="72">
        <f>XI!G91*100</f>
        <v>0</v>
      </c>
      <c r="N704" s="72">
        <f>XI!H91*100</f>
        <v>0</v>
      </c>
      <c r="O704" s="72">
        <f>XI!I91*100</f>
        <v>0</v>
      </c>
      <c r="P704" s="72">
        <f>XI!J91*100</f>
        <v>0</v>
      </c>
      <c r="Q704" s="72">
        <f>XI!K91*100</f>
        <v>0</v>
      </c>
      <c r="R704" s="72">
        <f>XI!L91*100</f>
        <v>0</v>
      </c>
      <c r="S704" s="72">
        <f>XI!M91*100</f>
        <v>0</v>
      </c>
      <c r="T704" s="72">
        <f>XI!N91*100</f>
        <v>0</v>
      </c>
      <c r="U704" s="72">
        <f>XI!O91*100</f>
        <v>0</v>
      </c>
      <c r="V704" s="72">
        <f>XI!P91*100</f>
        <v>0</v>
      </c>
      <c r="W704" s="72">
        <f>XI!Q91*100</f>
        <v>0</v>
      </c>
      <c r="X704" s="72">
        <f>XI!R91*100</f>
        <v>0</v>
      </c>
      <c r="Y704" s="72">
        <f>XI!S91*100</f>
        <v>0</v>
      </c>
      <c r="Z704" s="72">
        <f>XI!T91*100</f>
        <v>0</v>
      </c>
      <c r="AA704" s="72">
        <f>XI!U91*100</f>
        <v>0</v>
      </c>
      <c r="AB704" s="72">
        <f>XI!V91*100</f>
        <v>0</v>
      </c>
      <c r="AC704" s="72">
        <f>XI!W91*100</f>
        <v>0.53103542977047957</v>
      </c>
      <c r="AD704" s="72">
        <f>XI!X91*100</f>
        <v>1.0582887448362075</v>
      </c>
      <c r="AE704" s="72">
        <f>XI!Y91*100</f>
        <v>1.5818002070119814</v>
      </c>
      <c r="AF704" s="72">
        <f>XI!Z91*100</f>
        <v>2.1016095086667979</v>
      </c>
      <c r="AG704" s="72">
        <f>XI!AA91*100</f>
        <v>2.6177557827555153</v>
      </c>
      <c r="AH704" s="72">
        <f>XI!AB91*100</f>
        <v>5.4379302595989447</v>
      </c>
      <c r="AI704" s="72">
        <f>XI!AC91*100</f>
        <v>8.1511998007915167</v>
      </c>
      <c r="AJ704" s="72">
        <f>XI!AD91*100</f>
        <v>10.651748747686801</v>
      </c>
      <c r="AK704" s="72">
        <f>XI!AE91*100</f>
        <v>12.909186451339959</v>
      </c>
      <c r="AL704" s="72">
        <f>XI!AF91*100</f>
        <v>15.011032415181514</v>
      </c>
      <c r="AM704" s="72">
        <f>XI!AG91*100</f>
        <v>16.972836768608605</v>
      </c>
      <c r="AN704" s="72">
        <f>XI!AH91*100</f>
        <v>19.025590066149118</v>
      </c>
      <c r="AO704" s="72">
        <f>XI!AI91*100</f>
        <v>21.435645265931264</v>
      </c>
      <c r="AP704" s="72">
        <f>XI!AJ91*100</f>
        <v>23.845700465713414</v>
      </c>
      <c r="AQ704" s="72">
        <f>XI!AK91*100</f>
        <v>26.255755665496366</v>
      </c>
    </row>
    <row r="705" spans="1:43" hidden="1" x14ac:dyDescent="0.2">
      <c r="A705" s="68" t="s">
        <v>99</v>
      </c>
      <c r="B705" s="68" t="s">
        <v>100</v>
      </c>
      <c r="C705" s="68" t="s">
        <v>109</v>
      </c>
      <c r="D705" s="68" t="s">
        <v>84</v>
      </c>
      <c r="E705" s="68" t="s">
        <v>7</v>
      </c>
      <c r="F705" s="68" t="s">
        <v>106</v>
      </c>
      <c r="G705" s="69" t="str">
        <f>XI!B94</f>
        <v>%</v>
      </c>
      <c r="H705" s="68" t="s">
        <v>105</v>
      </c>
      <c r="I705" s="70">
        <v>11</v>
      </c>
      <c r="J705" s="72">
        <f>XI!D94*100</f>
        <v>27.496190759509641</v>
      </c>
      <c r="K705" s="72">
        <f>XI!E94*100</f>
        <v>27.496190759509641</v>
      </c>
      <c r="L705" s="72">
        <f>XI!F94*100</f>
        <v>27.496190759509641</v>
      </c>
      <c r="M705" s="72">
        <f>XI!G94*100</f>
        <v>27.494729466952535</v>
      </c>
      <c r="N705" s="72">
        <f>XI!H94*100</f>
        <v>27.494729466952528</v>
      </c>
      <c r="O705" s="72">
        <f>XI!I94*100</f>
        <v>27.494729466952528</v>
      </c>
      <c r="P705" s="72">
        <f>XI!J94*100</f>
        <v>27.494726004686949</v>
      </c>
      <c r="Q705" s="72">
        <f>XI!K94*100</f>
        <v>27.494706551339711</v>
      </c>
      <c r="R705" s="72">
        <f>XI!L94*100</f>
        <v>27.494577796442886</v>
      </c>
      <c r="S705" s="72">
        <f>XI!M94*100</f>
        <v>27.493725638067069</v>
      </c>
      <c r="T705" s="72">
        <f>XI!N94*100</f>
        <v>27.488086793415338</v>
      </c>
      <c r="U705" s="72">
        <f>XI!O94*100</f>
        <v>27.450823214703178</v>
      </c>
      <c r="V705" s="72">
        <f>XI!P94*100</f>
        <v>27.206707830957122</v>
      </c>
      <c r="W705" s="72">
        <f>XI!Q94*100</f>
        <v>25.027281511833703</v>
      </c>
      <c r="X705" s="72">
        <f>XI!R94*100</f>
        <v>24.889985343100619</v>
      </c>
      <c r="Y705" s="72">
        <f>XI!S94*100</f>
        <v>24.744957101435727</v>
      </c>
      <c r="Z705" s="72">
        <f>XI!T94*100</f>
        <v>24.591777269494823</v>
      </c>
      <c r="AA705" s="72">
        <f>XI!U94*100</f>
        <v>24.430007902240305</v>
      </c>
      <c r="AB705" s="72">
        <f>XI!V94*100</f>
        <v>24.259192608988204</v>
      </c>
      <c r="AC705" s="72">
        <f>XI!W94*100</f>
        <v>24.078856691457577</v>
      </c>
      <c r="AD705" s="72">
        <f>XI!X94*100</f>
        <v>23.888507465702322</v>
      </c>
      <c r="AE705" s="72">
        <f>XI!Y94*100</f>
        <v>23.687634798718666</v>
      </c>
      <c r="AF705" s="72">
        <f>XI!Z94*100</f>
        <v>23.475711893438532</v>
      </c>
      <c r="AG705" s="72">
        <f>XI!AA94*100</f>
        <v>23.252196358650185</v>
      </c>
      <c r="AH705" s="72">
        <f>XI!AB94*100</f>
        <v>23.016531603015679</v>
      </c>
      <c r="AI705" s="72">
        <f>XI!AC94*100</f>
        <v>22.768148594635925</v>
      </c>
      <c r="AJ705" s="72">
        <f>XI!AD94*100</f>
        <v>22.506468029369845</v>
      </c>
      <c r="AK705" s="72">
        <f>XI!AE94*100</f>
        <v>22.23090295213245</v>
      </c>
      <c r="AL705" s="72">
        <f>XI!AF94*100</f>
        <v>21.940861875428592</v>
      </c>
      <c r="AM705" s="72">
        <f>XI!AG94*100</f>
        <v>21.635752438141132</v>
      </c>
      <c r="AN705" s="72">
        <f>XI!AH94*100</f>
        <v>21.314985644768349</v>
      </c>
      <c r="AO705" s="72">
        <f>XI!AI94*100</f>
        <v>20.977980720554477</v>
      </c>
      <c r="AP705" s="72">
        <f>XI!AJ94*100</f>
        <v>20.624170610923155</v>
      </c>
      <c r="AQ705" s="72">
        <f>XI!AK94*100</f>
        <v>20.253008143953643</v>
      </c>
    </row>
    <row r="706" spans="1:43" hidden="1" x14ac:dyDescent="0.2">
      <c r="A706" s="68" t="s">
        <v>99</v>
      </c>
      <c r="B706" s="68" t="s">
        <v>100</v>
      </c>
      <c r="C706" s="68" t="s">
        <v>109</v>
      </c>
      <c r="D706" s="68" t="s">
        <v>84</v>
      </c>
      <c r="E706" s="68" t="s">
        <v>9</v>
      </c>
      <c r="F706" s="68" t="s">
        <v>106</v>
      </c>
      <c r="G706" s="69" t="str">
        <f>XI!B95</f>
        <v>%</v>
      </c>
      <c r="H706" s="68" t="s">
        <v>105</v>
      </c>
      <c r="I706" s="70">
        <v>11</v>
      </c>
      <c r="J706" s="72">
        <f>XI!D95*100</f>
        <v>0</v>
      </c>
      <c r="K706" s="72">
        <f>XI!E95*100</f>
        <v>0</v>
      </c>
      <c r="L706" s="72">
        <f>XI!F95*100</f>
        <v>0</v>
      </c>
      <c r="M706" s="72">
        <f>XI!G95*100</f>
        <v>0</v>
      </c>
      <c r="N706" s="72">
        <f>XI!H95*100</f>
        <v>0</v>
      </c>
      <c r="O706" s="72">
        <f>XI!I95*100</f>
        <v>0</v>
      </c>
      <c r="P706" s="72">
        <f>XI!J95*100</f>
        <v>0</v>
      </c>
      <c r="Q706" s="72">
        <f>XI!K95*100</f>
        <v>0</v>
      </c>
      <c r="R706" s="72">
        <f>XI!L95*100</f>
        <v>0</v>
      </c>
      <c r="S706" s="72">
        <f>XI!M95*100</f>
        <v>0</v>
      </c>
      <c r="T706" s="72">
        <f>XI!N95*100</f>
        <v>0</v>
      </c>
      <c r="U706" s="72">
        <f>XI!O95*100</f>
        <v>0</v>
      </c>
      <c r="V706" s="72">
        <f>XI!P95*100</f>
        <v>0</v>
      </c>
      <c r="W706" s="72">
        <f>XI!Q95*100</f>
        <v>0</v>
      </c>
      <c r="X706" s="72">
        <f>XI!R95*100</f>
        <v>0</v>
      </c>
      <c r="Y706" s="72">
        <f>XI!S95*100</f>
        <v>0</v>
      </c>
      <c r="Z706" s="72">
        <f>XI!T95*100</f>
        <v>0</v>
      </c>
      <c r="AA706" s="72">
        <f>XI!U95*100</f>
        <v>0</v>
      </c>
      <c r="AB706" s="72">
        <f>XI!V95*100</f>
        <v>0</v>
      </c>
      <c r="AC706" s="72">
        <f>XI!W95*100</f>
        <v>0</v>
      </c>
      <c r="AD706" s="72">
        <f>XI!X95*100</f>
        <v>0</v>
      </c>
      <c r="AE706" s="72">
        <f>XI!Y95*100</f>
        <v>0</v>
      </c>
      <c r="AF706" s="72">
        <f>XI!Z95*100</f>
        <v>0</v>
      </c>
      <c r="AG706" s="72">
        <f>XI!AA95*100</f>
        <v>0</v>
      </c>
      <c r="AH706" s="72">
        <f>XI!AB95*100</f>
        <v>0</v>
      </c>
      <c r="AI706" s="72">
        <f>XI!AC95*100</f>
        <v>0</v>
      </c>
      <c r="AJ706" s="72">
        <f>XI!AD95*100</f>
        <v>0</v>
      </c>
      <c r="AK706" s="72">
        <f>XI!AE95*100</f>
        <v>0</v>
      </c>
      <c r="AL706" s="72">
        <f>XI!AF95*100</f>
        <v>0</v>
      </c>
      <c r="AM706" s="72">
        <f>XI!AG95*100</f>
        <v>0</v>
      </c>
      <c r="AN706" s="72">
        <f>XI!AH95*100</f>
        <v>0</v>
      </c>
      <c r="AO706" s="72">
        <f>XI!AI95*100</f>
        <v>0</v>
      </c>
      <c r="AP706" s="72">
        <f>XI!AJ95*100</f>
        <v>0</v>
      </c>
      <c r="AQ706" s="72">
        <f>XI!AK95*100</f>
        <v>0</v>
      </c>
    </row>
    <row r="707" spans="1:43" hidden="1" x14ac:dyDescent="0.2">
      <c r="A707" s="68" t="s">
        <v>99</v>
      </c>
      <c r="B707" s="68" t="s">
        <v>100</v>
      </c>
      <c r="C707" s="68" t="s">
        <v>109</v>
      </c>
      <c r="D707" s="68" t="s">
        <v>84</v>
      </c>
      <c r="E707" s="68" t="s">
        <v>10</v>
      </c>
      <c r="F707" s="68" t="s">
        <v>106</v>
      </c>
      <c r="G707" s="69" t="str">
        <f>XI!B96</f>
        <v>%</v>
      </c>
      <c r="H707" s="68" t="s">
        <v>105</v>
      </c>
      <c r="I707" s="70">
        <v>11</v>
      </c>
      <c r="J707" s="72">
        <f>XI!D96*100</f>
        <v>0</v>
      </c>
      <c r="K707" s="72">
        <f>XI!E96*100</f>
        <v>0</v>
      </c>
      <c r="L707" s="72">
        <f>XI!F96*100</f>
        <v>0</v>
      </c>
      <c r="M707" s="72">
        <f>XI!G96*100</f>
        <v>0</v>
      </c>
      <c r="N707" s="72">
        <f>XI!H96*100</f>
        <v>0</v>
      </c>
      <c r="O707" s="72">
        <f>XI!I96*100</f>
        <v>0</v>
      </c>
      <c r="P707" s="72">
        <f>XI!J96*100</f>
        <v>0</v>
      </c>
      <c r="Q707" s="72">
        <f>XI!K96*100</f>
        <v>0</v>
      </c>
      <c r="R707" s="72">
        <f>XI!L96*100</f>
        <v>0</v>
      </c>
      <c r="S707" s="72">
        <f>XI!M96*100</f>
        <v>0</v>
      </c>
      <c r="T707" s="72">
        <f>XI!N96*100</f>
        <v>0</v>
      </c>
      <c r="U707" s="72">
        <f>XI!O96*100</f>
        <v>0</v>
      </c>
      <c r="V707" s="72">
        <f>XI!P96*100</f>
        <v>0</v>
      </c>
      <c r="W707" s="72">
        <f>XI!Q96*100</f>
        <v>0</v>
      </c>
      <c r="X707" s="72">
        <f>XI!R96*100</f>
        <v>0</v>
      </c>
      <c r="Y707" s="72">
        <f>XI!S96*100</f>
        <v>0</v>
      </c>
      <c r="Z707" s="72">
        <f>XI!T96*100</f>
        <v>0</v>
      </c>
      <c r="AA707" s="72">
        <f>XI!U96*100</f>
        <v>0</v>
      </c>
      <c r="AB707" s="72">
        <f>XI!V96*100</f>
        <v>0</v>
      </c>
      <c r="AC707" s="72">
        <f>XI!W96*100</f>
        <v>0</v>
      </c>
      <c r="AD707" s="72">
        <f>XI!X96*100</f>
        <v>0</v>
      </c>
      <c r="AE707" s="72">
        <f>XI!Y96*100</f>
        <v>0</v>
      </c>
      <c r="AF707" s="72">
        <f>XI!Z96*100</f>
        <v>0</v>
      </c>
      <c r="AG707" s="72">
        <f>XI!AA96*100</f>
        <v>0</v>
      </c>
      <c r="AH707" s="72">
        <f>XI!AB96*100</f>
        <v>0</v>
      </c>
      <c r="AI707" s="72">
        <f>XI!AC96*100</f>
        <v>0</v>
      </c>
      <c r="AJ707" s="72">
        <f>XI!AD96*100</f>
        <v>0</v>
      </c>
      <c r="AK707" s="72">
        <f>XI!AE96*100</f>
        <v>0</v>
      </c>
      <c r="AL707" s="72">
        <f>XI!AF96*100</f>
        <v>0</v>
      </c>
      <c r="AM707" s="72">
        <f>XI!AG96*100</f>
        <v>0</v>
      </c>
      <c r="AN707" s="72">
        <f>XI!AH96*100</f>
        <v>0</v>
      </c>
      <c r="AO707" s="72">
        <f>XI!AI96*100</f>
        <v>0</v>
      </c>
      <c r="AP707" s="72">
        <f>XI!AJ96*100</f>
        <v>0</v>
      </c>
      <c r="AQ707" s="72">
        <f>XI!AK96*100</f>
        <v>0</v>
      </c>
    </row>
    <row r="708" spans="1:43" hidden="1" x14ac:dyDescent="0.2">
      <c r="A708" s="68" t="s">
        <v>99</v>
      </c>
      <c r="B708" s="68" t="s">
        <v>100</v>
      </c>
      <c r="C708" s="68" t="s">
        <v>109</v>
      </c>
      <c r="D708" s="68" t="s">
        <v>84</v>
      </c>
      <c r="E708" s="68" t="s">
        <v>11</v>
      </c>
      <c r="F708" s="68" t="s">
        <v>106</v>
      </c>
      <c r="G708" s="69" t="str">
        <f>XI!B97</f>
        <v>%</v>
      </c>
      <c r="H708" s="68" t="s">
        <v>105</v>
      </c>
      <c r="I708" s="70">
        <v>11</v>
      </c>
      <c r="J708" s="72">
        <f>XI!D97*100</f>
        <v>50.177985474801801</v>
      </c>
      <c r="K708" s="72">
        <f>XI!E97*100</f>
        <v>50.177985474801787</v>
      </c>
      <c r="L708" s="72">
        <f>XI!F97*100</f>
        <v>50.177985474801787</v>
      </c>
      <c r="M708" s="72">
        <f>XI!G97*100</f>
        <v>50.175318752078404</v>
      </c>
      <c r="N708" s="72">
        <f>XI!H97*100</f>
        <v>50.175318752078404</v>
      </c>
      <c r="O708" s="72">
        <f>XI!I97*100</f>
        <v>50.175318752078404</v>
      </c>
      <c r="P708" s="72">
        <f>XI!J97*100</f>
        <v>50.175312433766393</v>
      </c>
      <c r="Q708" s="72">
        <f>XI!K97*100</f>
        <v>50.175276933220744</v>
      </c>
      <c r="R708" s="72">
        <f>XI!L97*100</f>
        <v>50.175041967534085</v>
      </c>
      <c r="S708" s="72">
        <f>XI!M97*100</f>
        <v>50.173486857919883</v>
      </c>
      <c r="T708" s="72">
        <f>XI!N97*100</f>
        <v>50.163196491974141</v>
      </c>
      <c r="U708" s="72">
        <f>XI!O97*100</f>
        <v>50.095193933812119</v>
      </c>
      <c r="V708" s="72">
        <f>XI!P97*100</f>
        <v>49.64970611017425</v>
      </c>
      <c r="W708" s="72">
        <f>XI!Q97*100</f>
        <v>45.672456201600895</v>
      </c>
      <c r="X708" s="72">
        <f>XI!R97*100</f>
        <v>45.42190348974745</v>
      </c>
      <c r="Y708" s="72">
        <f>XI!S97*100</f>
        <v>45.15724046542725</v>
      </c>
      <c r="Z708" s="72">
        <f>XI!T97*100</f>
        <v>44.87770154858638</v>
      </c>
      <c r="AA708" s="72">
        <f>XI!U97*100</f>
        <v>44.582487530347954</v>
      </c>
      <c r="AB708" s="72">
        <f>XI!V97*100</f>
        <v>44.270765540249613</v>
      </c>
      <c r="AC708" s="72">
        <f>XI!W97*100</f>
        <v>43.941669298170801</v>
      </c>
      <c r="AD708" s="72">
        <f>XI!X97*100</f>
        <v>43.594299701828319</v>
      </c>
      <c r="AE708" s="72">
        <f>XI!Y97*100</f>
        <v>43.227725806034968</v>
      </c>
      <c r="AF708" s="72">
        <f>XI!Z97*100</f>
        <v>42.840986255239322</v>
      </c>
      <c r="AG708" s="72">
        <f>XI!AA97*100</f>
        <v>42.433091236031117</v>
      </c>
      <c r="AH708" s="72">
        <f>XI!AB97*100</f>
        <v>42.003025021093286</v>
      </c>
      <c r="AI708" s="72">
        <f>XI!AC97*100</f>
        <v>41.549749180244085</v>
      </c>
      <c r="AJ708" s="72">
        <f>XI!AD97*100</f>
        <v>41.072206537417529</v>
      </c>
      <c r="AK708" s="72">
        <f>XI!AE97*100</f>
        <v>40.56932595428809</v>
      </c>
      <c r="AL708" s="72">
        <f>XI!AF97*100</f>
        <v>40.040028021304096</v>
      </c>
      <c r="AM708" s="72">
        <f>XI!AG97*100</f>
        <v>39.483231734635183</v>
      </c>
      <c r="AN708" s="72">
        <f>XI!AH97*100</f>
        <v>38.897862232385435</v>
      </c>
      <c r="AO708" s="72">
        <f>XI!AI97*100</f>
        <v>38.282859654754134</v>
      </c>
      <c r="AP708" s="72">
        <f>XI!AJ97*100</f>
        <v>37.637189179989235</v>
      </c>
      <c r="AQ708" s="72">
        <f>XI!AK97*100</f>
        <v>36.959852270332163</v>
      </c>
    </row>
    <row r="709" spans="1:43" hidden="1" x14ac:dyDescent="0.2">
      <c r="A709" s="68" t="s">
        <v>99</v>
      </c>
      <c r="B709" s="68" t="s">
        <v>100</v>
      </c>
      <c r="C709" s="68" t="s">
        <v>109</v>
      </c>
      <c r="D709" s="68" t="s">
        <v>84</v>
      </c>
      <c r="E709" s="68" t="s">
        <v>12</v>
      </c>
      <c r="F709" s="68" t="s">
        <v>106</v>
      </c>
      <c r="G709" s="69" t="str">
        <f>XI!B98</f>
        <v>%</v>
      </c>
      <c r="H709" s="68" t="s">
        <v>105</v>
      </c>
      <c r="I709" s="70">
        <v>11</v>
      </c>
      <c r="J709" s="72">
        <f>XI!D98*100</f>
        <v>22.325823765688561</v>
      </c>
      <c r="K709" s="72">
        <f>XI!E98*100</f>
        <v>22.325823765688554</v>
      </c>
      <c r="L709" s="72">
        <f>XI!F98*100</f>
        <v>22.325823765688554</v>
      </c>
      <c r="M709" s="72">
        <f>XI!G98*100</f>
        <v>22.329951780969076</v>
      </c>
      <c r="N709" s="72">
        <f>XI!H98*100</f>
        <v>22.329951780969072</v>
      </c>
      <c r="O709" s="72">
        <f>XI!I98*100</f>
        <v>22.329951780969072</v>
      </c>
      <c r="P709" s="72">
        <f>XI!J98*100</f>
        <v>22.329948969076575</v>
      </c>
      <c r="Q709" s="72">
        <f>XI!K98*100</f>
        <v>22.329933169964733</v>
      </c>
      <c r="R709" s="72">
        <f>XI!L98*100</f>
        <v>22.329828601173066</v>
      </c>
      <c r="S709" s="72">
        <f>XI!M98*100</f>
        <v>22.329136517424264</v>
      </c>
      <c r="T709" s="72">
        <f>XI!N98*100</f>
        <v>22.324556907745805</v>
      </c>
      <c r="U709" s="72">
        <f>XI!O98*100</f>
        <v>22.294293146946526</v>
      </c>
      <c r="V709" s="72">
        <f>XI!P98*100</f>
        <v>22.096033885854524</v>
      </c>
      <c r="W709" s="72">
        <f>XI!Q98*100</f>
        <v>20.326004299831656</v>
      </c>
      <c r="X709" s="72">
        <f>XI!R98*100</f>
        <v>20.214498680865429</v>
      </c>
      <c r="Y709" s="72">
        <f>XI!S98*100</f>
        <v>20.096713428708352</v>
      </c>
      <c r="Z709" s="72">
        <f>XI!T98*100</f>
        <v>19.972307830712971</v>
      </c>
      <c r="AA709" s="72">
        <f>XI!U98*100</f>
        <v>19.840926208108787</v>
      </c>
      <c r="AB709" s="72">
        <f>XI!V98*100</f>
        <v>19.702197901421638</v>
      </c>
      <c r="AC709" s="72">
        <f>XI!W98*100</f>
        <v>19.555737382591083</v>
      </c>
      <c r="AD709" s="72">
        <f>XI!X98*100</f>
        <v>19.401144516428552</v>
      </c>
      <c r="AE709" s="72">
        <f>XI!Y98*100</f>
        <v>19.238004996425236</v>
      </c>
      <c r="AF709" s="72">
        <f>XI!Z98*100</f>
        <v>19.065890982287499</v>
      </c>
      <c r="AG709" s="72">
        <f>XI!AA98*100</f>
        <v>18.884361968877116</v>
      </c>
      <c r="AH709" s="72">
        <f>XI!AB98*100</f>
        <v>18.69296591836796</v>
      </c>
      <c r="AI709" s="72">
        <f>XI!AC98*100</f>
        <v>18.491240689283657</v>
      </c>
      <c r="AJ709" s="72">
        <f>XI!AD98*100</f>
        <v>18.278715797506422</v>
      </c>
      <c r="AK709" s="72">
        <f>XI!AE98*100</f>
        <v>18.054914545174551</v>
      </c>
      <c r="AL709" s="72">
        <f>XI!AF98*100</f>
        <v>17.819356553411726</v>
      </c>
      <c r="AM709" s="72">
        <f>XI!AG98*100</f>
        <v>17.571560733826136</v>
      </c>
      <c r="AN709" s="72">
        <f>XI!AH98*100</f>
        <v>17.311048731423657</v>
      </c>
      <c r="AO709" s="72">
        <f>XI!AI98*100</f>
        <v>17.037348867721047</v>
      </c>
      <c r="AP709" s="72">
        <f>XI!AJ98*100</f>
        <v>16.750000607132307</v>
      </c>
      <c r="AQ709" s="72">
        <f>XI!AK98*100</f>
        <v>16.44855956184773</v>
      </c>
    </row>
    <row r="710" spans="1:43" hidden="1" x14ac:dyDescent="0.2">
      <c r="A710" s="68" t="s">
        <v>99</v>
      </c>
      <c r="B710" s="68" t="s">
        <v>100</v>
      </c>
      <c r="C710" s="68" t="s">
        <v>109</v>
      </c>
      <c r="D710" s="68" t="s">
        <v>84</v>
      </c>
      <c r="E710" s="68" t="s">
        <v>54</v>
      </c>
      <c r="F710" s="68" t="s">
        <v>106</v>
      </c>
      <c r="G710" s="69" t="str">
        <f>XI!B99</f>
        <v>%</v>
      </c>
      <c r="H710" s="68" t="s">
        <v>105</v>
      </c>
      <c r="I710" s="70">
        <v>11</v>
      </c>
      <c r="J710" s="72">
        <f>XI!D99*100</f>
        <v>0</v>
      </c>
      <c r="K710" s="72">
        <f>XI!E99*100</f>
        <v>0</v>
      </c>
      <c r="L710" s="72">
        <f>XI!F99*100</f>
        <v>0</v>
      </c>
      <c r="M710" s="72">
        <f>XI!G99*100</f>
        <v>0</v>
      </c>
      <c r="N710" s="72">
        <f>XI!H99*100</f>
        <v>0</v>
      </c>
      <c r="O710" s="72">
        <f>XI!I99*100</f>
        <v>0</v>
      </c>
      <c r="P710" s="72">
        <f>XI!J99*100</f>
        <v>0</v>
      </c>
      <c r="Q710" s="72">
        <f>XI!K99*100</f>
        <v>0</v>
      </c>
      <c r="R710" s="72">
        <f>XI!L99*100</f>
        <v>0</v>
      </c>
      <c r="S710" s="72">
        <f>XI!M99*100</f>
        <v>0</v>
      </c>
      <c r="T710" s="72">
        <f>XI!N99*100</f>
        <v>0</v>
      </c>
      <c r="U710" s="72">
        <f>XI!O99*100</f>
        <v>0</v>
      </c>
      <c r="V710" s="72">
        <f>XI!P99*100</f>
        <v>0</v>
      </c>
      <c r="W710" s="72">
        <f>XI!Q99*100</f>
        <v>0</v>
      </c>
      <c r="X710" s="72">
        <f>XI!R99*100</f>
        <v>0</v>
      </c>
      <c r="Y710" s="72">
        <f>XI!S99*100</f>
        <v>0</v>
      </c>
      <c r="Z710" s="72">
        <f>XI!T99*100</f>
        <v>0</v>
      </c>
      <c r="AA710" s="72">
        <f>XI!U99*100</f>
        <v>0</v>
      </c>
      <c r="AB710" s="72">
        <f>XI!V99*100</f>
        <v>0</v>
      </c>
      <c r="AC710" s="72">
        <f>XI!W99*100</f>
        <v>0</v>
      </c>
      <c r="AD710" s="72">
        <f>XI!X99*100</f>
        <v>0</v>
      </c>
      <c r="AE710" s="72">
        <f>XI!Y99*100</f>
        <v>0</v>
      </c>
      <c r="AF710" s="72">
        <f>XI!Z99*100</f>
        <v>0</v>
      </c>
      <c r="AG710" s="72">
        <f>XI!AA99*100</f>
        <v>0</v>
      </c>
      <c r="AH710" s="72">
        <f>XI!AB99*100</f>
        <v>0</v>
      </c>
      <c r="AI710" s="72">
        <f>XI!AC99*100</f>
        <v>0</v>
      </c>
      <c r="AJ710" s="72">
        <f>XI!AD99*100</f>
        <v>0</v>
      </c>
      <c r="AK710" s="72">
        <f>XI!AE99*100</f>
        <v>0</v>
      </c>
      <c r="AL710" s="72">
        <f>XI!AF99*100</f>
        <v>0</v>
      </c>
      <c r="AM710" s="72">
        <f>XI!AG99*100</f>
        <v>0</v>
      </c>
      <c r="AN710" s="72">
        <f>XI!AH99*100</f>
        <v>0</v>
      </c>
      <c r="AO710" s="72">
        <f>XI!AI99*100</f>
        <v>0</v>
      </c>
      <c r="AP710" s="72">
        <f>XI!AJ99*100</f>
        <v>0</v>
      </c>
      <c r="AQ710" s="72">
        <f>XI!AK99*100</f>
        <v>0</v>
      </c>
    </row>
    <row r="711" spans="1:43" hidden="1" x14ac:dyDescent="0.2">
      <c r="A711" s="68" t="s">
        <v>99</v>
      </c>
      <c r="B711" s="68" t="s">
        <v>100</v>
      </c>
      <c r="C711" s="68" t="s">
        <v>109</v>
      </c>
      <c r="D711" s="68" t="s">
        <v>84</v>
      </c>
      <c r="E711" s="68" t="s">
        <v>79</v>
      </c>
      <c r="F711" s="68" t="s">
        <v>106</v>
      </c>
      <c r="G711" s="69" t="str">
        <f>XI!B100</f>
        <v>%</v>
      </c>
      <c r="H711" s="68" t="s">
        <v>105</v>
      </c>
      <c r="I711" s="70">
        <v>11</v>
      </c>
      <c r="J711" s="72">
        <f>XI!D100*100</f>
        <v>0</v>
      </c>
      <c r="K711" s="72">
        <f>XI!E100*100</f>
        <v>0</v>
      </c>
      <c r="L711" s="72">
        <f>XI!F100*100</f>
        <v>0</v>
      </c>
      <c r="M711" s="72">
        <f>XI!G100*100</f>
        <v>0</v>
      </c>
      <c r="N711" s="72">
        <f>XI!H100*100</f>
        <v>0</v>
      </c>
      <c r="O711" s="72">
        <f>XI!I100*100</f>
        <v>0</v>
      </c>
      <c r="P711" s="72">
        <f>XI!J100*100</f>
        <v>0</v>
      </c>
      <c r="Q711" s="72">
        <f>XI!K100*100</f>
        <v>0</v>
      </c>
      <c r="R711" s="72">
        <f>XI!L100*100</f>
        <v>0</v>
      </c>
      <c r="S711" s="72">
        <f>XI!M100*100</f>
        <v>0</v>
      </c>
      <c r="T711" s="72">
        <f>XI!N100*100</f>
        <v>0</v>
      </c>
      <c r="U711" s="72">
        <f>XI!O100*100</f>
        <v>0</v>
      </c>
      <c r="V711" s="72">
        <f>XI!P100*100</f>
        <v>0</v>
      </c>
      <c r="W711" s="72">
        <f>XI!Q100*100</f>
        <v>0</v>
      </c>
      <c r="X711" s="72">
        <f>XI!R100*100</f>
        <v>0</v>
      </c>
      <c r="Y711" s="72">
        <f>XI!S100*100</f>
        <v>0</v>
      </c>
      <c r="Z711" s="72">
        <f>XI!T100*100</f>
        <v>0</v>
      </c>
      <c r="AA711" s="72">
        <f>XI!U100*100</f>
        <v>0</v>
      </c>
      <c r="AB711" s="72">
        <f>XI!V100*100</f>
        <v>0</v>
      </c>
      <c r="AC711" s="72">
        <f>XI!W100*100</f>
        <v>0</v>
      </c>
      <c r="AD711" s="72">
        <f>XI!X100*100</f>
        <v>0</v>
      </c>
      <c r="AE711" s="72">
        <f>XI!Y100*100</f>
        <v>0</v>
      </c>
      <c r="AF711" s="72">
        <f>XI!Z100*100</f>
        <v>0</v>
      </c>
      <c r="AG711" s="72">
        <f>XI!AA100*100</f>
        <v>0</v>
      </c>
      <c r="AH711" s="72">
        <f>XI!AB100*100</f>
        <v>0</v>
      </c>
      <c r="AI711" s="72">
        <f>XI!AC100*100</f>
        <v>0</v>
      </c>
      <c r="AJ711" s="72">
        <f>XI!AD100*100</f>
        <v>0</v>
      </c>
      <c r="AK711" s="72">
        <f>XI!AE100*100</f>
        <v>0</v>
      </c>
      <c r="AL711" s="72">
        <f>XI!AF100*100</f>
        <v>0</v>
      </c>
      <c r="AM711" s="72">
        <f>XI!AG100*100</f>
        <v>0</v>
      </c>
      <c r="AN711" s="72">
        <f>XI!AH100*100</f>
        <v>0</v>
      </c>
      <c r="AO711" s="72">
        <f>XI!AI100*100</f>
        <v>0</v>
      </c>
      <c r="AP711" s="72">
        <f>XI!AJ100*100</f>
        <v>0</v>
      </c>
      <c r="AQ711" s="72">
        <f>XI!AK100*100</f>
        <v>0</v>
      </c>
    </row>
    <row r="712" spans="1:43" hidden="1" x14ac:dyDescent="0.2">
      <c r="A712" s="68" t="s">
        <v>99</v>
      </c>
      <c r="B712" s="68" t="s">
        <v>100</v>
      </c>
      <c r="C712" s="68" t="s">
        <v>109</v>
      </c>
      <c r="D712" s="68" t="s">
        <v>84</v>
      </c>
      <c r="E712" s="68" t="s">
        <v>57</v>
      </c>
      <c r="F712" s="68" t="s">
        <v>106</v>
      </c>
      <c r="G712" s="69" t="str">
        <f>XI!B101</f>
        <v>%</v>
      </c>
      <c r="H712" s="68" t="s">
        <v>105</v>
      </c>
      <c r="I712" s="70">
        <v>11</v>
      </c>
      <c r="J712" s="72">
        <f>XI!D101*100</f>
        <v>0</v>
      </c>
      <c r="K712" s="72">
        <f>XI!E101*100</f>
        <v>0</v>
      </c>
      <c r="L712" s="72">
        <f>XI!F101*100</f>
        <v>0</v>
      </c>
      <c r="M712" s="72">
        <f>XI!G101*100</f>
        <v>0</v>
      </c>
      <c r="N712" s="72">
        <f>XI!H101*100</f>
        <v>0</v>
      </c>
      <c r="O712" s="72">
        <f>XI!I101*100</f>
        <v>0</v>
      </c>
      <c r="P712" s="72">
        <f>XI!J101*100</f>
        <v>0</v>
      </c>
      <c r="Q712" s="72">
        <f>XI!K101*100</f>
        <v>0</v>
      </c>
      <c r="R712" s="72">
        <f>XI!L101*100</f>
        <v>0</v>
      </c>
      <c r="S712" s="72">
        <f>XI!M101*100</f>
        <v>0</v>
      </c>
      <c r="T712" s="72">
        <f>XI!N101*100</f>
        <v>0</v>
      </c>
      <c r="U712" s="72">
        <f>XI!O101*100</f>
        <v>0</v>
      </c>
      <c r="V712" s="72">
        <f>XI!P101*100</f>
        <v>0</v>
      </c>
      <c r="W712" s="72">
        <f>XI!Q101*100</f>
        <v>0</v>
      </c>
      <c r="X712" s="72">
        <f>XI!R101*100</f>
        <v>0</v>
      </c>
      <c r="Y712" s="72">
        <f>XI!S101*100</f>
        <v>0</v>
      </c>
      <c r="Z712" s="72">
        <f>XI!T101*100</f>
        <v>0</v>
      </c>
      <c r="AA712" s="72">
        <f>XI!U101*100</f>
        <v>0</v>
      </c>
      <c r="AB712" s="72">
        <f>XI!V101*100</f>
        <v>0</v>
      </c>
      <c r="AC712" s="72">
        <f>XI!W101*100</f>
        <v>0</v>
      </c>
      <c r="AD712" s="72">
        <f>XI!X101*100</f>
        <v>0</v>
      </c>
      <c r="AE712" s="72">
        <f>XI!Y101*100</f>
        <v>0</v>
      </c>
      <c r="AF712" s="72">
        <f>XI!Z101*100</f>
        <v>0</v>
      </c>
      <c r="AG712" s="72">
        <f>XI!AA101*100</f>
        <v>0</v>
      </c>
      <c r="AH712" s="72">
        <f>XI!AB101*100</f>
        <v>0</v>
      </c>
      <c r="AI712" s="72">
        <f>XI!AC101*100</f>
        <v>0</v>
      </c>
      <c r="AJ712" s="72">
        <f>XI!AD101*100</f>
        <v>0</v>
      </c>
      <c r="AK712" s="72">
        <f>XI!AE101*100</f>
        <v>0</v>
      </c>
      <c r="AL712" s="72">
        <f>XI!AF101*100</f>
        <v>0</v>
      </c>
      <c r="AM712" s="72">
        <f>XI!AG101*100</f>
        <v>0</v>
      </c>
      <c r="AN712" s="72">
        <f>XI!AH101*100</f>
        <v>0</v>
      </c>
      <c r="AO712" s="72">
        <f>XI!AI101*100</f>
        <v>0</v>
      </c>
      <c r="AP712" s="72">
        <f>XI!AJ101*100</f>
        <v>0</v>
      </c>
      <c r="AQ712" s="72">
        <f>XI!AK101*100</f>
        <v>0</v>
      </c>
    </row>
    <row r="713" spans="1:43" hidden="1" x14ac:dyDescent="0.2">
      <c r="A713" s="68" t="s">
        <v>99</v>
      </c>
      <c r="B713" s="68" t="s">
        <v>100</v>
      </c>
      <c r="C713" s="68" t="s">
        <v>109</v>
      </c>
      <c r="D713" s="68" t="s">
        <v>84</v>
      </c>
      <c r="E713" s="68" t="s">
        <v>13</v>
      </c>
      <c r="F713" s="68" t="s">
        <v>106</v>
      </c>
      <c r="G713" s="69" t="str">
        <f>XI!B102</f>
        <v>%</v>
      </c>
      <c r="H713" s="68" t="s">
        <v>105</v>
      </c>
      <c r="I713" s="70">
        <v>11</v>
      </c>
      <c r="J713" s="72">
        <f>XI!D102*100</f>
        <v>0</v>
      </c>
      <c r="K713" s="72">
        <f>XI!E102*100</f>
        <v>0</v>
      </c>
      <c r="L713" s="72">
        <f>XI!F102*100</f>
        <v>0</v>
      </c>
      <c r="M713" s="72">
        <f>XI!G102*100</f>
        <v>0</v>
      </c>
      <c r="N713" s="72">
        <f>XI!H102*100</f>
        <v>0</v>
      </c>
      <c r="O713" s="72">
        <f>XI!I102*100</f>
        <v>0</v>
      </c>
      <c r="P713" s="72">
        <f>XI!J102*100</f>
        <v>0</v>
      </c>
      <c r="Q713" s="72">
        <f>XI!K102*100</f>
        <v>0</v>
      </c>
      <c r="R713" s="72">
        <f>XI!L102*100</f>
        <v>0</v>
      </c>
      <c r="S713" s="72">
        <f>XI!M102*100</f>
        <v>0</v>
      </c>
      <c r="T713" s="72">
        <f>XI!N102*100</f>
        <v>0</v>
      </c>
      <c r="U713" s="72">
        <f>XI!O102*100</f>
        <v>0</v>
      </c>
      <c r="V713" s="72">
        <f>XI!P102*100</f>
        <v>0</v>
      </c>
      <c r="W713" s="72">
        <f>XI!Q102*100</f>
        <v>0</v>
      </c>
      <c r="X713" s="72">
        <f>XI!R102*100</f>
        <v>0</v>
      </c>
      <c r="Y713" s="72">
        <f>XI!S102*100</f>
        <v>0</v>
      </c>
      <c r="Z713" s="72">
        <f>XI!T102*100</f>
        <v>0</v>
      </c>
      <c r="AA713" s="72">
        <f>XI!U102*100</f>
        <v>0</v>
      </c>
      <c r="AB713" s="72">
        <f>XI!V102*100</f>
        <v>0</v>
      </c>
      <c r="AC713" s="72">
        <f>XI!W102*100</f>
        <v>0</v>
      </c>
      <c r="AD713" s="72">
        <f>XI!X102*100</f>
        <v>0</v>
      </c>
      <c r="AE713" s="72">
        <f>XI!Y102*100</f>
        <v>0</v>
      </c>
      <c r="AF713" s="72">
        <f>XI!Z102*100</f>
        <v>0</v>
      </c>
      <c r="AG713" s="72">
        <f>XI!AA102*100</f>
        <v>0</v>
      </c>
      <c r="AH713" s="72">
        <f>XI!AB102*100</f>
        <v>0</v>
      </c>
      <c r="AI713" s="72">
        <f>XI!AC102*100</f>
        <v>0</v>
      </c>
      <c r="AJ713" s="72">
        <f>XI!AD102*100</f>
        <v>0</v>
      </c>
      <c r="AK713" s="72">
        <f>XI!AE102*100</f>
        <v>0</v>
      </c>
      <c r="AL713" s="72">
        <f>XI!AF102*100</f>
        <v>0</v>
      </c>
      <c r="AM713" s="72">
        <f>XI!AG102*100</f>
        <v>0</v>
      </c>
      <c r="AN713" s="72">
        <f>XI!AH102*100</f>
        <v>0</v>
      </c>
      <c r="AO713" s="72">
        <f>XI!AI102*100</f>
        <v>0</v>
      </c>
      <c r="AP713" s="72">
        <f>XI!AJ102*100</f>
        <v>0</v>
      </c>
      <c r="AQ713" s="72">
        <f>XI!AK102*100</f>
        <v>0</v>
      </c>
    </row>
    <row r="714" spans="1:43" hidden="1" x14ac:dyDescent="0.2">
      <c r="A714" s="68" t="s">
        <v>99</v>
      </c>
      <c r="B714" s="68" t="s">
        <v>100</v>
      </c>
      <c r="C714" s="68" t="s">
        <v>109</v>
      </c>
      <c r="D714" s="68" t="s">
        <v>84</v>
      </c>
      <c r="E714" s="68" t="s">
        <v>55</v>
      </c>
      <c r="F714" s="68" t="s">
        <v>106</v>
      </c>
      <c r="G714" s="69" t="str">
        <f>XI!B103</f>
        <v>%</v>
      </c>
      <c r="H714" s="68" t="s">
        <v>105</v>
      </c>
      <c r="I714" s="70">
        <v>11</v>
      </c>
      <c r="J714" s="72">
        <f>XI!D103*100</f>
        <v>0</v>
      </c>
      <c r="K714" s="72">
        <f>XI!E103*100</f>
        <v>0</v>
      </c>
      <c r="L714" s="72">
        <f>XI!F103*100</f>
        <v>0</v>
      </c>
      <c r="M714" s="72">
        <f>XI!G103*100</f>
        <v>0</v>
      </c>
      <c r="N714" s="72">
        <f>XI!H103*100</f>
        <v>0</v>
      </c>
      <c r="O714" s="72">
        <f>XI!I103*100</f>
        <v>0</v>
      </c>
      <c r="P714" s="72">
        <f>XI!J103*100</f>
        <v>0</v>
      </c>
      <c r="Q714" s="72">
        <f>XI!K103*100</f>
        <v>0</v>
      </c>
      <c r="R714" s="72">
        <f>XI!L103*100</f>
        <v>0</v>
      </c>
      <c r="S714" s="72">
        <f>XI!M103*100</f>
        <v>0</v>
      </c>
      <c r="T714" s="72">
        <f>XI!N103*100</f>
        <v>0</v>
      </c>
      <c r="U714" s="72">
        <f>XI!O103*100</f>
        <v>0</v>
      </c>
      <c r="V714" s="72">
        <f>XI!P103*100</f>
        <v>0</v>
      </c>
      <c r="W714" s="72">
        <f>XI!Q103*100</f>
        <v>0</v>
      </c>
      <c r="X714" s="72">
        <f>XI!R103*100</f>
        <v>0</v>
      </c>
      <c r="Y714" s="72">
        <f>XI!S103*100</f>
        <v>0</v>
      </c>
      <c r="Z714" s="72">
        <f>XI!T103*100</f>
        <v>0</v>
      </c>
      <c r="AA714" s="72">
        <f>XI!U103*100</f>
        <v>0</v>
      </c>
      <c r="AB714" s="72">
        <f>XI!V103*100</f>
        <v>0</v>
      </c>
      <c r="AC714" s="72">
        <f>XI!W103*100</f>
        <v>0</v>
      </c>
      <c r="AD714" s="72">
        <f>XI!X103*100</f>
        <v>0</v>
      </c>
      <c r="AE714" s="72">
        <f>XI!Y103*100</f>
        <v>0</v>
      </c>
      <c r="AF714" s="72">
        <f>XI!Z103*100</f>
        <v>0</v>
      </c>
      <c r="AG714" s="72">
        <f>XI!AA103*100</f>
        <v>0</v>
      </c>
      <c r="AH714" s="72">
        <f>XI!AB103*100</f>
        <v>0</v>
      </c>
      <c r="AI714" s="72">
        <f>XI!AC103*100</f>
        <v>0</v>
      </c>
      <c r="AJ714" s="72">
        <f>XI!AD103*100</f>
        <v>0</v>
      </c>
      <c r="AK714" s="72">
        <f>XI!AE103*100</f>
        <v>0</v>
      </c>
      <c r="AL714" s="72">
        <f>XI!AF103*100</f>
        <v>0</v>
      </c>
      <c r="AM714" s="72">
        <f>XI!AG103*100</f>
        <v>0</v>
      </c>
      <c r="AN714" s="72">
        <f>XI!AH103*100</f>
        <v>0</v>
      </c>
      <c r="AO714" s="72">
        <f>XI!AI103*100</f>
        <v>0</v>
      </c>
      <c r="AP714" s="72">
        <f>XI!AJ103*100</f>
        <v>0</v>
      </c>
      <c r="AQ714" s="72">
        <f>XI!AK103*100</f>
        <v>0</v>
      </c>
    </row>
    <row r="715" spans="1:43" hidden="1" x14ac:dyDescent="0.2">
      <c r="A715" s="68" t="s">
        <v>99</v>
      </c>
      <c r="B715" s="68" t="s">
        <v>100</v>
      </c>
      <c r="C715" s="68" t="s">
        <v>109</v>
      </c>
      <c r="D715" s="68" t="s">
        <v>84</v>
      </c>
      <c r="E715" s="68" t="s">
        <v>56</v>
      </c>
      <c r="F715" s="68" t="s">
        <v>106</v>
      </c>
      <c r="G715" s="69" t="str">
        <f>XI!B104</f>
        <v>%</v>
      </c>
      <c r="H715" s="68" t="s">
        <v>105</v>
      </c>
      <c r="I715" s="70">
        <v>11</v>
      </c>
      <c r="J715" s="72">
        <f>XI!D104*100</f>
        <v>0</v>
      </c>
      <c r="K715" s="72">
        <f>XI!E104*100</f>
        <v>0</v>
      </c>
      <c r="L715" s="72">
        <f>XI!F104*100</f>
        <v>0</v>
      </c>
      <c r="M715" s="72">
        <f>XI!G104*100</f>
        <v>0</v>
      </c>
      <c r="N715" s="72">
        <f>XI!H104*100</f>
        <v>0</v>
      </c>
      <c r="O715" s="72">
        <f>XI!I104*100</f>
        <v>0</v>
      </c>
      <c r="P715" s="72">
        <f>XI!J104*100</f>
        <v>0</v>
      </c>
      <c r="Q715" s="72">
        <f>XI!K104*100</f>
        <v>0</v>
      </c>
      <c r="R715" s="72">
        <f>XI!L104*100</f>
        <v>0</v>
      </c>
      <c r="S715" s="72">
        <f>XI!M104*100</f>
        <v>0</v>
      </c>
      <c r="T715" s="72">
        <f>XI!N104*100</f>
        <v>0</v>
      </c>
      <c r="U715" s="72">
        <f>XI!O104*100</f>
        <v>0</v>
      </c>
      <c r="V715" s="72">
        <f>XI!P104*100</f>
        <v>0</v>
      </c>
      <c r="W715" s="72">
        <f>XI!Q104*100</f>
        <v>0</v>
      </c>
      <c r="X715" s="72">
        <f>XI!R104*100</f>
        <v>0</v>
      </c>
      <c r="Y715" s="72">
        <f>XI!S104*100</f>
        <v>0</v>
      </c>
      <c r="Z715" s="72">
        <f>XI!T104*100</f>
        <v>0</v>
      </c>
      <c r="AA715" s="72">
        <f>XI!U104*100</f>
        <v>0</v>
      </c>
      <c r="AB715" s="72">
        <f>XI!V104*100</f>
        <v>0</v>
      </c>
      <c r="AC715" s="72">
        <f>XI!W104*100</f>
        <v>0</v>
      </c>
      <c r="AD715" s="72">
        <f>XI!X104*100</f>
        <v>0</v>
      </c>
      <c r="AE715" s="72">
        <f>XI!Y104*100</f>
        <v>0</v>
      </c>
      <c r="AF715" s="72">
        <f>XI!Z104*100</f>
        <v>0</v>
      </c>
      <c r="AG715" s="72">
        <f>XI!AA104*100</f>
        <v>0</v>
      </c>
      <c r="AH715" s="72">
        <f>XI!AB104*100</f>
        <v>0</v>
      </c>
      <c r="AI715" s="72">
        <f>XI!AC104*100</f>
        <v>0</v>
      </c>
      <c r="AJ715" s="72">
        <f>XI!AD104*100</f>
        <v>0</v>
      </c>
      <c r="AK715" s="72">
        <f>XI!AE104*100</f>
        <v>0</v>
      </c>
      <c r="AL715" s="72">
        <f>XI!AF104*100</f>
        <v>0</v>
      </c>
      <c r="AM715" s="72">
        <f>XI!AG104*100</f>
        <v>0</v>
      </c>
      <c r="AN715" s="72">
        <f>XI!AH104*100</f>
        <v>0</v>
      </c>
      <c r="AO715" s="72">
        <f>XI!AI104*100</f>
        <v>0</v>
      </c>
      <c r="AP715" s="72">
        <f>XI!AJ104*100</f>
        <v>0</v>
      </c>
      <c r="AQ715" s="72">
        <f>XI!AK104*100</f>
        <v>0</v>
      </c>
    </row>
    <row r="716" spans="1:43" hidden="1" x14ac:dyDescent="0.2">
      <c r="A716" s="68" t="s">
        <v>99</v>
      </c>
      <c r="B716" s="68" t="s">
        <v>100</v>
      </c>
      <c r="C716" s="68" t="s">
        <v>109</v>
      </c>
      <c r="D716" s="68" t="s">
        <v>84</v>
      </c>
      <c r="E716" s="68" t="s">
        <v>14</v>
      </c>
      <c r="F716" s="68" t="s">
        <v>106</v>
      </c>
      <c r="G716" s="69" t="str">
        <f>XI!B105</f>
        <v>%</v>
      </c>
      <c r="H716" s="68" t="s">
        <v>105</v>
      </c>
      <c r="I716" s="70">
        <v>11</v>
      </c>
      <c r="J716" s="72">
        <f>XI!D105*100</f>
        <v>0</v>
      </c>
      <c r="K716" s="72">
        <f>XI!E105*100</f>
        <v>0</v>
      </c>
      <c r="L716" s="72">
        <f>XI!F105*100</f>
        <v>0</v>
      </c>
      <c r="M716" s="72">
        <f>XI!G105*100</f>
        <v>0</v>
      </c>
      <c r="N716" s="72">
        <f>XI!H105*100</f>
        <v>0</v>
      </c>
      <c r="O716" s="72">
        <f>XI!I105*100</f>
        <v>0</v>
      </c>
      <c r="P716" s="72">
        <f>XI!J105*100</f>
        <v>1.2592470093707009E-5</v>
      </c>
      <c r="Q716" s="72">
        <f>XI!K105*100</f>
        <v>8.3345474824114444E-5</v>
      </c>
      <c r="R716" s="72">
        <f>XI!L105*100</f>
        <v>5.5163484996212505E-4</v>
      </c>
      <c r="S716" s="72">
        <f>XI!M105*100</f>
        <v>3.6509865887979229E-3</v>
      </c>
      <c r="T716" s="72">
        <f>XI!N105*100</f>
        <v>2.4159806864707655E-2</v>
      </c>
      <c r="U716" s="72">
        <f>XI!O105*100</f>
        <v>0.15968970453817322</v>
      </c>
      <c r="V716" s="72">
        <f>XI!P105*100</f>
        <v>1.0475396695401646</v>
      </c>
      <c r="W716" s="72">
        <f>XI!Q105*100</f>
        <v>6.5155571684505196</v>
      </c>
      <c r="X716" s="72">
        <f>XI!R105*100</f>
        <v>6.815920771814274</v>
      </c>
      <c r="Y716" s="72">
        <f>XI!S105*100</f>
        <v>7.1288500824635923</v>
      </c>
      <c r="Z716" s="72">
        <f>XI!T105*100</f>
        <v>7.4547438275454025</v>
      </c>
      <c r="AA716" s="72">
        <f>XI!U105*100</f>
        <v>7.7940005924211269</v>
      </c>
      <c r="AB716" s="72">
        <f>XI!V105*100</f>
        <v>8.1470173014852687</v>
      </c>
      <c r="AC716" s="72">
        <f>XI!W105*100</f>
        <v>8.5141875508935421</v>
      </c>
      <c r="AD716" s="72">
        <f>XI!X105*100</f>
        <v>8.8958997900023533</v>
      </c>
      <c r="AE716" s="72">
        <f>XI!Y105*100</f>
        <v>9.2925353499631278</v>
      </c>
      <c r="AF716" s="72">
        <f>XI!Z105*100</f>
        <v>9.7044663199171932</v>
      </c>
      <c r="AG716" s="72">
        <f>XI!AA105*100</f>
        <v>10.132053273632611</v>
      </c>
      <c r="AH716" s="72">
        <f>XI!AB105*100</f>
        <v>10.57564285224146</v>
      </c>
      <c r="AI716" s="72">
        <f>XI!AC105*100</f>
        <v>11.035565211996051</v>
      </c>
      <c r="AJ716" s="72">
        <f>XI!AD105*100</f>
        <v>11.512131349675258</v>
      </c>
      <c r="AK716" s="72">
        <f>XI!AE105*100</f>
        <v>12.005630322434605</v>
      </c>
      <c r="AL716" s="72">
        <f>XI!AF105*100</f>
        <v>12.516326383481982</v>
      </c>
      <c r="AM716" s="72">
        <f>XI!AG105*100</f>
        <v>13.044456059928791</v>
      </c>
      <c r="AN716" s="72">
        <f>XI!AH105*100</f>
        <v>13.590225204438038</v>
      </c>
      <c r="AO716" s="72">
        <f>XI!AI105*100</f>
        <v>14.153806057755194</v>
      </c>
      <c r="AP716" s="72">
        <f>XI!AJ105*100</f>
        <v>14.735334364715033</v>
      </c>
      <c r="AQ716" s="72">
        <f>XI!AK105*100</f>
        <v>15.334906591673359</v>
      </c>
    </row>
    <row r="717" spans="1:43" hidden="1" x14ac:dyDescent="0.2">
      <c r="A717" s="68" t="s">
        <v>99</v>
      </c>
      <c r="B717" s="68" t="s">
        <v>100</v>
      </c>
      <c r="C717" s="68" t="s">
        <v>109</v>
      </c>
      <c r="D717" s="68" t="s">
        <v>84</v>
      </c>
      <c r="E717" s="68" t="s">
        <v>80</v>
      </c>
      <c r="F717" s="68" t="s">
        <v>106</v>
      </c>
      <c r="G717" s="69" t="str">
        <f>XI!B106</f>
        <v>%</v>
      </c>
      <c r="H717" s="68" t="s">
        <v>105</v>
      </c>
      <c r="I717" s="70">
        <v>11</v>
      </c>
      <c r="J717" s="72">
        <f>XI!D106*100</f>
        <v>0</v>
      </c>
      <c r="K717" s="72">
        <f>XI!E106*100</f>
        <v>0</v>
      </c>
      <c r="L717" s="72">
        <f>XI!F106*100</f>
        <v>0</v>
      </c>
      <c r="M717" s="72">
        <f>XI!G106*100</f>
        <v>0</v>
      </c>
      <c r="N717" s="72">
        <f>XI!H106*100</f>
        <v>0</v>
      </c>
      <c r="O717" s="72">
        <f>XI!I106*100</f>
        <v>0</v>
      </c>
      <c r="P717" s="72">
        <f>XI!J106*100</f>
        <v>0</v>
      </c>
      <c r="Q717" s="72">
        <f>XI!K106*100</f>
        <v>0</v>
      </c>
      <c r="R717" s="72">
        <f>XI!L106*100</f>
        <v>0</v>
      </c>
      <c r="S717" s="72">
        <f>XI!M106*100</f>
        <v>0</v>
      </c>
      <c r="T717" s="72">
        <f>XI!N106*100</f>
        <v>0</v>
      </c>
      <c r="U717" s="72">
        <f>XI!O106*100</f>
        <v>0</v>
      </c>
      <c r="V717" s="72">
        <f>XI!P106*100</f>
        <v>1.2503473943799767E-5</v>
      </c>
      <c r="W717" s="72">
        <f>XI!Q106*100</f>
        <v>2.4587008182832175</v>
      </c>
      <c r="X717" s="72">
        <f>XI!R106*100</f>
        <v>2.6576917144722301</v>
      </c>
      <c r="Y717" s="72">
        <f>XI!S106*100</f>
        <v>2.872238921965073</v>
      </c>
      <c r="Z717" s="72">
        <f>XI!T106*100</f>
        <v>3.1034695236604262</v>
      </c>
      <c r="AA717" s="72">
        <f>XI!U106*100</f>
        <v>3.3525777668818222</v>
      </c>
      <c r="AB717" s="72">
        <f>XI!V106*100</f>
        <v>3.6208266478552735</v>
      </c>
      <c r="AC717" s="72">
        <f>XI!W106*100</f>
        <v>3.9095490768870089</v>
      </c>
      <c r="AD717" s="72">
        <f>XI!X106*100</f>
        <v>4.2201485260384368</v>
      </c>
      <c r="AE717" s="72">
        <f>XI!Y106*100</f>
        <v>4.5540990488579949</v>
      </c>
      <c r="AF717" s="72">
        <f>XI!Z106*100</f>
        <v>4.912944549117463</v>
      </c>
      <c r="AG717" s="72">
        <f>XI!AA106*100</f>
        <v>5.2982971628089848</v>
      </c>
      <c r="AH717" s="72">
        <f>XI!AB106*100</f>
        <v>5.7118346052816085</v>
      </c>
      <c r="AI717" s="72">
        <f>XI!AC106*100</f>
        <v>6.1552963238402771</v>
      </c>
      <c r="AJ717" s="72">
        <f>XI!AD106*100</f>
        <v>6.6304782860309439</v>
      </c>
      <c r="AK717" s="72">
        <f>XI!AE106*100</f>
        <v>7.1392262259702965</v>
      </c>
      <c r="AL717" s="72">
        <f>XI!AF106*100</f>
        <v>7.6834271663735825</v>
      </c>
      <c r="AM717" s="72">
        <f>XI!AG106*100</f>
        <v>8.2649990334687615</v>
      </c>
      <c r="AN717" s="72">
        <f>XI!AH106*100</f>
        <v>8.8858781869845327</v>
      </c>
      <c r="AO717" s="72">
        <f>XI!AI106*100</f>
        <v>9.5480046992151433</v>
      </c>
      <c r="AP717" s="72">
        <f>XI!AJ106*100</f>
        <v>10.253305237240266</v>
      </c>
      <c r="AQ717" s="72">
        <f>XI!AK106*100</f>
        <v>11.003673432193096</v>
      </c>
    </row>
    <row r="718" spans="1:43" hidden="1" x14ac:dyDescent="0.2">
      <c r="A718" s="68" t="s">
        <v>99</v>
      </c>
      <c r="B718" s="68" t="s">
        <v>100</v>
      </c>
      <c r="C718" s="68" t="s">
        <v>109</v>
      </c>
      <c r="D718" s="68" t="s">
        <v>85</v>
      </c>
      <c r="E718" s="68" t="s">
        <v>12</v>
      </c>
      <c r="F718" s="68" t="s">
        <v>106</v>
      </c>
      <c r="G718" s="69" t="str">
        <f>XI!B109</f>
        <v>%</v>
      </c>
      <c r="H718" s="68" t="s">
        <v>105</v>
      </c>
      <c r="I718" s="70">
        <v>11</v>
      </c>
      <c r="J718" s="72">
        <f>XI!D109*100</f>
        <v>100</v>
      </c>
      <c r="K718" s="72">
        <f>XI!E109*100</f>
        <v>100</v>
      </c>
      <c r="L718" s="72">
        <f>XI!F109*100</f>
        <v>100</v>
      </c>
      <c r="M718" s="72">
        <f>XI!G109*100</f>
        <v>100</v>
      </c>
      <c r="N718" s="72">
        <f>XI!H109*100</f>
        <v>100</v>
      </c>
      <c r="O718" s="72">
        <f>XI!I109*100</f>
        <v>100</v>
      </c>
      <c r="P718" s="72">
        <f>XI!J109*100</f>
        <v>100</v>
      </c>
      <c r="Q718" s="72">
        <f>XI!K109*100</f>
        <v>100</v>
      </c>
      <c r="R718" s="72">
        <f>XI!L109*100</f>
        <v>100</v>
      </c>
      <c r="S718" s="72">
        <f>XI!M109*100</f>
        <v>100</v>
      </c>
      <c r="T718" s="72">
        <f>XI!N109*100</f>
        <v>100</v>
      </c>
      <c r="U718" s="72">
        <f>XI!O109*100</f>
        <v>100</v>
      </c>
      <c r="V718" s="72">
        <f>XI!P109*100</f>
        <v>100</v>
      </c>
      <c r="W718" s="72">
        <f>XI!Q109*100</f>
        <v>100</v>
      </c>
      <c r="X718" s="72">
        <f>XI!R109*100</f>
        <v>100</v>
      </c>
      <c r="Y718" s="72">
        <f>XI!S109*100</f>
        <v>100</v>
      </c>
      <c r="Z718" s="72">
        <f>XI!T109*100</f>
        <v>100</v>
      </c>
      <c r="AA718" s="72">
        <f>XI!U109*100</f>
        <v>100</v>
      </c>
      <c r="AB718" s="72">
        <f>XI!V109*100</f>
        <v>100</v>
      </c>
      <c r="AC718" s="72">
        <f>XI!W109*100</f>
        <v>100</v>
      </c>
      <c r="AD718" s="72">
        <f>XI!X109*100</f>
        <v>100</v>
      </c>
      <c r="AE718" s="72">
        <f>XI!Y109*100</f>
        <v>100</v>
      </c>
      <c r="AF718" s="72">
        <f>XI!Z109*100</f>
        <v>100</v>
      </c>
      <c r="AG718" s="72">
        <f>XI!AA109*100</f>
        <v>100</v>
      </c>
      <c r="AH718" s="72">
        <f>XI!AB109*100</f>
        <v>100</v>
      </c>
      <c r="AI718" s="72">
        <f>XI!AC109*100</f>
        <v>100</v>
      </c>
      <c r="AJ718" s="72">
        <f>XI!AD109*100</f>
        <v>100</v>
      </c>
      <c r="AK718" s="72">
        <f>XI!AE109*100</f>
        <v>100</v>
      </c>
      <c r="AL718" s="72">
        <f>XI!AF109*100</f>
        <v>100</v>
      </c>
      <c r="AM718" s="72">
        <f>XI!AG109*100</f>
        <v>100</v>
      </c>
      <c r="AN718" s="72">
        <f>XI!AH109*100</f>
        <v>100</v>
      </c>
      <c r="AO718" s="72">
        <f>XI!AI109*100</f>
        <v>100</v>
      </c>
      <c r="AP718" s="72">
        <f>XI!AJ109*100</f>
        <v>100</v>
      </c>
      <c r="AQ718" s="72">
        <f>XI!AK109*100</f>
        <v>100</v>
      </c>
    </row>
    <row r="719" spans="1:43" hidden="1" x14ac:dyDescent="0.2">
      <c r="A719" s="68" t="s">
        <v>99</v>
      </c>
      <c r="B719" s="68" t="s">
        <v>100</v>
      </c>
      <c r="C719" s="68" t="s">
        <v>109</v>
      </c>
      <c r="D719" s="68" t="s">
        <v>16</v>
      </c>
      <c r="E719" s="68" t="s">
        <v>7</v>
      </c>
      <c r="F719" s="68" t="s">
        <v>107</v>
      </c>
      <c r="G719" s="69" t="str">
        <f>XI!B113</f>
        <v>%</v>
      </c>
      <c r="H719" s="68" t="s">
        <v>98</v>
      </c>
      <c r="I719" s="70">
        <v>11</v>
      </c>
      <c r="J719" s="72">
        <f>XI!D113*100</f>
        <v>30</v>
      </c>
      <c r="K719" s="72">
        <f>XI!E113*100</f>
        <v>30</v>
      </c>
      <c r="L719" s="72">
        <f>XI!F113*100</f>
        <v>30</v>
      </c>
      <c r="M719" s="72">
        <f>XI!G113*100</f>
        <v>30</v>
      </c>
      <c r="N719" s="72">
        <f>XI!H113*100</f>
        <v>30</v>
      </c>
      <c r="O719" s="72">
        <f>XI!I113*100</f>
        <v>30</v>
      </c>
      <c r="P719" s="72">
        <f>XI!J113*100</f>
        <v>30</v>
      </c>
      <c r="Q719" s="72">
        <f>XI!K113*100</f>
        <v>30</v>
      </c>
      <c r="R719" s="72">
        <f>XI!L113*100</f>
        <v>30</v>
      </c>
      <c r="S719" s="72">
        <f>XI!M113*100</f>
        <v>30</v>
      </c>
      <c r="T719" s="72">
        <f>XI!N113*100</f>
        <v>30</v>
      </c>
      <c r="U719" s="72">
        <f>XI!O113*100</f>
        <v>30</v>
      </c>
      <c r="V719" s="72">
        <f>XI!P113*100</f>
        <v>30</v>
      </c>
      <c r="W719" s="72">
        <f>XI!Q113*100</f>
        <v>30</v>
      </c>
      <c r="X719" s="72">
        <f>XI!R113*100</f>
        <v>30</v>
      </c>
      <c r="Y719" s="72">
        <f>XI!S113*100</f>
        <v>30</v>
      </c>
      <c r="Z719" s="72">
        <f>XI!T113*100</f>
        <v>30</v>
      </c>
      <c r="AA719" s="72">
        <f>XI!U113*100</f>
        <v>30</v>
      </c>
      <c r="AB719" s="72">
        <f>XI!V113*100</f>
        <v>30</v>
      </c>
      <c r="AC719" s="72">
        <f>XI!W113*100</f>
        <v>30</v>
      </c>
      <c r="AD719" s="72">
        <f>XI!X113*100</f>
        <v>30</v>
      </c>
      <c r="AE719" s="72">
        <f>XI!Y113*100</f>
        <v>30</v>
      </c>
      <c r="AF719" s="72">
        <f>XI!Z113*100</f>
        <v>30</v>
      </c>
      <c r="AG719" s="72">
        <f>XI!AA113*100</f>
        <v>30</v>
      </c>
      <c r="AH719" s="72">
        <f>XI!AB113*100</f>
        <v>30</v>
      </c>
      <c r="AI719" s="72">
        <f>XI!AC113*100</f>
        <v>30</v>
      </c>
      <c r="AJ719" s="72">
        <f>XI!AD113*100</f>
        <v>30</v>
      </c>
      <c r="AK719" s="72">
        <f>XI!AE113*100</f>
        <v>30</v>
      </c>
      <c r="AL719" s="72">
        <f>XI!AF113*100</f>
        <v>30</v>
      </c>
      <c r="AM719" s="72">
        <f>XI!AG113*100</f>
        <v>30</v>
      </c>
      <c r="AN719" s="72">
        <f>XI!AH113*100</f>
        <v>30</v>
      </c>
      <c r="AO719" s="72">
        <f>XI!AI113*100</f>
        <v>30</v>
      </c>
      <c r="AP719" s="72">
        <f>XI!AJ113*100</f>
        <v>30</v>
      </c>
      <c r="AQ719" s="72">
        <f>XI!AK113*100</f>
        <v>30</v>
      </c>
    </row>
    <row r="720" spans="1:43" hidden="1" x14ac:dyDescent="0.2">
      <c r="A720" s="68" t="s">
        <v>99</v>
      </c>
      <c r="B720" s="68" t="s">
        <v>100</v>
      </c>
      <c r="C720" s="68" t="s">
        <v>109</v>
      </c>
      <c r="D720" s="68" t="s">
        <v>16</v>
      </c>
      <c r="E720" s="68" t="s">
        <v>11</v>
      </c>
      <c r="F720" s="68" t="s">
        <v>107</v>
      </c>
      <c r="G720" s="69" t="str">
        <f>XI!B114</f>
        <v>%</v>
      </c>
      <c r="H720" s="68" t="s">
        <v>98</v>
      </c>
      <c r="I720" s="70">
        <v>11</v>
      </c>
      <c r="J720" s="72">
        <f>XI!D114*100</f>
        <v>25</v>
      </c>
      <c r="K720" s="72">
        <f>XI!E114*100</f>
        <v>25</v>
      </c>
      <c r="L720" s="72">
        <f>XI!F114*100</f>
        <v>25</v>
      </c>
      <c r="M720" s="72">
        <f>XI!G114*100</f>
        <v>25</v>
      </c>
      <c r="N720" s="72">
        <f>XI!H114*100</f>
        <v>25</v>
      </c>
      <c r="O720" s="72">
        <f>XI!I114*100</f>
        <v>25</v>
      </c>
      <c r="P720" s="72">
        <f>XI!J114*100</f>
        <v>25</v>
      </c>
      <c r="Q720" s="72">
        <f>XI!K114*100</f>
        <v>25</v>
      </c>
      <c r="R720" s="72">
        <f>XI!L114*100</f>
        <v>25</v>
      </c>
      <c r="S720" s="72">
        <f>XI!M114*100</f>
        <v>25</v>
      </c>
      <c r="T720" s="72">
        <f>XI!N114*100</f>
        <v>25</v>
      </c>
      <c r="U720" s="72">
        <f>XI!O114*100</f>
        <v>25</v>
      </c>
      <c r="V720" s="72">
        <f>XI!P114*100</f>
        <v>25</v>
      </c>
      <c r="W720" s="72">
        <f>XI!Q114*100</f>
        <v>25</v>
      </c>
      <c r="X720" s="72">
        <f>XI!R114*100</f>
        <v>25</v>
      </c>
      <c r="Y720" s="72">
        <f>XI!S114*100</f>
        <v>25</v>
      </c>
      <c r="Z720" s="72">
        <f>XI!T114*100</f>
        <v>25</v>
      </c>
      <c r="AA720" s="72">
        <f>XI!U114*100</f>
        <v>25</v>
      </c>
      <c r="AB720" s="72">
        <f>XI!V114*100</f>
        <v>25</v>
      </c>
      <c r="AC720" s="72">
        <f>XI!W114*100</f>
        <v>25</v>
      </c>
      <c r="AD720" s="72">
        <f>XI!X114*100</f>
        <v>25</v>
      </c>
      <c r="AE720" s="72">
        <f>XI!Y114*100</f>
        <v>25</v>
      </c>
      <c r="AF720" s="72">
        <f>XI!Z114*100</f>
        <v>25</v>
      </c>
      <c r="AG720" s="72">
        <f>XI!AA114*100</f>
        <v>25</v>
      </c>
      <c r="AH720" s="72">
        <f>XI!AB114*100</f>
        <v>25</v>
      </c>
      <c r="AI720" s="72">
        <f>XI!AC114*100</f>
        <v>25</v>
      </c>
      <c r="AJ720" s="72">
        <f>XI!AD114*100</f>
        <v>25</v>
      </c>
      <c r="AK720" s="72">
        <f>XI!AE114*100</f>
        <v>25</v>
      </c>
      <c r="AL720" s="72">
        <f>XI!AF114*100</f>
        <v>25</v>
      </c>
      <c r="AM720" s="72">
        <f>XI!AG114*100</f>
        <v>25</v>
      </c>
      <c r="AN720" s="72">
        <f>XI!AH114*100</f>
        <v>25</v>
      </c>
      <c r="AO720" s="72">
        <f>XI!AI114*100</f>
        <v>25</v>
      </c>
      <c r="AP720" s="72">
        <f>XI!AJ114*100</f>
        <v>25</v>
      </c>
      <c r="AQ720" s="72">
        <f>XI!AK114*100</f>
        <v>25</v>
      </c>
    </row>
    <row r="721" spans="1:43" hidden="1" x14ac:dyDescent="0.2">
      <c r="A721" s="68" t="s">
        <v>99</v>
      </c>
      <c r="B721" s="68" t="s">
        <v>100</v>
      </c>
      <c r="C721" s="68" t="s">
        <v>109</v>
      </c>
      <c r="D721" s="68" t="s">
        <v>16</v>
      </c>
      <c r="E721" s="68" t="s">
        <v>12</v>
      </c>
      <c r="F721" s="68" t="s">
        <v>107</v>
      </c>
      <c r="G721" s="69" t="str">
        <f>XI!B115</f>
        <v>%</v>
      </c>
      <c r="H721" s="68" t="s">
        <v>98</v>
      </c>
      <c r="I721" s="70">
        <v>11</v>
      </c>
      <c r="J721" s="72">
        <f>XI!D115*100</f>
        <v>87.906603773584905</v>
      </c>
      <c r="K721" s="72">
        <f>XI!E115*100</f>
        <v>88.201451378809864</v>
      </c>
      <c r="L721" s="72">
        <f>XI!F115*100</f>
        <v>88.496298984034823</v>
      </c>
      <c r="M721" s="72">
        <f>XI!G115*100</f>
        <v>88.791146589259796</v>
      </c>
      <c r="N721" s="72">
        <f>XI!H115*100</f>
        <v>89.085994194484755</v>
      </c>
      <c r="O721" s="72">
        <f>XI!I115*100</f>
        <v>89.380841799709728</v>
      </c>
      <c r="P721" s="72">
        <f>XI!J115*100</f>
        <v>89.675689404934687</v>
      </c>
      <c r="Q721" s="72">
        <f>XI!K115*100</f>
        <v>89.970537010159646</v>
      </c>
      <c r="R721" s="72">
        <f>XI!L115*100</f>
        <v>90.265384615384619</v>
      </c>
      <c r="S721" s="72">
        <f>XI!M115*100</f>
        <v>90.560232220609578</v>
      </c>
      <c r="T721" s="72">
        <f>XI!N115*100</f>
        <v>90.855079825834537</v>
      </c>
      <c r="U721" s="72">
        <f>XI!O115*100</f>
        <v>91.14992743105951</v>
      </c>
      <c r="V721" s="72">
        <f>XI!P115*100</f>
        <v>91.444775036284469</v>
      </c>
      <c r="W721" s="72">
        <f>XI!Q115*100</f>
        <v>91.739622641509428</v>
      </c>
      <c r="X721" s="72">
        <f>XI!R115*100</f>
        <v>91.739622641509428</v>
      </c>
      <c r="Y721" s="72">
        <f>XI!S115*100</f>
        <v>91.739622641509428</v>
      </c>
      <c r="Z721" s="72">
        <f>XI!T115*100</f>
        <v>91.739622641509428</v>
      </c>
      <c r="AA721" s="72">
        <f>XI!U115*100</f>
        <v>91.739622641509428</v>
      </c>
      <c r="AB721" s="72">
        <f>XI!V115*100</f>
        <v>91.739622641509428</v>
      </c>
      <c r="AC721" s="72">
        <f>XI!W115*100</f>
        <v>91.739622641509428</v>
      </c>
      <c r="AD721" s="72">
        <f>XI!X115*100</f>
        <v>91.739622641509428</v>
      </c>
      <c r="AE721" s="72">
        <f>XI!Y115*100</f>
        <v>91.739622641509428</v>
      </c>
      <c r="AF721" s="72">
        <f>XI!Z115*100</f>
        <v>91.739622641509428</v>
      </c>
      <c r="AG721" s="72">
        <f>XI!AA115*100</f>
        <v>91.739622641509428</v>
      </c>
      <c r="AH721" s="72">
        <f>XI!AB115*100</f>
        <v>91.739622641509428</v>
      </c>
      <c r="AI721" s="72">
        <f>XI!AC115*100</f>
        <v>91.739622641509428</v>
      </c>
      <c r="AJ721" s="72">
        <f>XI!AD115*100</f>
        <v>91.739622641509428</v>
      </c>
      <c r="AK721" s="72">
        <f>XI!AE115*100</f>
        <v>91.739622641509428</v>
      </c>
      <c r="AL721" s="72">
        <f>XI!AF115*100</f>
        <v>91.739622641509428</v>
      </c>
      <c r="AM721" s="72">
        <f>XI!AG115*100</f>
        <v>91.739622641509428</v>
      </c>
      <c r="AN721" s="72">
        <f>XI!AH115*100</f>
        <v>91.739622641509428</v>
      </c>
      <c r="AO721" s="72">
        <f>XI!AI115*100</f>
        <v>91.739622641509428</v>
      </c>
      <c r="AP721" s="72">
        <f>XI!AJ115*100</f>
        <v>91.739622641509428</v>
      </c>
      <c r="AQ721" s="72">
        <f>XI!AK115*100</f>
        <v>91.739622641509428</v>
      </c>
    </row>
    <row r="722" spans="1:43" hidden="1" x14ac:dyDescent="0.2">
      <c r="A722" s="68" t="s">
        <v>99</v>
      </c>
      <c r="B722" s="68" t="s">
        <v>100</v>
      </c>
      <c r="C722" s="68" t="s">
        <v>109</v>
      </c>
      <c r="D722" s="68" t="s">
        <v>16</v>
      </c>
      <c r="E722" s="68" t="s">
        <v>13</v>
      </c>
      <c r="F722" s="68" t="s">
        <v>107</v>
      </c>
      <c r="G722" s="69" t="str">
        <f>XI!B116</f>
        <v>%</v>
      </c>
      <c r="H722" s="68" t="s">
        <v>98</v>
      </c>
      <c r="I722" s="70">
        <v>11</v>
      </c>
      <c r="J722" s="72">
        <f>XI!D116*100</f>
        <v>25</v>
      </c>
      <c r="K722" s="72">
        <f>XI!E116*100</f>
        <v>25</v>
      </c>
      <c r="L722" s="72">
        <f>XI!F116*100</f>
        <v>25</v>
      </c>
      <c r="M722" s="72">
        <f>XI!G116*100</f>
        <v>25</v>
      </c>
      <c r="N722" s="72">
        <f>XI!H116*100</f>
        <v>25</v>
      </c>
      <c r="O722" s="72">
        <f>XI!I116*100</f>
        <v>25</v>
      </c>
      <c r="P722" s="72">
        <f>XI!J116*100</f>
        <v>25</v>
      </c>
      <c r="Q722" s="72">
        <f>XI!K116*100</f>
        <v>25</v>
      </c>
      <c r="R722" s="72">
        <f>XI!L116*100</f>
        <v>25</v>
      </c>
      <c r="S722" s="72">
        <f>XI!M116*100</f>
        <v>25</v>
      </c>
      <c r="T722" s="72">
        <f>XI!N116*100</f>
        <v>25</v>
      </c>
      <c r="U722" s="72">
        <f>XI!O116*100</f>
        <v>25</v>
      </c>
      <c r="V722" s="72">
        <f>XI!P116*100</f>
        <v>25</v>
      </c>
      <c r="W722" s="72">
        <f>XI!Q116*100</f>
        <v>25</v>
      </c>
      <c r="X722" s="72">
        <f>XI!R116*100</f>
        <v>25</v>
      </c>
      <c r="Y722" s="72">
        <f>XI!S116*100</f>
        <v>25</v>
      </c>
      <c r="Z722" s="72">
        <f>XI!T116*100</f>
        <v>25</v>
      </c>
      <c r="AA722" s="72">
        <f>XI!U116*100</f>
        <v>25</v>
      </c>
      <c r="AB722" s="72">
        <f>XI!V116*100</f>
        <v>25</v>
      </c>
      <c r="AC722" s="72">
        <f>XI!W116*100</f>
        <v>25</v>
      </c>
      <c r="AD722" s="72">
        <f>XI!X116*100</f>
        <v>25</v>
      </c>
      <c r="AE722" s="72">
        <f>XI!Y116*100</f>
        <v>25</v>
      </c>
      <c r="AF722" s="72">
        <f>XI!Z116*100</f>
        <v>25</v>
      </c>
      <c r="AG722" s="72">
        <f>XI!AA116*100</f>
        <v>25</v>
      </c>
      <c r="AH722" s="72">
        <f>XI!AB116*100</f>
        <v>25</v>
      </c>
      <c r="AI722" s="72">
        <f>XI!AC116*100</f>
        <v>25</v>
      </c>
      <c r="AJ722" s="72">
        <f>XI!AD116*100</f>
        <v>25</v>
      </c>
      <c r="AK722" s="72">
        <f>XI!AE116*100</f>
        <v>25</v>
      </c>
      <c r="AL722" s="72">
        <f>XI!AF116*100</f>
        <v>25</v>
      </c>
      <c r="AM722" s="72">
        <f>XI!AG116*100</f>
        <v>25</v>
      </c>
      <c r="AN722" s="72">
        <f>XI!AH116*100</f>
        <v>25</v>
      </c>
      <c r="AO722" s="72">
        <f>XI!AI116*100</f>
        <v>25</v>
      </c>
      <c r="AP722" s="72">
        <f>XI!AJ116*100</f>
        <v>25</v>
      </c>
      <c r="AQ722" s="72">
        <f>XI!AK116*100</f>
        <v>25</v>
      </c>
    </row>
    <row r="723" spans="1:43" hidden="1" x14ac:dyDescent="0.2">
      <c r="A723" s="68" t="s">
        <v>99</v>
      </c>
      <c r="B723" s="68" t="s">
        <v>100</v>
      </c>
      <c r="C723" s="68" t="s">
        <v>109</v>
      </c>
      <c r="D723" s="68" t="s">
        <v>16</v>
      </c>
      <c r="E723" s="68" t="s">
        <v>55</v>
      </c>
      <c r="F723" s="68" t="s">
        <v>107</v>
      </c>
      <c r="G723" s="69" t="str">
        <f>XI!B117</f>
        <v>%</v>
      </c>
      <c r="H723" s="68" t="s">
        <v>98</v>
      </c>
      <c r="I723" s="70">
        <v>11</v>
      </c>
      <c r="J723" s="72">
        <f>XI!D117*100</f>
        <v>25</v>
      </c>
      <c r="K723" s="72">
        <f>XI!E117*100</f>
        <v>25</v>
      </c>
      <c r="L723" s="72">
        <f>XI!F117*100</f>
        <v>25</v>
      </c>
      <c r="M723" s="72">
        <f>XI!G117*100</f>
        <v>25</v>
      </c>
      <c r="N723" s="72">
        <f>XI!H117*100</f>
        <v>25</v>
      </c>
      <c r="O723" s="72">
        <f>XI!I117*100</f>
        <v>25</v>
      </c>
      <c r="P723" s="72">
        <f>XI!J117*100</f>
        <v>25</v>
      </c>
      <c r="Q723" s="72">
        <f>XI!K117*100</f>
        <v>25</v>
      </c>
      <c r="R723" s="72">
        <f>XI!L117*100</f>
        <v>25</v>
      </c>
      <c r="S723" s="72">
        <f>XI!M117*100</f>
        <v>25</v>
      </c>
      <c r="T723" s="72">
        <f>XI!N117*100</f>
        <v>25</v>
      </c>
      <c r="U723" s="72">
        <f>XI!O117*100</f>
        <v>25</v>
      </c>
      <c r="V723" s="72">
        <f>XI!P117*100</f>
        <v>25</v>
      </c>
      <c r="W723" s="72">
        <f>XI!Q117*100</f>
        <v>25</v>
      </c>
      <c r="X723" s="72">
        <f>XI!R117*100</f>
        <v>25</v>
      </c>
      <c r="Y723" s="72">
        <f>XI!S117*100</f>
        <v>25</v>
      </c>
      <c r="Z723" s="72">
        <f>XI!T117*100</f>
        <v>25</v>
      </c>
      <c r="AA723" s="72">
        <f>XI!U117*100</f>
        <v>25</v>
      </c>
      <c r="AB723" s="72">
        <f>XI!V117*100</f>
        <v>25</v>
      </c>
      <c r="AC723" s="72">
        <f>XI!W117*100</f>
        <v>25</v>
      </c>
      <c r="AD723" s="72">
        <f>XI!X117*100</f>
        <v>25</v>
      </c>
      <c r="AE723" s="72">
        <f>XI!Y117*100</f>
        <v>25</v>
      </c>
      <c r="AF723" s="72">
        <f>XI!Z117*100</f>
        <v>25</v>
      </c>
      <c r="AG723" s="72">
        <f>XI!AA117*100</f>
        <v>25</v>
      </c>
      <c r="AH723" s="72">
        <f>XI!AB117*100</f>
        <v>25</v>
      </c>
      <c r="AI723" s="72">
        <f>XI!AC117*100</f>
        <v>25</v>
      </c>
      <c r="AJ723" s="72">
        <f>XI!AD117*100</f>
        <v>25</v>
      </c>
      <c r="AK723" s="72">
        <f>XI!AE117*100</f>
        <v>25</v>
      </c>
      <c r="AL723" s="72">
        <f>XI!AF117*100</f>
        <v>25</v>
      </c>
      <c r="AM723" s="72">
        <f>XI!AG117*100</f>
        <v>25</v>
      </c>
      <c r="AN723" s="72">
        <f>XI!AH117*100</f>
        <v>25</v>
      </c>
      <c r="AO723" s="72">
        <f>XI!AI117*100</f>
        <v>25</v>
      </c>
      <c r="AP723" s="72">
        <f>XI!AJ117*100</f>
        <v>25</v>
      </c>
      <c r="AQ723" s="72">
        <f>XI!AK117*100</f>
        <v>25</v>
      </c>
    </row>
    <row r="724" spans="1:43" hidden="1" x14ac:dyDescent="0.2">
      <c r="A724" s="68" t="s">
        <v>99</v>
      </c>
      <c r="B724" s="68" t="s">
        <v>100</v>
      </c>
      <c r="C724" s="68" t="s">
        <v>109</v>
      </c>
      <c r="D724" s="68" t="s">
        <v>16</v>
      </c>
      <c r="E724" s="68" t="s">
        <v>80</v>
      </c>
      <c r="F724" s="68" t="s">
        <v>107</v>
      </c>
      <c r="G724" s="69" t="str">
        <f>XI!B118</f>
        <v>%</v>
      </c>
      <c r="H724" s="68" t="s">
        <v>98</v>
      </c>
      <c r="I724" s="70">
        <v>11</v>
      </c>
      <c r="J724" s="72">
        <f>XI!D118*100</f>
        <v>100</v>
      </c>
      <c r="K724" s="72">
        <f>XI!E118*100</f>
        <v>88.201451378809864</v>
      </c>
      <c r="L724" s="72">
        <f>XI!F118*100</f>
        <v>88.496298984034823</v>
      </c>
      <c r="M724" s="72">
        <f>XI!G118*100</f>
        <v>88.791146589259796</v>
      </c>
      <c r="N724" s="72">
        <f>XI!H118*100</f>
        <v>89.085994194484755</v>
      </c>
      <c r="O724" s="72">
        <f>XI!I118*100</f>
        <v>89.380841799709728</v>
      </c>
      <c r="P724" s="72">
        <f>XI!J118*100</f>
        <v>89.675689404934687</v>
      </c>
      <c r="Q724" s="72">
        <f>XI!K118*100</f>
        <v>89.970537010159646</v>
      </c>
      <c r="R724" s="72">
        <f>XI!L118*100</f>
        <v>90.265384615384619</v>
      </c>
      <c r="S724" s="72">
        <f>XI!M118*100</f>
        <v>90.560232220609578</v>
      </c>
      <c r="T724" s="72">
        <f>XI!N118*100</f>
        <v>90.855079825834537</v>
      </c>
      <c r="U724" s="72">
        <f>XI!O118*100</f>
        <v>91.14992743105951</v>
      </c>
      <c r="V724" s="72">
        <f>XI!P118*100</f>
        <v>91.444775036284469</v>
      </c>
      <c r="W724" s="72">
        <f>XI!Q118*100</f>
        <v>91.739622641509428</v>
      </c>
      <c r="X724" s="72">
        <f>XI!R118*100</f>
        <v>91.739622641509428</v>
      </c>
      <c r="Y724" s="72">
        <f>XI!S118*100</f>
        <v>91.739622641509428</v>
      </c>
      <c r="Z724" s="72">
        <f>XI!T118*100</f>
        <v>91.739622641509428</v>
      </c>
      <c r="AA724" s="72">
        <f>XI!U118*100</f>
        <v>91.739622641509428</v>
      </c>
      <c r="AB724" s="72">
        <f>XI!V118*100</f>
        <v>91.739622641509428</v>
      </c>
      <c r="AC724" s="72">
        <f>XI!W118*100</f>
        <v>91.739622641509428</v>
      </c>
      <c r="AD724" s="72">
        <f>XI!X118*100</f>
        <v>91.739622641509428</v>
      </c>
      <c r="AE724" s="72">
        <f>XI!Y118*100</f>
        <v>91.739622641509428</v>
      </c>
      <c r="AF724" s="72">
        <f>XI!Z118*100</f>
        <v>91.739622641509428</v>
      </c>
      <c r="AG724" s="72">
        <f>XI!AA118*100</f>
        <v>91.739622641509428</v>
      </c>
      <c r="AH724" s="72">
        <f>XI!AB118*100</f>
        <v>91.739622641509428</v>
      </c>
      <c r="AI724" s="72">
        <f>XI!AC118*100</f>
        <v>91.739622641509428</v>
      </c>
      <c r="AJ724" s="72">
        <f>XI!AD118*100</f>
        <v>91.739622641509428</v>
      </c>
      <c r="AK724" s="72">
        <f>XI!AE118*100</f>
        <v>91.739622641509428</v>
      </c>
      <c r="AL724" s="72">
        <f>XI!AF118*100</f>
        <v>91.739622641509428</v>
      </c>
      <c r="AM724" s="72">
        <f>XI!AG118*100</f>
        <v>91.739622641509428</v>
      </c>
      <c r="AN724" s="72">
        <f>XI!AH118*100</f>
        <v>91.739622641509428</v>
      </c>
      <c r="AO724" s="72">
        <f>XI!AI118*100</f>
        <v>91.739622641509428</v>
      </c>
      <c r="AP724" s="72">
        <f>XI!AJ118*100</f>
        <v>91.739622641509428</v>
      </c>
      <c r="AQ724" s="72">
        <f>XI!AK118*100</f>
        <v>91.739622641509428</v>
      </c>
    </row>
    <row r="725" spans="1:43" hidden="1" x14ac:dyDescent="0.2">
      <c r="A725" s="68" t="s">
        <v>99</v>
      </c>
      <c r="B725" s="68" t="s">
        <v>100</v>
      </c>
      <c r="C725" s="68" t="s">
        <v>109</v>
      </c>
      <c r="D725" s="68" t="s">
        <v>84</v>
      </c>
      <c r="E725" s="68" t="s">
        <v>7</v>
      </c>
      <c r="F725" s="68" t="s">
        <v>107</v>
      </c>
      <c r="G725" s="69" t="str">
        <f>XI!B121</f>
        <v>%</v>
      </c>
      <c r="H725" s="68" t="s">
        <v>98</v>
      </c>
      <c r="I725" s="70">
        <v>11</v>
      </c>
      <c r="J725" s="72">
        <f>XI!D121*100</f>
        <v>82</v>
      </c>
      <c r="K725" s="72">
        <f>XI!E121*100</f>
        <v>82</v>
      </c>
      <c r="L725" s="72">
        <f>XI!F121*100</f>
        <v>82</v>
      </c>
      <c r="M725" s="72">
        <f>XI!G121*100</f>
        <v>82</v>
      </c>
      <c r="N725" s="72">
        <f>XI!H121*100</f>
        <v>82.068333333333328</v>
      </c>
      <c r="O725" s="72">
        <f>XI!I121*100</f>
        <v>82.13666666666667</v>
      </c>
      <c r="P725" s="72">
        <f>XI!J121*100</f>
        <v>82.204999999999998</v>
      </c>
      <c r="Q725" s="72">
        <f>XI!K121*100</f>
        <v>82.273333333333326</v>
      </c>
      <c r="R725" s="72">
        <f>XI!L121*100</f>
        <v>82.341666666666654</v>
      </c>
      <c r="S725" s="72">
        <f>XI!M121*100</f>
        <v>82.409999999999982</v>
      </c>
      <c r="T725" s="72">
        <f>XI!N121*100</f>
        <v>82.478333333333325</v>
      </c>
      <c r="U725" s="72">
        <f>XI!O121*100</f>
        <v>82.546666666666653</v>
      </c>
      <c r="V725" s="72">
        <f>XI!P121*100</f>
        <v>82.615000000000009</v>
      </c>
      <c r="W725" s="72">
        <f>XI!Q121*100</f>
        <v>82.683333333333337</v>
      </c>
      <c r="X725" s="72">
        <f>XI!R121*100</f>
        <v>82.751666666666665</v>
      </c>
      <c r="Y725" s="72">
        <f>XI!S121*100</f>
        <v>82.82</v>
      </c>
      <c r="Z725" s="72">
        <f>XI!T121*100</f>
        <v>82.888333333333321</v>
      </c>
      <c r="AA725" s="72">
        <f>XI!U121*100</f>
        <v>82.956666666666663</v>
      </c>
      <c r="AB725" s="72">
        <f>XI!V121*100</f>
        <v>83.024999999999991</v>
      </c>
      <c r="AC725" s="72">
        <f>XI!W121*100</f>
        <v>83.093333333333334</v>
      </c>
      <c r="AD725" s="72">
        <f>XI!X121*100</f>
        <v>83.161666666666662</v>
      </c>
      <c r="AE725" s="72">
        <f>XI!Y121*100</f>
        <v>83.229999999999976</v>
      </c>
      <c r="AF725" s="72">
        <f>XI!Z121*100</f>
        <v>83.298333333333332</v>
      </c>
      <c r="AG725" s="72">
        <f>XI!AA121*100</f>
        <v>83.36666666666666</v>
      </c>
      <c r="AH725" s="72">
        <f>XI!AB121*100</f>
        <v>83.435000000000002</v>
      </c>
      <c r="AI725" s="72">
        <f>XI!AC121*100</f>
        <v>83.50333333333333</v>
      </c>
      <c r="AJ725" s="72">
        <f>XI!AD121*100</f>
        <v>83.571666666666658</v>
      </c>
      <c r="AK725" s="72">
        <f>XI!AE121*100</f>
        <v>83.639999999999986</v>
      </c>
      <c r="AL725" s="72">
        <f>XI!AF121*100</f>
        <v>83.708333333333314</v>
      </c>
      <c r="AM725" s="72">
        <f>XI!AG121*100</f>
        <v>83.776666666666671</v>
      </c>
      <c r="AN725" s="72">
        <f>XI!AH121*100</f>
        <v>83.844999999999999</v>
      </c>
      <c r="AO725" s="72">
        <f>XI!AI121*100</f>
        <v>83.913333333333341</v>
      </c>
      <c r="AP725" s="72">
        <f>XI!AJ121*100</f>
        <v>83.981666666666669</v>
      </c>
      <c r="AQ725" s="72">
        <f>XI!AK121*100</f>
        <v>84.05</v>
      </c>
    </row>
    <row r="726" spans="1:43" hidden="1" x14ac:dyDescent="0.2">
      <c r="A726" s="68" t="s">
        <v>99</v>
      </c>
      <c r="B726" s="68" t="s">
        <v>100</v>
      </c>
      <c r="C726" s="68" t="s">
        <v>109</v>
      </c>
      <c r="D726" s="68" t="s">
        <v>84</v>
      </c>
      <c r="E726" s="68" t="s">
        <v>9</v>
      </c>
      <c r="F726" s="68" t="s">
        <v>107</v>
      </c>
      <c r="G726" s="69" t="str">
        <f>XI!B122</f>
        <v>%</v>
      </c>
      <c r="H726" s="68" t="s">
        <v>98</v>
      </c>
      <c r="I726" s="70">
        <v>11</v>
      </c>
      <c r="J726" s="72">
        <f>XI!D122*100</f>
        <v>74.099999999999994</v>
      </c>
      <c r="K726" s="72">
        <f>XI!E122*100</f>
        <v>74.099999999999994</v>
      </c>
      <c r="L726" s="72">
        <f>XI!F122*100</f>
        <v>74.099999999999994</v>
      </c>
      <c r="M726" s="72">
        <f>XI!G122*100</f>
        <v>74.099999999999994</v>
      </c>
      <c r="N726" s="72">
        <f>XI!H122*100</f>
        <v>74.161749999999998</v>
      </c>
      <c r="O726" s="72">
        <f>XI!I122*100</f>
        <v>74.223500000000001</v>
      </c>
      <c r="P726" s="72">
        <f>XI!J122*100</f>
        <v>74.285249999999991</v>
      </c>
      <c r="Q726" s="72">
        <f>XI!K122*100</f>
        <v>74.347000000000008</v>
      </c>
      <c r="R726" s="72">
        <f>XI!L122*100</f>
        <v>74.408749999999998</v>
      </c>
      <c r="S726" s="72">
        <f>XI!M122*100</f>
        <v>74.470500000000001</v>
      </c>
      <c r="T726" s="72">
        <f>XI!N122*100</f>
        <v>74.532250000000005</v>
      </c>
      <c r="U726" s="72">
        <f>XI!O122*100</f>
        <v>74.593999999999994</v>
      </c>
      <c r="V726" s="72">
        <f>XI!P122*100</f>
        <v>74.655749999999998</v>
      </c>
      <c r="W726" s="72">
        <f>XI!Q122*100</f>
        <v>74.717499999999987</v>
      </c>
      <c r="X726" s="72">
        <f>XI!R122*100</f>
        <v>74.779250000000005</v>
      </c>
      <c r="Y726" s="72">
        <f>XI!S122*100</f>
        <v>74.841000000000008</v>
      </c>
      <c r="Z726" s="72">
        <f>XI!T122*100</f>
        <v>74.902749999999997</v>
      </c>
      <c r="AA726" s="72">
        <f>XI!U122*100</f>
        <v>74.964500000000001</v>
      </c>
      <c r="AB726" s="72">
        <f>XI!V122*100</f>
        <v>75.02624999999999</v>
      </c>
      <c r="AC726" s="72">
        <f>XI!W122*100</f>
        <v>75.088000000000008</v>
      </c>
      <c r="AD726" s="72">
        <f>XI!X122*100</f>
        <v>75.149749999999997</v>
      </c>
      <c r="AE726" s="72">
        <f>XI!Y122*100</f>
        <v>75.211499999999987</v>
      </c>
      <c r="AF726" s="72">
        <f>XI!Z122*100</f>
        <v>75.273250000000004</v>
      </c>
      <c r="AG726" s="72">
        <f>XI!AA122*100</f>
        <v>75.334999999999994</v>
      </c>
      <c r="AH726" s="72">
        <f>XI!AB122*100</f>
        <v>75.396749999999997</v>
      </c>
      <c r="AI726" s="72">
        <f>XI!AC122*100</f>
        <v>75.458500000000001</v>
      </c>
      <c r="AJ726" s="72">
        <f>XI!AD122*100</f>
        <v>75.52024999999999</v>
      </c>
      <c r="AK726" s="72">
        <f>XI!AE122*100</f>
        <v>75.582000000000008</v>
      </c>
      <c r="AL726" s="72">
        <f>XI!AF122*100</f>
        <v>75.643749999999997</v>
      </c>
      <c r="AM726" s="72">
        <f>XI!AG122*100</f>
        <v>75.705500000000001</v>
      </c>
      <c r="AN726" s="72">
        <f>XI!AH122*100</f>
        <v>75.76724999999999</v>
      </c>
      <c r="AO726" s="72">
        <f>XI!AI122*100</f>
        <v>75.829000000000008</v>
      </c>
      <c r="AP726" s="72">
        <f>XI!AJ122*100</f>
        <v>75.890749999999997</v>
      </c>
      <c r="AQ726" s="72">
        <f>XI!AK122*100</f>
        <v>75.952499999999986</v>
      </c>
    </row>
    <row r="727" spans="1:43" hidden="1" x14ac:dyDescent="0.2">
      <c r="A727" s="68" t="s">
        <v>99</v>
      </c>
      <c r="B727" s="68" t="s">
        <v>100</v>
      </c>
      <c r="C727" s="68" t="s">
        <v>109</v>
      </c>
      <c r="D727" s="68" t="s">
        <v>84</v>
      </c>
      <c r="E727" s="68" t="s">
        <v>10</v>
      </c>
      <c r="F727" s="68" t="s">
        <v>107</v>
      </c>
      <c r="G727" s="69" t="str">
        <f>XI!B123</f>
        <v>%</v>
      </c>
      <c r="H727" s="68" t="s">
        <v>98</v>
      </c>
      <c r="I727" s="70">
        <v>11</v>
      </c>
      <c r="J727" s="72">
        <f>XI!D123*100</f>
        <v>82</v>
      </c>
      <c r="K727" s="72">
        <f>XI!E123*100</f>
        <v>82</v>
      </c>
      <c r="L727" s="72">
        <f>XI!F123*100</f>
        <v>82</v>
      </c>
      <c r="M727" s="72">
        <f>XI!G123*100</f>
        <v>82</v>
      </c>
      <c r="N727" s="72">
        <f>XI!H123*100</f>
        <v>82.068333333333328</v>
      </c>
      <c r="O727" s="72">
        <f>XI!I123*100</f>
        <v>82.13666666666667</v>
      </c>
      <c r="P727" s="72">
        <f>XI!J123*100</f>
        <v>82.204999999999998</v>
      </c>
      <c r="Q727" s="72">
        <f>XI!K123*100</f>
        <v>82.273333333333326</v>
      </c>
      <c r="R727" s="72">
        <f>XI!L123*100</f>
        <v>82.341666666666654</v>
      </c>
      <c r="S727" s="72">
        <f>XI!M123*100</f>
        <v>82.409999999999982</v>
      </c>
      <c r="T727" s="72">
        <f>XI!N123*100</f>
        <v>82.478333333333325</v>
      </c>
      <c r="U727" s="72">
        <f>XI!O123*100</f>
        <v>82.546666666666653</v>
      </c>
      <c r="V727" s="72">
        <f>XI!P123*100</f>
        <v>82.615000000000009</v>
      </c>
      <c r="W727" s="72">
        <f>XI!Q123*100</f>
        <v>82.683333333333337</v>
      </c>
      <c r="X727" s="72">
        <f>XI!R123*100</f>
        <v>82.751666666666665</v>
      </c>
      <c r="Y727" s="72">
        <f>XI!S123*100</f>
        <v>82.82</v>
      </c>
      <c r="Z727" s="72">
        <f>XI!T123*100</f>
        <v>82.888333333333321</v>
      </c>
      <c r="AA727" s="72">
        <f>XI!U123*100</f>
        <v>82.956666666666663</v>
      </c>
      <c r="AB727" s="72">
        <f>XI!V123*100</f>
        <v>83.024999999999991</v>
      </c>
      <c r="AC727" s="72">
        <f>XI!W123*100</f>
        <v>83.093333333333334</v>
      </c>
      <c r="AD727" s="72">
        <f>XI!X123*100</f>
        <v>83.161666666666662</v>
      </c>
      <c r="AE727" s="72">
        <f>XI!Y123*100</f>
        <v>83.229999999999976</v>
      </c>
      <c r="AF727" s="72">
        <f>XI!Z123*100</f>
        <v>83.298333333333332</v>
      </c>
      <c r="AG727" s="72">
        <f>XI!AA123*100</f>
        <v>83.36666666666666</v>
      </c>
      <c r="AH727" s="72">
        <f>XI!AB123*100</f>
        <v>83.435000000000002</v>
      </c>
      <c r="AI727" s="72">
        <f>XI!AC123*100</f>
        <v>83.50333333333333</v>
      </c>
      <c r="AJ727" s="72">
        <f>XI!AD123*100</f>
        <v>83.571666666666658</v>
      </c>
      <c r="AK727" s="72">
        <f>XI!AE123*100</f>
        <v>83.639999999999986</v>
      </c>
      <c r="AL727" s="72">
        <f>XI!AF123*100</f>
        <v>83.708333333333314</v>
      </c>
      <c r="AM727" s="72">
        <f>XI!AG123*100</f>
        <v>83.776666666666671</v>
      </c>
      <c r="AN727" s="72">
        <f>XI!AH123*100</f>
        <v>83.844999999999999</v>
      </c>
      <c r="AO727" s="72">
        <f>XI!AI123*100</f>
        <v>83.913333333333341</v>
      </c>
      <c r="AP727" s="72">
        <f>XI!AJ123*100</f>
        <v>83.981666666666669</v>
      </c>
      <c r="AQ727" s="72">
        <f>XI!AK123*100</f>
        <v>84.05</v>
      </c>
    </row>
    <row r="728" spans="1:43" hidden="1" x14ac:dyDescent="0.2">
      <c r="A728" s="68" t="s">
        <v>99</v>
      </c>
      <c r="B728" s="68" t="s">
        <v>100</v>
      </c>
      <c r="C728" s="68" t="s">
        <v>109</v>
      </c>
      <c r="D728" s="68" t="s">
        <v>84</v>
      </c>
      <c r="E728" s="68" t="s">
        <v>11</v>
      </c>
      <c r="F728" s="68" t="s">
        <v>107</v>
      </c>
      <c r="G728" s="69" t="str">
        <f>XI!B124</f>
        <v>%</v>
      </c>
      <c r="H728" s="68" t="s">
        <v>98</v>
      </c>
      <c r="I728" s="70">
        <v>11</v>
      </c>
      <c r="J728" s="72">
        <f>XI!D124*100</f>
        <v>76.7</v>
      </c>
      <c r="K728" s="72">
        <f>XI!E124*100</f>
        <v>76.7</v>
      </c>
      <c r="L728" s="72">
        <f>XI!F124*100</f>
        <v>76.7</v>
      </c>
      <c r="M728" s="72">
        <f>XI!G124*100</f>
        <v>76.7</v>
      </c>
      <c r="N728" s="72">
        <f>XI!H124*100</f>
        <v>76.76391666666666</v>
      </c>
      <c r="O728" s="72">
        <f>XI!I124*100</f>
        <v>76.827833333333345</v>
      </c>
      <c r="P728" s="72">
        <f>XI!J124*100</f>
        <v>76.891749999999988</v>
      </c>
      <c r="Q728" s="72">
        <f>XI!K124*100</f>
        <v>76.955666666666673</v>
      </c>
      <c r="R728" s="72">
        <f>XI!L124*100</f>
        <v>77.01958333333333</v>
      </c>
      <c r="S728" s="72">
        <f>XI!M124*100</f>
        <v>77.083499999999987</v>
      </c>
      <c r="T728" s="72">
        <f>XI!N124*100</f>
        <v>77.147416666666672</v>
      </c>
      <c r="U728" s="72">
        <f>XI!O124*100</f>
        <v>77.211333333333329</v>
      </c>
      <c r="V728" s="72">
        <f>XI!P124*100</f>
        <v>77.27525</v>
      </c>
      <c r="W728" s="72">
        <f>XI!Q124*100</f>
        <v>77.339166666666671</v>
      </c>
      <c r="X728" s="72">
        <f>XI!R124*100</f>
        <v>77.403083333333342</v>
      </c>
      <c r="Y728" s="72">
        <f>XI!S124*100</f>
        <v>77.466999999999999</v>
      </c>
      <c r="Z728" s="72">
        <f>XI!T124*100</f>
        <v>77.530916666666656</v>
      </c>
      <c r="AA728" s="72">
        <f>XI!U124*100</f>
        <v>77.594833333333341</v>
      </c>
      <c r="AB728" s="72">
        <f>XI!V124*100</f>
        <v>77.658749999999998</v>
      </c>
      <c r="AC728" s="72">
        <f>XI!W124*100</f>
        <v>77.722666666666669</v>
      </c>
      <c r="AD728" s="72">
        <f>XI!X124*100</f>
        <v>77.78658333333334</v>
      </c>
      <c r="AE728" s="72">
        <f>XI!Y124*100</f>
        <v>77.850499999999982</v>
      </c>
      <c r="AF728" s="72">
        <f>XI!Z124*100</f>
        <v>77.914416666666682</v>
      </c>
      <c r="AG728" s="72">
        <f>XI!AA124*100</f>
        <v>77.978333333333325</v>
      </c>
      <c r="AH728" s="72">
        <f>XI!AB124*100</f>
        <v>78.042249999999996</v>
      </c>
      <c r="AI728" s="72">
        <f>XI!AC124*100</f>
        <v>78.106166666666667</v>
      </c>
      <c r="AJ728" s="72">
        <f>XI!AD124*100</f>
        <v>78.170083333333324</v>
      </c>
      <c r="AK728" s="72">
        <f>XI!AE124*100</f>
        <v>78.234000000000009</v>
      </c>
      <c r="AL728" s="72">
        <f>XI!AF124*100</f>
        <v>78.297916666666666</v>
      </c>
      <c r="AM728" s="72">
        <f>XI!AG124*100</f>
        <v>78.361833333333337</v>
      </c>
      <c r="AN728" s="72">
        <f>XI!AH124*100</f>
        <v>78.425749999999994</v>
      </c>
      <c r="AO728" s="72">
        <f>XI!AI124*100</f>
        <v>78.489666666666679</v>
      </c>
      <c r="AP728" s="72">
        <f>XI!AJ124*100</f>
        <v>78.553583333333336</v>
      </c>
      <c r="AQ728" s="72">
        <f>XI!AK124*100</f>
        <v>78.617499999999993</v>
      </c>
    </row>
    <row r="729" spans="1:43" hidden="1" x14ac:dyDescent="0.2">
      <c r="A729" s="68" t="s">
        <v>99</v>
      </c>
      <c r="B729" s="68" t="s">
        <v>100</v>
      </c>
      <c r="C729" s="68" t="s">
        <v>109</v>
      </c>
      <c r="D729" s="68" t="s">
        <v>84</v>
      </c>
      <c r="E729" s="68" t="s">
        <v>12</v>
      </c>
      <c r="F729" s="68" t="s">
        <v>107</v>
      </c>
      <c r="G729" s="69" t="str">
        <f>XI!B125</f>
        <v>%</v>
      </c>
      <c r="H729" s="68" t="s">
        <v>98</v>
      </c>
      <c r="I729" s="70">
        <v>11</v>
      </c>
      <c r="J729" s="72">
        <f>XI!D125*100</f>
        <v>81.8</v>
      </c>
      <c r="K729" s="72">
        <f>XI!E125*100</f>
        <v>81.8</v>
      </c>
      <c r="L729" s="72">
        <f>XI!F125*100</f>
        <v>81.8</v>
      </c>
      <c r="M729" s="72">
        <f>XI!G125*100</f>
        <v>81.819473029999997</v>
      </c>
      <c r="N729" s="72">
        <f>XI!H125*100</f>
        <v>81.887655924191662</v>
      </c>
      <c r="O729" s="72">
        <f>XI!I125*100</f>
        <v>81.955838818383342</v>
      </c>
      <c r="P729" s="72">
        <f>XI!J125*100</f>
        <v>82.024021712575006</v>
      </c>
      <c r="Q729" s="72">
        <f>XI!K125*100</f>
        <v>82.092204606766671</v>
      </c>
      <c r="R729" s="72">
        <f>XI!L125*100</f>
        <v>82.160387500958336</v>
      </c>
      <c r="S729" s="72">
        <f>XI!M125*100</f>
        <v>82.228570395149987</v>
      </c>
      <c r="T729" s="72">
        <f>XI!N125*100</f>
        <v>82.296753289341666</v>
      </c>
      <c r="U729" s="72">
        <f>XI!O125*100</f>
        <v>82.364936183533331</v>
      </c>
      <c r="V729" s="72">
        <f>XI!P125*100</f>
        <v>82.43311907772501</v>
      </c>
      <c r="W729" s="72">
        <f>XI!Q125*100</f>
        <v>82.501301971916661</v>
      </c>
      <c r="X729" s="72">
        <f>XI!R125*100</f>
        <v>82.56948486610834</v>
      </c>
      <c r="Y729" s="72">
        <f>XI!S125*100</f>
        <v>82.637667760300005</v>
      </c>
      <c r="Z729" s="72">
        <f>XI!T125*100</f>
        <v>82.70585065449167</v>
      </c>
      <c r="AA729" s="72">
        <f>XI!U125*100</f>
        <v>82.774033548683335</v>
      </c>
      <c r="AB729" s="72">
        <f>XI!V125*100</f>
        <v>82.842216442874999</v>
      </c>
      <c r="AC729" s="72">
        <f>XI!W125*100</f>
        <v>82.910399337066679</v>
      </c>
      <c r="AD729" s="72">
        <f>XI!X125*100</f>
        <v>82.978582231258329</v>
      </c>
      <c r="AE729" s="72">
        <f>XI!Y125*100</f>
        <v>83.046765125449994</v>
      </c>
      <c r="AF729" s="72">
        <f>XI!Z125*100</f>
        <v>83.114948019641659</v>
      </c>
      <c r="AG729" s="72">
        <f>XI!AA125*100</f>
        <v>83.183130913833324</v>
      </c>
      <c r="AH729" s="72">
        <f>XI!AB125*100</f>
        <v>83.251313808025003</v>
      </c>
      <c r="AI729" s="72">
        <f>XI!AC125*100</f>
        <v>83.319496702216668</v>
      </c>
      <c r="AJ729" s="72">
        <f>XI!AD125*100</f>
        <v>83.387679596408333</v>
      </c>
      <c r="AK729" s="72">
        <f>XI!AE125*100</f>
        <v>83.455862490599998</v>
      </c>
      <c r="AL729" s="72">
        <f>XI!AF125*100</f>
        <v>83.524045384791663</v>
      </c>
      <c r="AM729" s="72">
        <f>XI!AG125*100</f>
        <v>83.592228278983342</v>
      </c>
      <c r="AN729" s="72">
        <f>XI!AH125*100</f>
        <v>83.660411173174992</v>
      </c>
      <c r="AO729" s="72">
        <f>XI!AI125*100</f>
        <v>83.728594067366686</v>
      </c>
      <c r="AP729" s="72">
        <f>XI!AJ125*100</f>
        <v>83.796776961558336</v>
      </c>
      <c r="AQ729" s="72">
        <f>XI!AK125*100</f>
        <v>83.864959855750001</v>
      </c>
    </row>
    <row r="730" spans="1:43" hidden="1" x14ac:dyDescent="0.2">
      <c r="A730" s="68" t="s">
        <v>99</v>
      </c>
      <c r="B730" s="68" t="s">
        <v>100</v>
      </c>
      <c r="C730" s="68" t="s">
        <v>109</v>
      </c>
      <c r="D730" s="68" t="s">
        <v>84</v>
      </c>
      <c r="E730" s="68" t="s">
        <v>54</v>
      </c>
      <c r="F730" s="68" t="s">
        <v>107</v>
      </c>
      <c r="G730" s="69" t="str">
        <f>XI!B126</f>
        <v>%</v>
      </c>
      <c r="H730" s="68" t="s">
        <v>98</v>
      </c>
      <c r="I730" s="70">
        <v>11</v>
      </c>
      <c r="J730" s="72">
        <f>XI!D126*100</f>
        <v>50</v>
      </c>
      <c r="K730" s="72">
        <f>XI!E126*100</f>
        <v>50</v>
      </c>
      <c r="L730" s="72">
        <f>XI!F126*100</f>
        <v>50</v>
      </c>
      <c r="M730" s="72">
        <f>XI!G126*100</f>
        <v>50</v>
      </c>
      <c r="N730" s="72">
        <f>XI!H126*100</f>
        <v>50.041666666666664</v>
      </c>
      <c r="O730" s="72">
        <f>XI!I126*100</f>
        <v>50.083333333333336</v>
      </c>
      <c r="P730" s="72">
        <f>XI!J126*100</f>
        <v>50.125</v>
      </c>
      <c r="Q730" s="72">
        <f>XI!K126*100</f>
        <v>50.166666666666671</v>
      </c>
      <c r="R730" s="72">
        <f>XI!L126*100</f>
        <v>50.208333333333336</v>
      </c>
      <c r="S730" s="72">
        <f>XI!M126*100</f>
        <v>50.249999999999993</v>
      </c>
      <c r="T730" s="72">
        <f>XI!N126*100</f>
        <v>50.291666666666671</v>
      </c>
      <c r="U730" s="72">
        <f>XI!O126*100</f>
        <v>50.333333333333329</v>
      </c>
      <c r="V730" s="72">
        <f>XI!P126*100</f>
        <v>50.375</v>
      </c>
      <c r="W730" s="72">
        <f>XI!Q126*100</f>
        <v>50.416666666666664</v>
      </c>
      <c r="X730" s="72">
        <f>XI!R126*100</f>
        <v>50.458333333333336</v>
      </c>
      <c r="Y730" s="72">
        <f>XI!S126*100</f>
        <v>50.5</v>
      </c>
      <c r="Z730" s="72">
        <f>XI!T126*100</f>
        <v>50.541666666666664</v>
      </c>
      <c r="AA730" s="72">
        <f>XI!U126*100</f>
        <v>50.583333333333336</v>
      </c>
      <c r="AB730" s="72">
        <f>XI!V126*100</f>
        <v>50.625</v>
      </c>
      <c r="AC730" s="72">
        <f>XI!W126*100</f>
        <v>50.666666666666671</v>
      </c>
      <c r="AD730" s="72">
        <f>XI!X126*100</f>
        <v>50.708333333333336</v>
      </c>
      <c r="AE730" s="72">
        <f>XI!Y126*100</f>
        <v>50.749999999999993</v>
      </c>
      <c r="AF730" s="72">
        <f>XI!Z126*100</f>
        <v>50.791666666666671</v>
      </c>
      <c r="AG730" s="72">
        <f>XI!AA126*100</f>
        <v>50.833333333333329</v>
      </c>
      <c r="AH730" s="72">
        <f>XI!AB126*100</f>
        <v>50.875</v>
      </c>
      <c r="AI730" s="72">
        <f>XI!AC126*100</f>
        <v>50.916666666666664</v>
      </c>
      <c r="AJ730" s="72">
        <f>XI!AD126*100</f>
        <v>50.958333333333329</v>
      </c>
      <c r="AK730" s="72">
        <f>XI!AE126*100</f>
        <v>51</v>
      </c>
      <c r="AL730" s="72">
        <f>XI!AF126*100</f>
        <v>51.041666666666664</v>
      </c>
      <c r="AM730" s="72">
        <f>XI!AG126*100</f>
        <v>51.083333333333336</v>
      </c>
      <c r="AN730" s="72">
        <f>XI!AH126*100</f>
        <v>51.125</v>
      </c>
      <c r="AO730" s="72">
        <f>XI!AI126*100</f>
        <v>51.166666666666671</v>
      </c>
      <c r="AP730" s="72">
        <f>XI!AJ126*100</f>
        <v>51.208333333333336</v>
      </c>
      <c r="AQ730" s="72">
        <f>XI!AK126*100</f>
        <v>51.249999999999993</v>
      </c>
    </row>
    <row r="731" spans="1:43" hidden="1" x14ac:dyDescent="0.2">
      <c r="A731" s="68" t="s">
        <v>99</v>
      </c>
      <c r="B731" s="68" t="s">
        <v>100</v>
      </c>
      <c r="C731" s="68" t="s">
        <v>109</v>
      </c>
      <c r="D731" s="68" t="s">
        <v>84</v>
      </c>
      <c r="E731" s="68" t="s">
        <v>79</v>
      </c>
      <c r="F731" s="68" t="s">
        <v>107</v>
      </c>
      <c r="G731" s="69" t="str">
        <f>XI!B127</f>
        <v>%</v>
      </c>
      <c r="H731" s="68" t="s">
        <v>98</v>
      </c>
      <c r="I731" s="70">
        <v>11</v>
      </c>
      <c r="J731" s="72">
        <f>XI!D127*100</f>
        <v>50</v>
      </c>
      <c r="K731" s="72">
        <f>XI!E127*100</f>
        <v>50</v>
      </c>
      <c r="L731" s="72">
        <f>XI!F127*100</f>
        <v>50</v>
      </c>
      <c r="M731" s="72">
        <f>XI!G127*100</f>
        <v>50</v>
      </c>
      <c r="N731" s="72">
        <f>XI!H127*100</f>
        <v>50.041666666666664</v>
      </c>
      <c r="O731" s="72">
        <f>XI!I127*100</f>
        <v>50.083333333333336</v>
      </c>
      <c r="P731" s="72">
        <f>XI!J127*100</f>
        <v>50.125</v>
      </c>
      <c r="Q731" s="72">
        <f>XI!K127*100</f>
        <v>50.166666666666671</v>
      </c>
      <c r="R731" s="72">
        <f>XI!L127*100</f>
        <v>50.208333333333336</v>
      </c>
      <c r="S731" s="72">
        <f>XI!M127*100</f>
        <v>50.249999999999993</v>
      </c>
      <c r="T731" s="72">
        <f>XI!N127*100</f>
        <v>50.291666666666671</v>
      </c>
      <c r="U731" s="72">
        <f>XI!O127*100</f>
        <v>50.333333333333329</v>
      </c>
      <c r="V731" s="72">
        <f>XI!P127*100</f>
        <v>50.375</v>
      </c>
      <c r="W731" s="72">
        <f>XI!Q127*100</f>
        <v>50.416666666666664</v>
      </c>
      <c r="X731" s="72">
        <f>XI!R127*100</f>
        <v>50.458333333333336</v>
      </c>
      <c r="Y731" s="72">
        <f>XI!S127*100</f>
        <v>50.5</v>
      </c>
      <c r="Z731" s="72">
        <f>XI!T127*100</f>
        <v>50.541666666666664</v>
      </c>
      <c r="AA731" s="72">
        <f>XI!U127*100</f>
        <v>50.583333333333336</v>
      </c>
      <c r="AB731" s="72">
        <f>XI!V127*100</f>
        <v>50.625</v>
      </c>
      <c r="AC731" s="72">
        <f>XI!W127*100</f>
        <v>50.666666666666671</v>
      </c>
      <c r="AD731" s="72">
        <f>XI!X127*100</f>
        <v>50.708333333333336</v>
      </c>
      <c r="AE731" s="72">
        <f>XI!Y127*100</f>
        <v>50.749999999999993</v>
      </c>
      <c r="AF731" s="72">
        <f>XI!Z127*100</f>
        <v>50.791666666666671</v>
      </c>
      <c r="AG731" s="72">
        <f>XI!AA127*100</f>
        <v>50.833333333333329</v>
      </c>
      <c r="AH731" s="72">
        <f>XI!AB127*100</f>
        <v>50.875</v>
      </c>
      <c r="AI731" s="72">
        <f>XI!AC127*100</f>
        <v>50.916666666666664</v>
      </c>
      <c r="AJ731" s="72">
        <f>XI!AD127*100</f>
        <v>50.958333333333329</v>
      </c>
      <c r="AK731" s="72">
        <f>XI!AE127*100</f>
        <v>51</v>
      </c>
      <c r="AL731" s="72">
        <f>XI!AF127*100</f>
        <v>51.041666666666664</v>
      </c>
      <c r="AM731" s="72">
        <f>XI!AG127*100</f>
        <v>51.083333333333336</v>
      </c>
      <c r="AN731" s="72">
        <f>XI!AH127*100</f>
        <v>51.125</v>
      </c>
      <c r="AO731" s="72">
        <f>XI!AI127*100</f>
        <v>51.166666666666671</v>
      </c>
      <c r="AP731" s="72">
        <f>XI!AJ127*100</f>
        <v>51.208333333333336</v>
      </c>
      <c r="AQ731" s="72">
        <f>XI!AK127*100</f>
        <v>51.249999999999993</v>
      </c>
    </row>
    <row r="732" spans="1:43" hidden="1" x14ac:dyDescent="0.2">
      <c r="A732" s="68" t="s">
        <v>99</v>
      </c>
      <c r="B732" s="68" t="s">
        <v>100</v>
      </c>
      <c r="C732" s="68" t="s">
        <v>109</v>
      </c>
      <c r="D732" s="68" t="s">
        <v>84</v>
      </c>
      <c r="E732" s="68" t="s">
        <v>57</v>
      </c>
      <c r="F732" s="68" t="s">
        <v>107</v>
      </c>
      <c r="G732" s="69" t="str">
        <f>XI!B128</f>
        <v>%</v>
      </c>
      <c r="H732" s="68" t="s">
        <v>98</v>
      </c>
      <c r="I732" s="70">
        <v>11</v>
      </c>
      <c r="J732" s="72">
        <f>XI!D128*100</f>
        <v>76.7</v>
      </c>
      <c r="K732" s="72">
        <f>XI!E128*100</f>
        <v>76.7</v>
      </c>
      <c r="L732" s="72">
        <f>XI!F128*100</f>
        <v>76.7</v>
      </c>
      <c r="M732" s="72">
        <f>XI!G128*100</f>
        <v>76.7</v>
      </c>
      <c r="N732" s="72">
        <f>XI!H128*100</f>
        <v>76.76391666666666</v>
      </c>
      <c r="O732" s="72">
        <f>XI!I128*100</f>
        <v>76.827833333333345</v>
      </c>
      <c r="P732" s="72">
        <f>XI!J128*100</f>
        <v>76.891749999999988</v>
      </c>
      <c r="Q732" s="72">
        <f>XI!K128*100</f>
        <v>76.955666666666673</v>
      </c>
      <c r="R732" s="72">
        <f>XI!L128*100</f>
        <v>77.01958333333333</v>
      </c>
      <c r="S732" s="72">
        <f>XI!M128*100</f>
        <v>77.083499999999987</v>
      </c>
      <c r="T732" s="72">
        <f>XI!N128*100</f>
        <v>77.147416666666672</v>
      </c>
      <c r="U732" s="72">
        <f>XI!O128*100</f>
        <v>77.211333333333329</v>
      </c>
      <c r="V732" s="72">
        <f>XI!P128*100</f>
        <v>77.27525</v>
      </c>
      <c r="W732" s="72">
        <f>XI!Q128*100</f>
        <v>77.339166666666671</v>
      </c>
      <c r="X732" s="72">
        <f>XI!R128*100</f>
        <v>77.403083333333342</v>
      </c>
      <c r="Y732" s="72">
        <f>XI!S128*100</f>
        <v>77.466999999999999</v>
      </c>
      <c r="Z732" s="72">
        <f>XI!T128*100</f>
        <v>77.530916666666656</v>
      </c>
      <c r="AA732" s="72">
        <f>XI!U128*100</f>
        <v>77.594833333333341</v>
      </c>
      <c r="AB732" s="72">
        <f>XI!V128*100</f>
        <v>77.658749999999998</v>
      </c>
      <c r="AC732" s="72">
        <f>XI!W128*100</f>
        <v>77.722666666666669</v>
      </c>
      <c r="AD732" s="72">
        <f>XI!X128*100</f>
        <v>77.78658333333334</v>
      </c>
      <c r="AE732" s="72">
        <f>XI!Y128*100</f>
        <v>77.850499999999982</v>
      </c>
      <c r="AF732" s="72">
        <f>XI!Z128*100</f>
        <v>77.914416666666682</v>
      </c>
      <c r="AG732" s="72">
        <f>XI!AA128*100</f>
        <v>77.978333333333325</v>
      </c>
      <c r="AH732" s="72">
        <f>XI!AB128*100</f>
        <v>78.042249999999996</v>
      </c>
      <c r="AI732" s="72">
        <f>XI!AC128*100</f>
        <v>78.106166666666667</v>
      </c>
      <c r="AJ732" s="72">
        <f>XI!AD128*100</f>
        <v>78.170083333333324</v>
      </c>
      <c r="AK732" s="72">
        <f>XI!AE128*100</f>
        <v>78.234000000000009</v>
      </c>
      <c r="AL732" s="72">
        <f>XI!AF128*100</f>
        <v>78.297916666666666</v>
      </c>
      <c r="AM732" s="72">
        <f>XI!AG128*100</f>
        <v>78.361833333333337</v>
      </c>
      <c r="AN732" s="72">
        <f>XI!AH128*100</f>
        <v>78.425749999999994</v>
      </c>
      <c r="AO732" s="72">
        <f>XI!AI128*100</f>
        <v>78.489666666666679</v>
      </c>
      <c r="AP732" s="72">
        <f>XI!AJ128*100</f>
        <v>78.553583333333336</v>
      </c>
      <c r="AQ732" s="72">
        <f>XI!AK128*100</f>
        <v>78.617499999999993</v>
      </c>
    </row>
    <row r="733" spans="1:43" hidden="1" x14ac:dyDescent="0.2">
      <c r="A733" s="68" t="s">
        <v>99</v>
      </c>
      <c r="B733" s="68" t="s">
        <v>100</v>
      </c>
      <c r="C733" s="68" t="s">
        <v>109</v>
      </c>
      <c r="D733" s="68" t="s">
        <v>84</v>
      </c>
      <c r="E733" s="68" t="s">
        <v>13</v>
      </c>
      <c r="F733" s="68" t="s">
        <v>107</v>
      </c>
      <c r="G733" s="69" t="str">
        <f>XI!B129</f>
        <v>%</v>
      </c>
      <c r="H733" s="68" t="s">
        <v>98</v>
      </c>
      <c r="I733" s="70">
        <v>11</v>
      </c>
      <c r="J733" s="72">
        <f>XI!D129*100</f>
        <v>76.7</v>
      </c>
      <c r="K733" s="72">
        <f>XI!E129*100</f>
        <v>76.7</v>
      </c>
      <c r="L733" s="72">
        <f>XI!F129*100</f>
        <v>76.7</v>
      </c>
      <c r="M733" s="72">
        <f>XI!G129*100</f>
        <v>76.7</v>
      </c>
      <c r="N733" s="72">
        <f>XI!H129*100</f>
        <v>76.76391666666666</v>
      </c>
      <c r="O733" s="72">
        <f>XI!I129*100</f>
        <v>76.827833333333345</v>
      </c>
      <c r="P733" s="72">
        <f>XI!J129*100</f>
        <v>76.891749999999988</v>
      </c>
      <c r="Q733" s="72">
        <f>XI!K129*100</f>
        <v>76.955666666666673</v>
      </c>
      <c r="R733" s="72">
        <f>XI!L129*100</f>
        <v>77.01958333333333</v>
      </c>
      <c r="S733" s="72">
        <f>XI!M129*100</f>
        <v>77.083499999999987</v>
      </c>
      <c r="T733" s="72">
        <f>XI!N129*100</f>
        <v>77.147416666666672</v>
      </c>
      <c r="U733" s="72">
        <f>XI!O129*100</f>
        <v>77.211333333333329</v>
      </c>
      <c r="V733" s="72">
        <f>XI!P129*100</f>
        <v>77.27525</v>
      </c>
      <c r="W733" s="72">
        <f>XI!Q129*100</f>
        <v>77.339166666666671</v>
      </c>
      <c r="X733" s="72">
        <f>XI!R129*100</f>
        <v>77.403083333333342</v>
      </c>
      <c r="Y733" s="72">
        <f>XI!S129*100</f>
        <v>77.466999999999999</v>
      </c>
      <c r="Z733" s="72">
        <f>XI!T129*100</f>
        <v>77.530916666666656</v>
      </c>
      <c r="AA733" s="72">
        <f>XI!U129*100</f>
        <v>77.594833333333341</v>
      </c>
      <c r="AB733" s="72">
        <f>XI!V129*100</f>
        <v>77.658749999999998</v>
      </c>
      <c r="AC733" s="72">
        <f>XI!W129*100</f>
        <v>77.722666666666669</v>
      </c>
      <c r="AD733" s="72">
        <f>XI!X129*100</f>
        <v>77.78658333333334</v>
      </c>
      <c r="AE733" s="72">
        <f>XI!Y129*100</f>
        <v>77.850499999999982</v>
      </c>
      <c r="AF733" s="72">
        <f>XI!Z129*100</f>
        <v>77.914416666666682</v>
      </c>
      <c r="AG733" s="72">
        <f>XI!AA129*100</f>
        <v>77.978333333333325</v>
      </c>
      <c r="AH733" s="72">
        <f>XI!AB129*100</f>
        <v>78.042249999999996</v>
      </c>
      <c r="AI733" s="72">
        <f>XI!AC129*100</f>
        <v>78.106166666666667</v>
      </c>
      <c r="AJ733" s="72">
        <f>XI!AD129*100</f>
        <v>78.170083333333324</v>
      </c>
      <c r="AK733" s="72">
        <f>XI!AE129*100</f>
        <v>78.234000000000009</v>
      </c>
      <c r="AL733" s="72">
        <f>XI!AF129*100</f>
        <v>78.297916666666666</v>
      </c>
      <c r="AM733" s="72">
        <f>XI!AG129*100</f>
        <v>78.361833333333337</v>
      </c>
      <c r="AN733" s="72">
        <f>XI!AH129*100</f>
        <v>78.425749999999994</v>
      </c>
      <c r="AO733" s="72">
        <f>XI!AI129*100</f>
        <v>78.489666666666679</v>
      </c>
      <c r="AP733" s="72">
        <f>XI!AJ129*100</f>
        <v>78.553583333333336</v>
      </c>
      <c r="AQ733" s="72">
        <f>XI!AK129*100</f>
        <v>78.617499999999993</v>
      </c>
    </row>
    <row r="734" spans="1:43" hidden="1" x14ac:dyDescent="0.2">
      <c r="A734" s="68" t="s">
        <v>99</v>
      </c>
      <c r="B734" s="68" t="s">
        <v>100</v>
      </c>
      <c r="C734" s="68" t="s">
        <v>109</v>
      </c>
      <c r="D734" s="68" t="s">
        <v>84</v>
      </c>
      <c r="E734" s="68" t="s">
        <v>55</v>
      </c>
      <c r="F734" s="68" t="s">
        <v>107</v>
      </c>
      <c r="G734" s="69" t="str">
        <f>XI!B130</f>
        <v>%</v>
      </c>
      <c r="H734" s="68" t="s">
        <v>98</v>
      </c>
      <c r="I734" s="70">
        <v>11</v>
      </c>
      <c r="J734" s="72">
        <f>XI!D130*100</f>
        <v>76.7</v>
      </c>
      <c r="K734" s="72">
        <f>XI!E130*100</f>
        <v>76.7</v>
      </c>
      <c r="L734" s="72">
        <f>XI!F130*100</f>
        <v>76.7</v>
      </c>
      <c r="M734" s="72">
        <f>XI!G130*100</f>
        <v>76.7</v>
      </c>
      <c r="N734" s="72">
        <f>XI!H130*100</f>
        <v>76.76391666666666</v>
      </c>
      <c r="O734" s="72">
        <f>XI!I130*100</f>
        <v>76.827833333333345</v>
      </c>
      <c r="P734" s="72">
        <f>XI!J130*100</f>
        <v>76.891749999999988</v>
      </c>
      <c r="Q734" s="72">
        <f>XI!K130*100</f>
        <v>76.955666666666673</v>
      </c>
      <c r="R734" s="72">
        <f>XI!L130*100</f>
        <v>77.01958333333333</v>
      </c>
      <c r="S734" s="72">
        <f>XI!M130*100</f>
        <v>77.083499999999987</v>
      </c>
      <c r="T734" s="72">
        <f>XI!N130*100</f>
        <v>77.147416666666672</v>
      </c>
      <c r="U734" s="72">
        <f>XI!O130*100</f>
        <v>77.211333333333329</v>
      </c>
      <c r="V734" s="72">
        <f>XI!P130*100</f>
        <v>77.27525</v>
      </c>
      <c r="W734" s="72">
        <f>XI!Q130*100</f>
        <v>77.339166666666671</v>
      </c>
      <c r="X734" s="72">
        <f>XI!R130*100</f>
        <v>77.403083333333342</v>
      </c>
      <c r="Y734" s="72">
        <f>XI!S130*100</f>
        <v>77.466999999999999</v>
      </c>
      <c r="Z734" s="72">
        <f>XI!T130*100</f>
        <v>77.530916666666656</v>
      </c>
      <c r="AA734" s="72">
        <f>XI!U130*100</f>
        <v>77.594833333333341</v>
      </c>
      <c r="AB734" s="72">
        <f>XI!V130*100</f>
        <v>77.658749999999998</v>
      </c>
      <c r="AC734" s="72">
        <f>XI!W130*100</f>
        <v>77.722666666666669</v>
      </c>
      <c r="AD734" s="72">
        <f>XI!X130*100</f>
        <v>77.78658333333334</v>
      </c>
      <c r="AE734" s="72">
        <f>XI!Y130*100</f>
        <v>77.850499999999982</v>
      </c>
      <c r="AF734" s="72">
        <f>XI!Z130*100</f>
        <v>77.914416666666682</v>
      </c>
      <c r="AG734" s="72">
        <f>XI!AA130*100</f>
        <v>77.978333333333325</v>
      </c>
      <c r="AH734" s="72">
        <f>XI!AB130*100</f>
        <v>78.042249999999996</v>
      </c>
      <c r="AI734" s="72">
        <f>XI!AC130*100</f>
        <v>78.106166666666667</v>
      </c>
      <c r="AJ734" s="72">
        <f>XI!AD130*100</f>
        <v>78.170083333333324</v>
      </c>
      <c r="AK734" s="72">
        <f>XI!AE130*100</f>
        <v>78.234000000000009</v>
      </c>
      <c r="AL734" s="72">
        <f>XI!AF130*100</f>
        <v>78.297916666666666</v>
      </c>
      <c r="AM734" s="72">
        <f>XI!AG130*100</f>
        <v>78.361833333333337</v>
      </c>
      <c r="AN734" s="72">
        <f>XI!AH130*100</f>
        <v>78.425749999999994</v>
      </c>
      <c r="AO734" s="72">
        <f>XI!AI130*100</f>
        <v>78.489666666666679</v>
      </c>
      <c r="AP734" s="72">
        <f>XI!AJ130*100</f>
        <v>78.553583333333336</v>
      </c>
      <c r="AQ734" s="72">
        <f>XI!AK130*100</f>
        <v>78.617499999999993</v>
      </c>
    </row>
    <row r="735" spans="1:43" hidden="1" x14ac:dyDescent="0.2">
      <c r="A735" s="68" t="s">
        <v>99</v>
      </c>
      <c r="B735" s="68" t="s">
        <v>100</v>
      </c>
      <c r="C735" s="68" t="s">
        <v>109</v>
      </c>
      <c r="D735" s="68" t="s">
        <v>84</v>
      </c>
      <c r="E735" s="68" t="s">
        <v>56</v>
      </c>
      <c r="F735" s="68" t="s">
        <v>107</v>
      </c>
      <c r="G735" s="69" t="str">
        <f>XI!B131</f>
        <v>%</v>
      </c>
      <c r="H735" s="68" t="s">
        <v>98</v>
      </c>
      <c r="I735" s="70">
        <v>11</v>
      </c>
      <c r="J735" s="72">
        <f>XI!D131*100</f>
        <v>73.400000000000006</v>
      </c>
      <c r="K735" s="72">
        <f>XI!E131*100</f>
        <v>73.400000000000006</v>
      </c>
      <c r="L735" s="72">
        <f>XI!F131*100</f>
        <v>73.400000000000006</v>
      </c>
      <c r="M735" s="72">
        <f>XI!G131*100</f>
        <v>73.400000000000006</v>
      </c>
      <c r="N735" s="72">
        <f>XI!H131*100</f>
        <v>73.461166666666671</v>
      </c>
      <c r="O735" s="72">
        <f>XI!I131*100</f>
        <v>73.52233333333335</v>
      </c>
      <c r="P735" s="72">
        <f>XI!J131*100</f>
        <v>73.583500000000001</v>
      </c>
      <c r="Q735" s="72">
        <f>XI!K131*100</f>
        <v>73.64466666666668</v>
      </c>
      <c r="R735" s="72">
        <f>XI!L131*100</f>
        <v>73.705833333333331</v>
      </c>
      <c r="S735" s="72">
        <f>XI!M131*100</f>
        <v>73.76700000000001</v>
      </c>
      <c r="T735" s="72">
        <f>XI!N131*100</f>
        <v>73.828166666666689</v>
      </c>
      <c r="U735" s="72">
        <f>XI!O131*100</f>
        <v>73.88933333333334</v>
      </c>
      <c r="V735" s="72">
        <f>XI!P131*100</f>
        <v>73.950500000000019</v>
      </c>
      <c r="W735" s="72">
        <f>XI!Q131*100</f>
        <v>74.01166666666667</v>
      </c>
      <c r="X735" s="72">
        <f>XI!R131*100</f>
        <v>74.07283333333335</v>
      </c>
      <c r="Y735" s="72">
        <f>XI!S131*100</f>
        <v>74.134000000000015</v>
      </c>
      <c r="Z735" s="72">
        <f>XI!T131*100</f>
        <v>74.195166666666665</v>
      </c>
      <c r="AA735" s="72">
        <f>XI!U131*100</f>
        <v>74.256333333333345</v>
      </c>
      <c r="AB735" s="72">
        <f>XI!V131*100</f>
        <v>74.31750000000001</v>
      </c>
      <c r="AC735" s="72">
        <f>XI!W131*100</f>
        <v>74.378666666666675</v>
      </c>
      <c r="AD735" s="72">
        <f>XI!X131*100</f>
        <v>74.43983333333334</v>
      </c>
      <c r="AE735" s="72">
        <f>XI!Y131*100</f>
        <v>74.501000000000005</v>
      </c>
      <c r="AF735" s="72">
        <f>XI!Z131*100</f>
        <v>74.56216666666667</v>
      </c>
      <c r="AG735" s="72">
        <f>XI!AA131*100</f>
        <v>74.623333333333335</v>
      </c>
      <c r="AH735" s="72">
        <f>XI!AB131*100</f>
        <v>74.684500000000014</v>
      </c>
      <c r="AI735" s="72">
        <f>XI!AC131*100</f>
        <v>74.745666666666679</v>
      </c>
      <c r="AJ735" s="72">
        <f>XI!AD131*100</f>
        <v>74.80683333333333</v>
      </c>
      <c r="AK735" s="72">
        <f>XI!AE131*100</f>
        <v>74.868000000000009</v>
      </c>
      <c r="AL735" s="72">
        <f>XI!AF131*100</f>
        <v>74.929166666666674</v>
      </c>
      <c r="AM735" s="72">
        <f>XI!AG131*100</f>
        <v>74.990333333333353</v>
      </c>
      <c r="AN735" s="72">
        <f>XI!AH131*100</f>
        <v>75.051500000000004</v>
      </c>
      <c r="AO735" s="72">
        <f>XI!AI131*100</f>
        <v>75.112666666666684</v>
      </c>
      <c r="AP735" s="72">
        <f>XI!AJ131*100</f>
        <v>75.173833333333334</v>
      </c>
      <c r="AQ735" s="72">
        <f>XI!AK131*100</f>
        <v>75.235000000000014</v>
      </c>
    </row>
    <row r="736" spans="1:43" hidden="1" x14ac:dyDescent="0.2">
      <c r="A736" s="68" t="s">
        <v>99</v>
      </c>
      <c r="B736" s="68" t="s">
        <v>100</v>
      </c>
      <c r="C736" s="68" t="s">
        <v>109</v>
      </c>
      <c r="D736" s="68" t="s">
        <v>84</v>
      </c>
      <c r="E736" s="68" t="s">
        <v>14</v>
      </c>
      <c r="F736" s="68" t="s">
        <v>107</v>
      </c>
      <c r="G736" s="69" t="str">
        <f>XI!B132</f>
        <v>%</v>
      </c>
      <c r="H736" s="68" t="s">
        <v>98</v>
      </c>
      <c r="I736" s="70">
        <v>11</v>
      </c>
      <c r="J736" s="72">
        <f>XI!D132*100</f>
        <v>100</v>
      </c>
      <c r="K736" s="72">
        <f>XI!E132*100</f>
        <v>100</v>
      </c>
      <c r="L736" s="72">
        <f>XI!F132*100</f>
        <v>100</v>
      </c>
      <c r="M736" s="72">
        <f>XI!G132*100</f>
        <v>100</v>
      </c>
      <c r="N736" s="72">
        <f>XI!H132*100</f>
        <v>100</v>
      </c>
      <c r="O736" s="72">
        <f>XI!I132*100</f>
        <v>100</v>
      </c>
      <c r="P736" s="72">
        <f>XI!J132*100</f>
        <v>100</v>
      </c>
      <c r="Q736" s="72">
        <f>XI!K132*100</f>
        <v>100</v>
      </c>
      <c r="R736" s="72">
        <f>XI!L132*100</f>
        <v>100</v>
      </c>
      <c r="S736" s="72">
        <f>XI!M132*100</f>
        <v>100</v>
      </c>
      <c r="T736" s="72">
        <f>XI!N132*100</f>
        <v>100</v>
      </c>
      <c r="U736" s="72">
        <f>XI!O132*100</f>
        <v>100</v>
      </c>
      <c r="V736" s="72">
        <f>XI!P132*100</f>
        <v>100</v>
      </c>
      <c r="W736" s="72">
        <f>XI!Q132*100</f>
        <v>100</v>
      </c>
      <c r="X736" s="72">
        <f>XI!R132*100</f>
        <v>100</v>
      </c>
      <c r="Y736" s="72">
        <f>XI!S132*100</f>
        <v>100</v>
      </c>
      <c r="Z736" s="72">
        <f>XI!T132*100</f>
        <v>100</v>
      </c>
      <c r="AA736" s="72">
        <f>XI!U132*100</f>
        <v>100</v>
      </c>
      <c r="AB736" s="72">
        <f>XI!V132*100</f>
        <v>100</v>
      </c>
      <c r="AC736" s="72">
        <f>XI!W132*100</f>
        <v>100</v>
      </c>
      <c r="AD736" s="72">
        <f>XI!X132*100</f>
        <v>100</v>
      </c>
      <c r="AE736" s="72">
        <f>XI!Y132*100</f>
        <v>100</v>
      </c>
      <c r="AF736" s="72">
        <f>XI!Z132*100</f>
        <v>100</v>
      </c>
      <c r="AG736" s="72">
        <f>XI!AA132*100</f>
        <v>100</v>
      </c>
      <c r="AH736" s="72">
        <f>XI!AB132*100</f>
        <v>100</v>
      </c>
      <c r="AI736" s="72">
        <f>XI!AC132*100</f>
        <v>100</v>
      </c>
      <c r="AJ736" s="72">
        <f>XI!AD132*100</f>
        <v>100</v>
      </c>
      <c r="AK736" s="72">
        <f>XI!AE132*100</f>
        <v>100</v>
      </c>
      <c r="AL736" s="72">
        <f>XI!AF132*100</f>
        <v>100</v>
      </c>
      <c r="AM736" s="72">
        <f>XI!AG132*100</f>
        <v>100</v>
      </c>
      <c r="AN736" s="72">
        <f>XI!AH132*100</f>
        <v>100</v>
      </c>
      <c r="AO736" s="72">
        <f>XI!AI132*100</f>
        <v>100</v>
      </c>
      <c r="AP736" s="72">
        <f>XI!AJ132*100</f>
        <v>100</v>
      </c>
      <c r="AQ736" s="72">
        <f>XI!AK132*100</f>
        <v>100</v>
      </c>
    </row>
    <row r="737" spans="1:43" hidden="1" x14ac:dyDescent="0.2">
      <c r="A737" s="68" t="s">
        <v>99</v>
      </c>
      <c r="B737" s="68" t="s">
        <v>100</v>
      </c>
      <c r="C737" s="68" t="s">
        <v>109</v>
      </c>
      <c r="D737" s="68" t="s">
        <v>84</v>
      </c>
      <c r="E737" s="68" t="s">
        <v>80</v>
      </c>
      <c r="F737" s="68" t="s">
        <v>107</v>
      </c>
      <c r="G737" s="69" t="str">
        <f>XI!B133</f>
        <v>%</v>
      </c>
      <c r="H737" s="68" t="s">
        <v>98</v>
      </c>
      <c r="I737" s="70">
        <v>11</v>
      </c>
      <c r="J737" s="72">
        <f>XI!D133*100</f>
        <v>100</v>
      </c>
      <c r="K737" s="72">
        <f>XI!E133*100</f>
        <v>100</v>
      </c>
      <c r="L737" s="72">
        <f>XI!F133*100</f>
        <v>100</v>
      </c>
      <c r="M737" s="72">
        <f>XI!G133*100</f>
        <v>100</v>
      </c>
      <c r="N737" s="72">
        <f>XI!H133*100</f>
        <v>100</v>
      </c>
      <c r="O737" s="72">
        <f>XI!I133*100</f>
        <v>100</v>
      </c>
      <c r="P737" s="72">
        <f>XI!J133*100</f>
        <v>100</v>
      </c>
      <c r="Q737" s="72">
        <f>XI!K133*100</f>
        <v>100</v>
      </c>
      <c r="R737" s="72">
        <f>XI!L133*100</f>
        <v>100</v>
      </c>
      <c r="S737" s="72">
        <f>XI!M133*100</f>
        <v>100</v>
      </c>
      <c r="T737" s="72">
        <f>XI!N133*100</f>
        <v>100</v>
      </c>
      <c r="U737" s="72">
        <f>XI!O133*100</f>
        <v>100</v>
      </c>
      <c r="V737" s="72">
        <f>XI!P133*100</f>
        <v>100</v>
      </c>
      <c r="W737" s="72">
        <f>XI!Q133*100</f>
        <v>100</v>
      </c>
      <c r="X737" s="72">
        <f>XI!R133*100</f>
        <v>100</v>
      </c>
      <c r="Y737" s="72">
        <f>XI!S133*100</f>
        <v>100</v>
      </c>
      <c r="Z737" s="72">
        <f>XI!T133*100</f>
        <v>100</v>
      </c>
      <c r="AA737" s="72">
        <f>XI!U133*100</f>
        <v>100</v>
      </c>
      <c r="AB737" s="72">
        <f>XI!V133*100</f>
        <v>100</v>
      </c>
      <c r="AC737" s="72">
        <f>XI!W133*100</f>
        <v>100</v>
      </c>
      <c r="AD737" s="72">
        <f>XI!X133*100</f>
        <v>100</v>
      </c>
      <c r="AE737" s="72">
        <f>XI!Y133*100</f>
        <v>100</v>
      </c>
      <c r="AF737" s="72">
        <f>XI!Z133*100</f>
        <v>100</v>
      </c>
      <c r="AG737" s="72">
        <f>XI!AA133*100</f>
        <v>100</v>
      </c>
      <c r="AH737" s="72">
        <f>XI!AB133*100</f>
        <v>100</v>
      </c>
      <c r="AI737" s="72">
        <f>XI!AC133*100</f>
        <v>100</v>
      </c>
      <c r="AJ737" s="72">
        <f>XI!AD133*100</f>
        <v>100</v>
      </c>
      <c r="AK737" s="72">
        <f>XI!AE133*100</f>
        <v>100</v>
      </c>
      <c r="AL737" s="72">
        <f>XI!AF133*100</f>
        <v>100</v>
      </c>
      <c r="AM737" s="72">
        <f>XI!AG133*100</f>
        <v>100</v>
      </c>
      <c r="AN737" s="72">
        <f>XI!AH133*100</f>
        <v>100</v>
      </c>
      <c r="AO737" s="72">
        <f>XI!AI133*100</f>
        <v>100</v>
      </c>
      <c r="AP737" s="72">
        <f>XI!AJ133*100</f>
        <v>100</v>
      </c>
      <c r="AQ737" s="72">
        <f>XI!AK133*100</f>
        <v>100</v>
      </c>
    </row>
    <row r="738" spans="1:43" hidden="1" x14ac:dyDescent="0.2">
      <c r="A738" s="68" t="s">
        <v>99</v>
      </c>
      <c r="B738" s="68" t="s">
        <v>100</v>
      </c>
      <c r="C738" s="68" t="s">
        <v>109</v>
      </c>
      <c r="D738" s="68" t="s">
        <v>85</v>
      </c>
      <c r="E738" s="68" t="s">
        <v>23</v>
      </c>
      <c r="F738" s="68" t="s">
        <v>107</v>
      </c>
      <c r="G738" s="69" t="str">
        <f>XI!B136</f>
        <v>%</v>
      </c>
      <c r="H738" s="68" t="s">
        <v>98</v>
      </c>
      <c r="I738" s="70">
        <v>11</v>
      </c>
      <c r="J738" s="72">
        <f>XI!D136*100</f>
        <v>100</v>
      </c>
      <c r="K738" s="72">
        <f>XI!E136*100</f>
        <v>100</v>
      </c>
      <c r="L738" s="72">
        <f>XI!F136*100</f>
        <v>100</v>
      </c>
      <c r="M738" s="72">
        <f>XI!G136*100</f>
        <v>100</v>
      </c>
      <c r="N738" s="72">
        <f>XI!H136*100</f>
        <v>100</v>
      </c>
      <c r="O738" s="72">
        <f>XI!I136*100</f>
        <v>100</v>
      </c>
      <c r="P738" s="72">
        <f>XI!J136*100</f>
        <v>100</v>
      </c>
      <c r="Q738" s="72">
        <f>XI!K136*100</f>
        <v>100</v>
      </c>
      <c r="R738" s="72">
        <f>XI!L136*100</f>
        <v>100</v>
      </c>
      <c r="S738" s="72">
        <f>XI!M136*100</f>
        <v>100</v>
      </c>
      <c r="T738" s="72">
        <f>XI!N136*100</f>
        <v>100</v>
      </c>
      <c r="U738" s="72">
        <f>XI!O136*100</f>
        <v>100</v>
      </c>
      <c r="V738" s="72">
        <f>XI!P136*100</f>
        <v>100</v>
      </c>
      <c r="W738" s="72">
        <f>XI!Q136*100</f>
        <v>100</v>
      </c>
      <c r="X738" s="72">
        <f>XI!R136*100</f>
        <v>100</v>
      </c>
      <c r="Y738" s="72">
        <f>XI!S136*100</f>
        <v>100</v>
      </c>
      <c r="Z738" s="72">
        <f>XI!T136*100</f>
        <v>100</v>
      </c>
      <c r="AA738" s="72">
        <f>XI!U136*100</f>
        <v>100</v>
      </c>
      <c r="AB738" s="72">
        <f>XI!V136*100</f>
        <v>100</v>
      </c>
      <c r="AC738" s="72">
        <f>XI!W136*100</f>
        <v>100</v>
      </c>
      <c r="AD738" s="72">
        <f>XI!X136*100</f>
        <v>100</v>
      </c>
      <c r="AE738" s="72">
        <f>XI!Y136*100</f>
        <v>100</v>
      </c>
      <c r="AF738" s="72">
        <f>XI!Z136*100</f>
        <v>100</v>
      </c>
      <c r="AG738" s="72">
        <f>XI!AA136*100</f>
        <v>100</v>
      </c>
      <c r="AH738" s="72">
        <f>XI!AB136*100</f>
        <v>100</v>
      </c>
      <c r="AI738" s="72">
        <f>XI!AC136*100</f>
        <v>100</v>
      </c>
      <c r="AJ738" s="72">
        <f>XI!AD136*100</f>
        <v>100</v>
      </c>
      <c r="AK738" s="72">
        <f>XI!AE136*100</f>
        <v>100</v>
      </c>
      <c r="AL738" s="72">
        <f>XI!AF136*100</f>
        <v>100</v>
      </c>
      <c r="AM738" s="72">
        <f>XI!AG136*100</f>
        <v>100</v>
      </c>
      <c r="AN738" s="72">
        <f>XI!AH136*100</f>
        <v>100</v>
      </c>
      <c r="AO738" s="72">
        <f>XI!AI136*100</f>
        <v>100</v>
      </c>
      <c r="AP738" s="72">
        <f>XI!AJ136*100</f>
        <v>100</v>
      </c>
      <c r="AQ738" s="72">
        <f>XI!AK136*100</f>
        <v>100</v>
      </c>
    </row>
    <row r="739" spans="1:43" hidden="1" x14ac:dyDescent="0.2">
      <c r="A739" s="68" t="s">
        <v>97</v>
      </c>
      <c r="B739" s="68" t="s">
        <v>100</v>
      </c>
      <c r="C739" s="68" t="s">
        <v>108</v>
      </c>
      <c r="D739" s="68"/>
      <c r="E739" s="68"/>
      <c r="F739" s="68" t="s">
        <v>108</v>
      </c>
      <c r="G739" s="69" t="str">
        <f>XII!B11</f>
        <v>Miles Ton</v>
      </c>
      <c r="H739" s="68" t="s">
        <v>98</v>
      </c>
      <c r="I739" s="70">
        <v>12</v>
      </c>
      <c r="J739" s="72">
        <f>XII!D11</f>
        <v>515.15885626215322</v>
      </c>
      <c r="K739" s="72">
        <f>XII!E11</f>
        <v>525.78969590406712</v>
      </c>
      <c r="L739" s="72">
        <f>XII!F11</f>
        <v>528.70615540140261</v>
      </c>
      <c r="M739" s="72">
        <f>XII!G11</f>
        <v>512.30678798263762</v>
      </c>
      <c r="N739" s="72">
        <f>XII!H11</f>
        <v>532.34429478031279</v>
      </c>
      <c r="O739" s="72">
        <f>XII!I11</f>
        <v>540.46943008263986</v>
      </c>
      <c r="P739" s="72">
        <f>XII!J11</f>
        <v>548.42035892055549</v>
      </c>
      <c r="Q739" s="72">
        <f>XII!K11</f>
        <v>556.18012190381899</v>
      </c>
      <c r="R739" s="72">
        <f>XII!L11</f>
        <v>563.41053950437777</v>
      </c>
      <c r="S739" s="72">
        <f>XII!M11</f>
        <v>570.49833177785115</v>
      </c>
      <c r="T739" s="72">
        <f>XII!N11</f>
        <v>577.17443006672875</v>
      </c>
      <c r="U739" s="72">
        <f>XII!O11</f>
        <v>583.86645099863051</v>
      </c>
      <c r="V739" s="72">
        <f>XII!P11</f>
        <v>590.62936776640402</v>
      </c>
      <c r="W739" s="72">
        <f>XII!Q11</f>
        <v>597.46849322617265</v>
      </c>
      <c r="X739" s="72">
        <f>XII!R11</f>
        <v>604.38570794723819</v>
      </c>
      <c r="Y739" s="72">
        <f>XII!S11</f>
        <v>611.37061231536541</v>
      </c>
      <c r="Z739" s="72">
        <f>XII!T11</f>
        <v>618.43557455615939</v>
      </c>
      <c r="AA739" s="72">
        <f>XII!U11</f>
        <v>625.57904523968216</v>
      </c>
      <c r="AB739" s="72">
        <f>XII!V11</f>
        <v>632.80457074149035</v>
      </c>
      <c r="AC739" s="72">
        <f>XII!W11</f>
        <v>639.89627089974215</v>
      </c>
      <c r="AD739" s="72">
        <f>XII!X11</f>
        <v>646.89810432314221</v>
      </c>
      <c r="AE739" s="72">
        <f>XII!Y11</f>
        <v>653.79593636698723</v>
      </c>
      <c r="AF739" s="72">
        <f>XII!Z11</f>
        <v>660.56315750209353</v>
      </c>
      <c r="AG739" s="72">
        <f>XII!AA11</f>
        <v>667.17156903075033</v>
      </c>
      <c r="AH739" s="72">
        <f>XII!AB11</f>
        <v>673.646116809663</v>
      </c>
      <c r="AI739" s="72">
        <f>XII!AC11</f>
        <v>679.94016786363238</v>
      </c>
      <c r="AJ739" s="72">
        <f>XII!AD11</f>
        <v>686.04315706243858</v>
      </c>
      <c r="AK739" s="72">
        <f>XII!AE11</f>
        <v>691.9551852088407</v>
      </c>
      <c r="AL739" s="72">
        <f>XII!AF11</f>
        <v>697.6707005960252</v>
      </c>
      <c r="AM739" s="72">
        <f>XII!AG11</f>
        <v>703.22196281910942</v>
      </c>
      <c r="AN739" s="72">
        <f>XII!AH11</f>
        <v>708.60497119508909</v>
      </c>
      <c r="AO739" s="72">
        <f>XII!AI11</f>
        <v>713.81297246593749</v>
      </c>
      <c r="AP739" s="72">
        <f>XII!AJ11</f>
        <v>718.82901606388464</v>
      </c>
      <c r="AQ739" s="72">
        <f>XII!AK11</f>
        <v>723.62715103521441</v>
      </c>
    </row>
    <row r="740" spans="1:43" hidden="1" x14ac:dyDescent="0.2">
      <c r="A740" s="68" t="s">
        <v>99</v>
      </c>
      <c r="B740" s="68" t="s">
        <v>100</v>
      </c>
      <c r="C740" s="68" t="s">
        <v>109</v>
      </c>
      <c r="D740" s="68" t="s">
        <v>16</v>
      </c>
      <c r="E740" s="68"/>
      <c r="F740" s="68" t="s">
        <v>101</v>
      </c>
      <c r="G740" s="69" t="str">
        <f>XII!B45</f>
        <v>Mcal/Ton</v>
      </c>
      <c r="H740" s="68" t="s">
        <v>102</v>
      </c>
      <c r="I740" s="70">
        <v>12</v>
      </c>
      <c r="J740" s="72">
        <f>XII!D45</f>
        <v>295.24129243431429</v>
      </c>
      <c r="K740" s="72">
        <f>XII!E45</f>
        <v>0</v>
      </c>
      <c r="L740" s="72">
        <f>XII!F45</f>
        <v>0</v>
      </c>
      <c r="M740" s="72">
        <f>XII!G45</f>
        <v>0</v>
      </c>
      <c r="N740" s="72">
        <f>XII!H45</f>
        <v>0</v>
      </c>
      <c r="O740" s="72">
        <f>XII!I45</f>
        <v>0</v>
      </c>
      <c r="P740" s="72">
        <f>XII!J45</f>
        <v>0</v>
      </c>
      <c r="Q740" s="72">
        <f>XII!K45</f>
        <v>0</v>
      </c>
      <c r="R740" s="72">
        <f>XII!L45</f>
        <v>0</v>
      </c>
      <c r="S740" s="72">
        <f>XII!M45</f>
        <v>0</v>
      </c>
      <c r="T740" s="72">
        <f>XII!N45</f>
        <v>0</v>
      </c>
      <c r="U740" s="72">
        <f>XII!O45</f>
        <v>0</v>
      </c>
      <c r="V740" s="72">
        <f>XII!P45</f>
        <v>0</v>
      </c>
      <c r="W740" s="72">
        <f>XII!Q45</f>
        <v>0</v>
      </c>
      <c r="X740" s="72">
        <f>XII!R45</f>
        <v>0</v>
      </c>
      <c r="Y740" s="72">
        <f>XII!S45</f>
        <v>0</v>
      </c>
      <c r="Z740" s="72">
        <f>XII!T45</f>
        <v>0</v>
      </c>
      <c r="AA740" s="72">
        <f>XII!U45</f>
        <v>0</v>
      </c>
      <c r="AB740" s="72">
        <f>XII!V45</f>
        <v>0</v>
      </c>
      <c r="AC740" s="72">
        <f>XII!W45</f>
        <v>0</v>
      </c>
      <c r="AD740" s="72">
        <f>XII!X45</f>
        <v>0</v>
      </c>
      <c r="AE740" s="72">
        <f>XII!Y45</f>
        <v>0</v>
      </c>
      <c r="AF740" s="72">
        <f>XII!Z45</f>
        <v>0</v>
      </c>
      <c r="AG740" s="72">
        <f>XII!AA45</f>
        <v>0</v>
      </c>
      <c r="AH740" s="72">
        <f>XII!AB45</f>
        <v>0</v>
      </c>
      <c r="AI740" s="72">
        <f>XII!AC45</f>
        <v>0</v>
      </c>
      <c r="AJ740" s="72">
        <f>XII!AD45</f>
        <v>0</v>
      </c>
      <c r="AK740" s="72">
        <f>XII!AE45</f>
        <v>0</v>
      </c>
      <c r="AL740" s="72">
        <f>XII!AF45</f>
        <v>0</v>
      </c>
      <c r="AM740" s="72">
        <f>XII!AG45</f>
        <v>0</v>
      </c>
      <c r="AN740" s="72">
        <f>XII!AH45</f>
        <v>0</v>
      </c>
      <c r="AO740" s="72">
        <f>XII!AI45</f>
        <v>0</v>
      </c>
      <c r="AP740" s="72">
        <f>XII!AJ45</f>
        <v>0</v>
      </c>
      <c r="AQ740" s="72">
        <f>XII!AK45</f>
        <v>0</v>
      </c>
    </row>
    <row r="741" spans="1:43" hidden="1" x14ac:dyDescent="0.2">
      <c r="A741" s="68" t="s">
        <v>99</v>
      </c>
      <c r="B741" s="68" t="s">
        <v>100</v>
      </c>
      <c r="C741" s="68" t="s">
        <v>109</v>
      </c>
      <c r="D741" s="68" t="s">
        <v>84</v>
      </c>
      <c r="E741" s="68"/>
      <c r="F741" s="68" t="s">
        <v>101</v>
      </c>
      <c r="G741" s="69" t="str">
        <f>XII!B46</f>
        <v>Mcal/Ton</v>
      </c>
      <c r="H741" s="68" t="s">
        <v>102</v>
      </c>
      <c r="I741" s="70">
        <v>12</v>
      </c>
      <c r="J741" s="72">
        <f>XII!D46</f>
        <v>18.200366888227258</v>
      </c>
      <c r="K741" s="72">
        <f>XII!E46</f>
        <v>0</v>
      </c>
      <c r="L741" s="72">
        <f>XII!F46</f>
        <v>0</v>
      </c>
      <c r="M741" s="72">
        <f>XII!G46</f>
        <v>0</v>
      </c>
      <c r="N741" s="72">
        <f>XII!H46</f>
        <v>0</v>
      </c>
      <c r="O741" s="72">
        <f>XII!I46</f>
        <v>0</v>
      </c>
      <c r="P741" s="72">
        <f>XII!J46</f>
        <v>0</v>
      </c>
      <c r="Q741" s="72">
        <f>XII!K46</f>
        <v>0</v>
      </c>
      <c r="R741" s="72">
        <f>XII!L46</f>
        <v>0</v>
      </c>
      <c r="S741" s="72">
        <f>XII!M46</f>
        <v>0</v>
      </c>
      <c r="T741" s="72">
        <f>XII!N46</f>
        <v>0</v>
      </c>
      <c r="U741" s="72">
        <f>XII!O46</f>
        <v>0</v>
      </c>
      <c r="V741" s="72">
        <f>XII!P46</f>
        <v>0</v>
      </c>
      <c r="W741" s="72">
        <f>XII!Q46</f>
        <v>0</v>
      </c>
      <c r="X741" s="72">
        <f>XII!R46</f>
        <v>0</v>
      </c>
      <c r="Y741" s="72">
        <f>XII!S46</f>
        <v>0</v>
      </c>
      <c r="Z741" s="72">
        <f>XII!T46</f>
        <v>0</v>
      </c>
      <c r="AA741" s="72">
        <f>XII!U46</f>
        <v>0</v>
      </c>
      <c r="AB741" s="72">
        <f>XII!V46</f>
        <v>0</v>
      </c>
      <c r="AC741" s="72">
        <f>XII!W46</f>
        <v>0</v>
      </c>
      <c r="AD741" s="72">
        <f>XII!X46</f>
        <v>0</v>
      </c>
      <c r="AE741" s="72">
        <f>XII!Y46</f>
        <v>0</v>
      </c>
      <c r="AF741" s="72">
        <f>XII!Z46</f>
        <v>0</v>
      </c>
      <c r="AG741" s="72">
        <f>XII!AA46</f>
        <v>0</v>
      </c>
      <c r="AH741" s="72">
        <f>XII!AB46</f>
        <v>0</v>
      </c>
      <c r="AI741" s="72">
        <f>XII!AC46</f>
        <v>0</v>
      </c>
      <c r="AJ741" s="72">
        <f>XII!AD46</f>
        <v>0</v>
      </c>
      <c r="AK741" s="72">
        <f>XII!AE46</f>
        <v>0</v>
      </c>
      <c r="AL741" s="72">
        <f>XII!AF46</f>
        <v>0</v>
      </c>
      <c r="AM741" s="72">
        <f>XII!AG46</f>
        <v>0</v>
      </c>
      <c r="AN741" s="72">
        <f>XII!AH46</f>
        <v>0</v>
      </c>
      <c r="AO741" s="72">
        <f>XII!AI46</f>
        <v>0</v>
      </c>
      <c r="AP741" s="72">
        <f>XII!AJ46</f>
        <v>0</v>
      </c>
      <c r="AQ741" s="72">
        <f>XII!AK46</f>
        <v>0</v>
      </c>
    </row>
    <row r="742" spans="1:43" hidden="1" x14ac:dyDescent="0.2">
      <c r="A742" s="68" t="s">
        <v>99</v>
      </c>
      <c r="B742" s="68" t="s">
        <v>100</v>
      </c>
      <c r="C742" s="68" t="s">
        <v>109</v>
      </c>
      <c r="D742" s="68" t="s">
        <v>85</v>
      </c>
      <c r="E742" s="68"/>
      <c r="F742" s="68" t="s">
        <v>101</v>
      </c>
      <c r="G742" s="69" t="str">
        <f>XII!B47</f>
        <v>Mcal/Ton</v>
      </c>
      <c r="H742" s="68" t="s">
        <v>102</v>
      </c>
      <c r="I742" s="70">
        <v>12</v>
      </c>
      <c r="J742" s="72">
        <f>XII!D47</f>
        <v>0.15384077947340993</v>
      </c>
      <c r="K742" s="72">
        <f>XII!E47</f>
        <v>0</v>
      </c>
      <c r="L742" s="72">
        <f>XII!F47</f>
        <v>0</v>
      </c>
      <c r="M742" s="72">
        <f>XII!G47</f>
        <v>0</v>
      </c>
      <c r="N742" s="72">
        <f>XII!H47</f>
        <v>0</v>
      </c>
      <c r="O742" s="72">
        <f>XII!I47</f>
        <v>0</v>
      </c>
      <c r="P742" s="72">
        <f>XII!J47</f>
        <v>0</v>
      </c>
      <c r="Q742" s="72">
        <f>XII!K47</f>
        <v>0</v>
      </c>
      <c r="R742" s="72">
        <f>XII!L47</f>
        <v>0</v>
      </c>
      <c r="S742" s="72">
        <f>XII!M47</f>
        <v>0</v>
      </c>
      <c r="T742" s="72">
        <f>XII!N47</f>
        <v>0</v>
      </c>
      <c r="U742" s="72">
        <f>XII!O47</f>
        <v>0</v>
      </c>
      <c r="V742" s="72">
        <f>XII!P47</f>
        <v>0</v>
      </c>
      <c r="W742" s="72">
        <f>XII!Q47</f>
        <v>0</v>
      </c>
      <c r="X742" s="72">
        <f>XII!R47</f>
        <v>0</v>
      </c>
      <c r="Y742" s="72">
        <f>XII!S47</f>
        <v>0</v>
      </c>
      <c r="Z742" s="72">
        <f>XII!T47</f>
        <v>0</v>
      </c>
      <c r="AA742" s="72">
        <f>XII!U47</f>
        <v>0</v>
      </c>
      <c r="AB742" s="72">
        <f>XII!V47</f>
        <v>0</v>
      </c>
      <c r="AC742" s="72">
        <f>XII!W47</f>
        <v>0</v>
      </c>
      <c r="AD742" s="72">
        <f>XII!X47</f>
        <v>0</v>
      </c>
      <c r="AE742" s="72">
        <f>XII!Y47</f>
        <v>0</v>
      </c>
      <c r="AF742" s="72">
        <f>XII!Z47</f>
        <v>0</v>
      </c>
      <c r="AG742" s="72">
        <f>XII!AA47</f>
        <v>0</v>
      </c>
      <c r="AH742" s="72">
        <f>XII!AB47</f>
        <v>0</v>
      </c>
      <c r="AI742" s="72">
        <f>XII!AC47</f>
        <v>0</v>
      </c>
      <c r="AJ742" s="72">
        <f>XII!AD47</f>
        <v>0</v>
      </c>
      <c r="AK742" s="72">
        <f>XII!AE47</f>
        <v>0</v>
      </c>
      <c r="AL742" s="72">
        <f>XII!AF47</f>
        <v>0</v>
      </c>
      <c r="AM742" s="72">
        <f>XII!AG47</f>
        <v>0</v>
      </c>
      <c r="AN742" s="72">
        <f>XII!AH47</f>
        <v>0</v>
      </c>
      <c r="AO742" s="72">
        <f>XII!AI47</f>
        <v>0</v>
      </c>
      <c r="AP742" s="72">
        <f>XII!AJ47</f>
        <v>0</v>
      </c>
      <c r="AQ742" s="72">
        <f>XII!AK47</f>
        <v>0</v>
      </c>
    </row>
    <row r="743" spans="1:43" hidden="1" x14ac:dyDescent="0.2">
      <c r="A743" s="68" t="s">
        <v>99</v>
      </c>
      <c r="B743" s="68" t="s">
        <v>100</v>
      </c>
      <c r="C743" s="68" t="s">
        <v>109</v>
      </c>
      <c r="D743" s="68" t="s">
        <v>16</v>
      </c>
      <c r="E743" s="68" t="s">
        <v>7</v>
      </c>
      <c r="F743" s="68" t="s">
        <v>103</v>
      </c>
      <c r="G743" s="69" t="str">
        <f>XII!B52</f>
        <v>%</v>
      </c>
      <c r="H743" s="68" t="s">
        <v>102</v>
      </c>
      <c r="I743" s="70">
        <v>12</v>
      </c>
      <c r="J743" s="72">
        <f>XII!D52*100</f>
        <v>94.945640738163078</v>
      </c>
      <c r="K743" s="72">
        <f>XII!E52*100</f>
        <v>94.945640738163092</v>
      </c>
      <c r="L743" s="72">
        <f>XII!F52*100</f>
        <v>94.945640738163092</v>
      </c>
      <c r="M743" s="72">
        <f>XII!G52*100</f>
        <v>94.945640738163092</v>
      </c>
      <c r="N743" s="72">
        <f>XII!H52*100</f>
        <v>94.945640738163092</v>
      </c>
      <c r="O743" s="72">
        <f>XII!I52*100</f>
        <v>94.945640738163092</v>
      </c>
      <c r="P743" s="72">
        <f>XII!J52*100</f>
        <v>91.222010548755321</v>
      </c>
      <c r="Q743" s="72">
        <f>XII!K52*100</f>
        <v>87.49838035934755</v>
      </c>
      <c r="R743" s="72">
        <f>XII!L52*100</f>
        <v>83.774750169939779</v>
      </c>
      <c r="S743" s="72">
        <f>XII!M52*100</f>
        <v>80.051119980532008</v>
      </c>
      <c r="T743" s="72">
        <f>XII!N52*100</f>
        <v>76.327489791124236</v>
      </c>
      <c r="U743" s="72">
        <f>XII!O52*100</f>
        <v>72.603859601716465</v>
      </c>
      <c r="V743" s="72">
        <f>XII!P52*100</f>
        <v>68.880229412308708</v>
      </c>
      <c r="W743" s="72">
        <f>XII!Q52*100</f>
        <v>65.156599222900937</v>
      </c>
      <c r="X743" s="72">
        <f>XII!R52*100</f>
        <v>61.432969033493166</v>
      </c>
      <c r="Y743" s="72">
        <f>XII!S52*100</f>
        <v>57.709338844085401</v>
      </c>
      <c r="Z743" s="72">
        <f>XII!T52*100</f>
        <v>53.98570865467763</v>
      </c>
      <c r="AA743" s="72">
        <f>XII!U52*100</f>
        <v>50.262078465269866</v>
      </c>
      <c r="AB743" s="72">
        <f>XII!V52*100</f>
        <v>46.538448275862073</v>
      </c>
      <c r="AC743" s="72">
        <f>XII!W52*100</f>
        <v>42.662071022668179</v>
      </c>
      <c r="AD743" s="72">
        <f>XII!X52*100</f>
        <v>38.785693769474619</v>
      </c>
      <c r="AE743" s="72">
        <f>XII!Y52*100</f>
        <v>34.909316516281052</v>
      </c>
      <c r="AF743" s="72">
        <f>XII!Z52*100</f>
        <v>31.032939263087155</v>
      </c>
      <c r="AG743" s="72">
        <f>XII!AA52*100</f>
        <v>27.156562009893591</v>
      </c>
      <c r="AH743" s="72">
        <f>XII!AB52*100</f>
        <v>16.666582085821091</v>
      </c>
      <c r="AI743" s="72">
        <f>XII!AC52*100</f>
        <v>6.1766021617485789</v>
      </c>
      <c r="AJ743" s="72">
        <f>XII!AD52*100</f>
        <v>0</v>
      </c>
      <c r="AK743" s="72">
        <f>XII!AE52*100</f>
        <v>0</v>
      </c>
      <c r="AL743" s="72">
        <f>XII!AF52*100</f>
        <v>0</v>
      </c>
      <c r="AM743" s="72">
        <f>XII!AG52*100</f>
        <v>0</v>
      </c>
      <c r="AN743" s="72">
        <f>XII!AH52*100</f>
        <v>0</v>
      </c>
      <c r="AO743" s="72">
        <f>XII!AI52*100</f>
        <v>0</v>
      </c>
      <c r="AP743" s="72">
        <f>XII!AJ52*100</f>
        <v>0</v>
      </c>
      <c r="AQ743" s="72">
        <f>XII!AK52*100</f>
        <v>0</v>
      </c>
    </row>
    <row r="744" spans="1:43" hidden="1" x14ac:dyDescent="0.2">
      <c r="A744" s="68" t="s">
        <v>99</v>
      </c>
      <c r="B744" s="68" t="s">
        <v>100</v>
      </c>
      <c r="C744" s="68" t="s">
        <v>109</v>
      </c>
      <c r="D744" s="68" t="s">
        <v>16</v>
      </c>
      <c r="E744" s="68" t="s">
        <v>11</v>
      </c>
      <c r="F744" s="68" t="s">
        <v>103</v>
      </c>
      <c r="G744" s="69" t="str">
        <f>XII!B53</f>
        <v>%</v>
      </c>
      <c r="H744" s="68" t="s">
        <v>102</v>
      </c>
      <c r="I744" s="70">
        <v>12</v>
      </c>
      <c r="J744" s="72">
        <f>XII!D53*100</f>
        <v>0</v>
      </c>
      <c r="K744" s="72">
        <f>XII!E53*100</f>
        <v>0</v>
      </c>
      <c r="L744" s="72">
        <f>XII!F53*100</f>
        <v>0</v>
      </c>
      <c r="M744" s="72">
        <f>XII!G53*100</f>
        <v>0</v>
      </c>
      <c r="N744" s="72">
        <f>XII!H53*100</f>
        <v>0</v>
      </c>
      <c r="O744" s="72">
        <f>XII!I53*100</f>
        <v>0</v>
      </c>
      <c r="P744" s="72">
        <f>XII!J53*100</f>
        <v>0</v>
      </c>
      <c r="Q744" s="72">
        <f>XII!K53*100</f>
        <v>0</v>
      </c>
      <c r="R744" s="72">
        <f>XII!L53*100</f>
        <v>0</v>
      </c>
      <c r="S744" s="72">
        <f>XII!M53*100</f>
        <v>0</v>
      </c>
      <c r="T744" s="72">
        <f>XII!N53*100</f>
        <v>0</v>
      </c>
      <c r="U744" s="72">
        <f>XII!O53*100</f>
        <v>0</v>
      </c>
      <c r="V744" s="72">
        <f>XII!P53*100</f>
        <v>0</v>
      </c>
      <c r="W744" s="72">
        <f>XII!Q53*100</f>
        <v>0</v>
      </c>
      <c r="X744" s="72">
        <f>XII!R53*100</f>
        <v>0</v>
      </c>
      <c r="Y744" s="72">
        <f>XII!S53*100</f>
        <v>0</v>
      </c>
      <c r="Z744" s="72">
        <f>XII!T53*100</f>
        <v>0</v>
      </c>
      <c r="AA744" s="72">
        <f>XII!U53*100</f>
        <v>0</v>
      </c>
      <c r="AB744" s="72">
        <f>XII!V53*100</f>
        <v>0</v>
      </c>
      <c r="AC744" s="72">
        <f>XII!W53*100</f>
        <v>0</v>
      </c>
      <c r="AD744" s="72">
        <f>XII!X53*100</f>
        <v>0</v>
      </c>
      <c r="AE744" s="72">
        <f>XII!Y53*100</f>
        <v>0</v>
      </c>
      <c r="AF744" s="72">
        <f>XII!Z53*100</f>
        <v>0</v>
      </c>
      <c r="AG744" s="72">
        <f>XII!AA53*100</f>
        <v>0</v>
      </c>
      <c r="AH744" s="72">
        <f>XII!AB53*100</f>
        <v>0</v>
      </c>
      <c r="AI744" s="72">
        <f>XII!AC53*100</f>
        <v>0</v>
      </c>
      <c r="AJ744" s="72">
        <f>XII!AD53*100</f>
        <v>0</v>
      </c>
      <c r="AK744" s="72">
        <f>XII!AE53*100</f>
        <v>0</v>
      </c>
      <c r="AL744" s="72">
        <f>XII!AF53*100</f>
        <v>0</v>
      </c>
      <c r="AM744" s="72">
        <f>XII!AG53*100</f>
        <v>0</v>
      </c>
      <c r="AN744" s="72">
        <f>XII!AH53*100</f>
        <v>0</v>
      </c>
      <c r="AO744" s="72">
        <f>XII!AI53*100</f>
        <v>0</v>
      </c>
      <c r="AP744" s="72">
        <f>XII!AJ53*100</f>
        <v>0</v>
      </c>
      <c r="AQ744" s="72">
        <f>XII!AK53*100</f>
        <v>0</v>
      </c>
    </row>
    <row r="745" spans="1:43" hidden="1" x14ac:dyDescent="0.2">
      <c r="A745" s="68" t="s">
        <v>99</v>
      </c>
      <c r="B745" s="68" t="s">
        <v>100</v>
      </c>
      <c r="C745" s="68" t="s">
        <v>109</v>
      </c>
      <c r="D745" s="68" t="s">
        <v>16</v>
      </c>
      <c r="E745" s="68" t="s">
        <v>12</v>
      </c>
      <c r="F745" s="68" t="s">
        <v>103</v>
      </c>
      <c r="G745" s="69" t="str">
        <f>XII!B54</f>
        <v>%</v>
      </c>
      <c r="H745" s="68" t="s">
        <v>102</v>
      </c>
      <c r="I745" s="70">
        <v>12</v>
      </c>
      <c r="J745" s="72">
        <f>XII!D54*100</f>
        <v>5.0543592618369102</v>
      </c>
      <c r="K745" s="72">
        <f>XII!E54*100</f>
        <v>5.0543592618369102</v>
      </c>
      <c r="L745" s="72">
        <f>XII!F54*100</f>
        <v>5.0543592618369102</v>
      </c>
      <c r="M745" s="72">
        <f>XII!G54*100</f>
        <v>5.0543592618369102</v>
      </c>
      <c r="N745" s="72">
        <f>XII!H54*100</f>
        <v>5.0543592618369102</v>
      </c>
      <c r="O745" s="72">
        <f>XII!I54*100</f>
        <v>5.0543592618369102</v>
      </c>
      <c r="P745" s="72">
        <f>XII!J54*100</f>
        <v>8.7779894512446806</v>
      </c>
      <c r="Q745" s="72">
        <f>XII!K54*100</f>
        <v>12.50161964065245</v>
      </c>
      <c r="R745" s="72">
        <f>XII!L54*100</f>
        <v>16.225249830060221</v>
      </c>
      <c r="S745" s="72">
        <f>XII!M54*100</f>
        <v>19.948880019467989</v>
      </c>
      <c r="T745" s="72">
        <f>XII!N54*100</f>
        <v>23.67251020887576</v>
      </c>
      <c r="U745" s="72">
        <f>XII!O54*100</f>
        <v>27.396140398283531</v>
      </c>
      <c r="V745" s="72">
        <f>XII!P54*100</f>
        <v>31.119770587691299</v>
      </c>
      <c r="W745" s="72">
        <f>XII!Q54*100</f>
        <v>34.843400777099063</v>
      </c>
      <c r="X745" s="72">
        <f>XII!R54*100</f>
        <v>38.567030966506834</v>
      </c>
      <c r="Y745" s="72">
        <f>XII!S54*100</f>
        <v>42.290661155914599</v>
      </c>
      <c r="Z745" s="72">
        <f>XII!T54*100</f>
        <v>46.01429134532237</v>
      </c>
      <c r="AA745" s="72">
        <f>XII!U54*100</f>
        <v>49.737921534730134</v>
      </c>
      <c r="AB745" s="72">
        <f>XII!V54*100</f>
        <v>53.461551724137927</v>
      </c>
      <c r="AC745" s="72">
        <f>XII!W54*100</f>
        <v>55.897448275862061</v>
      </c>
      <c r="AD745" s="72">
        <f>XII!X54*100</f>
        <v>58.333344827586195</v>
      </c>
      <c r="AE745" s="72">
        <f>XII!Y54*100</f>
        <v>60.769241379310337</v>
      </c>
      <c r="AF745" s="72">
        <f>XII!Z54*100</f>
        <v>63.205137931034471</v>
      </c>
      <c r="AG745" s="72">
        <f>XII!AA54*100</f>
        <v>65.641034482758613</v>
      </c>
      <c r="AH745" s="72">
        <f>XII!AB54*100</f>
        <v>68.07693103448274</v>
      </c>
      <c r="AI745" s="72">
        <f>XII!AC54*100</f>
        <v>70.512827586206882</v>
      </c>
      <c r="AJ745" s="72">
        <f>XII!AD54*100</f>
        <v>68.635346375609799</v>
      </c>
      <c r="AK745" s="72">
        <f>XII!AE54*100</f>
        <v>60.581263003264127</v>
      </c>
      <c r="AL745" s="72">
        <f>XII!AF54*100</f>
        <v>52.527179630915754</v>
      </c>
      <c r="AM745" s="72">
        <f>XII!AG54*100</f>
        <v>44.473096258572788</v>
      </c>
      <c r="AN745" s="72">
        <f>XII!AH54*100</f>
        <v>36.419012886224422</v>
      </c>
      <c r="AO745" s="72">
        <f>XII!AI54*100</f>
        <v>28.364929513878746</v>
      </c>
      <c r="AP745" s="72">
        <f>XII!AJ54*100</f>
        <v>20.31084614153308</v>
      </c>
      <c r="AQ745" s="72">
        <f>XII!AK54*100</f>
        <v>12.256762769184714</v>
      </c>
    </row>
    <row r="746" spans="1:43" hidden="1" x14ac:dyDescent="0.2">
      <c r="A746" s="68" t="s">
        <v>99</v>
      </c>
      <c r="B746" s="68" t="s">
        <v>100</v>
      </c>
      <c r="C746" s="68" t="s">
        <v>109</v>
      </c>
      <c r="D746" s="68" t="s">
        <v>16</v>
      </c>
      <c r="E746" s="68" t="s">
        <v>13</v>
      </c>
      <c r="F746" s="68" t="s">
        <v>103</v>
      </c>
      <c r="G746" s="69" t="str">
        <f>XII!B55</f>
        <v>%</v>
      </c>
      <c r="H746" s="68" t="s">
        <v>102</v>
      </c>
      <c r="I746" s="70">
        <v>12</v>
      </c>
      <c r="J746" s="72">
        <f>XII!D55*100</f>
        <v>0</v>
      </c>
      <c r="K746" s="72">
        <f>XII!E55*100</f>
        <v>0</v>
      </c>
      <c r="L746" s="72">
        <f>XII!F55*100</f>
        <v>0</v>
      </c>
      <c r="M746" s="72">
        <f>XII!G55*100</f>
        <v>0</v>
      </c>
      <c r="N746" s="72">
        <f>XII!H55*100</f>
        <v>0</v>
      </c>
      <c r="O746" s="72">
        <f>XII!I55*100</f>
        <v>0</v>
      </c>
      <c r="P746" s="72">
        <f>XII!J55*100</f>
        <v>0</v>
      </c>
      <c r="Q746" s="72">
        <f>XII!K55*100</f>
        <v>0</v>
      </c>
      <c r="R746" s="72">
        <f>XII!L55*100</f>
        <v>0</v>
      </c>
      <c r="S746" s="72">
        <f>XII!M55*100</f>
        <v>0</v>
      </c>
      <c r="T746" s="72">
        <f>XII!N55*100</f>
        <v>0</v>
      </c>
      <c r="U746" s="72">
        <f>XII!O55*100</f>
        <v>0</v>
      </c>
      <c r="V746" s="72">
        <f>XII!P55*100</f>
        <v>0</v>
      </c>
      <c r="W746" s="72">
        <f>XII!Q55*100</f>
        <v>0</v>
      </c>
      <c r="X746" s="72">
        <f>XII!R55*100</f>
        <v>0</v>
      </c>
      <c r="Y746" s="72">
        <f>XII!S55*100</f>
        <v>0</v>
      </c>
      <c r="Z746" s="72">
        <f>XII!T55*100</f>
        <v>0</v>
      </c>
      <c r="AA746" s="72">
        <f>XII!U55*100</f>
        <v>0</v>
      </c>
      <c r="AB746" s="72">
        <f>XII!V55*100</f>
        <v>0</v>
      </c>
      <c r="AC746" s="72">
        <f>XII!W55*100</f>
        <v>0</v>
      </c>
      <c r="AD746" s="72">
        <f>XII!X55*100</f>
        <v>0</v>
      </c>
      <c r="AE746" s="72">
        <f>XII!Y55*100</f>
        <v>0</v>
      </c>
      <c r="AF746" s="72">
        <f>XII!Z55*100</f>
        <v>0</v>
      </c>
      <c r="AG746" s="72">
        <f>XII!AA55*100</f>
        <v>0</v>
      </c>
      <c r="AH746" s="72">
        <f>XII!AB55*100</f>
        <v>0</v>
      </c>
      <c r="AI746" s="72">
        <f>XII!AC55*100</f>
        <v>0</v>
      </c>
      <c r="AJ746" s="72">
        <f>XII!AD55*100</f>
        <v>0</v>
      </c>
      <c r="AK746" s="72">
        <f>XII!AE55*100</f>
        <v>0</v>
      </c>
      <c r="AL746" s="72">
        <f>XII!AF55*100</f>
        <v>0</v>
      </c>
      <c r="AM746" s="72">
        <f>XII!AG55*100</f>
        <v>0</v>
      </c>
      <c r="AN746" s="72">
        <f>XII!AH55*100</f>
        <v>0</v>
      </c>
      <c r="AO746" s="72">
        <f>XII!AI55*100</f>
        <v>0</v>
      </c>
      <c r="AP746" s="72">
        <f>XII!AJ55*100</f>
        <v>0</v>
      </c>
      <c r="AQ746" s="72">
        <f>XII!AK55*100</f>
        <v>0</v>
      </c>
    </row>
    <row r="747" spans="1:43" hidden="1" x14ac:dyDescent="0.2">
      <c r="A747" s="68" t="s">
        <v>99</v>
      </c>
      <c r="B747" s="68" t="s">
        <v>100</v>
      </c>
      <c r="C747" s="68" t="s">
        <v>109</v>
      </c>
      <c r="D747" s="68" t="s">
        <v>16</v>
      </c>
      <c r="E747" s="68" t="s">
        <v>55</v>
      </c>
      <c r="F747" s="68" t="s">
        <v>103</v>
      </c>
      <c r="G747" s="69" t="str">
        <f>XII!B56</f>
        <v>%</v>
      </c>
      <c r="H747" s="68" t="s">
        <v>102</v>
      </c>
      <c r="I747" s="70">
        <v>12</v>
      </c>
      <c r="J747" s="72">
        <f>XII!D56*100</f>
        <v>0</v>
      </c>
      <c r="K747" s="72">
        <f>XII!E56*100</f>
        <v>0</v>
      </c>
      <c r="L747" s="72">
        <f>XII!F56*100</f>
        <v>0</v>
      </c>
      <c r="M747" s="72">
        <f>XII!G56*100</f>
        <v>0</v>
      </c>
      <c r="N747" s="72">
        <f>XII!H56*100</f>
        <v>0</v>
      </c>
      <c r="O747" s="72">
        <f>XII!I56*100</f>
        <v>0</v>
      </c>
      <c r="P747" s="72">
        <f>XII!J56*100</f>
        <v>0</v>
      </c>
      <c r="Q747" s="72">
        <f>XII!K56*100</f>
        <v>0</v>
      </c>
      <c r="R747" s="72">
        <f>XII!L56*100</f>
        <v>0</v>
      </c>
      <c r="S747" s="72">
        <f>XII!M56*100</f>
        <v>0</v>
      </c>
      <c r="T747" s="72">
        <f>XII!N56*100</f>
        <v>0</v>
      </c>
      <c r="U747" s="72">
        <f>XII!O56*100</f>
        <v>0</v>
      </c>
      <c r="V747" s="72">
        <f>XII!P56*100</f>
        <v>0</v>
      </c>
      <c r="W747" s="72">
        <f>XII!Q56*100</f>
        <v>0</v>
      </c>
      <c r="X747" s="72">
        <f>XII!R56*100</f>
        <v>0</v>
      </c>
      <c r="Y747" s="72">
        <f>XII!S56*100</f>
        <v>0</v>
      </c>
      <c r="Z747" s="72">
        <f>XII!T56*100</f>
        <v>0</v>
      </c>
      <c r="AA747" s="72">
        <f>XII!U56*100</f>
        <v>0</v>
      </c>
      <c r="AB747" s="72">
        <f>XII!V56*100</f>
        <v>0</v>
      </c>
      <c r="AC747" s="72">
        <f>XII!W56*100</f>
        <v>0</v>
      </c>
      <c r="AD747" s="72">
        <f>XII!X56*100</f>
        <v>0</v>
      </c>
      <c r="AE747" s="72">
        <f>XII!Y56*100</f>
        <v>0</v>
      </c>
      <c r="AF747" s="72">
        <f>XII!Z56*100</f>
        <v>0</v>
      </c>
      <c r="AG747" s="72">
        <f>XII!AA56*100</f>
        <v>0</v>
      </c>
      <c r="AH747" s="72">
        <f>XII!AB56*100</f>
        <v>0</v>
      </c>
      <c r="AI747" s="72">
        <f>XII!AC56*100</f>
        <v>0</v>
      </c>
      <c r="AJ747" s="72">
        <f>XII!AD56*100</f>
        <v>0</v>
      </c>
      <c r="AK747" s="72">
        <f>XII!AE56*100</f>
        <v>0</v>
      </c>
      <c r="AL747" s="72">
        <f>XII!AF56*100</f>
        <v>0</v>
      </c>
      <c r="AM747" s="72">
        <f>XII!AG56*100</f>
        <v>0</v>
      </c>
      <c r="AN747" s="72">
        <f>XII!AH56*100</f>
        <v>0</v>
      </c>
      <c r="AO747" s="72">
        <f>XII!AI56*100</f>
        <v>0</v>
      </c>
      <c r="AP747" s="72">
        <f>XII!AJ56*100</f>
        <v>0</v>
      </c>
      <c r="AQ747" s="72">
        <f>XII!AK56*100</f>
        <v>0</v>
      </c>
    </row>
    <row r="748" spans="1:43" hidden="1" x14ac:dyDescent="0.2">
      <c r="A748" s="68" t="s">
        <v>99</v>
      </c>
      <c r="B748" s="68" t="s">
        <v>100</v>
      </c>
      <c r="C748" s="68" t="s">
        <v>109</v>
      </c>
      <c r="D748" s="68" t="s">
        <v>16</v>
      </c>
      <c r="E748" s="68" t="s">
        <v>80</v>
      </c>
      <c r="F748" s="68" t="s">
        <v>103</v>
      </c>
      <c r="G748" s="69" t="str">
        <f>XII!B57</f>
        <v>%</v>
      </c>
      <c r="H748" s="68" t="s">
        <v>102</v>
      </c>
      <c r="I748" s="70">
        <v>12</v>
      </c>
      <c r="J748" s="72">
        <f>XII!D57*100</f>
        <v>0</v>
      </c>
      <c r="K748" s="72">
        <f>XII!E57*100</f>
        <v>0</v>
      </c>
      <c r="L748" s="72">
        <f>XII!F57*100</f>
        <v>0</v>
      </c>
      <c r="M748" s="72">
        <f>XII!G57*100</f>
        <v>0</v>
      </c>
      <c r="N748" s="72">
        <f>XII!H57*100</f>
        <v>0</v>
      </c>
      <c r="O748" s="72">
        <f>XII!I57*100</f>
        <v>0</v>
      </c>
      <c r="P748" s="72">
        <f>XII!J57*100</f>
        <v>0</v>
      </c>
      <c r="Q748" s="72">
        <f>XII!K57*100</f>
        <v>0</v>
      </c>
      <c r="R748" s="72">
        <f>XII!L57*100</f>
        <v>0</v>
      </c>
      <c r="S748" s="72">
        <f>XII!M57*100</f>
        <v>0</v>
      </c>
      <c r="T748" s="72">
        <f>XII!N57*100</f>
        <v>0</v>
      </c>
      <c r="U748" s="72">
        <f>XII!O57*100</f>
        <v>0</v>
      </c>
      <c r="V748" s="72">
        <f>XII!P57*100</f>
        <v>0</v>
      </c>
      <c r="W748" s="72">
        <f>XII!Q57*100</f>
        <v>0</v>
      </c>
      <c r="X748" s="72">
        <f>XII!R57*100</f>
        <v>0</v>
      </c>
      <c r="Y748" s="72">
        <f>XII!S57*100</f>
        <v>0</v>
      </c>
      <c r="Z748" s="72">
        <f>XII!T57*100</f>
        <v>0</v>
      </c>
      <c r="AA748" s="72">
        <f>XII!U57*100</f>
        <v>0</v>
      </c>
      <c r="AB748" s="72">
        <f>XII!V57*100</f>
        <v>0</v>
      </c>
      <c r="AC748" s="72">
        <f>XII!W57*100</f>
        <v>1.4404807014697616</v>
      </c>
      <c r="AD748" s="72">
        <f>XII!X57*100</f>
        <v>2.8809614029391861</v>
      </c>
      <c r="AE748" s="72">
        <f>XII!Y57*100</f>
        <v>4.3214421044086109</v>
      </c>
      <c r="AF748" s="72">
        <f>XII!Z57*100</f>
        <v>5.7619228058783722</v>
      </c>
      <c r="AG748" s="72">
        <f>XII!AA57*100</f>
        <v>7.2024035073477961</v>
      </c>
      <c r="AH748" s="72">
        <f>XII!AB57*100</f>
        <v>15.256486879696165</v>
      </c>
      <c r="AI748" s="72">
        <f>XII!AC57*100</f>
        <v>23.310570252044531</v>
      </c>
      <c r="AJ748" s="72">
        <f>XII!AD57*100</f>
        <v>31.364653624390204</v>
      </c>
      <c r="AK748" s="72">
        <f>XII!AE57*100</f>
        <v>39.418736996735873</v>
      </c>
      <c r="AL748" s="72">
        <f>XII!AF57*100</f>
        <v>47.472820369084239</v>
      </c>
      <c r="AM748" s="72">
        <f>XII!AG57*100</f>
        <v>55.526903741427212</v>
      </c>
      <c r="AN748" s="72">
        <f>XII!AH57*100</f>
        <v>63.580987113775578</v>
      </c>
      <c r="AO748" s="72">
        <f>XII!AI57*100</f>
        <v>71.635070486121251</v>
      </c>
      <c r="AP748" s="72">
        <f>XII!AJ57*100</f>
        <v>79.689153858466923</v>
      </c>
      <c r="AQ748" s="72">
        <f>XII!AK57*100</f>
        <v>87.743237230815282</v>
      </c>
    </row>
    <row r="749" spans="1:43" hidden="1" x14ac:dyDescent="0.2">
      <c r="A749" s="68" t="s">
        <v>99</v>
      </c>
      <c r="B749" s="68" t="s">
        <v>100</v>
      </c>
      <c r="C749" s="68" t="s">
        <v>109</v>
      </c>
      <c r="D749" s="68" t="s">
        <v>84</v>
      </c>
      <c r="E749" s="68" t="s">
        <v>7</v>
      </c>
      <c r="F749" s="68" t="s">
        <v>103</v>
      </c>
      <c r="G749" s="69" t="str">
        <f>XII!B60</f>
        <v>%</v>
      </c>
      <c r="H749" s="68" t="s">
        <v>102</v>
      </c>
      <c r="I749" s="70">
        <v>12</v>
      </c>
      <c r="J749" s="72">
        <f>XII!D60*100</f>
        <v>98.309476062563107</v>
      </c>
      <c r="K749" s="72">
        <f>XII!E60*100</f>
        <v>98.309476062563107</v>
      </c>
      <c r="L749" s="72">
        <f>XII!F60*100</f>
        <v>98.309476062563107</v>
      </c>
      <c r="M749" s="72">
        <f>XII!G60*100</f>
        <v>98.309476062563107</v>
      </c>
      <c r="N749" s="72">
        <f>XII!H60*100</f>
        <v>98.309476062563107</v>
      </c>
      <c r="O749" s="72">
        <f>XII!I60*100</f>
        <v>98.309476062563107</v>
      </c>
      <c r="P749" s="72">
        <f>XII!J60*100</f>
        <v>98.309466231615488</v>
      </c>
      <c r="Q749" s="72">
        <f>XII!K60*100</f>
        <v>98.309410940612409</v>
      </c>
      <c r="R749" s="72">
        <f>XII!L60*100</f>
        <v>98.30904468450899</v>
      </c>
      <c r="S749" s="72">
        <f>XII!M60*100</f>
        <v>98.306618606289732</v>
      </c>
      <c r="T749" s="72">
        <f>XII!N60*100</f>
        <v>98.290550845561967</v>
      </c>
      <c r="U749" s="72">
        <f>XII!O60*100</f>
        <v>98.184247562421433</v>
      </c>
      <c r="V749" s="72">
        <f>XII!P60*100</f>
        <v>97.485830524210257</v>
      </c>
      <c r="W749" s="72">
        <f>XII!Q60*100</f>
        <v>91.132884309996001</v>
      </c>
      <c r="X749" s="72">
        <f>XII!R60*100</f>
        <v>90.72001211811704</v>
      </c>
      <c r="Y749" s="72">
        <f>XII!S60*100</f>
        <v>90.282708779047383</v>
      </c>
      <c r="Z749" s="72">
        <f>XII!T60*100</f>
        <v>89.819529126396191</v>
      </c>
      <c r="AA749" s="72">
        <f>XII!U60*100</f>
        <v>89.328950217485271</v>
      </c>
      <c r="AB749" s="72">
        <f>XII!V60*100</f>
        <v>88.809368905236298</v>
      </c>
      <c r="AC749" s="72">
        <f>XII!W60*100</f>
        <v>88.259099680621745</v>
      </c>
      <c r="AD749" s="72">
        <f>XII!X60*100</f>
        <v>87.67637286496975</v>
      </c>
      <c r="AE749" s="72">
        <f>XII!Y60*100</f>
        <v>87.059333243409483</v>
      </c>
      <c r="AF749" s="72">
        <f>XII!Z60*100</f>
        <v>86.406039243747145</v>
      </c>
      <c r="AG749" s="72">
        <f>XII!AA60*100</f>
        <v>85.714462778976653</v>
      </c>
      <c r="AH749" s="72">
        <f>XII!AB60*100</f>
        <v>84.982489886290139</v>
      </c>
      <c r="AI749" s="72">
        <f>XII!AC60*100</f>
        <v>84.20792231061516</v>
      </c>
      <c r="AJ749" s="72">
        <f>XII!AD60*100</f>
        <v>83.388480196018989</v>
      </c>
      <c r="AK749" s="72">
        <f>XII!AE60*100</f>
        <v>82.521806063316419</v>
      </c>
      <c r="AL749" s="72">
        <f>XII!AF60*100</f>
        <v>81.605470266284158</v>
      </c>
      <c r="AM749" s="72">
        <f>XII!AG60*100</f>
        <v>80.636978131250061</v>
      </c>
      <c r="AN749" s="72">
        <f>XII!AH60*100</f>
        <v>79.613778994537</v>
      </c>
      <c r="AO749" s="72">
        <f>XII!AI60*100</f>
        <v>78.533277358159552</v>
      </c>
      <c r="AP749" s="72">
        <f>XII!AJ60*100</f>
        <v>77.392846384957906</v>
      </c>
      <c r="AQ749" s="72">
        <f>XII!AK60*100</f>
        <v>76.189843948486413</v>
      </c>
    </row>
    <row r="750" spans="1:43" hidden="1" x14ac:dyDescent="0.2">
      <c r="A750" s="68" t="s">
        <v>99</v>
      </c>
      <c r="B750" s="68" t="s">
        <v>100</v>
      </c>
      <c r="C750" s="68" t="s">
        <v>109</v>
      </c>
      <c r="D750" s="68" t="s">
        <v>84</v>
      </c>
      <c r="E750" s="68" t="s">
        <v>9</v>
      </c>
      <c r="F750" s="68" t="s">
        <v>103</v>
      </c>
      <c r="G750" s="69" t="str">
        <f>XII!B61</f>
        <v>%</v>
      </c>
      <c r="H750" s="68" t="s">
        <v>102</v>
      </c>
      <c r="I750" s="70">
        <v>12</v>
      </c>
      <c r="J750" s="72">
        <f>XII!D61*100</f>
        <v>0</v>
      </c>
      <c r="K750" s="72">
        <f>XII!E61*100</f>
        <v>0</v>
      </c>
      <c r="L750" s="72">
        <f>XII!F61*100</f>
        <v>0</v>
      </c>
      <c r="M750" s="72">
        <f>XII!G61*100</f>
        <v>0</v>
      </c>
      <c r="N750" s="72">
        <f>XII!H61*100</f>
        <v>0</v>
      </c>
      <c r="O750" s="72">
        <f>XII!I61*100</f>
        <v>0</v>
      </c>
      <c r="P750" s="72">
        <f>XII!J61*100</f>
        <v>0</v>
      </c>
      <c r="Q750" s="72">
        <f>XII!K61*100</f>
        <v>0</v>
      </c>
      <c r="R750" s="72">
        <f>XII!L61*100</f>
        <v>0</v>
      </c>
      <c r="S750" s="72">
        <f>XII!M61*100</f>
        <v>0</v>
      </c>
      <c r="T750" s="72">
        <f>XII!N61*100</f>
        <v>0</v>
      </c>
      <c r="U750" s="72">
        <f>XII!O61*100</f>
        <v>0</v>
      </c>
      <c r="V750" s="72">
        <f>XII!P61*100</f>
        <v>0</v>
      </c>
      <c r="W750" s="72">
        <f>XII!Q61*100</f>
        <v>0</v>
      </c>
      <c r="X750" s="72">
        <f>XII!R61*100</f>
        <v>0</v>
      </c>
      <c r="Y750" s="72">
        <f>XII!S61*100</f>
        <v>0</v>
      </c>
      <c r="Z750" s="72">
        <f>XII!T61*100</f>
        <v>0</v>
      </c>
      <c r="AA750" s="72">
        <f>XII!U61*100</f>
        <v>0</v>
      </c>
      <c r="AB750" s="72">
        <f>XII!V61*100</f>
        <v>0</v>
      </c>
      <c r="AC750" s="72">
        <f>XII!W61*100</f>
        <v>0</v>
      </c>
      <c r="AD750" s="72">
        <f>XII!X61*100</f>
        <v>0</v>
      </c>
      <c r="AE750" s="72">
        <f>XII!Y61*100</f>
        <v>0</v>
      </c>
      <c r="AF750" s="72">
        <f>XII!Z61*100</f>
        <v>0</v>
      </c>
      <c r="AG750" s="72">
        <f>XII!AA61*100</f>
        <v>0</v>
      </c>
      <c r="AH750" s="72">
        <f>XII!AB61*100</f>
        <v>0</v>
      </c>
      <c r="AI750" s="72">
        <f>XII!AC61*100</f>
        <v>0</v>
      </c>
      <c r="AJ750" s="72">
        <f>XII!AD61*100</f>
        <v>0</v>
      </c>
      <c r="AK750" s="72">
        <f>XII!AE61*100</f>
        <v>0</v>
      </c>
      <c r="AL750" s="72">
        <f>XII!AF61*100</f>
        <v>0</v>
      </c>
      <c r="AM750" s="72">
        <f>XII!AG61*100</f>
        <v>0</v>
      </c>
      <c r="AN750" s="72">
        <f>XII!AH61*100</f>
        <v>0</v>
      </c>
      <c r="AO750" s="72">
        <f>XII!AI61*100</f>
        <v>0</v>
      </c>
      <c r="AP750" s="72">
        <f>XII!AJ61*100</f>
        <v>0</v>
      </c>
      <c r="AQ750" s="72">
        <f>XII!AK61*100</f>
        <v>0</v>
      </c>
    </row>
    <row r="751" spans="1:43" hidden="1" x14ac:dyDescent="0.2">
      <c r="A751" s="68" t="s">
        <v>99</v>
      </c>
      <c r="B751" s="68" t="s">
        <v>100</v>
      </c>
      <c r="C751" s="68" t="s">
        <v>109</v>
      </c>
      <c r="D751" s="68" t="s">
        <v>84</v>
      </c>
      <c r="E751" s="68" t="s">
        <v>10</v>
      </c>
      <c r="F751" s="68" t="s">
        <v>103</v>
      </c>
      <c r="G751" s="69" t="str">
        <f>XII!B62</f>
        <v>%</v>
      </c>
      <c r="H751" s="68" t="s">
        <v>102</v>
      </c>
      <c r="I751" s="70">
        <v>12</v>
      </c>
      <c r="J751" s="72">
        <f>XII!D62*100</f>
        <v>0</v>
      </c>
      <c r="K751" s="72">
        <f>XII!E62*100</f>
        <v>0</v>
      </c>
      <c r="L751" s="72">
        <f>XII!F62*100</f>
        <v>0</v>
      </c>
      <c r="M751" s="72">
        <f>XII!G62*100</f>
        <v>0</v>
      </c>
      <c r="N751" s="72">
        <f>XII!H62*100</f>
        <v>0</v>
      </c>
      <c r="O751" s="72">
        <f>XII!I62*100</f>
        <v>0</v>
      </c>
      <c r="P751" s="72">
        <f>XII!J62*100</f>
        <v>0</v>
      </c>
      <c r="Q751" s="72">
        <f>XII!K62*100</f>
        <v>0</v>
      </c>
      <c r="R751" s="72">
        <f>XII!L62*100</f>
        <v>0</v>
      </c>
      <c r="S751" s="72">
        <f>XII!M62*100</f>
        <v>0</v>
      </c>
      <c r="T751" s="72">
        <f>XII!N62*100</f>
        <v>0</v>
      </c>
      <c r="U751" s="72">
        <f>XII!O62*100</f>
        <v>0</v>
      </c>
      <c r="V751" s="72">
        <f>XII!P62*100</f>
        <v>0</v>
      </c>
      <c r="W751" s="72">
        <f>XII!Q62*100</f>
        <v>0</v>
      </c>
      <c r="X751" s="72">
        <f>XII!R62*100</f>
        <v>0</v>
      </c>
      <c r="Y751" s="72">
        <f>XII!S62*100</f>
        <v>0</v>
      </c>
      <c r="Z751" s="72">
        <f>XII!T62*100</f>
        <v>0</v>
      </c>
      <c r="AA751" s="72">
        <f>XII!U62*100</f>
        <v>0</v>
      </c>
      <c r="AB751" s="72">
        <f>XII!V62*100</f>
        <v>0</v>
      </c>
      <c r="AC751" s="72">
        <f>XII!W62*100</f>
        <v>0</v>
      </c>
      <c r="AD751" s="72">
        <f>XII!X62*100</f>
        <v>0</v>
      </c>
      <c r="AE751" s="72">
        <f>XII!Y62*100</f>
        <v>0</v>
      </c>
      <c r="AF751" s="72">
        <f>XII!Z62*100</f>
        <v>0</v>
      </c>
      <c r="AG751" s="72">
        <f>XII!AA62*100</f>
        <v>0</v>
      </c>
      <c r="AH751" s="72">
        <f>XII!AB62*100</f>
        <v>0</v>
      </c>
      <c r="AI751" s="72">
        <f>XII!AC62*100</f>
        <v>0</v>
      </c>
      <c r="AJ751" s="72">
        <f>XII!AD62*100</f>
        <v>0</v>
      </c>
      <c r="AK751" s="72">
        <f>XII!AE62*100</f>
        <v>0</v>
      </c>
      <c r="AL751" s="72">
        <f>XII!AF62*100</f>
        <v>0</v>
      </c>
      <c r="AM751" s="72">
        <f>XII!AG62*100</f>
        <v>0</v>
      </c>
      <c r="AN751" s="72">
        <f>XII!AH62*100</f>
        <v>0</v>
      </c>
      <c r="AO751" s="72">
        <f>XII!AI62*100</f>
        <v>0</v>
      </c>
      <c r="AP751" s="72">
        <f>XII!AJ62*100</f>
        <v>0</v>
      </c>
      <c r="AQ751" s="72">
        <f>XII!AK62*100</f>
        <v>0</v>
      </c>
    </row>
    <row r="752" spans="1:43" hidden="1" x14ac:dyDescent="0.2">
      <c r="A752" s="68" t="s">
        <v>99</v>
      </c>
      <c r="B752" s="68" t="s">
        <v>100</v>
      </c>
      <c r="C752" s="68" t="s">
        <v>109</v>
      </c>
      <c r="D752" s="68" t="s">
        <v>84</v>
      </c>
      <c r="E752" s="68" t="s">
        <v>11</v>
      </c>
      <c r="F752" s="68" t="s">
        <v>103</v>
      </c>
      <c r="G752" s="69" t="str">
        <f>XII!B63</f>
        <v>%</v>
      </c>
      <c r="H752" s="68" t="s">
        <v>102</v>
      </c>
      <c r="I752" s="70">
        <v>12</v>
      </c>
      <c r="J752" s="72">
        <f>XII!D63*100</f>
        <v>0</v>
      </c>
      <c r="K752" s="72">
        <f>XII!E63*100</f>
        <v>0</v>
      </c>
      <c r="L752" s="72">
        <f>XII!F63*100</f>
        <v>0</v>
      </c>
      <c r="M752" s="72">
        <f>XII!G63*100</f>
        <v>0</v>
      </c>
      <c r="N752" s="72">
        <f>XII!H63*100</f>
        <v>0</v>
      </c>
      <c r="O752" s="72">
        <f>XII!I63*100</f>
        <v>0</v>
      </c>
      <c r="P752" s="72">
        <f>XII!J63*100</f>
        <v>0</v>
      </c>
      <c r="Q752" s="72">
        <f>XII!K63*100</f>
        <v>0</v>
      </c>
      <c r="R752" s="72">
        <f>XII!L63*100</f>
        <v>0</v>
      </c>
      <c r="S752" s="72">
        <f>XII!M63*100</f>
        <v>0</v>
      </c>
      <c r="T752" s="72">
        <f>XII!N63*100</f>
        <v>0</v>
      </c>
      <c r="U752" s="72">
        <f>XII!O63*100</f>
        <v>0</v>
      </c>
      <c r="V752" s="72">
        <f>XII!P63*100</f>
        <v>0</v>
      </c>
      <c r="W752" s="72">
        <f>XII!Q63*100</f>
        <v>0</v>
      </c>
      <c r="X752" s="72">
        <f>XII!R63*100</f>
        <v>0</v>
      </c>
      <c r="Y752" s="72">
        <f>XII!S63*100</f>
        <v>0</v>
      </c>
      <c r="Z752" s="72">
        <f>XII!T63*100</f>
        <v>0</v>
      </c>
      <c r="AA752" s="72">
        <f>XII!U63*100</f>
        <v>0</v>
      </c>
      <c r="AB752" s="72">
        <f>XII!V63*100</f>
        <v>0</v>
      </c>
      <c r="AC752" s="72">
        <f>XII!W63*100</f>
        <v>0</v>
      </c>
      <c r="AD752" s="72">
        <f>XII!X63*100</f>
        <v>0</v>
      </c>
      <c r="AE752" s="72">
        <f>XII!Y63*100</f>
        <v>0</v>
      </c>
      <c r="AF752" s="72">
        <f>XII!Z63*100</f>
        <v>0</v>
      </c>
      <c r="AG752" s="72">
        <f>XII!AA63*100</f>
        <v>0</v>
      </c>
      <c r="AH752" s="72">
        <f>XII!AB63*100</f>
        <v>0</v>
      </c>
      <c r="AI752" s="72">
        <f>XII!AC63*100</f>
        <v>0</v>
      </c>
      <c r="AJ752" s="72">
        <f>XII!AD63*100</f>
        <v>0</v>
      </c>
      <c r="AK752" s="72">
        <f>XII!AE63*100</f>
        <v>0</v>
      </c>
      <c r="AL752" s="72">
        <f>XII!AF63*100</f>
        <v>0</v>
      </c>
      <c r="AM752" s="72">
        <f>XII!AG63*100</f>
        <v>0</v>
      </c>
      <c r="AN752" s="72">
        <f>XII!AH63*100</f>
        <v>0</v>
      </c>
      <c r="AO752" s="72">
        <f>XII!AI63*100</f>
        <v>0</v>
      </c>
      <c r="AP752" s="72">
        <f>XII!AJ63*100</f>
        <v>0</v>
      </c>
      <c r="AQ752" s="72">
        <f>XII!AK63*100</f>
        <v>0</v>
      </c>
    </row>
    <row r="753" spans="1:43" hidden="1" x14ac:dyDescent="0.2">
      <c r="A753" s="68" t="s">
        <v>99</v>
      </c>
      <c r="B753" s="68" t="s">
        <v>100</v>
      </c>
      <c r="C753" s="68" t="s">
        <v>109</v>
      </c>
      <c r="D753" s="68" t="s">
        <v>84</v>
      </c>
      <c r="E753" s="68" t="s">
        <v>12</v>
      </c>
      <c r="F753" s="68" t="s">
        <v>103</v>
      </c>
      <c r="G753" s="69" t="str">
        <f>XII!B64</f>
        <v>%</v>
      </c>
      <c r="H753" s="68" t="s">
        <v>102</v>
      </c>
      <c r="I753" s="70">
        <v>12</v>
      </c>
      <c r="J753" s="72">
        <f>XII!D64*100</f>
        <v>1.6905239374368923</v>
      </c>
      <c r="K753" s="72">
        <f>XII!E64*100</f>
        <v>1.6905239374368923</v>
      </c>
      <c r="L753" s="72">
        <f>XII!F64*100</f>
        <v>1.6905239374368923</v>
      </c>
      <c r="M753" s="72">
        <f>XII!G64*100</f>
        <v>1.6905239374368923</v>
      </c>
      <c r="N753" s="72">
        <f>XII!H64*100</f>
        <v>1.6905239374368923</v>
      </c>
      <c r="O753" s="72">
        <f>XII!I64*100</f>
        <v>1.6905239374368923</v>
      </c>
      <c r="P753" s="72">
        <f>XII!J64*100</f>
        <v>1.6905237683844987</v>
      </c>
      <c r="Q753" s="72">
        <f>XII!K64*100</f>
        <v>1.6905228176036786</v>
      </c>
      <c r="R753" s="72">
        <f>XII!L64*100</f>
        <v>1.6905165194853806</v>
      </c>
      <c r="S753" s="72">
        <f>XII!M64*100</f>
        <v>1.6904748007877737</v>
      </c>
      <c r="T753" s="72">
        <f>XII!N64*100</f>
        <v>1.6901985005243685</v>
      </c>
      <c r="U753" s="72">
        <f>XII!O64*100</f>
        <v>1.6883705155530844</v>
      </c>
      <c r="V753" s="72">
        <f>XII!P64*100</f>
        <v>1.6763605774606629</v>
      </c>
      <c r="W753" s="72">
        <f>XII!Q64*100</f>
        <v>1.5671156900039993</v>
      </c>
      <c r="X753" s="72">
        <f>XII!R64*100</f>
        <v>1.5600159642051432</v>
      </c>
      <c r="Y753" s="72">
        <f>XII!S64*100</f>
        <v>1.5524961218437834</v>
      </c>
      <c r="Z753" s="72">
        <f>XII!T64*100</f>
        <v>1.5445313119241144</v>
      </c>
      <c r="AA753" s="72">
        <f>XII!U64*100</f>
        <v>1.5360953460138924</v>
      </c>
      <c r="AB753" s="72">
        <f>XII!V64*100</f>
        <v>1.5271606564907505</v>
      </c>
      <c r="AC753" s="72">
        <f>XII!W64*100</f>
        <v>1.5176982594411137</v>
      </c>
      <c r="AD753" s="72">
        <f>XII!X64*100</f>
        <v>1.5076777235751799</v>
      </c>
      <c r="AE753" s="72">
        <f>XII!Y64*100</f>
        <v>1.4970671467277272</v>
      </c>
      <c r="AF753" s="72">
        <f>XII!Z64*100</f>
        <v>1.4858331417381143</v>
      </c>
      <c r="AG753" s="72">
        <f>XII!AA64*100</f>
        <v>1.4739408337421029</v>
      </c>
      <c r="AH753" s="72">
        <f>XII!AB64*100</f>
        <v>1.4613538711602456</v>
      </c>
      <c r="AI753" s="72">
        <f>XII!AC64*100</f>
        <v>1.4480344529282971</v>
      </c>
      <c r="AJ753" s="72">
        <f>XII!AD64*100</f>
        <v>1.4339433747784436</v>
      </c>
      <c r="AK753" s="72">
        <f>XII!AE64*100</f>
        <v>1.4190400976380115</v>
      </c>
      <c r="AL753" s="72">
        <f>XII!AF64*100</f>
        <v>1.4032828414542078</v>
      </c>
      <c r="AM753" s="72">
        <f>XII!AG64*100</f>
        <v>1.3866287079660731</v>
      </c>
      <c r="AN753" s="72">
        <f>XII!AH64*100</f>
        <v>1.3690338361118337</v>
      </c>
      <c r="AO753" s="72">
        <f>XII!AI64*100</f>
        <v>1.3504535938616018</v>
      </c>
      <c r="AP753" s="72">
        <f>XII!AJ64*100</f>
        <v>1.3308428102788987</v>
      </c>
      <c r="AQ753" s="72">
        <f>XII!AK64*100</f>
        <v>1.3101560515135917</v>
      </c>
    </row>
    <row r="754" spans="1:43" hidden="1" x14ac:dyDescent="0.2">
      <c r="A754" s="68" t="s">
        <v>99</v>
      </c>
      <c r="B754" s="68" t="s">
        <v>100</v>
      </c>
      <c r="C754" s="68" t="s">
        <v>109</v>
      </c>
      <c r="D754" s="68" t="s">
        <v>84</v>
      </c>
      <c r="E754" s="68" t="s">
        <v>54</v>
      </c>
      <c r="F754" s="68" t="s">
        <v>103</v>
      </c>
      <c r="G754" s="69" t="str">
        <f>XII!B65</f>
        <v>%</v>
      </c>
      <c r="H754" s="68" t="s">
        <v>102</v>
      </c>
      <c r="I754" s="70">
        <v>12</v>
      </c>
      <c r="J754" s="72">
        <f>XII!D65*100</f>
        <v>0</v>
      </c>
      <c r="K754" s="72">
        <f>XII!E65*100</f>
        <v>0</v>
      </c>
      <c r="L754" s="72">
        <f>XII!F65*100</f>
        <v>0</v>
      </c>
      <c r="M754" s="72">
        <f>XII!G65*100</f>
        <v>0</v>
      </c>
      <c r="N754" s="72">
        <f>XII!H65*100</f>
        <v>0</v>
      </c>
      <c r="O754" s="72">
        <f>XII!I65*100</f>
        <v>0</v>
      </c>
      <c r="P754" s="72">
        <f>XII!J65*100</f>
        <v>0</v>
      </c>
      <c r="Q754" s="72">
        <f>XII!K65*100</f>
        <v>0</v>
      </c>
      <c r="R754" s="72">
        <f>XII!L65*100</f>
        <v>0</v>
      </c>
      <c r="S754" s="72">
        <f>XII!M65*100</f>
        <v>0</v>
      </c>
      <c r="T754" s="72">
        <f>XII!N65*100</f>
        <v>0</v>
      </c>
      <c r="U754" s="72">
        <f>XII!O65*100</f>
        <v>0</v>
      </c>
      <c r="V754" s="72">
        <f>XII!P65*100</f>
        <v>0</v>
      </c>
      <c r="W754" s="72">
        <f>XII!Q65*100</f>
        <v>0</v>
      </c>
      <c r="X754" s="72">
        <f>XII!R65*100</f>
        <v>0</v>
      </c>
      <c r="Y754" s="72">
        <f>XII!S65*100</f>
        <v>0</v>
      </c>
      <c r="Z754" s="72">
        <f>XII!T65*100</f>
        <v>0</v>
      </c>
      <c r="AA754" s="72">
        <f>XII!U65*100</f>
        <v>0</v>
      </c>
      <c r="AB754" s="72">
        <f>XII!V65*100</f>
        <v>0</v>
      </c>
      <c r="AC754" s="72">
        <f>XII!W65*100</f>
        <v>0</v>
      </c>
      <c r="AD754" s="72">
        <f>XII!X65*100</f>
        <v>0</v>
      </c>
      <c r="AE754" s="72">
        <f>XII!Y65*100</f>
        <v>0</v>
      </c>
      <c r="AF754" s="72">
        <f>XII!Z65*100</f>
        <v>0</v>
      </c>
      <c r="AG754" s="72">
        <f>XII!AA65*100</f>
        <v>0</v>
      </c>
      <c r="AH754" s="72">
        <f>XII!AB65*100</f>
        <v>0</v>
      </c>
      <c r="AI754" s="72">
        <f>XII!AC65*100</f>
        <v>0</v>
      </c>
      <c r="AJ754" s="72">
        <f>XII!AD65*100</f>
        <v>0</v>
      </c>
      <c r="AK754" s="72">
        <f>XII!AE65*100</f>
        <v>0</v>
      </c>
      <c r="AL754" s="72">
        <f>XII!AF65*100</f>
        <v>0</v>
      </c>
      <c r="AM754" s="72">
        <f>XII!AG65*100</f>
        <v>0</v>
      </c>
      <c r="AN754" s="72">
        <f>XII!AH65*100</f>
        <v>0</v>
      </c>
      <c r="AO754" s="72">
        <f>XII!AI65*100</f>
        <v>0</v>
      </c>
      <c r="AP754" s="72">
        <f>XII!AJ65*100</f>
        <v>0</v>
      </c>
      <c r="AQ754" s="72">
        <f>XII!AK65*100</f>
        <v>0</v>
      </c>
    </row>
    <row r="755" spans="1:43" hidden="1" x14ac:dyDescent="0.2">
      <c r="A755" s="68" t="s">
        <v>99</v>
      </c>
      <c r="B755" s="68" t="s">
        <v>100</v>
      </c>
      <c r="C755" s="68" t="s">
        <v>109</v>
      </c>
      <c r="D755" s="68" t="s">
        <v>84</v>
      </c>
      <c r="E755" s="68" t="s">
        <v>79</v>
      </c>
      <c r="F755" s="68" t="s">
        <v>103</v>
      </c>
      <c r="G755" s="69" t="str">
        <f>XII!B66</f>
        <v>%</v>
      </c>
      <c r="H755" s="68" t="s">
        <v>102</v>
      </c>
      <c r="I755" s="70">
        <v>12</v>
      </c>
      <c r="J755" s="72">
        <f>XII!D66*100</f>
        <v>0</v>
      </c>
      <c r="K755" s="72">
        <f>XII!E66*100</f>
        <v>0</v>
      </c>
      <c r="L755" s="72">
        <f>XII!F66*100</f>
        <v>0</v>
      </c>
      <c r="M755" s="72">
        <f>XII!G66*100</f>
        <v>0</v>
      </c>
      <c r="N755" s="72">
        <f>XII!H66*100</f>
        <v>0</v>
      </c>
      <c r="O755" s="72">
        <f>XII!I66*100</f>
        <v>0</v>
      </c>
      <c r="P755" s="72">
        <f>XII!J66*100</f>
        <v>0</v>
      </c>
      <c r="Q755" s="72">
        <f>XII!K66*100</f>
        <v>0</v>
      </c>
      <c r="R755" s="72">
        <f>XII!L66*100</f>
        <v>0</v>
      </c>
      <c r="S755" s="72">
        <f>XII!M66*100</f>
        <v>0</v>
      </c>
      <c r="T755" s="72">
        <f>XII!N66*100</f>
        <v>0</v>
      </c>
      <c r="U755" s="72">
        <f>XII!O66*100</f>
        <v>0</v>
      </c>
      <c r="V755" s="72">
        <f>XII!P66*100</f>
        <v>0</v>
      </c>
      <c r="W755" s="72">
        <f>XII!Q66*100</f>
        <v>0</v>
      </c>
      <c r="X755" s="72">
        <f>XII!R66*100</f>
        <v>0</v>
      </c>
      <c r="Y755" s="72">
        <f>XII!S66*100</f>
        <v>0</v>
      </c>
      <c r="Z755" s="72">
        <f>XII!T66*100</f>
        <v>0</v>
      </c>
      <c r="AA755" s="72">
        <f>XII!U66*100</f>
        <v>0</v>
      </c>
      <c r="AB755" s="72">
        <f>XII!V66*100</f>
        <v>0</v>
      </c>
      <c r="AC755" s="72">
        <f>XII!W66*100</f>
        <v>0</v>
      </c>
      <c r="AD755" s="72">
        <f>XII!X66*100</f>
        <v>0</v>
      </c>
      <c r="AE755" s="72">
        <f>XII!Y66*100</f>
        <v>0</v>
      </c>
      <c r="AF755" s="72">
        <f>XII!Z66*100</f>
        <v>0</v>
      </c>
      <c r="AG755" s="72">
        <f>XII!AA66*100</f>
        <v>0</v>
      </c>
      <c r="AH755" s="72">
        <f>XII!AB66*100</f>
        <v>0</v>
      </c>
      <c r="AI755" s="72">
        <f>XII!AC66*100</f>
        <v>0</v>
      </c>
      <c r="AJ755" s="72">
        <f>XII!AD66*100</f>
        <v>0</v>
      </c>
      <c r="AK755" s="72">
        <f>XII!AE66*100</f>
        <v>0</v>
      </c>
      <c r="AL755" s="72">
        <f>XII!AF66*100</f>
        <v>0</v>
      </c>
      <c r="AM755" s="72">
        <f>XII!AG66*100</f>
        <v>0</v>
      </c>
      <c r="AN755" s="72">
        <f>XII!AH66*100</f>
        <v>0</v>
      </c>
      <c r="AO755" s="72">
        <f>XII!AI66*100</f>
        <v>0</v>
      </c>
      <c r="AP755" s="72">
        <f>XII!AJ66*100</f>
        <v>0</v>
      </c>
      <c r="AQ755" s="72">
        <f>XII!AK66*100</f>
        <v>0</v>
      </c>
    </row>
    <row r="756" spans="1:43" hidden="1" x14ac:dyDescent="0.2">
      <c r="A756" s="68" t="s">
        <v>99</v>
      </c>
      <c r="B756" s="68" t="s">
        <v>100</v>
      </c>
      <c r="C756" s="68" t="s">
        <v>109</v>
      </c>
      <c r="D756" s="68" t="s">
        <v>84</v>
      </c>
      <c r="E756" s="68" t="s">
        <v>57</v>
      </c>
      <c r="F756" s="68" t="s">
        <v>103</v>
      </c>
      <c r="G756" s="69" t="str">
        <f>XII!B67</f>
        <v>%</v>
      </c>
      <c r="H756" s="68" t="s">
        <v>102</v>
      </c>
      <c r="I756" s="70">
        <v>12</v>
      </c>
      <c r="J756" s="72">
        <f>XII!D67*100</f>
        <v>0</v>
      </c>
      <c r="K756" s="72">
        <f>XII!E67*100</f>
        <v>0</v>
      </c>
      <c r="L756" s="72">
        <f>XII!F67*100</f>
        <v>0</v>
      </c>
      <c r="M756" s="72">
        <f>XII!G67*100</f>
        <v>0</v>
      </c>
      <c r="N756" s="72">
        <f>XII!H67*100</f>
        <v>0</v>
      </c>
      <c r="O756" s="72">
        <f>XII!I67*100</f>
        <v>0</v>
      </c>
      <c r="P756" s="72">
        <f>XII!J67*100</f>
        <v>0</v>
      </c>
      <c r="Q756" s="72">
        <f>XII!K67*100</f>
        <v>0</v>
      </c>
      <c r="R756" s="72">
        <f>XII!L67*100</f>
        <v>0</v>
      </c>
      <c r="S756" s="72">
        <f>XII!M67*100</f>
        <v>0</v>
      </c>
      <c r="T756" s="72">
        <f>XII!N67*100</f>
        <v>0</v>
      </c>
      <c r="U756" s="72">
        <f>XII!O67*100</f>
        <v>0</v>
      </c>
      <c r="V756" s="72">
        <f>XII!P67*100</f>
        <v>0</v>
      </c>
      <c r="W756" s="72">
        <f>XII!Q67*100</f>
        <v>0</v>
      </c>
      <c r="X756" s="72">
        <f>XII!R67*100</f>
        <v>0</v>
      </c>
      <c r="Y756" s="72">
        <f>XII!S67*100</f>
        <v>0</v>
      </c>
      <c r="Z756" s="72">
        <f>XII!T67*100</f>
        <v>0</v>
      </c>
      <c r="AA756" s="72">
        <f>XII!U67*100</f>
        <v>0</v>
      </c>
      <c r="AB756" s="72">
        <f>XII!V67*100</f>
        <v>0</v>
      </c>
      <c r="AC756" s="72">
        <f>XII!W67*100</f>
        <v>0</v>
      </c>
      <c r="AD756" s="72">
        <f>XII!X67*100</f>
        <v>0</v>
      </c>
      <c r="AE756" s="72">
        <f>XII!Y67*100</f>
        <v>0</v>
      </c>
      <c r="AF756" s="72">
        <f>XII!Z67*100</f>
        <v>0</v>
      </c>
      <c r="AG756" s="72">
        <f>XII!AA67*100</f>
        <v>0</v>
      </c>
      <c r="AH756" s="72">
        <f>XII!AB67*100</f>
        <v>0</v>
      </c>
      <c r="AI756" s="72">
        <f>XII!AC67*100</f>
        <v>0</v>
      </c>
      <c r="AJ756" s="72">
        <f>XII!AD67*100</f>
        <v>0</v>
      </c>
      <c r="AK756" s="72">
        <f>XII!AE67*100</f>
        <v>0</v>
      </c>
      <c r="AL756" s="72">
        <f>XII!AF67*100</f>
        <v>0</v>
      </c>
      <c r="AM756" s="72">
        <f>XII!AG67*100</f>
        <v>0</v>
      </c>
      <c r="AN756" s="72">
        <f>XII!AH67*100</f>
        <v>0</v>
      </c>
      <c r="AO756" s="72">
        <f>XII!AI67*100</f>
        <v>0</v>
      </c>
      <c r="AP756" s="72">
        <f>XII!AJ67*100</f>
        <v>0</v>
      </c>
      <c r="AQ756" s="72">
        <f>XII!AK67*100</f>
        <v>0</v>
      </c>
    </row>
    <row r="757" spans="1:43" hidden="1" x14ac:dyDescent="0.2">
      <c r="A757" s="68" t="s">
        <v>99</v>
      </c>
      <c r="B757" s="68" t="s">
        <v>100</v>
      </c>
      <c r="C757" s="68" t="s">
        <v>109</v>
      </c>
      <c r="D757" s="68" t="s">
        <v>84</v>
      </c>
      <c r="E757" s="68" t="s">
        <v>13</v>
      </c>
      <c r="F757" s="68" t="s">
        <v>103</v>
      </c>
      <c r="G757" s="69" t="str">
        <f>XII!B68</f>
        <v>%</v>
      </c>
      <c r="H757" s="68" t="s">
        <v>102</v>
      </c>
      <c r="I757" s="70">
        <v>12</v>
      </c>
      <c r="J757" s="72">
        <f>XII!D68*100</f>
        <v>0</v>
      </c>
      <c r="K757" s="72">
        <f>XII!E68*100</f>
        <v>0</v>
      </c>
      <c r="L757" s="72">
        <f>XII!F68*100</f>
        <v>0</v>
      </c>
      <c r="M757" s="72">
        <f>XII!G68*100</f>
        <v>0</v>
      </c>
      <c r="N757" s="72">
        <f>XII!H68*100</f>
        <v>0</v>
      </c>
      <c r="O757" s="72">
        <f>XII!I68*100</f>
        <v>0</v>
      </c>
      <c r="P757" s="72">
        <f>XII!J68*100</f>
        <v>0</v>
      </c>
      <c r="Q757" s="72">
        <f>XII!K68*100</f>
        <v>0</v>
      </c>
      <c r="R757" s="72">
        <f>XII!L68*100</f>
        <v>0</v>
      </c>
      <c r="S757" s="72">
        <f>XII!M68*100</f>
        <v>0</v>
      </c>
      <c r="T757" s="72">
        <f>XII!N68*100</f>
        <v>0</v>
      </c>
      <c r="U757" s="72">
        <f>XII!O68*100</f>
        <v>0</v>
      </c>
      <c r="V757" s="72">
        <f>XII!P68*100</f>
        <v>0</v>
      </c>
      <c r="W757" s="72">
        <f>XII!Q68*100</f>
        <v>0</v>
      </c>
      <c r="X757" s="72">
        <f>XII!R68*100</f>
        <v>0</v>
      </c>
      <c r="Y757" s="72">
        <f>XII!S68*100</f>
        <v>0</v>
      </c>
      <c r="Z757" s="72">
        <f>XII!T68*100</f>
        <v>0</v>
      </c>
      <c r="AA757" s="72">
        <f>XII!U68*100</f>
        <v>0</v>
      </c>
      <c r="AB757" s="72">
        <f>XII!V68*100</f>
        <v>0</v>
      </c>
      <c r="AC757" s="72">
        <f>XII!W68*100</f>
        <v>0</v>
      </c>
      <c r="AD757" s="72">
        <f>XII!X68*100</f>
        <v>0</v>
      </c>
      <c r="AE757" s="72">
        <f>XII!Y68*100</f>
        <v>0</v>
      </c>
      <c r="AF757" s="72">
        <f>XII!Z68*100</f>
        <v>0</v>
      </c>
      <c r="AG757" s="72">
        <f>XII!AA68*100</f>
        <v>0</v>
      </c>
      <c r="AH757" s="72">
        <f>XII!AB68*100</f>
        <v>0</v>
      </c>
      <c r="AI757" s="72">
        <f>XII!AC68*100</f>
        <v>0</v>
      </c>
      <c r="AJ757" s="72">
        <f>XII!AD68*100</f>
        <v>0</v>
      </c>
      <c r="AK757" s="72">
        <f>XII!AE68*100</f>
        <v>0</v>
      </c>
      <c r="AL757" s="72">
        <f>XII!AF68*100</f>
        <v>0</v>
      </c>
      <c r="AM757" s="72">
        <f>XII!AG68*100</f>
        <v>0</v>
      </c>
      <c r="AN757" s="72">
        <f>XII!AH68*100</f>
        <v>0</v>
      </c>
      <c r="AO757" s="72">
        <f>XII!AI68*100</f>
        <v>0</v>
      </c>
      <c r="AP757" s="72">
        <f>XII!AJ68*100</f>
        <v>0</v>
      </c>
      <c r="AQ757" s="72">
        <f>XII!AK68*100</f>
        <v>0</v>
      </c>
    </row>
    <row r="758" spans="1:43" hidden="1" x14ac:dyDescent="0.2">
      <c r="A758" s="68" t="s">
        <v>99</v>
      </c>
      <c r="B758" s="68" t="s">
        <v>100</v>
      </c>
      <c r="C758" s="68" t="s">
        <v>109</v>
      </c>
      <c r="D758" s="68" t="s">
        <v>84</v>
      </c>
      <c r="E758" s="68" t="s">
        <v>55</v>
      </c>
      <c r="F758" s="68" t="s">
        <v>103</v>
      </c>
      <c r="G758" s="69" t="str">
        <f>XII!B69</f>
        <v>%</v>
      </c>
      <c r="H758" s="68" t="s">
        <v>102</v>
      </c>
      <c r="I758" s="70">
        <v>12</v>
      </c>
      <c r="J758" s="72">
        <f>XII!D69*100</f>
        <v>0</v>
      </c>
      <c r="K758" s="72">
        <f>XII!E69*100</f>
        <v>0</v>
      </c>
      <c r="L758" s="72">
        <f>XII!F69*100</f>
        <v>0</v>
      </c>
      <c r="M758" s="72">
        <f>XII!G69*100</f>
        <v>0</v>
      </c>
      <c r="N758" s="72">
        <f>XII!H69*100</f>
        <v>0</v>
      </c>
      <c r="O758" s="72">
        <f>XII!I69*100</f>
        <v>0</v>
      </c>
      <c r="P758" s="72">
        <f>XII!J69*100</f>
        <v>0</v>
      </c>
      <c r="Q758" s="72">
        <f>XII!K69*100</f>
        <v>0</v>
      </c>
      <c r="R758" s="72">
        <f>XII!L69*100</f>
        <v>0</v>
      </c>
      <c r="S758" s="72">
        <f>XII!M69*100</f>
        <v>0</v>
      </c>
      <c r="T758" s="72">
        <f>XII!N69*100</f>
        <v>0</v>
      </c>
      <c r="U758" s="72">
        <f>XII!O69*100</f>
        <v>0</v>
      </c>
      <c r="V758" s="72">
        <f>XII!P69*100</f>
        <v>0</v>
      </c>
      <c r="W758" s="72">
        <f>XII!Q69*100</f>
        <v>0</v>
      </c>
      <c r="X758" s="72">
        <f>XII!R69*100</f>
        <v>0</v>
      </c>
      <c r="Y758" s="72">
        <f>XII!S69*100</f>
        <v>0</v>
      </c>
      <c r="Z758" s="72">
        <f>XII!T69*100</f>
        <v>0</v>
      </c>
      <c r="AA758" s="72">
        <f>XII!U69*100</f>
        <v>0</v>
      </c>
      <c r="AB758" s="72">
        <f>XII!V69*100</f>
        <v>0</v>
      </c>
      <c r="AC758" s="72">
        <f>XII!W69*100</f>
        <v>0</v>
      </c>
      <c r="AD758" s="72">
        <f>XII!X69*100</f>
        <v>0</v>
      </c>
      <c r="AE758" s="72">
        <f>XII!Y69*100</f>
        <v>0</v>
      </c>
      <c r="AF758" s="72">
        <f>XII!Z69*100</f>
        <v>0</v>
      </c>
      <c r="AG758" s="72">
        <f>XII!AA69*100</f>
        <v>0</v>
      </c>
      <c r="AH758" s="72">
        <f>XII!AB69*100</f>
        <v>0</v>
      </c>
      <c r="AI758" s="72">
        <f>XII!AC69*100</f>
        <v>0</v>
      </c>
      <c r="AJ758" s="72">
        <f>XII!AD69*100</f>
        <v>0</v>
      </c>
      <c r="AK758" s="72">
        <f>XII!AE69*100</f>
        <v>0</v>
      </c>
      <c r="AL758" s="72">
        <f>XII!AF69*100</f>
        <v>0</v>
      </c>
      <c r="AM758" s="72">
        <f>XII!AG69*100</f>
        <v>0</v>
      </c>
      <c r="AN758" s="72">
        <f>XII!AH69*100</f>
        <v>0</v>
      </c>
      <c r="AO758" s="72">
        <f>XII!AI69*100</f>
        <v>0</v>
      </c>
      <c r="AP758" s="72">
        <f>XII!AJ69*100</f>
        <v>0</v>
      </c>
      <c r="AQ758" s="72">
        <f>XII!AK69*100</f>
        <v>0</v>
      </c>
    </row>
    <row r="759" spans="1:43" hidden="1" x14ac:dyDescent="0.2">
      <c r="A759" s="68" t="s">
        <v>99</v>
      </c>
      <c r="B759" s="68" t="s">
        <v>100</v>
      </c>
      <c r="C759" s="68" t="s">
        <v>109</v>
      </c>
      <c r="D759" s="68" t="s">
        <v>84</v>
      </c>
      <c r="E759" s="68" t="s">
        <v>56</v>
      </c>
      <c r="F759" s="68" t="s">
        <v>103</v>
      </c>
      <c r="G759" s="69" t="str">
        <f>XII!B70</f>
        <v>%</v>
      </c>
      <c r="H759" s="68" t="s">
        <v>102</v>
      </c>
      <c r="I759" s="70">
        <v>12</v>
      </c>
      <c r="J759" s="72">
        <f>XII!D70*100</f>
        <v>0</v>
      </c>
      <c r="K759" s="72">
        <f>XII!E70*100</f>
        <v>0</v>
      </c>
      <c r="L759" s="72">
        <f>XII!F70*100</f>
        <v>0</v>
      </c>
      <c r="M759" s="72">
        <f>XII!G70*100</f>
        <v>0</v>
      </c>
      <c r="N759" s="72">
        <f>XII!H70*100</f>
        <v>0</v>
      </c>
      <c r="O759" s="72">
        <f>XII!I70*100</f>
        <v>0</v>
      </c>
      <c r="P759" s="72">
        <f>XII!J70*100</f>
        <v>0</v>
      </c>
      <c r="Q759" s="72">
        <f>XII!K70*100</f>
        <v>0</v>
      </c>
      <c r="R759" s="72">
        <f>XII!L70*100</f>
        <v>0</v>
      </c>
      <c r="S759" s="72">
        <f>XII!M70*100</f>
        <v>0</v>
      </c>
      <c r="T759" s="72">
        <f>XII!N70*100</f>
        <v>0</v>
      </c>
      <c r="U759" s="72">
        <f>XII!O70*100</f>
        <v>0</v>
      </c>
      <c r="V759" s="72">
        <f>XII!P70*100</f>
        <v>0</v>
      </c>
      <c r="W759" s="72">
        <f>XII!Q70*100</f>
        <v>0</v>
      </c>
      <c r="X759" s="72">
        <f>XII!R70*100</f>
        <v>0</v>
      </c>
      <c r="Y759" s="72">
        <f>XII!S70*100</f>
        <v>0</v>
      </c>
      <c r="Z759" s="72">
        <f>XII!T70*100</f>
        <v>0</v>
      </c>
      <c r="AA759" s="72">
        <f>XII!U70*100</f>
        <v>0</v>
      </c>
      <c r="AB759" s="72">
        <f>XII!V70*100</f>
        <v>0</v>
      </c>
      <c r="AC759" s="72">
        <f>XII!W70*100</f>
        <v>0</v>
      </c>
      <c r="AD759" s="72">
        <f>XII!X70*100</f>
        <v>0</v>
      </c>
      <c r="AE759" s="72">
        <f>XII!Y70*100</f>
        <v>0</v>
      </c>
      <c r="AF759" s="72">
        <f>XII!Z70*100</f>
        <v>0</v>
      </c>
      <c r="AG759" s="72">
        <f>XII!AA70*100</f>
        <v>0</v>
      </c>
      <c r="AH759" s="72">
        <f>XII!AB70*100</f>
        <v>0</v>
      </c>
      <c r="AI759" s="72">
        <f>XII!AC70*100</f>
        <v>0</v>
      </c>
      <c r="AJ759" s="72">
        <f>XII!AD70*100</f>
        <v>0</v>
      </c>
      <c r="AK759" s="72">
        <f>XII!AE70*100</f>
        <v>0</v>
      </c>
      <c r="AL759" s="72">
        <f>XII!AF70*100</f>
        <v>0</v>
      </c>
      <c r="AM759" s="72">
        <f>XII!AG70*100</f>
        <v>0</v>
      </c>
      <c r="AN759" s="72">
        <f>XII!AH70*100</f>
        <v>0</v>
      </c>
      <c r="AO759" s="72">
        <f>XII!AI70*100</f>
        <v>0</v>
      </c>
      <c r="AP759" s="72">
        <f>XII!AJ70*100</f>
        <v>0</v>
      </c>
      <c r="AQ759" s="72">
        <f>XII!AK70*100</f>
        <v>0</v>
      </c>
    </row>
    <row r="760" spans="1:43" hidden="1" x14ac:dyDescent="0.2">
      <c r="A760" s="68" t="s">
        <v>99</v>
      </c>
      <c r="B760" s="68" t="s">
        <v>100</v>
      </c>
      <c r="C760" s="68" t="s">
        <v>109</v>
      </c>
      <c r="D760" s="68" t="s">
        <v>84</v>
      </c>
      <c r="E760" s="68" t="s">
        <v>14</v>
      </c>
      <c r="F760" s="68" t="s">
        <v>103</v>
      </c>
      <c r="G760" s="69" t="str">
        <f>XII!B71</f>
        <v>%</v>
      </c>
      <c r="H760" s="68" t="s">
        <v>102</v>
      </c>
      <c r="I760" s="70">
        <v>12</v>
      </c>
      <c r="J760" s="72">
        <f>XII!D71*100</f>
        <v>0</v>
      </c>
      <c r="K760" s="72">
        <f>XII!E71*100</f>
        <v>0</v>
      </c>
      <c r="L760" s="72">
        <f>XII!F71*100</f>
        <v>0</v>
      </c>
      <c r="M760" s="72">
        <f>XII!G71*100</f>
        <v>0</v>
      </c>
      <c r="N760" s="72">
        <f>XII!H71*100</f>
        <v>0</v>
      </c>
      <c r="O760" s="72">
        <f>XII!I71*100</f>
        <v>0</v>
      </c>
      <c r="P760" s="72">
        <f>XII!J71*100</f>
        <v>9.9999999999999907E-6</v>
      </c>
      <c r="Q760" s="72">
        <f>XII!K71*100</f>
        <v>6.6241783912806011E-5</v>
      </c>
      <c r="R760" s="72">
        <f>XII!L71*100</f>
        <v>4.3879600562251735E-4</v>
      </c>
      <c r="S760" s="72">
        <f>XII!M71*100</f>
        <v>2.9065929224896883E-3</v>
      </c>
      <c r="T760" s="72">
        <f>XII!N71*100</f>
        <v>1.925065391366327E-2</v>
      </c>
      <c r="U760" s="72">
        <f>XII!O71*100</f>
        <v>0.1273819220254718</v>
      </c>
      <c r="V760" s="72">
        <f>XII!P71*100</f>
        <v>0.83779889832906673</v>
      </c>
      <c r="W760" s="72">
        <f>XII!Q71*100</f>
        <v>5.2999999999999963</v>
      </c>
      <c r="X760" s="72">
        <f>XII!R71*100</f>
        <v>5.5542399509892402</v>
      </c>
      <c r="Y760" s="72">
        <f>XII!S71*100</f>
        <v>5.8199262290142393</v>
      </c>
      <c r="Z760" s="72">
        <f>XII!T71*100</f>
        <v>6.0975010639593004</v>
      </c>
      <c r="AA760" s="72">
        <f>XII!U71*100</f>
        <v>6.3874166578128149</v>
      </c>
      <c r="AB760" s="72">
        <f>XII!V71*100</f>
        <v>6.6901346747900226</v>
      </c>
      <c r="AC760" s="72">
        <f>XII!W71*100</f>
        <v>7.0061256381072914</v>
      </c>
      <c r="AD760" s="72">
        <f>XII!X71*100</f>
        <v>7.3358682264357027</v>
      </c>
      <c r="AE760" s="72">
        <f>XII!Y71*100</f>
        <v>7.6798484629974588</v>
      </c>
      <c r="AF760" s="72">
        <f>XII!Z71*100</f>
        <v>8.0385587902734681</v>
      </c>
      <c r="AG760" s="72">
        <f>XII!AA71*100</f>
        <v>8.4124970233759395</v>
      </c>
      <c r="AH760" s="72">
        <f>XII!AB71*100</f>
        <v>8.8021651753181036</v>
      </c>
      <c r="AI760" s="72">
        <f>XII!AC71*100</f>
        <v>9.2080681476971744</v>
      </c>
      <c r="AJ760" s="72">
        <f>XII!AD71*100</f>
        <v>9.6307122807095489</v>
      </c>
      <c r="AK760" s="72">
        <f>XII!AE71*100</f>
        <v>10.070603756952732</v>
      </c>
      <c r="AL760" s="72">
        <f>XII!AF71*100</f>
        <v>10.528246854149909</v>
      </c>
      <c r="AM760" s="72">
        <f>XII!AG71*100</f>
        <v>11.004142042773479</v>
      </c>
      <c r="AN760" s="72">
        <f>XII!AH71*100</f>
        <v>11.498783925556323</v>
      </c>
      <c r="AO760" s="72">
        <f>XII!AI71*100</f>
        <v>12.012659017074631</v>
      </c>
      <c r="AP760" s="72">
        <f>XII!AJ71*100</f>
        <v>12.54624336297416</v>
      </c>
      <c r="AQ760" s="72">
        <f>XII!AK71*100</f>
        <v>13.099999999999998</v>
      </c>
    </row>
    <row r="761" spans="1:43" hidden="1" x14ac:dyDescent="0.2">
      <c r="A761" s="68" t="s">
        <v>99</v>
      </c>
      <c r="B761" s="68" t="s">
        <v>100</v>
      </c>
      <c r="C761" s="68" t="s">
        <v>109</v>
      </c>
      <c r="D761" s="68" t="s">
        <v>84</v>
      </c>
      <c r="E761" s="68" t="s">
        <v>80</v>
      </c>
      <c r="F761" s="68" t="s">
        <v>103</v>
      </c>
      <c r="G761" s="69" t="str">
        <f>XII!B72</f>
        <v>%</v>
      </c>
      <c r="H761" s="68" t="s">
        <v>102</v>
      </c>
      <c r="I761" s="70">
        <v>12</v>
      </c>
      <c r="J761" s="72">
        <f>XII!D72*100</f>
        <v>0</v>
      </c>
      <c r="K761" s="72">
        <f>XII!E72*100</f>
        <v>0</v>
      </c>
      <c r="L761" s="72">
        <f>XII!F72*100</f>
        <v>0</v>
      </c>
      <c r="M761" s="72">
        <f>XII!G72*100</f>
        <v>0</v>
      </c>
      <c r="N761" s="72">
        <f>XII!H72*100</f>
        <v>0</v>
      </c>
      <c r="O761" s="72">
        <f>XII!I72*100</f>
        <v>0</v>
      </c>
      <c r="P761" s="72">
        <f>XII!J72*100</f>
        <v>0</v>
      </c>
      <c r="Q761" s="72">
        <f>XII!K72*100</f>
        <v>0</v>
      </c>
      <c r="R761" s="72">
        <f>XII!L72*100</f>
        <v>0</v>
      </c>
      <c r="S761" s="72">
        <f>XII!M72*100</f>
        <v>0</v>
      </c>
      <c r="T761" s="72">
        <f>XII!N72*100</f>
        <v>0</v>
      </c>
      <c r="U761" s="72">
        <f>XII!O72*100</f>
        <v>0</v>
      </c>
      <c r="V761" s="72">
        <f>XII!P72*100</f>
        <v>9.9999999999999907E-6</v>
      </c>
      <c r="W761" s="72">
        <f>XII!Q72*100</f>
        <v>2.0000000000000004</v>
      </c>
      <c r="X761" s="72">
        <f>XII!R72*100</f>
        <v>2.1657319666885626</v>
      </c>
      <c r="Y761" s="72">
        <f>XII!S72*100</f>
        <v>2.3448688700945874</v>
      </c>
      <c r="Z761" s="72">
        <f>XII!T72*100</f>
        <v>2.5384384977203913</v>
      </c>
      <c r="AA761" s="72">
        <f>XII!U72*100</f>
        <v>2.7475377786880184</v>
      </c>
      <c r="AB761" s="72">
        <f>XII!V72*100</f>
        <v>2.9733357634829227</v>
      </c>
      <c r="AC761" s="72">
        <f>XII!W72*100</f>
        <v>3.2170764218298404</v>
      </c>
      <c r="AD761" s="72">
        <f>XII!X72*100</f>
        <v>3.4800811850193569</v>
      </c>
      <c r="AE761" s="72">
        <f>XII!Y72*100</f>
        <v>3.7637511468653218</v>
      </c>
      <c r="AF761" s="72">
        <f>XII!Z72*100</f>
        <v>4.0695688242412587</v>
      </c>
      <c r="AG761" s="72">
        <f>XII!AA72*100</f>
        <v>4.399099363905294</v>
      </c>
      <c r="AH761" s="72">
        <f>XII!AB72*100</f>
        <v>4.7539910672315031</v>
      </c>
      <c r="AI761" s="72">
        <f>XII!AC72*100</f>
        <v>5.1359750887593645</v>
      </c>
      <c r="AJ761" s="72">
        <f>XII!AD72*100</f>
        <v>5.5468641484930163</v>
      </c>
      <c r="AK761" s="72">
        <f>XII!AE72*100</f>
        <v>5.9885500820928312</v>
      </c>
      <c r="AL761" s="72">
        <f>XII!AF72*100</f>
        <v>6.4630000381117076</v>
      </c>
      <c r="AM761" s="72">
        <f>XII!AG72*100</f>
        <v>6.9722511180103792</v>
      </c>
      <c r="AN761" s="72">
        <f>XII!AH72*100</f>
        <v>7.5184032437948387</v>
      </c>
      <c r="AO761" s="72">
        <f>XII!AI72*100</f>
        <v>8.1036100309042087</v>
      </c>
      <c r="AP761" s="72">
        <f>XII!AJ72*100</f>
        <v>8.7300674417890392</v>
      </c>
      <c r="AQ761" s="72">
        <f>XII!AK72*100</f>
        <v>9.3999999999999968</v>
      </c>
    </row>
    <row r="762" spans="1:43" hidden="1" x14ac:dyDescent="0.2">
      <c r="A762" s="68" t="s">
        <v>99</v>
      </c>
      <c r="B762" s="68" t="s">
        <v>100</v>
      </c>
      <c r="C762" s="68" t="s">
        <v>109</v>
      </c>
      <c r="D762" s="68" t="s">
        <v>85</v>
      </c>
      <c r="E762" s="68" t="s">
        <v>12</v>
      </c>
      <c r="F762" s="68" t="s">
        <v>103</v>
      </c>
      <c r="G762" s="69" t="str">
        <f>XII!B75</f>
        <v>%</v>
      </c>
      <c r="H762" s="68" t="s">
        <v>102</v>
      </c>
      <c r="I762" s="70">
        <v>12</v>
      </c>
      <c r="J762" s="72">
        <f>XII!D75*100</f>
        <v>100</v>
      </c>
      <c r="K762" s="72">
        <f>XII!E75*100</f>
        <v>100</v>
      </c>
      <c r="L762" s="72">
        <f>XII!F75*100</f>
        <v>100</v>
      </c>
      <c r="M762" s="72">
        <f>XII!G75*100</f>
        <v>100</v>
      </c>
      <c r="N762" s="72">
        <f>XII!H75*100</f>
        <v>100</v>
      </c>
      <c r="O762" s="72">
        <f>XII!I75*100</f>
        <v>100</v>
      </c>
      <c r="P762" s="72">
        <f>XII!J75*100</f>
        <v>100</v>
      </c>
      <c r="Q762" s="72">
        <f>XII!K75*100</f>
        <v>100</v>
      </c>
      <c r="R762" s="72">
        <f>XII!L75*100</f>
        <v>100</v>
      </c>
      <c r="S762" s="72">
        <f>XII!M75*100</f>
        <v>100</v>
      </c>
      <c r="T762" s="72">
        <f>XII!N75*100</f>
        <v>100</v>
      </c>
      <c r="U762" s="72">
        <f>XII!O75*100</f>
        <v>100</v>
      </c>
      <c r="V762" s="72">
        <f>XII!P75*100</f>
        <v>100</v>
      </c>
      <c r="W762" s="72">
        <f>XII!Q75*100</f>
        <v>100</v>
      </c>
      <c r="X762" s="72">
        <f>XII!R75*100</f>
        <v>100</v>
      </c>
      <c r="Y762" s="72">
        <f>XII!S75*100</f>
        <v>100</v>
      </c>
      <c r="Z762" s="72">
        <f>XII!T75*100</f>
        <v>100</v>
      </c>
      <c r="AA762" s="72">
        <f>XII!U75*100</f>
        <v>100</v>
      </c>
      <c r="AB762" s="72">
        <f>XII!V75*100</f>
        <v>100</v>
      </c>
      <c r="AC762" s="72">
        <f>XII!W75*100</f>
        <v>100</v>
      </c>
      <c r="AD762" s="72">
        <f>XII!X75*100</f>
        <v>100</v>
      </c>
      <c r="AE762" s="72">
        <f>XII!Y75*100</f>
        <v>100</v>
      </c>
      <c r="AF762" s="72">
        <f>XII!Z75*100</f>
        <v>100</v>
      </c>
      <c r="AG762" s="72">
        <f>XII!AA75*100</f>
        <v>100</v>
      </c>
      <c r="AH762" s="72">
        <f>XII!AB75*100</f>
        <v>100</v>
      </c>
      <c r="AI762" s="72">
        <f>XII!AC75*100</f>
        <v>100</v>
      </c>
      <c r="AJ762" s="72">
        <f>XII!AD75*100</f>
        <v>100</v>
      </c>
      <c r="AK762" s="72">
        <f>XII!AE75*100</f>
        <v>100</v>
      </c>
      <c r="AL762" s="72">
        <f>XII!AF75*100</f>
        <v>100</v>
      </c>
      <c r="AM762" s="72">
        <f>XII!AG75*100</f>
        <v>100</v>
      </c>
      <c r="AN762" s="72">
        <f>XII!AH75*100</f>
        <v>100</v>
      </c>
      <c r="AO762" s="72">
        <f>XII!AI75*100</f>
        <v>100</v>
      </c>
      <c r="AP762" s="72">
        <f>XII!AJ75*100</f>
        <v>100</v>
      </c>
      <c r="AQ762" s="72">
        <f>XII!AK75*100</f>
        <v>100</v>
      </c>
    </row>
    <row r="763" spans="1:43" hidden="1" x14ac:dyDescent="0.2">
      <c r="A763" s="68" t="s">
        <v>99</v>
      </c>
      <c r="B763" s="68" t="s">
        <v>100</v>
      </c>
      <c r="C763" s="68" t="s">
        <v>109</v>
      </c>
      <c r="D763" s="68" t="s">
        <v>16</v>
      </c>
      <c r="E763" s="68"/>
      <c r="F763" s="68" t="s">
        <v>104</v>
      </c>
      <c r="G763" s="69" t="str">
        <f>XII!B79</f>
        <v>Mcal/Ton</v>
      </c>
      <c r="H763" s="68" t="s">
        <v>105</v>
      </c>
      <c r="I763" s="70">
        <v>12</v>
      </c>
      <c r="J763" s="72">
        <f>XII!D79</f>
        <v>97.213532879644887</v>
      </c>
      <c r="K763" s="72">
        <f>XII!E79</f>
        <v>97.213532879644887</v>
      </c>
      <c r="L763" s="72">
        <f>XII!F79</f>
        <v>97.213532879644887</v>
      </c>
      <c r="M763" s="72">
        <f>XII!G79</f>
        <v>97.213532879644887</v>
      </c>
      <c r="N763" s="72">
        <f>XII!H79</f>
        <v>97.213532879644887</v>
      </c>
      <c r="O763" s="72">
        <f>XII!I79</f>
        <v>97.213532879644887</v>
      </c>
      <c r="P763" s="72">
        <f>XII!J79</f>
        <v>97.213532879644887</v>
      </c>
      <c r="Q763" s="72">
        <f>XII!K79</f>
        <v>97.213532879644887</v>
      </c>
      <c r="R763" s="72">
        <f>XII!L79</f>
        <v>97.213532879644887</v>
      </c>
      <c r="S763" s="72">
        <f>XII!M79</f>
        <v>97.213532879644887</v>
      </c>
      <c r="T763" s="72">
        <f>XII!N79</f>
        <v>97.213532879644887</v>
      </c>
      <c r="U763" s="72">
        <f>XII!O79</f>
        <v>97.213532879644887</v>
      </c>
      <c r="V763" s="72">
        <f>XII!P79</f>
        <v>97.213532879644887</v>
      </c>
      <c r="W763" s="72">
        <f>XII!Q79</f>
        <v>97.213532879644887</v>
      </c>
      <c r="X763" s="72">
        <f>XII!R79</f>
        <v>97.213532879644887</v>
      </c>
      <c r="Y763" s="72">
        <f>XII!S79</f>
        <v>97.213532879644887</v>
      </c>
      <c r="Z763" s="72">
        <f>XII!T79</f>
        <v>97.213532879644887</v>
      </c>
      <c r="AA763" s="72">
        <f>XII!U79</f>
        <v>97.213532879644887</v>
      </c>
      <c r="AB763" s="72">
        <f>XII!V79</f>
        <v>97.213532879644887</v>
      </c>
      <c r="AC763" s="72">
        <f>XII!W79</f>
        <v>97.213532879644887</v>
      </c>
      <c r="AD763" s="72">
        <f>XII!X79</f>
        <v>97.213532879644887</v>
      </c>
      <c r="AE763" s="72">
        <f>XII!Y79</f>
        <v>97.213532879644887</v>
      </c>
      <c r="AF763" s="72">
        <f>XII!Z79</f>
        <v>97.213532879644887</v>
      </c>
      <c r="AG763" s="72">
        <f>XII!AA79</f>
        <v>97.213532879644887</v>
      </c>
      <c r="AH763" s="72">
        <f>XII!AB79</f>
        <v>97.213532879644887</v>
      </c>
      <c r="AI763" s="72">
        <f>XII!AC79</f>
        <v>97.213532879644887</v>
      </c>
      <c r="AJ763" s="72">
        <f>XII!AD79</f>
        <v>97.213532879644887</v>
      </c>
      <c r="AK763" s="72">
        <f>XII!AE79</f>
        <v>97.213532879644887</v>
      </c>
      <c r="AL763" s="72">
        <f>XII!AF79</f>
        <v>97.213532879644887</v>
      </c>
      <c r="AM763" s="72">
        <f>XII!AG79</f>
        <v>97.213532879644887</v>
      </c>
      <c r="AN763" s="72">
        <f>XII!AH79</f>
        <v>97.213532879644887</v>
      </c>
      <c r="AO763" s="72">
        <f>XII!AI79</f>
        <v>97.213532879644887</v>
      </c>
      <c r="AP763" s="72">
        <f>XII!AJ79</f>
        <v>97.213532879644887</v>
      </c>
      <c r="AQ763" s="72">
        <f>XII!AK79</f>
        <v>97.213532879644887</v>
      </c>
    </row>
    <row r="764" spans="1:43" hidden="1" x14ac:dyDescent="0.2">
      <c r="A764" s="68" t="s">
        <v>99</v>
      </c>
      <c r="B764" s="68" t="s">
        <v>100</v>
      </c>
      <c r="C764" s="68" t="s">
        <v>109</v>
      </c>
      <c r="D764" s="68" t="s">
        <v>84</v>
      </c>
      <c r="E764" s="68"/>
      <c r="F764" s="68" t="s">
        <v>104</v>
      </c>
      <c r="G764" s="69" t="str">
        <f>XII!B80</f>
        <v>Mcal/Ton</v>
      </c>
      <c r="H764" s="68" t="s">
        <v>105</v>
      </c>
      <c r="I764" s="70">
        <v>12</v>
      </c>
      <c r="J764" s="72">
        <f>XII!D80</f>
        <v>14.923685485228457</v>
      </c>
      <c r="K764" s="72">
        <f>XII!E80</f>
        <v>14.923685485228457</v>
      </c>
      <c r="L764" s="72">
        <f>XII!F80</f>
        <v>14.923685485228457</v>
      </c>
      <c r="M764" s="72">
        <f>XII!G80</f>
        <v>14.923685485228457</v>
      </c>
      <c r="N764" s="72">
        <f>XII!H80</f>
        <v>14.923685485228457</v>
      </c>
      <c r="O764" s="72">
        <f>XII!I80</f>
        <v>14.923685485228457</v>
      </c>
      <c r="P764" s="72">
        <f>XII!J80</f>
        <v>14.923685485228457</v>
      </c>
      <c r="Q764" s="72">
        <f>XII!K80</f>
        <v>14.923685485228457</v>
      </c>
      <c r="R764" s="72">
        <f>XII!L80</f>
        <v>14.923685485228457</v>
      </c>
      <c r="S764" s="72">
        <f>XII!M80</f>
        <v>14.923685485228457</v>
      </c>
      <c r="T764" s="72">
        <f>XII!N80</f>
        <v>14.923685485228457</v>
      </c>
      <c r="U764" s="72">
        <f>XII!O80</f>
        <v>14.923685485228457</v>
      </c>
      <c r="V764" s="72">
        <f>XII!P80</f>
        <v>14.923685485228457</v>
      </c>
      <c r="W764" s="72">
        <f>XII!Q80</f>
        <v>14.923685485228457</v>
      </c>
      <c r="X764" s="72">
        <f>XII!R80</f>
        <v>14.923685485228457</v>
      </c>
      <c r="Y764" s="72">
        <f>XII!S80</f>
        <v>14.923685485228457</v>
      </c>
      <c r="Z764" s="72">
        <f>XII!T80</f>
        <v>14.923685485228457</v>
      </c>
      <c r="AA764" s="72">
        <f>XII!U80</f>
        <v>14.923685485228457</v>
      </c>
      <c r="AB764" s="72">
        <f>XII!V80</f>
        <v>14.923685485228457</v>
      </c>
      <c r="AC764" s="72">
        <f>XII!W80</f>
        <v>14.923685485228457</v>
      </c>
      <c r="AD764" s="72">
        <f>XII!X80</f>
        <v>14.923685485228457</v>
      </c>
      <c r="AE764" s="72">
        <f>XII!Y80</f>
        <v>14.923685485228457</v>
      </c>
      <c r="AF764" s="72">
        <f>XII!Z80</f>
        <v>14.923685485228457</v>
      </c>
      <c r="AG764" s="72">
        <f>XII!AA80</f>
        <v>14.923685485228457</v>
      </c>
      <c r="AH764" s="72">
        <f>XII!AB80</f>
        <v>14.923685485228457</v>
      </c>
      <c r="AI764" s="72">
        <f>XII!AC80</f>
        <v>14.923685485228457</v>
      </c>
      <c r="AJ764" s="72">
        <f>XII!AD80</f>
        <v>14.923685485228457</v>
      </c>
      <c r="AK764" s="72">
        <f>XII!AE80</f>
        <v>14.923685485228457</v>
      </c>
      <c r="AL764" s="72">
        <f>XII!AF80</f>
        <v>14.923685485228457</v>
      </c>
      <c r="AM764" s="72">
        <f>XII!AG80</f>
        <v>14.923685485228457</v>
      </c>
      <c r="AN764" s="72">
        <f>XII!AH80</f>
        <v>14.923685485228457</v>
      </c>
      <c r="AO764" s="72">
        <f>XII!AI80</f>
        <v>14.923685485228457</v>
      </c>
      <c r="AP764" s="72">
        <f>XII!AJ80</f>
        <v>14.923685485228457</v>
      </c>
      <c r="AQ764" s="72">
        <f>XII!AK80</f>
        <v>14.923685485228457</v>
      </c>
    </row>
    <row r="765" spans="1:43" hidden="1" x14ac:dyDescent="0.2">
      <c r="A765" s="68" t="s">
        <v>99</v>
      </c>
      <c r="B765" s="68" t="s">
        <v>100</v>
      </c>
      <c r="C765" s="68" t="s">
        <v>109</v>
      </c>
      <c r="D765" s="68" t="s">
        <v>85</v>
      </c>
      <c r="E765" s="68"/>
      <c r="F765" s="68" t="s">
        <v>104</v>
      </c>
      <c r="G765" s="69" t="str">
        <f>XII!B81</f>
        <v>Mcal/Ton</v>
      </c>
      <c r="H765" s="68" t="s">
        <v>105</v>
      </c>
      <c r="I765" s="70">
        <v>12</v>
      </c>
      <c r="J765" s="72">
        <f>XII!D81</f>
        <v>0.15384077947340993</v>
      </c>
      <c r="K765" s="72">
        <f>XII!E81</f>
        <v>0.15384077947340993</v>
      </c>
      <c r="L765" s="72">
        <f>XII!F81</f>
        <v>0.15384077947340993</v>
      </c>
      <c r="M765" s="72">
        <f>XII!G81</f>
        <v>0.15384077947340993</v>
      </c>
      <c r="N765" s="72">
        <f>XII!H81</f>
        <v>0.15384077947340993</v>
      </c>
      <c r="O765" s="72">
        <f>XII!I81</f>
        <v>0.15384077947340993</v>
      </c>
      <c r="P765" s="72">
        <f>XII!J81</f>
        <v>0.15384077947340993</v>
      </c>
      <c r="Q765" s="72">
        <f>XII!K81</f>
        <v>0.15384077947340993</v>
      </c>
      <c r="R765" s="72">
        <f>XII!L81</f>
        <v>0.15384077947340993</v>
      </c>
      <c r="S765" s="72">
        <f>XII!M81</f>
        <v>0.15384077947340993</v>
      </c>
      <c r="T765" s="72">
        <f>XII!N81</f>
        <v>0.15384077947340993</v>
      </c>
      <c r="U765" s="72">
        <f>XII!O81</f>
        <v>0.15384077947340993</v>
      </c>
      <c r="V765" s="72">
        <f>XII!P81</f>
        <v>0.15384077947340993</v>
      </c>
      <c r="W765" s="72">
        <f>XII!Q81</f>
        <v>0.15384077947340993</v>
      </c>
      <c r="X765" s="72">
        <f>XII!R81</f>
        <v>0.15384077947340993</v>
      </c>
      <c r="Y765" s="72">
        <f>XII!S81</f>
        <v>0.15384077947340993</v>
      </c>
      <c r="Z765" s="72">
        <f>XII!T81</f>
        <v>0.15384077947340993</v>
      </c>
      <c r="AA765" s="72">
        <f>XII!U81</f>
        <v>0.15384077947340993</v>
      </c>
      <c r="AB765" s="72">
        <f>XII!V81</f>
        <v>0.15384077947340993</v>
      </c>
      <c r="AC765" s="72">
        <f>XII!W81</f>
        <v>0.15384077947340993</v>
      </c>
      <c r="AD765" s="72">
        <f>XII!X81</f>
        <v>0.15384077947340993</v>
      </c>
      <c r="AE765" s="72">
        <f>XII!Y81</f>
        <v>0.15384077947340993</v>
      </c>
      <c r="AF765" s="72">
        <f>XII!Z81</f>
        <v>0.15384077947340993</v>
      </c>
      <c r="AG765" s="72">
        <f>XII!AA81</f>
        <v>0.15384077947340993</v>
      </c>
      <c r="AH765" s="72">
        <f>XII!AB81</f>
        <v>0.15384077947340993</v>
      </c>
      <c r="AI765" s="72">
        <f>XII!AC81</f>
        <v>0.15384077947340993</v>
      </c>
      <c r="AJ765" s="72">
        <f>XII!AD81</f>
        <v>0.15384077947340993</v>
      </c>
      <c r="AK765" s="72">
        <f>XII!AE81</f>
        <v>0.15384077947340993</v>
      </c>
      <c r="AL765" s="72">
        <f>XII!AF81</f>
        <v>0.15384077947340993</v>
      </c>
      <c r="AM765" s="72">
        <f>XII!AG81</f>
        <v>0.15384077947340993</v>
      </c>
      <c r="AN765" s="72">
        <f>XII!AH81</f>
        <v>0.15384077947340993</v>
      </c>
      <c r="AO765" s="72">
        <f>XII!AI81</f>
        <v>0.15384077947340993</v>
      </c>
      <c r="AP765" s="72">
        <f>XII!AJ81</f>
        <v>0.15384077947340993</v>
      </c>
      <c r="AQ765" s="72">
        <f>XII!AK81</f>
        <v>0.15384077947340993</v>
      </c>
    </row>
    <row r="766" spans="1:43" hidden="1" x14ac:dyDescent="0.2">
      <c r="A766" s="68" t="s">
        <v>99</v>
      </c>
      <c r="B766" s="68" t="s">
        <v>100</v>
      </c>
      <c r="C766" s="68" t="s">
        <v>109</v>
      </c>
      <c r="D766" s="68" t="s">
        <v>16</v>
      </c>
      <c r="E766" s="68" t="s">
        <v>7</v>
      </c>
      <c r="F766" s="68" t="s">
        <v>106</v>
      </c>
      <c r="G766" s="69" t="str">
        <f>XII!B86</f>
        <v>%</v>
      </c>
      <c r="H766" s="68" t="s">
        <v>105</v>
      </c>
      <c r="I766" s="70">
        <v>12</v>
      </c>
      <c r="J766" s="72">
        <f>XII!D86*100</f>
        <v>86.5060846535971</v>
      </c>
      <c r="K766" s="72">
        <f>XII!E86*100</f>
        <v>86.466949754058419</v>
      </c>
      <c r="L766" s="72">
        <f>XII!F86*100</f>
        <v>86.427850247355295</v>
      </c>
      <c r="M766" s="72">
        <f>XII!G86*100</f>
        <v>86.388786085496548</v>
      </c>
      <c r="N766" s="72">
        <f>XII!H86*100</f>
        <v>86.349757220577743</v>
      </c>
      <c r="O766" s="72">
        <f>XII!I86*100</f>
        <v>86.310763604780931</v>
      </c>
      <c r="P766" s="72">
        <f>XII!J86*100</f>
        <v>77.661473991023684</v>
      </c>
      <c r="Q766" s="72">
        <f>XII!K86*100</f>
        <v>70.003766150664376</v>
      </c>
      <c r="R766" s="72">
        <f>XII!L86*100</f>
        <v>63.181388873515289</v>
      </c>
      <c r="S766" s="72">
        <f>XII!M86*100</f>
        <v>57.069189743739869</v>
      </c>
      <c r="T766" s="72">
        <f>XII!N86*100</f>
        <v>51.565747015486316</v>
      </c>
      <c r="U766" s="72">
        <f>XII!O86*100</f>
        <v>46.588001496692712</v>
      </c>
      <c r="V766" s="72">
        <f>XII!P86*100</f>
        <v>42.067282492360583</v>
      </c>
      <c r="W766" s="72">
        <f>XII!Q86*100</f>
        <v>37.946322966928982</v>
      </c>
      <c r="X766" s="72">
        <f>XII!R86*100</f>
        <v>34.249211076831592</v>
      </c>
      <c r="Y766" s="72">
        <f>XII!S86*100</f>
        <v>30.85505696163905</v>
      </c>
      <c r="Z766" s="72">
        <f>XII!T86*100</f>
        <v>27.728087755899921</v>
      </c>
      <c r="AA766" s="72">
        <f>XII!U86*100</f>
        <v>24.837949333648211</v>
      </c>
      <c r="AB766" s="72">
        <f>XII!V86*100</f>
        <v>22.158717731950155</v>
      </c>
      <c r="AC766" s="72">
        <f>XII!W86*100</f>
        <v>19.569691225518472</v>
      </c>
      <c r="AD766" s="72">
        <f>XII!X86*100</f>
        <v>17.163461507397329</v>
      </c>
      <c r="AE766" s="72">
        <f>XII!Y86*100</f>
        <v>14.921329303932582</v>
      </c>
      <c r="AF766" s="72">
        <f>XII!Z86*100</f>
        <v>12.827061708770065</v>
      </c>
      <c r="AG766" s="72">
        <f>XII!AA86*100</f>
        <v>10.866498531865872</v>
      </c>
      <c r="AH766" s="72">
        <f>XII!AB86*100</f>
        <v>6.138724032258704</v>
      </c>
      <c r="AI766" s="72">
        <f>XII!AC86*100</f>
        <v>2.1074269107270895</v>
      </c>
      <c r="AJ766" s="72">
        <f>XII!AD86*100</f>
        <v>0</v>
      </c>
      <c r="AK766" s="72">
        <f>XII!AE86*100</f>
        <v>0</v>
      </c>
      <c r="AL766" s="72">
        <f>XII!AF86*100</f>
        <v>0</v>
      </c>
      <c r="AM766" s="72">
        <f>XII!AG86*100</f>
        <v>0</v>
      </c>
      <c r="AN766" s="72">
        <f>XII!AH86*100</f>
        <v>0</v>
      </c>
      <c r="AO766" s="72">
        <f>XII!AI86*100</f>
        <v>0</v>
      </c>
      <c r="AP766" s="72">
        <f>XII!AJ86*100</f>
        <v>0</v>
      </c>
      <c r="AQ766" s="72">
        <f>XII!AK86*100</f>
        <v>0</v>
      </c>
    </row>
    <row r="767" spans="1:43" hidden="1" x14ac:dyDescent="0.2">
      <c r="A767" s="68" t="s">
        <v>99</v>
      </c>
      <c r="B767" s="68" t="s">
        <v>100</v>
      </c>
      <c r="C767" s="68" t="s">
        <v>109</v>
      </c>
      <c r="D767" s="68" t="s">
        <v>16</v>
      </c>
      <c r="E767" s="68" t="s">
        <v>11</v>
      </c>
      <c r="F767" s="68" t="s">
        <v>106</v>
      </c>
      <c r="G767" s="69" t="str">
        <f>XII!B87</f>
        <v>%</v>
      </c>
      <c r="H767" s="68" t="s">
        <v>105</v>
      </c>
      <c r="I767" s="70">
        <v>12</v>
      </c>
      <c r="J767" s="72">
        <f>XII!D87*100</f>
        <v>0</v>
      </c>
      <c r="K767" s="72">
        <f>XII!E87*100</f>
        <v>0</v>
      </c>
      <c r="L767" s="72">
        <f>XII!F87*100</f>
        <v>0</v>
      </c>
      <c r="M767" s="72">
        <f>XII!G87*100</f>
        <v>0</v>
      </c>
      <c r="N767" s="72">
        <f>XII!H87*100</f>
        <v>0</v>
      </c>
      <c r="O767" s="72">
        <f>XII!I87*100</f>
        <v>0</v>
      </c>
      <c r="P767" s="72">
        <f>XII!J87*100</f>
        <v>0</v>
      </c>
      <c r="Q767" s="72">
        <f>XII!K87*100</f>
        <v>0</v>
      </c>
      <c r="R767" s="72">
        <f>XII!L87*100</f>
        <v>0</v>
      </c>
      <c r="S767" s="72">
        <f>XII!M87*100</f>
        <v>0</v>
      </c>
      <c r="T767" s="72">
        <f>XII!N87*100</f>
        <v>0</v>
      </c>
      <c r="U767" s="72">
        <f>XII!O87*100</f>
        <v>0</v>
      </c>
      <c r="V767" s="72">
        <f>XII!P87*100</f>
        <v>0</v>
      </c>
      <c r="W767" s="72">
        <f>XII!Q87*100</f>
        <v>0</v>
      </c>
      <c r="X767" s="72">
        <f>XII!R87*100</f>
        <v>0</v>
      </c>
      <c r="Y767" s="72">
        <f>XII!S87*100</f>
        <v>0</v>
      </c>
      <c r="Z767" s="72">
        <f>XII!T87*100</f>
        <v>0</v>
      </c>
      <c r="AA767" s="72">
        <f>XII!U87*100</f>
        <v>0</v>
      </c>
      <c r="AB767" s="72">
        <f>XII!V87*100</f>
        <v>0</v>
      </c>
      <c r="AC767" s="72">
        <f>XII!W87*100</f>
        <v>0</v>
      </c>
      <c r="AD767" s="72">
        <f>XII!X87*100</f>
        <v>0</v>
      </c>
      <c r="AE767" s="72">
        <f>XII!Y87*100</f>
        <v>0</v>
      </c>
      <c r="AF767" s="72">
        <f>XII!Z87*100</f>
        <v>0</v>
      </c>
      <c r="AG767" s="72">
        <f>XII!AA87*100</f>
        <v>0</v>
      </c>
      <c r="AH767" s="72">
        <f>XII!AB87*100</f>
        <v>0</v>
      </c>
      <c r="AI767" s="72">
        <f>XII!AC87*100</f>
        <v>0</v>
      </c>
      <c r="AJ767" s="72">
        <f>XII!AD87*100</f>
        <v>0</v>
      </c>
      <c r="AK767" s="72">
        <f>XII!AE87*100</f>
        <v>0</v>
      </c>
      <c r="AL767" s="72">
        <f>XII!AF87*100</f>
        <v>0</v>
      </c>
      <c r="AM767" s="72">
        <f>XII!AG87*100</f>
        <v>0</v>
      </c>
      <c r="AN767" s="72">
        <f>XII!AH87*100</f>
        <v>0</v>
      </c>
      <c r="AO767" s="72">
        <f>XII!AI87*100</f>
        <v>0</v>
      </c>
      <c r="AP767" s="72">
        <f>XII!AJ87*100</f>
        <v>0</v>
      </c>
      <c r="AQ767" s="72">
        <f>XII!AK87*100</f>
        <v>0</v>
      </c>
    </row>
    <row r="768" spans="1:43" hidden="1" x14ac:dyDescent="0.2">
      <c r="A768" s="68" t="s">
        <v>99</v>
      </c>
      <c r="B768" s="68" t="s">
        <v>100</v>
      </c>
      <c r="C768" s="68" t="s">
        <v>109</v>
      </c>
      <c r="D768" s="68" t="s">
        <v>16</v>
      </c>
      <c r="E768" s="68" t="s">
        <v>12</v>
      </c>
      <c r="F768" s="68" t="s">
        <v>106</v>
      </c>
      <c r="G768" s="69" t="str">
        <f>XII!B88</f>
        <v>%</v>
      </c>
      <c r="H768" s="68" t="s">
        <v>105</v>
      </c>
      <c r="I768" s="70">
        <v>12</v>
      </c>
      <c r="J768" s="72">
        <f>XII!D88*100</f>
        <v>13.493915346402913</v>
      </c>
      <c r="K768" s="72">
        <f>XII!E88*100</f>
        <v>13.533050245941586</v>
      </c>
      <c r="L768" s="72">
        <f>XII!F88*100</f>
        <v>13.572149752644702</v>
      </c>
      <c r="M768" s="72">
        <f>XII!G88*100</f>
        <v>13.611213914503443</v>
      </c>
      <c r="N768" s="72">
        <f>XII!H88*100</f>
        <v>13.650242779422255</v>
      </c>
      <c r="O768" s="72">
        <f>XII!I88*100</f>
        <v>13.689236395219067</v>
      </c>
      <c r="P768" s="72">
        <f>XII!J88*100</f>
        <v>22.338526008976316</v>
      </c>
      <c r="Q768" s="72">
        <f>XII!K88*100</f>
        <v>29.996233849335631</v>
      </c>
      <c r="R768" s="72">
        <f>XII!L88*100</f>
        <v>36.818611126484704</v>
      </c>
      <c r="S768" s="72">
        <f>XII!M88*100</f>
        <v>42.930810256260131</v>
      </c>
      <c r="T768" s="72">
        <f>XII!N88*100</f>
        <v>48.434252984513684</v>
      </c>
      <c r="U768" s="72">
        <f>XII!O88*100</f>
        <v>53.411998503307288</v>
      </c>
      <c r="V768" s="72">
        <f>XII!P88*100</f>
        <v>57.932717507639417</v>
      </c>
      <c r="W768" s="72">
        <f>XII!Q88*100</f>
        <v>62.053677033071018</v>
      </c>
      <c r="X768" s="72">
        <f>XII!R88*100</f>
        <v>65.750788923168415</v>
      </c>
      <c r="Y768" s="72">
        <f>XII!S88*100</f>
        <v>69.14494303836095</v>
      </c>
      <c r="Z768" s="72">
        <f>XII!T88*100</f>
        <v>72.271912244100093</v>
      </c>
      <c r="AA768" s="72">
        <f>XII!U88*100</f>
        <v>75.162050666351789</v>
      </c>
      <c r="AB768" s="72">
        <f>XII!V88*100</f>
        <v>77.841282268049838</v>
      </c>
      <c r="AC768" s="72">
        <f>XII!W88*100</f>
        <v>78.409686305736642</v>
      </c>
      <c r="AD768" s="72">
        <f>XII!X88*100</f>
        <v>78.937958489889695</v>
      </c>
      <c r="AE768" s="72">
        <f>XII!Y88*100</f>
        <v>79.430204125193825</v>
      </c>
      <c r="AF768" s="72">
        <f>XII!Z88*100</f>
        <v>79.889987041332304</v>
      </c>
      <c r="AG768" s="72">
        <f>XII!AA88*100</f>
        <v>80.320416016518408</v>
      </c>
      <c r="AH768" s="72">
        <f>XII!AB88*100</f>
        <v>76.677373505128671</v>
      </c>
      <c r="AI768" s="72">
        <f>XII!AC88*100</f>
        <v>73.571009868072167</v>
      </c>
      <c r="AJ768" s="72">
        <f>XII!AD88*100</f>
        <v>68.635346375609799</v>
      </c>
      <c r="AK768" s="72">
        <f>XII!AE88*100</f>
        <v>60.581263003264127</v>
      </c>
      <c r="AL768" s="72">
        <f>XII!AF88*100</f>
        <v>52.527179630915754</v>
      </c>
      <c r="AM768" s="72">
        <f>XII!AG88*100</f>
        <v>44.473096258572788</v>
      </c>
      <c r="AN768" s="72">
        <f>XII!AH88*100</f>
        <v>36.419012886224422</v>
      </c>
      <c r="AO768" s="72">
        <f>XII!AI88*100</f>
        <v>28.364929513878746</v>
      </c>
      <c r="AP768" s="72">
        <f>XII!AJ88*100</f>
        <v>20.31084614153308</v>
      </c>
      <c r="AQ768" s="72">
        <f>XII!AK88*100</f>
        <v>12.256762769184714</v>
      </c>
    </row>
    <row r="769" spans="1:43" hidden="1" x14ac:dyDescent="0.2">
      <c r="A769" s="68" t="s">
        <v>99</v>
      </c>
      <c r="B769" s="68" t="s">
        <v>100</v>
      </c>
      <c r="C769" s="68" t="s">
        <v>109</v>
      </c>
      <c r="D769" s="68" t="s">
        <v>16</v>
      </c>
      <c r="E769" s="68" t="s">
        <v>13</v>
      </c>
      <c r="F769" s="68" t="s">
        <v>106</v>
      </c>
      <c r="G769" s="69" t="str">
        <f>XII!B89</f>
        <v>%</v>
      </c>
      <c r="H769" s="68" t="s">
        <v>105</v>
      </c>
      <c r="I769" s="70">
        <v>12</v>
      </c>
      <c r="J769" s="72">
        <f>XII!D89*100</f>
        <v>0</v>
      </c>
      <c r="K769" s="72">
        <f>XII!E89*100</f>
        <v>0</v>
      </c>
      <c r="L769" s="72">
        <f>XII!F89*100</f>
        <v>0</v>
      </c>
      <c r="M769" s="72">
        <f>XII!G89*100</f>
        <v>0</v>
      </c>
      <c r="N769" s="72">
        <f>XII!H89*100</f>
        <v>0</v>
      </c>
      <c r="O769" s="72">
        <f>XII!I89*100</f>
        <v>0</v>
      </c>
      <c r="P769" s="72">
        <f>XII!J89*100</f>
        <v>0</v>
      </c>
      <c r="Q769" s="72">
        <f>XII!K89*100</f>
        <v>0</v>
      </c>
      <c r="R769" s="72">
        <f>XII!L89*100</f>
        <v>0</v>
      </c>
      <c r="S769" s="72">
        <f>XII!M89*100</f>
        <v>0</v>
      </c>
      <c r="T769" s="72">
        <f>XII!N89*100</f>
        <v>0</v>
      </c>
      <c r="U769" s="72">
        <f>XII!O89*100</f>
        <v>0</v>
      </c>
      <c r="V769" s="72">
        <f>XII!P89*100</f>
        <v>0</v>
      </c>
      <c r="W769" s="72">
        <f>XII!Q89*100</f>
        <v>0</v>
      </c>
      <c r="X769" s="72">
        <f>XII!R89*100</f>
        <v>0</v>
      </c>
      <c r="Y769" s="72">
        <f>XII!S89*100</f>
        <v>0</v>
      </c>
      <c r="Z769" s="72">
        <f>XII!T89*100</f>
        <v>0</v>
      </c>
      <c r="AA769" s="72">
        <f>XII!U89*100</f>
        <v>0</v>
      </c>
      <c r="AB769" s="72">
        <f>XII!V89*100</f>
        <v>0</v>
      </c>
      <c r="AC769" s="72">
        <f>XII!W89*100</f>
        <v>0</v>
      </c>
      <c r="AD769" s="72">
        <f>XII!X89*100</f>
        <v>0</v>
      </c>
      <c r="AE769" s="72">
        <f>XII!Y89*100</f>
        <v>0</v>
      </c>
      <c r="AF769" s="72">
        <f>XII!Z89*100</f>
        <v>0</v>
      </c>
      <c r="AG769" s="72">
        <f>XII!AA89*100</f>
        <v>0</v>
      </c>
      <c r="AH769" s="72">
        <f>XII!AB89*100</f>
        <v>0</v>
      </c>
      <c r="AI769" s="72">
        <f>XII!AC89*100</f>
        <v>0</v>
      </c>
      <c r="AJ769" s="72">
        <f>XII!AD89*100</f>
        <v>0</v>
      </c>
      <c r="AK769" s="72">
        <f>XII!AE89*100</f>
        <v>0</v>
      </c>
      <c r="AL769" s="72">
        <f>XII!AF89*100</f>
        <v>0</v>
      </c>
      <c r="AM769" s="72">
        <f>XII!AG89*100</f>
        <v>0</v>
      </c>
      <c r="AN769" s="72">
        <f>XII!AH89*100</f>
        <v>0</v>
      </c>
      <c r="AO769" s="72">
        <f>XII!AI89*100</f>
        <v>0</v>
      </c>
      <c r="AP769" s="72">
        <f>XII!AJ89*100</f>
        <v>0</v>
      </c>
      <c r="AQ769" s="72">
        <f>XII!AK89*100</f>
        <v>0</v>
      </c>
    </row>
    <row r="770" spans="1:43" hidden="1" x14ac:dyDescent="0.2">
      <c r="A770" s="68" t="s">
        <v>99</v>
      </c>
      <c r="B770" s="68" t="s">
        <v>100</v>
      </c>
      <c r="C770" s="68" t="s">
        <v>109</v>
      </c>
      <c r="D770" s="68" t="s">
        <v>16</v>
      </c>
      <c r="E770" s="68" t="s">
        <v>55</v>
      </c>
      <c r="F770" s="68" t="s">
        <v>106</v>
      </c>
      <c r="G770" s="69" t="str">
        <f>XII!B90</f>
        <v>%</v>
      </c>
      <c r="H770" s="68" t="s">
        <v>105</v>
      </c>
      <c r="I770" s="70">
        <v>12</v>
      </c>
      <c r="J770" s="72">
        <f>XII!D90*100</f>
        <v>0</v>
      </c>
      <c r="K770" s="72">
        <f>XII!E90*100</f>
        <v>0</v>
      </c>
      <c r="L770" s="72">
        <f>XII!F90*100</f>
        <v>0</v>
      </c>
      <c r="M770" s="72">
        <f>XII!G90*100</f>
        <v>0</v>
      </c>
      <c r="N770" s="72">
        <f>XII!H90*100</f>
        <v>0</v>
      </c>
      <c r="O770" s="72">
        <f>XII!I90*100</f>
        <v>0</v>
      </c>
      <c r="P770" s="72">
        <f>XII!J90*100</f>
        <v>0</v>
      </c>
      <c r="Q770" s="72">
        <f>XII!K90*100</f>
        <v>0</v>
      </c>
      <c r="R770" s="72">
        <f>XII!L90*100</f>
        <v>0</v>
      </c>
      <c r="S770" s="72">
        <f>XII!M90*100</f>
        <v>0</v>
      </c>
      <c r="T770" s="72">
        <f>XII!N90*100</f>
        <v>0</v>
      </c>
      <c r="U770" s="72">
        <f>XII!O90*100</f>
        <v>0</v>
      </c>
      <c r="V770" s="72">
        <f>XII!P90*100</f>
        <v>0</v>
      </c>
      <c r="W770" s="72">
        <f>XII!Q90*100</f>
        <v>0</v>
      </c>
      <c r="X770" s="72">
        <f>XII!R90*100</f>
        <v>0</v>
      </c>
      <c r="Y770" s="72">
        <f>XII!S90*100</f>
        <v>0</v>
      </c>
      <c r="Z770" s="72">
        <f>XII!T90*100</f>
        <v>0</v>
      </c>
      <c r="AA770" s="72">
        <f>XII!U90*100</f>
        <v>0</v>
      </c>
      <c r="AB770" s="72">
        <f>XII!V90*100</f>
        <v>0</v>
      </c>
      <c r="AC770" s="72">
        <f>XII!W90*100</f>
        <v>0</v>
      </c>
      <c r="AD770" s="72">
        <f>XII!X90*100</f>
        <v>0</v>
      </c>
      <c r="AE770" s="72">
        <f>XII!Y90*100</f>
        <v>0</v>
      </c>
      <c r="AF770" s="72">
        <f>XII!Z90*100</f>
        <v>0</v>
      </c>
      <c r="AG770" s="72">
        <f>XII!AA90*100</f>
        <v>0</v>
      </c>
      <c r="AH770" s="72">
        <f>XII!AB90*100</f>
        <v>0</v>
      </c>
      <c r="AI770" s="72">
        <f>XII!AC90*100</f>
        <v>0</v>
      </c>
      <c r="AJ770" s="72">
        <f>XII!AD90*100</f>
        <v>0</v>
      </c>
      <c r="AK770" s="72">
        <f>XII!AE90*100</f>
        <v>0</v>
      </c>
      <c r="AL770" s="72">
        <f>XII!AF90*100</f>
        <v>0</v>
      </c>
      <c r="AM770" s="72">
        <f>XII!AG90*100</f>
        <v>0</v>
      </c>
      <c r="AN770" s="72">
        <f>XII!AH90*100</f>
        <v>0</v>
      </c>
      <c r="AO770" s="72">
        <f>XII!AI90*100</f>
        <v>0</v>
      </c>
      <c r="AP770" s="72">
        <f>XII!AJ90*100</f>
        <v>0</v>
      </c>
      <c r="AQ770" s="72">
        <f>XII!AK90*100</f>
        <v>0</v>
      </c>
    </row>
    <row r="771" spans="1:43" hidden="1" x14ac:dyDescent="0.2">
      <c r="A771" s="68" t="s">
        <v>99</v>
      </c>
      <c r="B771" s="68" t="s">
        <v>100</v>
      </c>
      <c r="C771" s="68" t="s">
        <v>109</v>
      </c>
      <c r="D771" s="68" t="s">
        <v>16</v>
      </c>
      <c r="E771" s="68" t="s">
        <v>80</v>
      </c>
      <c r="F771" s="68" t="s">
        <v>106</v>
      </c>
      <c r="G771" s="69" t="str">
        <f>XII!B91</f>
        <v>%</v>
      </c>
      <c r="H771" s="68" t="s">
        <v>105</v>
      </c>
      <c r="I771" s="70">
        <v>12</v>
      </c>
      <c r="J771" s="72">
        <f>XII!D91*100</f>
        <v>0</v>
      </c>
      <c r="K771" s="72">
        <f>XII!E91*100</f>
        <v>0</v>
      </c>
      <c r="L771" s="72">
        <f>XII!F91*100</f>
        <v>0</v>
      </c>
      <c r="M771" s="72">
        <f>XII!G91*100</f>
        <v>0</v>
      </c>
      <c r="N771" s="72">
        <f>XII!H91*100</f>
        <v>0</v>
      </c>
      <c r="O771" s="72">
        <f>XII!I91*100</f>
        <v>0</v>
      </c>
      <c r="P771" s="72">
        <f>XII!J91*100</f>
        <v>0</v>
      </c>
      <c r="Q771" s="72">
        <f>XII!K91*100</f>
        <v>0</v>
      </c>
      <c r="R771" s="72">
        <f>XII!L91*100</f>
        <v>0</v>
      </c>
      <c r="S771" s="72">
        <f>XII!M91*100</f>
        <v>0</v>
      </c>
      <c r="T771" s="72">
        <f>XII!N91*100</f>
        <v>0</v>
      </c>
      <c r="U771" s="72">
        <f>XII!O91*100</f>
        <v>0</v>
      </c>
      <c r="V771" s="72">
        <f>XII!P91*100</f>
        <v>0</v>
      </c>
      <c r="W771" s="72">
        <f>XII!Q91*100</f>
        <v>0</v>
      </c>
      <c r="X771" s="72">
        <f>XII!R91*100</f>
        <v>0</v>
      </c>
      <c r="Y771" s="72">
        <f>XII!S91*100</f>
        <v>0</v>
      </c>
      <c r="Z771" s="72">
        <f>XII!T91*100</f>
        <v>0</v>
      </c>
      <c r="AA771" s="72">
        <f>XII!U91*100</f>
        <v>0</v>
      </c>
      <c r="AB771" s="72">
        <f>XII!V91*100</f>
        <v>0</v>
      </c>
      <c r="AC771" s="72">
        <f>XII!W91*100</f>
        <v>2.0206224687448775</v>
      </c>
      <c r="AD771" s="72">
        <f>XII!X91*100</f>
        <v>3.8985800027129742</v>
      </c>
      <c r="AE771" s="72">
        <f>XII!Y91*100</f>
        <v>5.6484665708735999</v>
      </c>
      <c r="AF771" s="72">
        <f>XII!Z91*100</f>
        <v>7.2829512498976383</v>
      </c>
      <c r="AG771" s="72">
        <f>XII!AA91*100</f>
        <v>8.8130854516157271</v>
      </c>
      <c r="AH771" s="72">
        <f>XII!AB91*100</f>
        <v>17.183902462612629</v>
      </c>
      <c r="AI771" s="72">
        <f>XII!AC91*100</f>
        <v>24.321563221200737</v>
      </c>
      <c r="AJ771" s="72">
        <f>XII!AD91*100</f>
        <v>31.364653624390204</v>
      </c>
      <c r="AK771" s="72">
        <f>XII!AE91*100</f>
        <v>39.418736996735873</v>
      </c>
      <c r="AL771" s="72">
        <f>XII!AF91*100</f>
        <v>47.472820369084232</v>
      </c>
      <c r="AM771" s="72">
        <f>XII!AG91*100</f>
        <v>55.526903741427212</v>
      </c>
      <c r="AN771" s="72">
        <f>XII!AH91*100</f>
        <v>63.580987113775578</v>
      </c>
      <c r="AO771" s="72">
        <f>XII!AI91*100</f>
        <v>71.635070486121251</v>
      </c>
      <c r="AP771" s="72">
        <f>XII!AJ91*100</f>
        <v>79.689153858466923</v>
      </c>
      <c r="AQ771" s="72">
        <f>XII!AK91*100</f>
        <v>87.743237230815282</v>
      </c>
    </row>
    <row r="772" spans="1:43" hidden="1" x14ac:dyDescent="0.2">
      <c r="A772" s="68" t="s">
        <v>99</v>
      </c>
      <c r="B772" s="68" t="s">
        <v>100</v>
      </c>
      <c r="C772" s="68" t="s">
        <v>109</v>
      </c>
      <c r="D772" s="68" t="s">
        <v>84</v>
      </c>
      <c r="E772" s="68" t="s">
        <v>7</v>
      </c>
      <c r="F772" s="68" t="s">
        <v>106</v>
      </c>
      <c r="G772" s="69" t="str">
        <f>XII!B94</f>
        <v>%</v>
      </c>
      <c r="H772" s="68" t="s">
        <v>105</v>
      </c>
      <c r="I772" s="70">
        <v>12</v>
      </c>
      <c r="J772" s="72">
        <f>XII!D94*100</f>
        <v>98.313529754646638</v>
      </c>
      <c r="K772" s="72">
        <f>XII!E94*100</f>
        <v>98.313529754646623</v>
      </c>
      <c r="L772" s="72">
        <f>XII!F94*100</f>
        <v>98.313529754646623</v>
      </c>
      <c r="M772" s="72">
        <f>XII!G94*100</f>
        <v>98.313135051618914</v>
      </c>
      <c r="N772" s="72">
        <f>XII!H94*100</f>
        <v>98.313135051618914</v>
      </c>
      <c r="O772" s="72">
        <f>XII!I94*100</f>
        <v>98.313135051618914</v>
      </c>
      <c r="P772" s="72">
        <f>XII!J94*100</f>
        <v>98.313123091666128</v>
      </c>
      <c r="Q772" s="72">
        <f>XII!K94*100</f>
        <v>98.31305589256894</v>
      </c>
      <c r="R772" s="72">
        <f>XII!L94*100</f>
        <v>98.312611125182741</v>
      </c>
      <c r="S772" s="72">
        <f>XII!M94*100</f>
        <v>98.309667449084486</v>
      </c>
      <c r="T772" s="72">
        <f>XII!N94*100</f>
        <v>98.29018859906013</v>
      </c>
      <c r="U772" s="72">
        <f>XII!O94*100</f>
        <v>98.161458310940688</v>
      </c>
      <c r="V772" s="72">
        <f>XII!P94*100</f>
        <v>97.317847424968519</v>
      </c>
      <c r="W772" s="72">
        <f>XII!Q94*100</f>
        <v>89.763616577948611</v>
      </c>
      <c r="X772" s="72">
        <f>XII!R94*100</f>
        <v>89.286361604346638</v>
      </c>
      <c r="Y772" s="72">
        <f>XII!S94*100</f>
        <v>88.782052927170938</v>
      </c>
      <c r="Z772" s="72">
        <f>XII!T94*100</f>
        <v>88.249201869252147</v>
      </c>
      <c r="AA772" s="72">
        <f>XII!U94*100</f>
        <v>87.68625170397894</v>
      </c>
      <c r="AB772" s="72">
        <f>XII!V94*100</f>
        <v>87.091577146419013</v>
      </c>
      <c r="AC772" s="72">
        <f>XII!W94*100</f>
        <v>86.463484348303069</v>
      </c>
      <c r="AD772" s="72">
        <f>XII!X94*100</f>
        <v>85.800211492976473</v>
      </c>
      <c r="AE772" s="72">
        <f>XII!Y94*100</f>
        <v>85.099930097223563</v>
      </c>
      <c r="AF772" s="72">
        <f>XII!Z94*100</f>
        <v>84.360747137884346</v>
      </c>
      <c r="AG772" s="72">
        <f>XII!AA94*100</f>
        <v>83.580708132134816</v>
      </c>
      <c r="AH772" s="72">
        <f>XII!AB94*100</f>
        <v>82.757801310822217</v>
      </c>
      <c r="AI772" s="72">
        <f>XII!AC94*100</f>
        <v>81.889963033863822</v>
      </c>
      <c r="AJ772" s="72">
        <f>XII!AD94*100</f>
        <v>80.975084604851574</v>
      </c>
      <c r="AK772" s="72">
        <f>XII!AE94*100</f>
        <v>80.011020647937443</v>
      </c>
      <c r="AL772" s="72">
        <f>XII!AF94*100</f>
        <v>78.995599212968898</v>
      </c>
      <c r="AM772" s="72">
        <f>XII!AG94*100</f>
        <v>77.926633773711657</v>
      </c>
      <c r="AN772" s="72">
        <f>XII!AH94*100</f>
        <v>76.80193727773154</v>
      </c>
      <c r="AO772" s="72">
        <f>XII!AI94*100</f>
        <v>75.619338393880923</v>
      </c>
      <c r="AP772" s="72">
        <f>XII!AJ94*100</f>
        <v>74.37670008303931</v>
      </c>
      <c r="AQ772" s="72">
        <f>XII!AK94*100</f>
        <v>73.07194058845181</v>
      </c>
    </row>
    <row r="773" spans="1:43" hidden="1" x14ac:dyDescent="0.2">
      <c r="A773" s="68" t="s">
        <v>99</v>
      </c>
      <c r="B773" s="68" t="s">
        <v>100</v>
      </c>
      <c r="C773" s="68" t="s">
        <v>109</v>
      </c>
      <c r="D773" s="68" t="s">
        <v>84</v>
      </c>
      <c r="E773" s="68" t="s">
        <v>9</v>
      </c>
      <c r="F773" s="68" t="s">
        <v>106</v>
      </c>
      <c r="G773" s="69" t="str">
        <f>XII!B95</f>
        <v>%</v>
      </c>
      <c r="H773" s="68" t="s">
        <v>105</v>
      </c>
      <c r="I773" s="70">
        <v>12</v>
      </c>
      <c r="J773" s="72">
        <f>XII!D95*100</f>
        <v>0</v>
      </c>
      <c r="K773" s="72">
        <f>XII!E95*100</f>
        <v>0</v>
      </c>
      <c r="L773" s="72">
        <f>XII!F95*100</f>
        <v>0</v>
      </c>
      <c r="M773" s="72">
        <f>XII!G95*100</f>
        <v>0</v>
      </c>
      <c r="N773" s="72">
        <f>XII!H95*100</f>
        <v>0</v>
      </c>
      <c r="O773" s="72">
        <f>XII!I95*100</f>
        <v>0</v>
      </c>
      <c r="P773" s="72">
        <f>XII!J95*100</f>
        <v>0</v>
      </c>
      <c r="Q773" s="72">
        <f>XII!K95*100</f>
        <v>0</v>
      </c>
      <c r="R773" s="72">
        <f>XII!L95*100</f>
        <v>0</v>
      </c>
      <c r="S773" s="72">
        <f>XII!M95*100</f>
        <v>0</v>
      </c>
      <c r="T773" s="72">
        <f>XII!N95*100</f>
        <v>0</v>
      </c>
      <c r="U773" s="72">
        <f>XII!O95*100</f>
        <v>0</v>
      </c>
      <c r="V773" s="72">
        <f>XII!P95*100</f>
        <v>0</v>
      </c>
      <c r="W773" s="72">
        <f>XII!Q95*100</f>
        <v>0</v>
      </c>
      <c r="X773" s="72">
        <f>XII!R95*100</f>
        <v>0</v>
      </c>
      <c r="Y773" s="72">
        <f>XII!S95*100</f>
        <v>0</v>
      </c>
      <c r="Z773" s="72">
        <f>XII!T95*100</f>
        <v>0</v>
      </c>
      <c r="AA773" s="72">
        <f>XII!U95*100</f>
        <v>0</v>
      </c>
      <c r="AB773" s="72">
        <f>XII!V95*100</f>
        <v>0</v>
      </c>
      <c r="AC773" s="72">
        <f>XII!W95*100</f>
        <v>0</v>
      </c>
      <c r="AD773" s="72">
        <f>XII!X95*100</f>
        <v>0</v>
      </c>
      <c r="AE773" s="72">
        <f>XII!Y95*100</f>
        <v>0</v>
      </c>
      <c r="AF773" s="72">
        <f>XII!Z95*100</f>
        <v>0</v>
      </c>
      <c r="AG773" s="72">
        <f>XII!AA95*100</f>
        <v>0</v>
      </c>
      <c r="AH773" s="72">
        <f>XII!AB95*100</f>
        <v>0</v>
      </c>
      <c r="AI773" s="72">
        <f>XII!AC95*100</f>
        <v>0</v>
      </c>
      <c r="AJ773" s="72">
        <f>XII!AD95*100</f>
        <v>0</v>
      </c>
      <c r="AK773" s="72">
        <f>XII!AE95*100</f>
        <v>0</v>
      </c>
      <c r="AL773" s="72">
        <f>XII!AF95*100</f>
        <v>0</v>
      </c>
      <c r="AM773" s="72">
        <f>XII!AG95*100</f>
        <v>0</v>
      </c>
      <c r="AN773" s="72">
        <f>XII!AH95*100</f>
        <v>0</v>
      </c>
      <c r="AO773" s="72">
        <f>XII!AI95*100</f>
        <v>0</v>
      </c>
      <c r="AP773" s="72">
        <f>XII!AJ95*100</f>
        <v>0</v>
      </c>
      <c r="AQ773" s="72">
        <f>XII!AK95*100</f>
        <v>0</v>
      </c>
    </row>
    <row r="774" spans="1:43" hidden="1" x14ac:dyDescent="0.2">
      <c r="A774" s="68" t="s">
        <v>99</v>
      </c>
      <c r="B774" s="68" t="s">
        <v>100</v>
      </c>
      <c r="C774" s="68" t="s">
        <v>109</v>
      </c>
      <c r="D774" s="68" t="s">
        <v>84</v>
      </c>
      <c r="E774" s="68" t="s">
        <v>10</v>
      </c>
      <c r="F774" s="68" t="s">
        <v>106</v>
      </c>
      <c r="G774" s="69" t="str">
        <f>XII!B96</f>
        <v>%</v>
      </c>
      <c r="H774" s="68" t="s">
        <v>105</v>
      </c>
      <c r="I774" s="70">
        <v>12</v>
      </c>
      <c r="J774" s="72">
        <f>XII!D96*100</f>
        <v>0</v>
      </c>
      <c r="K774" s="72">
        <f>XII!E96*100</f>
        <v>0</v>
      </c>
      <c r="L774" s="72">
        <f>XII!F96*100</f>
        <v>0</v>
      </c>
      <c r="M774" s="72">
        <f>XII!G96*100</f>
        <v>0</v>
      </c>
      <c r="N774" s="72">
        <f>XII!H96*100</f>
        <v>0</v>
      </c>
      <c r="O774" s="72">
        <f>XII!I96*100</f>
        <v>0</v>
      </c>
      <c r="P774" s="72">
        <f>XII!J96*100</f>
        <v>0</v>
      </c>
      <c r="Q774" s="72">
        <f>XII!K96*100</f>
        <v>0</v>
      </c>
      <c r="R774" s="72">
        <f>XII!L96*100</f>
        <v>0</v>
      </c>
      <c r="S774" s="72">
        <f>XII!M96*100</f>
        <v>0</v>
      </c>
      <c r="T774" s="72">
        <f>XII!N96*100</f>
        <v>0</v>
      </c>
      <c r="U774" s="72">
        <f>XII!O96*100</f>
        <v>0</v>
      </c>
      <c r="V774" s="72">
        <f>XII!P96*100</f>
        <v>0</v>
      </c>
      <c r="W774" s="72">
        <f>XII!Q96*100</f>
        <v>0</v>
      </c>
      <c r="X774" s="72">
        <f>XII!R96*100</f>
        <v>0</v>
      </c>
      <c r="Y774" s="72">
        <f>XII!S96*100</f>
        <v>0</v>
      </c>
      <c r="Z774" s="72">
        <f>XII!T96*100</f>
        <v>0</v>
      </c>
      <c r="AA774" s="72">
        <f>XII!U96*100</f>
        <v>0</v>
      </c>
      <c r="AB774" s="72">
        <f>XII!V96*100</f>
        <v>0</v>
      </c>
      <c r="AC774" s="72">
        <f>XII!W96*100</f>
        <v>0</v>
      </c>
      <c r="AD774" s="72">
        <f>XII!X96*100</f>
        <v>0</v>
      </c>
      <c r="AE774" s="72">
        <f>XII!Y96*100</f>
        <v>0</v>
      </c>
      <c r="AF774" s="72">
        <f>XII!Z96*100</f>
        <v>0</v>
      </c>
      <c r="AG774" s="72">
        <f>XII!AA96*100</f>
        <v>0</v>
      </c>
      <c r="AH774" s="72">
        <f>XII!AB96*100</f>
        <v>0</v>
      </c>
      <c r="AI774" s="72">
        <f>XII!AC96*100</f>
        <v>0</v>
      </c>
      <c r="AJ774" s="72">
        <f>XII!AD96*100</f>
        <v>0</v>
      </c>
      <c r="AK774" s="72">
        <f>XII!AE96*100</f>
        <v>0</v>
      </c>
      <c r="AL774" s="72">
        <f>XII!AF96*100</f>
        <v>0</v>
      </c>
      <c r="AM774" s="72">
        <f>XII!AG96*100</f>
        <v>0</v>
      </c>
      <c r="AN774" s="72">
        <f>XII!AH96*100</f>
        <v>0</v>
      </c>
      <c r="AO774" s="72">
        <f>XII!AI96*100</f>
        <v>0</v>
      </c>
      <c r="AP774" s="72">
        <f>XII!AJ96*100</f>
        <v>0</v>
      </c>
      <c r="AQ774" s="72">
        <f>XII!AK96*100</f>
        <v>0</v>
      </c>
    </row>
    <row r="775" spans="1:43" hidden="1" x14ac:dyDescent="0.2">
      <c r="A775" s="68" t="s">
        <v>99</v>
      </c>
      <c r="B775" s="68" t="s">
        <v>100</v>
      </c>
      <c r="C775" s="68" t="s">
        <v>109</v>
      </c>
      <c r="D775" s="68" t="s">
        <v>84</v>
      </c>
      <c r="E775" s="68" t="s">
        <v>11</v>
      </c>
      <c r="F775" s="68" t="s">
        <v>106</v>
      </c>
      <c r="G775" s="69" t="str">
        <f>XII!B97</f>
        <v>%</v>
      </c>
      <c r="H775" s="68" t="s">
        <v>105</v>
      </c>
      <c r="I775" s="70">
        <v>12</v>
      </c>
      <c r="J775" s="72">
        <f>XII!D97*100</f>
        <v>0</v>
      </c>
      <c r="K775" s="72">
        <f>XII!E97*100</f>
        <v>0</v>
      </c>
      <c r="L775" s="72">
        <f>XII!F97*100</f>
        <v>0</v>
      </c>
      <c r="M775" s="72">
        <f>XII!G97*100</f>
        <v>0</v>
      </c>
      <c r="N775" s="72">
        <f>XII!H97*100</f>
        <v>0</v>
      </c>
      <c r="O775" s="72">
        <f>XII!I97*100</f>
        <v>0</v>
      </c>
      <c r="P775" s="72">
        <f>XII!J97*100</f>
        <v>0</v>
      </c>
      <c r="Q775" s="72">
        <f>XII!K97*100</f>
        <v>0</v>
      </c>
      <c r="R775" s="72">
        <f>XII!L97*100</f>
        <v>0</v>
      </c>
      <c r="S775" s="72">
        <f>XII!M97*100</f>
        <v>0</v>
      </c>
      <c r="T775" s="72">
        <f>XII!N97*100</f>
        <v>0</v>
      </c>
      <c r="U775" s="72">
        <f>XII!O97*100</f>
        <v>0</v>
      </c>
      <c r="V775" s="72">
        <f>XII!P97*100</f>
        <v>0</v>
      </c>
      <c r="W775" s="72">
        <f>XII!Q97*100</f>
        <v>0</v>
      </c>
      <c r="X775" s="72">
        <f>XII!R97*100</f>
        <v>0</v>
      </c>
      <c r="Y775" s="72">
        <f>XII!S97*100</f>
        <v>0</v>
      </c>
      <c r="Z775" s="72">
        <f>XII!T97*100</f>
        <v>0</v>
      </c>
      <c r="AA775" s="72">
        <f>XII!U97*100</f>
        <v>0</v>
      </c>
      <c r="AB775" s="72">
        <f>XII!V97*100</f>
        <v>0</v>
      </c>
      <c r="AC775" s="72">
        <f>XII!W97*100</f>
        <v>0</v>
      </c>
      <c r="AD775" s="72">
        <f>XII!X97*100</f>
        <v>0</v>
      </c>
      <c r="AE775" s="72">
        <f>XII!Y97*100</f>
        <v>0</v>
      </c>
      <c r="AF775" s="72">
        <f>XII!Z97*100</f>
        <v>0</v>
      </c>
      <c r="AG775" s="72">
        <f>XII!AA97*100</f>
        <v>0</v>
      </c>
      <c r="AH775" s="72">
        <f>XII!AB97*100</f>
        <v>0</v>
      </c>
      <c r="AI775" s="72">
        <f>XII!AC97*100</f>
        <v>0</v>
      </c>
      <c r="AJ775" s="72">
        <f>XII!AD97*100</f>
        <v>0</v>
      </c>
      <c r="AK775" s="72">
        <f>XII!AE97*100</f>
        <v>0</v>
      </c>
      <c r="AL775" s="72">
        <f>XII!AF97*100</f>
        <v>0</v>
      </c>
      <c r="AM775" s="72">
        <f>XII!AG97*100</f>
        <v>0</v>
      </c>
      <c r="AN775" s="72">
        <f>XII!AH97*100</f>
        <v>0</v>
      </c>
      <c r="AO775" s="72">
        <f>XII!AI97*100</f>
        <v>0</v>
      </c>
      <c r="AP775" s="72">
        <f>XII!AJ97*100</f>
        <v>0</v>
      </c>
      <c r="AQ775" s="72">
        <f>XII!AK97*100</f>
        <v>0</v>
      </c>
    </row>
    <row r="776" spans="1:43" hidden="1" x14ac:dyDescent="0.2">
      <c r="A776" s="68" t="s">
        <v>99</v>
      </c>
      <c r="B776" s="68" t="s">
        <v>100</v>
      </c>
      <c r="C776" s="68" t="s">
        <v>109</v>
      </c>
      <c r="D776" s="68" t="s">
        <v>84</v>
      </c>
      <c r="E776" s="68" t="s">
        <v>12</v>
      </c>
      <c r="F776" s="68" t="s">
        <v>106</v>
      </c>
      <c r="G776" s="69" t="str">
        <f>XII!B98</f>
        <v>%</v>
      </c>
      <c r="H776" s="68" t="s">
        <v>105</v>
      </c>
      <c r="I776" s="70">
        <v>12</v>
      </c>
      <c r="J776" s="72">
        <f>XII!D98*100</f>
        <v>1.6864702453533769</v>
      </c>
      <c r="K776" s="72">
        <f>XII!E98*100</f>
        <v>1.6864702453533764</v>
      </c>
      <c r="L776" s="72">
        <f>XII!F98*100</f>
        <v>1.6864702453533764</v>
      </c>
      <c r="M776" s="72">
        <f>XII!G98*100</f>
        <v>1.686864948381082</v>
      </c>
      <c r="N776" s="72">
        <f>XII!H98*100</f>
        <v>1.6868649483810825</v>
      </c>
      <c r="O776" s="72">
        <f>XII!I98*100</f>
        <v>1.6868649483810825</v>
      </c>
      <c r="P776" s="72">
        <f>XII!J98*100</f>
        <v>1.6868647431712176</v>
      </c>
      <c r="Q776" s="72">
        <f>XII!K98*100</f>
        <v>1.6868635901635187</v>
      </c>
      <c r="R776" s="72">
        <f>XII!L98*100</f>
        <v>1.6868559588077128</v>
      </c>
      <c r="S776" s="72">
        <f>XII!M98*100</f>
        <v>1.6868054509683799</v>
      </c>
      <c r="T776" s="72">
        <f>XII!N98*100</f>
        <v>1.6864712312395143</v>
      </c>
      <c r="U776" s="72">
        <f>XII!O98*100</f>
        <v>1.6842624662488579</v>
      </c>
      <c r="V776" s="72">
        <f>XII!P98*100</f>
        <v>1.6697877205002658</v>
      </c>
      <c r="W776" s="72">
        <f>XII!Q98*100</f>
        <v>1.5401715993062224</v>
      </c>
      <c r="X776" s="72">
        <f>XII!R98*100</f>
        <v>1.5319828187736211</v>
      </c>
      <c r="Y776" s="72">
        <f>XII!S98*100</f>
        <v>1.5233298485449183</v>
      </c>
      <c r="Z776" s="72">
        <f>XII!T98*100</f>
        <v>1.5141871457734211</v>
      </c>
      <c r="AA776" s="72">
        <f>XII!U98*100</f>
        <v>1.5045280000144525</v>
      </c>
      <c r="AB776" s="72">
        <f>XII!V98*100</f>
        <v>1.4943245244939622</v>
      </c>
      <c r="AC776" s="72">
        <f>XII!W98*100</f>
        <v>1.4835476560224599</v>
      </c>
      <c r="AD776" s="72">
        <f>XII!X98*100</f>
        <v>1.4721671652032462</v>
      </c>
      <c r="AE776" s="72">
        <f>XII!Y98*100</f>
        <v>1.4601516787692232</v>
      </c>
      <c r="AF776" s="72">
        <f>XII!Z98*100</f>
        <v>1.4474687160715605</v>
      </c>
      <c r="AG776" s="72">
        <f>XII!AA98*100</f>
        <v>1.4340847419314009</v>
      </c>
      <c r="AH776" s="72">
        <f>XII!AB98*100</f>
        <v>1.4199652382462922</v>
      </c>
      <c r="AI776" s="72">
        <f>XII!AC98*100</f>
        <v>1.4050747969080528</v>
      </c>
      <c r="AJ776" s="72">
        <f>XII!AD98*100</f>
        <v>1.389377236728323</v>
      </c>
      <c r="AK776" s="72">
        <f>XII!AE98*100</f>
        <v>1.3728357471698611</v>
      </c>
      <c r="AL776" s="72">
        <f>XII!AF98*100</f>
        <v>1.3554130617312987</v>
      </c>
      <c r="AM776" s="72">
        <f>XII!AG98*100</f>
        <v>1.3370716638136444</v>
      </c>
      <c r="AN776" s="72">
        <f>XII!AH98*100</f>
        <v>1.3177740277893253</v>
      </c>
      <c r="AO776" s="72">
        <f>XII!AI98*100</f>
        <v>1.2974828977779103</v>
      </c>
      <c r="AP776" s="72">
        <f>XII!AJ98*100</f>
        <v>1.2761616062844225</v>
      </c>
      <c r="AQ776" s="72">
        <f>XII!AK98*100</f>
        <v>1.2537744343533119</v>
      </c>
    </row>
    <row r="777" spans="1:43" hidden="1" x14ac:dyDescent="0.2">
      <c r="A777" s="68" t="s">
        <v>99</v>
      </c>
      <c r="B777" s="68" t="s">
        <v>100</v>
      </c>
      <c r="C777" s="68" t="s">
        <v>109</v>
      </c>
      <c r="D777" s="68" t="s">
        <v>84</v>
      </c>
      <c r="E777" s="68" t="s">
        <v>54</v>
      </c>
      <c r="F777" s="68" t="s">
        <v>106</v>
      </c>
      <c r="G777" s="69" t="str">
        <f>XII!B99</f>
        <v>%</v>
      </c>
      <c r="H777" s="68" t="s">
        <v>105</v>
      </c>
      <c r="I777" s="70">
        <v>12</v>
      </c>
      <c r="J777" s="72">
        <f>XII!D99*100</f>
        <v>0</v>
      </c>
      <c r="K777" s="72">
        <f>XII!E99*100</f>
        <v>0</v>
      </c>
      <c r="L777" s="72">
        <f>XII!F99*100</f>
        <v>0</v>
      </c>
      <c r="M777" s="72">
        <f>XII!G99*100</f>
        <v>0</v>
      </c>
      <c r="N777" s="72">
        <f>XII!H99*100</f>
        <v>0</v>
      </c>
      <c r="O777" s="72">
        <f>XII!I99*100</f>
        <v>0</v>
      </c>
      <c r="P777" s="72">
        <f>XII!J99*100</f>
        <v>0</v>
      </c>
      <c r="Q777" s="72">
        <f>XII!K99*100</f>
        <v>0</v>
      </c>
      <c r="R777" s="72">
        <f>XII!L99*100</f>
        <v>0</v>
      </c>
      <c r="S777" s="72">
        <f>XII!M99*100</f>
        <v>0</v>
      </c>
      <c r="T777" s="72">
        <f>XII!N99*100</f>
        <v>0</v>
      </c>
      <c r="U777" s="72">
        <f>XII!O99*100</f>
        <v>0</v>
      </c>
      <c r="V777" s="72">
        <f>XII!P99*100</f>
        <v>0</v>
      </c>
      <c r="W777" s="72">
        <f>XII!Q99*100</f>
        <v>0</v>
      </c>
      <c r="X777" s="72">
        <f>XII!R99*100</f>
        <v>0</v>
      </c>
      <c r="Y777" s="72">
        <f>XII!S99*100</f>
        <v>0</v>
      </c>
      <c r="Z777" s="72">
        <f>XII!T99*100</f>
        <v>0</v>
      </c>
      <c r="AA777" s="72">
        <f>XII!U99*100</f>
        <v>0</v>
      </c>
      <c r="AB777" s="72">
        <f>XII!V99*100</f>
        <v>0</v>
      </c>
      <c r="AC777" s="72">
        <f>XII!W99*100</f>
        <v>0</v>
      </c>
      <c r="AD777" s="72">
        <f>XII!X99*100</f>
        <v>0</v>
      </c>
      <c r="AE777" s="72">
        <f>XII!Y99*100</f>
        <v>0</v>
      </c>
      <c r="AF777" s="72">
        <f>XII!Z99*100</f>
        <v>0</v>
      </c>
      <c r="AG777" s="72">
        <f>XII!AA99*100</f>
        <v>0</v>
      </c>
      <c r="AH777" s="72">
        <f>XII!AB99*100</f>
        <v>0</v>
      </c>
      <c r="AI777" s="72">
        <f>XII!AC99*100</f>
        <v>0</v>
      </c>
      <c r="AJ777" s="72">
        <f>XII!AD99*100</f>
        <v>0</v>
      </c>
      <c r="AK777" s="72">
        <f>XII!AE99*100</f>
        <v>0</v>
      </c>
      <c r="AL777" s="72">
        <f>XII!AF99*100</f>
        <v>0</v>
      </c>
      <c r="AM777" s="72">
        <f>XII!AG99*100</f>
        <v>0</v>
      </c>
      <c r="AN777" s="72">
        <f>XII!AH99*100</f>
        <v>0</v>
      </c>
      <c r="AO777" s="72">
        <f>XII!AI99*100</f>
        <v>0</v>
      </c>
      <c r="AP777" s="72">
        <f>XII!AJ99*100</f>
        <v>0</v>
      </c>
      <c r="AQ777" s="72">
        <f>XII!AK99*100</f>
        <v>0</v>
      </c>
    </row>
    <row r="778" spans="1:43" hidden="1" x14ac:dyDescent="0.2">
      <c r="A778" s="68" t="s">
        <v>99</v>
      </c>
      <c r="B778" s="68" t="s">
        <v>100</v>
      </c>
      <c r="C778" s="68" t="s">
        <v>109</v>
      </c>
      <c r="D778" s="68" t="s">
        <v>84</v>
      </c>
      <c r="E778" s="68" t="s">
        <v>79</v>
      </c>
      <c r="F778" s="68" t="s">
        <v>106</v>
      </c>
      <c r="G778" s="69" t="str">
        <f>XII!B100</f>
        <v>%</v>
      </c>
      <c r="H778" s="68" t="s">
        <v>105</v>
      </c>
      <c r="I778" s="70">
        <v>12</v>
      </c>
      <c r="J778" s="72">
        <f>XII!D100*100</f>
        <v>0</v>
      </c>
      <c r="K778" s="72">
        <f>XII!E100*100</f>
        <v>0</v>
      </c>
      <c r="L778" s="72">
        <f>XII!F100*100</f>
        <v>0</v>
      </c>
      <c r="M778" s="72">
        <f>XII!G100*100</f>
        <v>0</v>
      </c>
      <c r="N778" s="72">
        <f>XII!H100*100</f>
        <v>0</v>
      </c>
      <c r="O778" s="72">
        <f>XII!I100*100</f>
        <v>0</v>
      </c>
      <c r="P778" s="72">
        <f>XII!J100*100</f>
        <v>0</v>
      </c>
      <c r="Q778" s="72">
        <f>XII!K100*100</f>
        <v>0</v>
      </c>
      <c r="R778" s="72">
        <f>XII!L100*100</f>
        <v>0</v>
      </c>
      <c r="S778" s="72">
        <f>XII!M100*100</f>
        <v>0</v>
      </c>
      <c r="T778" s="72">
        <f>XII!N100*100</f>
        <v>0</v>
      </c>
      <c r="U778" s="72">
        <f>XII!O100*100</f>
        <v>0</v>
      </c>
      <c r="V778" s="72">
        <f>XII!P100*100</f>
        <v>0</v>
      </c>
      <c r="W778" s="72">
        <f>XII!Q100*100</f>
        <v>0</v>
      </c>
      <c r="X778" s="72">
        <f>XII!R100*100</f>
        <v>0</v>
      </c>
      <c r="Y778" s="72">
        <f>XII!S100*100</f>
        <v>0</v>
      </c>
      <c r="Z778" s="72">
        <f>XII!T100*100</f>
        <v>0</v>
      </c>
      <c r="AA778" s="72">
        <f>XII!U100*100</f>
        <v>0</v>
      </c>
      <c r="AB778" s="72">
        <f>XII!V100*100</f>
        <v>0</v>
      </c>
      <c r="AC778" s="72">
        <f>XII!W100*100</f>
        <v>0</v>
      </c>
      <c r="AD778" s="72">
        <f>XII!X100*100</f>
        <v>0</v>
      </c>
      <c r="AE778" s="72">
        <f>XII!Y100*100</f>
        <v>0</v>
      </c>
      <c r="AF778" s="72">
        <f>XII!Z100*100</f>
        <v>0</v>
      </c>
      <c r="AG778" s="72">
        <f>XII!AA100*100</f>
        <v>0</v>
      </c>
      <c r="AH778" s="72">
        <f>XII!AB100*100</f>
        <v>0</v>
      </c>
      <c r="AI778" s="72">
        <f>XII!AC100*100</f>
        <v>0</v>
      </c>
      <c r="AJ778" s="72">
        <f>XII!AD100*100</f>
        <v>0</v>
      </c>
      <c r="AK778" s="72">
        <f>XII!AE100*100</f>
        <v>0</v>
      </c>
      <c r="AL778" s="72">
        <f>XII!AF100*100</f>
        <v>0</v>
      </c>
      <c r="AM778" s="72">
        <f>XII!AG100*100</f>
        <v>0</v>
      </c>
      <c r="AN778" s="72">
        <f>XII!AH100*100</f>
        <v>0</v>
      </c>
      <c r="AO778" s="72">
        <f>XII!AI100*100</f>
        <v>0</v>
      </c>
      <c r="AP778" s="72">
        <f>XII!AJ100*100</f>
        <v>0</v>
      </c>
      <c r="AQ778" s="72">
        <f>XII!AK100*100</f>
        <v>0</v>
      </c>
    </row>
    <row r="779" spans="1:43" hidden="1" x14ac:dyDescent="0.2">
      <c r="A779" s="68" t="s">
        <v>99</v>
      </c>
      <c r="B779" s="68" t="s">
        <v>100</v>
      </c>
      <c r="C779" s="68" t="s">
        <v>109</v>
      </c>
      <c r="D779" s="68" t="s">
        <v>84</v>
      </c>
      <c r="E779" s="68" t="s">
        <v>57</v>
      </c>
      <c r="F779" s="68" t="s">
        <v>106</v>
      </c>
      <c r="G779" s="69" t="str">
        <f>XII!B101</f>
        <v>%</v>
      </c>
      <c r="H779" s="68" t="s">
        <v>105</v>
      </c>
      <c r="I779" s="70">
        <v>12</v>
      </c>
      <c r="J779" s="72">
        <f>XII!D101*100</f>
        <v>0</v>
      </c>
      <c r="K779" s="72">
        <f>XII!E101*100</f>
        <v>0</v>
      </c>
      <c r="L779" s="72">
        <f>XII!F101*100</f>
        <v>0</v>
      </c>
      <c r="M779" s="72">
        <f>XII!G101*100</f>
        <v>0</v>
      </c>
      <c r="N779" s="72">
        <f>XII!H101*100</f>
        <v>0</v>
      </c>
      <c r="O779" s="72">
        <f>XII!I101*100</f>
        <v>0</v>
      </c>
      <c r="P779" s="72">
        <f>XII!J101*100</f>
        <v>0</v>
      </c>
      <c r="Q779" s="72">
        <f>XII!K101*100</f>
        <v>0</v>
      </c>
      <c r="R779" s="72">
        <f>XII!L101*100</f>
        <v>0</v>
      </c>
      <c r="S779" s="72">
        <f>XII!M101*100</f>
        <v>0</v>
      </c>
      <c r="T779" s="72">
        <f>XII!N101*100</f>
        <v>0</v>
      </c>
      <c r="U779" s="72">
        <f>XII!O101*100</f>
        <v>0</v>
      </c>
      <c r="V779" s="72">
        <f>XII!P101*100</f>
        <v>0</v>
      </c>
      <c r="W779" s="72">
        <f>XII!Q101*100</f>
        <v>0</v>
      </c>
      <c r="X779" s="72">
        <f>XII!R101*100</f>
        <v>0</v>
      </c>
      <c r="Y779" s="72">
        <f>XII!S101*100</f>
        <v>0</v>
      </c>
      <c r="Z779" s="72">
        <f>XII!T101*100</f>
        <v>0</v>
      </c>
      <c r="AA779" s="72">
        <f>XII!U101*100</f>
        <v>0</v>
      </c>
      <c r="AB779" s="72">
        <f>XII!V101*100</f>
        <v>0</v>
      </c>
      <c r="AC779" s="72">
        <f>XII!W101*100</f>
        <v>0</v>
      </c>
      <c r="AD779" s="72">
        <f>XII!X101*100</f>
        <v>0</v>
      </c>
      <c r="AE779" s="72">
        <f>XII!Y101*100</f>
        <v>0</v>
      </c>
      <c r="AF779" s="72">
        <f>XII!Z101*100</f>
        <v>0</v>
      </c>
      <c r="AG779" s="72">
        <f>XII!AA101*100</f>
        <v>0</v>
      </c>
      <c r="AH779" s="72">
        <f>XII!AB101*100</f>
        <v>0</v>
      </c>
      <c r="AI779" s="72">
        <f>XII!AC101*100</f>
        <v>0</v>
      </c>
      <c r="AJ779" s="72">
        <f>XII!AD101*100</f>
        <v>0</v>
      </c>
      <c r="AK779" s="72">
        <f>XII!AE101*100</f>
        <v>0</v>
      </c>
      <c r="AL779" s="72">
        <f>XII!AF101*100</f>
        <v>0</v>
      </c>
      <c r="AM779" s="72">
        <f>XII!AG101*100</f>
        <v>0</v>
      </c>
      <c r="AN779" s="72">
        <f>XII!AH101*100</f>
        <v>0</v>
      </c>
      <c r="AO779" s="72">
        <f>XII!AI101*100</f>
        <v>0</v>
      </c>
      <c r="AP779" s="72">
        <f>XII!AJ101*100</f>
        <v>0</v>
      </c>
      <c r="AQ779" s="72">
        <f>XII!AK101*100</f>
        <v>0</v>
      </c>
    </row>
    <row r="780" spans="1:43" hidden="1" x14ac:dyDescent="0.2">
      <c r="A780" s="68" t="s">
        <v>99</v>
      </c>
      <c r="B780" s="68" t="s">
        <v>100</v>
      </c>
      <c r="C780" s="68" t="s">
        <v>109</v>
      </c>
      <c r="D780" s="68" t="s">
        <v>84</v>
      </c>
      <c r="E780" s="68" t="s">
        <v>13</v>
      </c>
      <c r="F780" s="68" t="s">
        <v>106</v>
      </c>
      <c r="G780" s="69" t="str">
        <f>XII!B102</f>
        <v>%</v>
      </c>
      <c r="H780" s="68" t="s">
        <v>105</v>
      </c>
      <c r="I780" s="70">
        <v>12</v>
      </c>
      <c r="J780" s="72">
        <f>XII!D102*100</f>
        <v>0</v>
      </c>
      <c r="K780" s="72">
        <f>XII!E102*100</f>
        <v>0</v>
      </c>
      <c r="L780" s="72">
        <f>XII!F102*100</f>
        <v>0</v>
      </c>
      <c r="M780" s="72">
        <f>XII!G102*100</f>
        <v>0</v>
      </c>
      <c r="N780" s="72">
        <f>XII!H102*100</f>
        <v>0</v>
      </c>
      <c r="O780" s="72">
        <f>XII!I102*100</f>
        <v>0</v>
      </c>
      <c r="P780" s="72">
        <f>XII!J102*100</f>
        <v>0</v>
      </c>
      <c r="Q780" s="72">
        <f>XII!K102*100</f>
        <v>0</v>
      </c>
      <c r="R780" s="72">
        <f>XII!L102*100</f>
        <v>0</v>
      </c>
      <c r="S780" s="72">
        <f>XII!M102*100</f>
        <v>0</v>
      </c>
      <c r="T780" s="72">
        <f>XII!N102*100</f>
        <v>0</v>
      </c>
      <c r="U780" s="72">
        <f>XII!O102*100</f>
        <v>0</v>
      </c>
      <c r="V780" s="72">
        <f>XII!P102*100</f>
        <v>0</v>
      </c>
      <c r="W780" s="72">
        <f>XII!Q102*100</f>
        <v>0</v>
      </c>
      <c r="X780" s="72">
        <f>XII!R102*100</f>
        <v>0</v>
      </c>
      <c r="Y780" s="72">
        <f>XII!S102*100</f>
        <v>0</v>
      </c>
      <c r="Z780" s="72">
        <f>XII!T102*100</f>
        <v>0</v>
      </c>
      <c r="AA780" s="72">
        <f>XII!U102*100</f>
        <v>0</v>
      </c>
      <c r="AB780" s="72">
        <f>XII!V102*100</f>
        <v>0</v>
      </c>
      <c r="AC780" s="72">
        <f>XII!W102*100</f>
        <v>0</v>
      </c>
      <c r="AD780" s="72">
        <f>XII!X102*100</f>
        <v>0</v>
      </c>
      <c r="AE780" s="72">
        <f>XII!Y102*100</f>
        <v>0</v>
      </c>
      <c r="AF780" s="72">
        <f>XII!Z102*100</f>
        <v>0</v>
      </c>
      <c r="AG780" s="72">
        <f>XII!AA102*100</f>
        <v>0</v>
      </c>
      <c r="AH780" s="72">
        <f>XII!AB102*100</f>
        <v>0</v>
      </c>
      <c r="AI780" s="72">
        <f>XII!AC102*100</f>
        <v>0</v>
      </c>
      <c r="AJ780" s="72">
        <f>XII!AD102*100</f>
        <v>0</v>
      </c>
      <c r="AK780" s="72">
        <f>XII!AE102*100</f>
        <v>0</v>
      </c>
      <c r="AL780" s="72">
        <f>XII!AF102*100</f>
        <v>0</v>
      </c>
      <c r="AM780" s="72">
        <f>XII!AG102*100</f>
        <v>0</v>
      </c>
      <c r="AN780" s="72">
        <f>XII!AH102*100</f>
        <v>0</v>
      </c>
      <c r="AO780" s="72">
        <f>XII!AI102*100</f>
        <v>0</v>
      </c>
      <c r="AP780" s="72">
        <f>XII!AJ102*100</f>
        <v>0</v>
      </c>
      <c r="AQ780" s="72">
        <f>XII!AK102*100</f>
        <v>0</v>
      </c>
    </row>
    <row r="781" spans="1:43" hidden="1" x14ac:dyDescent="0.2">
      <c r="A781" s="68" t="s">
        <v>99</v>
      </c>
      <c r="B781" s="68" t="s">
        <v>100</v>
      </c>
      <c r="C781" s="68" t="s">
        <v>109</v>
      </c>
      <c r="D781" s="68" t="s">
        <v>84</v>
      </c>
      <c r="E781" s="68" t="s">
        <v>55</v>
      </c>
      <c r="F781" s="68" t="s">
        <v>106</v>
      </c>
      <c r="G781" s="69" t="str">
        <f>XII!B103</f>
        <v>%</v>
      </c>
      <c r="H781" s="68" t="s">
        <v>105</v>
      </c>
      <c r="I781" s="70">
        <v>12</v>
      </c>
      <c r="J781" s="72">
        <f>XII!D103*100</f>
        <v>0</v>
      </c>
      <c r="K781" s="72">
        <f>XII!E103*100</f>
        <v>0</v>
      </c>
      <c r="L781" s="72">
        <f>XII!F103*100</f>
        <v>0</v>
      </c>
      <c r="M781" s="72">
        <f>XII!G103*100</f>
        <v>0</v>
      </c>
      <c r="N781" s="72">
        <f>XII!H103*100</f>
        <v>0</v>
      </c>
      <c r="O781" s="72">
        <f>XII!I103*100</f>
        <v>0</v>
      </c>
      <c r="P781" s="72">
        <f>XII!J103*100</f>
        <v>0</v>
      </c>
      <c r="Q781" s="72">
        <f>XII!K103*100</f>
        <v>0</v>
      </c>
      <c r="R781" s="72">
        <f>XII!L103*100</f>
        <v>0</v>
      </c>
      <c r="S781" s="72">
        <f>XII!M103*100</f>
        <v>0</v>
      </c>
      <c r="T781" s="72">
        <f>XII!N103*100</f>
        <v>0</v>
      </c>
      <c r="U781" s="72">
        <f>XII!O103*100</f>
        <v>0</v>
      </c>
      <c r="V781" s="72">
        <f>XII!P103*100</f>
        <v>0</v>
      </c>
      <c r="W781" s="72">
        <f>XII!Q103*100</f>
        <v>0</v>
      </c>
      <c r="X781" s="72">
        <f>XII!R103*100</f>
        <v>0</v>
      </c>
      <c r="Y781" s="72">
        <f>XII!S103*100</f>
        <v>0</v>
      </c>
      <c r="Z781" s="72">
        <f>XII!T103*100</f>
        <v>0</v>
      </c>
      <c r="AA781" s="72">
        <f>XII!U103*100</f>
        <v>0</v>
      </c>
      <c r="AB781" s="72">
        <f>XII!V103*100</f>
        <v>0</v>
      </c>
      <c r="AC781" s="72">
        <f>XII!W103*100</f>
        <v>0</v>
      </c>
      <c r="AD781" s="72">
        <f>XII!X103*100</f>
        <v>0</v>
      </c>
      <c r="AE781" s="72">
        <f>XII!Y103*100</f>
        <v>0</v>
      </c>
      <c r="AF781" s="72">
        <f>XII!Z103*100</f>
        <v>0</v>
      </c>
      <c r="AG781" s="72">
        <f>XII!AA103*100</f>
        <v>0</v>
      </c>
      <c r="AH781" s="72">
        <f>XII!AB103*100</f>
        <v>0</v>
      </c>
      <c r="AI781" s="72">
        <f>XII!AC103*100</f>
        <v>0</v>
      </c>
      <c r="AJ781" s="72">
        <f>XII!AD103*100</f>
        <v>0</v>
      </c>
      <c r="AK781" s="72">
        <f>XII!AE103*100</f>
        <v>0</v>
      </c>
      <c r="AL781" s="72">
        <f>XII!AF103*100</f>
        <v>0</v>
      </c>
      <c r="AM781" s="72">
        <f>XII!AG103*100</f>
        <v>0</v>
      </c>
      <c r="AN781" s="72">
        <f>XII!AH103*100</f>
        <v>0</v>
      </c>
      <c r="AO781" s="72">
        <f>XII!AI103*100</f>
        <v>0</v>
      </c>
      <c r="AP781" s="72">
        <f>XII!AJ103*100</f>
        <v>0</v>
      </c>
      <c r="AQ781" s="72">
        <f>XII!AK103*100</f>
        <v>0</v>
      </c>
    </row>
    <row r="782" spans="1:43" hidden="1" x14ac:dyDescent="0.2">
      <c r="A782" s="68" t="s">
        <v>99</v>
      </c>
      <c r="B782" s="68" t="s">
        <v>100</v>
      </c>
      <c r="C782" s="68" t="s">
        <v>109</v>
      </c>
      <c r="D782" s="68" t="s">
        <v>84</v>
      </c>
      <c r="E782" s="68" t="s">
        <v>56</v>
      </c>
      <c r="F782" s="68" t="s">
        <v>106</v>
      </c>
      <c r="G782" s="69" t="str">
        <f>XII!B104</f>
        <v>%</v>
      </c>
      <c r="H782" s="68" t="s">
        <v>105</v>
      </c>
      <c r="I782" s="70">
        <v>12</v>
      </c>
      <c r="J782" s="72">
        <f>XII!D104*100</f>
        <v>0</v>
      </c>
      <c r="K782" s="72">
        <f>XII!E104*100</f>
        <v>0</v>
      </c>
      <c r="L782" s="72">
        <f>XII!F104*100</f>
        <v>0</v>
      </c>
      <c r="M782" s="72">
        <f>XII!G104*100</f>
        <v>0</v>
      </c>
      <c r="N782" s="72">
        <f>XII!H104*100</f>
        <v>0</v>
      </c>
      <c r="O782" s="72">
        <f>XII!I104*100</f>
        <v>0</v>
      </c>
      <c r="P782" s="72">
        <f>XII!J104*100</f>
        <v>0</v>
      </c>
      <c r="Q782" s="72">
        <f>XII!K104*100</f>
        <v>0</v>
      </c>
      <c r="R782" s="72">
        <f>XII!L104*100</f>
        <v>0</v>
      </c>
      <c r="S782" s="72">
        <f>XII!M104*100</f>
        <v>0</v>
      </c>
      <c r="T782" s="72">
        <f>XII!N104*100</f>
        <v>0</v>
      </c>
      <c r="U782" s="72">
        <f>XII!O104*100</f>
        <v>0</v>
      </c>
      <c r="V782" s="72">
        <f>XII!P104*100</f>
        <v>0</v>
      </c>
      <c r="W782" s="72">
        <f>XII!Q104*100</f>
        <v>0</v>
      </c>
      <c r="X782" s="72">
        <f>XII!R104*100</f>
        <v>0</v>
      </c>
      <c r="Y782" s="72">
        <f>XII!S104*100</f>
        <v>0</v>
      </c>
      <c r="Z782" s="72">
        <f>XII!T104*100</f>
        <v>0</v>
      </c>
      <c r="AA782" s="72">
        <f>XII!U104*100</f>
        <v>0</v>
      </c>
      <c r="AB782" s="72">
        <f>XII!V104*100</f>
        <v>0</v>
      </c>
      <c r="AC782" s="72">
        <f>XII!W104*100</f>
        <v>0</v>
      </c>
      <c r="AD782" s="72">
        <f>XII!X104*100</f>
        <v>0</v>
      </c>
      <c r="AE782" s="72">
        <f>XII!Y104*100</f>
        <v>0</v>
      </c>
      <c r="AF782" s="72">
        <f>XII!Z104*100</f>
        <v>0</v>
      </c>
      <c r="AG782" s="72">
        <f>XII!AA104*100</f>
        <v>0</v>
      </c>
      <c r="AH782" s="72">
        <f>XII!AB104*100</f>
        <v>0</v>
      </c>
      <c r="AI782" s="72">
        <f>XII!AC104*100</f>
        <v>0</v>
      </c>
      <c r="AJ782" s="72">
        <f>XII!AD104*100</f>
        <v>0</v>
      </c>
      <c r="AK782" s="72">
        <f>XII!AE104*100</f>
        <v>0</v>
      </c>
      <c r="AL782" s="72">
        <f>XII!AF104*100</f>
        <v>0</v>
      </c>
      <c r="AM782" s="72">
        <f>XII!AG104*100</f>
        <v>0</v>
      </c>
      <c r="AN782" s="72">
        <f>XII!AH104*100</f>
        <v>0</v>
      </c>
      <c r="AO782" s="72">
        <f>XII!AI104*100</f>
        <v>0</v>
      </c>
      <c r="AP782" s="72">
        <f>XII!AJ104*100</f>
        <v>0</v>
      </c>
      <c r="AQ782" s="72">
        <f>XII!AK104*100</f>
        <v>0</v>
      </c>
    </row>
    <row r="783" spans="1:43" hidden="1" x14ac:dyDescent="0.2">
      <c r="A783" s="68" t="s">
        <v>99</v>
      </c>
      <c r="B783" s="68" t="s">
        <v>100</v>
      </c>
      <c r="C783" s="68" t="s">
        <v>109</v>
      </c>
      <c r="D783" s="68" t="s">
        <v>84</v>
      </c>
      <c r="E783" s="68" t="s">
        <v>14</v>
      </c>
      <c r="F783" s="68" t="s">
        <v>106</v>
      </c>
      <c r="G783" s="69" t="str">
        <f>XII!B105</f>
        <v>%</v>
      </c>
      <c r="H783" s="68" t="s">
        <v>105</v>
      </c>
      <c r="I783" s="70">
        <v>12</v>
      </c>
      <c r="J783" s="72">
        <f>XII!D105*100</f>
        <v>0</v>
      </c>
      <c r="K783" s="72">
        <f>XII!E105*100</f>
        <v>0</v>
      </c>
      <c r="L783" s="72">
        <f>XII!F105*100</f>
        <v>0</v>
      </c>
      <c r="M783" s="72">
        <f>XII!G105*100</f>
        <v>0</v>
      </c>
      <c r="N783" s="72">
        <f>XII!H105*100</f>
        <v>0</v>
      </c>
      <c r="O783" s="72">
        <f>XII!I105*100</f>
        <v>0</v>
      </c>
      <c r="P783" s="72">
        <f>XII!J105*100</f>
        <v>1.2165162671804844E-5</v>
      </c>
      <c r="Q783" s="72">
        <f>XII!K105*100</f>
        <v>8.0517267541010791E-5</v>
      </c>
      <c r="R783" s="72">
        <f>XII!L105*100</f>
        <v>5.3291600955093267E-4</v>
      </c>
      <c r="S783" s="72">
        <f>XII!M105*100</f>
        <v>3.5270999471169857E-3</v>
      </c>
      <c r="T783" s="72">
        <f>XII!N105*100</f>
        <v>2.3340169700360687E-2</v>
      </c>
      <c r="U783" s="72">
        <f>XII!O105*100</f>
        <v>0.15427922281044962</v>
      </c>
      <c r="V783" s="72">
        <f>XII!P105*100</f>
        <v>1.0123527710494638</v>
      </c>
      <c r="W783" s="72">
        <f>XII!Q105*100</f>
        <v>6.3136880356916878</v>
      </c>
      <c r="X783" s="72">
        <f>XII!R105*100</f>
        <v>6.6058683587373341</v>
      </c>
      <c r="Y783" s="72">
        <f>XII!S105*100</f>
        <v>6.9103947348320984</v>
      </c>
      <c r="Z783" s="72">
        <f>XII!T105*100</f>
        <v>7.2276729041951278</v>
      </c>
      <c r="AA783" s="72">
        <f>XII!U105*100</f>
        <v>7.5581103613175911</v>
      </c>
      <c r="AB783" s="72">
        <f>XII!V105*100</f>
        <v>7.9021150321369804</v>
      </c>
      <c r="AC783" s="72">
        <f>XII!W105*100</f>
        <v>8.2600938135327038</v>
      </c>
      <c r="AD783" s="72">
        <f>XII!X105*100</f>
        <v>8.6324509710334834</v>
      </c>
      <c r="AE783" s="72">
        <f>XII!Y105*100</f>
        <v>9.019586391898498</v>
      </c>
      <c r="AF783" s="72">
        <f>XII!Z105*100</f>
        <v>9.421893692307167</v>
      </c>
      <c r="AG783" s="72">
        <f>XII!AA105*100</f>
        <v>9.839758179296016</v>
      </c>
      <c r="AH783" s="72">
        <f>XII!AB105*100</f>
        <v>10.273554670342817</v>
      </c>
      <c r="AI783" s="72">
        <f>XII!AC105*100</f>
        <v>10.72364517613895</v>
      </c>
      <c r="AJ783" s="72">
        <f>XII!AD105*100</f>
        <v>11.190376455125644</v>
      </c>
      <c r="AK783" s="72">
        <f>XII!AE105*100</f>
        <v>11.67407745180091</v>
      </c>
      <c r="AL783" s="72">
        <f>XII!AF105*100</f>
        <v>12.175056634621265</v>
      </c>
      <c r="AM783" s="72">
        <f>XII!AG105*100</f>
        <v>12.693599253495247</v>
      </c>
      <c r="AN783" s="72">
        <f>XII!AH105*100</f>
        <v>13.229964541343506</v>
      </c>
      <c r="AO783" s="72">
        <f>XII!AI105*100</f>
        <v>13.784382888901556</v>
      </c>
      <c r="AP783" s="72">
        <f>XII!AJ105*100</f>
        <v>14.35705302675643</v>
      </c>
      <c r="AQ783" s="72">
        <f>XII!AK105*100</f>
        <v>14.948139253389014</v>
      </c>
    </row>
    <row r="784" spans="1:43" hidden="1" x14ac:dyDescent="0.2">
      <c r="A784" s="68" t="s">
        <v>99</v>
      </c>
      <c r="B784" s="68" t="s">
        <v>100</v>
      </c>
      <c r="C784" s="68" t="s">
        <v>109</v>
      </c>
      <c r="D784" s="68" t="s">
        <v>84</v>
      </c>
      <c r="E784" s="68" t="s">
        <v>80</v>
      </c>
      <c r="F784" s="68" t="s">
        <v>106</v>
      </c>
      <c r="G784" s="69" t="str">
        <f>XII!B106</f>
        <v>%</v>
      </c>
      <c r="H784" s="68" t="s">
        <v>105</v>
      </c>
      <c r="I784" s="70">
        <v>12</v>
      </c>
      <c r="J784" s="72">
        <f>XII!D106*100</f>
        <v>0</v>
      </c>
      <c r="K784" s="72">
        <f>XII!E106*100</f>
        <v>0</v>
      </c>
      <c r="L784" s="72">
        <f>XII!F106*100</f>
        <v>0</v>
      </c>
      <c r="M784" s="72">
        <f>XII!G106*100</f>
        <v>0</v>
      </c>
      <c r="N784" s="72">
        <f>XII!H106*100</f>
        <v>0</v>
      </c>
      <c r="O784" s="72">
        <f>XII!I106*100</f>
        <v>0</v>
      </c>
      <c r="P784" s="72">
        <f>XII!J106*100</f>
        <v>0</v>
      </c>
      <c r="Q784" s="72">
        <f>XII!K106*100</f>
        <v>0</v>
      </c>
      <c r="R784" s="72">
        <f>XII!L106*100</f>
        <v>0</v>
      </c>
      <c r="S784" s="72">
        <f>XII!M106*100</f>
        <v>0</v>
      </c>
      <c r="T784" s="72">
        <f>XII!N106*100</f>
        <v>0</v>
      </c>
      <c r="U784" s="72">
        <f>XII!O106*100</f>
        <v>0</v>
      </c>
      <c r="V784" s="72">
        <f>XII!P106*100</f>
        <v>1.2083481764759204E-5</v>
      </c>
      <c r="W784" s="72">
        <f>XII!Q106*100</f>
        <v>2.382523787053469</v>
      </c>
      <c r="X784" s="72">
        <f>XII!R106*100</f>
        <v>2.5757872181423993</v>
      </c>
      <c r="Y784" s="72">
        <f>XII!S106*100</f>
        <v>2.7842224894520533</v>
      </c>
      <c r="Z784" s="72">
        <f>XII!T106*100</f>
        <v>3.0089380807793034</v>
      </c>
      <c r="AA784" s="72">
        <f>XII!U106*100</f>
        <v>3.251109934689028</v>
      </c>
      <c r="AB784" s="72">
        <f>XII!V106*100</f>
        <v>3.5119832969500462</v>
      </c>
      <c r="AC784" s="72">
        <f>XII!W106*100</f>
        <v>3.792874182141758</v>
      </c>
      <c r="AD784" s="72">
        <f>XII!X106*100</f>
        <v>4.0951703707867857</v>
      </c>
      <c r="AE784" s="72">
        <f>XII!Y106*100</f>
        <v>4.4203318321087117</v>
      </c>
      <c r="AF784" s="72">
        <f>XII!Z106*100</f>
        <v>4.7698904537369433</v>
      </c>
      <c r="AG784" s="72">
        <f>XII!AA106*100</f>
        <v>5.1454489466377602</v>
      </c>
      <c r="AH784" s="72">
        <f>XII!AB106*100</f>
        <v>5.548678780588685</v>
      </c>
      <c r="AI784" s="72">
        <f>XII!AC106*100</f>
        <v>5.9813169930891652</v>
      </c>
      <c r="AJ784" s="72">
        <f>XII!AD106*100</f>
        <v>6.4451617032944579</v>
      </c>
      <c r="AK784" s="72">
        <f>XII!AE106*100</f>
        <v>6.9420661530917736</v>
      </c>
      <c r="AL784" s="72">
        <f>XII!AF106*100</f>
        <v>7.4739310906785299</v>
      </c>
      <c r="AM784" s="72">
        <f>XII!AG106*100</f>
        <v>8.0426953089794644</v>
      </c>
      <c r="AN784" s="72">
        <f>XII!AH106*100</f>
        <v>8.6503241531356387</v>
      </c>
      <c r="AO784" s="72">
        <f>XII!AI106*100</f>
        <v>9.2987958194395972</v>
      </c>
      <c r="AP784" s="72">
        <f>XII!AJ106*100</f>
        <v>9.9900852839198375</v>
      </c>
      <c r="AQ784" s="72">
        <f>XII!AK106*100</f>
        <v>10.726145723805857</v>
      </c>
    </row>
    <row r="785" spans="1:43" hidden="1" x14ac:dyDescent="0.2">
      <c r="A785" s="68" t="s">
        <v>99</v>
      </c>
      <c r="B785" s="68" t="s">
        <v>100</v>
      </c>
      <c r="C785" s="68" t="s">
        <v>109</v>
      </c>
      <c r="D785" s="68" t="s">
        <v>85</v>
      </c>
      <c r="E785" s="68" t="s">
        <v>12</v>
      </c>
      <c r="F785" s="68" t="s">
        <v>106</v>
      </c>
      <c r="G785" s="69" t="str">
        <f>XII!B109</f>
        <v>%</v>
      </c>
      <c r="H785" s="68" t="s">
        <v>105</v>
      </c>
      <c r="I785" s="70">
        <v>12</v>
      </c>
      <c r="J785" s="72">
        <f>XII!D109*100</f>
        <v>100</v>
      </c>
      <c r="K785" s="72">
        <f>XII!E109*100</f>
        <v>100</v>
      </c>
      <c r="L785" s="72">
        <f>XII!F109*100</f>
        <v>100</v>
      </c>
      <c r="M785" s="72">
        <f>XII!G109*100</f>
        <v>100</v>
      </c>
      <c r="N785" s="72">
        <f>XII!H109*100</f>
        <v>100</v>
      </c>
      <c r="O785" s="72">
        <f>XII!I109*100</f>
        <v>100</v>
      </c>
      <c r="P785" s="72">
        <f>XII!J109*100</f>
        <v>100</v>
      </c>
      <c r="Q785" s="72">
        <f>XII!K109*100</f>
        <v>100</v>
      </c>
      <c r="R785" s="72">
        <f>XII!L109*100</f>
        <v>100</v>
      </c>
      <c r="S785" s="72">
        <f>XII!M109*100</f>
        <v>100</v>
      </c>
      <c r="T785" s="72">
        <f>XII!N109*100</f>
        <v>100</v>
      </c>
      <c r="U785" s="72">
        <f>XII!O109*100</f>
        <v>100</v>
      </c>
      <c r="V785" s="72">
        <f>XII!P109*100</f>
        <v>100</v>
      </c>
      <c r="W785" s="72">
        <f>XII!Q109*100</f>
        <v>100</v>
      </c>
      <c r="X785" s="72">
        <f>XII!R109*100</f>
        <v>100</v>
      </c>
      <c r="Y785" s="72">
        <f>XII!S109*100</f>
        <v>100</v>
      </c>
      <c r="Z785" s="72">
        <f>XII!T109*100</f>
        <v>100</v>
      </c>
      <c r="AA785" s="72">
        <f>XII!U109*100</f>
        <v>100</v>
      </c>
      <c r="AB785" s="72">
        <f>XII!V109*100</f>
        <v>100</v>
      </c>
      <c r="AC785" s="72">
        <f>XII!W109*100</f>
        <v>100</v>
      </c>
      <c r="AD785" s="72">
        <f>XII!X109*100</f>
        <v>100</v>
      </c>
      <c r="AE785" s="72">
        <f>XII!Y109*100</f>
        <v>100</v>
      </c>
      <c r="AF785" s="72">
        <f>XII!Z109*100</f>
        <v>100</v>
      </c>
      <c r="AG785" s="72">
        <f>XII!AA109*100</f>
        <v>100</v>
      </c>
      <c r="AH785" s="72">
        <f>XII!AB109*100</f>
        <v>100</v>
      </c>
      <c r="AI785" s="72">
        <f>XII!AC109*100</f>
        <v>100</v>
      </c>
      <c r="AJ785" s="72">
        <f>XII!AD109*100</f>
        <v>100</v>
      </c>
      <c r="AK785" s="72">
        <f>XII!AE109*100</f>
        <v>100</v>
      </c>
      <c r="AL785" s="72">
        <f>XII!AF109*100</f>
        <v>100</v>
      </c>
      <c r="AM785" s="72">
        <f>XII!AG109*100</f>
        <v>100</v>
      </c>
      <c r="AN785" s="72">
        <f>XII!AH109*100</f>
        <v>100</v>
      </c>
      <c r="AO785" s="72">
        <f>XII!AI109*100</f>
        <v>100</v>
      </c>
      <c r="AP785" s="72">
        <f>XII!AJ109*100</f>
        <v>100</v>
      </c>
      <c r="AQ785" s="72">
        <f>XII!AK109*100</f>
        <v>100</v>
      </c>
    </row>
    <row r="786" spans="1:43" hidden="1" x14ac:dyDescent="0.2">
      <c r="A786" s="68" t="s">
        <v>99</v>
      </c>
      <c r="B786" s="68" t="s">
        <v>100</v>
      </c>
      <c r="C786" s="68" t="s">
        <v>109</v>
      </c>
      <c r="D786" s="68" t="s">
        <v>16</v>
      </c>
      <c r="E786" s="68" t="s">
        <v>7</v>
      </c>
      <c r="F786" s="68" t="s">
        <v>107</v>
      </c>
      <c r="G786" s="69" t="str">
        <f>XII!B113</f>
        <v>%</v>
      </c>
      <c r="H786" s="68" t="s">
        <v>98</v>
      </c>
      <c r="I786" s="70">
        <v>12</v>
      </c>
      <c r="J786" s="72">
        <f>XII!D113*100</f>
        <v>30</v>
      </c>
      <c r="K786" s="72">
        <f>XII!E113*100</f>
        <v>30</v>
      </c>
      <c r="L786" s="72">
        <f>XII!F113*100</f>
        <v>30</v>
      </c>
      <c r="M786" s="72">
        <f>XII!G113*100</f>
        <v>30</v>
      </c>
      <c r="N786" s="72">
        <f>XII!H113*100</f>
        <v>30</v>
      </c>
      <c r="O786" s="72">
        <f>XII!I113*100</f>
        <v>30</v>
      </c>
      <c r="P786" s="72">
        <f>XII!J113*100</f>
        <v>30</v>
      </c>
      <c r="Q786" s="72">
        <f>XII!K113*100</f>
        <v>30</v>
      </c>
      <c r="R786" s="72">
        <f>XII!L113*100</f>
        <v>30</v>
      </c>
      <c r="S786" s="72">
        <f>XII!M113*100</f>
        <v>30</v>
      </c>
      <c r="T786" s="72">
        <f>XII!N113*100</f>
        <v>30</v>
      </c>
      <c r="U786" s="72">
        <f>XII!O113*100</f>
        <v>30</v>
      </c>
      <c r="V786" s="72">
        <f>XII!P113*100</f>
        <v>30</v>
      </c>
      <c r="W786" s="72">
        <f>XII!Q113*100</f>
        <v>30</v>
      </c>
      <c r="X786" s="72">
        <f>XII!R113*100</f>
        <v>30</v>
      </c>
      <c r="Y786" s="72">
        <f>XII!S113*100</f>
        <v>30</v>
      </c>
      <c r="Z786" s="72">
        <f>XII!T113*100</f>
        <v>30</v>
      </c>
      <c r="AA786" s="72">
        <f>XII!U113*100</f>
        <v>30</v>
      </c>
      <c r="AB786" s="72">
        <f>XII!V113*100</f>
        <v>30</v>
      </c>
      <c r="AC786" s="72">
        <f>XII!W113*100</f>
        <v>30</v>
      </c>
      <c r="AD786" s="72">
        <f>XII!X113*100</f>
        <v>30</v>
      </c>
      <c r="AE786" s="72">
        <f>XII!Y113*100</f>
        <v>30</v>
      </c>
      <c r="AF786" s="72">
        <f>XII!Z113*100</f>
        <v>30</v>
      </c>
      <c r="AG786" s="72">
        <f>XII!AA113*100</f>
        <v>30</v>
      </c>
      <c r="AH786" s="72">
        <f>XII!AB113*100</f>
        <v>30</v>
      </c>
      <c r="AI786" s="72">
        <f>XII!AC113*100</f>
        <v>30</v>
      </c>
      <c r="AJ786" s="72">
        <f>XII!AD113*100</f>
        <v>30</v>
      </c>
      <c r="AK786" s="72">
        <f>XII!AE113*100</f>
        <v>30</v>
      </c>
      <c r="AL786" s="72">
        <f>XII!AF113*100</f>
        <v>30</v>
      </c>
      <c r="AM786" s="72">
        <f>XII!AG113*100</f>
        <v>30</v>
      </c>
      <c r="AN786" s="72">
        <f>XII!AH113*100</f>
        <v>30</v>
      </c>
      <c r="AO786" s="72">
        <f>XII!AI113*100</f>
        <v>30</v>
      </c>
      <c r="AP786" s="72">
        <f>XII!AJ113*100</f>
        <v>30</v>
      </c>
      <c r="AQ786" s="72">
        <f>XII!AK113*100</f>
        <v>30</v>
      </c>
    </row>
    <row r="787" spans="1:43" hidden="1" x14ac:dyDescent="0.2">
      <c r="A787" s="68" t="s">
        <v>99</v>
      </c>
      <c r="B787" s="68" t="s">
        <v>100</v>
      </c>
      <c r="C787" s="68" t="s">
        <v>109</v>
      </c>
      <c r="D787" s="68" t="s">
        <v>16</v>
      </c>
      <c r="E787" s="68" t="s">
        <v>11</v>
      </c>
      <c r="F787" s="68" t="s">
        <v>107</v>
      </c>
      <c r="G787" s="69" t="str">
        <f>XII!B114</f>
        <v>%</v>
      </c>
      <c r="H787" s="68" t="s">
        <v>98</v>
      </c>
      <c r="I787" s="70">
        <v>12</v>
      </c>
      <c r="J787" s="72">
        <f>XII!D114*100</f>
        <v>25</v>
      </c>
      <c r="K787" s="72">
        <f>XII!E114*100</f>
        <v>25</v>
      </c>
      <c r="L787" s="72">
        <f>XII!F114*100</f>
        <v>25</v>
      </c>
      <c r="M787" s="72">
        <f>XII!G114*100</f>
        <v>25</v>
      </c>
      <c r="N787" s="72">
        <f>XII!H114*100</f>
        <v>25</v>
      </c>
      <c r="O787" s="72">
        <f>XII!I114*100</f>
        <v>25</v>
      </c>
      <c r="P787" s="72">
        <f>XII!J114*100</f>
        <v>25</v>
      </c>
      <c r="Q787" s="72">
        <f>XII!K114*100</f>
        <v>25</v>
      </c>
      <c r="R787" s="72">
        <f>XII!L114*100</f>
        <v>25</v>
      </c>
      <c r="S787" s="72">
        <f>XII!M114*100</f>
        <v>25</v>
      </c>
      <c r="T787" s="72">
        <f>XII!N114*100</f>
        <v>25</v>
      </c>
      <c r="U787" s="72">
        <f>XII!O114*100</f>
        <v>25</v>
      </c>
      <c r="V787" s="72">
        <f>XII!P114*100</f>
        <v>25</v>
      </c>
      <c r="W787" s="72">
        <f>XII!Q114*100</f>
        <v>25</v>
      </c>
      <c r="X787" s="72">
        <f>XII!R114*100</f>
        <v>25</v>
      </c>
      <c r="Y787" s="72">
        <f>XII!S114*100</f>
        <v>25</v>
      </c>
      <c r="Z787" s="72">
        <f>XII!T114*100</f>
        <v>25</v>
      </c>
      <c r="AA787" s="72">
        <f>XII!U114*100</f>
        <v>25</v>
      </c>
      <c r="AB787" s="72">
        <f>XII!V114*100</f>
        <v>25</v>
      </c>
      <c r="AC787" s="72">
        <f>XII!W114*100</f>
        <v>25</v>
      </c>
      <c r="AD787" s="72">
        <f>XII!X114*100</f>
        <v>25</v>
      </c>
      <c r="AE787" s="72">
        <f>XII!Y114*100</f>
        <v>25</v>
      </c>
      <c r="AF787" s="72">
        <f>XII!Z114*100</f>
        <v>25</v>
      </c>
      <c r="AG787" s="72">
        <f>XII!AA114*100</f>
        <v>25</v>
      </c>
      <c r="AH787" s="72">
        <f>XII!AB114*100</f>
        <v>25</v>
      </c>
      <c r="AI787" s="72">
        <f>XII!AC114*100</f>
        <v>25</v>
      </c>
      <c r="AJ787" s="72">
        <f>XII!AD114*100</f>
        <v>25</v>
      </c>
      <c r="AK787" s="72">
        <f>XII!AE114*100</f>
        <v>25</v>
      </c>
      <c r="AL787" s="72">
        <f>XII!AF114*100</f>
        <v>25</v>
      </c>
      <c r="AM787" s="72">
        <f>XII!AG114*100</f>
        <v>25</v>
      </c>
      <c r="AN787" s="72">
        <f>XII!AH114*100</f>
        <v>25</v>
      </c>
      <c r="AO787" s="72">
        <f>XII!AI114*100</f>
        <v>25</v>
      </c>
      <c r="AP787" s="72">
        <f>XII!AJ114*100</f>
        <v>25</v>
      </c>
      <c r="AQ787" s="72">
        <f>XII!AK114*100</f>
        <v>25</v>
      </c>
    </row>
    <row r="788" spans="1:43" hidden="1" x14ac:dyDescent="0.2">
      <c r="A788" s="68" t="s">
        <v>99</v>
      </c>
      <c r="B788" s="68" t="s">
        <v>100</v>
      </c>
      <c r="C788" s="68" t="s">
        <v>109</v>
      </c>
      <c r="D788" s="68" t="s">
        <v>16</v>
      </c>
      <c r="E788" s="68" t="s">
        <v>12</v>
      </c>
      <c r="F788" s="68" t="s">
        <v>107</v>
      </c>
      <c r="G788" s="69" t="str">
        <f>XII!B115</f>
        <v>%</v>
      </c>
      <c r="H788" s="68" t="s">
        <v>98</v>
      </c>
      <c r="I788" s="70">
        <v>12</v>
      </c>
      <c r="J788" s="72">
        <f>XII!D115*100</f>
        <v>87.906603773584905</v>
      </c>
      <c r="K788" s="72">
        <f>XII!E115*100</f>
        <v>88.201451378809864</v>
      </c>
      <c r="L788" s="72">
        <f>XII!F115*100</f>
        <v>88.496298984034823</v>
      </c>
      <c r="M788" s="72">
        <f>XII!G115*100</f>
        <v>88.791146589259796</v>
      </c>
      <c r="N788" s="72">
        <f>XII!H115*100</f>
        <v>89.085994194484755</v>
      </c>
      <c r="O788" s="72">
        <f>XII!I115*100</f>
        <v>89.380841799709728</v>
      </c>
      <c r="P788" s="72">
        <f>XII!J115*100</f>
        <v>89.675689404934687</v>
      </c>
      <c r="Q788" s="72">
        <f>XII!K115*100</f>
        <v>89.970537010159646</v>
      </c>
      <c r="R788" s="72">
        <f>XII!L115*100</f>
        <v>90.265384615384619</v>
      </c>
      <c r="S788" s="72">
        <f>XII!M115*100</f>
        <v>90.560232220609578</v>
      </c>
      <c r="T788" s="72">
        <f>XII!N115*100</f>
        <v>90.855079825834537</v>
      </c>
      <c r="U788" s="72">
        <f>XII!O115*100</f>
        <v>91.14992743105951</v>
      </c>
      <c r="V788" s="72">
        <f>XII!P115*100</f>
        <v>91.444775036284469</v>
      </c>
      <c r="W788" s="72">
        <f>XII!Q115*100</f>
        <v>91.739622641509428</v>
      </c>
      <c r="X788" s="72">
        <f>XII!R115*100</f>
        <v>91.739622641509428</v>
      </c>
      <c r="Y788" s="72">
        <f>XII!S115*100</f>
        <v>91.739622641509428</v>
      </c>
      <c r="Z788" s="72">
        <f>XII!T115*100</f>
        <v>91.739622641509428</v>
      </c>
      <c r="AA788" s="72">
        <f>XII!U115*100</f>
        <v>91.739622641509428</v>
      </c>
      <c r="AB788" s="72">
        <f>XII!V115*100</f>
        <v>91.739622641509428</v>
      </c>
      <c r="AC788" s="72">
        <f>XII!W115*100</f>
        <v>91.739622641509428</v>
      </c>
      <c r="AD788" s="72">
        <f>XII!X115*100</f>
        <v>91.739622641509428</v>
      </c>
      <c r="AE788" s="72">
        <f>XII!Y115*100</f>
        <v>91.739622641509428</v>
      </c>
      <c r="AF788" s="72">
        <f>XII!Z115*100</f>
        <v>91.739622641509428</v>
      </c>
      <c r="AG788" s="72">
        <f>XII!AA115*100</f>
        <v>91.739622641509428</v>
      </c>
      <c r="AH788" s="72">
        <f>XII!AB115*100</f>
        <v>91.739622641509428</v>
      </c>
      <c r="AI788" s="72">
        <f>XII!AC115*100</f>
        <v>91.739622641509428</v>
      </c>
      <c r="AJ788" s="72">
        <f>XII!AD115*100</f>
        <v>91.739622641509428</v>
      </c>
      <c r="AK788" s="72">
        <f>XII!AE115*100</f>
        <v>91.739622641509428</v>
      </c>
      <c r="AL788" s="72">
        <f>XII!AF115*100</f>
        <v>91.739622641509428</v>
      </c>
      <c r="AM788" s="72">
        <f>XII!AG115*100</f>
        <v>91.739622641509428</v>
      </c>
      <c r="AN788" s="72">
        <f>XII!AH115*100</f>
        <v>91.739622641509428</v>
      </c>
      <c r="AO788" s="72">
        <f>XII!AI115*100</f>
        <v>91.739622641509428</v>
      </c>
      <c r="AP788" s="72">
        <f>XII!AJ115*100</f>
        <v>91.739622641509428</v>
      </c>
      <c r="AQ788" s="72">
        <f>XII!AK115*100</f>
        <v>91.739622641509428</v>
      </c>
    </row>
    <row r="789" spans="1:43" hidden="1" x14ac:dyDescent="0.2">
      <c r="A789" s="68" t="s">
        <v>99</v>
      </c>
      <c r="B789" s="68" t="s">
        <v>100</v>
      </c>
      <c r="C789" s="68" t="s">
        <v>109</v>
      </c>
      <c r="D789" s="68" t="s">
        <v>16</v>
      </c>
      <c r="E789" s="68" t="s">
        <v>13</v>
      </c>
      <c r="F789" s="68" t="s">
        <v>107</v>
      </c>
      <c r="G789" s="69" t="str">
        <f>XII!B116</f>
        <v>%</v>
      </c>
      <c r="H789" s="68" t="s">
        <v>98</v>
      </c>
      <c r="I789" s="70">
        <v>12</v>
      </c>
      <c r="J789" s="72">
        <f>XII!D116*100</f>
        <v>25</v>
      </c>
      <c r="K789" s="72">
        <f>XII!E116*100</f>
        <v>25</v>
      </c>
      <c r="L789" s="72">
        <f>XII!F116*100</f>
        <v>25</v>
      </c>
      <c r="M789" s="72">
        <f>XII!G116*100</f>
        <v>25</v>
      </c>
      <c r="N789" s="72">
        <f>XII!H116*100</f>
        <v>25</v>
      </c>
      <c r="O789" s="72">
        <f>XII!I116*100</f>
        <v>25</v>
      </c>
      <c r="P789" s="72">
        <f>XII!J116*100</f>
        <v>25</v>
      </c>
      <c r="Q789" s="72">
        <f>XII!K116*100</f>
        <v>25</v>
      </c>
      <c r="R789" s="72">
        <f>XII!L116*100</f>
        <v>25</v>
      </c>
      <c r="S789" s="72">
        <f>XII!M116*100</f>
        <v>25</v>
      </c>
      <c r="T789" s="72">
        <f>XII!N116*100</f>
        <v>25</v>
      </c>
      <c r="U789" s="72">
        <f>XII!O116*100</f>
        <v>25</v>
      </c>
      <c r="V789" s="72">
        <f>XII!P116*100</f>
        <v>25</v>
      </c>
      <c r="W789" s="72">
        <f>XII!Q116*100</f>
        <v>25</v>
      </c>
      <c r="X789" s="72">
        <f>XII!R116*100</f>
        <v>25</v>
      </c>
      <c r="Y789" s="72">
        <f>XII!S116*100</f>
        <v>25</v>
      </c>
      <c r="Z789" s="72">
        <f>XII!T116*100</f>
        <v>25</v>
      </c>
      <c r="AA789" s="72">
        <f>XII!U116*100</f>
        <v>25</v>
      </c>
      <c r="AB789" s="72">
        <f>XII!V116*100</f>
        <v>25</v>
      </c>
      <c r="AC789" s="72">
        <f>XII!W116*100</f>
        <v>25</v>
      </c>
      <c r="AD789" s="72">
        <f>XII!X116*100</f>
        <v>25</v>
      </c>
      <c r="AE789" s="72">
        <f>XII!Y116*100</f>
        <v>25</v>
      </c>
      <c r="AF789" s="72">
        <f>XII!Z116*100</f>
        <v>25</v>
      </c>
      <c r="AG789" s="72">
        <f>XII!AA116*100</f>
        <v>25</v>
      </c>
      <c r="AH789" s="72">
        <f>XII!AB116*100</f>
        <v>25</v>
      </c>
      <c r="AI789" s="72">
        <f>XII!AC116*100</f>
        <v>25</v>
      </c>
      <c r="AJ789" s="72">
        <f>XII!AD116*100</f>
        <v>25</v>
      </c>
      <c r="AK789" s="72">
        <f>XII!AE116*100</f>
        <v>25</v>
      </c>
      <c r="AL789" s="72">
        <f>XII!AF116*100</f>
        <v>25</v>
      </c>
      <c r="AM789" s="72">
        <f>XII!AG116*100</f>
        <v>25</v>
      </c>
      <c r="AN789" s="72">
        <f>XII!AH116*100</f>
        <v>25</v>
      </c>
      <c r="AO789" s="72">
        <f>XII!AI116*100</f>
        <v>25</v>
      </c>
      <c r="AP789" s="72">
        <f>XII!AJ116*100</f>
        <v>25</v>
      </c>
      <c r="AQ789" s="72">
        <f>XII!AK116*100</f>
        <v>25</v>
      </c>
    </row>
    <row r="790" spans="1:43" hidden="1" x14ac:dyDescent="0.2">
      <c r="A790" s="68" t="s">
        <v>99</v>
      </c>
      <c r="B790" s="68" t="s">
        <v>100</v>
      </c>
      <c r="C790" s="68" t="s">
        <v>109</v>
      </c>
      <c r="D790" s="68" t="s">
        <v>16</v>
      </c>
      <c r="E790" s="68" t="s">
        <v>55</v>
      </c>
      <c r="F790" s="68" t="s">
        <v>107</v>
      </c>
      <c r="G790" s="69" t="str">
        <f>XII!B117</f>
        <v>%</v>
      </c>
      <c r="H790" s="68" t="s">
        <v>98</v>
      </c>
      <c r="I790" s="70">
        <v>12</v>
      </c>
      <c r="J790" s="72">
        <f>XII!D117*100</f>
        <v>25</v>
      </c>
      <c r="K790" s="72">
        <f>XII!E117*100</f>
        <v>25</v>
      </c>
      <c r="L790" s="72">
        <f>XII!F117*100</f>
        <v>25</v>
      </c>
      <c r="M790" s="72">
        <f>XII!G117*100</f>
        <v>25</v>
      </c>
      <c r="N790" s="72">
        <f>XII!H117*100</f>
        <v>25</v>
      </c>
      <c r="O790" s="72">
        <f>XII!I117*100</f>
        <v>25</v>
      </c>
      <c r="P790" s="72">
        <f>XII!J117*100</f>
        <v>25</v>
      </c>
      <c r="Q790" s="72">
        <f>XII!K117*100</f>
        <v>25</v>
      </c>
      <c r="R790" s="72">
        <f>XII!L117*100</f>
        <v>25</v>
      </c>
      <c r="S790" s="72">
        <f>XII!M117*100</f>
        <v>25</v>
      </c>
      <c r="T790" s="72">
        <f>XII!N117*100</f>
        <v>25</v>
      </c>
      <c r="U790" s="72">
        <f>XII!O117*100</f>
        <v>25</v>
      </c>
      <c r="V790" s="72">
        <f>XII!P117*100</f>
        <v>25</v>
      </c>
      <c r="W790" s="72">
        <f>XII!Q117*100</f>
        <v>25</v>
      </c>
      <c r="X790" s="72">
        <f>XII!R117*100</f>
        <v>25</v>
      </c>
      <c r="Y790" s="72">
        <f>XII!S117*100</f>
        <v>25</v>
      </c>
      <c r="Z790" s="72">
        <f>XII!T117*100</f>
        <v>25</v>
      </c>
      <c r="AA790" s="72">
        <f>XII!U117*100</f>
        <v>25</v>
      </c>
      <c r="AB790" s="72">
        <f>XII!V117*100</f>
        <v>25</v>
      </c>
      <c r="AC790" s="72">
        <f>XII!W117*100</f>
        <v>25</v>
      </c>
      <c r="AD790" s="72">
        <f>XII!X117*100</f>
        <v>25</v>
      </c>
      <c r="AE790" s="72">
        <f>XII!Y117*100</f>
        <v>25</v>
      </c>
      <c r="AF790" s="72">
        <f>XII!Z117*100</f>
        <v>25</v>
      </c>
      <c r="AG790" s="72">
        <f>XII!AA117*100</f>
        <v>25</v>
      </c>
      <c r="AH790" s="72">
        <f>XII!AB117*100</f>
        <v>25</v>
      </c>
      <c r="AI790" s="72">
        <f>XII!AC117*100</f>
        <v>25</v>
      </c>
      <c r="AJ790" s="72">
        <f>XII!AD117*100</f>
        <v>25</v>
      </c>
      <c r="AK790" s="72">
        <f>XII!AE117*100</f>
        <v>25</v>
      </c>
      <c r="AL790" s="72">
        <f>XII!AF117*100</f>
        <v>25</v>
      </c>
      <c r="AM790" s="72">
        <f>XII!AG117*100</f>
        <v>25</v>
      </c>
      <c r="AN790" s="72">
        <f>XII!AH117*100</f>
        <v>25</v>
      </c>
      <c r="AO790" s="72">
        <f>XII!AI117*100</f>
        <v>25</v>
      </c>
      <c r="AP790" s="72">
        <f>XII!AJ117*100</f>
        <v>25</v>
      </c>
      <c r="AQ790" s="72">
        <f>XII!AK117*100</f>
        <v>25</v>
      </c>
    </row>
    <row r="791" spans="1:43" hidden="1" x14ac:dyDescent="0.2">
      <c r="A791" s="68" t="s">
        <v>99</v>
      </c>
      <c r="B791" s="68" t="s">
        <v>100</v>
      </c>
      <c r="C791" s="68" t="s">
        <v>109</v>
      </c>
      <c r="D791" s="68" t="s">
        <v>16</v>
      </c>
      <c r="E791" s="68" t="s">
        <v>80</v>
      </c>
      <c r="F791" s="68" t="s">
        <v>107</v>
      </c>
      <c r="G791" s="69" t="str">
        <f>XII!B118</f>
        <v>%</v>
      </c>
      <c r="H791" s="68" t="s">
        <v>98</v>
      </c>
      <c r="I791" s="70">
        <v>12</v>
      </c>
      <c r="J791" s="72">
        <f>XII!D118*100</f>
        <v>100</v>
      </c>
      <c r="K791" s="72">
        <f>XII!E118*100</f>
        <v>88.201451378809864</v>
      </c>
      <c r="L791" s="72">
        <f>XII!F118*100</f>
        <v>88.496298984034823</v>
      </c>
      <c r="M791" s="72">
        <f>XII!G118*100</f>
        <v>88.791146589259796</v>
      </c>
      <c r="N791" s="72">
        <f>XII!H118*100</f>
        <v>89.085994194484755</v>
      </c>
      <c r="O791" s="72">
        <f>XII!I118*100</f>
        <v>89.380841799709728</v>
      </c>
      <c r="P791" s="72">
        <f>XII!J118*100</f>
        <v>89.675689404934687</v>
      </c>
      <c r="Q791" s="72">
        <f>XII!K118*100</f>
        <v>89.970537010159646</v>
      </c>
      <c r="R791" s="72">
        <f>XII!L118*100</f>
        <v>90.265384615384619</v>
      </c>
      <c r="S791" s="72">
        <f>XII!M118*100</f>
        <v>90.560232220609578</v>
      </c>
      <c r="T791" s="72">
        <f>XII!N118*100</f>
        <v>90.855079825834537</v>
      </c>
      <c r="U791" s="72">
        <f>XII!O118*100</f>
        <v>91.14992743105951</v>
      </c>
      <c r="V791" s="72">
        <f>XII!P118*100</f>
        <v>91.444775036284469</v>
      </c>
      <c r="W791" s="72">
        <f>XII!Q118*100</f>
        <v>91.739622641509428</v>
      </c>
      <c r="X791" s="72">
        <f>XII!R118*100</f>
        <v>91.739622641509428</v>
      </c>
      <c r="Y791" s="72">
        <f>XII!S118*100</f>
        <v>91.739622641509428</v>
      </c>
      <c r="Z791" s="72">
        <f>XII!T118*100</f>
        <v>91.739622641509428</v>
      </c>
      <c r="AA791" s="72">
        <f>XII!U118*100</f>
        <v>91.739622641509428</v>
      </c>
      <c r="AB791" s="72">
        <f>XII!V118*100</f>
        <v>91.739622641509428</v>
      </c>
      <c r="AC791" s="72">
        <f>XII!W118*100</f>
        <v>91.739622641509428</v>
      </c>
      <c r="AD791" s="72">
        <f>XII!X118*100</f>
        <v>91.739622641509428</v>
      </c>
      <c r="AE791" s="72">
        <f>XII!Y118*100</f>
        <v>91.739622641509428</v>
      </c>
      <c r="AF791" s="72">
        <f>XII!Z118*100</f>
        <v>91.739622641509428</v>
      </c>
      <c r="AG791" s="72">
        <f>XII!AA118*100</f>
        <v>91.739622641509428</v>
      </c>
      <c r="AH791" s="72">
        <f>XII!AB118*100</f>
        <v>91.739622641509428</v>
      </c>
      <c r="AI791" s="72">
        <f>XII!AC118*100</f>
        <v>91.739622641509428</v>
      </c>
      <c r="AJ791" s="72">
        <f>XII!AD118*100</f>
        <v>91.739622641509428</v>
      </c>
      <c r="AK791" s="72">
        <f>XII!AE118*100</f>
        <v>91.739622641509428</v>
      </c>
      <c r="AL791" s="72">
        <f>XII!AF118*100</f>
        <v>91.739622641509428</v>
      </c>
      <c r="AM791" s="72">
        <f>XII!AG118*100</f>
        <v>91.739622641509428</v>
      </c>
      <c r="AN791" s="72">
        <f>XII!AH118*100</f>
        <v>91.739622641509428</v>
      </c>
      <c r="AO791" s="72">
        <f>XII!AI118*100</f>
        <v>91.739622641509428</v>
      </c>
      <c r="AP791" s="72">
        <f>XII!AJ118*100</f>
        <v>91.739622641509428</v>
      </c>
      <c r="AQ791" s="72">
        <f>XII!AK118*100</f>
        <v>91.739622641509428</v>
      </c>
    </row>
    <row r="792" spans="1:43" hidden="1" x14ac:dyDescent="0.2">
      <c r="A792" s="68" t="s">
        <v>99</v>
      </c>
      <c r="B792" s="68" t="s">
        <v>100</v>
      </c>
      <c r="C792" s="68" t="s">
        <v>109</v>
      </c>
      <c r="D792" s="68" t="s">
        <v>84</v>
      </c>
      <c r="E792" s="68" t="s">
        <v>7</v>
      </c>
      <c r="F792" s="68" t="s">
        <v>107</v>
      </c>
      <c r="G792" s="69" t="str">
        <f>XII!B121</f>
        <v>%</v>
      </c>
      <c r="H792" s="68" t="s">
        <v>98</v>
      </c>
      <c r="I792" s="70">
        <v>12</v>
      </c>
      <c r="J792" s="72">
        <f>XII!D121*100</f>
        <v>82</v>
      </c>
      <c r="K792" s="72">
        <f>XII!E121*100</f>
        <v>82</v>
      </c>
      <c r="L792" s="72">
        <f>XII!F121*100</f>
        <v>82</v>
      </c>
      <c r="M792" s="72">
        <f>XII!G121*100</f>
        <v>82</v>
      </c>
      <c r="N792" s="72">
        <f>XII!H121*100</f>
        <v>82.068333333333328</v>
      </c>
      <c r="O792" s="72">
        <f>XII!I121*100</f>
        <v>82.13666666666667</v>
      </c>
      <c r="P792" s="72">
        <f>XII!J121*100</f>
        <v>82.204999999999998</v>
      </c>
      <c r="Q792" s="72">
        <f>XII!K121*100</f>
        <v>82.273333333333326</v>
      </c>
      <c r="R792" s="72">
        <f>XII!L121*100</f>
        <v>82.341666666666654</v>
      </c>
      <c r="S792" s="72">
        <f>XII!M121*100</f>
        <v>82.409999999999982</v>
      </c>
      <c r="T792" s="72">
        <f>XII!N121*100</f>
        <v>82.478333333333325</v>
      </c>
      <c r="U792" s="72">
        <f>XII!O121*100</f>
        <v>82.546666666666653</v>
      </c>
      <c r="V792" s="72">
        <f>XII!P121*100</f>
        <v>82.615000000000009</v>
      </c>
      <c r="W792" s="72">
        <f>XII!Q121*100</f>
        <v>82.683333333333337</v>
      </c>
      <c r="X792" s="72">
        <f>XII!R121*100</f>
        <v>82.751666666666665</v>
      </c>
      <c r="Y792" s="72">
        <f>XII!S121*100</f>
        <v>82.82</v>
      </c>
      <c r="Z792" s="72">
        <f>XII!T121*100</f>
        <v>82.888333333333321</v>
      </c>
      <c r="AA792" s="72">
        <f>XII!U121*100</f>
        <v>82.956666666666663</v>
      </c>
      <c r="AB792" s="72">
        <f>XII!V121*100</f>
        <v>83.024999999999991</v>
      </c>
      <c r="AC792" s="72">
        <f>XII!W121*100</f>
        <v>83.093333333333334</v>
      </c>
      <c r="AD792" s="72">
        <f>XII!X121*100</f>
        <v>83.161666666666662</v>
      </c>
      <c r="AE792" s="72">
        <f>XII!Y121*100</f>
        <v>83.229999999999976</v>
      </c>
      <c r="AF792" s="72">
        <f>XII!Z121*100</f>
        <v>83.298333333333332</v>
      </c>
      <c r="AG792" s="72">
        <f>XII!AA121*100</f>
        <v>83.36666666666666</v>
      </c>
      <c r="AH792" s="72">
        <f>XII!AB121*100</f>
        <v>83.435000000000002</v>
      </c>
      <c r="AI792" s="72">
        <f>XII!AC121*100</f>
        <v>83.50333333333333</v>
      </c>
      <c r="AJ792" s="72">
        <f>XII!AD121*100</f>
        <v>83.571666666666658</v>
      </c>
      <c r="AK792" s="72">
        <f>XII!AE121*100</f>
        <v>83.639999999999986</v>
      </c>
      <c r="AL792" s="72">
        <f>XII!AF121*100</f>
        <v>83.708333333333314</v>
      </c>
      <c r="AM792" s="72">
        <f>XII!AG121*100</f>
        <v>83.776666666666671</v>
      </c>
      <c r="AN792" s="72">
        <f>XII!AH121*100</f>
        <v>83.844999999999999</v>
      </c>
      <c r="AO792" s="72">
        <f>XII!AI121*100</f>
        <v>83.913333333333341</v>
      </c>
      <c r="AP792" s="72">
        <f>XII!AJ121*100</f>
        <v>83.981666666666669</v>
      </c>
      <c r="AQ792" s="72">
        <f>XII!AK121*100</f>
        <v>84.05</v>
      </c>
    </row>
    <row r="793" spans="1:43" hidden="1" x14ac:dyDescent="0.2">
      <c r="A793" s="68" t="s">
        <v>99</v>
      </c>
      <c r="B793" s="68" t="s">
        <v>100</v>
      </c>
      <c r="C793" s="68" t="s">
        <v>109</v>
      </c>
      <c r="D793" s="68" t="s">
        <v>84</v>
      </c>
      <c r="E793" s="68" t="s">
        <v>9</v>
      </c>
      <c r="F793" s="68" t="s">
        <v>107</v>
      </c>
      <c r="G793" s="69" t="str">
        <f>XII!B122</f>
        <v>%</v>
      </c>
      <c r="H793" s="68" t="s">
        <v>98</v>
      </c>
      <c r="I793" s="70">
        <v>12</v>
      </c>
      <c r="J793" s="72">
        <f>XII!D122*100</f>
        <v>74.099999999999994</v>
      </c>
      <c r="K793" s="72">
        <f>XII!E122*100</f>
        <v>74.099999999999994</v>
      </c>
      <c r="L793" s="72">
        <f>XII!F122*100</f>
        <v>74.099999999999994</v>
      </c>
      <c r="M793" s="72">
        <f>XII!G122*100</f>
        <v>74.099999999999994</v>
      </c>
      <c r="N793" s="72">
        <f>XII!H122*100</f>
        <v>74.161749999999998</v>
      </c>
      <c r="O793" s="72">
        <f>XII!I122*100</f>
        <v>74.223500000000001</v>
      </c>
      <c r="P793" s="72">
        <f>XII!J122*100</f>
        <v>74.285249999999991</v>
      </c>
      <c r="Q793" s="72">
        <f>XII!K122*100</f>
        <v>74.347000000000008</v>
      </c>
      <c r="R793" s="72">
        <f>XII!L122*100</f>
        <v>74.408749999999998</v>
      </c>
      <c r="S793" s="72">
        <f>XII!M122*100</f>
        <v>74.470500000000001</v>
      </c>
      <c r="T793" s="72">
        <f>XII!N122*100</f>
        <v>74.532250000000005</v>
      </c>
      <c r="U793" s="72">
        <f>XII!O122*100</f>
        <v>74.593999999999994</v>
      </c>
      <c r="V793" s="72">
        <f>XII!P122*100</f>
        <v>74.655749999999998</v>
      </c>
      <c r="W793" s="72">
        <f>XII!Q122*100</f>
        <v>74.717499999999987</v>
      </c>
      <c r="X793" s="72">
        <f>XII!R122*100</f>
        <v>74.779250000000005</v>
      </c>
      <c r="Y793" s="72">
        <f>XII!S122*100</f>
        <v>74.841000000000008</v>
      </c>
      <c r="Z793" s="72">
        <f>XII!T122*100</f>
        <v>74.902749999999997</v>
      </c>
      <c r="AA793" s="72">
        <f>XII!U122*100</f>
        <v>74.964500000000001</v>
      </c>
      <c r="AB793" s="72">
        <f>XII!V122*100</f>
        <v>75.02624999999999</v>
      </c>
      <c r="AC793" s="72">
        <f>XII!W122*100</f>
        <v>75.088000000000008</v>
      </c>
      <c r="AD793" s="72">
        <f>XII!X122*100</f>
        <v>75.149749999999997</v>
      </c>
      <c r="AE793" s="72">
        <f>XII!Y122*100</f>
        <v>75.211499999999987</v>
      </c>
      <c r="AF793" s="72">
        <f>XII!Z122*100</f>
        <v>75.273250000000004</v>
      </c>
      <c r="AG793" s="72">
        <f>XII!AA122*100</f>
        <v>75.334999999999994</v>
      </c>
      <c r="AH793" s="72">
        <f>XII!AB122*100</f>
        <v>75.396749999999997</v>
      </c>
      <c r="AI793" s="72">
        <f>XII!AC122*100</f>
        <v>75.458500000000001</v>
      </c>
      <c r="AJ793" s="72">
        <f>XII!AD122*100</f>
        <v>75.52024999999999</v>
      </c>
      <c r="AK793" s="72">
        <f>XII!AE122*100</f>
        <v>75.582000000000008</v>
      </c>
      <c r="AL793" s="72">
        <f>XII!AF122*100</f>
        <v>75.643749999999997</v>
      </c>
      <c r="AM793" s="72">
        <f>XII!AG122*100</f>
        <v>75.705500000000001</v>
      </c>
      <c r="AN793" s="72">
        <f>XII!AH122*100</f>
        <v>75.76724999999999</v>
      </c>
      <c r="AO793" s="72">
        <f>XII!AI122*100</f>
        <v>75.829000000000008</v>
      </c>
      <c r="AP793" s="72">
        <f>XII!AJ122*100</f>
        <v>75.890749999999997</v>
      </c>
      <c r="AQ793" s="72">
        <f>XII!AK122*100</f>
        <v>75.952499999999986</v>
      </c>
    </row>
    <row r="794" spans="1:43" hidden="1" x14ac:dyDescent="0.2">
      <c r="A794" s="68" t="s">
        <v>99</v>
      </c>
      <c r="B794" s="68" t="s">
        <v>100</v>
      </c>
      <c r="C794" s="68" t="s">
        <v>109</v>
      </c>
      <c r="D794" s="68" t="s">
        <v>84</v>
      </c>
      <c r="E794" s="68" t="s">
        <v>10</v>
      </c>
      <c r="F794" s="68" t="s">
        <v>107</v>
      </c>
      <c r="G794" s="69" t="str">
        <f>XII!B123</f>
        <v>%</v>
      </c>
      <c r="H794" s="68" t="s">
        <v>98</v>
      </c>
      <c r="I794" s="70">
        <v>12</v>
      </c>
      <c r="J794" s="72">
        <f>XII!D123*100</f>
        <v>82</v>
      </c>
      <c r="K794" s="72">
        <f>XII!E123*100</f>
        <v>82</v>
      </c>
      <c r="L794" s="72">
        <f>XII!F123*100</f>
        <v>82</v>
      </c>
      <c r="M794" s="72">
        <f>XII!G123*100</f>
        <v>82</v>
      </c>
      <c r="N794" s="72">
        <f>XII!H123*100</f>
        <v>82.068333333333328</v>
      </c>
      <c r="O794" s="72">
        <f>XII!I123*100</f>
        <v>82.13666666666667</v>
      </c>
      <c r="P794" s="72">
        <f>XII!J123*100</f>
        <v>82.204999999999998</v>
      </c>
      <c r="Q794" s="72">
        <f>XII!K123*100</f>
        <v>82.273333333333326</v>
      </c>
      <c r="R794" s="72">
        <f>XII!L123*100</f>
        <v>82.341666666666654</v>
      </c>
      <c r="S794" s="72">
        <f>XII!M123*100</f>
        <v>82.409999999999982</v>
      </c>
      <c r="T794" s="72">
        <f>XII!N123*100</f>
        <v>82.478333333333325</v>
      </c>
      <c r="U794" s="72">
        <f>XII!O123*100</f>
        <v>82.546666666666653</v>
      </c>
      <c r="V794" s="72">
        <f>XII!P123*100</f>
        <v>82.615000000000009</v>
      </c>
      <c r="W794" s="72">
        <f>XII!Q123*100</f>
        <v>82.683333333333337</v>
      </c>
      <c r="X794" s="72">
        <f>XII!R123*100</f>
        <v>82.751666666666665</v>
      </c>
      <c r="Y794" s="72">
        <f>XII!S123*100</f>
        <v>82.82</v>
      </c>
      <c r="Z794" s="72">
        <f>XII!T123*100</f>
        <v>82.888333333333321</v>
      </c>
      <c r="AA794" s="72">
        <f>XII!U123*100</f>
        <v>82.956666666666663</v>
      </c>
      <c r="AB794" s="72">
        <f>XII!V123*100</f>
        <v>83.024999999999991</v>
      </c>
      <c r="AC794" s="72">
        <f>XII!W123*100</f>
        <v>83.093333333333334</v>
      </c>
      <c r="AD794" s="72">
        <f>XII!X123*100</f>
        <v>83.161666666666662</v>
      </c>
      <c r="AE794" s="72">
        <f>XII!Y123*100</f>
        <v>83.229999999999976</v>
      </c>
      <c r="AF794" s="72">
        <f>XII!Z123*100</f>
        <v>83.298333333333332</v>
      </c>
      <c r="AG794" s="72">
        <f>XII!AA123*100</f>
        <v>83.36666666666666</v>
      </c>
      <c r="AH794" s="72">
        <f>XII!AB123*100</f>
        <v>83.435000000000002</v>
      </c>
      <c r="AI794" s="72">
        <f>XII!AC123*100</f>
        <v>83.50333333333333</v>
      </c>
      <c r="AJ794" s="72">
        <f>XII!AD123*100</f>
        <v>83.571666666666658</v>
      </c>
      <c r="AK794" s="72">
        <f>XII!AE123*100</f>
        <v>83.639999999999986</v>
      </c>
      <c r="AL794" s="72">
        <f>XII!AF123*100</f>
        <v>83.708333333333314</v>
      </c>
      <c r="AM794" s="72">
        <f>XII!AG123*100</f>
        <v>83.776666666666671</v>
      </c>
      <c r="AN794" s="72">
        <f>XII!AH123*100</f>
        <v>83.844999999999999</v>
      </c>
      <c r="AO794" s="72">
        <f>XII!AI123*100</f>
        <v>83.913333333333341</v>
      </c>
      <c r="AP794" s="72">
        <f>XII!AJ123*100</f>
        <v>83.981666666666669</v>
      </c>
      <c r="AQ794" s="72">
        <f>XII!AK123*100</f>
        <v>84.05</v>
      </c>
    </row>
    <row r="795" spans="1:43" hidden="1" x14ac:dyDescent="0.2">
      <c r="A795" s="68" t="s">
        <v>99</v>
      </c>
      <c r="B795" s="68" t="s">
        <v>100</v>
      </c>
      <c r="C795" s="68" t="s">
        <v>109</v>
      </c>
      <c r="D795" s="68" t="s">
        <v>84</v>
      </c>
      <c r="E795" s="68" t="s">
        <v>11</v>
      </c>
      <c r="F795" s="68" t="s">
        <v>107</v>
      </c>
      <c r="G795" s="69" t="str">
        <f>XII!B124</f>
        <v>%</v>
      </c>
      <c r="H795" s="68" t="s">
        <v>98</v>
      </c>
      <c r="I795" s="70">
        <v>12</v>
      </c>
      <c r="J795" s="72">
        <f>XII!D124*100</f>
        <v>76.7</v>
      </c>
      <c r="K795" s="72">
        <f>XII!E124*100</f>
        <v>76.7</v>
      </c>
      <c r="L795" s="72">
        <f>XII!F124*100</f>
        <v>76.7</v>
      </c>
      <c r="M795" s="72">
        <f>XII!G124*100</f>
        <v>76.7</v>
      </c>
      <c r="N795" s="72">
        <f>XII!H124*100</f>
        <v>76.76391666666666</v>
      </c>
      <c r="O795" s="72">
        <f>XII!I124*100</f>
        <v>76.827833333333345</v>
      </c>
      <c r="P795" s="72">
        <f>XII!J124*100</f>
        <v>76.891749999999988</v>
      </c>
      <c r="Q795" s="72">
        <f>XII!K124*100</f>
        <v>76.955666666666673</v>
      </c>
      <c r="R795" s="72">
        <f>XII!L124*100</f>
        <v>77.01958333333333</v>
      </c>
      <c r="S795" s="72">
        <f>XII!M124*100</f>
        <v>77.083499999999987</v>
      </c>
      <c r="T795" s="72">
        <f>XII!N124*100</f>
        <v>77.147416666666672</v>
      </c>
      <c r="U795" s="72">
        <f>XII!O124*100</f>
        <v>77.211333333333329</v>
      </c>
      <c r="V795" s="72">
        <f>XII!P124*100</f>
        <v>77.27525</v>
      </c>
      <c r="W795" s="72">
        <f>XII!Q124*100</f>
        <v>77.339166666666671</v>
      </c>
      <c r="X795" s="72">
        <f>XII!R124*100</f>
        <v>77.403083333333342</v>
      </c>
      <c r="Y795" s="72">
        <f>XII!S124*100</f>
        <v>77.466999999999999</v>
      </c>
      <c r="Z795" s="72">
        <f>XII!T124*100</f>
        <v>77.530916666666656</v>
      </c>
      <c r="AA795" s="72">
        <f>XII!U124*100</f>
        <v>77.594833333333341</v>
      </c>
      <c r="AB795" s="72">
        <f>XII!V124*100</f>
        <v>77.658749999999998</v>
      </c>
      <c r="AC795" s="72">
        <f>XII!W124*100</f>
        <v>77.722666666666669</v>
      </c>
      <c r="AD795" s="72">
        <f>XII!X124*100</f>
        <v>77.78658333333334</v>
      </c>
      <c r="AE795" s="72">
        <f>XII!Y124*100</f>
        <v>77.850499999999982</v>
      </c>
      <c r="AF795" s="72">
        <f>XII!Z124*100</f>
        <v>77.914416666666682</v>
      </c>
      <c r="AG795" s="72">
        <f>XII!AA124*100</f>
        <v>77.978333333333325</v>
      </c>
      <c r="AH795" s="72">
        <f>XII!AB124*100</f>
        <v>78.042249999999996</v>
      </c>
      <c r="AI795" s="72">
        <f>XII!AC124*100</f>
        <v>78.106166666666667</v>
      </c>
      <c r="AJ795" s="72">
        <f>XII!AD124*100</f>
        <v>78.170083333333324</v>
      </c>
      <c r="AK795" s="72">
        <f>XII!AE124*100</f>
        <v>78.234000000000009</v>
      </c>
      <c r="AL795" s="72">
        <f>XII!AF124*100</f>
        <v>78.297916666666666</v>
      </c>
      <c r="AM795" s="72">
        <f>XII!AG124*100</f>
        <v>78.361833333333337</v>
      </c>
      <c r="AN795" s="72">
        <f>XII!AH124*100</f>
        <v>78.425749999999994</v>
      </c>
      <c r="AO795" s="72">
        <f>XII!AI124*100</f>
        <v>78.489666666666679</v>
      </c>
      <c r="AP795" s="72">
        <f>XII!AJ124*100</f>
        <v>78.553583333333336</v>
      </c>
      <c r="AQ795" s="72">
        <f>XII!AK124*100</f>
        <v>78.617499999999993</v>
      </c>
    </row>
    <row r="796" spans="1:43" hidden="1" x14ac:dyDescent="0.2">
      <c r="A796" s="68" t="s">
        <v>99</v>
      </c>
      <c r="B796" s="68" t="s">
        <v>100</v>
      </c>
      <c r="C796" s="68" t="s">
        <v>109</v>
      </c>
      <c r="D796" s="68" t="s">
        <v>84</v>
      </c>
      <c r="E796" s="68" t="s">
        <v>12</v>
      </c>
      <c r="F796" s="68" t="s">
        <v>107</v>
      </c>
      <c r="G796" s="69" t="str">
        <f>XII!B125</f>
        <v>%</v>
      </c>
      <c r="H796" s="68" t="s">
        <v>98</v>
      </c>
      <c r="I796" s="70">
        <v>12</v>
      </c>
      <c r="J796" s="72">
        <f>XII!D125*100</f>
        <v>81.8</v>
      </c>
      <c r="K796" s="72">
        <f>XII!E125*100</f>
        <v>81.8</v>
      </c>
      <c r="L796" s="72">
        <f>XII!F125*100</f>
        <v>81.8</v>
      </c>
      <c r="M796" s="72">
        <f>XII!G125*100</f>
        <v>81.819473029999997</v>
      </c>
      <c r="N796" s="72">
        <f>XII!H125*100</f>
        <v>81.887655924191662</v>
      </c>
      <c r="O796" s="72">
        <f>XII!I125*100</f>
        <v>81.955838818383342</v>
      </c>
      <c r="P796" s="72">
        <f>XII!J125*100</f>
        <v>82.024021712575006</v>
      </c>
      <c r="Q796" s="72">
        <f>XII!K125*100</f>
        <v>82.092204606766671</v>
      </c>
      <c r="R796" s="72">
        <f>XII!L125*100</f>
        <v>82.160387500958336</v>
      </c>
      <c r="S796" s="72">
        <f>XII!M125*100</f>
        <v>82.228570395149987</v>
      </c>
      <c r="T796" s="72">
        <f>XII!N125*100</f>
        <v>82.296753289341666</v>
      </c>
      <c r="U796" s="72">
        <f>XII!O125*100</f>
        <v>82.364936183533331</v>
      </c>
      <c r="V796" s="72">
        <f>XII!P125*100</f>
        <v>82.43311907772501</v>
      </c>
      <c r="W796" s="72">
        <f>XII!Q125*100</f>
        <v>82.501301971916661</v>
      </c>
      <c r="X796" s="72">
        <f>XII!R125*100</f>
        <v>82.56948486610834</v>
      </c>
      <c r="Y796" s="72">
        <f>XII!S125*100</f>
        <v>82.637667760300005</v>
      </c>
      <c r="Z796" s="72">
        <f>XII!T125*100</f>
        <v>82.70585065449167</v>
      </c>
      <c r="AA796" s="72">
        <f>XII!U125*100</f>
        <v>82.774033548683335</v>
      </c>
      <c r="AB796" s="72">
        <f>XII!V125*100</f>
        <v>82.842216442874999</v>
      </c>
      <c r="AC796" s="72">
        <f>XII!W125*100</f>
        <v>82.910399337066679</v>
      </c>
      <c r="AD796" s="72">
        <f>XII!X125*100</f>
        <v>82.978582231258329</v>
      </c>
      <c r="AE796" s="72">
        <f>XII!Y125*100</f>
        <v>83.046765125449994</v>
      </c>
      <c r="AF796" s="72">
        <f>XII!Z125*100</f>
        <v>83.114948019641659</v>
      </c>
      <c r="AG796" s="72">
        <f>XII!AA125*100</f>
        <v>83.183130913833324</v>
      </c>
      <c r="AH796" s="72">
        <f>XII!AB125*100</f>
        <v>83.251313808025003</v>
      </c>
      <c r="AI796" s="72">
        <f>XII!AC125*100</f>
        <v>83.319496702216668</v>
      </c>
      <c r="AJ796" s="72">
        <f>XII!AD125*100</f>
        <v>83.387679596408333</v>
      </c>
      <c r="AK796" s="72">
        <f>XII!AE125*100</f>
        <v>83.455862490599998</v>
      </c>
      <c r="AL796" s="72">
        <f>XII!AF125*100</f>
        <v>83.524045384791663</v>
      </c>
      <c r="AM796" s="72">
        <f>XII!AG125*100</f>
        <v>83.592228278983342</v>
      </c>
      <c r="AN796" s="72">
        <f>XII!AH125*100</f>
        <v>83.660411173174992</v>
      </c>
      <c r="AO796" s="72">
        <f>XII!AI125*100</f>
        <v>83.728594067366686</v>
      </c>
      <c r="AP796" s="72">
        <f>XII!AJ125*100</f>
        <v>83.796776961558336</v>
      </c>
      <c r="AQ796" s="72">
        <f>XII!AK125*100</f>
        <v>83.864959855750001</v>
      </c>
    </row>
    <row r="797" spans="1:43" hidden="1" x14ac:dyDescent="0.2">
      <c r="A797" s="68" t="s">
        <v>99</v>
      </c>
      <c r="B797" s="68" t="s">
        <v>100</v>
      </c>
      <c r="C797" s="68" t="s">
        <v>109</v>
      </c>
      <c r="D797" s="68" t="s">
        <v>84</v>
      </c>
      <c r="E797" s="68" t="s">
        <v>54</v>
      </c>
      <c r="F797" s="68" t="s">
        <v>107</v>
      </c>
      <c r="G797" s="69" t="str">
        <f>XII!B126</f>
        <v>%</v>
      </c>
      <c r="H797" s="68" t="s">
        <v>98</v>
      </c>
      <c r="I797" s="70">
        <v>12</v>
      </c>
      <c r="J797" s="72">
        <f>XII!D126*100</f>
        <v>50</v>
      </c>
      <c r="K797" s="72">
        <f>XII!E126*100</f>
        <v>50</v>
      </c>
      <c r="L797" s="72">
        <f>XII!F126*100</f>
        <v>50</v>
      </c>
      <c r="M797" s="72">
        <f>XII!G126*100</f>
        <v>50</v>
      </c>
      <c r="N797" s="72">
        <f>XII!H126*100</f>
        <v>50.041666666666664</v>
      </c>
      <c r="O797" s="72">
        <f>XII!I126*100</f>
        <v>50.083333333333336</v>
      </c>
      <c r="P797" s="72">
        <f>XII!J126*100</f>
        <v>50.125</v>
      </c>
      <c r="Q797" s="72">
        <f>XII!K126*100</f>
        <v>50.166666666666671</v>
      </c>
      <c r="R797" s="72">
        <f>XII!L126*100</f>
        <v>50.208333333333336</v>
      </c>
      <c r="S797" s="72">
        <f>XII!M126*100</f>
        <v>50.249999999999993</v>
      </c>
      <c r="T797" s="72">
        <f>XII!N126*100</f>
        <v>50.291666666666671</v>
      </c>
      <c r="U797" s="72">
        <f>XII!O126*100</f>
        <v>50.333333333333329</v>
      </c>
      <c r="V797" s="72">
        <f>XII!P126*100</f>
        <v>50.375</v>
      </c>
      <c r="W797" s="72">
        <f>XII!Q126*100</f>
        <v>50.416666666666664</v>
      </c>
      <c r="X797" s="72">
        <f>XII!R126*100</f>
        <v>50.458333333333336</v>
      </c>
      <c r="Y797" s="72">
        <f>XII!S126*100</f>
        <v>50.5</v>
      </c>
      <c r="Z797" s="72">
        <f>XII!T126*100</f>
        <v>50.541666666666664</v>
      </c>
      <c r="AA797" s="72">
        <f>XII!U126*100</f>
        <v>50.583333333333336</v>
      </c>
      <c r="AB797" s="72">
        <f>XII!V126*100</f>
        <v>50.625</v>
      </c>
      <c r="AC797" s="72">
        <f>XII!W126*100</f>
        <v>50.666666666666671</v>
      </c>
      <c r="AD797" s="72">
        <f>XII!X126*100</f>
        <v>50.708333333333336</v>
      </c>
      <c r="AE797" s="72">
        <f>XII!Y126*100</f>
        <v>50.749999999999993</v>
      </c>
      <c r="AF797" s="72">
        <f>XII!Z126*100</f>
        <v>50.791666666666671</v>
      </c>
      <c r="AG797" s="72">
        <f>XII!AA126*100</f>
        <v>50.833333333333329</v>
      </c>
      <c r="AH797" s="72">
        <f>XII!AB126*100</f>
        <v>50.875</v>
      </c>
      <c r="AI797" s="72">
        <f>XII!AC126*100</f>
        <v>50.916666666666664</v>
      </c>
      <c r="AJ797" s="72">
        <f>XII!AD126*100</f>
        <v>50.958333333333329</v>
      </c>
      <c r="AK797" s="72">
        <f>XII!AE126*100</f>
        <v>51</v>
      </c>
      <c r="AL797" s="72">
        <f>XII!AF126*100</f>
        <v>51.041666666666664</v>
      </c>
      <c r="AM797" s="72">
        <f>XII!AG126*100</f>
        <v>51.083333333333336</v>
      </c>
      <c r="AN797" s="72">
        <f>XII!AH126*100</f>
        <v>51.125</v>
      </c>
      <c r="AO797" s="72">
        <f>XII!AI126*100</f>
        <v>51.166666666666671</v>
      </c>
      <c r="AP797" s="72">
        <f>XII!AJ126*100</f>
        <v>51.208333333333336</v>
      </c>
      <c r="AQ797" s="72">
        <f>XII!AK126*100</f>
        <v>51.249999999999993</v>
      </c>
    </row>
    <row r="798" spans="1:43" hidden="1" x14ac:dyDescent="0.2">
      <c r="A798" s="68" t="s">
        <v>99</v>
      </c>
      <c r="B798" s="68" t="s">
        <v>100</v>
      </c>
      <c r="C798" s="68" t="s">
        <v>109</v>
      </c>
      <c r="D798" s="68" t="s">
        <v>84</v>
      </c>
      <c r="E798" s="68" t="s">
        <v>79</v>
      </c>
      <c r="F798" s="68" t="s">
        <v>107</v>
      </c>
      <c r="G798" s="69" t="str">
        <f>XII!B127</f>
        <v>%</v>
      </c>
      <c r="H798" s="68" t="s">
        <v>98</v>
      </c>
      <c r="I798" s="70">
        <v>12</v>
      </c>
      <c r="J798" s="72">
        <f>XII!D127*100</f>
        <v>50</v>
      </c>
      <c r="K798" s="72">
        <f>XII!E127*100</f>
        <v>50</v>
      </c>
      <c r="L798" s="72">
        <f>XII!F127*100</f>
        <v>50</v>
      </c>
      <c r="M798" s="72">
        <f>XII!G127*100</f>
        <v>50</v>
      </c>
      <c r="N798" s="72">
        <f>XII!H127*100</f>
        <v>50.041666666666664</v>
      </c>
      <c r="O798" s="72">
        <f>XII!I127*100</f>
        <v>50.083333333333336</v>
      </c>
      <c r="P798" s="72">
        <f>XII!J127*100</f>
        <v>50.125</v>
      </c>
      <c r="Q798" s="72">
        <f>XII!K127*100</f>
        <v>50.166666666666671</v>
      </c>
      <c r="R798" s="72">
        <f>XII!L127*100</f>
        <v>50.208333333333336</v>
      </c>
      <c r="S798" s="72">
        <f>XII!M127*100</f>
        <v>50.249999999999993</v>
      </c>
      <c r="T798" s="72">
        <f>XII!N127*100</f>
        <v>50.291666666666671</v>
      </c>
      <c r="U798" s="72">
        <f>XII!O127*100</f>
        <v>50.333333333333329</v>
      </c>
      <c r="V798" s="72">
        <f>XII!P127*100</f>
        <v>50.375</v>
      </c>
      <c r="W798" s="72">
        <f>XII!Q127*100</f>
        <v>50.416666666666664</v>
      </c>
      <c r="X798" s="72">
        <f>XII!R127*100</f>
        <v>50.458333333333336</v>
      </c>
      <c r="Y798" s="72">
        <f>XII!S127*100</f>
        <v>50.5</v>
      </c>
      <c r="Z798" s="72">
        <f>XII!T127*100</f>
        <v>50.541666666666664</v>
      </c>
      <c r="AA798" s="72">
        <f>XII!U127*100</f>
        <v>50.583333333333336</v>
      </c>
      <c r="AB798" s="72">
        <f>XII!V127*100</f>
        <v>50.625</v>
      </c>
      <c r="AC798" s="72">
        <f>XII!W127*100</f>
        <v>50.666666666666671</v>
      </c>
      <c r="AD798" s="72">
        <f>XII!X127*100</f>
        <v>50.708333333333336</v>
      </c>
      <c r="AE798" s="72">
        <f>XII!Y127*100</f>
        <v>50.749999999999993</v>
      </c>
      <c r="AF798" s="72">
        <f>XII!Z127*100</f>
        <v>50.791666666666671</v>
      </c>
      <c r="AG798" s="72">
        <f>XII!AA127*100</f>
        <v>50.833333333333329</v>
      </c>
      <c r="AH798" s="72">
        <f>XII!AB127*100</f>
        <v>50.875</v>
      </c>
      <c r="AI798" s="72">
        <f>XII!AC127*100</f>
        <v>50.916666666666664</v>
      </c>
      <c r="AJ798" s="72">
        <f>XII!AD127*100</f>
        <v>50.958333333333329</v>
      </c>
      <c r="AK798" s="72">
        <f>XII!AE127*100</f>
        <v>51</v>
      </c>
      <c r="AL798" s="72">
        <f>XII!AF127*100</f>
        <v>51.041666666666664</v>
      </c>
      <c r="AM798" s="72">
        <f>XII!AG127*100</f>
        <v>51.083333333333336</v>
      </c>
      <c r="AN798" s="72">
        <f>XII!AH127*100</f>
        <v>51.125</v>
      </c>
      <c r="AO798" s="72">
        <f>XII!AI127*100</f>
        <v>51.166666666666671</v>
      </c>
      <c r="AP798" s="72">
        <f>XII!AJ127*100</f>
        <v>51.208333333333336</v>
      </c>
      <c r="AQ798" s="72">
        <f>XII!AK127*100</f>
        <v>51.249999999999993</v>
      </c>
    </row>
    <row r="799" spans="1:43" hidden="1" x14ac:dyDescent="0.2">
      <c r="A799" s="68" t="s">
        <v>99</v>
      </c>
      <c r="B799" s="68" t="s">
        <v>100</v>
      </c>
      <c r="C799" s="68" t="s">
        <v>109</v>
      </c>
      <c r="D799" s="68" t="s">
        <v>84</v>
      </c>
      <c r="E799" s="68" t="s">
        <v>57</v>
      </c>
      <c r="F799" s="68" t="s">
        <v>107</v>
      </c>
      <c r="G799" s="69" t="str">
        <f>XII!B128</f>
        <v>%</v>
      </c>
      <c r="H799" s="68" t="s">
        <v>98</v>
      </c>
      <c r="I799" s="70">
        <v>12</v>
      </c>
      <c r="J799" s="72">
        <f>XII!D128*100</f>
        <v>76.7</v>
      </c>
      <c r="K799" s="72">
        <f>XII!E128*100</f>
        <v>76.7</v>
      </c>
      <c r="L799" s="72">
        <f>XII!F128*100</f>
        <v>76.7</v>
      </c>
      <c r="M799" s="72">
        <f>XII!G128*100</f>
        <v>76.7</v>
      </c>
      <c r="N799" s="72">
        <f>XII!H128*100</f>
        <v>76.76391666666666</v>
      </c>
      <c r="O799" s="72">
        <f>XII!I128*100</f>
        <v>76.827833333333345</v>
      </c>
      <c r="P799" s="72">
        <f>XII!J128*100</f>
        <v>76.891749999999988</v>
      </c>
      <c r="Q799" s="72">
        <f>XII!K128*100</f>
        <v>76.955666666666673</v>
      </c>
      <c r="R799" s="72">
        <f>XII!L128*100</f>
        <v>77.01958333333333</v>
      </c>
      <c r="S799" s="72">
        <f>XII!M128*100</f>
        <v>77.083499999999987</v>
      </c>
      <c r="T799" s="72">
        <f>XII!N128*100</f>
        <v>77.147416666666672</v>
      </c>
      <c r="U799" s="72">
        <f>XII!O128*100</f>
        <v>77.211333333333329</v>
      </c>
      <c r="V799" s="72">
        <f>XII!P128*100</f>
        <v>77.27525</v>
      </c>
      <c r="W799" s="72">
        <f>XII!Q128*100</f>
        <v>77.339166666666671</v>
      </c>
      <c r="X799" s="72">
        <f>XII!R128*100</f>
        <v>77.403083333333342</v>
      </c>
      <c r="Y799" s="72">
        <f>XII!S128*100</f>
        <v>77.466999999999999</v>
      </c>
      <c r="Z799" s="72">
        <f>XII!T128*100</f>
        <v>77.530916666666656</v>
      </c>
      <c r="AA799" s="72">
        <f>XII!U128*100</f>
        <v>77.594833333333341</v>
      </c>
      <c r="AB799" s="72">
        <f>XII!V128*100</f>
        <v>77.658749999999998</v>
      </c>
      <c r="AC799" s="72">
        <f>XII!W128*100</f>
        <v>77.722666666666669</v>
      </c>
      <c r="AD799" s="72">
        <f>XII!X128*100</f>
        <v>77.78658333333334</v>
      </c>
      <c r="AE799" s="72">
        <f>XII!Y128*100</f>
        <v>77.850499999999982</v>
      </c>
      <c r="AF799" s="72">
        <f>XII!Z128*100</f>
        <v>77.914416666666682</v>
      </c>
      <c r="AG799" s="72">
        <f>XII!AA128*100</f>
        <v>77.978333333333325</v>
      </c>
      <c r="AH799" s="72">
        <f>XII!AB128*100</f>
        <v>78.042249999999996</v>
      </c>
      <c r="AI799" s="72">
        <f>XII!AC128*100</f>
        <v>78.106166666666667</v>
      </c>
      <c r="AJ799" s="72">
        <f>XII!AD128*100</f>
        <v>78.170083333333324</v>
      </c>
      <c r="AK799" s="72">
        <f>XII!AE128*100</f>
        <v>78.234000000000009</v>
      </c>
      <c r="AL799" s="72">
        <f>XII!AF128*100</f>
        <v>78.297916666666666</v>
      </c>
      <c r="AM799" s="72">
        <f>XII!AG128*100</f>
        <v>78.361833333333337</v>
      </c>
      <c r="AN799" s="72">
        <f>XII!AH128*100</f>
        <v>78.425749999999994</v>
      </c>
      <c r="AO799" s="72">
        <f>XII!AI128*100</f>
        <v>78.489666666666679</v>
      </c>
      <c r="AP799" s="72">
        <f>XII!AJ128*100</f>
        <v>78.553583333333336</v>
      </c>
      <c r="AQ799" s="72">
        <f>XII!AK128*100</f>
        <v>78.617499999999993</v>
      </c>
    </row>
    <row r="800" spans="1:43" hidden="1" x14ac:dyDescent="0.2">
      <c r="A800" s="68" t="s">
        <v>99</v>
      </c>
      <c r="B800" s="68" t="s">
        <v>100</v>
      </c>
      <c r="C800" s="68" t="s">
        <v>109</v>
      </c>
      <c r="D800" s="68" t="s">
        <v>84</v>
      </c>
      <c r="E800" s="68" t="s">
        <v>13</v>
      </c>
      <c r="F800" s="68" t="s">
        <v>107</v>
      </c>
      <c r="G800" s="69" t="str">
        <f>XII!B129</f>
        <v>%</v>
      </c>
      <c r="H800" s="68" t="s">
        <v>98</v>
      </c>
      <c r="I800" s="70">
        <v>12</v>
      </c>
      <c r="J800" s="72">
        <f>XII!D129*100</f>
        <v>76.7</v>
      </c>
      <c r="K800" s="72">
        <f>XII!E129*100</f>
        <v>76.7</v>
      </c>
      <c r="L800" s="72">
        <f>XII!F129*100</f>
        <v>76.7</v>
      </c>
      <c r="M800" s="72">
        <f>XII!G129*100</f>
        <v>76.7</v>
      </c>
      <c r="N800" s="72">
        <f>XII!H129*100</f>
        <v>76.76391666666666</v>
      </c>
      <c r="O800" s="72">
        <f>XII!I129*100</f>
        <v>76.827833333333345</v>
      </c>
      <c r="P800" s="72">
        <f>XII!J129*100</f>
        <v>76.891749999999988</v>
      </c>
      <c r="Q800" s="72">
        <f>XII!K129*100</f>
        <v>76.955666666666673</v>
      </c>
      <c r="R800" s="72">
        <f>XII!L129*100</f>
        <v>77.01958333333333</v>
      </c>
      <c r="S800" s="72">
        <f>XII!M129*100</f>
        <v>77.083499999999987</v>
      </c>
      <c r="T800" s="72">
        <f>XII!N129*100</f>
        <v>77.147416666666672</v>
      </c>
      <c r="U800" s="72">
        <f>XII!O129*100</f>
        <v>77.211333333333329</v>
      </c>
      <c r="V800" s="72">
        <f>XII!P129*100</f>
        <v>77.27525</v>
      </c>
      <c r="W800" s="72">
        <f>XII!Q129*100</f>
        <v>77.339166666666671</v>
      </c>
      <c r="X800" s="72">
        <f>XII!R129*100</f>
        <v>77.403083333333342</v>
      </c>
      <c r="Y800" s="72">
        <f>XII!S129*100</f>
        <v>77.466999999999999</v>
      </c>
      <c r="Z800" s="72">
        <f>XII!T129*100</f>
        <v>77.530916666666656</v>
      </c>
      <c r="AA800" s="72">
        <f>XII!U129*100</f>
        <v>77.594833333333341</v>
      </c>
      <c r="AB800" s="72">
        <f>XII!V129*100</f>
        <v>77.658749999999998</v>
      </c>
      <c r="AC800" s="72">
        <f>XII!W129*100</f>
        <v>77.722666666666669</v>
      </c>
      <c r="AD800" s="72">
        <f>XII!X129*100</f>
        <v>77.78658333333334</v>
      </c>
      <c r="AE800" s="72">
        <f>XII!Y129*100</f>
        <v>77.850499999999982</v>
      </c>
      <c r="AF800" s="72">
        <f>XII!Z129*100</f>
        <v>77.914416666666682</v>
      </c>
      <c r="AG800" s="72">
        <f>XII!AA129*100</f>
        <v>77.978333333333325</v>
      </c>
      <c r="AH800" s="72">
        <f>XII!AB129*100</f>
        <v>78.042249999999996</v>
      </c>
      <c r="AI800" s="72">
        <f>XII!AC129*100</f>
        <v>78.106166666666667</v>
      </c>
      <c r="AJ800" s="72">
        <f>XII!AD129*100</f>
        <v>78.170083333333324</v>
      </c>
      <c r="AK800" s="72">
        <f>XII!AE129*100</f>
        <v>78.234000000000009</v>
      </c>
      <c r="AL800" s="72">
        <f>XII!AF129*100</f>
        <v>78.297916666666666</v>
      </c>
      <c r="AM800" s="72">
        <f>XII!AG129*100</f>
        <v>78.361833333333337</v>
      </c>
      <c r="AN800" s="72">
        <f>XII!AH129*100</f>
        <v>78.425749999999994</v>
      </c>
      <c r="AO800" s="72">
        <f>XII!AI129*100</f>
        <v>78.489666666666679</v>
      </c>
      <c r="AP800" s="72">
        <f>XII!AJ129*100</f>
        <v>78.553583333333336</v>
      </c>
      <c r="AQ800" s="72">
        <f>XII!AK129*100</f>
        <v>78.617499999999993</v>
      </c>
    </row>
    <row r="801" spans="1:43" hidden="1" x14ac:dyDescent="0.2">
      <c r="A801" s="68" t="s">
        <v>99</v>
      </c>
      <c r="B801" s="68" t="s">
        <v>100</v>
      </c>
      <c r="C801" s="68" t="s">
        <v>109</v>
      </c>
      <c r="D801" s="68" t="s">
        <v>84</v>
      </c>
      <c r="E801" s="68" t="s">
        <v>55</v>
      </c>
      <c r="F801" s="68" t="s">
        <v>107</v>
      </c>
      <c r="G801" s="69" t="str">
        <f>XII!B130</f>
        <v>%</v>
      </c>
      <c r="H801" s="68" t="s">
        <v>98</v>
      </c>
      <c r="I801" s="70">
        <v>12</v>
      </c>
      <c r="J801" s="72">
        <f>XII!D130*100</f>
        <v>76.7</v>
      </c>
      <c r="K801" s="72">
        <f>XII!E130*100</f>
        <v>76.7</v>
      </c>
      <c r="L801" s="72">
        <f>XII!F130*100</f>
        <v>76.7</v>
      </c>
      <c r="M801" s="72">
        <f>XII!G130*100</f>
        <v>76.7</v>
      </c>
      <c r="N801" s="72">
        <f>XII!H130*100</f>
        <v>76.76391666666666</v>
      </c>
      <c r="O801" s="72">
        <f>XII!I130*100</f>
        <v>76.827833333333345</v>
      </c>
      <c r="P801" s="72">
        <f>XII!J130*100</f>
        <v>76.891749999999988</v>
      </c>
      <c r="Q801" s="72">
        <f>XII!K130*100</f>
        <v>76.955666666666673</v>
      </c>
      <c r="R801" s="72">
        <f>XII!L130*100</f>
        <v>77.01958333333333</v>
      </c>
      <c r="S801" s="72">
        <f>XII!M130*100</f>
        <v>77.083499999999987</v>
      </c>
      <c r="T801" s="72">
        <f>XII!N130*100</f>
        <v>77.147416666666672</v>
      </c>
      <c r="U801" s="72">
        <f>XII!O130*100</f>
        <v>77.211333333333329</v>
      </c>
      <c r="V801" s="72">
        <f>XII!P130*100</f>
        <v>77.27525</v>
      </c>
      <c r="W801" s="72">
        <f>XII!Q130*100</f>
        <v>77.339166666666671</v>
      </c>
      <c r="X801" s="72">
        <f>XII!R130*100</f>
        <v>77.403083333333342</v>
      </c>
      <c r="Y801" s="72">
        <f>XII!S130*100</f>
        <v>77.466999999999999</v>
      </c>
      <c r="Z801" s="72">
        <f>XII!T130*100</f>
        <v>77.530916666666656</v>
      </c>
      <c r="AA801" s="72">
        <f>XII!U130*100</f>
        <v>77.594833333333341</v>
      </c>
      <c r="AB801" s="72">
        <f>XII!V130*100</f>
        <v>77.658749999999998</v>
      </c>
      <c r="AC801" s="72">
        <f>XII!W130*100</f>
        <v>77.722666666666669</v>
      </c>
      <c r="AD801" s="72">
        <f>XII!X130*100</f>
        <v>77.78658333333334</v>
      </c>
      <c r="AE801" s="72">
        <f>XII!Y130*100</f>
        <v>77.850499999999982</v>
      </c>
      <c r="AF801" s="72">
        <f>XII!Z130*100</f>
        <v>77.914416666666682</v>
      </c>
      <c r="AG801" s="72">
        <f>XII!AA130*100</f>
        <v>77.978333333333325</v>
      </c>
      <c r="AH801" s="72">
        <f>XII!AB130*100</f>
        <v>78.042249999999996</v>
      </c>
      <c r="AI801" s="72">
        <f>XII!AC130*100</f>
        <v>78.106166666666667</v>
      </c>
      <c r="AJ801" s="72">
        <f>XII!AD130*100</f>
        <v>78.170083333333324</v>
      </c>
      <c r="AK801" s="72">
        <f>XII!AE130*100</f>
        <v>78.234000000000009</v>
      </c>
      <c r="AL801" s="72">
        <f>XII!AF130*100</f>
        <v>78.297916666666666</v>
      </c>
      <c r="AM801" s="72">
        <f>XII!AG130*100</f>
        <v>78.361833333333337</v>
      </c>
      <c r="AN801" s="72">
        <f>XII!AH130*100</f>
        <v>78.425749999999994</v>
      </c>
      <c r="AO801" s="72">
        <f>XII!AI130*100</f>
        <v>78.489666666666679</v>
      </c>
      <c r="AP801" s="72">
        <f>XII!AJ130*100</f>
        <v>78.553583333333336</v>
      </c>
      <c r="AQ801" s="72">
        <f>XII!AK130*100</f>
        <v>78.617499999999993</v>
      </c>
    </row>
    <row r="802" spans="1:43" hidden="1" x14ac:dyDescent="0.2">
      <c r="A802" s="68" t="s">
        <v>99</v>
      </c>
      <c r="B802" s="68" t="s">
        <v>100</v>
      </c>
      <c r="C802" s="68" t="s">
        <v>109</v>
      </c>
      <c r="D802" s="68" t="s">
        <v>84</v>
      </c>
      <c r="E802" s="68" t="s">
        <v>56</v>
      </c>
      <c r="F802" s="68" t="s">
        <v>107</v>
      </c>
      <c r="G802" s="69" t="str">
        <f>XII!B131</f>
        <v>%</v>
      </c>
      <c r="H802" s="68" t="s">
        <v>98</v>
      </c>
      <c r="I802" s="70">
        <v>12</v>
      </c>
      <c r="J802" s="72">
        <f>XII!D131*100</f>
        <v>73.400000000000006</v>
      </c>
      <c r="K802" s="72">
        <f>XII!E131*100</f>
        <v>73.400000000000006</v>
      </c>
      <c r="L802" s="72">
        <f>XII!F131*100</f>
        <v>73.400000000000006</v>
      </c>
      <c r="M802" s="72">
        <f>XII!G131*100</f>
        <v>73.400000000000006</v>
      </c>
      <c r="N802" s="72">
        <f>XII!H131*100</f>
        <v>73.461166666666671</v>
      </c>
      <c r="O802" s="72">
        <f>XII!I131*100</f>
        <v>73.52233333333335</v>
      </c>
      <c r="P802" s="72">
        <f>XII!J131*100</f>
        <v>73.583500000000001</v>
      </c>
      <c r="Q802" s="72">
        <f>XII!K131*100</f>
        <v>73.64466666666668</v>
      </c>
      <c r="R802" s="72">
        <f>XII!L131*100</f>
        <v>73.705833333333331</v>
      </c>
      <c r="S802" s="72">
        <f>XII!M131*100</f>
        <v>73.76700000000001</v>
      </c>
      <c r="T802" s="72">
        <f>XII!N131*100</f>
        <v>73.828166666666689</v>
      </c>
      <c r="U802" s="72">
        <f>XII!O131*100</f>
        <v>73.88933333333334</v>
      </c>
      <c r="V802" s="72">
        <f>XII!P131*100</f>
        <v>73.950500000000019</v>
      </c>
      <c r="W802" s="72">
        <f>XII!Q131*100</f>
        <v>74.01166666666667</v>
      </c>
      <c r="X802" s="72">
        <f>XII!R131*100</f>
        <v>74.07283333333335</v>
      </c>
      <c r="Y802" s="72">
        <f>XII!S131*100</f>
        <v>74.134000000000015</v>
      </c>
      <c r="Z802" s="72">
        <f>XII!T131*100</f>
        <v>74.195166666666665</v>
      </c>
      <c r="AA802" s="72">
        <f>XII!U131*100</f>
        <v>74.256333333333345</v>
      </c>
      <c r="AB802" s="72">
        <f>XII!V131*100</f>
        <v>74.31750000000001</v>
      </c>
      <c r="AC802" s="72">
        <f>XII!W131*100</f>
        <v>74.378666666666675</v>
      </c>
      <c r="AD802" s="72">
        <f>XII!X131*100</f>
        <v>74.43983333333334</v>
      </c>
      <c r="AE802" s="72">
        <f>XII!Y131*100</f>
        <v>74.501000000000005</v>
      </c>
      <c r="AF802" s="72">
        <f>XII!Z131*100</f>
        <v>74.56216666666667</v>
      </c>
      <c r="AG802" s="72">
        <f>XII!AA131*100</f>
        <v>74.623333333333335</v>
      </c>
      <c r="AH802" s="72">
        <f>XII!AB131*100</f>
        <v>74.684500000000014</v>
      </c>
      <c r="AI802" s="72">
        <f>XII!AC131*100</f>
        <v>74.745666666666679</v>
      </c>
      <c r="AJ802" s="72">
        <f>XII!AD131*100</f>
        <v>74.80683333333333</v>
      </c>
      <c r="AK802" s="72">
        <f>XII!AE131*100</f>
        <v>74.868000000000009</v>
      </c>
      <c r="AL802" s="72">
        <f>XII!AF131*100</f>
        <v>74.929166666666674</v>
      </c>
      <c r="AM802" s="72">
        <f>XII!AG131*100</f>
        <v>74.990333333333353</v>
      </c>
      <c r="AN802" s="72">
        <f>XII!AH131*100</f>
        <v>75.051500000000004</v>
      </c>
      <c r="AO802" s="72">
        <f>XII!AI131*100</f>
        <v>75.112666666666684</v>
      </c>
      <c r="AP802" s="72">
        <f>XII!AJ131*100</f>
        <v>75.173833333333334</v>
      </c>
      <c r="AQ802" s="72">
        <f>XII!AK131*100</f>
        <v>75.235000000000014</v>
      </c>
    </row>
    <row r="803" spans="1:43" hidden="1" x14ac:dyDescent="0.2">
      <c r="A803" s="68" t="s">
        <v>99</v>
      </c>
      <c r="B803" s="68" t="s">
        <v>100</v>
      </c>
      <c r="C803" s="68" t="s">
        <v>109</v>
      </c>
      <c r="D803" s="68" t="s">
        <v>84</v>
      </c>
      <c r="E803" s="68" t="s">
        <v>14</v>
      </c>
      <c r="F803" s="68" t="s">
        <v>107</v>
      </c>
      <c r="G803" s="69" t="str">
        <f>XII!B132</f>
        <v>%</v>
      </c>
      <c r="H803" s="68" t="s">
        <v>98</v>
      </c>
      <c r="I803" s="70">
        <v>12</v>
      </c>
      <c r="J803" s="72">
        <f>XII!D132*100</f>
        <v>100</v>
      </c>
      <c r="K803" s="72">
        <f>XII!E132*100</f>
        <v>100</v>
      </c>
      <c r="L803" s="72">
        <f>XII!F132*100</f>
        <v>100</v>
      </c>
      <c r="M803" s="72">
        <f>XII!G132*100</f>
        <v>100</v>
      </c>
      <c r="N803" s="72">
        <f>XII!H132*100</f>
        <v>100</v>
      </c>
      <c r="O803" s="72">
        <f>XII!I132*100</f>
        <v>100</v>
      </c>
      <c r="P803" s="72">
        <f>XII!J132*100</f>
        <v>100</v>
      </c>
      <c r="Q803" s="72">
        <f>XII!K132*100</f>
        <v>100</v>
      </c>
      <c r="R803" s="72">
        <f>XII!L132*100</f>
        <v>100</v>
      </c>
      <c r="S803" s="72">
        <f>XII!M132*100</f>
        <v>100</v>
      </c>
      <c r="T803" s="72">
        <f>XII!N132*100</f>
        <v>100</v>
      </c>
      <c r="U803" s="72">
        <f>XII!O132*100</f>
        <v>100</v>
      </c>
      <c r="V803" s="72">
        <f>XII!P132*100</f>
        <v>100</v>
      </c>
      <c r="W803" s="72">
        <f>XII!Q132*100</f>
        <v>100</v>
      </c>
      <c r="X803" s="72">
        <f>XII!R132*100</f>
        <v>100</v>
      </c>
      <c r="Y803" s="72">
        <f>XII!S132*100</f>
        <v>100</v>
      </c>
      <c r="Z803" s="72">
        <f>XII!T132*100</f>
        <v>100</v>
      </c>
      <c r="AA803" s="72">
        <f>XII!U132*100</f>
        <v>100</v>
      </c>
      <c r="AB803" s="72">
        <f>XII!V132*100</f>
        <v>100</v>
      </c>
      <c r="AC803" s="72">
        <f>XII!W132*100</f>
        <v>100</v>
      </c>
      <c r="AD803" s="72">
        <f>XII!X132*100</f>
        <v>100</v>
      </c>
      <c r="AE803" s="72">
        <f>XII!Y132*100</f>
        <v>100</v>
      </c>
      <c r="AF803" s="72">
        <f>XII!Z132*100</f>
        <v>100</v>
      </c>
      <c r="AG803" s="72">
        <f>XII!AA132*100</f>
        <v>100</v>
      </c>
      <c r="AH803" s="72">
        <f>XII!AB132*100</f>
        <v>100</v>
      </c>
      <c r="AI803" s="72">
        <f>XII!AC132*100</f>
        <v>100</v>
      </c>
      <c r="AJ803" s="72">
        <f>XII!AD132*100</f>
        <v>100</v>
      </c>
      <c r="AK803" s="72">
        <f>XII!AE132*100</f>
        <v>100</v>
      </c>
      <c r="AL803" s="72">
        <f>XII!AF132*100</f>
        <v>100</v>
      </c>
      <c r="AM803" s="72">
        <f>XII!AG132*100</f>
        <v>100</v>
      </c>
      <c r="AN803" s="72">
        <f>XII!AH132*100</f>
        <v>100</v>
      </c>
      <c r="AO803" s="72">
        <f>XII!AI132*100</f>
        <v>100</v>
      </c>
      <c r="AP803" s="72">
        <f>XII!AJ132*100</f>
        <v>100</v>
      </c>
      <c r="AQ803" s="72">
        <f>XII!AK132*100</f>
        <v>100</v>
      </c>
    </row>
    <row r="804" spans="1:43" hidden="1" x14ac:dyDescent="0.2">
      <c r="A804" s="68" t="s">
        <v>99</v>
      </c>
      <c r="B804" s="68" t="s">
        <v>100</v>
      </c>
      <c r="C804" s="68" t="s">
        <v>109</v>
      </c>
      <c r="D804" s="68" t="s">
        <v>84</v>
      </c>
      <c r="E804" s="68" t="s">
        <v>80</v>
      </c>
      <c r="F804" s="68" t="s">
        <v>107</v>
      </c>
      <c r="G804" s="69" t="str">
        <f>XII!B133</f>
        <v>%</v>
      </c>
      <c r="H804" s="68" t="s">
        <v>98</v>
      </c>
      <c r="I804" s="70">
        <v>12</v>
      </c>
      <c r="J804" s="72">
        <f>XII!D133*100</f>
        <v>100</v>
      </c>
      <c r="K804" s="72">
        <f>XII!E133*100</f>
        <v>100</v>
      </c>
      <c r="L804" s="72">
        <f>XII!F133*100</f>
        <v>100</v>
      </c>
      <c r="M804" s="72">
        <f>XII!G133*100</f>
        <v>100</v>
      </c>
      <c r="N804" s="72">
        <f>XII!H133*100</f>
        <v>100</v>
      </c>
      <c r="O804" s="72">
        <f>XII!I133*100</f>
        <v>100</v>
      </c>
      <c r="P804" s="72">
        <f>XII!J133*100</f>
        <v>100</v>
      </c>
      <c r="Q804" s="72">
        <f>XII!K133*100</f>
        <v>100</v>
      </c>
      <c r="R804" s="72">
        <f>XII!L133*100</f>
        <v>100</v>
      </c>
      <c r="S804" s="72">
        <f>XII!M133*100</f>
        <v>100</v>
      </c>
      <c r="T804" s="72">
        <f>XII!N133*100</f>
        <v>100</v>
      </c>
      <c r="U804" s="72">
        <f>XII!O133*100</f>
        <v>100</v>
      </c>
      <c r="V804" s="72">
        <f>XII!P133*100</f>
        <v>100</v>
      </c>
      <c r="W804" s="72">
        <f>XII!Q133*100</f>
        <v>100</v>
      </c>
      <c r="X804" s="72">
        <f>XII!R133*100</f>
        <v>100</v>
      </c>
      <c r="Y804" s="72">
        <f>XII!S133*100</f>
        <v>100</v>
      </c>
      <c r="Z804" s="72">
        <f>XII!T133*100</f>
        <v>100</v>
      </c>
      <c r="AA804" s="72">
        <f>XII!U133*100</f>
        <v>100</v>
      </c>
      <c r="AB804" s="72">
        <f>XII!V133*100</f>
        <v>100</v>
      </c>
      <c r="AC804" s="72">
        <f>XII!W133*100</f>
        <v>100</v>
      </c>
      <c r="AD804" s="72">
        <f>XII!X133*100</f>
        <v>100</v>
      </c>
      <c r="AE804" s="72">
        <f>XII!Y133*100</f>
        <v>100</v>
      </c>
      <c r="AF804" s="72">
        <f>XII!Z133*100</f>
        <v>100</v>
      </c>
      <c r="AG804" s="72">
        <f>XII!AA133*100</f>
        <v>100</v>
      </c>
      <c r="AH804" s="72">
        <f>XII!AB133*100</f>
        <v>100</v>
      </c>
      <c r="AI804" s="72">
        <f>XII!AC133*100</f>
        <v>100</v>
      </c>
      <c r="AJ804" s="72">
        <f>XII!AD133*100</f>
        <v>100</v>
      </c>
      <c r="AK804" s="72">
        <f>XII!AE133*100</f>
        <v>100</v>
      </c>
      <c r="AL804" s="72">
        <f>XII!AF133*100</f>
        <v>100</v>
      </c>
      <c r="AM804" s="72">
        <f>XII!AG133*100</f>
        <v>100</v>
      </c>
      <c r="AN804" s="72">
        <f>XII!AH133*100</f>
        <v>100</v>
      </c>
      <c r="AO804" s="72">
        <f>XII!AI133*100</f>
        <v>100</v>
      </c>
      <c r="AP804" s="72">
        <f>XII!AJ133*100</f>
        <v>100</v>
      </c>
      <c r="AQ804" s="72">
        <f>XII!AK133*100</f>
        <v>100</v>
      </c>
    </row>
    <row r="805" spans="1:43" hidden="1" x14ac:dyDescent="0.2">
      <c r="A805" s="68" t="s">
        <v>99</v>
      </c>
      <c r="B805" s="68" t="s">
        <v>100</v>
      </c>
      <c r="C805" s="68" t="s">
        <v>109</v>
      </c>
      <c r="D805" s="68" t="s">
        <v>85</v>
      </c>
      <c r="E805" s="68" t="s">
        <v>23</v>
      </c>
      <c r="F805" s="68" t="s">
        <v>107</v>
      </c>
      <c r="G805" s="69" t="str">
        <f>XII!B136</f>
        <v>%</v>
      </c>
      <c r="H805" s="68" t="s">
        <v>98</v>
      </c>
      <c r="I805" s="70">
        <v>12</v>
      </c>
      <c r="J805" s="72">
        <f>XII!D136*100</f>
        <v>100</v>
      </c>
      <c r="K805" s="72">
        <f>XII!E136*100</f>
        <v>100</v>
      </c>
      <c r="L805" s="72">
        <f>XII!F136*100</f>
        <v>100</v>
      </c>
      <c r="M805" s="72">
        <f>XII!G136*100</f>
        <v>100</v>
      </c>
      <c r="N805" s="72">
        <f>XII!H136*100</f>
        <v>100</v>
      </c>
      <c r="O805" s="72">
        <f>XII!I136*100</f>
        <v>100</v>
      </c>
      <c r="P805" s="72">
        <f>XII!J136*100</f>
        <v>100</v>
      </c>
      <c r="Q805" s="72">
        <f>XII!K136*100</f>
        <v>100</v>
      </c>
      <c r="R805" s="72">
        <f>XII!L136*100</f>
        <v>100</v>
      </c>
      <c r="S805" s="72">
        <f>XII!M136*100</f>
        <v>100</v>
      </c>
      <c r="T805" s="72">
        <f>XII!N136*100</f>
        <v>100</v>
      </c>
      <c r="U805" s="72">
        <f>XII!O136*100</f>
        <v>100</v>
      </c>
      <c r="V805" s="72">
        <f>XII!P136*100</f>
        <v>100</v>
      </c>
      <c r="W805" s="72">
        <f>XII!Q136*100</f>
        <v>100</v>
      </c>
      <c r="X805" s="72">
        <f>XII!R136*100</f>
        <v>100</v>
      </c>
      <c r="Y805" s="72">
        <f>XII!S136*100</f>
        <v>100</v>
      </c>
      <c r="Z805" s="72">
        <f>XII!T136*100</f>
        <v>100</v>
      </c>
      <c r="AA805" s="72">
        <f>XII!U136*100</f>
        <v>100</v>
      </c>
      <c r="AB805" s="72">
        <f>XII!V136*100</f>
        <v>100</v>
      </c>
      <c r="AC805" s="72">
        <f>XII!W136*100</f>
        <v>100</v>
      </c>
      <c r="AD805" s="72">
        <f>XII!X136*100</f>
        <v>100</v>
      </c>
      <c r="AE805" s="72">
        <f>XII!Y136*100</f>
        <v>100</v>
      </c>
      <c r="AF805" s="72">
        <f>XII!Z136*100</f>
        <v>100</v>
      </c>
      <c r="AG805" s="72">
        <f>XII!AA136*100</f>
        <v>100</v>
      </c>
      <c r="AH805" s="72">
        <f>XII!AB136*100</f>
        <v>100</v>
      </c>
      <c r="AI805" s="72">
        <f>XII!AC136*100</f>
        <v>100</v>
      </c>
      <c r="AJ805" s="72">
        <f>XII!AD136*100</f>
        <v>100</v>
      </c>
      <c r="AK805" s="72">
        <f>XII!AE136*100</f>
        <v>100</v>
      </c>
      <c r="AL805" s="72">
        <f>XII!AF136*100</f>
        <v>100</v>
      </c>
      <c r="AM805" s="72">
        <f>XII!AG136*100</f>
        <v>100</v>
      </c>
      <c r="AN805" s="72">
        <f>XII!AH136*100</f>
        <v>100</v>
      </c>
      <c r="AO805" s="72">
        <f>XII!AI136*100</f>
        <v>100</v>
      </c>
      <c r="AP805" s="72">
        <f>XII!AJ136*100</f>
        <v>100</v>
      </c>
      <c r="AQ805" s="72">
        <f>XII!AK136*100</f>
        <v>100</v>
      </c>
    </row>
    <row r="806" spans="1:43" hidden="1" x14ac:dyDescent="0.2">
      <c r="A806" s="68" t="s">
        <v>97</v>
      </c>
      <c r="B806" s="68" t="s">
        <v>100</v>
      </c>
      <c r="C806" s="68" t="s">
        <v>108</v>
      </c>
      <c r="D806" s="68"/>
      <c r="E806" s="68"/>
      <c r="F806" s="68" t="s">
        <v>108</v>
      </c>
      <c r="G806" s="69" t="str">
        <f>RM!B11</f>
        <v>Miles Ton</v>
      </c>
      <c r="H806" s="68" t="s">
        <v>98</v>
      </c>
      <c r="I806" s="70">
        <v>13</v>
      </c>
      <c r="J806" s="72">
        <f>RM!D11</f>
        <v>4173.1200422625507</v>
      </c>
      <c r="K806" s="72">
        <f>RM!E11</f>
        <v>4259.2367214896949</v>
      </c>
      <c r="L806" s="72">
        <f>RM!F11</f>
        <v>4282.8619303603818</v>
      </c>
      <c r="M806" s="72">
        <f>RM!G11</f>
        <v>4150.0164439171676</v>
      </c>
      <c r="N806" s="72">
        <f>RM!H11</f>
        <v>4312.3332131969692</v>
      </c>
      <c r="O806" s="72">
        <f>RM!I11</f>
        <v>4378.1520660887873</v>
      </c>
      <c r="P806" s="72">
        <f>RM!J11</f>
        <v>4442.5597339077103</v>
      </c>
      <c r="Q806" s="72">
        <f>RM!K11</f>
        <v>4505.4188346201036</v>
      </c>
      <c r="R806" s="72">
        <f>RM!L11</f>
        <v>4563.9898952474005</v>
      </c>
      <c r="S806" s="72">
        <f>RM!M11</f>
        <v>4621.4055984470633</v>
      </c>
      <c r="T806" s="72">
        <f>RM!N11</f>
        <v>4675.4863140064836</v>
      </c>
      <c r="U806" s="72">
        <f>RM!O11</f>
        <v>4729.6960132763124</v>
      </c>
      <c r="V806" s="72">
        <f>RM!P11</f>
        <v>4784.4800146861353</v>
      </c>
      <c r="W806" s="72">
        <f>RM!Q11</f>
        <v>4839.881355807961</v>
      </c>
      <c r="X806" s="72">
        <f>RM!R11</f>
        <v>4895.9152704698536</v>
      </c>
      <c r="Y806" s="72">
        <f>RM!S11</f>
        <v>4952.4975150679857</v>
      </c>
      <c r="Z806" s="72">
        <f>RM!T11</f>
        <v>5009.7282802319687</v>
      </c>
      <c r="AA806" s="72">
        <f>RM!U11</f>
        <v>5067.5950145768284</v>
      </c>
      <c r="AB806" s="72">
        <f>RM!V11</f>
        <v>5126.1264460390694</v>
      </c>
      <c r="AC806" s="72">
        <f>RM!W11</f>
        <v>5183.5738056338305</v>
      </c>
      <c r="AD806" s="72">
        <f>RM!X11</f>
        <v>5240.29318653273</v>
      </c>
      <c r="AE806" s="72">
        <f>RM!Y11</f>
        <v>5296.1700889685917</v>
      </c>
      <c r="AF806" s="72">
        <f>RM!Z11</f>
        <v>5350.9889585387264</v>
      </c>
      <c r="AG806" s="72">
        <f>RM!AA11</f>
        <v>5404.5213675471869</v>
      </c>
      <c r="AH806" s="72">
        <f>RM!AB11</f>
        <v>5456.9693935731966</v>
      </c>
      <c r="AI806" s="72">
        <f>RM!AC11</f>
        <v>5507.9552793462208</v>
      </c>
      <c r="AJ806" s="72">
        <f>RM!AD11</f>
        <v>5557.3934404758611</v>
      </c>
      <c r="AK806" s="72">
        <f>RM!AE11</f>
        <v>5605.2846935296884</v>
      </c>
      <c r="AL806" s="72">
        <f>RM!AF11</f>
        <v>5651.5840660905724</v>
      </c>
      <c r="AM806" s="72">
        <f>RM!AG11</f>
        <v>5696.5528817508402</v>
      </c>
      <c r="AN806" s="72">
        <f>RM!AH11</f>
        <v>5740.1587323897293</v>
      </c>
      <c r="AO806" s="72">
        <f>RM!AI11</f>
        <v>5782.3469122478782</v>
      </c>
      <c r="AP806" s="72">
        <f>RM!AJ11</f>
        <v>5822.9801107593757</v>
      </c>
      <c r="AQ806" s="72">
        <f>RM!AK11</f>
        <v>5861.8481084089162</v>
      </c>
    </row>
    <row r="807" spans="1:43" hidden="1" x14ac:dyDescent="0.2">
      <c r="A807" s="68" t="s">
        <v>99</v>
      </c>
      <c r="B807" s="68" t="s">
        <v>100</v>
      </c>
      <c r="C807" s="68" t="s">
        <v>109</v>
      </c>
      <c r="D807" s="68" t="s">
        <v>16</v>
      </c>
      <c r="E807" s="68"/>
      <c r="F807" s="68" t="s">
        <v>101</v>
      </c>
      <c r="G807" s="69" t="str">
        <f>RM!B45</f>
        <v>Mcal/Ton</v>
      </c>
      <c r="H807" s="68" t="s">
        <v>102</v>
      </c>
      <c r="I807" s="70">
        <v>13</v>
      </c>
      <c r="J807" s="72">
        <f>RM!D45</f>
        <v>80.287293145086139</v>
      </c>
      <c r="K807" s="72">
        <f>RM!E45</f>
        <v>0</v>
      </c>
      <c r="L807" s="72">
        <f>RM!F45</f>
        <v>0</v>
      </c>
      <c r="M807" s="72">
        <f>RM!G45</f>
        <v>0</v>
      </c>
      <c r="N807" s="72">
        <f>RM!H45</f>
        <v>0</v>
      </c>
      <c r="O807" s="72">
        <f>RM!I45</f>
        <v>0</v>
      </c>
      <c r="P807" s="72">
        <f>RM!J45</f>
        <v>0</v>
      </c>
      <c r="Q807" s="72">
        <f>RM!K45</f>
        <v>0</v>
      </c>
      <c r="R807" s="72">
        <f>RM!L45</f>
        <v>0</v>
      </c>
      <c r="S807" s="72">
        <f>RM!M45</f>
        <v>0</v>
      </c>
      <c r="T807" s="72">
        <f>RM!N45</f>
        <v>0</v>
      </c>
      <c r="U807" s="72">
        <f>RM!O45</f>
        <v>0</v>
      </c>
      <c r="V807" s="72">
        <f>RM!P45</f>
        <v>0</v>
      </c>
      <c r="W807" s="72">
        <f>RM!Q45</f>
        <v>0</v>
      </c>
      <c r="X807" s="72">
        <f>RM!R45</f>
        <v>0</v>
      </c>
      <c r="Y807" s="72">
        <f>RM!S45</f>
        <v>0</v>
      </c>
      <c r="Z807" s="72">
        <f>RM!T45</f>
        <v>0</v>
      </c>
      <c r="AA807" s="72">
        <f>RM!U45</f>
        <v>0</v>
      </c>
      <c r="AB807" s="72">
        <f>RM!V45</f>
        <v>0</v>
      </c>
      <c r="AC807" s="72">
        <f>RM!W45</f>
        <v>0</v>
      </c>
      <c r="AD807" s="72">
        <f>RM!X45</f>
        <v>0</v>
      </c>
      <c r="AE807" s="72">
        <f>RM!Y45</f>
        <v>0</v>
      </c>
      <c r="AF807" s="72">
        <f>RM!Z45</f>
        <v>0</v>
      </c>
      <c r="AG807" s="72">
        <f>RM!AA45</f>
        <v>0</v>
      </c>
      <c r="AH807" s="72">
        <f>RM!AB45</f>
        <v>0</v>
      </c>
      <c r="AI807" s="72">
        <f>RM!AC45</f>
        <v>0</v>
      </c>
      <c r="AJ807" s="72">
        <f>RM!AD45</f>
        <v>0</v>
      </c>
      <c r="AK807" s="72">
        <f>RM!AE45</f>
        <v>0</v>
      </c>
      <c r="AL807" s="72">
        <f>RM!AF45</f>
        <v>0</v>
      </c>
      <c r="AM807" s="72">
        <f>RM!AG45</f>
        <v>0</v>
      </c>
      <c r="AN807" s="72">
        <f>RM!AH45</f>
        <v>0</v>
      </c>
      <c r="AO807" s="72">
        <f>RM!AI45</f>
        <v>0</v>
      </c>
      <c r="AP807" s="72">
        <f>RM!AJ45</f>
        <v>0</v>
      </c>
      <c r="AQ807" s="72">
        <f>RM!AK45</f>
        <v>0</v>
      </c>
    </row>
    <row r="808" spans="1:43" hidden="1" x14ac:dyDescent="0.2">
      <c r="A808" s="68" t="s">
        <v>99</v>
      </c>
      <c r="B808" s="68" t="s">
        <v>100</v>
      </c>
      <c r="C808" s="68" t="s">
        <v>109</v>
      </c>
      <c r="D808" s="68" t="s">
        <v>84</v>
      </c>
      <c r="E808" s="68"/>
      <c r="F808" s="68" t="s">
        <v>101</v>
      </c>
      <c r="G808" s="69" t="str">
        <f>RM!B46</f>
        <v>Mcal/Ton</v>
      </c>
      <c r="H808" s="68" t="s">
        <v>102</v>
      </c>
      <c r="I808" s="70">
        <v>13</v>
      </c>
      <c r="J808" s="72">
        <f>RM!D46</f>
        <v>113.14049535145782</v>
      </c>
      <c r="K808" s="72">
        <f>RM!E46</f>
        <v>0</v>
      </c>
      <c r="L808" s="72">
        <f>RM!F46</f>
        <v>0</v>
      </c>
      <c r="M808" s="72">
        <f>RM!G46</f>
        <v>0</v>
      </c>
      <c r="N808" s="72">
        <f>RM!H46</f>
        <v>0</v>
      </c>
      <c r="O808" s="72">
        <f>RM!I46</f>
        <v>0</v>
      </c>
      <c r="P808" s="72">
        <f>RM!J46</f>
        <v>0</v>
      </c>
      <c r="Q808" s="72">
        <f>RM!K46</f>
        <v>0</v>
      </c>
      <c r="R808" s="72">
        <f>RM!L46</f>
        <v>0</v>
      </c>
      <c r="S808" s="72">
        <f>RM!M46</f>
        <v>0</v>
      </c>
      <c r="T808" s="72">
        <f>RM!N46</f>
        <v>0</v>
      </c>
      <c r="U808" s="72">
        <f>RM!O46</f>
        <v>0</v>
      </c>
      <c r="V808" s="72">
        <f>RM!P46</f>
        <v>0</v>
      </c>
      <c r="W808" s="72">
        <f>RM!Q46</f>
        <v>0</v>
      </c>
      <c r="X808" s="72">
        <f>RM!R46</f>
        <v>0</v>
      </c>
      <c r="Y808" s="72">
        <f>RM!S46</f>
        <v>0</v>
      </c>
      <c r="Z808" s="72">
        <f>RM!T46</f>
        <v>0</v>
      </c>
      <c r="AA808" s="72">
        <f>RM!U46</f>
        <v>0</v>
      </c>
      <c r="AB808" s="72">
        <f>RM!V46</f>
        <v>0</v>
      </c>
      <c r="AC808" s="72">
        <f>RM!W46</f>
        <v>0</v>
      </c>
      <c r="AD808" s="72">
        <f>RM!X46</f>
        <v>0</v>
      </c>
      <c r="AE808" s="72">
        <f>RM!Y46</f>
        <v>0</v>
      </c>
      <c r="AF808" s="72">
        <f>RM!Z46</f>
        <v>0</v>
      </c>
      <c r="AG808" s="72">
        <f>RM!AA46</f>
        <v>0</v>
      </c>
      <c r="AH808" s="72">
        <f>RM!AB46</f>
        <v>0</v>
      </c>
      <c r="AI808" s="72">
        <f>RM!AC46</f>
        <v>0</v>
      </c>
      <c r="AJ808" s="72">
        <f>RM!AD46</f>
        <v>0</v>
      </c>
      <c r="AK808" s="72">
        <f>RM!AE46</f>
        <v>0</v>
      </c>
      <c r="AL808" s="72">
        <f>RM!AF46</f>
        <v>0</v>
      </c>
      <c r="AM808" s="72">
        <f>RM!AG46</f>
        <v>0</v>
      </c>
      <c r="AN808" s="72">
        <f>RM!AH46</f>
        <v>0</v>
      </c>
      <c r="AO808" s="72">
        <f>RM!AI46</f>
        <v>0</v>
      </c>
      <c r="AP808" s="72">
        <f>RM!AJ46</f>
        <v>0</v>
      </c>
      <c r="AQ808" s="72">
        <f>RM!AK46</f>
        <v>0</v>
      </c>
    </row>
    <row r="809" spans="1:43" hidden="1" x14ac:dyDescent="0.2">
      <c r="A809" s="68" t="s">
        <v>99</v>
      </c>
      <c r="B809" s="68" t="s">
        <v>100</v>
      </c>
      <c r="C809" s="68" t="s">
        <v>109</v>
      </c>
      <c r="D809" s="68" t="s">
        <v>85</v>
      </c>
      <c r="E809" s="68"/>
      <c r="F809" s="68" t="s">
        <v>101</v>
      </c>
      <c r="G809" s="69" t="str">
        <f>RM!B47</f>
        <v>Mcal/Ton</v>
      </c>
      <c r="H809" s="68" t="s">
        <v>102</v>
      </c>
      <c r="I809" s="70">
        <v>13</v>
      </c>
      <c r="J809" s="72">
        <f>RM!D47</f>
        <v>0.44247030027879036</v>
      </c>
      <c r="K809" s="72">
        <f>RM!E47</f>
        <v>0</v>
      </c>
      <c r="L809" s="72">
        <f>RM!F47</f>
        <v>0</v>
      </c>
      <c r="M809" s="72">
        <f>RM!G47</f>
        <v>0</v>
      </c>
      <c r="N809" s="72">
        <f>RM!H47</f>
        <v>0</v>
      </c>
      <c r="O809" s="72">
        <f>RM!I47</f>
        <v>0</v>
      </c>
      <c r="P809" s="72">
        <f>RM!J47</f>
        <v>0</v>
      </c>
      <c r="Q809" s="72">
        <f>RM!K47</f>
        <v>0</v>
      </c>
      <c r="R809" s="72">
        <f>RM!L47</f>
        <v>0</v>
      </c>
      <c r="S809" s="72">
        <f>RM!M47</f>
        <v>0</v>
      </c>
      <c r="T809" s="72">
        <f>RM!N47</f>
        <v>0</v>
      </c>
      <c r="U809" s="72">
        <f>RM!O47</f>
        <v>0</v>
      </c>
      <c r="V809" s="72">
        <f>RM!P47</f>
        <v>0</v>
      </c>
      <c r="W809" s="72">
        <f>RM!Q47</f>
        <v>0</v>
      </c>
      <c r="X809" s="72">
        <f>RM!R47</f>
        <v>0</v>
      </c>
      <c r="Y809" s="72">
        <f>RM!S47</f>
        <v>0</v>
      </c>
      <c r="Z809" s="72">
        <f>RM!T47</f>
        <v>0</v>
      </c>
      <c r="AA809" s="72">
        <f>RM!U47</f>
        <v>0</v>
      </c>
      <c r="AB809" s="72">
        <f>RM!V47</f>
        <v>0</v>
      </c>
      <c r="AC809" s="72">
        <f>RM!W47</f>
        <v>0</v>
      </c>
      <c r="AD809" s="72">
        <f>RM!X47</f>
        <v>0</v>
      </c>
      <c r="AE809" s="72">
        <f>RM!Y47</f>
        <v>0</v>
      </c>
      <c r="AF809" s="72">
        <f>RM!Z47</f>
        <v>0</v>
      </c>
      <c r="AG809" s="72">
        <f>RM!AA47</f>
        <v>0</v>
      </c>
      <c r="AH809" s="72">
        <f>RM!AB47</f>
        <v>0</v>
      </c>
      <c r="AI809" s="72">
        <f>RM!AC47</f>
        <v>0</v>
      </c>
      <c r="AJ809" s="72">
        <f>RM!AD47</f>
        <v>0</v>
      </c>
      <c r="AK809" s="72">
        <f>RM!AE47</f>
        <v>0</v>
      </c>
      <c r="AL809" s="72">
        <f>RM!AF47</f>
        <v>0</v>
      </c>
      <c r="AM809" s="72">
        <f>RM!AG47</f>
        <v>0</v>
      </c>
      <c r="AN809" s="72">
        <f>RM!AH47</f>
        <v>0</v>
      </c>
      <c r="AO809" s="72">
        <f>RM!AI47</f>
        <v>0</v>
      </c>
      <c r="AP809" s="72">
        <f>RM!AJ47</f>
        <v>0</v>
      </c>
      <c r="AQ809" s="72">
        <f>RM!AK47</f>
        <v>0</v>
      </c>
    </row>
    <row r="810" spans="1:43" hidden="1" x14ac:dyDescent="0.2">
      <c r="A810" s="68" t="s">
        <v>99</v>
      </c>
      <c r="B810" s="68" t="s">
        <v>100</v>
      </c>
      <c r="C810" s="68" t="s">
        <v>109</v>
      </c>
      <c r="D810" s="68" t="s">
        <v>16</v>
      </c>
      <c r="E810" s="68" t="s">
        <v>7</v>
      </c>
      <c r="F810" s="68" t="s">
        <v>103</v>
      </c>
      <c r="G810" s="69" t="str">
        <f>RM!B52</f>
        <v>%</v>
      </c>
      <c r="H810" s="68" t="s">
        <v>102</v>
      </c>
      <c r="I810" s="70">
        <v>13</v>
      </c>
      <c r="J810" s="72">
        <f>RM!D52*100</f>
        <v>46.542450933694859</v>
      </c>
      <c r="K810" s="72">
        <f>RM!E52*100</f>
        <v>46.542450933694859</v>
      </c>
      <c r="L810" s="72">
        <f>RM!F52*100</f>
        <v>46.542450933694859</v>
      </c>
      <c r="M810" s="72">
        <f>RM!G52*100</f>
        <v>46.542450933694859</v>
      </c>
      <c r="N810" s="72">
        <f>RM!H52*100</f>
        <v>46.542450933694859</v>
      </c>
      <c r="O810" s="72">
        <f>RM!I52*100</f>
        <v>46.542450933694859</v>
      </c>
      <c r="P810" s="72">
        <f>RM!J52*100</f>
        <v>46.542143036938491</v>
      </c>
      <c r="Q810" s="72">
        <f>RM!K52*100</f>
        <v>46.541835140182123</v>
      </c>
      <c r="R810" s="72">
        <f>RM!L52*100</f>
        <v>46.541527243425747</v>
      </c>
      <c r="S810" s="72">
        <f>RM!M52*100</f>
        <v>46.541219346669379</v>
      </c>
      <c r="T810" s="72">
        <f>RM!N52*100</f>
        <v>46.540911449913011</v>
      </c>
      <c r="U810" s="72">
        <f>RM!O52*100</f>
        <v>46.540603553156643</v>
      </c>
      <c r="V810" s="72">
        <f>RM!P52*100</f>
        <v>46.540295656400275</v>
      </c>
      <c r="W810" s="72">
        <f>RM!Q52*100</f>
        <v>46.539987759643907</v>
      </c>
      <c r="X810" s="72">
        <f>RM!R52*100</f>
        <v>46.539679862887539</v>
      </c>
      <c r="Y810" s="72">
        <f>RM!S52*100</f>
        <v>46.539371966131171</v>
      </c>
      <c r="Z810" s="72">
        <f>RM!T52*100</f>
        <v>46.539064069374803</v>
      </c>
      <c r="AA810" s="72">
        <f>RM!U52*100</f>
        <v>46.538756172618434</v>
      </c>
      <c r="AB810" s="72">
        <f>RM!V52*100</f>
        <v>46.538448275862073</v>
      </c>
      <c r="AC810" s="72">
        <f>RM!W52*100</f>
        <v>43.396426599826221</v>
      </c>
      <c r="AD810" s="72">
        <f>RM!X52*100</f>
        <v>40.254404923790545</v>
      </c>
      <c r="AE810" s="72">
        <f>RM!Y52*100</f>
        <v>37.112383247754856</v>
      </c>
      <c r="AF810" s="72">
        <f>RM!Z52*100</f>
        <v>33.970361571718996</v>
      </c>
      <c r="AG810" s="72">
        <f>RM!AA52*100</f>
        <v>30.828339895683321</v>
      </c>
      <c r="AH810" s="72">
        <f>RM!AB52*100</f>
        <v>24.444323374900513</v>
      </c>
      <c r="AI810" s="72">
        <f>RM!AC52*100</f>
        <v>18.060306854117712</v>
      </c>
      <c r="AJ810" s="72">
        <f>RM!AD52*100</f>
        <v>11.676290333336237</v>
      </c>
      <c r="AK810" s="72">
        <f>RM!AE52*100</f>
        <v>5.2922738125547593</v>
      </c>
      <c r="AL810" s="72">
        <f>RM!AF52*100</f>
        <v>0</v>
      </c>
      <c r="AM810" s="72">
        <f>RM!AG52*100</f>
        <v>0</v>
      </c>
      <c r="AN810" s="72">
        <f>RM!AH52*100</f>
        <v>0</v>
      </c>
      <c r="AO810" s="72">
        <f>RM!AI52*100</f>
        <v>0</v>
      </c>
      <c r="AP810" s="72">
        <f>RM!AJ52*100</f>
        <v>0</v>
      </c>
      <c r="AQ810" s="72">
        <f>RM!AK52*100</f>
        <v>0</v>
      </c>
    </row>
    <row r="811" spans="1:43" hidden="1" x14ac:dyDescent="0.2">
      <c r="A811" s="68" t="s">
        <v>99</v>
      </c>
      <c r="B811" s="68" t="s">
        <v>100</v>
      </c>
      <c r="C811" s="68" t="s">
        <v>109</v>
      </c>
      <c r="D811" s="68" t="s">
        <v>16</v>
      </c>
      <c r="E811" s="68" t="s">
        <v>11</v>
      </c>
      <c r="F811" s="68" t="s">
        <v>103</v>
      </c>
      <c r="G811" s="69" t="str">
        <f>RM!B53</f>
        <v>%</v>
      </c>
      <c r="H811" s="68" t="s">
        <v>102</v>
      </c>
      <c r="I811" s="70">
        <v>13</v>
      </c>
      <c r="J811" s="72">
        <f>RM!D53*100</f>
        <v>0</v>
      </c>
      <c r="K811" s="72">
        <f>RM!E53*100</f>
        <v>0</v>
      </c>
      <c r="L811" s="72">
        <f>RM!F53*100</f>
        <v>0</v>
      </c>
      <c r="M811" s="72">
        <f>RM!G53*100</f>
        <v>0</v>
      </c>
      <c r="N811" s="72">
        <f>RM!H53*100</f>
        <v>0</v>
      </c>
      <c r="O811" s="72">
        <f>RM!I53*100</f>
        <v>0</v>
      </c>
      <c r="P811" s="72">
        <f>RM!J53*100</f>
        <v>0</v>
      </c>
      <c r="Q811" s="72">
        <f>RM!K53*100</f>
        <v>0</v>
      </c>
      <c r="R811" s="72">
        <f>RM!L53*100</f>
        <v>0</v>
      </c>
      <c r="S811" s="72">
        <f>RM!M53*100</f>
        <v>0</v>
      </c>
      <c r="T811" s="72">
        <f>RM!N53*100</f>
        <v>0</v>
      </c>
      <c r="U811" s="72">
        <f>RM!O53*100</f>
        <v>0</v>
      </c>
      <c r="V811" s="72">
        <f>RM!P53*100</f>
        <v>0</v>
      </c>
      <c r="W811" s="72">
        <f>RM!Q53*100</f>
        <v>0</v>
      </c>
      <c r="X811" s="72">
        <f>RM!R53*100</f>
        <v>0</v>
      </c>
      <c r="Y811" s="72">
        <f>RM!S53*100</f>
        <v>0</v>
      </c>
      <c r="Z811" s="72">
        <f>RM!T53*100</f>
        <v>0</v>
      </c>
      <c r="AA811" s="72">
        <f>RM!U53*100</f>
        <v>0</v>
      </c>
      <c r="AB811" s="72">
        <f>RM!V53*100</f>
        <v>0</v>
      </c>
      <c r="AC811" s="72">
        <f>RM!W53*100</f>
        <v>0</v>
      </c>
      <c r="AD811" s="72">
        <f>RM!X53*100</f>
        <v>0</v>
      </c>
      <c r="AE811" s="72">
        <f>RM!Y53*100</f>
        <v>0</v>
      </c>
      <c r="AF811" s="72">
        <f>RM!Z53*100</f>
        <v>0</v>
      </c>
      <c r="AG811" s="72">
        <f>RM!AA53*100</f>
        <v>0</v>
      </c>
      <c r="AH811" s="72">
        <f>RM!AB53*100</f>
        <v>0</v>
      </c>
      <c r="AI811" s="72">
        <f>RM!AC53*100</f>
        <v>0</v>
      </c>
      <c r="AJ811" s="72">
        <f>RM!AD53*100</f>
        <v>0</v>
      </c>
      <c r="AK811" s="72">
        <f>RM!AE53*100</f>
        <v>0</v>
      </c>
      <c r="AL811" s="72">
        <f>RM!AF53*100</f>
        <v>0</v>
      </c>
      <c r="AM811" s="72">
        <f>RM!AG53*100</f>
        <v>0</v>
      </c>
      <c r="AN811" s="72">
        <f>RM!AH53*100</f>
        <v>0</v>
      </c>
      <c r="AO811" s="72">
        <f>RM!AI53*100</f>
        <v>0</v>
      </c>
      <c r="AP811" s="72">
        <f>RM!AJ53*100</f>
        <v>0</v>
      </c>
      <c r="AQ811" s="72">
        <f>RM!AK53*100</f>
        <v>0</v>
      </c>
    </row>
    <row r="812" spans="1:43" hidden="1" x14ac:dyDescent="0.2">
      <c r="A812" s="68" t="s">
        <v>99</v>
      </c>
      <c r="B812" s="68" t="s">
        <v>100</v>
      </c>
      <c r="C812" s="68" t="s">
        <v>109</v>
      </c>
      <c r="D812" s="68" t="s">
        <v>16</v>
      </c>
      <c r="E812" s="68" t="s">
        <v>12</v>
      </c>
      <c r="F812" s="68" t="s">
        <v>103</v>
      </c>
      <c r="G812" s="69" t="str">
        <f>RM!B54</f>
        <v>%</v>
      </c>
      <c r="H812" s="68" t="s">
        <v>102</v>
      </c>
      <c r="I812" s="70">
        <v>13</v>
      </c>
      <c r="J812" s="72">
        <f>RM!D54*100</f>
        <v>53.457549066305141</v>
      </c>
      <c r="K812" s="72">
        <f>RM!E54*100</f>
        <v>53.457549066305141</v>
      </c>
      <c r="L812" s="72">
        <f>RM!F54*100</f>
        <v>53.457549066305141</v>
      </c>
      <c r="M812" s="72">
        <f>RM!G54*100</f>
        <v>53.457549066305141</v>
      </c>
      <c r="N812" s="72">
        <f>RM!H54*100</f>
        <v>53.457549066305141</v>
      </c>
      <c r="O812" s="72">
        <f>RM!I54*100</f>
        <v>53.457549066305141</v>
      </c>
      <c r="P812" s="72">
        <f>RM!J54*100</f>
        <v>53.457856963061509</v>
      </c>
      <c r="Q812" s="72">
        <f>RM!K54*100</f>
        <v>53.458164859817877</v>
      </c>
      <c r="R812" s="72">
        <f>RM!L54*100</f>
        <v>53.458472756574253</v>
      </c>
      <c r="S812" s="72">
        <f>RM!M54*100</f>
        <v>53.458780653330621</v>
      </c>
      <c r="T812" s="72">
        <f>RM!N54*100</f>
        <v>53.459088550086989</v>
      </c>
      <c r="U812" s="72">
        <f>RM!O54*100</f>
        <v>53.459396446843357</v>
      </c>
      <c r="V812" s="72">
        <f>RM!P54*100</f>
        <v>53.459704343599725</v>
      </c>
      <c r="W812" s="72">
        <f>RM!Q54*100</f>
        <v>53.460012240356093</v>
      </c>
      <c r="X812" s="72">
        <f>RM!R54*100</f>
        <v>53.460320137112461</v>
      </c>
      <c r="Y812" s="72">
        <f>RM!S54*100</f>
        <v>53.460628033868829</v>
      </c>
      <c r="Z812" s="72">
        <f>RM!T54*100</f>
        <v>53.460935930625197</v>
      </c>
      <c r="AA812" s="72">
        <f>RM!U54*100</f>
        <v>53.461243827381566</v>
      </c>
      <c r="AB812" s="72">
        <f>RM!V54*100</f>
        <v>53.461551724137927</v>
      </c>
      <c r="AC812" s="72">
        <f>RM!W54*100</f>
        <v>55.897448275862061</v>
      </c>
      <c r="AD812" s="72">
        <f>RM!X54*100</f>
        <v>58.333344827586195</v>
      </c>
      <c r="AE812" s="72">
        <f>RM!Y54*100</f>
        <v>60.769241379310337</v>
      </c>
      <c r="AF812" s="72">
        <f>RM!Z54*100</f>
        <v>63.205137931034471</v>
      </c>
      <c r="AG812" s="72">
        <f>RM!AA54*100</f>
        <v>65.641034482758613</v>
      </c>
      <c r="AH812" s="72">
        <f>RM!AB54*100</f>
        <v>68.07693103448274</v>
      </c>
      <c r="AI812" s="72">
        <f>RM!AC54*100</f>
        <v>70.512827586206882</v>
      </c>
      <c r="AJ812" s="72">
        <f>RM!AD54*100</f>
        <v>72.948724137931023</v>
      </c>
      <c r="AK812" s="72">
        <f>RM!AE54*100</f>
        <v>75.384620689655151</v>
      </c>
      <c r="AL812" s="72">
        <f>RM!AF54*100</f>
        <v>76.728774533151238</v>
      </c>
      <c r="AM812" s="72">
        <f>RM!AG54*100</f>
        <v>72.780654564095244</v>
      </c>
      <c r="AN812" s="72">
        <f>RM!AH54*100</f>
        <v>68.832534595036563</v>
      </c>
      <c r="AO812" s="72">
        <f>RM!AI54*100</f>
        <v>64.884414625979218</v>
      </c>
      <c r="AP812" s="72">
        <f>RM!AJ54*100</f>
        <v>60.936294656921874</v>
      </c>
      <c r="AQ812" s="72">
        <f>RM!AK54*100</f>
        <v>56.988174687863214</v>
      </c>
    </row>
    <row r="813" spans="1:43" hidden="1" x14ac:dyDescent="0.2">
      <c r="A813" s="68" t="s">
        <v>99</v>
      </c>
      <c r="B813" s="68" t="s">
        <v>100</v>
      </c>
      <c r="C813" s="68" t="s">
        <v>109</v>
      </c>
      <c r="D813" s="68" t="s">
        <v>16</v>
      </c>
      <c r="E813" s="68" t="s">
        <v>13</v>
      </c>
      <c r="F813" s="68" t="s">
        <v>103</v>
      </c>
      <c r="G813" s="69" t="str">
        <f>RM!B55</f>
        <v>%</v>
      </c>
      <c r="H813" s="68" t="s">
        <v>102</v>
      </c>
      <c r="I813" s="70">
        <v>13</v>
      </c>
      <c r="J813" s="72">
        <f>RM!D55*100</f>
        <v>0</v>
      </c>
      <c r="K813" s="72">
        <f>RM!E55*100</f>
        <v>0</v>
      </c>
      <c r="L813" s="72">
        <f>RM!F55*100</f>
        <v>0</v>
      </c>
      <c r="M813" s="72">
        <f>RM!G55*100</f>
        <v>0</v>
      </c>
      <c r="N813" s="72">
        <f>RM!H55*100</f>
        <v>0</v>
      </c>
      <c r="O813" s="72">
        <f>RM!I55*100</f>
        <v>0</v>
      </c>
      <c r="P813" s="72">
        <f>RM!J55*100</f>
        <v>0</v>
      </c>
      <c r="Q813" s="72">
        <f>RM!K55*100</f>
        <v>0</v>
      </c>
      <c r="R813" s="72">
        <f>RM!L55*100</f>
        <v>0</v>
      </c>
      <c r="S813" s="72">
        <f>RM!M55*100</f>
        <v>0</v>
      </c>
      <c r="T813" s="72">
        <f>RM!N55*100</f>
        <v>0</v>
      </c>
      <c r="U813" s="72">
        <f>RM!O55*100</f>
        <v>0</v>
      </c>
      <c r="V813" s="72">
        <f>RM!P55*100</f>
        <v>0</v>
      </c>
      <c r="W813" s="72">
        <f>RM!Q55*100</f>
        <v>0</v>
      </c>
      <c r="X813" s="72">
        <f>RM!R55*100</f>
        <v>0</v>
      </c>
      <c r="Y813" s="72">
        <f>RM!S55*100</f>
        <v>0</v>
      </c>
      <c r="Z813" s="72">
        <f>RM!T55*100</f>
        <v>0</v>
      </c>
      <c r="AA813" s="72">
        <f>RM!U55*100</f>
        <v>0</v>
      </c>
      <c r="AB813" s="72">
        <f>RM!V55*100</f>
        <v>0</v>
      </c>
      <c r="AC813" s="72">
        <f>RM!W55*100</f>
        <v>0</v>
      </c>
      <c r="AD813" s="72">
        <f>RM!X55*100</f>
        <v>0</v>
      </c>
      <c r="AE813" s="72">
        <f>RM!Y55*100</f>
        <v>0</v>
      </c>
      <c r="AF813" s="72">
        <f>RM!Z55*100</f>
        <v>0</v>
      </c>
      <c r="AG813" s="72">
        <f>RM!AA55*100</f>
        <v>0</v>
      </c>
      <c r="AH813" s="72">
        <f>RM!AB55*100</f>
        <v>0</v>
      </c>
      <c r="AI813" s="72">
        <f>RM!AC55*100</f>
        <v>0</v>
      </c>
      <c r="AJ813" s="72">
        <f>RM!AD55*100</f>
        <v>0</v>
      </c>
      <c r="AK813" s="72">
        <f>RM!AE55*100</f>
        <v>0</v>
      </c>
      <c r="AL813" s="72">
        <f>RM!AF55*100</f>
        <v>0</v>
      </c>
      <c r="AM813" s="72">
        <f>RM!AG55*100</f>
        <v>0</v>
      </c>
      <c r="AN813" s="72">
        <f>RM!AH55*100</f>
        <v>0</v>
      </c>
      <c r="AO813" s="72">
        <f>RM!AI55*100</f>
        <v>0</v>
      </c>
      <c r="AP813" s="72">
        <f>RM!AJ55*100</f>
        <v>0</v>
      </c>
      <c r="AQ813" s="72">
        <f>RM!AK55*100</f>
        <v>0</v>
      </c>
    </row>
    <row r="814" spans="1:43" hidden="1" x14ac:dyDescent="0.2">
      <c r="A814" s="68" t="s">
        <v>99</v>
      </c>
      <c r="B814" s="68" t="s">
        <v>100</v>
      </c>
      <c r="C814" s="68" t="s">
        <v>109</v>
      </c>
      <c r="D814" s="68" t="s">
        <v>16</v>
      </c>
      <c r="E814" s="68" t="s">
        <v>55</v>
      </c>
      <c r="F814" s="68" t="s">
        <v>103</v>
      </c>
      <c r="G814" s="69" t="str">
        <f>RM!B56</f>
        <v>%</v>
      </c>
      <c r="H814" s="68" t="s">
        <v>102</v>
      </c>
      <c r="I814" s="70">
        <v>13</v>
      </c>
      <c r="J814" s="72">
        <f>RM!D56*100</f>
        <v>0</v>
      </c>
      <c r="K814" s="72">
        <f>RM!E56*100</f>
        <v>0</v>
      </c>
      <c r="L814" s="72">
        <f>RM!F56*100</f>
        <v>0</v>
      </c>
      <c r="M814" s="72">
        <f>RM!G56*100</f>
        <v>0</v>
      </c>
      <c r="N814" s="72">
        <f>RM!H56*100</f>
        <v>0</v>
      </c>
      <c r="O814" s="72">
        <f>RM!I56*100</f>
        <v>0</v>
      </c>
      <c r="P814" s="72">
        <f>RM!J56*100</f>
        <v>0</v>
      </c>
      <c r="Q814" s="72">
        <f>RM!K56*100</f>
        <v>0</v>
      </c>
      <c r="R814" s="72">
        <f>RM!L56*100</f>
        <v>0</v>
      </c>
      <c r="S814" s="72">
        <f>RM!M56*100</f>
        <v>0</v>
      </c>
      <c r="T814" s="72">
        <f>RM!N56*100</f>
        <v>0</v>
      </c>
      <c r="U814" s="72">
        <f>RM!O56*100</f>
        <v>0</v>
      </c>
      <c r="V814" s="72">
        <f>RM!P56*100</f>
        <v>0</v>
      </c>
      <c r="W814" s="72">
        <f>RM!Q56*100</f>
        <v>0</v>
      </c>
      <c r="X814" s="72">
        <f>RM!R56*100</f>
        <v>0</v>
      </c>
      <c r="Y814" s="72">
        <f>RM!S56*100</f>
        <v>0</v>
      </c>
      <c r="Z814" s="72">
        <f>RM!T56*100</f>
        <v>0</v>
      </c>
      <c r="AA814" s="72">
        <f>RM!U56*100</f>
        <v>0</v>
      </c>
      <c r="AB814" s="72">
        <f>RM!V56*100</f>
        <v>0</v>
      </c>
      <c r="AC814" s="72">
        <f>RM!W56*100</f>
        <v>0</v>
      </c>
      <c r="AD814" s="72">
        <f>RM!X56*100</f>
        <v>0</v>
      </c>
      <c r="AE814" s="72">
        <f>RM!Y56*100</f>
        <v>0</v>
      </c>
      <c r="AF814" s="72">
        <f>RM!Z56*100</f>
        <v>0</v>
      </c>
      <c r="AG814" s="72">
        <f>RM!AA56*100</f>
        <v>0</v>
      </c>
      <c r="AH814" s="72">
        <f>RM!AB56*100</f>
        <v>0</v>
      </c>
      <c r="AI814" s="72">
        <f>RM!AC56*100</f>
        <v>0</v>
      </c>
      <c r="AJ814" s="72">
        <f>RM!AD56*100</f>
        <v>0</v>
      </c>
      <c r="AK814" s="72">
        <f>RM!AE56*100</f>
        <v>0</v>
      </c>
      <c r="AL814" s="72">
        <f>RM!AF56*100</f>
        <v>0</v>
      </c>
      <c r="AM814" s="72">
        <f>RM!AG56*100</f>
        <v>0</v>
      </c>
      <c r="AN814" s="72">
        <f>RM!AH56*100</f>
        <v>0</v>
      </c>
      <c r="AO814" s="72">
        <f>RM!AI56*100</f>
        <v>0</v>
      </c>
      <c r="AP814" s="72">
        <f>RM!AJ56*100</f>
        <v>0</v>
      </c>
      <c r="AQ814" s="72">
        <f>RM!AK56*100</f>
        <v>0</v>
      </c>
    </row>
    <row r="815" spans="1:43" hidden="1" x14ac:dyDescent="0.2">
      <c r="A815" s="68" t="s">
        <v>99</v>
      </c>
      <c r="B815" s="68" t="s">
        <v>100</v>
      </c>
      <c r="C815" s="68" t="s">
        <v>109</v>
      </c>
      <c r="D815" s="68" t="s">
        <v>16</v>
      </c>
      <c r="E815" s="68" t="s">
        <v>80</v>
      </c>
      <c r="F815" s="68" t="s">
        <v>103</v>
      </c>
      <c r="G815" s="69" t="str">
        <f>RM!B57</f>
        <v>%</v>
      </c>
      <c r="H815" s="68" t="s">
        <v>102</v>
      </c>
      <c r="I815" s="70">
        <v>13</v>
      </c>
      <c r="J815" s="72">
        <f>RM!D57*100</f>
        <v>0</v>
      </c>
      <c r="K815" s="72">
        <f>RM!E57*100</f>
        <v>0</v>
      </c>
      <c r="L815" s="72">
        <f>RM!F57*100</f>
        <v>0</v>
      </c>
      <c r="M815" s="72">
        <f>RM!G57*100</f>
        <v>0</v>
      </c>
      <c r="N815" s="72">
        <f>RM!H57*100</f>
        <v>0</v>
      </c>
      <c r="O815" s="72">
        <f>RM!I57*100</f>
        <v>0</v>
      </c>
      <c r="P815" s="72">
        <f>RM!J57*100</f>
        <v>0</v>
      </c>
      <c r="Q815" s="72">
        <f>RM!K57*100</f>
        <v>0</v>
      </c>
      <c r="R815" s="72">
        <f>RM!L57*100</f>
        <v>0</v>
      </c>
      <c r="S815" s="72">
        <f>RM!M57*100</f>
        <v>0</v>
      </c>
      <c r="T815" s="72">
        <f>RM!N57*100</f>
        <v>0</v>
      </c>
      <c r="U815" s="72">
        <f>RM!O57*100</f>
        <v>0</v>
      </c>
      <c r="V815" s="72">
        <f>RM!P57*100</f>
        <v>0</v>
      </c>
      <c r="W815" s="72">
        <f>RM!Q57*100</f>
        <v>0</v>
      </c>
      <c r="X815" s="72">
        <f>RM!R57*100</f>
        <v>0</v>
      </c>
      <c r="Y815" s="72">
        <f>RM!S57*100</f>
        <v>0</v>
      </c>
      <c r="Z815" s="72">
        <f>RM!T57*100</f>
        <v>0</v>
      </c>
      <c r="AA815" s="72">
        <f>RM!U57*100</f>
        <v>0</v>
      </c>
      <c r="AB815" s="72">
        <f>RM!V57*100</f>
        <v>0</v>
      </c>
      <c r="AC815" s="72">
        <f>RM!W57*100</f>
        <v>0.70612512431171381</v>
      </c>
      <c r="AD815" s="72">
        <f>RM!X57*100</f>
        <v>1.4122502486232624</v>
      </c>
      <c r="AE815" s="72">
        <f>RM!Y57*100</f>
        <v>2.1183753729348109</v>
      </c>
      <c r="AF815" s="72">
        <f>RM!Z57*100</f>
        <v>2.8245004972465249</v>
      </c>
      <c r="AG815" s="72">
        <f>RM!AA57*100</f>
        <v>3.5306256215580736</v>
      </c>
      <c r="AH815" s="72">
        <f>RM!AB57*100</f>
        <v>7.4787455906167377</v>
      </c>
      <c r="AI815" s="72">
        <f>RM!AC57*100</f>
        <v>11.426865559675402</v>
      </c>
      <c r="AJ815" s="72">
        <f>RM!AD57*100</f>
        <v>15.374985528732745</v>
      </c>
      <c r="AK815" s="72">
        <f>RM!AE57*100</f>
        <v>19.323105497790085</v>
      </c>
      <c r="AL815" s="72">
        <f>RM!AF57*100</f>
        <v>23.271225466848751</v>
      </c>
      <c r="AM815" s="72">
        <f>RM!AG57*100</f>
        <v>27.219345435904767</v>
      </c>
      <c r="AN815" s="72">
        <f>RM!AH57*100</f>
        <v>31.167465404963433</v>
      </c>
      <c r="AO815" s="72">
        <f>RM!AI57*100</f>
        <v>35.115585374020775</v>
      </c>
      <c r="AP815" s="72">
        <f>RM!AJ57*100</f>
        <v>39.063705343078119</v>
      </c>
      <c r="AQ815" s="72">
        <f>RM!AK57*100</f>
        <v>43.011825312136779</v>
      </c>
    </row>
    <row r="816" spans="1:43" hidden="1" x14ac:dyDescent="0.2">
      <c r="A816" s="68" t="s">
        <v>99</v>
      </c>
      <c r="B816" s="68" t="s">
        <v>100</v>
      </c>
      <c r="C816" s="68" t="s">
        <v>109</v>
      </c>
      <c r="D816" s="68" t="s">
        <v>84</v>
      </c>
      <c r="E816" s="68" t="s">
        <v>7</v>
      </c>
      <c r="F816" s="68" t="s">
        <v>103</v>
      </c>
      <c r="G816" s="69" t="str">
        <f>RM!B60</f>
        <v>%</v>
      </c>
      <c r="H816" s="68" t="s">
        <v>102</v>
      </c>
      <c r="I816" s="70">
        <v>13</v>
      </c>
      <c r="J816" s="72">
        <f>RM!D60*100</f>
        <v>2.1081494071539271</v>
      </c>
      <c r="K816" s="72">
        <f>RM!E60*100</f>
        <v>2.1017610756170968</v>
      </c>
      <c r="L816" s="72">
        <f>RM!F60*100</f>
        <v>2.0953727440802665</v>
      </c>
      <c r="M816" s="72">
        <f>RM!G60*100</f>
        <v>2.0889844125434367</v>
      </c>
      <c r="N816" s="72">
        <f>RM!H60*100</f>
        <v>2.0825960810066069</v>
      </c>
      <c r="O816" s="72">
        <f>RM!I60*100</f>
        <v>2.0762077494697766</v>
      </c>
      <c r="P816" s="72">
        <f>RM!J60*100</f>
        <v>2.069819210951005</v>
      </c>
      <c r="Q816" s="72">
        <f>RM!K60*100</f>
        <v>2.0634297195425551</v>
      </c>
      <c r="R816" s="72">
        <f>RM!L60*100</f>
        <v>2.057033728637844</v>
      </c>
      <c r="S816" s="72">
        <f>RM!M60*100</f>
        <v>2.0505948191461232</v>
      </c>
      <c r="T816" s="72">
        <f>RM!N60*100</f>
        <v>2.0438725571952219</v>
      </c>
      <c r="U816" s="72">
        <f>RM!O60*100</f>
        <v>2.0352818723892616</v>
      </c>
      <c r="V816" s="72">
        <f>RM!P60*100</f>
        <v>2.0144694295096031</v>
      </c>
      <c r="W816" s="72">
        <f>RM!Q60*100</f>
        <v>1.8772687170813509</v>
      </c>
      <c r="X816" s="72">
        <f>RM!R60*100</f>
        <v>1.8628687070324519</v>
      </c>
      <c r="Y816" s="72">
        <f>RM!S60*100</f>
        <v>1.8480222673277888</v>
      </c>
      <c r="Z816" s="72">
        <f>RM!T60*100</f>
        <v>1.8327046731012497</v>
      </c>
      <c r="AA816" s="72">
        <f>RM!U60*100</f>
        <v>1.8168899932083566</v>
      </c>
      <c r="AB816" s="72">
        <f>RM!V60*100</f>
        <v>1.800551066268127</v>
      </c>
      <c r="AC816" s="72">
        <f>RM!W60*100</f>
        <v>1.7836594831195502</v>
      </c>
      <c r="AD816" s="72">
        <f>RM!X60*100</f>
        <v>1.766185577166858</v>
      </c>
      <c r="AE816" s="72">
        <f>RM!Y60*100</f>
        <v>1.7480984242874378</v>
      </c>
      <c r="AF816" s="72">
        <f>RM!Z60*100</f>
        <v>1.7293658541890207</v>
      </c>
      <c r="AG816" s="72">
        <f>RM!AA60*100</f>
        <v>1.7099544753261531</v>
      </c>
      <c r="AH816" s="72">
        <f>RM!AB60*100</f>
        <v>1.6898297157160291</v>
      </c>
      <c r="AI816" s="72">
        <f>RM!AC60*100</f>
        <v>1.6689558822251906</v>
      </c>
      <c r="AJ816" s="72">
        <f>RM!AD60*100</f>
        <v>1.6472962411241605</v>
      </c>
      <c r="AK816" s="72">
        <f>RM!AE60*100</f>
        <v>1.6248131229174294</v>
      </c>
      <c r="AL816" s="72">
        <f>RM!AF60*100</f>
        <v>1.6014680546395437</v>
      </c>
      <c r="AM816" s="72">
        <f>RM!AG60*100</f>
        <v>1.5772219229499032</v>
      </c>
      <c r="AN816" s="72">
        <f>RM!AH60*100</f>
        <v>1.5520351714417253</v>
      </c>
      <c r="AO816" s="72">
        <f>RM!AI60*100</f>
        <v>1.5258680355841339</v>
      </c>
      <c r="AP816" s="72">
        <f>RM!AJ60*100</f>
        <v>1.4986808186169915</v>
      </c>
      <c r="AQ816" s="72">
        <f>RM!AK60*100</f>
        <v>1.4704342114898641</v>
      </c>
    </row>
    <row r="817" spans="1:43" hidden="1" x14ac:dyDescent="0.2">
      <c r="A817" s="68" t="s">
        <v>99</v>
      </c>
      <c r="B817" s="68" t="s">
        <v>100</v>
      </c>
      <c r="C817" s="68" t="s">
        <v>109</v>
      </c>
      <c r="D817" s="68" t="s">
        <v>84</v>
      </c>
      <c r="E817" s="68" t="s">
        <v>9</v>
      </c>
      <c r="F817" s="68" t="s">
        <v>103</v>
      </c>
      <c r="G817" s="69" t="str">
        <f>RM!B61</f>
        <v>%</v>
      </c>
      <c r="H817" s="68" t="s">
        <v>102</v>
      </c>
      <c r="I817" s="70">
        <v>13</v>
      </c>
      <c r="J817" s="72">
        <f>RM!D61*100</f>
        <v>0</v>
      </c>
      <c r="K817" s="72">
        <f>RM!E61*100</f>
        <v>0</v>
      </c>
      <c r="L817" s="72">
        <f>RM!F61*100</f>
        <v>0</v>
      </c>
      <c r="M817" s="72">
        <f>RM!G61*100</f>
        <v>0</v>
      </c>
      <c r="N817" s="72">
        <f>RM!H61*100</f>
        <v>0</v>
      </c>
      <c r="O817" s="72">
        <f>RM!I61*100</f>
        <v>0</v>
      </c>
      <c r="P817" s="72">
        <f>RM!J61*100</f>
        <v>0</v>
      </c>
      <c r="Q817" s="72">
        <f>RM!K61*100</f>
        <v>0</v>
      </c>
      <c r="R817" s="72">
        <f>RM!L61*100</f>
        <v>0</v>
      </c>
      <c r="S817" s="72">
        <f>RM!M61*100</f>
        <v>0</v>
      </c>
      <c r="T817" s="72">
        <f>RM!N61*100</f>
        <v>0</v>
      </c>
      <c r="U817" s="72">
        <f>RM!O61*100</f>
        <v>0</v>
      </c>
      <c r="V817" s="72">
        <f>RM!P61*100</f>
        <v>0</v>
      </c>
      <c r="W817" s="72">
        <f>RM!Q61*100</f>
        <v>0</v>
      </c>
      <c r="X817" s="72">
        <f>RM!R61*100</f>
        <v>0</v>
      </c>
      <c r="Y817" s="72">
        <f>RM!S61*100</f>
        <v>0</v>
      </c>
      <c r="Z817" s="72">
        <f>RM!T61*100</f>
        <v>0</v>
      </c>
      <c r="AA817" s="72">
        <f>RM!U61*100</f>
        <v>0</v>
      </c>
      <c r="AB817" s="72">
        <f>RM!V61*100</f>
        <v>0</v>
      </c>
      <c r="AC817" s="72">
        <f>RM!W61*100</f>
        <v>0</v>
      </c>
      <c r="AD817" s="72">
        <f>RM!X61*100</f>
        <v>0</v>
      </c>
      <c r="AE817" s="72">
        <f>RM!Y61*100</f>
        <v>0</v>
      </c>
      <c r="AF817" s="72">
        <f>RM!Z61*100</f>
        <v>0</v>
      </c>
      <c r="AG817" s="72">
        <f>RM!AA61*100</f>
        <v>0</v>
      </c>
      <c r="AH817" s="72">
        <f>RM!AB61*100</f>
        <v>0</v>
      </c>
      <c r="AI817" s="72">
        <f>RM!AC61*100</f>
        <v>0</v>
      </c>
      <c r="AJ817" s="72">
        <f>RM!AD61*100</f>
        <v>0</v>
      </c>
      <c r="AK817" s="72">
        <f>RM!AE61*100</f>
        <v>0</v>
      </c>
      <c r="AL817" s="72">
        <f>RM!AF61*100</f>
        <v>0</v>
      </c>
      <c r="AM817" s="72">
        <f>RM!AG61*100</f>
        <v>0</v>
      </c>
      <c r="AN817" s="72">
        <f>RM!AH61*100</f>
        <v>0</v>
      </c>
      <c r="AO817" s="72">
        <f>RM!AI61*100</f>
        <v>0</v>
      </c>
      <c r="AP817" s="72">
        <f>RM!AJ61*100</f>
        <v>0</v>
      </c>
      <c r="AQ817" s="72">
        <f>RM!AK61*100</f>
        <v>0</v>
      </c>
    </row>
    <row r="818" spans="1:43" hidden="1" x14ac:dyDescent="0.2">
      <c r="A818" s="68" t="s">
        <v>99</v>
      </c>
      <c r="B818" s="68" t="s">
        <v>100</v>
      </c>
      <c r="C818" s="68" t="s">
        <v>109</v>
      </c>
      <c r="D818" s="68" t="s">
        <v>84</v>
      </c>
      <c r="E818" s="68" t="s">
        <v>10</v>
      </c>
      <c r="F818" s="68" t="s">
        <v>103</v>
      </c>
      <c r="G818" s="69" t="str">
        <f>RM!B62</f>
        <v>%</v>
      </c>
      <c r="H818" s="68" t="s">
        <v>102</v>
      </c>
      <c r="I818" s="70">
        <v>13</v>
      </c>
      <c r="J818" s="72">
        <f>RM!D62*100</f>
        <v>0</v>
      </c>
      <c r="K818" s="72">
        <f>RM!E62*100</f>
        <v>0</v>
      </c>
      <c r="L818" s="72">
        <f>RM!F62*100</f>
        <v>0</v>
      </c>
      <c r="M818" s="72">
        <f>RM!G62*100</f>
        <v>0</v>
      </c>
      <c r="N818" s="72">
        <f>RM!H62*100</f>
        <v>0</v>
      </c>
      <c r="O818" s="72">
        <f>RM!I62*100</f>
        <v>0</v>
      </c>
      <c r="P818" s="72">
        <f>RM!J62*100</f>
        <v>0</v>
      </c>
      <c r="Q818" s="72">
        <f>RM!K62*100</f>
        <v>0</v>
      </c>
      <c r="R818" s="72">
        <f>RM!L62*100</f>
        <v>0</v>
      </c>
      <c r="S818" s="72">
        <f>RM!M62*100</f>
        <v>0</v>
      </c>
      <c r="T818" s="72">
        <f>RM!N62*100</f>
        <v>0</v>
      </c>
      <c r="U818" s="72">
        <f>RM!O62*100</f>
        <v>0</v>
      </c>
      <c r="V818" s="72">
        <f>RM!P62*100</f>
        <v>0</v>
      </c>
      <c r="W818" s="72">
        <f>RM!Q62*100</f>
        <v>0</v>
      </c>
      <c r="X818" s="72">
        <f>RM!R62*100</f>
        <v>0</v>
      </c>
      <c r="Y818" s="72">
        <f>RM!S62*100</f>
        <v>0</v>
      </c>
      <c r="Z818" s="72">
        <f>RM!T62*100</f>
        <v>0</v>
      </c>
      <c r="AA818" s="72">
        <f>RM!U62*100</f>
        <v>0</v>
      </c>
      <c r="AB818" s="72">
        <f>RM!V62*100</f>
        <v>0</v>
      </c>
      <c r="AC818" s="72">
        <f>RM!W62*100</f>
        <v>0</v>
      </c>
      <c r="AD818" s="72">
        <f>RM!X62*100</f>
        <v>0</v>
      </c>
      <c r="AE818" s="72">
        <f>RM!Y62*100</f>
        <v>0</v>
      </c>
      <c r="AF818" s="72">
        <f>RM!Z62*100</f>
        <v>0</v>
      </c>
      <c r="AG818" s="72">
        <f>RM!AA62*100</f>
        <v>0</v>
      </c>
      <c r="AH818" s="72">
        <f>RM!AB62*100</f>
        <v>0</v>
      </c>
      <c r="AI818" s="72">
        <f>RM!AC62*100</f>
        <v>0</v>
      </c>
      <c r="AJ818" s="72">
        <f>RM!AD62*100</f>
        <v>0</v>
      </c>
      <c r="AK818" s="72">
        <f>RM!AE62*100</f>
        <v>0</v>
      </c>
      <c r="AL818" s="72">
        <f>RM!AF62*100</f>
        <v>0</v>
      </c>
      <c r="AM818" s="72">
        <f>RM!AG62*100</f>
        <v>0</v>
      </c>
      <c r="AN818" s="72">
        <f>RM!AH62*100</f>
        <v>0</v>
      </c>
      <c r="AO818" s="72">
        <f>RM!AI62*100</f>
        <v>0</v>
      </c>
      <c r="AP818" s="72">
        <f>RM!AJ62*100</f>
        <v>0</v>
      </c>
      <c r="AQ818" s="72">
        <f>RM!AK62*100</f>
        <v>0</v>
      </c>
    </row>
    <row r="819" spans="1:43" hidden="1" x14ac:dyDescent="0.2">
      <c r="A819" s="68" t="s">
        <v>99</v>
      </c>
      <c r="B819" s="68" t="s">
        <v>100</v>
      </c>
      <c r="C819" s="68" t="s">
        <v>109</v>
      </c>
      <c r="D819" s="68" t="s">
        <v>84</v>
      </c>
      <c r="E819" s="68" t="s">
        <v>11</v>
      </c>
      <c r="F819" s="68" t="s">
        <v>103</v>
      </c>
      <c r="G819" s="69" t="str">
        <f>RM!B63</f>
        <v>%</v>
      </c>
      <c r="H819" s="68" t="s">
        <v>102</v>
      </c>
      <c r="I819" s="70">
        <v>13</v>
      </c>
      <c r="J819" s="72">
        <f>RM!D63*100</f>
        <v>0.10303540518808892</v>
      </c>
      <c r="K819" s="72">
        <f>RM!E63*100</f>
        <v>0.10303540518808892</v>
      </c>
      <c r="L819" s="72">
        <f>RM!F63*100</f>
        <v>0.10303540518808892</v>
      </c>
      <c r="M819" s="72">
        <f>RM!G63*100</f>
        <v>0.10303540518808892</v>
      </c>
      <c r="N819" s="72">
        <f>RM!H63*100</f>
        <v>0.10303540518808892</v>
      </c>
      <c r="O819" s="72">
        <f>RM!I63*100</f>
        <v>0.10303540518808892</v>
      </c>
      <c r="P819" s="72">
        <f>RM!J63*100</f>
        <v>0.10303539488454838</v>
      </c>
      <c r="Q819" s="72">
        <f>RM!K63*100</f>
        <v>0.10303533693559845</v>
      </c>
      <c r="R819" s="72">
        <f>RM!L63*100</f>
        <v>0.10303495307284656</v>
      </c>
      <c r="S819" s="72">
        <f>RM!M63*100</f>
        <v>0.10303241036829405</v>
      </c>
      <c r="T819" s="72">
        <f>RM!N63*100</f>
        <v>0.10301557019882762</v>
      </c>
      <c r="U819" s="72">
        <f>RM!O63*100</f>
        <v>0.1029041567085936</v>
      </c>
      <c r="V819" s="72">
        <f>RM!P63*100</f>
        <v>0.10217216539499371</v>
      </c>
      <c r="W819" s="72">
        <f>RM!Q63*100</f>
        <v>9.5513820609358438E-2</v>
      </c>
      <c r="X819" s="72">
        <f>RM!R63*100</f>
        <v>9.5081100842302924E-2</v>
      </c>
      <c r="Y819" s="72">
        <f>RM!S63*100</f>
        <v>9.4622775474944909E-2</v>
      </c>
      <c r="Z819" s="72">
        <f>RM!T63*100</f>
        <v>9.413732986891378E-2</v>
      </c>
      <c r="AA819" s="72">
        <f>RM!U63*100</f>
        <v>9.3623167870692983E-2</v>
      </c>
      <c r="AB819" s="72">
        <f>RM!V63*100</f>
        <v>9.3078609266783185E-2</v>
      </c>
      <c r="AC819" s="72">
        <f>RM!W63*100</f>
        <v>9.2501887522435641E-2</v>
      </c>
      <c r="AD819" s="72">
        <f>RM!X63*100</f>
        <v>9.1891147887057489E-2</v>
      </c>
      <c r="AE819" s="72">
        <f>RM!Y63*100</f>
        <v>9.1244445961964252E-2</v>
      </c>
      <c r="AF819" s="72">
        <f>RM!Z63*100</f>
        <v>9.0559746839782782E-2</v>
      </c>
      <c r="AG819" s="72">
        <f>RM!AA63*100</f>
        <v>8.9834924939391131E-2</v>
      </c>
      <c r="AH819" s="72">
        <f>RM!AB63*100</f>
        <v>8.9067764675647518E-2</v>
      </c>
      <c r="AI819" s="72">
        <f>RM!AC63*100</f>
        <v>8.8255962119051248E-2</v>
      </c>
      <c r="AJ819" s="72">
        <f>RM!AD63*100</f>
        <v>8.7397127816528183E-2</v>
      </c>
      <c r="AK819" s="72">
        <f>RM!AE63*100</f>
        <v>8.6488790960249792E-2</v>
      </c>
      <c r="AL819" s="72">
        <f>RM!AF63*100</f>
        <v>8.55284051061386E-2</v>
      </c>
      <c r="AM819" s="72">
        <f>RM!AG63*100</f>
        <v>8.4513355656671368E-2</v>
      </c>
      <c r="AN819" s="72">
        <f>RM!AH63*100</f>
        <v>8.3440969332770704E-2</v>
      </c>
      <c r="AO819" s="72">
        <f>RM!AI63*100</f>
        <v>8.2308525865777818E-2</v>
      </c>
      <c r="AP819" s="72">
        <f>RM!AJ63*100</f>
        <v>8.1113272141324022E-2</v>
      </c>
      <c r="AQ819" s="72">
        <f>RM!AK63*100</f>
        <v>7.9852439020768926E-2</v>
      </c>
    </row>
    <row r="820" spans="1:43" hidden="1" x14ac:dyDescent="0.2">
      <c r="A820" s="68" t="s">
        <v>99</v>
      </c>
      <c r="B820" s="68" t="s">
        <v>100</v>
      </c>
      <c r="C820" s="68" t="s">
        <v>109</v>
      </c>
      <c r="D820" s="68" t="s">
        <v>84</v>
      </c>
      <c r="E820" s="68" t="s">
        <v>12</v>
      </c>
      <c r="F820" s="68" t="s">
        <v>103</v>
      </c>
      <c r="G820" s="69" t="str">
        <f>RM!B64</f>
        <v>%</v>
      </c>
      <c r="H820" s="68" t="s">
        <v>102</v>
      </c>
      <c r="I820" s="70">
        <v>13</v>
      </c>
      <c r="J820" s="72">
        <f>RM!D64*100</f>
        <v>0.78216079734193789</v>
      </c>
      <c r="K820" s="72">
        <f>RM!E64*100</f>
        <v>0.78216079734193789</v>
      </c>
      <c r="L820" s="72">
        <f>RM!F64*100</f>
        <v>0.78216079734193789</v>
      </c>
      <c r="M820" s="72">
        <f>RM!G64*100</f>
        <v>0.78216079734193789</v>
      </c>
      <c r="N820" s="72">
        <f>RM!H64*100</f>
        <v>0.78216079734193789</v>
      </c>
      <c r="O820" s="72">
        <f>RM!I64*100</f>
        <v>0.78216079734193789</v>
      </c>
      <c r="P820" s="72">
        <f>RM!J64*100</f>
        <v>0.78216071912585816</v>
      </c>
      <c r="Q820" s="72">
        <f>RM!K64*100</f>
        <v>0.78216027922467268</v>
      </c>
      <c r="R820" s="72">
        <f>RM!L64*100</f>
        <v>0.78215736525160173</v>
      </c>
      <c r="S820" s="72">
        <f>RM!M64*100</f>
        <v>0.78213806311155998</v>
      </c>
      <c r="T820" s="72">
        <f>RM!N64*100</f>
        <v>0.78201022627379346</v>
      </c>
      <c r="U820" s="72">
        <f>RM!O64*100</f>
        <v>0.78116446588495425</v>
      </c>
      <c r="V820" s="72">
        <f>RM!P64*100</f>
        <v>0.77560778458256574</v>
      </c>
      <c r="W820" s="72">
        <f>RM!Q64*100</f>
        <v>0.72506305913597668</v>
      </c>
      <c r="X820" s="72">
        <f>RM!R64*100</f>
        <v>0.7217782034360557</v>
      </c>
      <c r="Y820" s="72">
        <f>RM!S64*100</f>
        <v>0.71829897089341299</v>
      </c>
      <c r="Z820" s="72">
        <f>RM!T64*100</f>
        <v>0.71461386360833634</v>
      </c>
      <c r="AA820" s="72">
        <f>RM!U64*100</f>
        <v>0.71071076488458051</v>
      </c>
      <c r="AB820" s="72">
        <f>RM!V64*100</f>
        <v>0.70657691991103999</v>
      </c>
      <c r="AC820" s="72">
        <f>RM!W64*100</f>
        <v>0.70219891859605643</v>
      </c>
      <c r="AD820" s="72">
        <f>RM!X64*100</f>
        <v>0.69756268118520048</v>
      </c>
      <c r="AE820" s="72">
        <f>RM!Y64*100</f>
        <v>0.69265344738881651</v>
      </c>
      <c r="AF820" s="72">
        <f>RM!Z64*100</f>
        <v>0.68745576984907031</v>
      </c>
      <c r="AG820" s="72">
        <f>RM!AA64*100</f>
        <v>0.68195351288694839</v>
      </c>
      <c r="AH820" s="72">
        <f>RM!AB64*100</f>
        <v>0.67612985758629329</v>
      </c>
      <c r="AI820" s="72">
        <f>RM!AC64*100</f>
        <v>0.66996731439259738</v>
      </c>
      <c r="AJ820" s="72">
        <f>RM!AD64*100</f>
        <v>0.66344774452610533</v>
      </c>
      <c r="AK820" s="72">
        <f>RM!AE64*100</f>
        <v>0.65655239162809098</v>
      </c>
      <c r="AL820" s="72">
        <f>RM!AF64*100</f>
        <v>0.64926192517108738</v>
      </c>
      <c r="AM820" s="72">
        <f>RM!AG64*100</f>
        <v>0.64155649726222952</v>
      </c>
      <c r="AN820" s="72">
        <f>RM!AH64*100</f>
        <v>0.63341581454613227</v>
      </c>
      <c r="AO820" s="72">
        <f>RM!AI64*100</f>
        <v>0.62481922696081726</v>
      </c>
      <c r="AP820" s="72">
        <f>RM!AJ64*100</f>
        <v>0.61574583510645331</v>
      </c>
      <c r="AQ820" s="72">
        <f>RM!AK64*100</f>
        <v>0.60617461794000205</v>
      </c>
    </row>
    <row r="821" spans="1:43" hidden="1" x14ac:dyDescent="0.2">
      <c r="A821" s="68" t="s">
        <v>99</v>
      </c>
      <c r="B821" s="68" t="s">
        <v>100</v>
      </c>
      <c r="C821" s="68" t="s">
        <v>109</v>
      </c>
      <c r="D821" s="68" t="s">
        <v>84</v>
      </c>
      <c r="E821" s="68" t="s">
        <v>54</v>
      </c>
      <c r="F821" s="68" t="s">
        <v>103</v>
      </c>
      <c r="G821" s="69" t="str">
        <f>RM!B65</f>
        <v>%</v>
      </c>
      <c r="H821" s="68" t="s">
        <v>102</v>
      </c>
      <c r="I821" s="70">
        <v>13</v>
      </c>
      <c r="J821" s="72">
        <f>RM!D65*100</f>
        <v>27.320136622057596</v>
      </c>
      <c r="K821" s="72">
        <f>RM!E65*100</f>
        <v>27.320136622057596</v>
      </c>
      <c r="L821" s="72">
        <f>RM!F65*100</f>
        <v>27.320136622057596</v>
      </c>
      <c r="M821" s="72">
        <f>RM!G65*100</f>
        <v>27.320136622057596</v>
      </c>
      <c r="N821" s="72">
        <f>RM!H65*100</f>
        <v>27.320136622057596</v>
      </c>
      <c r="O821" s="72">
        <f>RM!I65*100</f>
        <v>27.320136622057596</v>
      </c>
      <c r="P821" s="72">
        <f>RM!J65*100</f>
        <v>27.320133890043934</v>
      </c>
      <c r="Q821" s="72">
        <f>RM!K65*100</f>
        <v>27.320118524711734</v>
      </c>
      <c r="R821" s="72">
        <f>RM!L65*100</f>
        <v>27.32001674238937</v>
      </c>
      <c r="S821" s="72">
        <f>RM!M65*100</f>
        <v>27.319342536900127</v>
      </c>
      <c r="T821" s="72">
        <f>RM!N65*100</f>
        <v>27.314877317107744</v>
      </c>
      <c r="U821" s="72">
        <f>RM!O65*100</f>
        <v>27.285335706928432</v>
      </c>
      <c r="V821" s="72">
        <f>RM!P65*100</f>
        <v>27.091246086402336</v>
      </c>
      <c r="W821" s="72">
        <f>RM!Q65*100</f>
        <v>25.325766648647392</v>
      </c>
      <c r="X821" s="72">
        <f>RM!R65*100</f>
        <v>25.211029746963536</v>
      </c>
      <c r="Y821" s="72">
        <f>RM!S65*100</f>
        <v>25.089503446070001</v>
      </c>
      <c r="Z821" s="72">
        <f>RM!T65*100</f>
        <v>24.96078613520838</v>
      </c>
      <c r="AA821" s="72">
        <f>RM!U65*100</f>
        <v>24.824454589642851</v>
      </c>
      <c r="AB821" s="72">
        <f>RM!V65*100</f>
        <v>24.680063295889276</v>
      </c>
      <c r="AC821" s="72">
        <f>RM!W65*100</f>
        <v>24.527143852133761</v>
      </c>
      <c r="AD821" s="72">
        <f>RM!X65*100</f>
        <v>24.365204465875436</v>
      </c>
      <c r="AE821" s="72">
        <f>RM!Y65*100</f>
        <v>24.193729574161832</v>
      </c>
      <c r="AF821" s="72">
        <f>RM!Z65*100</f>
        <v>24.012179615399088</v>
      </c>
      <c r="AG821" s="72">
        <f>RM!AA65*100</f>
        <v>23.819990985585765</v>
      </c>
      <c r="AH821" s="72">
        <f>RM!AB65*100</f>
        <v>23.616576215893449</v>
      </c>
      <c r="AI821" s="72">
        <f>RM!AC65*100</f>
        <v>23.401324412730652</v>
      </c>
      <c r="AJ821" s="72">
        <f>RM!AD65*100</f>
        <v>23.173602005682241</v>
      </c>
      <c r="AK821" s="72">
        <f>RM!AE65*100</f>
        <v>22.932753852883938</v>
      </c>
      <c r="AL821" s="72">
        <f>RM!AF65*100</f>
        <v>22.678104757300606</v>
      </c>
      <c r="AM821" s="72">
        <f>RM!AG65*100</f>
        <v>22.408961450813226</v>
      </c>
      <c r="AN821" s="72">
        <f>RM!AH65*100</f>
        <v>22.124615105718448</v>
      </c>
      <c r="AO821" s="72">
        <f>RM!AI65*100</f>
        <v>21.824344434889088</v>
      </c>
      <c r="AP821" s="72">
        <f>RM!AJ65*100</f>
        <v>21.507419442062684</v>
      </c>
      <c r="AQ821" s="72">
        <f>RM!AK65*100</f>
        <v>21.173105882094635</v>
      </c>
    </row>
    <row r="822" spans="1:43" hidden="1" x14ac:dyDescent="0.2">
      <c r="A822" s="68" t="s">
        <v>99</v>
      </c>
      <c r="B822" s="68" t="s">
        <v>100</v>
      </c>
      <c r="C822" s="68" t="s">
        <v>109</v>
      </c>
      <c r="D822" s="68" t="s">
        <v>84</v>
      </c>
      <c r="E822" s="68" t="s">
        <v>79</v>
      </c>
      <c r="F822" s="68" t="s">
        <v>103</v>
      </c>
      <c r="G822" s="69" t="str">
        <f>RM!B66</f>
        <v>%</v>
      </c>
      <c r="H822" s="68" t="s">
        <v>102</v>
      </c>
      <c r="I822" s="70">
        <v>13</v>
      </c>
      <c r="J822" s="72">
        <f>RM!D66*100</f>
        <v>0</v>
      </c>
      <c r="K822" s="72">
        <f>RM!E66*100</f>
        <v>0</v>
      </c>
      <c r="L822" s="72">
        <f>RM!F66*100</f>
        <v>0</v>
      </c>
      <c r="M822" s="72">
        <f>RM!G66*100</f>
        <v>0</v>
      </c>
      <c r="N822" s="72">
        <f>RM!H66*100</f>
        <v>0</v>
      </c>
      <c r="O822" s="72">
        <f>RM!I66*100</f>
        <v>0</v>
      </c>
      <c r="P822" s="72">
        <f>RM!J66*100</f>
        <v>0</v>
      </c>
      <c r="Q822" s="72">
        <f>RM!K66*100</f>
        <v>0</v>
      </c>
      <c r="R822" s="72">
        <f>RM!L66*100</f>
        <v>0</v>
      </c>
      <c r="S822" s="72">
        <f>RM!M66*100</f>
        <v>0</v>
      </c>
      <c r="T822" s="72">
        <f>RM!N66*100</f>
        <v>0</v>
      </c>
      <c r="U822" s="72">
        <f>RM!O66*100</f>
        <v>0</v>
      </c>
      <c r="V822" s="72">
        <f>RM!P66*100</f>
        <v>0</v>
      </c>
      <c r="W822" s="72">
        <f>RM!Q66*100</f>
        <v>0</v>
      </c>
      <c r="X822" s="72">
        <f>RM!R66*100</f>
        <v>0</v>
      </c>
      <c r="Y822" s="72">
        <f>RM!S66*100</f>
        <v>0</v>
      </c>
      <c r="Z822" s="72">
        <f>RM!T66*100</f>
        <v>0</v>
      </c>
      <c r="AA822" s="72">
        <f>RM!U66*100</f>
        <v>0</v>
      </c>
      <c r="AB822" s="72">
        <f>RM!V66*100</f>
        <v>0</v>
      </c>
      <c r="AC822" s="72">
        <f>RM!W66*100</f>
        <v>0</v>
      </c>
      <c r="AD822" s="72">
        <f>RM!X66*100</f>
        <v>0</v>
      </c>
      <c r="AE822" s="72">
        <f>RM!Y66*100</f>
        <v>0</v>
      </c>
      <c r="AF822" s="72">
        <f>RM!Z66*100</f>
        <v>0</v>
      </c>
      <c r="AG822" s="72">
        <f>RM!AA66*100</f>
        <v>0</v>
      </c>
      <c r="AH822" s="72">
        <f>RM!AB66*100</f>
        <v>0</v>
      </c>
      <c r="AI822" s="72">
        <f>RM!AC66*100</f>
        <v>0</v>
      </c>
      <c r="AJ822" s="72">
        <f>RM!AD66*100</f>
        <v>0</v>
      </c>
      <c r="AK822" s="72">
        <f>RM!AE66*100</f>
        <v>0</v>
      </c>
      <c r="AL822" s="72">
        <f>RM!AF66*100</f>
        <v>0</v>
      </c>
      <c r="AM822" s="72">
        <f>RM!AG66*100</f>
        <v>0</v>
      </c>
      <c r="AN822" s="72">
        <f>RM!AH66*100</f>
        <v>0</v>
      </c>
      <c r="AO822" s="72">
        <f>RM!AI66*100</f>
        <v>0</v>
      </c>
      <c r="AP822" s="72">
        <f>RM!AJ66*100</f>
        <v>0</v>
      </c>
      <c r="AQ822" s="72">
        <f>RM!AK66*100</f>
        <v>0</v>
      </c>
    </row>
    <row r="823" spans="1:43" hidden="1" x14ac:dyDescent="0.2">
      <c r="A823" s="68" t="s">
        <v>99</v>
      </c>
      <c r="B823" s="68" t="s">
        <v>100</v>
      </c>
      <c r="C823" s="68" t="s">
        <v>109</v>
      </c>
      <c r="D823" s="68" t="s">
        <v>84</v>
      </c>
      <c r="E823" s="68" t="s">
        <v>57</v>
      </c>
      <c r="F823" s="68" t="s">
        <v>103</v>
      </c>
      <c r="G823" s="69" t="str">
        <f>RM!B67</f>
        <v>%</v>
      </c>
      <c r="H823" s="68" t="s">
        <v>102</v>
      </c>
      <c r="I823" s="70">
        <v>13</v>
      </c>
      <c r="J823" s="72">
        <f>RM!D67*100</f>
        <v>0</v>
      </c>
      <c r="K823" s="72">
        <f>RM!E67*100</f>
        <v>0</v>
      </c>
      <c r="L823" s="72">
        <f>RM!F67*100</f>
        <v>0</v>
      </c>
      <c r="M823" s="72">
        <f>RM!G67*100</f>
        <v>0</v>
      </c>
      <c r="N823" s="72">
        <f>RM!H67*100</f>
        <v>0</v>
      </c>
      <c r="O823" s="72">
        <f>RM!I67*100</f>
        <v>0</v>
      </c>
      <c r="P823" s="72">
        <f>RM!J67*100</f>
        <v>0</v>
      </c>
      <c r="Q823" s="72">
        <f>RM!K67*100</f>
        <v>0</v>
      </c>
      <c r="R823" s="72">
        <f>RM!L67*100</f>
        <v>0</v>
      </c>
      <c r="S823" s="72">
        <f>RM!M67*100</f>
        <v>0</v>
      </c>
      <c r="T823" s="72">
        <f>RM!N67*100</f>
        <v>0</v>
      </c>
      <c r="U823" s="72">
        <f>RM!O67*100</f>
        <v>0</v>
      </c>
      <c r="V823" s="72">
        <f>RM!P67*100</f>
        <v>0</v>
      </c>
      <c r="W823" s="72">
        <f>RM!Q67*100</f>
        <v>0</v>
      </c>
      <c r="X823" s="72">
        <f>RM!R67*100</f>
        <v>0</v>
      </c>
      <c r="Y823" s="72">
        <f>RM!S67*100</f>
        <v>0</v>
      </c>
      <c r="Z823" s="72">
        <f>RM!T67*100</f>
        <v>0</v>
      </c>
      <c r="AA823" s="72">
        <f>RM!U67*100</f>
        <v>0</v>
      </c>
      <c r="AB823" s="72">
        <f>RM!V67*100</f>
        <v>0</v>
      </c>
      <c r="AC823" s="72">
        <f>RM!W67*100</f>
        <v>0</v>
      </c>
      <c r="AD823" s="72">
        <f>RM!X67*100</f>
        <v>0</v>
      </c>
      <c r="AE823" s="72">
        <f>RM!Y67*100</f>
        <v>0</v>
      </c>
      <c r="AF823" s="72">
        <f>RM!Z67*100</f>
        <v>0</v>
      </c>
      <c r="AG823" s="72">
        <f>RM!AA67*100</f>
        <v>0</v>
      </c>
      <c r="AH823" s="72">
        <f>RM!AB67*100</f>
        <v>0</v>
      </c>
      <c r="AI823" s="72">
        <f>RM!AC67*100</f>
        <v>0</v>
      </c>
      <c r="AJ823" s="72">
        <f>RM!AD67*100</f>
        <v>0</v>
      </c>
      <c r="AK823" s="72">
        <f>RM!AE67*100</f>
        <v>0</v>
      </c>
      <c r="AL823" s="72">
        <f>RM!AF67*100</f>
        <v>0</v>
      </c>
      <c r="AM823" s="72">
        <f>RM!AG67*100</f>
        <v>0</v>
      </c>
      <c r="AN823" s="72">
        <f>RM!AH67*100</f>
        <v>0</v>
      </c>
      <c r="AO823" s="72">
        <f>RM!AI67*100</f>
        <v>0</v>
      </c>
      <c r="AP823" s="72">
        <f>RM!AJ67*100</f>
        <v>0</v>
      </c>
      <c r="AQ823" s="72">
        <f>RM!AK67*100</f>
        <v>0</v>
      </c>
    </row>
    <row r="824" spans="1:43" hidden="1" x14ac:dyDescent="0.2">
      <c r="A824" s="68" t="s">
        <v>99</v>
      </c>
      <c r="B824" s="68" t="s">
        <v>100</v>
      </c>
      <c r="C824" s="68" t="s">
        <v>109</v>
      </c>
      <c r="D824" s="68" t="s">
        <v>84</v>
      </c>
      <c r="E824" s="68" t="s">
        <v>13</v>
      </c>
      <c r="F824" s="68" t="s">
        <v>103</v>
      </c>
      <c r="G824" s="69" t="str">
        <f>RM!B68</f>
        <v>%</v>
      </c>
      <c r="H824" s="68" t="s">
        <v>102</v>
      </c>
      <c r="I824" s="70">
        <v>13</v>
      </c>
      <c r="J824" s="72">
        <f>RM!D68*100</f>
        <v>69.68651776825844</v>
      </c>
      <c r="K824" s="72">
        <f>RM!E68*100</f>
        <v>69.69290609979528</v>
      </c>
      <c r="L824" s="72">
        <f>RM!F68*100</f>
        <v>69.69929443133212</v>
      </c>
      <c r="M824" s="72">
        <f>RM!G68*100</f>
        <v>69.705682762868946</v>
      </c>
      <c r="N824" s="72">
        <f>RM!H68*100</f>
        <v>69.712071094405772</v>
      </c>
      <c r="O824" s="72">
        <f>RM!I68*100</f>
        <v>69.718459425942598</v>
      </c>
      <c r="P824" s="72">
        <f>RM!J68*100</f>
        <v>69.724840784994655</v>
      </c>
      <c r="Q824" s="72">
        <f>RM!K68*100</f>
        <v>69.731189897801528</v>
      </c>
      <c r="R824" s="72">
        <f>RM!L68*100</f>
        <v>69.737318414642729</v>
      </c>
      <c r="S824" s="72">
        <f>RM!M68*100</f>
        <v>69.741985577551418</v>
      </c>
      <c r="T824" s="72">
        <f>RM!N68*100</f>
        <v>69.73697367531075</v>
      </c>
      <c r="U824" s="72">
        <f>RM!O68*100</f>
        <v>69.667931876063292</v>
      </c>
      <c r="V824" s="72">
        <f>RM!P68*100</f>
        <v>69.178695635781438</v>
      </c>
      <c r="W824" s="72">
        <f>RM!Q68*100</f>
        <v>64.676387754525933</v>
      </c>
      <c r="X824" s="72">
        <f>RM!R68*100</f>
        <v>64.389270324047857</v>
      </c>
      <c r="Y824" s="72">
        <f>RM!S68*100</f>
        <v>64.084757441125035</v>
      </c>
      <c r="Z824" s="72">
        <f>RM!T68*100</f>
        <v>63.761818436533424</v>
      </c>
      <c r="AA824" s="72">
        <f>RM!U68*100</f>
        <v>63.419367047892685</v>
      </c>
      <c r="AB824" s="72">
        <f>RM!V68*100</f>
        <v>63.056259670391825</v>
      </c>
      <c r="AC824" s="72">
        <f>RM!W68*100</f>
        <v>62.67129379869106</v>
      </c>
      <c r="AD824" s="72">
        <f>RM!X68*100</f>
        <v>62.263206716430389</v>
      </c>
      <c r="AE824" s="72">
        <f>RM!Y68*100</f>
        <v>61.830674498337167</v>
      </c>
      <c r="AF824" s="72">
        <f>RM!Z68*100</f>
        <v>61.3723113992083</v>
      </c>
      <c r="AG824" s="72">
        <f>RM!AA68*100</f>
        <v>60.88666971398051</v>
      </c>
      <c r="AH824" s="72">
        <f>RM!AB68*100</f>
        <v>60.372240203578976</v>
      </c>
      <c r="AI824" s="72">
        <f>RM!AC68*100</f>
        <v>59.827453192075971</v>
      </c>
      <c r="AJ824" s="72">
        <f>RM!AD68*100</f>
        <v>59.2506804516484</v>
      </c>
      <c r="AK824" s="72">
        <f>RM!AE68*100</f>
        <v>58.640238002564736</v>
      </c>
      <c r="AL824" s="72">
        <f>RM!AF68*100</f>
        <v>57.994389965521023</v>
      </c>
      <c r="AM824" s="72">
        <f>RM!AG68*100</f>
        <v>57.31135361253412</v>
      </c>
      <c r="AN824" s="72">
        <f>RM!AH68*100</f>
        <v>56.589305769609766</v>
      </c>
      <c r="AO824" s="72">
        <f>RM!AI68*100</f>
        <v>55.826390728721343</v>
      </c>
      <c r="AP824" s="72">
        <f>RM!AJ68*100</f>
        <v>55.020729827309346</v>
      </c>
      <c r="AQ824" s="72">
        <f>RM!AK68*100</f>
        <v>54.170432849454727</v>
      </c>
    </row>
    <row r="825" spans="1:43" hidden="1" x14ac:dyDescent="0.2">
      <c r="A825" s="68" t="s">
        <v>99</v>
      </c>
      <c r="B825" s="68" t="s">
        <v>100</v>
      </c>
      <c r="C825" s="68" t="s">
        <v>109</v>
      </c>
      <c r="D825" s="68" t="s">
        <v>84</v>
      </c>
      <c r="E825" s="68" t="s">
        <v>55</v>
      </c>
      <c r="F825" s="68" t="s">
        <v>103</v>
      </c>
      <c r="G825" s="69" t="str">
        <f>RM!B69</f>
        <v>%</v>
      </c>
      <c r="H825" s="68" t="s">
        <v>102</v>
      </c>
      <c r="I825" s="70">
        <v>13</v>
      </c>
      <c r="J825" s="72">
        <f>RM!D69*100</f>
        <v>0</v>
      </c>
      <c r="K825" s="72">
        <f>RM!E69*100</f>
        <v>0</v>
      </c>
      <c r="L825" s="72">
        <f>RM!F69*100</f>
        <v>0</v>
      </c>
      <c r="M825" s="72">
        <f>RM!G69*100</f>
        <v>0</v>
      </c>
      <c r="N825" s="72">
        <f>RM!H69*100</f>
        <v>0</v>
      </c>
      <c r="O825" s="72">
        <f>RM!I69*100</f>
        <v>0</v>
      </c>
      <c r="P825" s="72">
        <f>RM!J69*100</f>
        <v>0</v>
      </c>
      <c r="Q825" s="72">
        <f>RM!K69*100</f>
        <v>0</v>
      </c>
      <c r="R825" s="72">
        <f>RM!L69*100</f>
        <v>0</v>
      </c>
      <c r="S825" s="72">
        <f>RM!M69*100</f>
        <v>0</v>
      </c>
      <c r="T825" s="72">
        <f>RM!N69*100</f>
        <v>0</v>
      </c>
      <c r="U825" s="72">
        <f>RM!O69*100</f>
        <v>0</v>
      </c>
      <c r="V825" s="72">
        <f>RM!P69*100</f>
        <v>0</v>
      </c>
      <c r="W825" s="72">
        <f>RM!Q69*100</f>
        <v>0</v>
      </c>
      <c r="X825" s="72">
        <f>RM!R69*100</f>
        <v>0</v>
      </c>
      <c r="Y825" s="72">
        <f>RM!S69*100</f>
        <v>0</v>
      </c>
      <c r="Z825" s="72">
        <f>RM!T69*100</f>
        <v>0</v>
      </c>
      <c r="AA825" s="72">
        <f>RM!U69*100</f>
        <v>0</v>
      </c>
      <c r="AB825" s="72">
        <f>RM!V69*100</f>
        <v>0</v>
      </c>
      <c r="AC825" s="72">
        <f>RM!W69*100</f>
        <v>0</v>
      </c>
      <c r="AD825" s="72">
        <f>RM!X69*100</f>
        <v>0</v>
      </c>
      <c r="AE825" s="72">
        <f>RM!Y69*100</f>
        <v>0</v>
      </c>
      <c r="AF825" s="72">
        <f>RM!Z69*100</f>
        <v>0</v>
      </c>
      <c r="AG825" s="72">
        <f>RM!AA69*100</f>
        <v>0</v>
      </c>
      <c r="AH825" s="72">
        <f>RM!AB69*100</f>
        <v>0</v>
      </c>
      <c r="AI825" s="72">
        <f>RM!AC69*100</f>
        <v>0</v>
      </c>
      <c r="AJ825" s="72">
        <f>RM!AD69*100</f>
        <v>0</v>
      </c>
      <c r="AK825" s="72">
        <f>RM!AE69*100</f>
        <v>0</v>
      </c>
      <c r="AL825" s="72">
        <f>RM!AF69*100</f>
        <v>0</v>
      </c>
      <c r="AM825" s="72">
        <f>RM!AG69*100</f>
        <v>0</v>
      </c>
      <c r="AN825" s="72">
        <f>RM!AH69*100</f>
        <v>0</v>
      </c>
      <c r="AO825" s="72">
        <f>RM!AI69*100</f>
        <v>0</v>
      </c>
      <c r="AP825" s="72">
        <f>RM!AJ69*100</f>
        <v>0</v>
      </c>
      <c r="AQ825" s="72">
        <f>RM!AK69*100</f>
        <v>0</v>
      </c>
    </row>
    <row r="826" spans="1:43" hidden="1" x14ac:dyDescent="0.2">
      <c r="A826" s="68" t="s">
        <v>99</v>
      </c>
      <c r="B826" s="68" t="s">
        <v>100</v>
      </c>
      <c r="C826" s="68" t="s">
        <v>109</v>
      </c>
      <c r="D826" s="68" t="s">
        <v>84</v>
      </c>
      <c r="E826" s="68" t="s">
        <v>56</v>
      </c>
      <c r="F826" s="68" t="s">
        <v>103</v>
      </c>
      <c r="G826" s="69" t="str">
        <f>RM!B70</f>
        <v>%</v>
      </c>
      <c r="H826" s="68" t="s">
        <v>102</v>
      </c>
      <c r="I826" s="70">
        <v>13</v>
      </c>
      <c r="J826" s="72">
        <f>RM!D70*100</f>
        <v>0</v>
      </c>
      <c r="K826" s="72">
        <f>RM!E70*100</f>
        <v>0</v>
      </c>
      <c r="L826" s="72">
        <f>RM!F70*100</f>
        <v>0</v>
      </c>
      <c r="M826" s="72">
        <f>RM!G70*100</f>
        <v>0</v>
      </c>
      <c r="N826" s="72">
        <f>RM!H70*100</f>
        <v>0</v>
      </c>
      <c r="O826" s="72">
        <f>RM!I70*100</f>
        <v>0</v>
      </c>
      <c r="P826" s="72">
        <f>RM!J70*100</f>
        <v>0</v>
      </c>
      <c r="Q826" s="72">
        <f>RM!K70*100</f>
        <v>0</v>
      </c>
      <c r="R826" s="72">
        <f>RM!L70*100</f>
        <v>0</v>
      </c>
      <c r="S826" s="72">
        <f>RM!M70*100</f>
        <v>0</v>
      </c>
      <c r="T826" s="72">
        <f>RM!N70*100</f>
        <v>0</v>
      </c>
      <c r="U826" s="72">
        <f>RM!O70*100</f>
        <v>0</v>
      </c>
      <c r="V826" s="72">
        <f>RM!P70*100</f>
        <v>0</v>
      </c>
      <c r="W826" s="72">
        <f>RM!Q70*100</f>
        <v>0</v>
      </c>
      <c r="X826" s="72">
        <f>RM!R70*100</f>
        <v>0</v>
      </c>
      <c r="Y826" s="72">
        <f>RM!S70*100</f>
        <v>0</v>
      </c>
      <c r="Z826" s="72">
        <f>RM!T70*100</f>
        <v>0</v>
      </c>
      <c r="AA826" s="72">
        <f>RM!U70*100</f>
        <v>0</v>
      </c>
      <c r="AB826" s="72">
        <f>RM!V70*100</f>
        <v>0</v>
      </c>
      <c r="AC826" s="72">
        <f>RM!W70*100</f>
        <v>0</v>
      </c>
      <c r="AD826" s="72">
        <f>RM!X70*100</f>
        <v>0</v>
      </c>
      <c r="AE826" s="72">
        <f>RM!Y70*100</f>
        <v>0</v>
      </c>
      <c r="AF826" s="72">
        <f>RM!Z70*100</f>
        <v>0</v>
      </c>
      <c r="AG826" s="72">
        <f>RM!AA70*100</f>
        <v>0</v>
      </c>
      <c r="AH826" s="72">
        <f>RM!AB70*100</f>
        <v>0</v>
      </c>
      <c r="AI826" s="72">
        <f>RM!AC70*100</f>
        <v>0</v>
      </c>
      <c r="AJ826" s="72">
        <f>RM!AD70*100</f>
        <v>0</v>
      </c>
      <c r="AK826" s="72">
        <f>RM!AE70*100</f>
        <v>0</v>
      </c>
      <c r="AL826" s="72">
        <f>RM!AF70*100</f>
        <v>0</v>
      </c>
      <c r="AM826" s="72">
        <f>RM!AG70*100</f>
        <v>0</v>
      </c>
      <c r="AN826" s="72">
        <f>RM!AH70*100</f>
        <v>0</v>
      </c>
      <c r="AO826" s="72">
        <f>RM!AI70*100</f>
        <v>0</v>
      </c>
      <c r="AP826" s="72">
        <f>RM!AJ70*100</f>
        <v>0</v>
      </c>
      <c r="AQ826" s="72">
        <f>RM!AK70*100</f>
        <v>0</v>
      </c>
    </row>
    <row r="827" spans="1:43" hidden="1" x14ac:dyDescent="0.2">
      <c r="A827" s="68" t="s">
        <v>99</v>
      </c>
      <c r="B827" s="68" t="s">
        <v>100</v>
      </c>
      <c r="C827" s="68" t="s">
        <v>109</v>
      </c>
      <c r="D827" s="68" t="s">
        <v>84</v>
      </c>
      <c r="E827" s="68" t="s">
        <v>14</v>
      </c>
      <c r="F827" s="68" t="s">
        <v>103</v>
      </c>
      <c r="G827" s="69" t="str">
        <f>RM!B71</f>
        <v>%</v>
      </c>
      <c r="H827" s="68" t="s">
        <v>102</v>
      </c>
      <c r="I827" s="70">
        <v>13</v>
      </c>
      <c r="J827" s="72">
        <f>RM!D71*100</f>
        <v>0</v>
      </c>
      <c r="K827" s="72">
        <f>RM!E71*100</f>
        <v>0</v>
      </c>
      <c r="L827" s="72">
        <f>RM!F71*100</f>
        <v>0</v>
      </c>
      <c r="M827" s="72">
        <f>RM!G71*100</f>
        <v>0</v>
      </c>
      <c r="N827" s="72">
        <f>RM!H71*100</f>
        <v>0</v>
      </c>
      <c r="O827" s="72">
        <f>RM!I71*100</f>
        <v>0</v>
      </c>
      <c r="P827" s="72">
        <f>RM!J71*100</f>
        <v>9.9999999999999907E-6</v>
      </c>
      <c r="Q827" s="72">
        <f>RM!K71*100</f>
        <v>6.6241783912806011E-5</v>
      </c>
      <c r="R827" s="72">
        <f>RM!L71*100</f>
        <v>4.3879600562251735E-4</v>
      </c>
      <c r="S827" s="72">
        <f>RM!M71*100</f>
        <v>2.9065929224896883E-3</v>
      </c>
      <c r="T827" s="72">
        <f>RM!N71*100</f>
        <v>1.925065391366327E-2</v>
      </c>
      <c r="U827" s="72">
        <f>RM!O71*100</f>
        <v>0.1273819220254718</v>
      </c>
      <c r="V827" s="72">
        <f>RM!P71*100</f>
        <v>0.83779889832906673</v>
      </c>
      <c r="W827" s="72">
        <f>RM!Q71*100</f>
        <v>5.2999999999999963</v>
      </c>
      <c r="X827" s="72">
        <f>RM!R71*100</f>
        <v>5.5542399509892402</v>
      </c>
      <c r="Y827" s="72">
        <f>RM!S71*100</f>
        <v>5.8199262290142393</v>
      </c>
      <c r="Z827" s="72">
        <f>RM!T71*100</f>
        <v>6.0975010639593004</v>
      </c>
      <c r="AA827" s="72">
        <f>RM!U71*100</f>
        <v>6.3874166578128149</v>
      </c>
      <c r="AB827" s="72">
        <f>RM!V71*100</f>
        <v>6.6901346747900226</v>
      </c>
      <c r="AC827" s="72">
        <f>RM!W71*100</f>
        <v>7.0061256381072914</v>
      </c>
      <c r="AD827" s="72">
        <f>RM!X71*100</f>
        <v>7.3358682264357027</v>
      </c>
      <c r="AE827" s="72">
        <f>RM!Y71*100</f>
        <v>7.6798484629974588</v>
      </c>
      <c r="AF827" s="72">
        <f>RM!Z71*100</f>
        <v>8.0385587902734681</v>
      </c>
      <c r="AG827" s="72">
        <f>RM!AA71*100</f>
        <v>8.4124970233759395</v>
      </c>
      <c r="AH827" s="72">
        <f>RM!AB71*100</f>
        <v>8.8021651753181036</v>
      </c>
      <c r="AI827" s="72">
        <f>RM!AC71*100</f>
        <v>9.2080681476971744</v>
      </c>
      <c r="AJ827" s="72">
        <f>RM!AD71*100</f>
        <v>9.6307122807095489</v>
      </c>
      <c r="AK827" s="72">
        <f>RM!AE71*100</f>
        <v>10.070603756952732</v>
      </c>
      <c r="AL827" s="72">
        <f>RM!AF71*100</f>
        <v>10.528246854149909</v>
      </c>
      <c r="AM827" s="72">
        <f>RM!AG71*100</f>
        <v>11.004142042773479</v>
      </c>
      <c r="AN827" s="72">
        <f>RM!AH71*100</f>
        <v>11.498783925556323</v>
      </c>
      <c r="AO827" s="72">
        <f>RM!AI71*100</f>
        <v>12.012659017074631</v>
      </c>
      <c r="AP827" s="72">
        <f>RM!AJ71*100</f>
        <v>12.54624336297416</v>
      </c>
      <c r="AQ827" s="72">
        <f>RM!AK71*100</f>
        <v>13.099999999999998</v>
      </c>
    </row>
    <row r="828" spans="1:43" hidden="1" x14ac:dyDescent="0.2">
      <c r="A828" s="68" t="s">
        <v>99</v>
      </c>
      <c r="B828" s="68" t="s">
        <v>100</v>
      </c>
      <c r="C828" s="68" t="s">
        <v>109</v>
      </c>
      <c r="D828" s="68" t="s">
        <v>84</v>
      </c>
      <c r="E828" s="68" t="s">
        <v>80</v>
      </c>
      <c r="F828" s="68" t="s">
        <v>103</v>
      </c>
      <c r="G828" s="69" t="str">
        <f>RM!B72</f>
        <v>%</v>
      </c>
      <c r="H828" s="68" t="s">
        <v>102</v>
      </c>
      <c r="I828" s="70">
        <v>13</v>
      </c>
      <c r="J828" s="72">
        <f>RM!D72*100</f>
        <v>0</v>
      </c>
      <c r="K828" s="72">
        <f>RM!E72*100</f>
        <v>0</v>
      </c>
      <c r="L828" s="72">
        <f>RM!F72*100</f>
        <v>0</v>
      </c>
      <c r="M828" s="72">
        <f>RM!G72*100</f>
        <v>0</v>
      </c>
      <c r="N828" s="72">
        <f>RM!H72*100</f>
        <v>0</v>
      </c>
      <c r="O828" s="72">
        <f>RM!I72*100</f>
        <v>0</v>
      </c>
      <c r="P828" s="72">
        <f>RM!J72*100</f>
        <v>0</v>
      </c>
      <c r="Q828" s="72">
        <f>RM!K72*100</f>
        <v>0</v>
      </c>
      <c r="R828" s="72">
        <f>RM!L72*100</f>
        <v>0</v>
      </c>
      <c r="S828" s="72">
        <f>RM!M72*100</f>
        <v>0</v>
      </c>
      <c r="T828" s="72">
        <f>RM!N72*100</f>
        <v>0</v>
      </c>
      <c r="U828" s="72">
        <f>RM!O72*100</f>
        <v>0</v>
      </c>
      <c r="V828" s="72">
        <f>RM!P72*100</f>
        <v>9.9999999999999907E-6</v>
      </c>
      <c r="W828" s="72">
        <f>RM!Q72*100</f>
        <v>2.0000000000000004</v>
      </c>
      <c r="X828" s="72">
        <f>RM!R72*100</f>
        <v>2.1657319666885626</v>
      </c>
      <c r="Y828" s="72">
        <f>RM!S72*100</f>
        <v>2.3448688700945874</v>
      </c>
      <c r="Z828" s="72">
        <f>RM!T72*100</f>
        <v>2.5384384977203913</v>
      </c>
      <c r="AA828" s="72">
        <f>RM!U72*100</f>
        <v>2.7475377786880184</v>
      </c>
      <c r="AB828" s="72">
        <f>RM!V72*100</f>
        <v>2.9733357634829227</v>
      </c>
      <c r="AC828" s="72">
        <f>RM!W72*100</f>
        <v>3.2170764218298404</v>
      </c>
      <c r="AD828" s="72">
        <f>RM!X72*100</f>
        <v>3.4800811850193569</v>
      </c>
      <c r="AE828" s="72">
        <f>RM!Y72*100</f>
        <v>3.7637511468653218</v>
      </c>
      <c r="AF828" s="72">
        <f>RM!Z72*100</f>
        <v>4.0695688242412587</v>
      </c>
      <c r="AG828" s="72">
        <f>RM!AA72*100</f>
        <v>4.399099363905294</v>
      </c>
      <c r="AH828" s="72">
        <f>RM!AB72*100</f>
        <v>4.7539910672315031</v>
      </c>
      <c r="AI828" s="72">
        <f>RM!AC72*100</f>
        <v>5.1359750887593645</v>
      </c>
      <c r="AJ828" s="72">
        <f>RM!AD72*100</f>
        <v>5.5468641484930163</v>
      </c>
      <c r="AK828" s="72">
        <f>RM!AE72*100</f>
        <v>5.9885500820928312</v>
      </c>
      <c r="AL828" s="72">
        <f>RM!AF72*100</f>
        <v>6.4630000381117076</v>
      </c>
      <c r="AM828" s="72">
        <f>RM!AG72*100</f>
        <v>6.9722511180103792</v>
      </c>
      <c r="AN828" s="72">
        <f>RM!AH72*100</f>
        <v>7.5184032437948387</v>
      </c>
      <c r="AO828" s="72">
        <f>RM!AI72*100</f>
        <v>8.1036100309042087</v>
      </c>
      <c r="AP828" s="72">
        <f>RM!AJ72*100</f>
        <v>8.7300674417890392</v>
      </c>
      <c r="AQ828" s="72">
        <f>RM!AK72*100</f>
        <v>9.3999999999999968</v>
      </c>
    </row>
    <row r="829" spans="1:43" hidden="1" x14ac:dyDescent="0.2">
      <c r="A829" s="68" t="s">
        <v>99</v>
      </c>
      <c r="B829" s="68" t="s">
        <v>100</v>
      </c>
      <c r="C829" s="68" t="s">
        <v>109</v>
      </c>
      <c r="D829" s="68" t="s">
        <v>85</v>
      </c>
      <c r="E829" s="68" t="s">
        <v>12</v>
      </c>
      <c r="F829" s="68" t="s">
        <v>103</v>
      </c>
      <c r="G829" s="69" t="str">
        <f>RM!B75</f>
        <v>%</v>
      </c>
      <c r="H829" s="68" t="s">
        <v>102</v>
      </c>
      <c r="I829" s="70">
        <v>13</v>
      </c>
      <c r="J829" s="72">
        <f>RM!D75*100</f>
        <v>100</v>
      </c>
      <c r="K829" s="72">
        <f>RM!E75*100</f>
        <v>100</v>
      </c>
      <c r="L829" s="72">
        <f>RM!F75*100</f>
        <v>100</v>
      </c>
      <c r="M829" s="72">
        <f>RM!G75*100</f>
        <v>100</v>
      </c>
      <c r="N829" s="72">
        <f>RM!H75*100</f>
        <v>100</v>
      </c>
      <c r="O829" s="72">
        <f>RM!I75*100</f>
        <v>100</v>
      </c>
      <c r="P829" s="72">
        <f>RM!J75*100</f>
        <v>100</v>
      </c>
      <c r="Q829" s="72">
        <f>RM!K75*100</f>
        <v>100</v>
      </c>
      <c r="R829" s="72">
        <f>RM!L75*100</f>
        <v>100</v>
      </c>
      <c r="S829" s="72">
        <f>RM!M75*100</f>
        <v>100</v>
      </c>
      <c r="T829" s="72">
        <f>RM!N75*100</f>
        <v>100</v>
      </c>
      <c r="U829" s="72">
        <f>RM!O75*100</f>
        <v>100</v>
      </c>
      <c r="V829" s="72">
        <f>RM!P75*100</f>
        <v>100</v>
      </c>
      <c r="W829" s="72">
        <f>RM!Q75*100</f>
        <v>100</v>
      </c>
      <c r="X829" s="72">
        <f>RM!R75*100</f>
        <v>100</v>
      </c>
      <c r="Y829" s="72">
        <f>RM!S75*100</f>
        <v>100</v>
      </c>
      <c r="Z829" s="72">
        <f>RM!T75*100</f>
        <v>100</v>
      </c>
      <c r="AA829" s="72">
        <f>RM!U75*100</f>
        <v>100</v>
      </c>
      <c r="AB829" s="72">
        <f>RM!V75*100</f>
        <v>100</v>
      </c>
      <c r="AC829" s="72">
        <f>RM!W75*100</f>
        <v>100</v>
      </c>
      <c r="AD829" s="72">
        <f>RM!X75*100</f>
        <v>100</v>
      </c>
      <c r="AE829" s="72">
        <f>RM!Y75*100</f>
        <v>100</v>
      </c>
      <c r="AF829" s="72">
        <f>RM!Z75*100</f>
        <v>100</v>
      </c>
      <c r="AG829" s="72">
        <f>RM!AA75*100</f>
        <v>100</v>
      </c>
      <c r="AH829" s="72">
        <f>RM!AB75*100</f>
        <v>100</v>
      </c>
      <c r="AI829" s="72">
        <f>RM!AC75*100</f>
        <v>100</v>
      </c>
      <c r="AJ829" s="72">
        <f>RM!AD75*100</f>
        <v>100</v>
      </c>
      <c r="AK829" s="72">
        <f>RM!AE75*100</f>
        <v>100</v>
      </c>
      <c r="AL829" s="72">
        <f>RM!AF75*100</f>
        <v>100</v>
      </c>
      <c r="AM829" s="72">
        <f>RM!AG75*100</f>
        <v>100</v>
      </c>
      <c r="AN829" s="72">
        <f>RM!AH75*100</f>
        <v>100</v>
      </c>
      <c r="AO829" s="72">
        <f>RM!AI75*100</f>
        <v>100</v>
      </c>
      <c r="AP829" s="72">
        <f>RM!AJ75*100</f>
        <v>100</v>
      </c>
      <c r="AQ829" s="72">
        <f>RM!AK75*100</f>
        <v>100</v>
      </c>
    </row>
    <row r="830" spans="1:43" hidden="1" x14ac:dyDescent="0.2">
      <c r="A830" s="68" t="s">
        <v>99</v>
      </c>
      <c r="B830" s="68" t="s">
        <v>100</v>
      </c>
      <c r="C830" s="68" t="s">
        <v>109</v>
      </c>
      <c r="D830" s="68" t="s">
        <v>16</v>
      </c>
      <c r="E830" s="68"/>
      <c r="F830" s="68" t="s">
        <v>104</v>
      </c>
      <c r="G830" s="69" t="str">
        <f>RM!B83</f>
        <v>Mcal/Ton</v>
      </c>
      <c r="H830" s="68" t="s">
        <v>105</v>
      </c>
      <c r="I830" s="70">
        <v>13</v>
      </c>
      <c r="J830" s="72">
        <f>RM!D83</f>
        <v>48.939481732554199</v>
      </c>
      <c r="K830" s="72">
        <f>RM!E83</f>
        <v>48.939481732554199</v>
      </c>
      <c r="L830" s="72">
        <f>RM!F83</f>
        <v>48.939481732554199</v>
      </c>
      <c r="M830" s="72">
        <f>RM!G83</f>
        <v>48.939481732554199</v>
      </c>
      <c r="N830" s="72">
        <f>RM!H83</f>
        <v>48.939481732554199</v>
      </c>
      <c r="O830" s="72">
        <f>RM!I83</f>
        <v>48.939481732554199</v>
      </c>
      <c r="P830" s="72">
        <f>RM!J83</f>
        <v>48.939481732554199</v>
      </c>
      <c r="Q830" s="72">
        <f>RM!K83</f>
        <v>48.883652510035056</v>
      </c>
      <c r="R830" s="72">
        <f>RM!L83</f>
        <v>48.827886976422633</v>
      </c>
      <c r="S830" s="72">
        <f>RM!M83</f>
        <v>48.772185059061854</v>
      </c>
      <c r="T830" s="72">
        <f>RM!N83</f>
        <v>48.716546685380514</v>
      </c>
      <c r="U830" s="72">
        <f>RM!O83</f>
        <v>48.660971782889199</v>
      </c>
      <c r="V830" s="72">
        <f>RM!P83</f>
        <v>48.605460279181194</v>
      </c>
      <c r="W830" s="72">
        <f>RM!Q83</f>
        <v>48.550012101932381</v>
      </c>
      <c r="X830" s="72">
        <f>RM!R83</f>
        <v>48.52087160031131</v>
      </c>
      <c r="Y830" s="72">
        <f>RM!S83</f>
        <v>48.491748589290097</v>
      </c>
      <c r="Z830" s="72">
        <f>RM!T83</f>
        <v>48.462643058370595</v>
      </c>
      <c r="AA830" s="72">
        <f>RM!U83</f>
        <v>48.433554997060973</v>
      </c>
      <c r="AB830" s="72">
        <f>RM!V83</f>
        <v>48.404484394875688</v>
      </c>
      <c r="AC830" s="72">
        <f>RM!W83</f>
        <v>48.375431241335484</v>
      </c>
      <c r="AD830" s="72">
        <f>RM!X83</f>
        <v>48.346395525967409</v>
      </c>
      <c r="AE830" s="72">
        <f>RM!Y83</f>
        <v>48.317377238304793</v>
      </c>
      <c r="AF830" s="72">
        <f>RM!Z83</f>
        <v>48.288376367887238</v>
      </c>
      <c r="AG830" s="72">
        <f>RM!AA83</f>
        <v>48.259392904260636</v>
      </c>
      <c r="AH830" s="72">
        <f>RM!AB83</f>
        <v>48.230426836977152</v>
      </c>
      <c r="AI830" s="72">
        <f>RM!AC83</f>
        <v>48.201478155595218</v>
      </c>
      <c r="AJ830" s="72">
        <f>RM!AD83</f>
        <v>48.172546849679534</v>
      </c>
      <c r="AK830" s="72">
        <f>RM!AE83</f>
        <v>48.143632908801067</v>
      </c>
      <c r="AL830" s="72">
        <f>RM!AF83</f>
        <v>48.126297455686874</v>
      </c>
      <c r="AM830" s="72">
        <f>RM!AG83</f>
        <v>48.108968244684391</v>
      </c>
      <c r="AN830" s="72">
        <f>RM!AH83</f>
        <v>48.091645273545971</v>
      </c>
      <c r="AO830" s="72">
        <f>RM!AI83</f>
        <v>48.074328540024773</v>
      </c>
      <c r="AP830" s="72">
        <f>RM!AJ83</f>
        <v>48.057018041874777</v>
      </c>
      <c r="AQ830" s="72">
        <f>RM!AK83</f>
        <v>48.03971377685076</v>
      </c>
    </row>
    <row r="831" spans="1:43" hidden="1" x14ac:dyDescent="0.2">
      <c r="A831" s="68" t="s">
        <v>99</v>
      </c>
      <c r="B831" s="68" t="s">
        <v>100</v>
      </c>
      <c r="C831" s="68" t="s">
        <v>109</v>
      </c>
      <c r="D831" s="68" t="s">
        <v>84</v>
      </c>
      <c r="E831" s="68"/>
      <c r="F831" s="68" t="s">
        <v>104</v>
      </c>
      <c r="G831" s="69" t="str">
        <f>RM!B84</f>
        <v>Mcal/Ton</v>
      </c>
      <c r="H831" s="68" t="s">
        <v>105</v>
      </c>
      <c r="I831" s="70">
        <v>13</v>
      </c>
      <c r="J831" s="72">
        <f>RM!D84</f>
        <v>78.697299130736823</v>
      </c>
      <c r="K831" s="72">
        <f>RM!E84</f>
        <v>78.697299130736823</v>
      </c>
      <c r="L831" s="72">
        <f>RM!F84</f>
        <v>78.697299130736823</v>
      </c>
      <c r="M831" s="72">
        <f>RM!G84</f>
        <v>78.697299130736823</v>
      </c>
      <c r="N831" s="72">
        <f>RM!H84</f>
        <v>78.697299130736823</v>
      </c>
      <c r="O831" s="72">
        <f>RM!I84</f>
        <v>78.697299130736823</v>
      </c>
      <c r="P831" s="72">
        <f>RM!J84</f>
        <v>78.697299130736823</v>
      </c>
      <c r="Q831" s="72">
        <f>RM!K84</f>
        <v>78.607522760630658</v>
      </c>
      <c r="R831" s="72">
        <f>RM!L84</f>
        <v>78.51784880568637</v>
      </c>
      <c r="S831" s="72">
        <f>RM!M84</f>
        <v>78.428277149070709</v>
      </c>
      <c r="T831" s="72">
        <f>RM!N84</f>
        <v>78.338807674083696</v>
      </c>
      <c r="U831" s="72">
        <f>RM!O84</f>
        <v>78.24944026415848</v>
      </c>
      <c r="V831" s="72">
        <f>RM!P84</f>
        <v>78.160174802861206</v>
      </c>
      <c r="W831" s="72">
        <f>RM!Q84</f>
        <v>78.071011173890824</v>
      </c>
      <c r="X831" s="72">
        <f>RM!R84</f>
        <v>78.024151691695536</v>
      </c>
      <c r="Y831" s="72">
        <f>RM!S84</f>
        <v>77.97732033531851</v>
      </c>
      <c r="Z831" s="72">
        <f>RM!T84</f>
        <v>77.930517087878172</v>
      </c>
      <c r="AA831" s="72">
        <f>RM!U84</f>
        <v>77.883741932503085</v>
      </c>
      <c r="AB831" s="72">
        <f>RM!V84</f>
        <v>77.836994852331941</v>
      </c>
      <c r="AC831" s="72">
        <f>RM!W84</f>
        <v>77.790275830513536</v>
      </c>
      <c r="AD831" s="72">
        <f>RM!X84</f>
        <v>77.743584850206801</v>
      </c>
      <c r="AE831" s="72">
        <f>RM!Y84</f>
        <v>77.696921894580782</v>
      </c>
      <c r="AF831" s="72">
        <f>RM!Z84</f>
        <v>77.650286946814589</v>
      </c>
      <c r="AG831" s="72">
        <f>RM!AA84</f>
        <v>77.603679990097476</v>
      </c>
      <c r="AH831" s="72">
        <f>RM!AB84</f>
        <v>77.557101007628745</v>
      </c>
      <c r="AI831" s="72">
        <f>RM!AC84</f>
        <v>77.510549982617803</v>
      </c>
      <c r="AJ831" s="72">
        <f>RM!AD84</f>
        <v>77.464026898284132</v>
      </c>
      <c r="AK831" s="72">
        <f>RM!AE84</f>
        <v>77.417531737857288</v>
      </c>
      <c r="AL831" s="72">
        <f>RM!AF84</f>
        <v>77.389655403842355</v>
      </c>
      <c r="AM831" s="72">
        <f>RM!AG84</f>
        <v>77.36178910747627</v>
      </c>
      <c r="AN831" s="72">
        <f>RM!AH84</f>
        <v>77.333932845144687</v>
      </c>
      <c r="AO831" s="72">
        <f>RM!AI84</f>
        <v>77.306086613234584</v>
      </c>
      <c r="AP831" s="72">
        <f>RM!AJ84</f>
        <v>77.278250408134227</v>
      </c>
      <c r="AQ831" s="72">
        <f>RM!AK84</f>
        <v>77.250424226233193</v>
      </c>
    </row>
    <row r="832" spans="1:43" hidden="1" x14ac:dyDescent="0.2">
      <c r="A832" s="68" t="s">
        <v>99</v>
      </c>
      <c r="B832" s="68" t="s">
        <v>100</v>
      </c>
      <c r="C832" s="68" t="s">
        <v>109</v>
      </c>
      <c r="D832" s="68" t="s">
        <v>85</v>
      </c>
      <c r="E832" s="68"/>
      <c r="F832" s="68" t="s">
        <v>104</v>
      </c>
      <c r="G832" s="69" t="str">
        <f>RM!B85</f>
        <v>Mcal/Ton</v>
      </c>
      <c r="H832" s="68" t="s">
        <v>105</v>
      </c>
      <c r="I832" s="70">
        <v>13</v>
      </c>
      <c r="J832" s="72">
        <f>RM!D85</f>
        <v>0.44247030027879036</v>
      </c>
      <c r="K832" s="72">
        <f>RM!E85</f>
        <v>0.44247030027879036</v>
      </c>
      <c r="L832" s="72">
        <f>RM!F85</f>
        <v>0.44247030027879036</v>
      </c>
      <c r="M832" s="72">
        <f>RM!G85</f>
        <v>0.44247030027879036</v>
      </c>
      <c r="N832" s="72">
        <f>RM!H85</f>
        <v>0.44247030027879036</v>
      </c>
      <c r="O832" s="72">
        <f>RM!I85</f>
        <v>0.44247030027879036</v>
      </c>
      <c r="P832" s="72">
        <f>RM!J85</f>
        <v>0.44247030027879036</v>
      </c>
      <c r="Q832" s="72">
        <f>RM!K85</f>
        <v>0.44196553864303434</v>
      </c>
      <c r="R832" s="72">
        <f>RM!L85</f>
        <v>0.44146135282967536</v>
      </c>
      <c r="S832" s="72">
        <f>RM!M85</f>
        <v>0.44095774218182626</v>
      </c>
      <c r="T832" s="72">
        <f>RM!N85</f>
        <v>0.4404547060433493</v>
      </c>
      <c r="U832" s="72">
        <f>RM!O85</f>
        <v>0.43995224375885517</v>
      </c>
      <c r="V832" s="72">
        <f>RM!P85</f>
        <v>0.43945035467370225</v>
      </c>
      <c r="W832" s="72">
        <f>RM!Q85</f>
        <v>0.43894903813399572</v>
      </c>
      <c r="X832" s="72">
        <f>RM!R85</f>
        <v>0.43868557382979623</v>
      </c>
      <c r="Y832" s="72">
        <f>RM!S85</f>
        <v>0.43842226766112857</v>
      </c>
      <c r="Z832" s="72">
        <f>RM!T85</f>
        <v>0.43815911953307723</v>
      </c>
      <c r="AA832" s="72">
        <f>RM!U85</f>
        <v>0.4378961293507837</v>
      </c>
      <c r="AB832" s="72">
        <f>RM!V85</f>
        <v>0.43763329701944637</v>
      </c>
      <c r="AC832" s="72">
        <f>RM!W85</f>
        <v>0.43737062244432051</v>
      </c>
      <c r="AD832" s="72">
        <f>RM!X85</f>
        <v>0.43710810553071833</v>
      </c>
      <c r="AE832" s="72">
        <f>RM!Y85</f>
        <v>0.43684574618400884</v>
      </c>
      <c r="AF832" s="72">
        <f>RM!Z85</f>
        <v>0.43658354430961782</v>
      </c>
      <c r="AG832" s="72">
        <f>RM!AA85</f>
        <v>0.43632149981302787</v>
      </c>
      <c r="AH832" s="72">
        <f>RM!AB85</f>
        <v>0.43605961259977827</v>
      </c>
      <c r="AI832" s="72">
        <f>RM!AC85</f>
        <v>0.43579788257546498</v>
      </c>
      <c r="AJ832" s="72">
        <f>RM!AD85</f>
        <v>0.43553630964574075</v>
      </c>
      <c r="AK832" s="72">
        <f>RM!AE85</f>
        <v>0.43527489371631478</v>
      </c>
      <c r="AL832" s="72">
        <f>RM!AF85</f>
        <v>0.4351181608929714</v>
      </c>
      <c r="AM832" s="72">
        <f>RM!AG85</f>
        <v>0.43496148450563721</v>
      </c>
      <c r="AN832" s="72">
        <f>RM!AH85</f>
        <v>0.43480486453399086</v>
      </c>
      <c r="AO832" s="72">
        <f>RM!AI85</f>
        <v>0.43464830095771839</v>
      </c>
      <c r="AP832" s="72">
        <f>RM!AJ85</f>
        <v>0.43449179375651298</v>
      </c>
      <c r="AQ832" s="72">
        <f>RM!AK85</f>
        <v>0.43433534291007525</v>
      </c>
    </row>
    <row r="833" spans="1:43" hidden="1" x14ac:dyDescent="0.2">
      <c r="A833" s="68" t="s">
        <v>99</v>
      </c>
      <c r="B833" s="68" t="s">
        <v>100</v>
      </c>
      <c r="C833" s="68" t="s">
        <v>109</v>
      </c>
      <c r="D833" s="68" t="s">
        <v>16</v>
      </c>
      <c r="E833" s="68" t="s">
        <v>7</v>
      </c>
      <c r="F833" s="68" t="s">
        <v>106</v>
      </c>
      <c r="G833" s="69" t="str">
        <f>RM!B90</f>
        <v>%</v>
      </c>
      <c r="H833" s="68" t="s">
        <v>105</v>
      </c>
      <c r="I833" s="70">
        <v>13</v>
      </c>
      <c r="J833" s="72">
        <f>RM!D90*100</f>
        <v>22.906458770191733</v>
      </c>
      <c r="K833" s="72">
        <f>RM!E90*100</f>
        <v>22.847380127959525</v>
      </c>
      <c r="L833" s="72">
        <f>RM!F90*100</f>
        <v>22.788605444298405</v>
      </c>
      <c r="M833" s="72">
        <f>RM!G90*100</f>
        <v>22.730132379435187</v>
      </c>
      <c r="N833" s="72">
        <f>RM!H90*100</f>
        <v>22.671958617549645</v>
      </c>
      <c r="O833" s="72">
        <f>RM!I90*100</f>
        <v>22.614081866468762</v>
      </c>
      <c r="P833" s="72">
        <f>RM!J90*100</f>
        <v>22.556283683984688</v>
      </c>
      <c r="Q833" s="72">
        <f>RM!K90*100</f>
        <v>22.498778778052479</v>
      </c>
      <c r="R833" s="72">
        <f>RM!L90*100</f>
        <v>22.441564922152217</v>
      </c>
      <c r="S833" s="72">
        <f>RM!M90*100</f>
        <v>22.384639912245056</v>
      </c>
      <c r="T833" s="72">
        <f>RM!N90*100</f>
        <v>22.328001566490197</v>
      </c>
      <c r="U833" s="72">
        <f>RM!O90*100</f>
        <v>22.271647724966112</v>
      </c>
      <c r="V833" s="72">
        <f>RM!P90*100</f>
        <v>22.215576249395994</v>
      </c>
      <c r="W833" s="72">
        <f>RM!Q90*100</f>
        <v>22.159785022877301</v>
      </c>
      <c r="X833" s="72">
        <f>RM!R90*100</f>
        <v>22.159571562115797</v>
      </c>
      <c r="Y833" s="72">
        <f>RM!S90*100</f>
        <v>22.15935810264234</v>
      </c>
      <c r="Z833" s="72">
        <f>RM!T90*100</f>
        <v>22.159144644456919</v>
      </c>
      <c r="AA833" s="72">
        <f>RM!U90*100</f>
        <v>22.158931187559528</v>
      </c>
      <c r="AB833" s="72">
        <f>RM!V90*100</f>
        <v>22.158717731950155</v>
      </c>
      <c r="AC833" s="72">
        <f>RM!W90*100</f>
        <v>20.045516393918579</v>
      </c>
      <c r="AD833" s="72">
        <f>RM!X90*100</f>
        <v>18.054890709703361</v>
      </c>
      <c r="AE833" s="72">
        <f>RM!Y90*100</f>
        <v>16.176476320297173</v>
      </c>
      <c r="AF833" s="72">
        <f>RM!Z90*100</f>
        <v>14.401045311057548</v>
      </c>
      <c r="AG833" s="72">
        <f>RM!AA90*100</f>
        <v>12.72035460474123</v>
      </c>
      <c r="AH833" s="72">
        <f>RM!AB90*100</f>
        <v>9.5675257533499405</v>
      </c>
      <c r="AI833" s="72">
        <f>RM!AC90*100</f>
        <v>6.7230946591932215</v>
      </c>
      <c r="AJ833" s="72">
        <f>RM!AD90*100</f>
        <v>4.1439217490208291</v>
      </c>
      <c r="AK833" s="72">
        <f>RM!AE90*100</f>
        <v>1.7945549830156209</v>
      </c>
      <c r="AL833" s="72">
        <f>RM!AF90*100</f>
        <v>0</v>
      </c>
      <c r="AM833" s="72">
        <f>RM!AG90*100</f>
        <v>0</v>
      </c>
      <c r="AN833" s="72">
        <f>RM!AH90*100</f>
        <v>0</v>
      </c>
      <c r="AO833" s="72">
        <f>RM!AI90*100</f>
        <v>0</v>
      </c>
      <c r="AP833" s="72">
        <f>RM!AJ90*100</f>
        <v>0</v>
      </c>
      <c r="AQ833" s="72">
        <f>RM!AK90*100</f>
        <v>0</v>
      </c>
    </row>
    <row r="834" spans="1:43" hidden="1" x14ac:dyDescent="0.2">
      <c r="A834" s="68" t="s">
        <v>99</v>
      </c>
      <c r="B834" s="68" t="s">
        <v>100</v>
      </c>
      <c r="C834" s="68" t="s">
        <v>109</v>
      </c>
      <c r="D834" s="68" t="s">
        <v>16</v>
      </c>
      <c r="E834" s="68" t="s">
        <v>11</v>
      </c>
      <c r="F834" s="68" t="s">
        <v>106</v>
      </c>
      <c r="G834" s="69" t="str">
        <f>RM!B91</f>
        <v>%</v>
      </c>
      <c r="H834" s="68" t="s">
        <v>105</v>
      </c>
      <c r="I834" s="70">
        <v>13</v>
      </c>
      <c r="J834" s="72">
        <f>RM!D91*100</f>
        <v>0</v>
      </c>
      <c r="K834" s="72">
        <f>RM!E91*100</f>
        <v>0</v>
      </c>
      <c r="L834" s="72">
        <f>RM!F91*100</f>
        <v>0</v>
      </c>
      <c r="M834" s="72">
        <f>RM!G91*100</f>
        <v>0</v>
      </c>
      <c r="N834" s="72">
        <f>RM!H91*100</f>
        <v>0</v>
      </c>
      <c r="O834" s="72">
        <f>RM!I91*100</f>
        <v>0</v>
      </c>
      <c r="P834" s="72">
        <f>RM!J91*100</f>
        <v>0</v>
      </c>
      <c r="Q834" s="72">
        <f>RM!K91*100</f>
        <v>0</v>
      </c>
      <c r="R834" s="72">
        <f>RM!L91*100</f>
        <v>0</v>
      </c>
      <c r="S834" s="72">
        <f>RM!M91*100</f>
        <v>0</v>
      </c>
      <c r="T834" s="72">
        <f>RM!N91*100</f>
        <v>0</v>
      </c>
      <c r="U834" s="72">
        <f>RM!O91*100</f>
        <v>0</v>
      </c>
      <c r="V834" s="72">
        <f>RM!P91*100</f>
        <v>0</v>
      </c>
      <c r="W834" s="72">
        <f>RM!Q91*100</f>
        <v>0</v>
      </c>
      <c r="X834" s="72">
        <f>RM!R91*100</f>
        <v>0</v>
      </c>
      <c r="Y834" s="72">
        <f>RM!S91*100</f>
        <v>0</v>
      </c>
      <c r="Z834" s="72">
        <f>RM!T91*100</f>
        <v>0</v>
      </c>
      <c r="AA834" s="72">
        <f>RM!U91*100</f>
        <v>0</v>
      </c>
      <c r="AB834" s="72">
        <f>RM!V91*100</f>
        <v>0</v>
      </c>
      <c r="AC834" s="72">
        <f>RM!W91*100</f>
        <v>0</v>
      </c>
      <c r="AD834" s="72">
        <f>RM!X91*100</f>
        <v>0</v>
      </c>
      <c r="AE834" s="72">
        <f>RM!Y91*100</f>
        <v>0</v>
      </c>
      <c r="AF834" s="72">
        <f>RM!Z91*100</f>
        <v>0</v>
      </c>
      <c r="AG834" s="72">
        <f>RM!AA91*100</f>
        <v>0</v>
      </c>
      <c r="AH834" s="72">
        <f>RM!AB91*100</f>
        <v>0</v>
      </c>
      <c r="AI834" s="72">
        <f>RM!AC91*100</f>
        <v>0</v>
      </c>
      <c r="AJ834" s="72">
        <f>RM!AD91*100</f>
        <v>0</v>
      </c>
      <c r="AK834" s="72">
        <f>RM!AE91*100</f>
        <v>0</v>
      </c>
      <c r="AL834" s="72">
        <f>RM!AF91*100</f>
        <v>0</v>
      </c>
      <c r="AM834" s="72">
        <f>RM!AG91*100</f>
        <v>0</v>
      </c>
      <c r="AN834" s="72">
        <f>RM!AH91*100</f>
        <v>0</v>
      </c>
      <c r="AO834" s="72">
        <f>RM!AI91*100</f>
        <v>0</v>
      </c>
      <c r="AP834" s="72">
        <f>RM!AJ91*100</f>
        <v>0</v>
      </c>
      <c r="AQ834" s="72">
        <f>RM!AK91*100</f>
        <v>0</v>
      </c>
    </row>
    <row r="835" spans="1:43" hidden="1" x14ac:dyDescent="0.2">
      <c r="A835" s="68" t="s">
        <v>99</v>
      </c>
      <c r="B835" s="68" t="s">
        <v>100</v>
      </c>
      <c r="C835" s="68" t="s">
        <v>109</v>
      </c>
      <c r="D835" s="68" t="s">
        <v>16</v>
      </c>
      <c r="E835" s="68" t="s">
        <v>12</v>
      </c>
      <c r="F835" s="68" t="s">
        <v>106</v>
      </c>
      <c r="G835" s="69" t="str">
        <f>RM!B92</f>
        <v>%</v>
      </c>
      <c r="H835" s="68" t="s">
        <v>105</v>
      </c>
      <c r="I835" s="70">
        <v>13</v>
      </c>
      <c r="J835" s="72">
        <f>RM!D92*100</f>
        <v>77.093541229808267</v>
      </c>
      <c r="K835" s="72">
        <f>RM!E92*100</f>
        <v>77.152619872040475</v>
      </c>
      <c r="L835" s="72">
        <f>RM!F92*100</f>
        <v>77.211394555701602</v>
      </c>
      <c r="M835" s="72">
        <f>RM!G92*100</f>
        <v>77.26986762056481</v>
      </c>
      <c r="N835" s="72">
        <f>RM!H92*100</f>
        <v>77.328041382450337</v>
      </c>
      <c r="O835" s="72">
        <f>RM!I92*100</f>
        <v>77.385918133531234</v>
      </c>
      <c r="P835" s="72">
        <f>RM!J92*100</f>
        <v>77.443716316015326</v>
      </c>
      <c r="Q835" s="72">
        <f>RM!K92*100</f>
        <v>77.501221221947532</v>
      </c>
      <c r="R835" s="72">
        <f>RM!L92*100</f>
        <v>77.55843507784779</v>
      </c>
      <c r="S835" s="72">
        <f>RM!M92*100</f>
        <v>77.615360087754937</v>
      </c>
      <c r="T835" s="72">
        <f>RM!N92*100</f>
        <v>77.671998433509799</v>
      </c>
      <c r="U835" s="72">
        <f>RM!O92*100</f>
        <v>77.728352275033885</v>
      </c>
      <c r="V835" s="72">
        <f>RM!P92*100</f>
        <v>77.784423750604006</v>
      </c>
      <c r="W835" s="72">
        <f>RM!Q92*100</f>
        <v>77.840214977122699</v>
      </c>
      <c r="X835" s="72">
        <f>RM!R92*100</f>
        <v>77.840428437884214</v>
      </c>
      <c r="Y835" s="72">
        <f>RM!S92*100</f>
        <v>77.840641897357671</v>
      </c>
      <c r="Z835" s="72">
        <f>RM!T92*100</f>
        <v>77.840855355543084</v>
      </c>
      <c r="AA835" s="72">
        <f>RM!U92*100</f>
        <v>77.841068812440469</v>
      </c>
      <c r="AB835" s="72">
        <f>RM!V92*100</f>
        <v>77.841282268049838</v>
      </c>
      <c r="AC835" s="72">
        <f>RM!W92*100</f>
        <v>78.957057714318736</v>
      </c>
      <c r="AD835" s="72">
        <f>RM!X92*100</f>
        <v>80.00811291724078</v>
      </c>
      <c r="AE835" s="72">
        <f>RM!Y92*100</f>
        <v>80.999920283580153</v>
      </c>
      <c r="AF835" s="72">
        <f>RM!Z92*100</f>
        <v>81.937352174712316</v>
      </c>
      <c r="AG835" s="72">
        <f>RM!AA92*100</f>
        <v>82.824760955471078</v>
      </c>
      <c r="AH835" s="72">
        <f>RM!AB92*100</f>
        <v>81.48117504279881</v>
      </c>
      <c r="AI835" s="72">
        <f>RM!AC92*100</f>
        <v>80.269013606890383</v>
      </c>
      <c r="AJ835" s="72">
        <f>RM!AD92*100</f>
        <v>79.169892610543684</v>
      </c>
      <c r="AK835" s="72">
        <f>RM!AE92*100</f>
        <v>78.168704078184717</v>
      </c>
      <c r="AL835" s="72">
        <f>RM!AF92*100</f>
        <v>76.728774533151238</v>
      </c>
      <c r="AM835" s="72">
        <f>RM!AG92*100</f>
        <v>72.780654564095244</v>
      </c>
      <c r="AN835" s="72">
        <f>RM!AH92*100</f>
        <v>68.832534595036563</v>
      </c>
      <c r="AO835" s="72">
        <f>RM!AI92*100</f>
        <v>64.884414625979218</v>
      </c>
      <c r="AP835" s="72">
        <f>RM!AJ92*100</f>
        <v>60.936294656921874</v>
      </c>
      <c r="AQ835" s="72">
        <f>RM!AK92*100</f>
        <v>56.988174687863214</v>
      </c>
    </row>
    <row r="836" spans="1:43" hidden="1" x14ac:dyDescent="0.2">
      <c r="A836" s="68" t="s">
        <v>99</v>
      </c>
      <c r="B836" s="68" t="s">
        <v>100</v>
      </c>
      <c r="C836" s="68" t="s">
        <v>109</v>
      </c>
      <c r="D836" s="68" t="s">
        <v>16</v>
      </c>
      <c r="E836" s="68" t="s">
        <v>13</v>
      </c>
      <c r="F836" s="68" t="s">
        <v>106</v>
      </c>
      <c r="G836" s="69" t="str">
        <f>RM!B93</f>
        <v>%</v>
      </c>
      <c r="H836" s="68" t="s">
        <v>105</v>
      </c>
      <c r="I836" s="70">
        <v>13</v>
      </c>
      <c r="J836" s="72">
        <f>RM!D93*100</f>
        <v>0</v>
      </c>
      <c r="K836" s="72">
        <f>RM!E93*100</f>
        <v>0</v>
      </c>
      <c r="L836" s="72">
        <f>RM!F93*100</f>
        <v>0</v>
      </c>
      <c r="M836" s="72">
        <f>RM!G93*100</f>
        <v>0</v>
      </c>
      <c r="N836" s="72">
        <f>RM!H93*100</f>
        <v>0</v>
      </c>
      <c r="O836" s="72">
        <f>RM!I93*100</f>
        <v>0</v>
      </c>
      <c r="P836" s="72">
        <f>RM!J93*100</f>
        <v>0</v>
      </c>
      <c r="Q836" s="72">
        <f>RM!K93*100</f>
        <v>0</v>
      </c>
      <c r="R836" s="72">
        <f>RM!L93*100</f>
        <v>0</v>
      </c>
      <c r="S836" s="72">
        <f>RM!M93*100</f>
        <v>0</v>
      </c>
      <c r="T836" s="72">
        <f>RM!N93*100</f>
        <v>0</v>
      </c>
      <c r="U836" s="72">
        <f>RM!O93*100</f>
        <v>0</v>
      </c>
      <c r="V836" s="72">
        <f>RM!P93*100</f>
        <v>0</v>
      </c>
      <c r="W836" s="72">
        <f>RM!Q93*100</f>
        <v>0</v>
      </c>
      <c r="X836" s="72">
        <f>RM!R93*100</f>
        <v>0</v>
      </c>
      <c r="Y836" s="72">
        <f>RM!S93*100</f>
        <v>0</v>
      </c>
      <c r="Z836" s="72">
        <f>RM!T93*100</f>
        <v>0</v>
      </c>
      <c r="AA836" s="72">
        <f>RM!U93*100</f>
        <v>0</v>
      </c>
      <c r="AB836" s="72">
        <f>RM!V93*100</f>
        <v>0</v>
      </c>
      <c r="AC836" s="72">
        <f>RM!W93*100</f>
        <v>0</v>
      </c>
      <c r="AD836" s="72">
        <f>RM!X93*100</f>
        <v>0</v>
      </c>
      <c r="AE836" s="72">
        <f>RM!Y93*100</f>
        <v>0</v>
      </c>
      <c r="AF836" s="72">
        <f>RM!Z93*100</f>
        <v>0</v>
      </c>
      <c r="AG836" s="72">
        <f>RM!AA93*100</f>
        <v>0</v>
      </c>
      <c r="AH836" s="72">
        <f>RM!AB93*100</f>
        <v>0</v>
      </c>
      <c r="AI836" s="72">
        <f>RM!AC93*100</f>
        <v>0</v>
      </c>
      <c r="AJ836" s="72">
        <f>RM!AD93*100</f>
        <v>0</v>
      </c>
      <c r="AK836" s="72">
        <f>RM!AE93*100</f>
        <v>0</v>
      </c>
      <c r="AL836" s="72">
        <f>RM!AF93*100</f>
        <v>0</v>
      </c>
      <c r="AM836" s="72">
        <f>RM!AG93*100</f>
        <v>0</v>
      </c>
      <c r="AN836" s="72">
        <f>RM!AH93*100</f>
        <v>0</v>
      </c>
      <c r="AO836" s="72">
        <f>RM!AI93*100</f>
        <v>0</v>
      </c>
      <c r="AP836" s="72">
        <f>RM!AJ93*100</f>
        <v>0</v>
      </c>
      <c r="AQ836" s="72">
        <f>RM!AK93*100</f>
        <v>0</v>
      </c>
    </row>
    <row r="837" spans="1:43" hidden="1" x14ac:dyDescent="0.2">
      <c r="A837" s="68" t="s">
        <v>99</v>
      </c>
      <c r="B837" s="68" t="s">
        <v>100</v>
      </c>
      <c r="C837" s="68" t="s">
        <v>109</v>
      </c>
      <c r="D837" s="68" t="s">
        <v>16</v>
      </c>
      <c r="E837" s="68" t="s">
        <v>55</v>
      </c>
      <c r="F837" s="68" t="s">
        <v>106</v>
      </c>
      <c r="G837" s="69" t="str">
        <f>RM!B94</f>
        <v>%</v>
      </c>
      <c r="H837" s="68" t="s">
        <v>105</v>
      </c>
      <c r="I837" s="70">
        <v>13</v>
      </c>
      <c r="J837" s="72">
        <f>RM!D94*100</f>
        <v>0</v>
      </c>
      <c r="K837" s="72">
        <f>RM!E94*100</f>
        <v>0</v>
      </c>
      <c r="L837" s="72">
        <f>RM!F94*100</f>
        <v>0</v>
      </c>
      <c r="M837" s="72">
        <f>RM!G94*100</f>
        <v>0</v>
      </c>
      <c r="N837" s="72">
        <f>RM!H94*100</f>
        <v>0</v>
      </c>
      <c r="O837" s="72">
        <f>RM!I94*100</f>
        <v>0</v>
      </c>
      <c r="P837" s="72">
        <f>RM!J94*100</f>
        <v>0</v>
      </c>
      <c r="Q837" s="72">
        <f>RM!K94*100</f>
        <v>0</v>
      </c>
      <c r="R837" s="72">
        <f>RM!L94*100</f>
        <v>0</v>
      </c>
      <c r="S837" s="72">
        <f>RM!M94*100</f>
        <v>0</v>
      </c>
      <c r="T837" s="72">
        <f>RM!N94*100</f>
        <v>0</v>
      </c>
      <c r="U837" s="72">
        <f>RM!O94*100</f>
        <v>0</v>
      </c>
      <c r="V837" s="72">
        <f>RM!P94*100</f>
        <v>0</v>
      </c>
      <c r="W837" s="72">
        <f>RM!Q94*100</f>
        <v>0</v>
      </c>
      <c r="X837" s="72">
        <f>RM!R94*100</f>
        <v>0</v>
      </c>
      <c r="Y837" s="72">
        <f>RM!S94*100</f>
        <v>0</v>
      </c>
      <c r="Z837" s="72">
        <f>RM!T94*100</f>
        <v>0</v>
      </c>
      <c r="AA837" s="72">
        <f>RM!U94*100</f>
        <v>0</v>
      </c>
      <c r="AB837" s="72">
        <f>RM!V94*100</f>
        <v>0</v>
      </c>
      <c r="AC837" s="72">
        <f>RM!W94*100</f>
        <v>0</v>
      </c>
      <c r="AD837" s="72">
        <f>RM!X94*100</f>
        <v>0</v>
      </c>
      <c r="AE837" s="72">
        <f>RM!Y94*100</f>
        <v>0</v>
      </c>
      <c r="AF837" s="72">
        <f>RM!Z94*100</f>
        <v>0</v>
      </c>
      <c r="AG837" s="72">
        <f>RM!AA94*100</f>
        <v>0</v>
      </c>
      <c r="AH837" s="72">
        <f>RM!AB94*100</f>
        <v>0</v>
      </c>
      <c r="AI837" s="72">
        <f>RM!AC94*100</f>
        <v>0</v>
      </c>
      <c r="AJ837" s="72">
        <f>RM!AD94*100</f>
        <v>0</v>
      </c>
      <c r="AK837" s="72">
        <f>RM!AE94*100</f>
        <v>0</v>
      </c>
      <c r="AL837" s="72">
        <f>RM!AF94*100</f>
        <v>0</v>
      </c>
      <c r="AM837" s="72">
        <f>RM!AG94*100</f>
        <v>0</v>
      </c>
      <c r="AN837" s="72">
        <f>RM!AH94*100</f>
        <v>0</v>
      </c>
      <c r="AO837" s="72">
        <f>RM!AI94*100</f>
        <v>0</v>
      </c>
      <c r="AP837" s="72">
        <f>RM!AJ94*100</f>
        <v>0</v>
      </c>
      <c r="AQ837" s="72">
        <f>RM!AK94*100</f>
        <v>0</v>
      </c>
    </row>
    <row r="838" spans="1:43" hidden="1" x14ac:dyDescent="0.2">
      <c r="A838" s="68" t="s">
        <v>99</v>
      </c>
      <c r="B838" s="68" t="s">
        <v>100</v>
      </c>
      <c r="C838" s="68" t="s">
        <v>109</v>
      </c>
      <c r="D838" s="68" t="s">
        <v>16</v>
      </c>
      <c r="E838" s="68" t="s">
        <v>80</v>
      </c>
      <c r="F838" s="68" t="s">
        <v>106</v>
      </c>
      <c r="G838" s="69" t="str">
        <f>RM!B95</f>
        <v>%</v>
      </c>
      <c r="H838" s="68" t="s">
        <v>105</v>
      </c>
      <c r="I838" s="70">
        <v>13</v>
      </c>
      <c r="J838" s="72">
        <f>RM!D95*100</f>
        <v>0</v>
      </c>
      <c r="K838" s="72">
        <f>RM!E95*100</f>
        <v>0</v>
      </c>
      <c r="L838" s="72">
        <f>RM!F95*100</f>
        <v>0</v>
      </c>
      <c r="M838" s="72">
        <f>RM!G95*100</f>
        <v>0</v>
      </c>
      <c r="N838" s="72">
        <f>RM!H95*100</f>
        <v>0</v>
      </c>
      <c r="O838" s="72">
        <f>RM!I95*100</f>
        <v>0</v>
      </c>
      <c r="P838" s="72">
        <f>RM!J95*100</f>
        <v>0</v>
      </c>
      <c r="Q838" s="72">
        <f>RM!K95*100</f>
        <v>0</v>
      </c>
      <c r="R838" s="72">
        <f>RM!L95*100</f>
        <v>0</v>
      </c>
      <c r="S838" s="72">
        <f>RM!M95*100</f>
        <v>0</v>
      </c>
      <c r="T838" s="72">
        <f>RM!N95*100</f>
        <v>0</v>
      </c>
      <c r="U838" s="72">
        <f>RM!O95*100</f>
        <v>0</v>
      </c>
      <c r="V838" s="72">
        <f>RM!P95*100</f>
        <v>0</v>
      </c>
      <c r="W838" s="72">
        <f>RM!Q95*100</f>
        <v>0</v>
      </c>
      <c r="X838" s="72">
        <f>RM!R95*100</f>
        <v>0</v>
      </c>
      <c r="Y838" s="72">
        <f>RM!S95*100</f>
        <v>0</v>
      </c>
      <c r="Z838" s="72">
        <f>RM!T95*100</f>
        <v>0</v>
      </c>
      <c r="AA838" s="72">
        <f>RM!U95*100</f>
        <v>0</v>
      </c>
      <c r="AB838" s="72">
        <f>RM!V95*100</f>
        <v>0</v>
      </c>
      <c r="AC838" s="72">
        <f>RM!W95*100</f>
        <v>0.9974258917626887</v>
      </c>
      <c r="AD838" s="72">
        <f>RM!X95*100</f>
        <v>1.936996373055861</v>
      </c>
      <c r="AE838" s="72">
        <f>RM!Y95*100</f>
        <v>2.8236033961226719</v>
      </c>
      <c r="AF838" s="72">
        <f>RM!Z95*100</f>
        <v>3.6616025142301387</v>
      </c>
      <c r="AG838" s="72">
        <f>RM!AA95*100</f>
        <v>4.4548844397876959</v>
      </c>
      <c r="AH838" s="72">
        <f>RM!AB95*100</f>
        <v>8.9512992038512547</v>
      </c>
      <c r="AI838" s="72">
        <f>RM!AC95*100</f>
        <v>13.007891733916392</v>
      </c>
      <c r="AJ838" s="72">
        <f>RM!AD95*100</f>
        <v>16.68618564043549</v>
      </c>
      <c r="AK838" s="72">
        <f>RM!AE95*100</f>
        <v>20.03674093879966</v>
      </c>
      <c r="AL838" s="72">
        <f>RM!AF95*100</f>
        <v>23.271225466848751</v>
      </c>
      <c r="AM838" s="72">
        <f>RM!AG95*100</f>
        <v>27.219345435904767</v>
      </c>
      <c r="AN838" s="72">
        <f>RM!AH95*100</f>
        <v>31.167465404963433</v>
      </c>
      <c r="AO838" s="72">
        <f>RM!AI95*100</f>
        <v>35.115585374020775</v>
      </c>
      <c r="AP838" s="72">
        <f>RM!AJ95*100</f>
        <v>39.063705343078119</v>
      </c>
      <c r="AQ838" s="72">
        <f>RM!AK95*100</f>
        <v>43.011825312136779</v>
      </c>
    </row>
    <row r="839" spans="1:43" hidden="1" x14ac:dyDescent="0.2">
      <c r="A839" s="68" t="s">
        <v>99</v>
      </c>
      <c r="B839" s="68" t="s">
        <v>100</v>
      </c>
      <c r="C839" s="68" t="s">
        <v>109</v>
      </c>
      <c r="D839" s="68" t="s">
        <v>84</v>
      </c>
      <c r="E839" s="68" t="s">
        <v>7</v>
      </c>
      <c r="F839" s="68" t="s">
        <v>106</v>
      </c>
      <c r="G839" s="69" t="str">
        <f>RM!B98</f>
        <v>%</v>
      </c>
      <c r="H839" s="68" t="s">
        <v>105</v>
      </c>
      <c r="I839" s="70">
        <v>13</v>
      </c>
      <c r="J839" s="72">
        <f>RM!D98*100</f>
        <v>2.485269483001078</v>
      </c>
      <c r="K839" s="72">
        <f>RM!E98*100</f>
        <v>2.4777504242391499</v>
      </c>
      <c r="L839" s="72">
        <f>RM!F98*100</f>
        <v>2.4702312922758427</v>
      </c>
      <c r="M839" s="72">
        <f>RM!G98*100</f>
        <v>2.4627066944026619</v>
      </c>
      <c r="N839" s="72">
        <f>RM!H98*100</f>
        <v>2.4551874324725076</v>
      </c>
      <c r="O839" s="72">
        <f>RM!I98*100</f>
        <v>2.447668097338088</v>
      </c>
      <c r="P839" s="72">
        <f>RM!J98*100</f>
        <v>2.4401483390516576</v>
      </c>
      <c r="Q839" s="72">
        <f>RM!K98*100</f>
        <v>2.4326268983951049</v>
      </c>
      <c r="R839" s="72">
        <f>RM!L98*100</f>
        <v>2.425094417025937</v>
      </c>
      <c r="S839" s="72">
        <f>RM!M98*100</f>
        <v>2.4174895002892018</v>
      </c>
      <c r="T839" s="72">
        <f>RM!N98*100</f>
        <v>2.4094072041899071</v>
      </c>
      <c r="U839" s="72">
        <f>RM!O98*100</f>
        <v>2.3981819885953879</v>
      </c>
      <c r="V839" s="72">
        <f>RM!P98*100</f>
        <v>2.3664980186484939</v>
      </c>
      <c r="W839" s="72">
        <f>RM!Q98*100</f>
        <v>2.1464909169532072</v>
      </c>
      <c r="X839" s="72">
        <f>RM!R98*100</f>
        <v>2.1265337884880062</v>
      </c>
      <c r="Y839" s="72">
        <f>RM!S98*100</f>
        <v>2.1059386667660185</v>
      </c>
      <c r="Z839" s="72">
        <f>RM!T98*100</f>
        <v>2.0846756432968649</v>
      </c>
      <c r="AA839" s="72">
        <f>RM!U98*100</f>
        <v>2.0627139427984478</v>
      </c>
      <c r="AB839" s="72">
        <f>RM!V98*100</f>
        <v>2.040021987113517</v>
      </c>
      <c r="AC839" s="72">
        <f>RM!W98*100</f>
        <v>2.0165674763640209</v>
      </c>
      <c r="AD839" s="72">
        <f>RM!X98*100</f>
        <v>1.992317489511193</v>
      </c>
      <c r="AE839" s="72">
        <f>RM!Y98*100</f>
        <v>1.9672386066083669</v>
      </c>
      <c r="AF839" s="72">
        <f>RM!Z98*100</f>
        <v>1.9412970551260165</v>
      </c>
      <c r="AG839" s="72">
        <f>RM!AA98*100</f>
        <v>1.9144588827840192</v>
      </c>
      <c r="AH839" s="72">
        <f>RM!AB98*100</f>
        <v>1.8866901593322796</v>
      </c>
      <c r="AI839" s="72">
        <f>RM!AC98*100</f>
        <v>1.8579572096632297</v>
      </c>
      <c r="AJ839" s="72">
        <f>RM!AD98*100</f>
        <v>1.8282268805024111</v>
      </c>
      <c r="AK839" s="72">
        <f>RM!AE98*100</f>
        <v>1.7974668426884295</v>
      </c>
      <c r="AL839" s="72">
        <f>RM!AF98*100</f>
        <v>1.7656459307023136</v>
      </c>
      <c r="AM839" s="72">
        <f>RM!AG98*100</f>
        <v>1.732734520619035</v>
      </c>
      <c r="AN839" s="72">
        <f>RM!AH98*100</f>
        <v>1.698704947011501</v>
      </c>
      <c r="AO839" s="72">
        <f>RM!AI98*100</f>
        <v>1.6635319585220791</v>
      </c>
      <c r="AP839" s="72">
        <f>RM!AJ98*100</f>
        <v>1.6271932108139511</v>
      </c>
      <c r="AQ839" s="72">
        <f>RM!AK98*100</f>
        <v>1.5896697944149127</v>
      </c>
    </row>
    <row r="840" spans="1:43" hidden="1" x14ac:dyDescent="0.2">
      <c r="A840" s="68" t="s">
        <v>99</v>
      </c>
      <c r="B840" s="68" t="s">
        <v>100</v>
      </c>
      <c r="C840" s="68" t="s">
        <v>109</v>
      </c>
      <c r="D840" s="68" t="s">
        <v>84</v>
      </c>
      <c r="E840" s="68" t="s">
        <v>9</v>
      </c>
      <c r="F840" s="68" t="s">
        <v>106</v>
      </c>
      <c r="G840" s="69" t="str">
        <f>RM!B99</f>
        <v>%</v>
      </c>
      <c r="H840" s="68" t="s">
        <v>105</v>
      </c>
      <c r="I840" s="70">
        <v>13</v>
      </c>
      <c r="J840" s="72">
        <f>RM!D99*100</f>
        <v>0</v>
      </c>
      <c r="K840" s="72">
        <f>RM!E99*100</f>
        <v>0</v>
      </c>
      <c r="L840" s="72">
        <f>RM!F99*100</f>
        <v>0</v>
      </c>
      <c r="M840" s="72">
        <f>RM!G99*100</f>
        <v>0</v>
      </c>
      <c r="N840" s="72">
        <f>RM!H99*100</f>
        <v>0</v>
      </c>
      <c r="O840" s="72">
        <f>RM!I99*100</f>
        <v>0</v>
      </c>
      <c r="P840" s="72">
        <f>RM!J99*100</f>
        <v>0</v>
      </c>
      <c r="Q840" s="72">
        <f>RM!K99*100</f>
        <v>0</v>
      </c>
      <c r="R840" s="72">
        <f>RM!L99*100</f>
        <v>0</v>
      </c>
      <c r="S840" s="72">
        <f>RM!M99*100</f>
        <v>0</v>
      </c>
      <c r="T840" s="72">
        <f>RM!N99*100</f>
        <v>0</v>
      </c>
      <c r="U840" s="72">
        <f>RM!O99*100</f>
        <v>0</v>
      </c>
      <c r="V840" s="72">
        <f>RM!P99*100</f>
        <v>0</v>
      </c>
      <c r="W840" s="72">
        <f>RM!Q99*100</f>
        <v>0</v>
      </c>
      <c r="X840" s="72">
        <f>RM!R99*100</f>
        <v>0</v>
      </c>
      <c r="Y840" s="72">
        <f>RM!S99*100</f>
        <v>0</v>
      </c>
      <c r="Z840" s="72">
        <f>RM!T99*100</f>
        <v>0</v>
      </c>
      <c r="AA840" s="72">
        <f>RM!U99*100</f>
        <v>0</v>
      </c>
      <c r="AB840" s="72">
        <f>RM!V99*100</f>
        <v>0</v>
      </c>
      <c r="AC840" s="72">
        <f>RM!W99*100</f>
        <v>0</v>
      </c>
      <c r="AD840" s="72">
        <f>RM!X99*100</f>
        <v>0</v>
      </c>
      <c r="AE840" s="72">
        <f>RM!Y99*100</f>
        <v>0</v>
      </c>
      <c r="AF840" s="72">
        <f>RM!Z99*100</f>
        <v>0</v>
      </c>
      <c r="AG840" s="72">
        <f>RM!AA99*100</f>
        <v>0</v>
      </c>
      <c r="AH840" s="72">
        <f>RM!AB99*100</f>
        <v>0</v>
      </c>
      <c r="AI840" s="72">
        <f>RM!AC99*100</f>
        <v>0</v>
      </c>
      <c r="AJ840" s="72">
        <f>RM!AD99*100</f>
        <v>0</v>
      </c>
      <c r="AK840" s="72">
        <f>RM!AE99*100</f>
        <v>0</v>
      </c>
      <c r="AL840" s="72">
        <f>RM!AF99*100</f>
        <v>0</v>
      </c>
      <c r="AM840" s="72">
        <f>RM!AG99*100</f>
        <v>0</v>
      </c>
      <c r="AN840" s="72">
        <f>RM!AH99*100</f>
        <v>0</v>
      </c>
      <c r="AO840" s="72">
        <f>RM!AI99*100</f>
        <v>0</v>
      </c>
      <c r="AP840" s="72">
        <f>RM!AJ99*100</f>
        <v>0</v>
      </c>
      <c r="AQ840" s="72">
        <f>RM!AK99*100</f>
        <v>0</v>
      </c>
    </row>
    <row r="841" spans="1:43" hidden="1" x14ac:dyDescent="0.2">
      <c r="A841" s="68" t="s">
        <v>99</v>
      </c>
      <c r="B841" s="68" t="s">
        <v>100</v>
      </c>
      <c r="C841" s="68" t="s">
        <v>109</v>
      </c>
      <c r="D841" s="68" t="s">
        <v>84</v>
      </c>
      <c r="E841" s="68" t="s">
        <v>10</v>
      </c>
      <c r="F841" s="68" t="s">
        <v>106</v>
      </c>
      <c r="G841" s="69" t="str">
        <f>RM!B100</f>
        <v>%</v>
      </c>
      <c r="H841" s="68" t="s">
        <v>105</v>
      </c>
      <c r="I841" s="70">
        <v>13</v>
      </c>
      <c r="J841" s="72">
        <f>RM!D100*100</f>
        <v>0</v>
      </c>
      <c r="K841" s="72">
        <f>RM!E100*100</f>
        <v>0</v>
      </c>
      <c r="L841" s="72">
        <f>RM!F100*100</f>
        <v>0</v>
      </c>
      <c r="M841" s="72">
        <f>RM!G100*100</f>
        <v>0</v>
      </c>
      <c r="N841" s="72">
        <f>RM!H100*100</f>
        <v>0</v>
      </c>
      <c r="O841" s="72">
        <f>RM!I100*100</f>
        <v>0</v>
      </c>
      <c r="P841" s="72">
        <f>RM!J100*100</f>
        <v>0</v>
      </c>
      <c r="Q841" s="72">
        <f>RM!K100*100</f>
        <v>0</v>
      </c>
      <c r="R841" s="72">
        <f>RM!L100*100</f>
        <v>0</v>
      </c>
      <c r="S841" s="72">
        <f>RM!M100*100</f>
        <v>0</v>
      </c>
      <c r="T841" s="72">
        <f>RM!N100*100</f>
        <v>0</v>
      </c>
      <c r="U841" s="72">
        <f>RM!O100*100</f>
        <v>0</v>
      </c>
      <c r="V841" s="72">
        <f>RM!P100*100</f>
        <v>0</v>
      </c>
      <c r="W841" s="72">
        <f>RM!Q100*100</f>
        <v>0</v>
      </c>
      <c r="X841" s="72">
        <f>RM!R100*100</f>
        <v>0</v>
      </c>
      <c r="Y841" s="72">
        <f>RM!S100*100</f>
        <v>0</v>
      </c>
      <c r="Z841" s="72">
        <f>RM!T100*100</f>
        <v>0</v>
      </c>
      <c r="AA841" s="72">
        <f>RM!U100*100</f>
        <v>0</v>
      </c>
      <c r="AB841" s="72">
        <f>RM!V100*100</f>
        <v>0</v>
      </c>
      <c r="AC841" s="72">
        <f>RM!W100*100</f>
        <v>0</v>
      </c>
      <c r="AD841" s="72">
        <f>RM!X100*100</f>
        <v>0</v>
      </c>
      <c r="AE841" s="72">
        <f>RM!Y100*100</f>
        <v>0</v>
      </c>
      <c r="AF841" s="72">
        <f>RM!Z100*100</f>
        <v>0</v>
      </c>
      <c r="AG841" s="72">
        <f>RM!AA100*100</f>
        <v>0</v>
      </c>
      <c r="AH841" s="72">
        <f>RM!AB100*100</f>
        <v>0</v>
      </c>
      <c r="AI841" s="72">
        <f>RM!AC100*100</f>
        <v>0</v>
      </c>
      <c r="AJ841" s="72">
        <f>RM!AD100*100</f>
        <v>0</v>
      </c>
      <c r="AK841" s="72">
        <f>RM!AE100*100</f>
        <v>0</v>
      </c>
      <c r="AL841" s="72">
        <f>RM!AF100*100</f>
        <v>0</v>
      </c>
      <c r="AM841" s="72">
        <f>RM!AG100*100</f>
        <v>0</v>
      </c>
      <c r="AN841" s="72">
        <f>RM!AH100*100</f>
        <v>0</v>
      </c>
      <c r="AO841" s="72">
        <f>RM!AI100*100</f>
        <v>0</v>
      </c>
      <c r="AP841" s="72">
        <f>RM!AJ100*100</f>
        <v>0</v>
      </c>
      <c r="AQ841" s="72">
        <f>RM!AK100*100</f>
        <v>0</v>
      </c>
    </row>
    <row r="842" spans="1:43" hidden="1" x14ac:dyDescent="0.2">
      <c r="A842" s="68" t="s">
        <v>99</v>
      </c>
      <c r="B842" s="68" t="s">
        <v>100</v>
      </c>
      <c r="C842" s="68" t="s">
        <v>109</v>
      </c>
      <c r="D842" s="68" t="s">
        <v>84</v>
      </c>
      <c r="E842" s="68" t="s">
        <v>11</v>
      </c>
      <c r="F842" s="68" t="s">
        <v>106</v>
      </c>
      <c r="G842" s="69" t="str">
        <f>RM!B101</f>
        <v>%</v>
      </c>
      <c r="H842" s="68" t="s">
        <v>105</v>
      </c>
      <c r="I842" s="70">
        <v>13</v>
      </c>
      <c r="J842" s="72">
        <f>RM!D101*100</f>
        <v>0.11361615697540407</v>
      </c>
      <c r="K842" s="72">
        <f>RM!E101*100</f>
        <v>0.11361671002461085</v>
      </c>
      <c r="L842" s="72">
        <f>RM!F101*100</f>
        <v>0.11361726307920179</v>
      </c>
      <c r="M842" s="72">
        <f>RM!G101*100</f>
        <v>0.11361756734531922</v>
      </c>
      <c r="N842" s="72">
        <f>RM!H101*100</f>
        <v>0.11361812040825664</v>
      </c>
      <c r="O842" s="72">
        <f>RM!I101*100</f>
        <v>0.11361867347657845</v>
      </c>
      <c r="P842" s="72">
        <f>RM!J101*100</f>
        <v>0.11361921025592084</v>
      </c>
      <c r="Q842" s="72">
        <f>RM!K101*100</f>
        <v>0.11361967178122737</v>
      </c>
      <c r="R842" s="72">
        <f>RM!L101*100</f>
        <v>0.1136196188978021</v>
      </c>
      <c r="S842" s="72">
        <f>RM!M101*100</f>
        <v>0.11361616139774701</v>
      </c>
      <c r="T842" s="72">
        <f>RM!N101*100</f>
        <v>0.11359017650101891</v>
      </c>
      <c r="U842" s="72">
        <f>RM!O101*100</f>
        <v>0.11341539299329099</v>
      </c>
      <c r="V842" s="72">
        <f>RM!P101*100</f>
        <v>0.11226892736194651</v>
      </c>
      <c r="W842" s="72">
        <f>RM!Q101*100</f>
        <v>0.1021528154939291</v>
      </c>
      <c r="X842" s="72">
        <f>RM!R101*100</f>
        <v>0.1015233063408691</v>
      </c>
      <c r="Y842" s="72">
        <f>RM!S101*100</f>
        <v>0.10085924503731195</v>
      </c>
      <c r="Z842" s="72">
        <f>RM!T101*100</f>
        <v>0.1001588645048086</v>
      </c>
      <c r="AA842" s="72">
        <f>RM!U101*100</f>
        <v>9.9420333304118508E-2</v>
      </c>
      <c r="AB842" s="72">
        <f>RM!V101*100</f>
        <v>9.864175769436262E-2</v>
      </c>
      <c r="AC842" s="72">
        <f>RM!W101*100</f>
        <v>9.7821184568085834E-2</v>
      </c>
      <c r="AD842" s="72">
        <f>RM!X101*100</f>
        <v>9.6956605387512482E-2</v>
      </c>
      <c r="AE842" s="72">
        <f>RM!Y101*100</f>
        <v>9.6045961256331552E-2</v>
      </c>
      <c r="AF842" s="72">
        <f>RM!Z101*100</f>
        <v>9.5087149269371118E-2</v>
      </c>
      <c r="AG842" s="72">
        <f>RM!AA101*100</f>
        <v>9.4078030288956199E-2</v>
      </c>
      <c r="AH842" s="72">
        <f>RM!AB101*100</f>
        <v>9.3016438300938697E-2</v>
      </c>
      <c r="AI842" s="72">
        <f>RM!AC101*100</f>
        <v>9.1900191504549811E-2</v>
      </c>
      <c r="AJ842" s="72">
        <f>RM!AD101*100</f>
        <v>9.072710528746826E-2</v>
      </c>
      <c r="AK842" s="72">
        <f>RM!AE101*100</f>
        <v>8.9495007229798085E-2</v>
      </c>
      <c r="AL842" s="72">
        <f>RM!AF101*100</f>
        <v>8.820175426691014E-2</v>
      </c>
      <c r="AM842" s="72">
        <f>RM!AG101*100</f>
        <v>8.6845252120131278E-2</v>
      </c>
      <c r="AN842" s="72">
        <f>RM!AH101*100</f>
        <v>8.542347707486718E-2</v>
      </c>
      <c r="AO842" s="72">
        <f>RM!AI101*100</f>
        <v>8.3934500146737423E-2</v>
      </c>
      <c r="AP842" s="72">
        <f>RM!AJ101*100</f>
        <v>8.2376513626627526E-2</v>
      </c>
      <c r="AQ842" s="72">
        <f>RM!AK101*100</f>
        <v>8.0747859934379579E-2</v>
      </c>
    </row>
    <row r="843" spans="1:43" hidden="1" x14ac:dyDescent="0.2">
      <c r="A843" s="68" t="s">
        <v>99</v>
      </c>
      <c r="B843" s="68" t="s">
        <v>100</v>
      </c>
      <c r="C843" s="68" t="s">
        <v>109</v>
      </c>
      <c r="D843" s="68" t="s">
        <v>84</v>
      </c>
      <c r="E843" s="68" t="s">
        <v>12</v>
      </c>
      <c r="F843" s="68" t="s">
        <v>106</v>
      </c>
      <c r="G843" s="69" t="str">
        <f>RM!B102</f>
        <v>%</v>
      </c>
      <c r="H843" s="68" t="s">
        <v>105</v>
      </c>
      <c r="I843" s="70">
        <v>13</v>
      </c>
      <c r="J843" s="72">
        <f>RM!D102*100</f>
        <v>0.91983005675143237</v>
      </c>
      <c r="K843" s="72">
        <f>RM!E102*100</f>
        <v>0.91983453420689987</v>
      </c>
      <c r="L843" s="72">
        <f>RM!F102*100</f>
        <v>0.9198390117059575</v>
      </c>
      <c r="M843" s="72">
        <f>RM!G102*100</f>
        <v>0.92006044936287168</v>
      </c>
      <c r="N843" s="72">
        <f>RM!H102*100</f>
        <v>0.92006492799541628</v>
      </c>
      <c r="O843" s="72">
        <f>RM!I102*100</f>
        <v>0.92006940667156267</v>
      </c>
      <c r="P843" s="72">
        <f>RM!J102*100</f>
        <v>0.92007375344164888</v>
      </c>
      <c r="Q843" s="72">
        <f>RM!K102*100</f>
        <v>0.92007749081422963</v>
      </c>
      <c r="R843" s="72">
        <f>RM!L102*100</f>
        <v>0.92007706257105271</v>
      </c>
      <c r="S843" s="72">
        <f>RM!M102*100</f>
        <v>0.92004906418023447</v>
      </c>
      <c r="T843" s="72">
        <f>RM!N102*100</f>
        <v>0.91983864182813779</v>
      </c>
      <c r="U843" s="72">
        <f>RM!O102*100</f>
        <v>0.91842326745937819</v>
      </c>
      <c r="V843" s="72">
        <f>RM!P102*100</f>
        <v>0.9091393362100143</v>
      </c>
      <c r="W843" s="72">
        <f>RM!Q102*100</f>
        <v>0.82722036321524006</v>
      </c>
      <c r="X843" s="72">
        <f>RM!R102*100</f>
        <v>0.8221226790474202</v>
      </c>
      <c r="Y843" s="72">
        <f>RM!S102*100</f>
        <v>0.81674519600821427</v>
      </c>
      <c r="Z843" s="72">
        <f>RM!T102*100</f>
        <v>0.81107360452358501</v>
      </c>
      <c r="AA843" s="72">
        <f>RM!U102*100</f>
        <v>0.80509307383408146</v>
      </c>
      <c r="AB843" s="72">
        <f>RM!V102*100</f>
        <v>0.79878826866959618</v>
      </c>
      <c r="AC843" s="72">
        <f>RM!W102*100</f>
        <v>0.79214337301712479</v>
      </c>
      <c r="AD843" s="72">
        <f>RM!X102*100</f>
        <v>0.78514212199605282</v>
      </c>
      <c r="AE843" s="72">
        <f>RM!Y102*100</f>
        <v>0.77776784292882473</v>
      </c>
      <c r="AF843" s="72">
        <f>RM!Z102*100</f>
        <v>0.77000350675978713</v>
      </c>
      <c r="AG843" s="72">
        <f>RM!AA102*100</f>
        <v>0.76183179102713738</v>
      </c>
      <c r="AH843" s="72">
        <f>RM!AB102*100</f>
        <v>0.75323515562684906</v>
      </c>
      <c r="AI843" s="72">
        <f>RM!AC102*100</f>
        <v>0.74419593261687211</v>
      </c>
      <c r="AJ843" s="72">
        <f>RM!AD102*100</f>
        <v>0.73469643128756534</v>
      </c>
      <c r="AK843" s="72">
        <f>RM!AE102*100</f>
        <v>0.72471905966198069</v>
      </c>
      <c r="AL843" s="72">
        <f>RM!AF102*100</f>
        <v>0.71424646347834497</v>
      </c>
      <c r="AM843" s="72">
        <f>RM!AG102*100</f>
        <v>0.70326168353728358</v>
      </c>
      <c r="AN843" s="72">
        <f>RM!AH102*100</f>
        <v>0.69174833205825725</v>
      </c>
      <c r="AO843" s="72">
        <f>RM!AI102*100</f>
        <v>0.67969078837381702</v>
      </c>
      <c r="AP843" s="72">
        <f>RM!AJ102*100</f>
        <v>0.6670744138880218</v>
      </c>
      <c r="AQ843" s="72">
        <f>RM!AK102*100</f>
        <v>0.65388578572991429</v>
      </c>
    </row>
    <row r="844" spans="1:43" hidden="1" x14ac:dyDescent="0.2">
      <c r="A844" s="68" t="s">
        <v>99</v>
      </c>
      <c r="B844" s="68" t="s">
        <v>100</v>
      </c>
      <c r="C844" s="68" t="s">
        <v>109</v>
      </c>
      <c r="D844" s="68" t="s">
        <v>84</v>
      </c>
      <c r="E844" s="68" t="s">
        <v>54</v>
      </c>
      <c r="F844" s="68" t="s">
        <v>106</v>
      </c>
      <c r="G844" s="69" t="str">
        <f>RM!B103</f>
        <v>%</v>
      </c>
      <c r="H844" s="68" t="s">
        <v>105</v>
      </c>
      <c r="I844" s="70">
        <v>13</v>
      </c>
      <c r="J844" s="72">
        <f>RM!D103*100</f>
        <v>19.638626894641686</v>
      </c>
      <c r="K844" s="72">
        <f>RM!E103*100</f>
        <v>19.638722489558074</v>
      </c>
      <c r="L844" s="72">
        <f>RM!F103*100</f>
        <v>19.638818085405116</v>
      </c>
      <c r="M844" s="72">
        <f>RM!G103*100</f>
        <v>19.638870678002117</v>
      </c>
      <c r="N844" s="72">
        <f>RM!H103*100</f>
        <v>19.638966275291857</v>
      </c>
      <c r="O844" s="72">
        <f>RM!I103*100</f>
        <v>19.639061873512286</v>
      </c>
      <c r="P844" s="72">
        <f>RM!J103*100</f>
        <v>19.639154656172003</v>
      </c>
      <c r="Q844" s="72">
        <f>RM!K103*100</f>
        <v>19.639234431122489</v>
      </c>
      <c r="R844" s="72">
        <f>RM!L103*100</f>
        <v>19.639225290187916</v>
      </c>
      <c r="S844" s="72">
        <f>RM!M103*100</f>
        <v>19.638627659046556</v>
      </c>
      <c r="T844" s="72">
        <f>RM!N103*100</f>
        <v>19.634136152685798</v>
      </c>
      <c r="U844" s="72">
        <f>RM!O103*100</f>
        <v>19.603924709287405</v>
      </c>
      <c r="V844" s="72">
        <f>RM!P103*100</f>
        <v>19.405757376569234</v>
      </c>
      <c r="W844" s="72">
        <f>RM!Q103*100</f>
        <v>17.657180837024264</v>
      </c>
      <c r="X844" s="72">
        <f>RM!R103*100</f>
        <v>17.548369769014073</v>
      </c>
      <c r="Y844" s="72">
        <f>RM!S103*100</f>
        <v>17.433586339236992</v>
      </c>
      <c r="Z844" s="72">
        <f>RM!T103*100</f>
        <v>17.312525107029664</v>
      </c>
      <c r="AA844" s="72">
        <f>RM!U103*100</f>
        <v>17.184869506923913</v>
      </c>
      <c r="AB844" s="72">
        <f>RM!V103*100</f>
        <v>17.050292204572678</v>
      </c>
      <c r="AC844" s="72">
        <f>RM!W103*100</f>
        <v>16.908455604077488</v>
      </c>
      <c r="AD844" s="72">
        <f>RM!X103*100</f>
        <v>16.759012528372761</v>
      </c>
      <c r="AE844" s="72">
        <f>RM!Y103*100</f>
        <v>16.601607095887232</v>
      </c>
      <c r="AF844" s="72">
        <f>RM!Z103*100</f>
        <v>16.435875818089286</v>
      </c>
      <c r="AG844" s="72">
        <f>RM!AA103*100</f>
        <v>16.261448943635504</v>
      </c>
      <c r="AH844" s="72">
        <f>RM!AB103*100</f>
        <v>16.077952075566554</v>
      </c>
      <c r="AI844" s="72">
        <f>RM!AC103*100</f>
        <v>15.885008088195409</v>
      </c>
      <c r="AJ844" s="72">
        <f>RM!AD103*100</f>
        <v>15.682239369856358</v>
      </c>
      <c r="AK844" s="72">
        <f>RM!AE103*100</f>
        <v>15.469270416352366</v>
      </c>
      <c r="AL844" s="72">
        <f>RM!AF103*100</f>
        <v>15.245730797563423</v>
      </c>
      <c r="AM844" s="72">
        <f>RM!AG103*100</f>
        <v>15.011258516053868</v>
      </c>
      <c r="AN844" s="72">
        <f>RM!AH103*100</f>
        <v>14.765503771435121</v>
      </c>
      <c r="AO844" s="72">
        <f>RM!AI103*100</f>
        <v>14.508133137497905</v>
      </c>
      <c r="AP844" s="72">
        <f>RM!AJ103*100</f>
        <v>14.238834150541823</v>
      </c>
      <c r="AQ844" s="72">
        <f>RM!AK103*100</f>
        <v>13.957320296754617</v>
      </c>
    </row>
    <row r="845" spans="1:43" hidden="1" x14ac:dyDescent="0.2">
      <c r="A845" s="68" t="s">
        <v>99</v>
      </c>
      <c r="B845" s="68" t="s">
        <v>100</v>
      </c>
      <c r="C845" s="68" t="s">
        <v>109</v>
      </c>
      <c r="D845" s="68" t="s">
        <v>84</v>
      </c>
      <c r="E845" s="68" t="s">
        <v>79</v>
      </c>
      <c r="F845" s="68" t="s">
        <v>106</v>
      </c>
      <c r="G845" s="69" t="str">
        <f>RM!B104</f>
        <v>%</v>
      </c>
      <c r="H845" s="68" t="s">
        <v>105</v>
      </c>
      <c r="I845" s="70">
        <v>13</v>
      </c>
      <c r="J845" s="72">
        <f>RM!D104*100</f>
        <v>0</v>
      </c>
      <c r="K845" s="72">
        <f>RM!E104*100</f>
        <v>0</v>
      </c>
      <c r="L845" s="72">
        <f>RM!F104*100</f>
        <v>0</v>
      </c>
      <c r="M845" s="72">
        <f>RM!G104*100</f>
        <v>0</v>
      </c>
      <c r="N845" s="72">
        <f>RM!H104*100</f>
        <v>0</v>
      </c>
      <c r="O845" s="72">
        <f>RM!I104*100</f>
        <v>0</v>
      </c>
      <c r="P845" s="72">
        <f>RM!J104*100</f>
        <v>0</v>
      </c>
      <c r="Q845" s="72">
        <f>RM!K104*100</f>
        <v>0</v>
      </c>
      <c r="R845" s="72">
        <f>RM!L104*100</f>
        <v>0</v>
      </c>
      <c r="S845" s="72">
        <f>RM!M104*100</f>
        <v>0</v>
      </c>
      <c r="T845" s="72">
        <f>RM!N104*100</f>
        <v>0</v>
      </c>
      <c r="U845" s="72">
        <f>RM!O104*100</f>
        <v>0</v>
      </c>
      <c r="V845" s="72">
        <f>RM!P104*100</f>
        <v>0</v>
      </c>
      <c r="W845" s="72">
        <f>RM!Q104*100</f>
        <v>0</v>
      </c>
      <c r="X845" s="72">
        <f>RM!R104*100</f>
        <v>0</v>
      </c>
      <c r="Y845" s="72">
        <f>RM!S104*100</f>
        <v>0</v>
      </c>
      <c r="Z845" s="72">
        <f>RM!T104*100</f>
        <v>0</v>
      </c>
      <c r="AA845" s="72">
        <f>RM!U104*100</f>
        <v>0</v>
      </c>
      <c r="AB845" s="72">
        <f>RM!V104*100</f>
        <v>0</v>
      </c>
      <c r="AC845" s="72">
        <f>RM!W104*100</f>
        <v>0</v>
      </c>
      <c r="AD845" s="72">
        <f>RM!X104*100</f>
        <v>0</v>
      </c>
      <c r="AE845" s="72">
        <f>RM!Y104*100</f>
        <v>0</v>
      </c>
      <c r="AF845" s="72">
        <f>RM!Z104*100</f>
        <v>0</v>
      </c>
      <c r="AG845" s="72">
        <f>RM!AA104*100</f>
        <v>0</v>
      </c>
      <c r="AH845" s="72">
        <f>RM!AB104*100</f>
        <v>0</v>
      </c>
      <c r="AI845" s="72">
        <f>RM!AC104*100</f>
        <v>0</v>
      </c>
      <c r="AJ845" s="72">
        <f>RM!AD104*100</f>
        <v>0</v>
      </c>
      <c r="AK845" s="72">
        <f>RM!AE104*100</f>
        <v>0</v>
      </c>
      <c r="AL845" s="72">
        <f>RM!AF104*100</f>
        <v>0</v>
      </c>
      <c r="AM845" s="72">
        <f>RM!AG104*100</f>
        <v>0</v>
      </c>
      <c r="AN845" s="72">
        <f>RM!AH104*100</f>
        <v>0</v>
      </c>
      <c r="AO845" s="72">
        <f>RM!AI104*100</f>
        <v>0</v>
      </c>
      <c r="AP845" s="72">
        <f>RM!AJ104*100</f>
        <v>0</v>
      </c>
      <c r="AQ845" s="72">
        <f>RM!AK104*100</f>
        <v>0</v>
      </c>
    </row>
    <row r="846" spans="1:43" hidden="1" x14ac:dyDescent="0.2">
      <c r="A846" s="68" t="s">
        <v>99</v>
      </c>
      <c r="B846" s="68" t="s">
        <v>100</v>
      </c>
      <c r="C846" s="68" t="s">
        <v>109</v>
      </c>
      <c r="D846" s="68" t="s">
        <v>84</v>
      </c>
      <c r="E846" s="68" t="s">
        <v>57</v>
      </c>
      <c r="F846" s="68" t="s">
        <v>106</v>
      </c>
      <c r="G846" s="69" t="str">
        <f>RM!B105</f>
        <v>%</v>
      </c>
      <c r="H846" s="68" t="s">
        <v>105</v>
      </c>
      <c r="I846" s="70">
        <v>13</v>
      </c>
      <c r="J846" s="72">
        <f>RM!D105*100</f>
        <v>0</v>
      </c>
      <c r="K846" s="72">
        <f>RM!E105*100</f>
        <v>0</v>
      </c>
      <c r="L846" s="72">
        <f>RM!F105*100</f>
        <v>0</v>
      </c>
      <c r="M846" s="72">
        <f>RM!G105*100</f>
        <v>0</v>
      </c>
      <c r="N846" s="72">
        <f>RM!H105*100</f>
        <v>0</v>
      </c>
      <c r="O846" s="72">
        <f>RM!I105*100</f>
        <v>0</v>
      </c>
      <c r="P846" s="72">
        <f>RM!J105*100</f>
        <v>0</v>
      </c>
      <c r="Q846" s="72">
        <f>RM!K105*100</f>
        <v>0</v>
      </c>
      <c r="R846" s="72">
        <f>RM!L105*100</f>
        <v>0</v>
      </c>
      <c r="S846" s="72">
        <f>RM!M105*100</f>
        <v>0</v>
      </c>
      <c r="T846" s="72">
        <f>RM!N105*100</f>
        <v>0</v>
      </c>
      <c r="U846" s="72">
        <f>RM!O105*100</f>
        <v>0</v>
      </c>
      <c r="V846" s="72">
        <f>RM!P105*100</f>
        <v>0</v>
      </c>
      <c r="W846" s="72">
        <f>RM!Q105*100</f>
        <v>0</v>
      </c>
      <c r="X846" s="72">
        <f>RM!R105*100</f>
        <v>0</v>
      </c>
      <c r="Y846" s="72">
        <f>RM!S105*100</f>
        <v>0</v>
      </c>
      <c r="Z846" s="72">
        <f>RM!T105*100</f>
        <v>0</v>
      </c>
      <c r="AA846" s="72">
        <f>RM!U105*100</f>
        <v>0</v>
      </c>
      <c r="AB846" s="72">
        <f>RM!V105*100</f>
        <v>0</v>
      </c>
      <c r="AC846" s="72">
        <f>RM!W105*100</f>
        <v>0</v>
      </c>
      <c r="AD846" s="72">
        <f>RM!X105*100</f>
        <v>0</v>
      </c>
      <c r="AE846" s="72">
        <f>RM!Y105*100</f>
        <v>0</v>
      </c>
      <c r="AF846" s="72">
        <f>RM!Z105*100</f>
        <v>0</v>
      </c>
      <c r="AG846" s="72">
        <f>RM!AA105*100</f>
        <v>0</v>
      </c>
      <c r="AH846" s="72">
        <f>RM!AB105*100</f>
        <v>0</v>
      </c>
      <c r="AI846" s="72">
        <f>RM!AC105*100</f>
        <v>0</v>
      </c>
      <c r="AJ846" s="72">
        <f>RM!AD105*100</f>
        <v>0</v>
      </c>
      <c r="AK846" s="72">
        <f>RM!AE105*100</f>
        <v>0</v>
      </c>
      <c r="AL846" s="72">
        <f>RM!AF105*100</f>
        <v>0</v>
      </c>
      <c r="AM846" s="72">
        <f>RM!AG105*100</f>
        <v>0</v>
      </c>
      <c r="AN846" s="72">
        <f>RM!AH105*100</f>
        <v>0</v>
      </c>
      <c r="AO846" s="72">
        <f>RM!AI105*100</f>
        <v>0</v>
      </c>
      <c r="AP846" s="72">
        <f>RM!AJ105*100</f>
        <v>0</v>
      </c>
      <c r="AQ846" s="72">
        <f>RM!AK105*100</f>
        <v>0</v>
      </c>
    </row>
    <row r="847" spans="1:43" hidden="1" x14ac:dyDescent="0.2">
      <c r="A847" s="68" t="s">
        <v>99</v>
      </c>
      <c r="B847" s="68" t="s">
        <v>100</v>
      </c>
      <c r="C847" s="68" t="s">
        <v>109</v>
      </c>
      <c r="D847" s="68" t="s">
        <v>84</v>
      </c>
      <c r="E847" s="68" t="s">
        <v>13</v>
      </c>
      <c r="F847" s="68" t="s">
        <v>106</v>
      </c>
      <c r="G847" s="69" t="str">
        <f>RM!B106</f>
        <v>%</v>
      </c>
      <c r="H847" s="68" t="s">
        <v>105</v>
      </c>
      <c r="I847" s="70">
        <v>13</v>
      </c>
      <c r="J847" s="72">
        <f>RM!D106*100</f>
        <v>76.842657408630416</v>
      </c>
      <c r="K847" s="72">
        <f>RM!E106*100</f>
        <v>76.850075841971261</v>
      </c>
      <c r="L847" s="72">
        <f>RM!F106*100</f>
        <v>76.857494347533887</v>
      </c>
      <c r="M847" s="72">
        <f>RM!G106*100</f>
        <v>76.864744610887044</v>
      </c>
      <c r="N847" s="72">
        <f>RM!H106*100</f>
        <v>76.872163243831963</v>
      </c>
      <c r="O847" s="72">
        <f>RM!I106*100</f>
        <v>76.879581949001491</v>
      </c>
      <c r="P847" s="72">
        <f>RM!J106*100</f>
        <v>76.886989699875855</v>
      </c>
      <c r="Q847" s="72">
        <f>RM!K106*100</f>
        <v>76.894346587664003</v>
      </c>
      <c r="R847" s="72">
        <f>RM!L106*100</f>
        <v>76.901355364566271</v>
      </c>
      <c r="S847" s="72">
        <f>RM!M106*100</f>
        <v>76.906059571491951</v>
      </c>
      <c r="T847" s="72">
        <f>RM!N106*100</f>
        <v>76.895513300916619</v>
      </c>
      <c r="U847" s="72">
        <f>RM!O106*100</f>
        <v>76.784224519996386</v>
      </c>
      <c r="V847" s="72">
        <f>RM!P106*100</f>
        <v>76.015007857593133</v>
      </c>
      <c r="W847" s="72">
        <f>RM!Q106*100</f>
        <v>69.171927821035808</v>
      </c>
      <c r="X847" s="72">
        <f>RM!R106*100</f>
        <v>68.751955522847013</v>
      </c>
      <c r="Y847" s="72">
        <f>RM!S106*100</f>
        <v>68.308504178495639</v>
      </c>
      <c r="Z847" s="72">
        <f>RM!T106*100</f>
        <v>67.840370470013298</v>
      </c>
      <c r="AA847" s="72">
        <f>RM!U106*100</f>
        <v>67.346307043851283</v>
      </c>
      <c r="AB847" s="72">
        <f>RM!V106*100</f>
        <v>66.82502388590494</v>
      </c>
      <c r="AC847" s="72">
        <f>RM!W106*100</f>
        <v>66.275190290744774</v>
      </c>
      <c r="AD847" s="72">
        <f>RM!X106*100</f>
        <v>65.695437510323245</v>
      </c>
      <c r="AE847" s="72">
        <f>RM!Y106*100</f>
        <v>65.08436217362393</v>
      </c>
      <c r="AF847" s="72">
        <f>RM!Z106*100</f>
        <v>64.440530574222223</v>
      </c>
      <c r="AG847" s="72">
        <f>RM!AA106*100</f>
        <v>63.762483927159764</v>
      </c>
      <c r="AH847" s="72">
        <f>RM!AB106*100</f>
        <v>63.048744699450701</v>
      </c>
      <c r="AI847" s="72">
        <f>RM!AC106*100</f>
        <v>62.297824119402122</v>
      </c>
      <c r="AJ847" s="72">
        <f>RM!AD106*100</f>
        <v>61.508230968137397</v>
      </c>
      <c r="AK847" s="72">
        <f>RM!AE106*100</f>
        <v>60.678481751567027</v>
      </c>
      <c r="AL847" s="72">
        <f>RM!AF106*100</f>
        <v>59.807112341805059</v>
      </c>
      <c r="AM847" s="72">
        <f>RM!AG106*100</f>
        <v>58.892691162874534</v>
      </c>
      <c r="AN847" s="72">
        <f>RM!AH106*100</f>
        <v>57.933833975660399</v>
      </c>
      <c r="AO847" s="72">
        <f>RM!AI106*100</f>
        <v>56.929220290651863</v>
      </c>
      <c r="AP847" s="72">
        <f>RM!AJ106*100</f>
        <v>55.877611403340879</v>
      </c>
      <c r="AQ847" s="72">
        <f>RM!AK106*100</f>
        <v>54.777870005633858</v>
      </c>
    </row>
    <row r="848" spans="1:43" hidden="1" x14ac:dyDescent="0.2">
      <c r="A848" s="68" t="s">
        <v>99</v>
      </c>
      <c r="B848" s="68" t="s">
        <v>100</v>
      </c>
      <c r="C848" s="68" t="s">
        <v>109</v>
      </c>
      <c r="D848" s="68" t="s">
        <v>84</v>
      </c>
      <c r="E848" s="68" t="s">
        <v>55</v>
      </c>
      <c r="F848" s="68" t="s">
        <v>106</v>
      </c>
      <c r="G848" s="69" t="str">
        <f>RM!B107</f>
        <v>%</v>
      </c>
      <c r="H848" s="68" t="s">
        <v>105</v>
      </c>
      <c r="I848" s="70">
        <v>13</v>
      </c>
      <c r="J848" s="72">
        <f>RM!D107*100</f>
        <v>0</v>
      </c>
      <c r="K848" s="72">
        <f>RM!E107*100</f>
        <v>0</v>
      </c>
      <c r="L848" s="72">
        <f>RM!F107*100</f>
        <v>0</v>
      </c>
      <c r="M848" s="72">
        <f>RM!G107*100</f>
        <v>0</v>
      </c>
      <c r="N848" s="72">
        <f>RM!H107*100</f>
        <v>0</v>
      </c>
      <c r="O848" s="72">
        <f>RM!I107*100</f>
        <v>0</v>
      </c>
      <c r="P848" s="72">
        <f>RM!J107*100</f>
        <v>0</v>
      </c>
      <c r="Q848" s="72">
        <f>RM!K107*100</f>
        <v>0</v>
      </c>
      <c r="R848" s="72">
        <f>RM!L107*100</f>
        <v>0</v>
      </c>
      <c r="S848" s="72">
        <f>RM!M107*100</f>
        <v>0</v>
      </c>
      <c r="T848" s="72">
        <f>RM!N107*100</f>
        <v>0</v>
      </c>
      <c r="U848" s="72">
        <f>RM!O107*100</f>
        <v>0</v>
      </c>
      <c r="V848" s="72">
        <f>RM!P107*100</f>
        <v>0</v>
      </c>
      <c r="W848" s="72">
        <f>RM!Q107*100</f>
        <v>0</v>
      </c>
      <c r="X848" s="72">
        <f>RM!R107*100</f>
        <v>0</v>
      </c>
      <c r="Y848" s="72">
        <f>RM!S107*100</f>
        <v>0</v>
      </c>
      <c r="Z848" s="72">
        <f>RM!T107*100</f>
        <v>0</v>
      </c>
      <c r="AA848" s="72">
        <f>RM!U107*100</f>
        <v>0</v>
      </c>
      <c r="AB848" s="72">
        <f>RM!V107*100</f>
        <v>0</v>
      </c>
      <c r="AC848" s="72">
        <f>RM!W107*100</f>
        <v>0</v>
      </c>
      <c r="AD848" s="72">
        <f>RM!X107*100</f>
        <v>0</v>
      </c>
      <c r="AE848" s="72">
        <f>RM!Y107*100</f>
        <v>0</v>
      </c>
      <c r="AF848" s="72">
        <f>RM!Z107*100</f>
        <v>0</v>
      </c>
      <c r="AG848" s="72">
        <f>RM!AA107*100</f>
        <v>0</v>
      </c>
      <c r="AH848" s="72">
        <f>RM!AB107*100</f>
        <v>0</v>
      </c>
      <c r="AI848" s="72">
        <f>RM!AC107*100</f>
        <v>0</v>
      </c>
      <c r="AJ848" s="72">
        <f>RM!AD107*100</f>
        <v>0</v>
      </c>
      <c r="AK848" s="72">
        <f>RM!AE107*100</f>
        <v>0</v>
      </c>
      <c r="AL848" s="72">
        <f>RM!AF107*100</f>
        <v>0</v>
      </c>
      <c r="AM848" s="72">
        <f>RM!AG107*100</f>
        <v>0</v>
      </c>
      <c r="AN848" s="72">
        <f>RM!AH107*100</f>
        <v>0</v>
      </c>
      <c r="AO848" s="72">
        <f>RM!AI107*100</f>
        <v>0</v>
      </c>
      <c r="AP848" s="72">
        <f>RM!AJ107*100</f>
        <v>0</v>
      </c>
      <c r="AQ848" s="72">
        <f>RM!AK107*100</f>
        <v>0</v>
      </c>
    </row>
    <row r="849" spans="1:43" hidden="1" x14ac:dyDescent="0.2">
      <c r="A849" s="68" t="s">
        <v>99</v>
      </c>
      <c r="B849" s="68" t="s">
        <v>100</v>
      </c>
      <c r="C849" s="68" t="s">
        <v>109</v>
      </c>
      <c r="D849" s="68" t="s">
        <v>84</v>
      </c>
      <c r="E849" s="68" t="s">
        <v>56</v>
      </c>
      <c r="F849" s="68" t="s">
        <v>106</v>
      </c>
      <c r="G849" s="69" t="str">
        <f>RM!B108</f>
        <v>%</v>
      </c>
      <c r="H849" s="68" t="s">
        <v>105</v>
      </c>
      <c r="I849" s="70">
        <v>13</v>
      </c>
      <c r="J849" s="72">
        <f>RM!D108*100</f>
        <v>0</v>
      </c>
      <c r="K849" s="72">
        <f>RM!E108*100</f>
        <v>0</v>
      </c>
      <c r="L849" s="72">
        <f>RM!F108*100</f>
        <v>0</v>
      </c>
      <c r="M849" s="72">
        <f>RM!G108*100</f>
        <v>0</v>
      </c>
      <c r="N849" s="72">
        <f>RM!H108*100</f>
        <v>0</v>
      </c>
      <c r="O849" s="72">
        <f>RM!I108*100</f>
        <v>0</v>
      </c>
      <c r="P849" s="72">
        <f>RM!J108*100</f>
        <v>0</v>
      </c>
      <c r="Q849" s="72">
        <f>RM!K108*100</f>
        <v>0</v>
      </c>
      <c r="R849" s="72">
        <f>RM!L108*100</f>
        <v>0</v>
      </c>
      <c r="S849" s="72">
        <f>RM!M108*100</f>
        <v>0</v>
      </c>
      <c r="T849" s="72">
        <f>RM!N108*100</f>
        <v>0</v>
      </c>
      <c r="U849" s="72">
        <f>RM!O108*100</f>
        <v>0</v>
      </c>
      <c r="V849" s="72">
        <f>RM!P108*100</f>
        <v>0</v>
      </c>
      <c r="W849" s="72">
        <f>RM!Q108*100</f>
        <v>0</v>
      </c>
      <c r="X849" s="72">
        <f>RM!R108*100</f>
        <v>0</v>
      </c>
      <c r="Y849" s="72">
        <f>RM!S108*100</f>
        <v>0</v>
      </c>
      <c r="Z849" s="72">
        <f>RM!T108*100</f>
        <v>0</v>
      </c>
      <c r="AA849" s="72">
        <f>RM!U108*100</f>
        <v>0</v>
      </c>
      <c r="AB849" s="72">
        <f>RM!V108*100</f>
        <v>0</v>
      </c>
      <c r="AC849" s="72">
        <f>RM!W108*100</f>
        <v>0</v>
      </c>
      <c r="AD849" s="72">
        <f>RM!X108*100</f>
        <v>0</v>
      </c>
      <c r="AE849" s="72">
        <f>RM!Y108*100</f>
        <v>0</v>
      </c>
      <c r="AF849" s="72">
        <f>RM!Z108*100</f>
        <v>0</v>
      </c>
      <c r="AG849" s="72">
        <f>RM!AA108*100</f>
        <v>0</v>
      </c>
      <c r="AH849" s="72">
        <f>RM!AB108*100</f>
        <v>0</v>
      </c>
      <c r="AI849" s="72">
        <f>RM!AC108*100</f>
        <v>0</v>
      </c>
      <c r="AJ849" s="72">
        <f>RM!AD108*100</f>
        <v>0</v>
      </c>
      <c r="AK849" s="72">
        <f>RM!AE108*100</f>
        <v>0</v>
      </c>
      <c r="AL849" s="72">
        <f>RM!AF108*100</f>
        <v>0</v>
      </c>
      <c r="AM849" s="72">
        <f>RM!AG108*100</f>
        <v>0</v>
      </c>
      <c r="AN849" s="72">
        <f>RM!AH108*100</f>
        <v>0</v>
      </c>
      <c r="AO849" s="72">
        <f>RM!AI108*100</f>
        <v>0</v>
      </c>
      <c r="AP849" s="72">
        <f>RM!AJ108*100</f>
        <v>0</v>
      </c>
      <c r="AQ849" s="72">
        <f>RM!AK108*100</f>
        <v>0</v>
      </c>
    </row>
    <row r="850" spans="1:43" hidden="1" x14ac:dyDescent="0.2">
      <c r="A850" s="68" t="s">
        <v>99</v>
      </c>
      <c r="B850" s="68" t="s">
        <v>100</v>
      </c>
      <c r="C850" s="68" t="s">
        <v>109</v>
      </c>
      <c r="D850" s="68" t="s">
        <v>84</v>
      </c>
      <c r="E850" s="68" t="s">
        <v>14</v>
      </c>
      <c r="F850" s="68" t="s">
        <v>106</v>
      </c>
      <c r="G850" s="69" t="str">
        <f>RM!B109</f>
        <v>%</v>
      </c>
      <c r="H850" s="68" t="s">
        <v>105</v>
      </c>
      <c r="I850" s="70">
        <v>13</v>
      </c>
      <c r="J850" s="72">
        <f>RM!D109*100</f>
        <v>0</v>
      </c>
      <c r="K850" s="72">
        <f>RM!E109*100</f>
        <v>0</v>
      </c>
      <c r="L850" s="72">
        <f>RM!F109*100</f>
        <v>0</v>
      </c>
      <c r="M850" s="72">
        <f>RM!G109*100</f>
        <v>0</v>
      </c>
      <c r="N850" s="72">
        <f>RM!H109*100</f>
        <v>0</v>
      </c>
      <c r="O850" s="72">
        <f>RM!I109*100</f>
        <v>0</v>
      </c>
      <c r="P850" s="72">
        <f>RM!J109*100</f>
        <v>1.4341202928943699E-5</v>
      </c>
      <c r="Q850" s="72">
        <f>RM!K109*100</f>
        <v>9.4920222935700275E-5</v>
      </c>
      <c r="R850" s="72">
        <f>RM!L109*100</f>
        <v>6.2824675101421626E-4</v>
      </c>
      <c r="S850" s="72">
        <f>RM!M109*100</f>
        <v>4.1580435943059952E-3</v>
      </c>
      <c r="T850" s="72">
        <f>RM!N109*100</f>
        <v>2.7514523878522636E-2</v>
      </c>
      <c r="U850" s="72">
        <f>RM!O109*100</f>
        <v>0.18183012166817089</v>
      </c>
      <c r="V850" s="72">
        <f>RM!P109*100</f>
        <v>1.1913142640441285</v>
      </c>
      <c r="W850" s="72">
        <f>RM!Q109*100</f>
        <v>7.3292663568864418</v>
      </c>
      <c r="X850" s="72">
        <f>RM!R109*100</f>
        <v>7.6619255681867209</v>
      </c>
      <c r="Y850" s="72">
        <f>RM!S109*100</f>
        <v>8.0079392973606307</v>
      </c>
      <c r="Z850" s="72">
        <f>RM!T109*100</f>
        <v>8.3676688097632645</v>
      </c>
      <c r="AA850" s="72">
        <f>RM!U109*100</f>
        <v>8.7414670460500705</v>
      </c>
      <c r="AB850" s="72">
        <f>RM!V109*100</f>
        <v>9.1296763347883108</v>
      </c>
      <c r="AC850" s="72">
        <f>RM!W109*100</f>
        <v>9.5326259290764579</v>
      </c>
      <c r="AD850" s="72">
        <f>RM!X109*100</f>
        <v>9.9506293703089312</v>
      </c>
      <c r="AE850" s="72">
        <f>RM!Y109*100</f>
        <v>10.38398168563063</v>
      </c>
      <c r="AF850" s="72">
        <f>RM!Z109*100</f>
        <v>10.832956429616967</v>
      </c>
      <c r="AG850" s="72">
        <f>RM!AA109*100</f>
        <v>11.29780258531957</v>
      </c>
      <c r="AH850" s="72">
        <f>RM!AB109*100</f>
        <v>11.778741345050221</v>
      </c>
      <c r="AI850" s="72">
        <f>RM!AC109*100</f>
        <v>12.27596279713009</v>
      </c>
      <c r="AJ850" s="72">
        <f>RM!AD109*100</f>
        <v>12.789622551275359</v>
      </c>
      <c r="AK850" s="72">
        <f>RM!AE109*100</f>
        <v>13.319838342257967</v>
      </c>
      <c r="AL850" s="72">
        <f>RM!AF109*100</f>
        <v>13.866686658863149</v>
      </c>
      <c r="AM850" s="72">
        <f>RM!AG109*100</f>
        <v>14.430199452806228</v>
      </c>
      <c r="AN850" s="72">
        <f>RM!AH109*100</f>
        <v>15.010360989956286</v>
      </c>
      <c r="AO850" s="72">
        <f>RM!AI109*100</f>
        <v>15.607104913664504</v>
      </c>
      <c r="AP850" s="72">
        <f>RM!AJ109*100</f>
        <v>16.220311596865692</v>
      </c>
      <c r="AQ850" s="72">
        <f>RM!AK109*100</f>
        <v>16.849805865496588</v>
      </c>
    </row>
    <row r="851" spans="1:43" hidden="1" x14ac:dyDescent="0.2">
      <c r="A851" s="68" t="s">
        <v>99</v>
      </c>
      <c r="B851" s="68" t="s">
        <v>100</v>
      </c>
      <c r="C851" s="68" t="s">
        <v>109</v>
      </c>
      <c r="D851" s="68" t="s">
        <v>84</v>
      </c>
      <c r="E851" s="68" t="s">
        <v>80</v>
      </c>
      <c r="F851" s="68" t="s">
        <v>106</v>
      </c>
      <c r="G851" s="69" t="str">
        <f>RM!B110</f>
        <v>%</v>
      </c>
      <c r="H851" s="68" t="s">
        <v>105</v>
      </c>
      <c r="I851" s="70">
        <v>13</v>
      </c>
      <c r="J851" s="72">
        <f>RM!D110*100</f>
        <v>0</v>
      </c>
      <c r="K851" s="72">
        <f>RM!E110*100</f>
        <v>0</v>
      </c>
      <c r="L851" s="72">
        <f>RM!F110*100</f>
        <v>0</v>
      </c>
      <c r="M851" s="72">
        <f>RM!G110*100</f>
        <v>0</v>
      </c>
      <c r="N851" s="72">
        <f>RM!H110*100</f>
        <v>0</v>
      </c>
      <c r="O851" s="72">
        <f>RM!I110*100</f>
        <v>0</v>
      </c>
      <c r="P851" s="72">
        <f>RM!J110*100</f>
        <v>0</v>
      </c>
      <c r="Q851" s="72">
        <f>RM!K110*100</f>
        <v>0</v>
      </c>
      <c r="R851" s="72">
        <f>RM!L110*100</f>
        <v>0</v>
      </c>
      <c r="S851" s="72">
        <f>RM!M110*100</f>
        <v>0</v>
      </c>
      <c r="T851" s="72">
        <f>RM!N110*100</f>
        <v>0</v>
      </c>
      <c r="U851" s="72">
        <f>RM!O110*100</f>
        <v>0</v>
      </c>
      <c r="V851" s="72">
        <f>RM!P110*100</f>
        <v>1.4219573055301495E-5</v>
      </c>
      <c r="W851" s="72">
        <f>RM!Q110*100</f>
        <v>2.7657608893911125</v>
      </c>
      <c r="X851" s="72">
        <f>RM!R110*100</f>
        <v>2.9875693660759084</v>
      </c>
      <c r="Y851" s="72">
        <f>RM!S110*100</f>
        <v>3.2264270770951939</v>
      </c>
      <c r="Z851" s="72">
        <f>RM!T110*100</f>
        <v>3.4835275008685116</v>
      </c>
      <c r="AA851" s="72">
        <f>RM!U110*100</f>
        <v>3.7601290532380935</v>
      </c>
      <c r="AB851" s="72">
        <f>RM!V110*100</f>
        <v>4.0575555612565859</v>
      </c>
      <c r="AC851" s="72">
        <f>RM!W110*100</f>
        <v>4.3771961421520276</v>
      </c>
      <c r="AD851" s="72">
        <f>RM!X110*100</f>
        <v>4.7205043741002966</v>
      </c>
      <c r="AE851" s="72">
        <f>RM!Y110*100</f>
        <v>5.0889966340646682</v>
      </c>
      <c r="AF851" s="72">
        <f>RM!Z110*100</f>
        <v>5.4842494669163626</v>
      </c>
      <c r="AG851" s="72">
        <f>RM!AA110*100</f>
        <v>5.9078958397850583</v>
      </c>
      <c r="AH851" s="72">
        <f>RM!AB110*100</f>
        <v>6.3616201266724683</v>
      </c>
      <c r="AI851" s="72">
        <f>RM!AC110*100</f>
        <v>6.8471516614877199</v>
      </c>
      <c r="AJ851" s="72">
        <f>RM!AD110*100</f>
        <v>7.3662566936534386</v>
      </c>
      <c r="AK851" s="72">
        <f>RM!AE110*100</f>
        <v>7.9207285802424199</v>
      </c>
      <c r="AL851" s="72">
        <f>RM!AF110*100</f>
        <v>8.5123760533207893</v>
      </c>
      <c r="AM851" s="72">
        <f>RM!AG110*100</f>
        <v>9.1430094119889276</v>
      </c>
      <c r="AN851" s="72">
        <f>RM!AH110*100</f>
        <v>9.8144245068035616</v>
      </c>
      <c r="AO851" s="72">
        <f>RM!AI110*100</f>
        <v>10.52838441114309</v>
      </c>
      <c r="AP851" s="72">
        <f>RM!AJ110*100</f>
        <v>11.286598710922997</v>
      </c>
      <c r="AQ851" s="72">
        <f>RM!AK110*100</f>
        <v>12.090700392035719</v>
      </c>
    </row>
    <row r="852" spans="1:43" hidden="1" x14ac:dyDescent="0.2">
      <c r="A852" s="68" t="s">
        <v>99</v>
      </c>
      <c r="B852" s="68" t="s">
        <v>100</v>
      </c>
      <c r="C852" s="68" t="s">
        <v>109</v>
      </c>
      <c r="D852" s="68" t="s">
        <v>85</v>
      </c>
      <c r="E852" s="68" t="s">
        <v>12</v>
      </c>
      <c r="F852" s="68" t="s">
        <v>106</v>
      </c>
      <c r="G852" s="69" t="str">
        <f>RM!B113</f>
        <v>%</v>
      </c>
      <c r="H852" s="68" t="s">
        <v>105</v>
      </c>
      <c r="I852" s="70">
        <v>13</v>
      </c>
      <c r="J852" s="72">
        <f>RM!D113*100</f>
        <v>100</v>
      </c>
      <c r="K852" s="72">
        <f>RM!E113*100</f>
        <v>100</v>
      </c>
      <c r="L852" s="72">
        <f>RM!F113*100</f>
        <v>100</v>
      </c>
      <c r="M852" s="72">
        <f>RM!G113*100</f>
        <v>100</v>
      </c>
      <c r="N852" s="72">
        <f>RM!H113*100</f>
        <v>100</v>
      </c>
      <c r="O852" s="72">
        <f>RM!I113*100</f>
        <v>100</v>
      </c>
      <c r="P852" s="72">
        <f>RM!J113*100</f>
        <v>100</v>
      </c>
      <c r="Q852" s="72">
        <f>RM!K113*100</f>
        <v>100</v>
      </c>
      <c r="R852" s="72">
        <f>RM!L113*100</f>
        <v>100</v>
      </c>
      <c r="S852" s="72">
        <f>RM!M113*100</f>
        <v>100</v>
      </c>
      <c r="T852" s="72">
        <f>RM!N113*100</f>
        <v>100</v>
      </c>
      <c r="U852" s="72">
        <f>RM!O113*100</f>
        <v>100</v>
      </c>
      <c r="V852" s="72">
        <f>RM!P113*100</f>
        <v>100</v>
      </c>
      <c r="W852" s="72">
        <f>RM!Q113*100</f>
        <v>100</v>
      </c>
      <c r="X852" s="72">
        <f>RM!R113*100</f>
        <v>100</v>
      </c>
      <c r="Y852" s="72">
        <f>RM!S113*100</f>
        <v>100</v>
      </c>
      <c r="Z852" s="72">
        <f>RM!T113*100</f>
        <v>100</v>
      </c>
      <c r="AA852" s="72">
        <f>RM!U113*100</f>
        <v>100</v>
      </c>
      <c r="AB852" s="72">
        <f>RM!V113*100</f>
        <v>100</v>
      </c>
      <c r="AC852" s="72">
        <f>RM!W113*100</f>
        <v>100</v>
      </c>
      <c r="AD852" s="72">
        <f>RM!X113*100</f>
        <v>100</v>
      </c>
      <c r="AE852" s="72">
        <f>RM!Y113*100</f>
        <v>100</v>
      </c>
      <c r="AF852" s="72">
        <f>RM!Z113*100</f>
        <v>100</v>
      </c>
      <c r="AG852" s="72">
        <f>RM!AA113*100</f>
        <v>100</v>
      </c>
      <c r="AH852" s="72">
        <f>RM!AB113*100</f>
        <v>100</v>
      </c>
      <c r="AI852" s="72">
        <f>RM!AC113*100</f>
        <v>100</v>
      </c>
      <c r="AJ852" s="72">
        <f>RM!AD113*100</f>
        <v>100</v>
      </c>
      <c r="AK852" s="72">
        <f>RM!AE113*100</f>
        <v>100</v>
      </c>
      <c r="AL852" s="72">
        <f>RM!AF113*100</f>
        <v>100</v>
      </c>
      <c r="AM852" s="72">
        <f>RM!AG113*100</f>
        <v>100</v>
      </c>
      <c r="AN852" s="72">
        <f>RM!AH113*100</f>
        <v>100</v>
      </c>
      <c r="AO852" s="72">
        <f>RM!AI113*100</f>
        <v>100</v>
      </c>
      <c r="AP852" s="72">
        <f>RM!AJ113*100</f>
        <v>100</v>
      </c>
      <c r="AQ852" s="72">
        <f>RM!AK113*100</f>
        <v>100</v>
      </c>
    </row>
    <row r="853" spans="1:43" hidden="1" x14ac:dyDescent="0.2">
      <c r="A853" s="68" t="s">
        <v>99</v>
      </c>
      <c r="B853" s="68" t="s">
        <v>100</v>
      </c>
      <c r="C853" s="68" t="s">
        <v>109</v>
      </c>
      <c r="D853" s="68" t="s">
        <v>16</v>
      </c>
      <c r="E853" s="68" t="s">
        <v>7</v>
      </c>
      <c r="F853" s="68" t="s">
        <v>107</v>
      </c>
      <c r="G853" s="69" t="str">
        <f>RM!B117</f>
        <v>%</v>
      </c>
      <c r="H853" s="68" t="s">
        <v>98</v>
      </c>
      <c r="I853" s="70">
        <v>13</v>
      </c>
      <c r="J853" s="72">
        <f>RM!D117*100</f>
        <v>30</v>
      </c>
      <c r="K853" s="72">
        <f>RM!E117*100</f>
        <v>30</v>
      </c>
      <c r="L853" s="72">
        <f>RM!F117*100</f>
        <v>30</v>
      </c>
      <c r="M853" s="72">
        <f>RM!G117*100</f>
        <v>30</v>
      </c>
      <c r="N853" s="72">
        <f>RM!H117*100</f>
        <v>30</v>
      </c>
      <c r="O853" s="72">
        <f>RM!I117*100</f>
        <v>30</v>
      </c>
      <c r="P853" s="72">
        <f>RM!J117*100</f>
        <v>30</v>
      </c>
      <c r="Q853" s="72">
        <f>RM!K117*100</f>
        <v>30</v>
      </c>
      <c r="R853" s="72">
        <f>RM!L117*100</f>
        <v>30</v>
      </c>
      <c r="S853" s="72">
        <f>RM!M117*100</f>
        <v>30</v>
      </c>
      <c r="T853" s="72">
        <f>RM!N117*100</f>
        <v>30</v>
      </c>
      <c r="U853" s="72">
        <f>RM!O117*100</f>
        <v>30</v>
      </c>
      <c r="V853" s="72">
        <f>RM!P117*100</f>
        <v>30</v>
      </c>
      <c r="W853" s="72">
        <f>RM!Q117*100</f>
        <v>30</v>
      </c>
      <c r="X853" s="72">
        <f>RM!R117*100</f>
        <v>30</v>
      </c>
      <c r="Y853" s="72">
        <f>RM!S117*100</f>
        <v>30</v>
      </c>
      <c r="Z853" s="72">
        <f>RM!T117*100</f>
        <v>30</v>
      </c>
      <c r="AA853" s="72">
        <f>RM!U117*100</f>
        <v>30</v>
      </c>
      <c r="AB853" s="72">
        <f>RM!V117*100</f>
        <v>30</v>
      </c>
      <c r="AC853" s="72">
        <f>RM!W117*100</f>
        <v>30</v>
      </c>
      <c r="AD853" s="72">
        <f>RM!X117*100</f>
        <v>30</v>
      </c>
      <c r="AE853" s="72">
        <f>RM!Y117*100</f>
        <v>30</v>
      </c>
      <c r="AF853" s="72">
        <f>RM!Z117*100</f>
        <v>30</v>
      </c>
      <c r="AG853" s="72">
        <f>RM!AA117*100</f>
        <v>30</v>
      </c>
      <c r="AH853" s="72">
        <f>RM!AB117*100</f>
        <v>30</v>
      </c>
      <c r="AI853" s="72">
        <f>RM!AC117*100</f>
        <v>30</v>
      </c>
      <c r="AJ853" s="72">
        <f>RM!AD117*100</f>
        <v>30</v>
      </c>
      <c r="AK853" s="72">
        <f>RM!AE117*100</f>
        <v>30</v>
      </c>
      <c r="AL853" s="72">
        <f>RM!AF117*100</f>
        <v>30</v>
      </c>
      <c r="AM853" s="72">
        <f>RM!AG117*100</f>
        <v>30</v>
      </c>
      <c r="AN853" s="72">
        <f>RM!AH117*100</f>
        <v>30</v>
      </c>
      <c r="AO853" s="72">
        <f>RM!AI117*100</f>
        <v>30</v>
      </c>
      <c r="AP853" s="72">
        <f>RM!AJ117*100</f>
        <v>30</v>
      </c>
      <c r="AQ853" s="72">
        <f>RM!AK117*100</f>
        <v>30</v>
      </c>
    </row>
    <row r="854" spans="1:43" hidden="1" x14ac:dyDescent="0.2">
      <c r="A854" s="68" t="s">
        <v>99</v>
      </c>
      <c r="B854" s="68" t="s">
        <v>100</v>
      </c>
      <c r="C854" s="68" t="s">
        <v>109</v>
      </c>
      <c r="D854" s="68" t="s">
        <v>16</v>
      </c>
      <c r="E854" s="68" t="s">
        <v>11</v>
      </c>
      <c r="F854" s="68" t="s">
        <v>107</v>
      </c>
      <c r="G854" s="69" t="str">
        <f>RM!B118</f>
        <v>%</v>
      </c>
      <c r="H854" s="68" t="s">
        <v>98</v>
      </c>
      <c r="I854" s="70">
        <v>13</v>
      </c>
      <c r="J854" s="72">
        <f>RM!D118*100</f>
        <v>25</v>
      </c>
      <c r="K854" s="72">
        <f>RM!E118*100</f>
        <v>25</v>
      </c>
      <c r="L854" s="72">
        <f>RM!F118*100</f>
        <v>25</v>
      </c>
      <c r="M854" s="72">
        <f>RM!G118*100</f>
        <v>25</v>
      </c>
      <c r="N854" s="72">
        <f>RM!H118*100</f>
        <v>25</v>
      </c>
      <c r="O854" s="72">
        <f>RM!I118*100</f>
        <v>25</v>
      </c>
      <c r="P854" s="72">
        <f>RM!J118*100</f>
        <v>25</v>
      </c>
      <c r="Q854" s="72">
        <f>RM!K118*100</f>
        <v>25</v>
      </c>
      <c r="R854" s="72">
        <f>RM!L118*100</f>
        <v>25</v>
      </c>
      <c r="S854" s="72">
        <f>RM!M118*100</f>
        <v>25</v>
      </c>
      <c r="T854" s="72">
        <f>RM!N118*100</f>
        <v>25</v>
      </c>
      <c r="U854" s="72">
        <f>RM!O118*100</f>
        <v>25</v>
      </c>
      <c r="V854" s="72">
        <f>RM!P118*100</f>
        <v>25</v>
      </c>
      <c r="W854" s="72">
        <f>RM!Q118*100</f>
        <v>25</v>
      </c>
      <c r="X854" s="72">
        <f>RM!R118*100</f>
        <v>25</v>
      </c>
      <c r="Y854" s="72">
        <f>RM!S118*100</f>
        <v>25</v>
      </c>
      <c r="Z854" s="72">
        <f>RM!T118*100</f>
        <v>25</v>
      </c>
      <c r="AA854" s="72">
        <f>RM!U118*100</f>
        <v>25</v>
      </c>
      <c r="AB854" s="72">
        <f>RM!V118*100</f>
        <v>25</v>
      </c>
      <c r="AC854" s="72">
        <f>RM!W118*100</f>
        <v>25</v>
      </c>
      <c r="AD854" s="72">
        <f>RM!X118*100</f>
        <v>25</v>
      </c>
      <c r="AE854" s="72">
        <f>RM!Y118*100</f>
        <v>25</v>
      </c>
      <c r="AF854" s="72">
        <f>RM!Z118*100</f>
        <v>25</v>
      </c>
      <c r="AG854" s="72">
        <f>RM!AA118*100</f>
        <v>25</v>
      </c>
      <c r="AH854" s="72">
        <f>RM!AB118*100</f>
        <v>25</v>
      </c>
      <c r="AI854" s="72">
        <f>RM!AC118*100</f>
        <v>25</v>
      </c>
      <c r="AJ854" s="72">
        <f>RM!AD118*100</f>
        <v>25</v>
      </c>
      <c r="AK854" s="72">
        <f>RM!AE118*100</f>
        <v>25</v>
      </c>
      <c r="AL854" s="72">
        <f>RM!AF118*100</f>
        <v>25</v>
      </c>
      <c r="AM854" s="72">
        <f>RM!AG118*100</f>
        <v>25</v>
      </c>
      <c r="AN854" s="72">
        <f>RM!AH118*100</f>
        <v>25</v>
      </c>
      <c r="AO854" s="72">
        <f>RM!AI118*100</f>
        <v>25</v>
      </c>
      <c r="AP854" s="72">
        <f>RM!AJ118*100</f>
        <v>25</v>
      </c>
      <c r="AQ854" s="72">
        <f>RM!AK118*100</f>
        <v>25</v>
      </c>
    </row>
    <row r="855" spans="1:43" hidden="1" x14ac:dyDescent="0.2">
      <c r="A855" s="68" t="s">
        <v>99</v>
      </c>
      <c r="B855" s="68" t="s">
        <v>100</v>
      </c>
      <c r="C855" s="68" t="s">
        <v>109</v>
      </c>
      <c r="D855" s="68" t="s">
        <v>16</v>
      </c>
      <c r="E855" s="68" t="s">
        <v>12</v>
      </c>
      <c r="F855" s="68" t="s">
        <v>107</v>
      </c>
      <c r="G855" s="69" t="str">
        <f>RM!B119</f>
        <v>%</v>
      </c>
      <c r="H855" s="68" t="s">
        <v>98</v>
      </c>
      <c r="I855" s="70">
        <v>13</v>
      </c>
      <c r="J855" s="72">
        <f>RM!D119*100</f>
        <v>87.906603773584905</v>
      </c>
      <c r="K855" s="72">
        <f>RM!E119*100</f>
        <v>88.201451378809864</v>
      </c>
      <c r="L855" s="72">
        <f>RM!F119*100</f>
        <v>88.496298984034823</v>
      </c>
      <c r="M855" s="72">
        <f>RM!G119*100</f>
        <v>88.791146589259796</v>
      </c>
      <c r="N855" s="72">
        <f>RM!H119*100</f>
        <v>89.085994194484755</v>
      </c>
      <c r="O855" s="72">
        <f>RM!I119*100</f>
        <v>89.380841799709728</v>
      </c>
      <c r="P855" s="72">
        <f>RM!J119*100</f>
        <v>89.675689404934687</v>
      </c>
      <c r="Q855" s="72">
        <f>RM!K119*100</f>
        <v>89.970537010159646</v>
      </c>
      <c r="R855" s="72">
        <f>RM!L119*100</f>
        <v>90.265384615384619</v>
      </c>
      <c r="S855" s="72">
        <f>RM!M119*100</f>
        <v>90.560232220609578</v>
      </c>
      <c r="T855" s="72">
        <f>RM!N119*100</f>
        <v>90.855079825834537</v>
      </c>
      <c r="U855" s="72">
        <f>RM!O119*100</f>
        <v>91.14992743105951</v>
      </c>
      <c r="V855" s="72">
        <f>RM!P119*100</f>
        <v>91.444775036284469</v>
      </c>
      <c r="W855" s="72">
        <f>RM!Q119*100</f>
        <v>91.739622641509428</v>
      </c>
      <c r="X855" s="72">
        <f>RM!R119*100</f>
        <v>91.739622641509428</v>
      </c>
      <c r="Y855" s="72">
        <f>RM!S119*100</f>
        <v>91.739622641509428</v>
      </c>
      <c r="Z855" s="72">
        <f>RM!T119*100</f>
        <v>91.739622641509428</v>
      </c>
      <c r="AA855" s="72">
        <f>RM!U119*100</f>
        <v>91.739622641509428</v>
      </c>
      <c r="AB855" s="72">
        <f>RM!V119*100</f>
        <v>91.739622641509428</v>
      </c>
      <c r="AC855" s="72">
        <f>RM!W119*100</f>
        <v>91.739622641509428</v>
      </c>
      <c r="AD855" s="72">
        <f>RM!X119*100</f>
        <v>91.739622641509428</v>
      </c>
      <c r="AE855" s="72">
        <f>RM!Y119*100</f>
        <v>91.739622641509428</v>
      </c>
      <c r="AF855" s="72">
        <f>RM!Z119*100</f>
        <v>91.739622641509428</v>
      </c>
      <c r="AG855" s="72">
        <f>RM!AA119*100</f>
        <v>91.739622641509428</v>
      </c>
      <c r="AH855" s="72">
        <f>RM!AB119*100</f>
        <v>91.739622641509428</v>
      </c>
      <c r="AI855" s="72">
        <f>RM!AC119*100</f>
        <v>91.739622641509428</v>
      </c>
      <c r="AJ855" s="72">
        <f>RM!AD119*100</f>
        <v>91.739622641509428</v>
      </c>
      <c r="AK855" s="72">
        <f>RM!AE119*100</f>
        <v>91.739622641509428</v>
      </c>
      <c r="AL855" s="72">
        <f>RM!AF119*100</f>
        <v>91.739622641509428</v>
      </c>
      <c r="AM855" s="72">
        <f>RM!AG119*100</f>
        <v>91.739622641509428</v>
      </c>
      <c r="AN855" s="72">
        <f>RM!AH119*100</f>
        <v>91.739622641509428</v>
      </c>
      <c r="AO855" s="72">
        <f>RM!AI119*100</f>
        <v>91.739622641509428</v>
      </c>
      <c r="AP855" s="72">
        <f>RM!AJ119*100</f>
        <v>91.739622641509428</v>
      </c>
      <c r="AQ855" s="72">
        <f>RM!AK119*100</f>
        <v>91.739622641509428</v>
      </c>
    </row>
    <row r="856" spans="1:43" hidden="1" x14ac:dyDescent="0.2">
      <c r="A856" s="68" t="s">
        <v>99</v>
      </c>
      <c r="B856" s="68" t="s">
        <v>100</v>
      </c>
      <c r="C856" s="68" t="s">
        <v>109</v>
      </c>
      <c r="D856" s="68" t="s">
        <v>16</v>
      </c>
      <c r="E856" s="68" t="s">
        <v>13</v>
      </c>
      <c r="F856" s="68" t="s">
        <v>107</v>
      </c>
      <c r="G856" s="69" t="str">
        <f>RM!B120</f>
        <v>%</v>
      </c>
      <c r="H856" s="68" t="s">
        <v>98</v>
      </c>
      <c r="I856" s="70">
        <v>13</v>
      </c>
      <c r="J856" s="72">
        <f>RM!D120*100</f>
        <v>25</v>
      </c>
      <c r="K856" s="72">
        <f>RM!E120*100</f>
        <v>25</v>
      </c>
      <c r="L856" s="72">
        <f>RM!F120*100</f>
        <v>25</v>
      </c>
      <c r="M856" s="72">
        <f>RM!G120*100</f>
        <v>25</v>
      </c>
      <c r="N856" s="72">
        <f>RM!H120*100</f>
        <v>25</v>
      </c>
      <c r="O856" s="72">
        <f>RM!I120*100</f>
        <v>25</v>
      </c>
      <c r="P856" s="72">
        <f>RM!J120*100</f>
        <v>25</v>
      </c>
      <c r="Q856" s="72">
        <f>RM!K120*100</f>
        <v>25</v>
      </c>
      <c r="R856" s="72">
        <f>RM!L120*100</f>
        <v>25</v>
      </c>
      <c r="S856" s="72">
        <f>RM!M120*100</f>
        <v>25</v>
      </c>
      <c r="T856" s="72">
        <f>RM!N120*100</f>
        <v>25</v>
      </c>
      <c r="U856" s="72">
        <f>RM!O120*100</f>
        <v>25</v>
      </c>
      <c r="V856" s="72">
        <f>RM!P120*100</f>
        <v>25</v>
      </c>
      <c r="W856" s="72">
        <f>RM!Q120*100</f>
        <v>25</v>
      </c>
      <c r="X856" s="72">
        <f>RM!R120*100</f>
        <v>25</v>
      </c>
      <c r="Y856" s="72">
        <f>RM!S120*100</f>
        <v>25</v>
      </c>
      <c r="Z856" s="72">
        <f>RM!T120*100</f>
        <v>25</v>
      </c>
      <c r="AA856" s="72">
        <f>RM!U120*100</f>
        <v>25</v>
      </c>
      <c r="AB856" s="72">
        <f>RM!V120*100</f>
        <v>25</v>
      </c>
      <c r="AC856" s="72">
        <f>RM!W120*100</f>
        <v>25</v>
      </c>
      <c r="AD856" s="72">
        <f>RM!X120*100</f>
        <v>25</v>
      </c>
      <c r="AE856" s="72">
        <f>RM!Y120*100</f>
        <v>25</v>
      </c>
      <c r="AF856" s="72">
        <f>RM!Z120*100</f>
        <v>25</v>
      </c>
      <c r="AG856" s="72">
        <f>RM!AA120*100</f>
        <v>25</v>
      </c>
      <c r="AH856" s="72">
        <f>RM!AB120*100</f>
        <v>25</v>
      </c>
      <c r="AI856" s="72">
        <f>RM!AC120*100</f>
        <v>25</v>
      </c>
      <c r="AJ856" s="72">
        <f>RM!AD120*100</f>
        <v>25</v>
      </c>
      <c r="AK856" s="72">
        <f>RM!AE120*100</f>
        <v>25</v>
      </c>
      <c r="AL856" s="72">
        <f>RM!AF120*100</f>
        <v>25</v>
      </c>
      <c r="AM856" s="72">
        <f>RM!AG120*100</f>
        <v>25</v>
      </c>
      <c r="AN856" s="72">
        <f>RM!AH120*100</f>
        <v>25</v>
      </c>
      <c r="AO856" s="72">
        <f>RM!AI120*100</f>
        <v>25</v>
      </c>
      <c r="AP856" s="72">
        <f>RM!AJ120*100</f>
        <v>25</v>
      </c>
      <c r="AQ856" s="72">
        <f>RM!AK120*100</f>
        <v>25</v>
      </c>
    </row>
    <row r="857" spans="1:43" hidden="1" x14ac:dyDescent="0.2">
      <c r="A857" s="68" t="s">
        <v>99</v>
      </c>
      <c r="B857" s="68" t="s">
        <v>100</v>
      </c>
      <c r="C857" s="68" t="s">
        <v>109</v>
      </c>
      <c r="D857" s="68" t="s">
        <v>16</v>
      </c>
      <c r="E857" s="68" t="s">
        <v>55</v>
      </c>
      <c r="F857" s="68" t="s">
        <v>107</v>
      </c>
      <c r="G857" s="69" t="str">
        <f>RM!B121</f>
        <v>%</v>
      </c>
      <c r="H857" s="68" t="s">
        <v>98</v>
      </c>
      <c r="I857" s="70">
        <v>13</v>
      </c>
      <c r="J857" s="72">
        <f>RM!D121*100</f>
        <v>25</v>
      </c>
      <c r="K857" s="72">
        <f>RM!E121*100</f>
        <v>25</v>
      </c>
      <c r="L857" s="72">
        <f>RM!F121*100</f>
        <v>25</v>
      </c>
      <c r="M857" s="72">
        <f>RM!G121*100</f>
        <v>25</v>
      </c>
      <c r="N857" s="72">
        <f>RM!H121*100</f>
        <v>25</v>
      </c>
      <c r="O857" s="72">
        <f>RM!I121*100</f>
        <v>25</v>
      </c>
      <c r="P857" s="72">
        <f>RM!J121*100</f>
        <v>25</v>
      </c>
      <c r="Q857" s="72">
        <f>RM!K121*100</f>
        <v>25</v>
      </c>
      <c r="R857" s="72">
        <f>RM!L121*100</f>
        <v>25</v>
      </c>
      <c r="S857" s="72">
        <f>RM!M121*100</f>
        <v>25</v>
      </c>
      <c r="T857" s="72">
        <f>RM!N121*100</f>
        <v>25</v>
      </c>
      <c r="U857" s="72">
        <f>RM!O121*100</f>
        <v>25</v>
      </c>
      <c r="V857" s="72">
        <f>RM!P121*100</f>
        <v>25</v>
      </c>
      <c r="W857" s="72">
        <f>RM!Q121*100</f>
        <v>25</v>
      </c>
      <c r="X857" s="72">
        <f>RM!R121*100</f>
        <v>25</v>
      </c>
      <c r="Y857" s="72">
        <f>RM!S121*100</f>
        <v>25</v>
      </c>
      <c r="Z857" s="72">
        <f>RM!T121*100</f>
        <v>25</v>
      </c>
      <c r="AA857" s="72">
        <f>RM!U121*100</f>
        <v>25</v>
      </c>
      <c r="AB857" s="72">
        <f>RM!V121*100</f>
        <v>25</v>
      </c>
      <c r="AC857" s="72">
        <f>RM!W121*100</f>
        <v>25</v>
      </c>
      <c r="AD857" s="72">
        <f>RM!X121*100</f>
        <v>25</v>
      </c>
      <c r="AE857" s="72">
        <f>RM!Y121*100</f>
        <v>25</v>
      </c>
      <c r="AF857" s="72">
        <f>RM!Z121*100</f>
        <v>25</v>
      </c>
      <c r="AG857" s="72">
        <f>RM!AA121*100</f>
        <v>25</v>
      </c>
      <c r="AH857" s="72">
        <f>RM!AB121*100</f>
        <v>25</v>
      </c>
      <c r="AI857" s="72">
        <f>RM!AC121*100</f>
        <v>25</v>
      </c>
      <c r="AJ857" s="72">
        <f>RM!AD121*100</f>
        <v>25</v>
      </c>
      <c r="AK857" s="72">
        <f>RM!AE121*100</f>
        <v>25</v>
      </c>
      <c r="AL857" s="72">
        <f>RM!AF121*100</f>
        <v>25</v>
      </c>
      <c r="AM857" s="72">
        <f>RM!AG121*100</f>
        <v>25</v>
      </c>
      <c r="AN857" s="72">
        <f>RM!AH121*100</f>
        <v>25</v>
      </c>
      <c r="AO857" s="72">
        <f>RM!AI121*100</f>
        <v>25</v>
      </c>
      <c r="AP857" s="72">
        <f>RM!AJ121*100</f>
        <v>25</v>
      </c>
      <c r="AQ857" s="72">
        <f>RM!AK121*100</f>
        <v>25</v>
      </c>
    </row>
    <row r="858" spans="1:43" hidden="1" x14ac:dyDescent="0.2">
      <c r="A858" s="68" t="s">
        <v>99</v>
      </c>
      <c r="B858" s="68" t="s">
        <v>100</v>
      </c>
      <c r="C858" s="68" t="s">
        <v>109</v>
      </c>
      <c r="D858" s="68" t="s">
        <v>16</v>
      </c>
      <c r="E858" s="68" t="s">
        <v>80</v>
      </c>
      <c r="F858" s="68" t="s">
        <v>107</v>
      </c>
      <c r="G858" s="69" t="str">
        <f>RM!B122</f>
        <v>%</v>
      </c>
      <c r="H858" s="68" t="s">
        <v>98</v>
      </c>
      <c r="I858" s="70">
        <v>13</v>
      </c>
      <c r="J858" s="72">
        <f>RM!D122*100</f>
        <v>100</v>
      </c>
      <c r="K858" s="72">
        <f>RM!E122*100</f>
        <v>88.201451378809864</v>
      </c>
      <c r="L858" s="72">
        <f>RM!F122*100</f>
        <v>88.496298984034823</v>
      </c>
      <c r="M858" s="72">
        <f>RM!G122*100</f>
        <v>88.791146589259796</v>
      </c>
      <c r="N858" s="72">
        <f>RM!H122*100</f>
        <v>89.085994194484755</v>
      </c>
      <c r="O858" s="72">
        <f>RM!I122*100</f>
        <v>89.380841799709728</v>
      </c>
      <c r="P858" s="72">
        <f>RM!J122*100</f>
        <v>89.675689404934687</v>
      </c>
      <c r="Q858" s="72">
        <f>RM!K122*100</f>
        <v>89.970537010159646</v>
      </c>
      <c r="R858" s="72">
        <f>RM!L122*100</f>
        <v>90.265384615384619</v>
      </c>
      <c r="S858" s="72">
        <f>RM!M122*100</f>
        <v>90.560232220609578</v>
      </c>
      <c r="T858" s="72">
        <f>RM!N122*100</f>
        <v>90.855079825834537</v>
      </c>
      <c r="U858" s="72">
        <f>RM!O122*100</f>
        <v>91.14992743105951</v>
      </c>
      <c r="V858" s="72">
        <f>RM!P122*100</f>
        <v>91.444775036284469</v>
      </c>
      <c r="W858" s="72">
        <f>RM!Q122*100</f>
        <v>91.739622641509428</v>
      </c>
      <c r="X858" s="72">
        <f>RM!R122*100</f>
        <v>91.739622641509428</v>
      </c>
      <c r="Y858" s="72">
        <f>RM!S122*100</f>
        <v>91.739622641509428</v>
      </c>
      <c r="Z858" s="72">
        <f>RM!T122*100</f>
        <v>91.739622641509428</v>
      </c>
      <c r="AA858" s="72">
        <f>RM!U122*100</f>
        <v>91.739622641509428</v>
      </c>
      <c r="AB858" s="72">
        <f>RM!V122*100</f>
        <v>91.739622641509428</v>
      </c>
      <c r="AC858" s="72">
        <f>RM!W122*100</f>
        <v>91.739622641509428</v>
      </c>
      <c r="AD858" s="72">
        <f>RM!X122*100</f>
        <v>91.739622641509428</v>
      </c>
      <c r="AE858" s="72">
        <f>RM!Y122*100</f>
        <v>91.739622641509428</v>
      </c>
      <c r="AF858" s="72">
        <f>RM!Z122*100</f>
        <v>91.739622641509428</v>
      </c>
      <c r="AG858" s="72">
        <f>RM!AA122*100</f>
        <v>91.739622641509428</v>
      </c>
      <c r="AH858" s="72">
        <f>RM!AB122*100</f>
        <v>91.739622641509428</v>
      </c>
      <c r="AI858" s="72">
        <f>RM!AC122*100</f>
        <v>91.739622641509428</v>
      </c>
      <c r="AJ858" s="72">
        <f>RM!AD122*100</f>
        <v>91.739622641509428</v>
      </c>
      <c r="AK858" s="72">
        <f>RM!AE122*100</f>
        <v>91.739622641509428</v>
      </c>
      <c r="AL858" s="72">
        <f>RM!AF122*100</f>
        <v>91.739622641509428</v>
      </c>
      <c r="AM858" s="72">
        <f>RM!AG122*100</f>
        <v>91.739622641509428</v>
      </c>
      <c r="AN858" s="72">
        <f>RM!AH122*100</f>
        <v>91.739622641509428</v>
      </c>
      <c r="AO858" s="72">
        <f>RM!AI122*100</f>
        <v>91.739622641509428</v>
      </c>
      <c r="AP858" s="72">
        <f>RM!AJ122*100</f>
        <v>91.739622641509428</v>
      </c>
      <c r="AQ858" s="72">
        <f>RM!AK122*100</f>
        <v>91.739622641509428</v>
      </c>
    </row>
    <row r="859" spans="1:43" hidden="1" x14ac:dyDescent="0.2">
      <c r="A859" s="68" t="s">
        <v>99</v>
      </c>
      <c r="B859" s="68" t="s">
        <v>100</v>
      </c>
      <c r="C859" s="68" t="s">
        <v>109</v>
      </c>
      <c r="D859" s="68" t="s">
        <v>84</v>
      </c>
      <c r="E859" s="68" t="s">
        <v>7</v>
      </c>
      <c r="F859" s="68" t="s">
        <v>107</v>
      </c>
      <c r="G859" s="69" t="str">
        <f>RM!B125</f>
        <v>%</v>
      </c>
      <c r="H859" s="68" t="s">
        <v>98</v>
      </c>
      <c r="I859" s="70">
        <v>13</v>
      </c>
      <c r="J859" s="72">
        <f>RM!D125*100</f>
        <v>82</v>
      </c>
      <c r="K859" s="72">
        <f>RM!E125*100</f>
        <v>82</v>
      </c>
      <c r="L859" s="72">
        <f>RM!F125*100</f>
        <v>82</v>
      </c>
      <c r="M859" s="72">
        <f>RM!G125*100</f>
        <v>82</v>
      </c>
      <c r="N859" s="72">
        <f>RM!H125*100</f>
        <v>82.068333333333328</v>
      </c>
      <c r="O859" s="72">
        <f>RM!I125*100</f>
        <v>82.13666666666667</v>
      </c>
      <c r="P859" s="72">
        <f>RM!J125*100</f>
        <v>82.204999999999998</v>
      </c>
      <c r="Q859" s="72">
        <f>RM!K125*100</f>
        <v>82.273333333333326</v>
      </c>
      <c r="R859" s="72">
        <f>RM!L125*100</f>
        <v>82.341666666666654</v>
      </c>
      <c r="S859" s="72">
        <f>RM!M125*100</f>
        <v>82.409999999999982</v>
      </c>
      <c r="T859" s="72">
        <f>RM!N125*100</f>
        <v>82.478333333333325</v>
      </c>
      <c r="U859" s="72">
        <f>RM!O125*100</f>
        <v>82.546666666666653</v>
      </c>
      <c r="V859" s="72">
        <f>RM!P125*100</f>
        <v>82.615000000000009</v>
      </c>
      <c r="W859" s="72">
        <f>RM!Q125*100</f>
        <v>82.683333333333337</v>
      </c>
      <c r="X859" s="72">
        <f>RM!R125*100</f>
        <v>82.751666666666665</v>
      </c>
      <c r="Y859" s="72">
        <f>RM!S125*100</f>
        <v>82.82</v>
      </c>
      <c r="Z859" s="72">
        <f>RM!T125*100</f>
        <v>82.888333333333321</v>
      </c>
      <c r="AA859" s="72">
        <f>RM!U125*100</f>
        <v>82.956666666666663</v>
      </c>
      <c r="AB859" s="72">
        <f>RM!V125*100</f>
        <v>83.024999999999991</v>
      </c>
      <c r="AC859" s="72">
        <f>RM!W125*100</f>
        <v>83.093333333333334</v>
      </c>
      <c r="AD859" s="72">
        <f>RM!X125*100</f>
        <v>83.161666666666662</v>
      </c>
      <c r="AE859" s="72">
        <f>RM!Y125*100</f>
        <v>83.229999999999976</v>
      </c>
      <c r="AF859" s="72">
        <f>RM!Z125*100</f>
        <v>83.298333333333332</v>
      </c>
      <c r="AG859" s="72">
        <f>RM!AA125*100</f>
        <v>83.36666666666666</v>
      </c>
      <c r="AH859" s="72">
        <f>RM!AB125*100</f>
        <v>83.435000000000002</v>
      </c>
      <c r="AI859" s="72">
        <f>RM!AC125*100</f>
        <v>83.50333333333333</v>
      </c>
      <c r="AJ859" s="72">
        <f>RM!AD125*100</f>
        <v>83.571666666666658</v>
      </c>
      <c r="AK859" s="72">
        <f>RM!AE125*100</f>
        <v>83.639999999999986</v>
      </c>
      <c r="AL859" s="72">
        <f>RM!AF125*100</f>
        <v>83.708333333333314</v>
      </c>
      <c r="AM859" s="72">
        <f>RM!AG125*100</f>
        <v>83.776666666666671</v>
      </c>
      <c r="AN859" s="72">
        <f>RM!AH125*100</f>
        <v>83.844999999999999</v>
      </c>
      <c r="AO859" s="72">
        <f>RM!AI125*100</f>
        <v>83.913333333333341</v>
      </c>
      <c r="AP859" s="72">
        <f>RM!AJ125*100</f>
        <v>83.981666666666669</v>
      </c>
      <c r="AQ859" s="72">
        <f>RM!AK125*100</f>
        <v>84.05</v>
      </c>
    </row>
    <row r="860" spans="1:43" hidden="1" x14ac:dyDescent="0.2">
      <c r="A860" s="68" t="s">
        <v>99</v>
      </c>
      <c r="B860" s="68" t="s">
        <v>100</v>
      </c>
      <c r="C860" s="68" t="s">
        <v>109</v>
      </c>
      <c r="D860" s="68" t="s">
        <v>84</v>
      </c>
      <c r="E860" s="68" t="s">
        <v>9</v>
      </c>
      <c r="F860" s="68" t="s">
        <v>107</v>
      </c>
      <c r="G860" s="69" t="str">
        <f>RM!B126</f>
        <v>%</v>
      </c>
      <c r="H860" s="68" t="s">
        <v>98</v>
      </c>
      <c r="I860" s="70">
        <v>13</v>
      </c>
      <c r="J860" s="72">
        <f>RM!D126*100</f>
        <v>74.099999999999994</v>
      </c>
      <c r="K860" s="72">
        <f>RM!E126*100</f>
        <v>74.099999999999994</v>
      </c>
      <c r="L860" s="72">
        <f>RM!F126*100</f>
        <v>74.099999999999994</v>
      </c>
      <c r="M860" s="72">
        <f>RM!G126*100</f>
        <v>74.099999999999994</v>
      </c>
      <c r="N860" s="72">
        <f>RM!H126*100</f>
        <v>74.161749999999998</v>
      </c>
      <c r="O860" s="72">
        <f>RM!I126*100</f>
        <v>74.223500000000001</v>
      </c>
      <c r="P860" s="72">
        <f>RM!J126*100</f>
        <v>74.285249999999991</v>
      </c>
      <c r="Q860" s="72">
        <f>RM!K126*100</f>
        <v>74.347000000000008</v>
      </c>
      <c r="R860" s="72">
        <f>RM!L126*100</f>
        <v>74.408749999999998</v>
      </c>
      <c r="S860" s="72">
        <f>RM!M126*100</f>
        <v>74.470500000000001</v>
      </c>
      <c r="T860" s="72">
        <f>RM!N126*100</f>
        <v>74.532250000000005</v>
      </c>
      <c r="U860" s="72">
        <f>RM!O126*100</f>
        <v>74.593999999999994</v>
      </c>
      <c r="V860" s="72">
        <f>RM!P126*100</f>
        <v>74.655749999999998</v>
      </c>
      <c r="W860" s="72">
        <f>RM!Q126*100</f>
        <v>74.717499999999987</v>
      </c>
      <c r="X860" s="72">
        <f>RM!R126*100</f>
        <v>74.779250000000005</v>
      </c>
      <c r="Y860" s="72">
        <f>RM!S126*100</f>
        <v>74.841000000000008</v>
      </c>
      <c r="Z860" s="72">
        <f>RM!T126*100</f>
        <v>74.902749999999997</v>
      </c>
      <c r="AA860" s="72">
        <f>RM!U126*100</f>
        <v>74.964500000000001</v>
      </c>
      <c r="AB860" s="72">
        <f>RM!V126*100</f>
        <v>75.02624999999999</v>
      </c>
      <c r="AC860" s="72">
        <f>RM!W126*100</f>
        <v>75.088000000000008</v>
      </c>
      <c r="AD860" s="72">
        <f>RM!X126*100</f>
        <v>75.149749999999997</v>
      </c>
      <c r="AE860" s="72">
        <f>RM!Y126*100</f>
        <v>75.211499999999987</v>
      </c>
      <c r="AF860" s="72">
        <f>RM!Z126*100</f>
        <v>75.273250000000004</v>
      </c>
      <c r="AG860" s="72">
        <f>RM!AA126*100</f>
        <v>75.334999999999994</v>
      </c>
      <c r="AH860" s="72">
        <f>RM!AB126*100</f>
        <v>75.396749999999997</v>
      </c>
      <c r="AI860" s="72">
        <f>RM!AC126*100</f>
        <v>75.458500000000001</v>
      </c>
      <c r="AJ860" s="72">
        <f>RM!AD126*100</f>
        <v>75.52024999999999</v>
      </c>
      <c r="AK860" s="72">
        <f>RM!AE126*100</f>
        <v>75.582000000000008</v>
      </c>
      <c r="AL860" s="72">
        <f>RM!AF126*100</f>
        <v>75.643749999999997</v>
      </c>
      <c r="AM860" s="72">
        <f>RM!AG126*100</f>
        <v>75.705500000000001</v>
      </c>
      <c r="AN860" s="72">
        <f>RM!AH126*100</f>
        <v>75.76724999999999</v>
      </c>
      <c r="AO860" s="72">
        <f>RM!AI126*100</f>
        <v>75.829000000000008</v>
      </c>
      <c r="AP860" s="72">
        <f>RM!AJ126*100</f>
        <v>75.890749999999997</v>
      </c>
      <c r="AQ860" s="72">
        <f>RM!AK126*100</f>
        <v>75.952499999999986</v>
      </c>
    </row>
    <row r="861" spans="1:43" hidden="1" x14ac:dyDescent="0.2">
      <c r="A861" s="68" t="s">
        <v>99</v>
      </c>
      <c r="B861" s="68" t="s">
        <v>100</v>
      </c>
      <c r="C861" s="68" t="s">
        <v>109</v>
      </c>
      <c r="D861" s="68" t="s">
        <v>84</v>
      </c>
      <c r="E861" s="68" t="s">
        <v>10</v>
      </c>
      <c r="F861" s="68" t="s">
        <v>107</v>
      </c>
      <c r="G861" s="69" t="str">
        <f>RM!B127</f>
        <v>%</v>
      </c>
      <c r="H861" s="68" t="s">
        <v>98</v>
      </c>
      <c r="I861" s="70">
        <v>13</v>
      </c>
      <c r="J861" s="72">
        <f>RM!D127*100</f>
        <v>82</v>
      </c>
      <c r="K861" s="72">
        <f>RM!E127*100</f>
        <v>82</v>
      </c>
      <c r="L861" s="72">
        <f>RM!F127*100</f>
        <v>82</v>
      </c>
      <c r="M861" s="72">
        <f>RM!G127*100</f>
        <v>82</v>
      </c>
      <c r="N861" s="72">
        <f>RM!H127*100</f>
        <v>82.068333333333328</v>
      </c>
      <c r="O861" s="72">
        <f>RM!I127*100</f>
        <v>82.13666666666667</v>
      </c>
      <c r="P861" s="72">
        <f>RM!J127*100</f>
        <v>82.204999999999998</v>
      </c>
      <c r="Q861" s="72">
        <f>RM!K127*100</f>
        <v>82.273333333333326</v>
      </c>
      <c r="R861" s="72">
        <f>RM!L127*100</f>
        <v>82.341666666666654</v>
      </c>
      <c r="S861" s="72">
        <f>RM!M127*100</f>
        <v>82.409999999999982</v>
      </c>
      <c r="T861" s="72">
        <f>RM!N127*100</f>
        <v>82.478333333333325</v>
      </c>
      <c r="U861" s="72">
        <f>RM!O127*100</f>
        <v>82.546666666666653</v>
      </c>
      <c r="V861" s="72">
        <f>RM!P127*100</f>
        <v>82.615000000000009</v>
      </c>
      <c r="W861" s="72">
        <f>RM!Q127*100</f>
        <v>82.683333333333337</v>
      </c>
      <c r="X861" s="72">
        <f>RM!R127*100</f>
        <v>82.751666666666665</v>
      </c>
      <c r="Y861" s="72">
        <f>RM!S127*100</f>
        <v>82.82</v>
      </c>
      <c r="Z861" s="72">
        <f>RM!T127*100</f>
        <v>82.888333333333321</v>
      </c>
      <c r="AA861" s="72">
        <f>RM!U127*100</f>
        <v>82.956666666666663</v>
      </c>
      <c r="AB861" s="72">
        <f>RM!V127*100</f>
        <v>83.024999999999991</v>
      </c>
      <c r="AC861" s="72">
        <f>RM!W127*100</f>
        <v>83.093333333333334</v>
      </c>
      <c r="AD861" s="72">
        <f>RM!X127*100</f>
        <v>83.161666666666662</v>
      </c>
      <c r="AE861" s="72">
        <f>RM!Y127*100</f>
        <v>83.229999999999976</v>
      </c>
      <c r="AF861" s="72">
        <f>RM!Z127*100</f>
        <v>83.298333333333332</v>
      </c>
      <c r="AG861" s="72">
        <f>RM!AA127*100</f>
        <v>83.36666666666666</v>
      </c>
      <c r="AH861" s="72">
        <f>RM!AB127*100</f>
        <v>83.435000000000002</v>
      </c>
      <c r="AI861" s="72">
        <f>RM!AC127*100</f>
        <v>83.50333333333333</v>
      </c>
      <c r="AJ861" s="72">
        <f>RM!AD127*100</f>
        <v>83.571666666666658</v>
      </c>
      <c r="AK861" s="72">
        <f>RM!AE127*100</f>
        <v>83.639999999999986</v>
      </c>
      <c r="AL861" s="72">
        <f>RM!AF127*100</f>
        <v>83.708333333333314</v>
      </c>
      <c r="AM861" s="72">
        <f>RM!AG127*100</f>
        <v>83.776666666666671</v>
      </c>
      <c r="AN861" s="72">
        <f>RM!AH127*100</f>
        <v>83.844999999999999</v>
      </c>
      <c r="AO861" s="72">
        <f>RM!AI127*100</f>
        <v>83.913333333333341</v>
      </c>
      <c r="AP861" s="72">
        <f>RM!AJ127*100</f>
        <v>83.981666666666669</v>
      </c>
      <c r="AQ861" s="72">
        <f>RM!AK127*100</f>
        <v>84.05</v>
      </c>
    </row>
    <row r="862" spans="1:43" hidden="1" x14ac:dyDescent="0.2">
      <c r="A862" s="68" t="s">
        <v>99</v>
      </c>
      <c r="B862" s="68" t="s">
        <v>100</v>
      </c>
      <c r="C862" s="68" t="s">
        <v>109</v>
      </c>
      <c r="D862" s="68" t="s">
        <v>84</v>
      </c>
      <c r="E862" s="68" t="s">
        <v>11</v>
      </c>
      <c r="F862" s="68" t="s">
        <v>107</v>
      </c>
      <c r="G862" s="69" t="str">
        <f>RM!B128</f>
        <v>%</v>
      </c>
      <c r="H862" s="68" t="s">
        <v>98</v>
      </c>
      <c r="I862" s="70">
        <v>13</v>
      </c>
      <c r="J862" s="72">
        <f>RM!D128*100</f>
        <v>76.7</v>
      </c>
      <c r="K862" s="72">
        <f>RM!E128*100</f>
        <v>76.7</v>
      </c>
      <c r="L862" s="72">
        <f>RM!F128*100</f>
        <v>76.7</v>
      </c>
      <c r="M862" s="72">
        <f>RM!G128*100</f>
        <v>76.7</v>
      </c>
      <c r="N862" s="72">
        <f>RM!H128*100</f>
        <v>76.76391666666666</v>
      </c>
      <c r="O862" s="72">
        <f>RM!I128*100</f>
        <v>76.827833333333345</v>
      </c>
      <c r="P862" s="72">
        <f>RM!J128*100</f>
        <v>76.891749999999988</v>
      </c>
      <c r="Q862" s="72">
        <f>RM!K128*100</f>
        <v>76.955666666666673</v>
      </c>
      <c r="R862" s="72">
        <f>RM!L128*100</f>
        <v>77.01958333333333</v>
      </c>
      <c r="S862" s="72">
        <f>RM!M128*100</f>
        <v>77.083499999999987</v>
      </c>
      <c r="T862" s="72">
        <f>RM!N128*100</f>
        <v>77.147416666666672</v>
      </c>
      <c r="U862" s="72">
        <f>RM!O128*100</f>
        <v>77.211333333333329</v>
      </c>
      <c r="V862" s="72">
        <f>RM!P128*100</f>
        <v>77.27525</v>
      </c>
      <c r="W862" s="72">
        <f>RM!Q128*100</f>
        <v>77.339166666666671</v>
      </c>
      <c r="X862" s="72">
        <f>RM!R128*100</f>
        <v>77.403083333333342</v>
      </c>
      <c r="Y862" s="72">
        <f>RM!S128*100</f>
        <v>77.466999999999999</v>
      </c>
      <c r="Z862" s="72">
        <f>RM!T128*100</f>
        <v>77.530916666666656</v>
      </c>
      <c r="AA862" s="72">
        <f>RM!U128*100</f>
        <v>77.594833333333341</v>
      </c>
      <c r="AB862" s="72">
        <f>RM!V128*100</f>
        <v>77.658749999999998</v>
      </c>
      <c r="AC862" s="72">
        <f>RM!W128*100</f>
        <v>77.722666666666669</v>
      </c>
      <c r="AD862" s="72">
        <f>RM!X128*100</f>
        <v>77.78658333333334</v>
      </c>
      <c r="AE862" s="72">
        <f>RM!Y128*100</f>
        <v>77.850499999999982</v>
      </c>
      <c r="AF862" s="72">
        <f>RM!Z128*100</f>
        <v>77.914416666666682</v>
      </c>
      <c r="AG862" s="72">
        <f>RM!AA128*100</f>
        <v>77.978333333333325</v>
      </c>
      <c r="AH862" s="72">
        <f>RM!AB128*100</f>
        <v>78.042249999999996</v>
      </c>
      <c r="AI862" s="72">
        <f>RM!AC128*100</f>
        <v>78.106166666666667</v>
      </c>
      <c r="AJ862" s="72">
        <f>RM!AD128*100</f>
        <v>78.170083333333324</v>
      </c>
      <c r="AK862" s="72">
        <f>RM!AE128*100</f>
        <v>78.234000000000009</v>
      </c>
      <c r="AL862" s="72">
        <f>RM!AF128*100</f>
        <v>78.297916666666666</v>
      </c>
      <c r="AM862" s="72">
        <f>RM!AG128*100</f>
        <v>78.361833333333337</v>
      </c>
      <c r="AN862" s="72">
        <f>RM!AH128*100</f>
        <v>78.425749999999994</v>
      </c>
      <c r="AO862" s="72">
        <f>RM!AI128*100</f>
        <v>78.489666666666679</v>
      </c>
      <c r="AP862" s="72">
        <f>RM!AJ128*100</f>
        <v>78.553583333333336</v>
      </c>
      <c r="AQ862" s="72">
        <f>RM!AK128*100</f>
        <v>78.617499999999993</v>
      </c>
    </row>
    <row r="863" spans="1:43" hidden="1" x14ac:dyDescent="0.2">
      <c r="A863" s="68" t="s">
        <v>99</v>
      </c>
      <c r="B863" s="68" t="s">
        <v>100</v>
      </c>
      <c r="C863" s="68" t="s">
        <v>109</v>
      </c>
      <c r="D863" s="68" t="s">
        <v>84</v>
      </c>
      <c r="E863" s="68" t="s">
        <v>12</v>
      </c>
      <c r="F863" s="68" t="s">
        <v>107</v>
      </c>
      <c r="G863" s="69" t="str">
        <f>RM!B129</f>
        <v>%</v>
      </c>
      <c r="H863" s="68" t="s">
        <v>98</v>
      </c>
      <c r="I863" s="70">
        <v>13</v>
      </c>
      <c r="J863" s="72">
        <f>RM!D129*100</f>
        <v>81.8</v>
      </c>
      <c r="K863" s="72">
        <f>RM!E129*100</f>
        <v>81.8</v>
      </c>
      <c r="L863" s="72">
        <f>RM!F129*100</f>
        <v>81.8</v>
      </c>
      <c r="M863" s="72">
        <f>RM!G129*100</f>
        <v>81.819473029999997</v>
      </c>
      <c r="N863" s="72">
        <f>RM!H129*100</f>
        <v>81.887655924191662</v>
      </c>
      <c r="O863" s="72">
        <f>RM!I129*100</f>
        <v>81.955838818383342</v>
      </c>
      <c r="P863" s="72">
        <f>RM!J129*100</f>
        <v>82.024021712575006</v>
      </c>
      <c r="Q863" s="72">
        <f>RM!K129*100</f>
        <v>82.092204606766671</v>
      </c>
      <c r="R863" s="72">
        <f>RM!L129*100</f>
        <v>82.160387500958336</v>
      </c>
      <c r="S863" s="72">
        <f>RM!M129*100</f>
        <v>82.228570395149987</v>
      </c>
      <c r="T863" s="72">
        <f>RM!N129*100</f>
        <v>82.296753289341666</v>
      </c>
      <c r="U863" s="72">
        <f>RM!O129*100</f>
        <v>82.364936183533331</v>
      </c>
      <c r="V863" s="72">
        <f>RM!P129*100</f>
        <v>82.43311907772501</v>
      </c>
      <c r="W863" s="72">
        <f>RM!Q129*100</f>
        <v>82.501301971916661</v>
      </c>
      <c r="X863" s="72">
        <f>RM!R129*100</f>
        <v>82.56948486610834</v>
      </c>
      <c r="Y863" s="72">
        <f>RM!S129*100</f>
        <v>82.637667760300005</v>
      </c>
      <c r="Z863" s="72">
        <f>RM!T129*100</f>
        <v>82.70585065449167</v>
      </c>
      <c r="AA863" s="72">
        <f>RM!U129*100</f>
        <v>82.774033548683335</v>
      </c>
      <c r="AB863" s="72">
        <f>RM!V129*100</f>
        <v>82.842216442874999</v>
      </c>
      <c r="AC863" s="72">
        <f>RM!W129*100</f>
        <v>82.910399337066679</v>
      </c>
      <c r="AD863" s="72">
        <f>RM!X129*100</f>
        <v>82.978582231258329</v>
      </c>
      <c r="AE863" s="72">
        <f>RM!Y129*100</f>
        <v>83.046765125449994</v>
      </c>
      <c r="AF863" s="72">
        <f>RM!Z129*100</f>
        <v>83.114948019641659</v>
      </c>
      <c r="AG863" s="72">
        <f>RM!AA129*100</f>
        <v>83.183130913833324</v>
      </c>
      <c r="AH863" s="72">
        <f>RM!AB129*100</f>
        <v>83.251313808025003</v>
      </c>
      <c r="AI863" s="72">
        <f>RM!AC129*100</f>
        <v>83.319496702216668</v>
      </c>
      <c r="AJ863" s="72">
        <f>RM!AD129*100</f>
        <v>83.387679596408333</v>
      </c>
      <c r="AK863" s="72">
        <f>RM!AE129*100</f>
        <v>83.455862490599998</v>
      </c>
      <c r="AL863" s="72">
        <f>RM!AF129*100</f>
        <v>83.524045384791663</v>
      </c>
      <c r="AM863" s="72">
        <f>RM!AG129*100</f>
        <v>83.592228278983342</v>
      </c>
      <c r="AN863" s="72">
        <f>RM!AH129*100</f>
        <v>83.660411173174992</v>
      </c>
      <c r="AO863" s="72">
        <f>RM!AI129*100</f>
        <v>83.728594067366686</v>
      </c>
      <c r="AP863" s="72">
        <f>RM!AJ129*100</f>
        <v>83.796776961558336</v>
      </c>
      <c r="AQ863" s="72">
        <f>RM!AK129*100</f>
        <v>83.864959855750001</v>
      </c>
    </row>
    <row r="864" spans="1:43" hidden="1" x14ac:dyDescent="0.2">
      <c r="A864" s="68" t="s">
        <v>99</v>
      </c>
      <c r="B864" s="68" t="s">
        <v>100</v>
      </c>
      <c r="C864" s="68" t="s">
        <v>109</v>
      </c>
      <c r="D864" s="68" t="s">
        <v>84</v>
      </c>
      <c r="E864" s="68" t="s">
        <v>54</v>
      </c>
      <c r="F864" s="68" t="s">
        <v>107</v>
      </c>
      <c r="G864" s="69" t="str">
        <f>RM!B130</f>
        <v>%</v>
      </c>
      <c r="H864" s="68" t="s">
        <v>98</v>
      </c>
      <c r="I864" s="70">
        <v>13</v>
      </c>
      <c r="J864" s="72">
        <f>RM!D130*100</f>
        <v>50</v>
      </c>
      <c r="K864" s="72">
        <f>RM!E130*100</f>
        <v>50</v>
      </c>
      <c r="L864" s="72">
        <f>RM!F130*100</f>
        <v>50</v>
      </c>
      <c r="M864" s="72">
        <f>RM!G130*100</f>
        <v>50</v>
      </c>
      <c r="N864" s="72">
        <f>RM!H130*100</f>
        <v>50.041666666666664</v>
      </c>
      <c r="O864" s="72">
        <f>RM!I130*100</f>
        <v>50.083333333333336</v>
      </c>
      <c r="P864" s="72">
        <f>RM!J130*100</f>
        <v>50.125</v>
      </c>
      <c r="Q864" s="72">
        <f>RM!K130*100</f>
        <v>50.166666666666671</v>
      </c>
      <c r="R864" s="72">
        <f>RM!L130*100</f>
        <v>50.208333333333336</v>
      </c>
      <c r="S864" s="72">
        <f>RM!M130*100</f>
        <v>50.249999999999993</v>
      </c>
      <c r="T864" s="72">
        <f>RM!N130*100</f>
        <v>50.291666666666671</v>
      </c>
      <c r="U864" s="72">
        <f>RM!O130*100</f>
        <v>50.333333333333329</v>
      </c>
      <c r="V864" s="72">
        <f>RM!P130*100</f>
        <v>50.375</v>
      </c>
      <c r="W864" s="72">
        <f>RM!Q130*100</f>
        <v>50.416666666666664</v>
      </c>
      <c r="X864" s="72">
        <f>RM!R130*100</f>
        <v>50.458333333333336</v>
      </c>
      <c r="Y864" s="72">
        <f>RM!S130*100</f>
        <v>50.5</v>
      </c>
      <c r="Z864" s="72">
        <f>RM!T130*100</f>
        <v>50.541666666666664</v>
      </c>
      <c r="AA864" s="72">
        <f>RM!U130*100</f>
        <v>50.583333333333336</v>
      </c>
      <c r="AB864" s="72">
        <f>RM!V130*100</f>
        <v>50.625</v>
      </c>
      <c r="AC864" s="72">
        <f>RM!W130*100</f>
        <v>50.666666666666671</v>
      </c>
      <c r="AD864" s="72">
        <f>RM!X130*100</f>
        <v>50.708333333333336</v>
      </c>
      <c r="AE864" s="72">
        <f>RM!Y130*100</f>
        <v>50.749999999999993</v>
      </c>
      <c r="AF864" s="72">
        <f>RM!Z130*100</f>
        <v>50.791666666666671</v>
      </c>
      <c r="AG864" s="72">
        <f>RM!AA130*100</f>
        <v>50.833333333333329</v>
      </c>
      <c r="AH864" s="72">
        <f>RM!AB130*100</f>
        <v>50.875</v>
      </c>
      <c r="AI864" s="72">
        <f>RM!AC130*100</f>
        <v>50.916666666666664</v>
      </c>
      <c r="AJ864" s="72">
        <f>RM!AD130*100</f>
        <v>50.958333333333329</v>
      </c>
      <c r="AK864" s="72">
        <f>RM!AE130*100</f>
        <v>51</v>
      </c>
      <c r="AL864" s="72">
        <f>RM!AF130*100</f>
        <v>51.041666666666664</v>
      </c>
      <c r="AM864" s="72">
        <f>RM!AG130*100</f>
        <v>51.083333333333336</v>
      </c>
      <c r="AN864" s="72">
        <f>RM!AH130*100</f>
        <v>51.125</v>
      </c>
      <c r="AO864" s="72">
        <f>RM!AI130*100</f>
        <v>51.166666666666671</v>
      </c>
      <c r="AP864" s="72">
        <f>RM!AJ130*100</f>
        <v>51.208333333333336</v>
      </c>
      <c r="AQ864" s="72">
        <f>RM!AK130*100</f>
        <v>51.249999999999993</v>
      </c>
    </row>
    <row r="865" spans="1:43" hidden="1" x14ac:dyDescent="0.2">
      <c r="A865" s="68" t="s">
        <v>99</v>
      </c>
      <c r="B865" s="68" t="s">
        <v>100</v>
      </c>
      <c r="C865" s="68" t="s">
        <v>109</v>
      </c>
      <c r="D865" s="68" t="s">
        <v>84</v>
      </c>
      <c r="E865" s="68" t="s">
        <v>79</v>
      </c>
      <c r="F865" s="68" t="s">
        <v>107</v>
      </c>
      <c r="G865" s="69" t="str">
        <f>RM!B131</f>
        <v>%</v>
      </c>
      <c r="H865" s="68" t="s">
        <v>98</v>
      </c>
      <c r="I865" s="70">
        <v>13</v>
      </c>
      <c r="J865" s="72">
        <f>RM!D131*100</f>
        <v>50</v>
      </c>
      <c r="K865" s="72">
        <f>RM!E131*100</f>
        <v>50</v>
      </c>
      <c r="L865" s="72">
        <f>RM!F131*100</f>
        <v>50</v>
      </c>
      <c r="M865" s="72">
        <f>RM!G131*100</f>
        <v>50</v>
      </c>
      <c r="N865" s="72">
        <f>RM!H131*100</f>
        <v>50.041666666666664</v>
      </c>
      <c r="O865" s="72">
        <f>RM!I131*100</f>
        <v>50.083333333333336</v>
      </c>
      <c r="P865" s="72">
        <f>RM!J131*100</f>
        <v>50.125</v>
      </c>
      <c r="Q865" s="72">
        <f>RM!K131*100</f>
        <v>50.166666666666671</v>
      </c>
      <c r="R865" s="72">
        <f>RM!L131*100</f>
        <v>50.208333333333336</v>
      </c>
      <c r="S865" s="72">
        <f>RM!M131*100</f>
        <v>50.249999999999993</v>
      </c>
      <c r="T865" s="72">
        <f>RM!N131*100</f>
        <v>50.291666666666671</v>
      </c>
      <c r="U865" s="72">
        <f>RM!O131*100</f>
        <v>50.333333333333329</v>
      </c>
      <c r="V865" s="72">
        <f>RM!P131*100</f>
        <v>50.375</v>
      </c>
      <c r="W865" s="72">
        <f>RM!Q131*100</f>
        <v>50.416666666666664</v>
      </c>
      <c r="X865" s="72">
        <f>RM!R131*100</f>
        <v>50.458333333333336</v>
      </c>
      <c r="Y865" s="72">
        <f>RM!S131*100</f>
        <v>50.5</v>
      </c>
      <c r="Z865" s="72">
        <f>RM!T131*100</f>
        <v>50.541666666666664</v>
      </c>
      <c r="AA865" s="72">
        <f>RM!U131*100</f>
        <v>50.583333333333336</v>
      </c>
      <c r="AB865" s="72">
        <f>RM!V131*100</f>
        <v>50.625</v>
      </c>
      <c r="AC865" s="72">
        <f>RM!W131*100</f>
        <v>50.666666666666671</v>
      </c>
      <c r="AD865" s="72">
        <f>RM!X131*100</f>
        <v>50.708333333333336</v>
      </c>
      <c r="AE865" s="72">
        <f>RM!Y131*100</f>
        <v>50.749999999999993</v>
      </c>
      <c r="AF865" s="72">
        <f>RM!Z131*100</f>
        <v>50.791666666666671</v>
      </c>
      <c r="AG865" s="72">
        <f>RM!AA131*100</f>
        <v>50.833333333333329</v>
      </c>
      <c r="AH865" s="72">
        <f>RM!AB131*100</f>
        <v>50.875</v>
      </c>
      <c r="AI865" s="72">
        <f>RM!AC131*100</f>
        <v>50.916666666666664</v>
      </c>
      <c r="AJ865" s="72">
        <f>RM!AD131*100</f>
        <v>50.958333333333329</v>
      </c>
      <c r="AK865" s="72">
        <f>RM!AE131*100</f>
        <v>51</v>
      </c>
      <c r="AL865" s="72">
        <f>RM!AF131*100</f>
        <v>51.041666666666664</v>
      </c>
      <c r="AM865" s="72">
        <f>RM!AG131*100</f>
        <v>51.083333333333336</v>
      </c>
      <c r="AN865" s="72">
        <f>RM!AH131*100</f>
        <v>51.125</v>
      </c>
      <c r="AO865" s="72">
        <f>RM!AI131*100</f>
        <v>51.166666666666671</v>
      </c>
      <c r="AP865" s="72">
        <f>RM!AJ131*100</f>
        <v>51.208333333333336</v>
      </c>
      <c r="AQ865" s="72">
        <f>RM!AK131*100</f>
        <v>51.249999999999993</v>
      </c>
    </row>
    <row r="866" spans="1:43" hidden="1" x14ac:dyDescent="0.2">
      <c r="A866" s="68" t="s">
        <v>99</v>
      </c>
      <c r="B866" s="68" t="s">
        <v>100</v>
      </c>
      <c r="C866" s="68" t="s">
        <v>109</v>
      </c>
      <c r="D866" s="68" t="s">
        <v>84</v>
      </c>
      <c r="E866" s="68" t="s">
        <v>57</v>
      </c>
      <c r="F866" s="68" t="s">
        <v>107</v>
      </c>
      <c r="G866" s="69" t="str">
        <f>RM!B132</f>
        <v>%</v>
      </c>
      <c r="H866" s="68" t="s">
        <v>98</v>
      </c>
      <c r="I866" s="70">
        <v>13</v>
      </c>
      <c r="J866" s="72">
        <f>RM!D132*100</f>
        <v>76.7</v>
      </c>
      <c r="K866" s="72">
        <f>RM!E132*100</f>
        <v>76.7</v>
      </c>
      <c r="L866" s="72">
        <f>RM!F132*100</f>
        <v>76.7</v>
      </c>
      <c r="M866" s="72">
        <f>RM!G132*100</f>
        <v>76.7</v>
      </c>
      <c r="N866" s="72">
        <f>RM!H132*100</f>
        <v>76.76391666666666</v>
      </c>
      <c r="O866" s="72">
        <f>RM!I132*100</f>
        <v>76.827833333333345</v>
      </c>
      <c r="P866" s="72">
        <f>RM!J132*100</f>
        <v>76.891749999999988</v>
      </c>
      <c r="Q866" s="72">
        <f>RM!K132*100</f>
        <v>76.955666666666673</v>
      </c>
      <c r="R866" s="72">
        <f>RM!L132*100</f>
        <v>77.01958333333333</v>
      </c>
      <c r="S866" s="72">
        <f>RM!M132*100</f>
        <v>77.083499999999987</v>
      </c>
      <c r="T866" s="72">
        <f>RM!N132*100</f>
        <v>77.147416666666672</v>
      </c>
      <c r="U866" s="72">
        <f>RM!O132*100</f>
        <v>77.211333333333329</v>
      </c>
      <c r="V866" s="72">
        <f>RM!P132*100</f>
        <v>77.27525</v>
      </c>
      <c r="W866" s="72">
        <f>RM!Q132*100</f>
        <v>77.339166666666671</v>
      </c>
      <c r="X866" s="72">
        <f>RM!R132*100</f>
        <v>77.403083333333342</v>
      </c>
      <c r="Y866" s="72">
        <f>RM!S132*100</f>
        <v>77.466999999999999</v>
      </c>
      <c r="Z866" s="72">
        <f>RM!T132*100</f>
        <v>77.530916666666656</v>
      </c>
      <c r="AA866" s="72">
        <f>RM!U132*100</f>
        <v>77.594833333333341</v>
      </c>
      <c r="AB866" s="72">
        <f>RM!V132*100</f>
        <v>77.658749999999998</v>
      </c>
      <c r="AC866" s="72">
        <f>RM!W132*100</f>
        <v>77.722666666666669</v>
      </c>
      <c r="AD866" s="72">
        <f>RM!X132*100</f>
        <v>77.78658333333334</v>
      </c>
      <c r="AE866" s="72">
        <f>RM!Y132*100</f>
        <v>77.850499999999982</v>
      </c>
      <c r="AF866" s="72">
        <f>RM!Z132*100</f>
        <v>77.914416666666682</v>
      </c>
      <c r="AG866" s="72">
        <f>RM!AA132*100</f>
        <v>77.978333333333325</v>
      </c>
      <c r="AH866" s="72">
        <f>RM!AB132*100</f>
        <v>78.042249999999996</v>
      </c>
      <c r="AI866" s="72">
        <f>RM!AC132*100</f>
        <v>78.106166666666667</v>
      </c>
      <c r="AJ866" s="72">
        <f>RM!AD132*100</f>
        <v>78.170083333333324</v>
      </c>
      <c r="AK866" s="72">
        <f>RM!AE132*100</f>
        <v>78.234000000000009</v>
      </c>
      <c r="AL866" s="72">
        <f>RM!AF132*100</f>
        <v>78.297916666666666</v>
      </c>
      <c r="AM866" s="72">
        <f>RM!AG132*100</f>
        <v>78.361833333333337</v>
      </c>
      <c r="AN866" s="72">
        <f>RM!AH132*100</f>
        <v>78.425749999999994</v>
      </c>
      <c r="AO866" s="72">
        <f>RM!AI132*100</f>
        <v>78.489666666666679</v>
      </c>
      <c r="AP866" s="72">
        <f>RM!AJ132*100</f>
        <v>78.553583333333336</v>
      </c>
      <c r="AQ866" s="72">
        <f>RM!AK132*100</f>
        <v>78.617499999999993</v>
      </c>
    </row>
    <row r="867" spans="1:43" hidden="1" x14ac:dyDescent="0.2">
      <c r="A867" s="68" t="s">
        <v>99</v>
      </c>
      <c r="B867" s="68" t="s">
        <v>100</v>
      </c>
      <c r="C867" s="68" t="s">
        <v>109</v>
      </c>
      <c r="D867" s="68" t="s">
        <v>84</v>
      </c>
      <c r="E867" s="68" t="s">
        <v>13</v>
      </c>
      <c r="F867" s="68" t="s">
        <v>107</v>
      </c>
      <c r="G867" s="69" t="str">
        <f>RM!B133</f>
        <v>%</v>
      </c>
      <c r="H867" s="68" t="s">
        <v>98</v>
      </c>
      <c r="I867" s="70">
        <v>13</v>
      </c>
      <c r="J867" s="72">
        <f>RM!D133*100</f>
        <v>76.7</v>
      </c>
      <c r="K867" s="72">
        <f>RM!E133*100</f>
        <v>76.7</v>
      </c>
      <c r="L867" s="72">
        <f>RM!F133*100</f>
        <v>76.7</v>
      </c>
      <c r="M867" s="72">
        <f>RM!G133*100</f>
        <v>76.7</v>
      </c>
      <c r="N867" s="72">
        <f>RM!H133*100</f>
        <v>76.76391666666666</v>
      </c>
      <c r="O867" s="72">
        <f>RM!I133*100</f>
        <v>76.827833333333345</v>
      </c>
      <c r="P867" s="72">
        <f>RM!J133*100</f>
        <v>76.891749999999988</v>
      </c>
      <c r="Q867" s="72">
        <f>RM!K133*100</f>
        <v>76.955666666666673</v>
      </c>
      <c r="R867" s="72">
        <f>RM!L133*100</f>
        <v>77.01958333333333</v>
      </c>
      <c r="S867" s="72">
        <f>RM!M133*100</f>
        <v>77.083499999999987</v>
      </c>
      <c r="T867" s="72">
        <f>RM!N133*100</f>
        <v>77.147416666666672</v>
      </c>
      <c r="U867" s="72">
        <f>RM!O133*100</f>
        <v>77.211333333333329</v>
      </c>
      <c r="V867" s="72">
        <f>RM!P133*100</f>
        <v>77.27525</v>
      </c>
      <c r="W867" s="72">
        <f>RM!Q133*100</f>
        <v>77.339166666666671</v>
      </c>
      <c r="X867" s="72">
        <f>RM!R133*100</f>
        <v>77.403083333333342</v>
      </c>
      <c r="Y867" s="72">
        <f>RM!S133*100</f>
        <v>77.466999999999999</v>
      </c>
      <c r="Z867" s="72">
        <f>RM!T133*100</f>
        <v>77.530916666666656</v>
      </c>
      <c r="AA867" s="72">
        <f>RM!U133*100</f>
        <v>77.594833333333341</v>
      </c>
      <c r="AB867" s="72">
        <f>RM!V133*100</f>
        <v>77.658749999999998</v>
      </c>
      <c r="AC867" s="72">
        <f>RM!W133*100</f>
        <v>77.722666666666669</v>
      </c>
      <c r="AD867" s="72">
        <f>RM!X133*100</f>
        <v>77.78658333333334</v>
      </c>
      <c r="AE867" s="72">
        <f>RM!Y133*100</f>
        <v>77.850499999999982</v>
      </c>
      <c r="AF867" s="72">
        <f>RM!Z133*100</f>
        <v>77.914416666666682</v>
      </c>
      <c r="AG867" s="72">
        <f>RM!AA133*100</f>
        <v>77.978333333333325</v>
      </c>
      <c r="AH867" s="72">
        <f>RM!AB133*100</f>
        <v>78.042249999999996</v>
      </c>
      <c r="AI867" s="72">
        <f>RM!AC133*100</f>
        <v>78.106166666666667</v>
      </c>
      <c r="AJ867" s="72">
        <f>RM!AD133*100</f>
        <v>78.170083333333324</v>
      </c>
      <c r="AK867" s="72">
        <f>RM!AE133*100</f>
        <v>78.234000000000009</v>
      </c>
      <c r="AL867" s="72">
        <f>RM!AF133*100</f>
        <v>78.297916666666666</v>
      </c>
      <c r="AM867" s="72">
        <f>RM!AG133*100</f>
        <v>78.361833333333337</v>
      </c>
      <c r="AN867" s="72">
        <f>RM!AH133*100</f>
        <v>78.425749999999994</v>
      </c>
      <c r="AO867" s="72">
        <f>RM!AI133*100</f>
        <v>78.489666666666679</v>
      </c>
      <c r="AP867" s="72">
        <f>RM!AJ133*100</f>
        <v>78.553583333333336</v>
      </c>
      <c r="AQ867" s="72">
        <f>RM!AK133*100</f>
        <v>78.617499999999993</v>
      </c>
    </row>
    <row r="868" spans="1:43" hidden="1" x14ac:dyDescent="0.2">
      <c r="A868" s="68" t="s">
        <v>99</v>
      </c>
      <c r="B868" s="68" t="s">
        <v>100</v>
      </c>
      <c r="C868" s="68" t="s">
        <v>109</v>
      </c>
      <c r="D868" s="68" t="s">
        <v>84</v>
      </c>
      <c r="E868" s="68" t="s">
        <v>55</v>
      </c>
      <c r="F868" s="68" t="s">
        <v>107</v>
      </c>
      <c r="G868" s="69" t="str">
        <f>RM!B134</f>
        <v>%</v>
      </c>
      <c r="H868" s="68" t="s">
        <v>98</v>
      </c>
      <c r="I868" s="70">
        <v>13</v>
      </c>
      <c r="J868" s="72">
        <f>RM!D134*100</f>
        <v>76.7</v>
      </c>
      <c r="K868" s="72">
        <f>RM!E134*100</f>
        <v>76.7</v>
      </c>
      <c r="L868" s="72">
        <f>RM!F134*100</f>
        <v>76.7</v>
      </c>
      <c r="M868" s="72">
        <f>RM!G134*100</f>
        <v>76.7</v>
      </c>
      <c r="N868" s="72">
        <f>RM!H134*100</f>
        <v>76.76391666666666</v>
      </c>
      <c r="O868" s="72">
        <f>RM!I134*100</f>
        <v>76.827833333333345</v>
      </c>
      <c r="P868" s="72">
        <f>RM!J134*100</f>
        <v>76.891749999999988</v>
      </c>
      <c r="Q868" s="72">
        <f>RM!K134*100</f>
        <v>76.955666666666673</v>
      </c>
      <c r="R868" s="72">
        <f>RM!L134*100</f>
        <v>77.01958333333333</v>
      </c>
      <c r="S868" s="72">
        <f>RM!M134*100</f>
        <v>77.083499999999987</v>
      </c>
      <c r="T868" s="72">
        <f>RM!N134*100</f>
        <v>77.147416666666672</v>
      </c>
      <c r="U868" s="72">
        <f>RM!O134*100</f>
        <v>77.211333333333329</v>
      </c>
      <c r="V868" s="72">
        <f>RM!P134*100</f>
        <v>77.27525</v>
      </c>
      <c r="W868" s="72">
        <f>RM!Q134*100</f>
        <v>77.339166666666671</v>
      </c>
      <c r="X868" s="72">
        <f>RM!R134*100</f>
        <v>77.403083333333342</v>
      </c>
      <c r="Y868" s="72">
        <f>RM!S134*100</f>
        <v>77.466999999999999</v>
      </c>
      <c r="Z868" s="72">
        <f>RM!T134*100</f>
        <v>77.530916666666656</v>
      </c>
      <c r="AA868" s="72">
        <f>RM!U134*100</f>
        <v>77.594833333333341</v>
      </c>
      <c r="AB868" s="72">
        <f>RM!V134*100</f>
        <v>77.658749999999998</v>
      </c>
      <c r="AC868" s="72">
        <f>RM!W134*100</f>
        <v>77.722666666666669</v>
      </c>
      <c r="AD868" s="72">
        <f>RM!X134*100</f>
        <v>77.78658333333334</v>
      </c>
      <c r="AE868" s="72">
        <f>RM!Y134*100</f>
        <v>77.850499999999982</v>
      </c>
      <c r="AF868" s="72">
        <f>RM!Z134*100</f>
        <v>77.914416666666682</v>
      </c>
      <c r="AG868" s="72">
        <f>RM!AA134*100</f>
        <v>77.978333333333325</v>
      </c>
      <c r="AH868" s="72">
        <f>RM!AB134*100</f>
        <v>78.042249999999996</v>
      </c>
      <c r="AI868" s="72">
        <f>RM!AC134*100</f>
        <v>78.106166666666667</v>
      </c>
      <c r="AJ868" s="72">
        <f>RM!AD134*100</f>
        <v>78.170083333333324</v>
      </c>
      <c r="AK868" s="72">
        <f>RM!AE134*100</f>
        <v>78.234000000000009</v>
      </c>
      <c r="AL868" s="72">
        <f>RM!AF134*100</f>
        <v>78.297916666666666</v>
      </c>
      <c r="AM868" s="72">
        <f>RM!AG134*100</f>
        <v>78.361833333333337</v>
      </c>
      <c r="AN868" s="72">
        <f>RM!AH134*100</f>
        <v>78.425749999999994</v>
      </c>
      <c r="AO868" s="72">
        <f>RM!AI134*100</f>
        <v>78.489666666666679</v>
      </c>
      <c r="AP868" s="72">
        <f>RM!AJ134*100</f>
        <v>78.553583333333336</v>
      </c>
      <c r="AQ868" s="72">
        <f>RM!AK134*100</f>
        <v>78.617499999999993</v>
      </c>
    </row>
    <row r="869" spans="1:43" hidden="1" x14ac:dyDescent="0.2">
      <c r="A869" s="68" t="s">
        <v>99</v>
      </c>
      <c r="B869" s="68" t="s">
        <v>100</v>
      </c>
      <c r="C869" s="68" t="s">
        <v>109</v>
      </c>
      <c r="D869" s="68" t="s">
        <v>84</v>
      </c>
      <c r="E869" s="68" t="s">
        <v>56</v>
      </c>
      <c r="F869" s="68" t="s">
        <v>107</v>
      </c>
      <c r="G869" s="69" t="str">
        <f>RM!B135</f>
        <v>%</v>
      </c>
      <c r="H869" s="68" t="s">
        <v>98</v>
      </c>
      <c r="I869" s="70">
        <v>13</v>
      </c>
      <c r="J869" s="72">
        <f>RM!D135*100</f>
        <v>73.400000000000006</v>
      </c>
      <c r="K869" s="72">
        <f>RM!E135*100</f>
        <v>73.400000000000006</v>
      </c>
      <c r="L869" s="72">
        <f>RM!F135*100</f>
        <v>73.400000000000006</v>
      </c>
      <c r="M869" s="72">
        <f>RM!G135*100</f>
        <v>73.400000000000006</v>
      </c>
      <c r="N869" s="72">
        <f>RM!H135*100</f>
        <v>73.461166666666671</v>
      </c>
      <c r="O869" s="72">
        <f>RM!I135*100</f>
        <v>73.52233333333335</v>
      </c>
      <c r="P869" s="72">
        <f>RM!J135*100</f>
        <v>73.583500000000001</v>
      </c>
      <c r="Q869" s="72">
        <f>RM!K135*100</f>
        <v>73.64466666666668</v>
      </c>
      <c r="R869" s="72">
        <f>RM!L135*100</f>
        <v>73.705833333333331</v>
      </c>
      <c r="S869" s="72">
        <f>RM!M135*100</f>
        <v>73.76700000000001</v>
      </c>
      <c r="T869" s="72">
        <f>RM!N135*100</f>
        <v>73.828166666666689</v>
      </c>
      <c r="U869" s="72">
        <f>RM!O135*100</f>
        <v>73.88933333333334</v>
      </c>
      <c r="V869" s="72">
        <f>RM!P135*100</f>
        <v>73.950500000000019</v>
      </c>
      <c r="W869" s="72">
        <f>RM!Q135*100</f>
        <v>74.01166666666667</v>
      </c>
      <c r="X869" s="72">
        <f>RM!R135*100</f>
        <v>74.07283333333335</v>
      </c>
      <c r="Y869" s="72">
        <f>RM!S135*100</f>
        <v>74.134000000000015</v>
      </c>
      <c r="Z869" s="72">
        <f>RM!T135*100</f>
        <v>74.195166666666665</v>
      </c>
      <c r="AA869" s="72">
        <f>RM!U135*100</f>
        <v>74.256333333333345</v>
      </c>
      <c r="AB869" s="72">
        <f>RM!V135*100</f>
        <v>74.31750000000001</v>
      </c>
      <c r="AC869" s="72">
        <f>RM!W135*100</f>
        <v>74.378666666666675</v>
      </c>
      <c r="AD869" s="72">
        <f>RM!X135*100</f>
        <v>74.43983333333334</v>
      </c>
      <c r="AE869" s="72">
        <f>RM!Y135*100</f>
        <v>74.501000000000005</v>
      </c>
      <c r="AF869" s="72">
        <f>RM!Z135*100</f>
        <v>74.56216666666667</v>
      </c>
      <c r="AG869" s="72">
        <f>RM!AA135*100</f>
        <v>74.623333333333335</v>
      </c>
      <c r="AH869" s="72">
        <f>RM!AB135*100</f>
        <v>74.684500000000014</v>
      </c>
      <c r="AI869" s="72">
        <f>RM!AC135*100</f>
        <v>74.745666666666679</v>
      </c>
      <c r="AJ869" s="72">
        <f>RM!AD135*100</f>
        <v>74.80683333333333</v>
      </c>
      <c r="AK869" s="72">
        <f>RM!AE135*100</f>
        <v>74.868000000000009</v>
      </c>
      <c r="AL869" s="72">
        <f>RM!AF135*100</f>
        <v>74.929166666666674</v>
      </c>
      <c r="AM869" s="72">
        <f>RM!AG135*100</f>
        <v>74.990333333333353</v>
      </c>
      <c r="AN869" s="72">
        <f>RM!AH135*100</f>
        <v>75.051500000000004</v>
      </c>
      <c r="AO869" s="72">
        <f>RM!AI135*100</f>
        <v>75.112666666666684</v>
      </c>
      <c r="AP869" s="72">
        <f>RM!AJ135*100</f>
        <v>75.173833333333334</v>
      </c>
      <c r="AQ869" s="72">
        <f>RM!AK135*100</f>
        <v>75.235000000000014</v>
      </c>
    </row>
    <row r="870" spans="1:43" hidden="1" x14ac:dyDescent="0.2">
      <c r="A870" s="68" t="s">
        <v>99</v>
      </c>
      <c r="B870" s="68" t="s">
        <v>100</v>
      </c>
      <c r="C870" s="68" t="s">
        <v>109</v>
      </c>
      <c r="D870" s="68" t="s">
        <v>84</v>
      </c>
      <c r="E870" s="68" t="s">
        <v>14</v>
      </c>
      <c r="F870" s="68" t="s">
        <v>107</v>
      </c>
      <c r="G870" s="69" t="str">
        <f>RM!B136</f>
        <v>%</v>
      </c>
      <c r="H870" s="68" t="s">
        <v>98</v>
      </c>
      <c r="I870" s="70">
        <v>13</v>
      </c>
      <c r="J870" s="72">
        <f>RM!D136*100</f>
        <v>100</v>
      </c>
      <c r="K870" s="72">
        <f>RM!E136*100</f>
        <v>100</v>
      </c>
      <c r="L870" s="72">
        <f>RM!F136*100</f>
        <v>100</v>
      </c>
      <c r="M870" s="72">
        <f>RM!G136*100</f>
        <v>100</v>
      </c>
      <c r="N870" s="72">
        <f>RM!H136*100</f>
        <v>100</v>
      </c>
      <c r="O870" s="72">
        <f>RM!I136*100</f>
        <v>100</v>
      </c>
      <c r="P870" s="72">
        <f>RM!J136*100</f>
        <v>100</v>
      </c>
      <c r="Q870" s="72">
        <f>RM!K136*100</f>
        <v>100</v>
      </c>
      <c r="R870" s="72">
        <f>RM!L136*100</f>
        <v>100</v>
      </c>
      <c r="S870" s="72">
        <f>RM!M136*100</f>
        <v>100</v>
      </c>
      <c r="T870" s="72">
        <f>RM!N136*100</f>
        <v>100</v>
      </c>
      <c r="U870" s="72">
        <f>RM!O136*100</f>
        <v>100</v>
      </c>
      <c r="V870" s="72">
        <f>RM!P136*100</f>
        <v>100</v>
      </c>
      <c r="W870" s="72">
        <f>RM!Q136*100</f>
        <v>100</v>
      </c>
      <c r="X870" s="72">
        <f>RM!R136*100</f>
        <v>100</v>
      </c>
      <c r="Y870" s="72">
        <f>RM!S136*100</f>
        <v>100</v>
      </c>
      <c r="Z870" s="72">
        <f>RM!T136*100</f>
        <v>100</v>
      </c>
      <c r="AA870" s="72">
        <f>RM!U136*100</f>
        <v>100</v>
      </c>
      <c r="AB870" s="72">
        <f>RM!V136*100</f>
        <v>100</v>
      </c>
      <c r="AC870" s="72">
        <f>RM!W136*100</f>
        <v>100</v>
      </c>
      <c r="AD870" s="72">
        <f>RM!X136*100</f>
        <v>100</v>
      </c>
      <c r="AE870" s="72">
        <f>RM!Y136*100</f>
        <v>100</v>
      </c>
      <c r="AF870" s="72">
        <f>RM!Z136*100</f>
        <v>100</v>
      </c>
      <c r="AG870" s="72">
        <f>RM!AA136*100</f>
        <v>100</v>
      </c>
      <c r="AH870" s="72">
        <f>RM!AB136*100</f>
        <v>100</v>
      </c>
      <c r="AI870" s="72">
        <f>RM!AC136*100</f>
        <v>100</v>
      </c>
      <c r="AJ870" s="72">
        <f>RM!AD136*100</f>
        <v>100</v>
      </c>
      <c r="AK870" s="72">
        <f>RM!AE136*100</f>
        <v>100</v>
      </c>
      <c r="AL870" s="72">
        <f>RM!AF136*100</f>
        <v>100</v>
      </c>
      <c r="AM870" s="72">
        <f>RM!AG136*100</f>
        <v>100</v>
      </c>
      <c r="AN870" s="72">
        <f>RM!AH136*100</f>
        <v>100</v>
      </c>
      <c r="AO870" s="72">
        <f>RM!AI136*100</f>
        <v>100</v>
      </c>
      <c r="AP870" s="72">
        <f>RM!AJ136*100</f>
        <v>100</v>
      </c>
      <c r="AQ870" s="72">
        <f>RM!AK136*100</f>
        <v>100</v>
      </c>
    </row>
    <row r="871" spans="1:43" hidden="1" x14ac:dyDescent="0.2">
      <c r="A871" s="68" t="s">
        <v>99</v>
      </c>
      <c r="B871" s="68" t="s">
        <v>100</v>
      </c>
      <c r="C871" s="68" t="s">
        <v>109</v>
      </c>
      <c r="D871" s="68" t="s">
        <v>84</v>
      </c>
      <c r="E871" s="68" t="s">
        <v>80</v>
      </c>
      <c r="F871" s="68" t="s">
        <v>107</v>
      </c>
      <c r="G871" s="69" t="str">
        <f>RM!B137</f>
        <v>%</v>
      </c>
      <c r="H871" s="68" t="s">
        <v>98</v>
      </c>
      <c r="I871" s="70">
        <v>13</v>
      </c>
      <c r="J871" s="72">
        <f>RM!D137*100</f>
        <v>100</v>
      </c>
      <c r="K871" s="72">
        <f>RM!E137*100</f>
        <v>100</v>
      </c>
      <c r="L871" s="72">
        <f>RM!F137*100</f>
        <v>100</v>
      </c>
      <c r="M871" s="72">
        <f>RM!G137*100</f>
        <v>100</v>
      </c>
      <c r="N871" s="72">
        <f>RM!H137*100</f>
        <v>100</v>
      </c>
      <c r="O871" s="72">
        <f>RM!I137*100</f>
        <v>100</v>
      </c>
      <c r="P871" s="72">
        <f>RM!J137*100</f>
        <v>100</v>
      </c>
      <c r="Q871" s="72">
        <f>RM!K137*100</f>
        <v>100</v>
      </c>
      <c r="R871" s="72">
        <f>RM!L137*100</f>
        <v>100</v>
      </c>
      <c r="S871" s="72">
        <f>RM!M137*100</f>
        <v>100</v>
      </c>
      <c r="T871" s="72">
        <f>RM!N137*100</f>
        <v>100</v>
      </c>
      <c r="U871" s="72">
        <f>RM!O137*100</f>
        <v>100</v>
      </c>
      <c r="V871" s="72">
        <f>RM!P137*100</f>
        <v>100</v>
      </c>
      <c r="W871" s="72">
        <f>RM!Q137*100</f>
        <v>100</v>
      </c>
      <c r="X871" s="72">
        <f>RM!R137*100</f>
        <v>100</v>
      </c>
      <c r="Y871" s="72">
        <f>RM!S137*100</f>
        <v>100</v>
      </c>
      <c r="Z871" s="72">
        <f>RM!T137*100</f>
        <v>100</v>
      </c>
      <c r="AA871" s="72">
        <f>RM!U137*100</f>
        <v>100</v>
      </c>
      <c r="AB871" s="72">
        <f>RM!V137*100</f>
        <v>100</v>
      </c>
      <c r="AC871" s="72">
        <f>RM!W137*100</f>
        <v>100</v>
      </c>
      <c r="AD871" s="72">
        <f>RM!X137*100</f>
        <v>100</v>
      </c>
      <c r="AE871" s="72">
        <f>RM!Y137*100</f>
        <v>100</v>
      </c>
      <c r="AF871" s="72">
        <f>RM!Z137*100</f>
        <v>100</v>
      </c>
      <c r="AG871" s="72">
        <f>RM!AA137*100</f>
        <v>100</v>
      </c>
      <c r="AH871" s="72">
        <f>RM!AB137*100</f>
        <v>100</v>
      </c>
      <c r="AI871" s="72">
        <f>RM!AC137*100</f>
        <v>100</v>
      </c>
      <c r="AJ871" s="72">
        <f>RM!AD137*100</f>
        <v>100</v>
      </c>
      <c r="AK871" s="72">
        <f>RM!AE137*100</f>
        <v>100</v>
      </c>
      <c r="AL871" s="72">
        <f>RM!AF137*100</f>
        <v>100</v>
      </c>
      <c r="AM871" s="72">
        <f>RM!AG137*100</f>
        <v>100</v>
      </c>
      <c r="AN871" s="72">
        <f>RM!AH137*100</f>
        <v>100</v>
      </c>
      <c r="AO871" s="72">
        <f>RM!AI137*100</f>
        <v>100</v>
      </c>
      <c r="AP871" s="72">
        <f>RM!AJ137*100</f>
        <v>100</v>
      </c>
      <c r="AQ871" s="72">
        <f>RM!AK137*100</f>
        <v>100</v>
      </c>
    </row>
    <row r="872" spans="1:43" hidden="1" x14ac:dyDescent="0.2">
      <c r="A872" s="68" t="s">
        <v>99</v>
      </c>
      <c r="B872" s="68" t="s">
        <v>100</v>
      </c>
      <c r="C872" s="68" t="s">
        <v>109</v>
      </c>
      <c r="D872" s="68" t="s">
        <v>85</v>
      </c>
      <c r="E872" s="68" t="s">
        <v>23</v>
      </c>
      <c r="F872" s="68" t="s">
        <v>107</v>
      </c>
      <c r="G872" s="69" t="str">
        <f>RM!B140</f>
        <v>%</v>
      </c>
      <c r="H872" s="68" t="s">
        <v>98</v>
      </c>
      <c r="I872" s="70">
        <v>13</v>
      </c>
      <c r="J872" s="72">
        <f>RM!D140*100</f>
        <v>100</v>
      </c>
      <c r="K872" s="72">
        <f>RM!E140*100</f>
        <v>100</v>
      </c>
      <c r="L872" s="72">
        <f>RM!F140*100</f>
        <v>100</v>
      </c>
      <c r="M872" s="72">
        <f>RM!G140*100</f>
        <v>100</v>
      </c>
      <c r="N872" s="72">
        <f>RM!H140*100</f>
        <v>100</v>
      </c>
      <c r="O872" s="72">
        <f>RM!I140*100</f>
        <v>100</v>
      </c>
      <c r="P872" s="72">
        <f>RM!J140*100</f>
        <v>100</v>
      </c>
      <c r="Q872" s="72">
        <f>RM!K140*100</f>
        <v>100</v>
      </c>
      <c r="R872" s="72">
        <f>RM!L140*100</f>
        <v>100</v>
      </c>
      <c r="S872" s="72">
        <f>RM!M140*100</f>
        <v>100</v>
      </c>
      <c r="T872" s="72">
        <f>RM!N140*100</f>
        <v>100</v>
      </c>
      <c r="U872" s="72">
        <f>RM!O140*100</f>
        <v>100</v>
      </c>
      <c r="V872" s="72">
        <f>RM!P140*100</f>
        <v>100</v>
      </c>
      <c r="W872" s="72">
        <f>RM!Q140*100</f>
        <v>100</v>
      </c>
      <c r="X872" s="72">
        <f>RM!R140*100</f>
        <v>100</v>
      </c>
      <c r="Y872" s="72">
        <f>RM!S140*100</f>
        <v>100</v>
      </c>
      <c r="Z872" s="72">
        <f>RM!T140*100</f>
        <v>100</v>
      </c>
      <c r="AA872" s="72">
        <f>RM!U140*100</f>
        <v>100</v>
      </c>
      <c r="AB872" s="72">
        <f>RM!V140*100</f>
        <v>100</v>
      </c>
      <c r="AC872" s="72">
        <f>RM!W140*100</f>
        <v>100</v>
      </c>
      <c r="AD872" s="72">
        <f>RM!X140*100</f>
        <v>100</v>
      </c>
      <c r="AE872" s="72">
        <f>RM!Y140*100</f>
        <v>100</v>
      </c>
      <c r="AF872" s="72">
        <f>RM!Z140*100</f>
        <v>100</v>
      </c>
      <c r="AG872" s="72">
        <f>RM!AA140*100</f>
        <v>100</v>
      </c>
      <c r="AH872" s="72">
        <f>RM!AB140*100</f>
        <v>100</v>
      </c>
      <c r="AI872" s="72">
        <f>RM!AC140*100</f>
        <v>100</v>
      </c>
      <c r="AJ872" s="72">
        <f>RM!AD140*100</f>
        <v>100</v>
      </c>
      <c r="AK872" s="72">
        <f>RM!AE140*100</f>
        <v>100</v>
      </c>
      <c r="AL872" s="72">
        <f>RM!AF140*100</f>
        <v>100</v>
      </c>
      <c r="AM872" s="72">
        <f>RM!AG140*100</f>
        <v>100</v>
      </c>
      <c r="AN872" s="72">
        <f>RM!AH140*100</f>
        <v>100</v>
      </c>
      <c r="AO872" s="72">
        <f>RM!AI140*100</f>
        <v>100</v>
      </c>
      <c r="AP872" s="72">
        <f>RM!AJ140*100</f>
        <v>100</v>
      </c>
      <c r="AQ872" s="72">
        <f>RM!AK140*100</f>
        <v>100</v>
      </c>
    </row>
    <row r="873" spans="1:43" hidden="1" x14ac:dyDescent="0.2">
      <c r="A873" s="68" t="s">
        <v>97</v>
      </c>
      <c r="B873" s="68" t="s">
        <v>100</v>
      </c>
      <c r="C873" s="68" t="s">
        <v>108</v>
      </c>
      <c r="D873" s="68"/>
      <c r="E873" s="68"/>
      <c r="F873" s="68" t="s">
        <v>108</v>
      </c>
      <c r="G873" s="69" t="str">
        <f>XIV!B11</f>
        <v>Miles Ton</v>
      </c>
      <c r="H873" s="68" t="s">
        <v>98</v>
      </c>
      <c r="I873" s="70">
        <v>14</v>
      </c>
      <c r="J873" s="72">
        <f>XIV!D11</f>
        <v>0</v>
      </c>
      <c r="K873" s="72">
        <f>XIV!E11</f>
        <v>0</v>
      </c>
      <c r="L873" s="72">
        <f>XIV!F11</f>
        <v>0</v>
      </c>
      <c r="M873" s="72">
        <f>XIV!G11</f>
        <v>0</v>
      </c>
      <c r="N873" s="72">
        <f>XIV!H11</f>
        <v>0</v>
      </c>
      <c r="O873" s="72">
        <f>XIV!I11</f>
        <v>0</v>
      </c>
      <c r="P873" s="72">
        <f>XIV!J11</f>
        <v>0</v>
      </c>
      <c r="Q873" s="72">
        <f>XIV!K11</f>
        <v>0</v>
      </c>
      <c r="R873" s="72">
        <f>XIV!L11</f>
        <v>0</v>
      </c>
      <c r="S873" s="72">
        <f>XIV!M11</f>
        <v>0</v>
      </c>
      <c r="T873" s="72">
        <f>XIV!N11</f>
        <v>0</v>
      </c>
      <c r="U873" s="72">
        <f>XIV!O11</f>
        <v>0</v>
      </c>
      <c r="V873" s="72">
        <f>XIV!P11</f>
        <v>0</v>
      </c>
      <c r="W873" s="72">
        <f>XIV!Q11</f>
        <v>0</v>
      </c>
      <c r="X873" s="72">
        <f>XIV!R11</f>
        <v>0</v>
      </c>
      <c r="Y873" s="72">
        <f>XIV!S11</f>
        <v>0</v>
      </c>
      <c r="Z873" s="72">
        <f>XIV!T11</f>
        <v>0</v>
      </c>
      <c r="AA873" s="72">
        <f>XIV!U11</f>
        <v>0</v>
      </c>
      <c r="AB873" s="72">
        <f>XIV!V11</f>
        <v>0</v>
      </c>
      <c r="AC873" s="72">
        <f>XIV!W11</f>
        <v>0</v>
      </c>
      <c r="AD873" s="72">
        <f>XIV!X11</f>
        <v>0</v>
      </c>
      <c r="AE873" s="72">
        <f>XIV!Y11</f>
        <v>0</v>
      </c>
      <c r="AF873" s="72">
        <f>XIV!Z11</f>
        <v>0</v>
      </c>
      <c r="AG873" s="72">
        <f>XIV!AA11</f>
        <v>0</v>
      </c>
      <c r="AH873" s="72">
        <f>XIV!AB11</f>
        <v>0</v>
      </c>
      <c r="AI873" s="72">
        <f>XIV!AC11</f>
        <v>0</v>
      </c>
      <c r="AJ873" s="72">
        <f>XIV!AD11</f>
        <v>0</v>
      </c>
      <c r="AK873" s="72">
        <f>XIV!AE11</f>
        <v>0</v>
      </c>
      <c r="AL873" s="72">
        <f>XIV!AF11</f>
        <v>0</v>
      </c>
      <c r="AM873" s="72">
        <f>XIV!AG11</f>
        <v>0</v>
      </c>
      <c r="AN873" s="72">
        <f>XIV!AH11</f>
        <v>0</v>
      </c>
      <c r="AO873" s="72">
        <f>XIV!AI11</f>
        <v>0</v>
      </c>
      <c r="AP873" s="72">
        <f>XIV!AJ11</f>
        <v>0</v>
      </c>
      <c r="AQ873" s="72">
        <f>XIV!AK11</f>
        <v>0</v>
      </c>
    </row>
    <row r="874" spans="1:43" hidden="1" x14ac:dyDescent="0.2">
      <c r="A874" s="68" t="s">
        <v>99</v>
      </c>
      <c r="B874" s="68" t="s">
        <v>100</v>
      </c>
      <c r="C874" s="68" t="s">
        <v>109</v>
      </c>
      <c r="D874" s="68" t="s">
        <v>16</v>
      </c>
      <c r="E874" s="68"/>
      <c r="F874" s="68" t="s">
        <v>101</v>
      </c>
      <c r="G874" s="69" t="str">
        <f>XIV!B45</f>
        <v>Mcal/Ton</v>
      </c>
      <c r="H874" s="68" t="s">
        <v>102</v>
      </c>
      <c r="I874" s="70">
        <v>14</v>
      </c>
      <c r="J874" s="72">
        <f>XIV!D45</f>
        <v>1E-3</v>
      </c>
      <c r="K874" s="72">
        <f>XIV!E45</f>
        <v>0</v>
      </c>
      <c r="L874" s="72">
        <f>XIV!F45</f>
        <v>0</v>
      </c>
      <c r="M874" s="72">
        <f>XIV!G45</f>
        <v>0</v>
      </c>
      <c r="N874" s="72">
        <f>XIV!H45</f>
        <v>0</v>
      </c>
      <c r="O874" s="72">
        <f>XIV!I45</f>
        <v>0</v>
      </c>
      <c r="P874" s="72">
        <f>XIV!J45</f>
        <v>0</v>
      </c>
      <c r="Q874" s="72">
        <f>XIV!K45</f>
        <v>0</v>
      </c>
      <c r="R874" s="72">
        <f>XIV!L45</f>
        <v>0</v>
      </c>
      <c r="S874" s="72">
        <f>XIV!M45</f>
        <v>0</v>
      </c>
      <c r="T874" s="72">
        <f>XIV!N45</f>
        <v>0</v>
      </c>
      <c r="U874" s="72">
        <f>XIV!O45</f>
        <v>0</v>
      </c>
      <c r="V874" s="72">
        <f>XIV!P45</f>
        <v>0</v>
      </c>
      <c r="W874" s="72">
        <f>XIV!Q45</f>
        <v>0</v>
      </c>
      <c r="X874" s="72">
        <f>XIV!R45</f>
        <v>0</v>
      </c>
      <c r="Y874" s="72">
        <f>XIV!S45</f>
        <v>0</v>
      </c>
      <c r="Z874" s="72">
        <f>XIV!T45</f>
        <v>0</v>
      </c>
      <c r="AA874" s="72">
        <f>XIV!U45</f>
        <v>0</v>
      </c>
      <c r="AB874" s="72">
        <f>XIV!V45</f>
        <v>0</v>
      </c>
      <c r="AC874" s="72">
        <f>XIV!W45</f>
        <v>0</v>
      </c>
      <c r="AD874" s="72">
        <f>XIV!X45</f>
        <v>0</v>
      </c>
      <c r="AE874" s="72">
        <f>XIV!Y45</f>
        <v>0</v>
      </c>
      <c r="AF874" s="72">
        <f>XIV!Z45</f>
        <v>0</v>
      </c>
      <c r="AG874" s="72">
        <f>XIV!AA45</f>
        <v>0</v>
      </c>
      <c r="AH874" s="72">
        <f>XIV!AB45</f>
        <v>0</v>
      </c>
      <c r="AI874" s="72">
        <f>XIV!AC45</f>
        <v>0</v>
      </c>
      <c r="AJ874" s="72">
        <f>XIV!AD45</f>
        <v>0</v>
      </c>
      <c r="AK874" s="72">
        <f>XIV!AE45</f>
        <v>0</v>
      </c>
      <c r="AL874" s="72">
        <f>XIV!AF45</f>
        <v>0</v>
      </c>
      <c r="AM874" s="72">
        <f>XIV!AG45</f>
        <v>0</v>
      </c>
      <c r="AN874" s="72">
        <f>XIV!AH45</f>
        <v>0</v>
      </c>
      <c r="AO874" s="72">
        <f>XIV!AI45</f>
        <v>0</v>
      </c>
      <c r="AP874" s="72">
        <f>XIV!AJ45</f>
        <v>0</v>
      </c>
      <c r="AQ874" s="72">
        <f>XIV!AK45</f>
        <v>0</v>
      </c>
    </row>
    <row r="875" spans="1:43" hidden="1" x14ac:dyDescent="0.2">
      <c r="A875" s="68" t="s">
        <v>99</v>
      </c>
      <c r="B875" s="68" t="s">
        <v>100</v>
      </c>
      <c r="C875" s="68" t="s">
        <v>109</v>
      </c>
      <c r="D875" s="68" t="s">
        <v>84</v>
      </c>
      <c r="E875" s="68"/>
      <c r="F875" s="68" t="s">
        <v>101</v>
      </c>
      <c r="G875" s="69" t="str">
        <f>XIV!B46</f>
        <v>Mcal/Ton</v>
      </c>
      <c r="H875" s="68" t="s">
        <v>102</v>
      </c>
      <c r="I875" s="70">
        <v>14</v>
      </c>
      <c r="J875" s="72">
        <f>XIV!D46</f>
        <v>1E-3</v>
      </c>
      <c r="K875" s="72">
        <f>XIV!E46</f>
        <v>0</v>
      </c>
      <c r="L875" s="72">
        <f>XIV!F46</f>
        <v>0</v>
      </c>
      <c r="M875" s="72">
        <f>XIV!G46</f>
        <v>0</v>
      </c>
      <c r="N875" s="72">
        <f>XIV!H46</f>
        <v>0</v>
      </c>
      <c r="O875" s="72">
        <f>XIV!I46</f>
        <v>0</v>
      </c>
      <c r="P875" s="72">
        <f>XIV!J46</f>
        <v>0</v>
      </c>
      <c r="Q875" s="72">
        <f>XIV!K46</f>
        <v>0</v>
      </c>
      <c r="R875" s="72">
        <f>XIV!L46</f>
        <v>0</v>
      </c>
      <c r="S875" s="72">
        <f>XIV!M46</f>
        <v>0</v>
      </c>
      <c r="T875" s="72">
        <f>XIV!N46</f>
        <v>0</v>
      </c>
      <c r="U875" s="72">
        <f>XIV!O46</f>
        <v>0</v>
      </c>
      <c r="V875" s="72">
        <f>XIV!P46</f>
        <v>0</v>
      </c>
      <c r="W875" s="72">
        <f>XIV!Q46</f>
        <v>0</v>
      </c>
      <c r="X875" s="72">
        <f>XIV!R46</f>
        <v>0</v>
      </c>
      <c r="Y875" s="72">
        <f>XIV!S46</f>
        <v>0</v>
      </c>
      <c r="Z875" s="72">
        <f>XIV!T46</f>
        <v>0</v>
      </c>
      <c r="AA875" s="72">
        <f>XIV!U46</f>
        <v>0</v>
      </c>
      <c r="AB875" s="72">
        <f>XIV!V46</f>
        <v>0</v>
      </c>
      <c r="AC875" s="72">
        <f>XIV!W46</f>
        <v>0</v>
      </c>
      <c r="AD875" s="72">
        <f>XIV!X46</f>
        <v>0</v>
      </c>
      <c r="AE875" s="72">
        <f>XIV!Y46</f>
        <v>0</v>
      </c>
      <c r="AF875" s="72">
        <f>XIV!Z46</f>
        <v>0</v>
      </c>
      <c r="AG875" s="72">
        <f>XIV!AA46</f>
        <v>0</v>
      </c>
      <c r="AH875" s="72">
        <f>XIV!AB46</f>
        <v>0</v>
      </c>
      <c r="AI875" s="72">
        <f>XIV!AC46</f>
        <v>0</v>
      </c>
      <c r="AJ875" s="72">
        <f>XIV!AD46</f>
        <v>0</v>
      </c>
      <c r="AK875" s="72">
        <f>XIV!AE46</f>
        <v>0</v>
      </c>
      <c r="AL875" s="72">
        <f>XIV!AF46</f>
        <v>0</v>
      </c>
      <c r="AM875" s="72">
        <f>XIV!AG46</f>
        <v>0</v>
      </c>
      <c r="AN875" s="72">
        <f>XIV!AH46</f>
        <v>0</v>
      </c>
      <c r="AO875" s="72">
        <f>XIV!AI46</f>
        <v>0</v>
      </c>
      <c r="AP875" s="72">
        <f>XIV!AJ46</f>
        <v>0</v>
      </c>
      <c r="AQ875" s="72">
        <f>XIV!AK46</f>
        <v>0</v>
      </c>
    </row>
    <row r="876" spans="1:43" hidden="1" x14ac:dyDescent="0.2">
      <c r="A876" s="68" t="s">
        <v>99</v>
      </c>
      <c r="B876" s="68" t="s">
        <v>100</v>
      </c>
      <c r="C876" s="68" t="s">
        <v>109</v>
      </c>
      <c r="D876" s="68" t="s">
        <v>85</v>
      </c>
      <c r="E876" s="68"/>
      <c r="F876" s="68" t="s">
        <v>101</v>
      </c>
      <c r="G876" s="69" t="str">
        <f>XIV!B47</f>
        <v>Mcal/Ton</v>
      </c>
      <c r="H876" s="68" t="s">
        <v>102</v>
      </c>
      <c r="I876" s="70">
        <v>14</v>
      </c>
      <c r="J876" s="72">
        <f>XIV!D47</f>
        <v>1E-3</v>
      </c>
      <c r="K876" s="72">
        <f>XIV!E47</f>
        <v>0</v>
      </c>
      <c r="L876" s="72">
        <f>XIV!F47</f>
        <v>0</v>
      </c>
      <c r="M876" s="72">
        <f>XIV!G47</f>
        <v>0</v>
      </c>
      <c r="N876" s="72">
        <f>XIV!H47</f>
        <v>0</v>
      </c>
      <c r="O876" s="72">
        <f>XIV!I47</f>
        <v>0</v>
      </c>
      <c r="P876" s="72">
        <f>XIV!J47</f>
        <v>0</v>
      </c>
      <c r="Q876" s="72">
        <f>XIV!K47</f>
        <v>0</v>
      </c>
      <c r="R876" s="72">
        <f>XIV!L47</f>
        <v>0</v>
      </c>
      <c r="S876" s="72">
        <f>XIV!M47</f>
        <v>0</v>
      </c>
      <c r="T876" s="72">
        <f>XIV!N47</f>
        <v>0</v>
      </c>
      <c r="U876" s="72">
        <f>XIV!O47</f>
        <v>0</v>
      </c>
      <c r="V876" s="72">
        <f>XIV!P47</f>
        <v>0</v>
      </c>
      <c r="W876" s="72">
        <f>XIV!Q47</f>
        <v>0</v>
      </c>
      <c r="X876" s="72">
        <f>XIV!R47</f>
        <v>0</v>
      </c>
      <c r="Y876" s="72">
        <f>XIV!S47</f>
        <v>0</v>
      </c>
      <c r="Z876" s="72">
        <f>XIV!T47</f>
        <v>0</v>
      </c>
      <c r="AA876" s="72">
        <f>XIV!U47</f>
        <v>0</v>
      </c>
      <c r="AB876" s="72">
        <f>XIV!V47</f>
        <v>0</v>
      </c>
      <c r="AC876" s="72">
        <f>XIV!W47</f>
        <v>0</v>
      </c>
      <c r="AD876" s="72">
        <f>XIV!X47</f>
        <v>0</v>
      </c>
      <c r="AE876" s="72">
        <f>XIV!Y47</f>
        <v>0</v>
      </c>
      <c r="AF876" s="72">
        <f>XIV!Z47</f>
        <v>0</v>
      </c>
      <c r="AG876" s="72">
        <f>XIV!AA47</f>
        <v>0</v>
      </c>
      <c r="AH876" s="72">
        <f>XIV!AB47</f>
        <v>0</v>
      </c>
      <c r="AI876" s="72">
        <f>XIV!AC47</f>
        <v>0</v>
      </c>
      <c r="AJ876" s="72">
        <f>XIV!AD47</f>
        <v>0</v>
      </c>
      <c r="AK876" s="72">
        <f>XIV!AE47</f>
        <v>0</v>
      </c>
      <c r="AL876" s="72">
        <f>XIV!AF47</f>
        <v>0</v>
      </c>
      <c r="AM876" s="72">
        <f>XIV!AG47</f>
        <v>0</v>
      </c>
      <c r="AN876" s="72">
        <f>XIV!AH47</f>
        <v>0</v>
      </c>
      <c r="AO876" s="72">
        <f>XIV!AI47</f>
        <v>0</v>
      </c>
      <c r="AP876" s="72">
        <f>XIV!AJ47</f>
        <v>0</v>
      </c>
      <c r="AQ876" s="72">
        <f>XIV!AK47</f>
        <v>0</v>
      </c>
    </row>
    <row r="877" spans="1:43" hidden="1" x14ac:dyDescent="0.2">
      <c r="A877" s="68" t="s">
        <v>99</v>
      </c>
      <c r="B877" s="68" t="s">
        <v>100</v>
      </c>
      <c r="C877" s="68" t="s">
        <v>109</v>
      </c>
      <c r="D877" s="68" t="s">
        <v>16</v>
      </c>
      <c r="E877" s="68" t="s">
        <v>7</v>
      </c>
      <c r="F877" s="68" t="s">
        <v>103</v>
      </c>
      <c r="G877" s="69" t="str">
        <f>XIV!B52</f>
        <v>%</v>
      </c>
      <c r="H877" s="68" t="s">
        <v>102</v>
      </c>
      <c r="I877" s="70">
        <v>14</v>
      </c>
      <c r="J877" s="72">
        <f>XIV!D52*100</f>
        <v>78.649193973073523</v>
      </c>
      <c r="K877" s="72">
        <f>XIV!E52*100</f>
        <v>78.649193973073523</v>
      </c>
      <c r="L877" s="72">
        <f>XIV!F52*100</f>
        <v>78.649193973073523</v>
      </c>
      <c r="M877" s="72">
        <f>XIV!G52*100</f>
        <v>78.649193973073523</v>
      </c>
      <c r="N877" s="72">
        <f>XIV!H52*100</f>
        <v>78.649193973073523</v>
      </c>
      <c r="O877" s="72">
        <f>XIV!I52*100</f>
        <v>78.649193973073523</v>
      </c>
      <c r="P877" s="72">
        <f>XIV!J52*100</f>
        <v>76.17913661174957</v>
      </c>
      <c r="Q877" s="72">
        <f>XIV!K52*100</f>
        <v>73.709079250425603</v>
      </c>
      <c r="R877" s="72">
        <f>XIV!L52*100</f>
        <v>71.23902188910165</v>
      </c>
      <c r="S877" s="72">
        <f>XIV!M52*100</f>
        <v>68.768964527777698</v>
      </c>
      <c r="T877" s="72">
        <f>XIV!N52*100</f>
        <v>66.298907166453731</v>
      </c>
      <c r="U877" s="72">
        <f>XIV!O52*100</f>
        <v>63.828849805129771</v>
      </c>
      <c r="V877" s="72">
        <f>XIV!P52*100</f>
        <v>61.358792443805818</v>
      </c>
      <c r="W877" s="72">
        <f>XIV!Q52*100</f>
        <v>58.888735082481872</v>
      </c>
      <c r="X877" s="72">
        <f>XIV!R52*100</f>
        <v>56.418677721157906</v>
      </c>
      <c r="Y877" s="72">
        <f>XIV!S52*100</f>
        <v>53.948620359833946</v>
      </c>
      <c r="Z877" s="72">
        <f>XIV!T52*100</f>
        <v>51.478562998509993</v>
      </c>
      <c r="AA877" s="72">
        <f>XIV!U52*100</f>
        <v>49.008505637186026</v>
      </c>
      <c r="AB877" s="72">
        <f>XIV!V52*100</f>
        <v>46.538448275862073</v>
      </c>
      <c r="AC877" s="72">
        <f>XIV!W52*100</f>
        <v>42.909314781150762</v>
      </c>
      <c r="AD877" s="72">
        <f>XIV!X52*100</f>
        <v>39.280181286439728</v>
      </c>
      <c r="AE877" s="72">
        <f>XIV!Y52*100</f>
        <v>35.651047791728693</v>
      </c>
      <c r="AF877" s="72">
        <f>XIV!Z52*100</f>
        <v>32.021914297017382</v>
      </c>
      <c r="AG877" s="72">
        <f>XIV!AA52*100</f>
        <v>28.392780802306351</v>
      </c>
      <c r="AH877" s="72">
        <f>XIV!AB52*100</f>
        <v>19.28520179626053</v>
      </c>
      <c r="AI877" s="72">
        <f>XIV!AC52*100</f>
        <v>10.177622790214702</v>
      </c>
      <c r="AJ877" s="72">
        <f>XIV!AD52*100</f>
        <v>1.0700437841711263</v>
      </c>
      <c r="AK877" s="72">
        <f>XIV!AE52*100</f>
        <v>0</v>
      </c>
      <c r="AL877" s="72">
        <f>XIV!AF52*100</f>
        <v>0</v>
      </c>
      <c r="AM877" s="72">
        <f>XIV!AG52*100</f>
        <v>0</v>
      </c>
      <c r="AN877" s="72">
        <f>XIV!AH52*100</f>
        <v>0</v>
      </c>
      <c r="AO877" s="72">
        <f>XIV!AI52*100</f>
        <v>0</v>
      </c>
      <c r="AP877" s="72">
        <f>XIV!AJ52*100</f>
        <v>0</v>
      </c>
      <c r="AQ877" s="72">
        <f>XIV!AK52*100</f>
        <v>0</v>
      </c>
    </row>
    <row r="878" spans="1:43" hidden="1" x14ac:dyDescent="0.2">
      <c r="A878" s="68" t="s">
        <v>99</v>
      </c>
      <c r="B878" s="68" t="s">
        <v>100</v>
      </c>
      <c r="C878" s="68" t="s">
        <v>109</v>
      </c>
      <c r="D878" s="68" t="s">
        <v>16</v>
      </c>
      <c r="E878" s="68" t="s">
        <v>11</v>
      </c>
      <c r="F878" s="68" t="s">
        <v>103</v>
      </c>
      <c r="G878" s="69" t="str">
        <f>XIV!B53</f>
        <v>%</v>
      </c>
      <c r="H878" s="68" t="s">
        <v>102</v>
      </c>
      <c r="I878" s="70">
        <v>14</v>
      </c>
      <c r="J878" s="72">
        <f>XIV!D53*100</f>
        <v>0</v>
      </c>
      <c r="K878" s="72">
        <f>XIV!E53*100</f>
        <v>0</v>
      </c>
      <c r="L878" s="72">
        <f>XIV!F53*100</f>
        <v>0</v>
      </c>
      <c r="M878" s="72">
        <f>XIV!G53*100</f>
        <v>0</v>
      </c>
      <c r="N878" s="72">
        <f>XIV!H53*100</f>
        <v>0</v>
      </c>
      <c r="O878" s="72">
        <f>XIV!I53*100</f>
        <v>0</v>
      </c>
      <c r="P878" s="72">
        <f>XIV!J53*100</f>
        <v>0</v>
      </c>
      <c r="Q878" s="72">
        <f>XIV!K53*100</f>
        <v>0</v>
      </c>
      <c r="R878" s="72">
        <f>XIV!L53*100</f>
        <v>0</v>
      </c>
      <c r="S878" s="72">
        <f>XIV!M53*100</f>
        <v>0</v>
      </c>
      <c r="T878" s="72">
        <f>XIV!N53*100</f>
        <v>0</v>
      </c>
      <c r="U878" s="72">
        <f>XIV!O53*100</f>
        <v>0</v>
      </c>
      <c r="V878" s="72">
        <f>XIV!P53*100</f>
        <v>0</v>
      </c>
      <c r="W878" s="72">
        <f>XIV!Q53*100</f>
        <v>0</v>
      </c>
      <c r="X878" s="72">
        <f>XIV!R53*100</f>
        <v>0</v>
      </c>
      <c r="Y878" s="72">
        <f>XIV!S53*100</f>
        <v>0</v>
      </c>
      <c r="Z878" s="72">
        <f>XIV!T53*100</f>
        <v>0</v>
      </c>
      <c r="AA878" s="72">
        <f>XIV!U53*100</f>
        <v>0</v>
      </c>
      <c r="AB878" s="72">
        <f>XIV!V53*100</f>
        <v>0</v>
      </c>
      <c r="AC878" s="72">
        <f>XIV!W53*100</f>
        <v>0</v>
      </c>
      <c r="AD878" s="72">
        <f>XIV!X53*100</f>
        <v>0</v>
      </c>
      <c r="AE878" s="72">
        <f>XIV!Y53*100</f>
        <v>0</v>
      </c>
      <c r="AF878" s="72">
        <f>XIV!Z53*100</f>
        <v>0</v>
      </c>
      <c r="AG878" s="72">
        <f>XIV!AA53*100</f>
        <v>0</v>
      </c>
      <c r="AH878" s="72">
        <f>XIV!AB53*100</f>
        <v>0</v>
      </c>
      <c r="AI878" s="72">
        <f>XIV!AC53*100</f>
        <v>0</v>
      </c>
      <c r="AJ878" s="72">
        <f>XIV!AD53*100</f>
        <v>0</v>
      </c>
      <c r="AK878" s="72">
        <f>XIV!AE53*100</f>
        <v>0</v>
      </c>
      <c r="AL878" s="72">
        <f>XIV!AF53*100</f>
        <v>0</v>
      </c>
      <c r="AM878" s="72">
        <f>XIV!AG53*100</f>
        <v>0</v>
      </c>
      <c r="AN878" s="72">
        <f>XIV!AH53*100</f>
        <v>0</v>
      </c>
      <c r="AO878" s="72">
        <f>XIV!AI53*100</f>
        <v>0</v>
      </c>
      <c r="AP878" s="72">
        <f>XIV!AJ53*100</f>
        <v>0</v>
      </c>
      <c r="AQ878" s="72">
        <f>XIV!AK53*100</f>
        <v>0</v>
      </c>
    </row>
    <row r="879" spans="1:43" hidden="1" x14ac:dyDescent="0.2">
      <c r="A879" s="68" t="s">
        <v>99</v>
      </c>
      <c r="B879" s="68" t="s">
        <v>100</v>
      </c>
      <c r="C879" s="68" t="s">
        <v>109</v>
      </c>
      <c r="D879" s="68" t="s">
        <v>16</v>
      </c>
      <c r="E879" s="68" t="s">
        <v>12</v>
      </c>
      <c r="F879" s="68" t="s">
        <v>103</v>
      </c>
      <c r="G879" s="69" t="str">
        <f>XIV!B54</f>
        <v>%</v>
      </c>
      <c r="H879" s="68" t="s">
        <v>102</v>
      </c>
      <c r="I879" s="70">
        <v>14</v>
      </c>
      <c r="J879" s="72">
        <f>XIV!D54*100</f>
        <v>21.350806026926474</v>
      </c>
      <c r="K879" s="72">
        <f>XIV!E54*100</f>
        <v>21.350806026926474</v>
      </c>
      <c r="L879" s="72">
        <f>XIV!F54*100</f>
        <v>21.350806026926474</v>
      </c>
      <c r="M879" s="72">
        <f>XIV!G54*100</f>
        <v>21.350806026926474</v>
      </c>
      <c r="N879" s="72">
        <f>XIV!H54*100</f>
        <v>21.350806026926474</v>
      </c>
      <c r="O879" s="72">
        <f>XIV!I54*100</f>
        <v>21.350806026926474</v>
      </c>
      <c r="P879" s="72">
        <f>XIV!J54*100</f>
        <v>23.820863388250434</v>
      </c>
      <c r="Q879" s="72">
        <f>XIV!K54*100</f>
        <v>26.290920749574394</v>
      </c>
      <c r="R879" s="72">
        <f>XIV!L54*100</f>
        <v>28.76097811089835</v>
      </c>
      <c r="S879" s="72">
        <f>XIV!M54*100</f>
        <v>31.231035472222306</v>
      </c>
      <c r="T879" s="72">
        <f>XIV!N54*100</f>
        <v>33.701092833546262</v>
      </c>
      <c r="U879" s="72">
        <f>XIV!O54*100</f>
        <v>36.171150194870222</v>
      </c>
      <c r="V879" s="72">
        <f>XIV!P54*100</f>
        <v>38.641207556194182</v>
      </c>
      <c r="W879" s="72">
        <f>XIV!Q54*100</f>
        <v>41.111264917518135</v>
      </c>
      <c r="X879" s="72">
        <f>XIV!R54*100</f>
        <v>43.581322278842094</v>
      </c>
      <c r="Y879" s="72">
        <f>XIV!S54*100</f>
        <v>46.051379640166054</v>
      </c>
      <c r="Z879" s="72">
        <f>XIV!T54*100</f>
        <v>48.521437001490007</v>
      </c>
      <c r="AA879" s="72">
        <f>XIV!U54*100</f>
        <v>50.991494362813974</v>
      </c>
      <c r="AB879" s="72">
        <f>XIV!V54*100</f>
        <v>53.461551724137927</v>
      </c>
      <c r="AC879" s="72">
        <f>XIV!W54*100</f>
        <v>55.897448275862061</v>
      </c>
      <c r="AD879" s="72">
        <f>XIV!X54*100</f>
        <v>58.333344827586195</v>
      </c>
      <c r="AE879" s="72">
        <f>XIV!Y54*100</f>
        <v>60.769241379310337</v>
      </c>
      <c r="AF879" s="72">
        <f>XIV!Z54*100</f>
        <v>63.205137931034471</v>
      </c>
      <c r="AG879" s="72">
        <f>XIV!AA54*100</f>
        <v>65.641034482758613</v>
      </c>
      <c r="AH879" s="72">
        <f>XIV!AB54*100</f>
        <v>68.07693103448274</v>
      </c>
      <c r="AI879" s="72">
        <f>XIV!AC54*100</f>
        <v>70.512827586206882</v>
      </c>
      <c r="AJ879" s="72">
        <f>XIV!AD54*100</f>
        <v>72.948724137931023</v>
      </c>
      <c r="AK879" s="72">
        <f>XIV!AE54*100</f>
        <v>67.347085467782691</v>
      </c>
      <c r="AL879" s="72">
        <f>XIV!AF54*100</f>
        <v>60.675403013460993</v>
      </c>
      <c r="AM879" s="72">
        <f>XIV!AG54*100</f>
        <v>54.003720559143787</v>
      </c>
      <c r="AN879" s="72">
        <f>XIV!AH54*100</f>
        <v>47.332038104822097</v>
      </c>
      <c r="AO879" s="72">
        <f>XIV!AI54*100</f>
        <v>40.660355650502645</v>
      </c>
      <c r="AP879" s="72">
        <f>XIV!AJ54*100</f>
        <v>33.988673196183193</v>
      </c>
      <c r="AQ879" s="72">
        <f>XIV!AK54*100</f>
        <v>27.316990741861513</v>
      </c>
    </row>
    <row r="880" spans="1:43" hidden="1" x14ac:dyDescent="0.2">
      <c r="A880" s="68" t="s">
        <v>99</v>
      </c>
      <c r="B880" s="68" t="s">
        <v>100</v>
      </c>
      <c r="C880" s="68" t="s">
        <v>109</v>
      </c>
      <c r="D880" s="68" t="s">
        <v>16</v>
      </c>
      <c r="E880" s="68" t="s">
        <v>13</v>
      </c>
      <c r="F880" s="68" t="s">
        <v>103</v>
      </c>
      <c r="G880" s="69" t="str">
        <f>XIV!B55</f>
        <v>%</v>
      </c>
      <c r="H880" s="68" t="s">
        <v>102</v>
      </c>
      <c r="I880" s="70">
        <v>14</v>
      </c>
      <c r="J880" s="72">
        <f>XIV!D55*100</f>
        <v>0</v>
      </c>
      <c r="K880" s="72">
        <f>XIV!E55*100</f>
        <v>0</v>
      </c>
      <c r="L880" s="72">
        <f>XIV!F55*100</f>
        <v>0</v>
      </c>
      <c r="M880" s="72">
        <f>XIV!G55*100</f>
        <v>0</v>
      </c>
      <c r="N880" s="72">
        <f>XIV!H55*100</f>
        <v>0</v>
      </c>
      <c r="O880" s="72">
        <f>XIV!I55*100</f>
        <v>0</v>
      </c>
      <c r="P880" s="72">
        <f>XIV!J55*100</f>
        <v>0</v>
      </c>
      <c r="Q880" s="72">
        <f>XIV!K55*100</f>
        <v>0</v>
      </c>
      <c r="R880" s="72">
        <f>XIV!L55*100</f>
        <v>0</v>
      </c>
      <c r="S880" s="72">
        <f>XIV!M55*100</f>
        <v>0</v>
      </c>
      <c r="T880" s="72">
        <f>XIV!N55*100</f>
        <v>0</v>
      </c>
      <c r="U880" s="72">
        <f>XIV!O55*100</f>
        <v>0</v>
      </c>
      <c r="V880" s="72">
        <f>XIV!P55*100</f>
        <v>0</v>
      </c>
      <c r="W880" s="72">
        <f>XIV!Q55*100</f>
        <v>0</v>
      </c>
      <c r="X880" s="72">
        <f>XIV!R55*100</f>
        <v>0</v>
      </c>
      <c r="Y880" s="72">
        <f>XIV!S55*100</f>
        <v>0</v>
      </c>
      <c r="Z880" s="72">
        <f>XIV!T55*100</f>
        <v>0</v>
      </c>
      <c r="AA880" s="72">
        <f>XIV!U55*100</f>
        <v>0</v>
      </c>
      <c r="AB880" s="72">
        <f>XIV!V55*100</f>
        <v>0</v>
      </c>
      <c r="AC880" s="72">
        <f>XIV!W55*100</f>
        <v>0</v>
      </c>
      <c r="AD880" s="72">
        <f>XIV!X55*100</f>
        <v>0</v>
      </c>
      <c r="AE880" s="72">
        <f>XIV!Y55*100</f>
        <v>0</v>
      </c>
      <c r="AF880" s="72">
        <f>XIV!Z55*100</f>
        <v>0</v>
      </c>
      <c r="AG880" s="72">
        <f>XIV!AA55*100</f>
        <v>0</v>
      </c>
      <c r="AH880" s="72">
        <f>XIV!AB55*100</f>
        <v>0</v>
      </c>
      <c r="AI880" s="72">
        <f>XIV!AC55*100</f>
        <v>0</v>
      </c>
      <c r="AJ880" s="72">
        <f>XIV!AD55*100</f>
        <v>0</v>
      </c>
      <c r="AK880" s="72">
        <f>XIV!AE55*100</f>
        <v>0</v>
      </c>
      <c r="AL880" s="72">
        <f>XIV!AF55*100</f>
        <v>0</v>
      </c>
      <c r="AM880" s="72">
        <f>XIV!AG55*100</f>
        <v>0</v>
      </c>
      <c r="AN880" s="72">
        <f>XIV!AH55*100</f>
        <v>0</v>
      </c>
      <c r="AO880" s="72">
        <f>XIV!AI55*100</f>
        <v>0</v>
      </c>
      <c r="AP880" s="72">
        <f>XIV!AJ55*100</f>
        <v>0</v>
      </c>
      <c r="AQ880" s="72">
        <f>XIV!AK55*100</f>
        <v>0</v>
      </c>
    </row>
    <row r="881" spans="1:43" hidden="1" x14ac:dyDescent="0.2">
      <c r="A881" s="68" t="s">
        <v>99</v>
      </c>
      <c r="B881" s="68" t="s">
        <v>100</v>
      </c>
      <c r="C881" s="68" t="s">
        <v>109</v>
      </c>
      <c r="D881" s="68" t="s">
        <v>16</v>
      </c>
      <c r="E881" s="68" t="s">
        <v>55</v>
      </c>
      <c r="F881" s="68" t="s">
        <v>103</v>
      </c>
      <c r="G881" s="69" t="str">
        <f>XIV!B56</f>
        <v>%</v>
      </c>
      <c r="H881" s="68" t="s">
        <v>102</v>
      </c>
      <c r="I881" s="70">
        <v>14</v>
      </c>
      <c r="J881" s="72">
        <f>XIV!D56*100</f>
        <v>0</v>
      </c>
      <c r="K881" s="72">
        <f>XIV!E56*100</f>
        <v>0</v>
      </c>
      <c r="L881" s="72">
        <f>XIV!F56*100</f>
        <v>0</v>
      </c>
      <c r="M881" s="72">
        <f>XIV!G56*100</f>
        <v>0</v>
      </c>
      <c r="N881" s="72">
        <f>XIV!H56*100</f>
        <v>0</v>
      </c>
      <c r="O881" s="72">
        <f>XIV!I56*100</f>
        <v>0</v>
      </c>
      <c r="P881" s="72">
        <f>XIV!J56*100</f>
        <v>0</v>
      </c>
      <c r="Q881" s="72">
        <f>XIV!K56*100</f>
        <v>0</v>
      </c>
      <c r="R881" s="72">
        <f>XIV!L56*100</f>
        <v>0</v>
      </c>
      <c r="S881" s="72">
        <f>XIV!M56*100</f>
        <v>0</v>
      </c>
      <c r="T881" s="72">
        <f>XIV!N56*100</f>
        <v>0</v>
      </c>
      <c r="U881" s="72">
        <f>XIV!O56*100</f>
        <v>0</v>
      </c>
      <c r="V881" s="72">
        <f>XIV!P56*100</f>
        <v>0</v>
      </c>
      <c r="W881" s="72">
        <f>XIV!Q56*100</f>
        <v>0</v>
      </c>
      <c r="X881" s="72">
        <f>XIV!R56*100</f>
        <v>0</v>
      </c>
      <c r="Y881" s="72">
        <f>XIV!S56*100</f>
        <v>0</v>
      </c>
      <c r="Z881" s="72">
        <f>XIV!T56*100</f>
        <v>0</v>
      </c>
      <c r="AA881" s="72">
        <f>XIV!U56*100</f>
        <v>0</v>
      </c>
      <c r="AB881" s="72">
        <f>XIV!V56*100</f>
        <v>0</v>
      </c>
      <c r="AC881" s="72">
        <f>XIV!W56*100</f>
        <v>0</v>
      </c>
      <c r="AD881" s="72">
        <f>XIV!X56*100</f>
        <v>0</v>
      </c>
      <c r="AE881" s="72">
        <f>XIV!Y56*100</f>
        <v>0</v>
      </c>
      <c r="AF881" s="72">
        <f>XIV!Z56*100</f>
        <v>0</v>
      </c>
      <c r="AG881" s="72">
        <f>XIV!AA56*100</f>
        <v>0</v>
      </c>
      <c r="AH881" s="72">
        <f>XIV!AB56*100</f>
        <v>0</v>
      </c>
      <c r="AI881" s="72">
        <f>XIV!AC56*100</f>
        <v>0</v>
      </c>
      <c r="AJ881" s="72">
        <f>XIV!AD56*100</f>
        <v>0</v>
      </c>
      <c r="AK881" s="72">
        <f>XIV!AE56*100</f>
        <v>0</v>
      </c>
      <c r="AL881" s="72">
        <f>XIV!AF56*100</f>
        <v>0</v>
      </c>
      <c r="AM881" s="72">
        <f>XIV!AG56*100</f>
        <v>0</v>
      </c>
      <c r="AN881" s="72">
        <f>XIV!AH56*100</f>
        <v>0</v>
      </c>
      <c r="AO881" s="72">
        <f>XIV!AI56*100</f>
        <v>0</v>
      </c>
      <c r="AP881" s="72">
        <f>XIV!AJ56*100</f>
        <v>0</v>
      </c>
      <c r="AQ881" s="72">
        <f>XIV!AK56*100</f>
        <v>0</v>
      </c>
    </row>
    <row r="882" spans="1:43" hidden="1" x14ac:dyDescent="0.2">
      <c r="A882" s="68" t="s">
        <v>99</v>
      </c>
      <c r="B882" s="68" t="s">
        <v>100</v>
      </c>
      <c r="C882" s="68" t="s">
        <v>109</v>
      </c>
      <c r="D882" s="68" t="s">
        <v>16</v>
      </c>
      <c r="E882" s="68" t="s">
        <v>80</v>
      </c>
      <c r="F882" s="68" t="s">
        <v>103</v>
      </c>
      <c r="G882" s="69" t="str">
        <f>XIV!B57</f>
        <v>%</v>
      </c>
      <c r="H882" s="68" t="s">
        <v>102</v>
      </c>
      <c r="I882" s="70">
        <v>14</v>
      </c>
      <c r="J882" s="72">
        <f>XIV!D57*100</f>
        <v>0</v>
      </c>
      <c r="K882" s="72">
        <f>XIV!E57*100</f>
        <v>0</v>
      </c>
      <c r="L882" s="72">
        <f>XIV!F57*100</f>
        <v>0</v>
      </c>
      <c r="M882" s="72">
        <f>XIV!G57*100</f>
        <v>0</v>
      </c>
      <c r="N882" s="72">
        <f>XIV!H57*100</f>
        <v>0</v>
      </c>
      <c r="O882" s="72">
        <f>XIV!I57*100</f>
        <v>0</v>
      </c>
      <c r="P882" s="72">
        <f>XIV!J57*100</f>
        <v>0</v>
      </c>
      <c r="Q882" s="72">
        <f>XIV!K57*100</f>
        <v>0</v>
      </c>
      <c r="R882" s="72">
        <f>XIV!L57*100</f>
        <v>0</v>
      </c>
      <c r="S882" s="72">
        <f>XIV!M57*100</f>
        <v>0</v>
      </c>
      <c r="T882" s="72">
        <f>XIV!N57*100</f>
        <v>0</v>
      </c>
      <c r="U882" s="72">
        <f>XIV!O57*100</f>
        <v>0</v>
      </c>
      <c r="V882" s="72">
        <f>XIV!P57*100</f>
        <v>0</v>
      </c>
      <c r="W882" s="72">
        <f>XIV!Q57*100</f>
        <v>0</v>
      </c>
      <c r="X882" s="72">
        <f>XIV!R57*100</f>
        <v>0</v>
      </c>
      <c r="Y882" s="72">
        <f>XIV!S57*100</f>
        <v>0</v>
      </c>
      <c r="Z882" s="72">
        <f>XIV!T57*100</f>
        <v>0</v>
      </c>
      <c r="AA882" s="72">
        <f>XIV!U57*100</f>
        <v>0</v>
      </c>
      <c r="AB882" s="72">
        <f>XIV!V57*100</f>
        <v>0</v>
      </c>
      <c r="AC882" s="72">
        <f>XIV!W57*100</f>
        <v>1.1932369429871752</v>
      </c>
      <c r="AD882" s="72">
        <f>XIV!X57*100</f>
        <v>2.3864738859740706</v>
      </c>
      <c r="AE882" s="72">
        <f>XIV!Y57*100</f>
        <v>3.5797108289609665</v>
      </c>
      <c r="AF882" s="72">
        <f>XIV!Z57*100</f>
        <v>4.7729477719481412</v>
      </c>
      <c r="AG882" s="72">
        <f>XIV!AA57*100</f>
        <v>5.9661847149350367</v>
      </c>
      <c r="AH882" s="72">
        <f>XIV!AB57*100</f>
        <v>12.637867169256722</v>
      </c>
      <c r="AI882" s="72">
        <f>XIV!AC57*100</f>
        <v>19.309549623578409</v>
      </c>
      <c r="AJ882" s="72">
        <f>XIV!AD57*100</f>
        <v>25.981232077897857</v>
      </c>
      <c r="AK882" s="72">
        <f>XIV!AE57*100</f>
        <v>32.652914532217316</v>
      </c>
      <c r="AL882" s="72">
        <f>XIV!AF57*100</f>
        <v>39.324596986538999</v>
      </c>
      <c r="AM882" s="72">
        <f>XIV!AG57*100</f>
        <v>45.996279440856213</v>
      </c>
      <c r="AN882" s="72">
        <f>XIV!AH57*100</f>
        <v>52.667961895177903</v>
      </c>
      <c r="AO882" s="72">
        <f>XIV!AI57*100</f>
        <v>59.339644349497355</v>
      </c>
      <c r="AP882" s="72">
        <f>XIV!AJ57*100</f>
        <v>66.0113268038168</v>
      </c>
      <c r="AQ882" s="72">
        <f>XIV!AK57*100</f>
        <v>72.683009258138483</v>
      </c>
    </row>
    <row r="883" spans="1:43" hidden="1" x14ac:dyDescent="0.2">
      <c r="A883" s="68" t="s">
        <v>99</v>
      </c>
      <c r="B883" s="68" t="s">
        <v>100</v>
      </c>
      <c r="C883" s="68" t="s">
        <v>109</v>
      </c>
      <c r="D883" s="68" t="s">
        <v>84</v>
      </c>
      <c r="E883" s="68" t="s">
        <v>7</v>
      </c>
      <c r="F883" s="68" t="s">
        <v>103</v>
      </c>
      <c r="G883" s="69" t="str">
        <f>XIV!B60</f>
        <v>%</v>
      </c>
      <c r="H883" s="68" t="s">
        <v>102</v>
      </c>
      <c r="I883" s="70">
        <v>14</v>
      </c>
      <c r="J883" s="72">
        <f>XIV!D60*100</f>
        <v>21.244431207667532</v>
      </c>
      <c r="K883" s="72">
        <f>XIV!E60*100</f>
        <v>21.244431207667532</v>
      </c>
      <c r="L883" s="72">
        <f>XIV!F60*100</f>
        <v>21.244431207667532</v>
      </c>
      <c r="M883" s="72">
        <f>XIV!G60*100</f>
        <v>21.244431207667532</v>
      </c>
      <c r="N883" s="72">
        <f>XIV!H60*100</f>
        <v>21.244431207667532</v>
      </c>
      <c r="O883" s="72">
        <f>XIV!I60*100</f>
        <v>21.244431207667532</v>
      </c>
      <c r="P883" s="72">
        <f>XIV!J60*100</f>
        <v>21.244429083224411</v>
      </c>
      <c r="Q883" s="72">
        <f>XIV!K60*100</f>
        <v>21.244417134977319</v>
      </c>
      <c r="R883" s="72">
        <f>XIV!L60*100</f>
        <v>21.244337987951976</v>
      </c>
      <c r="S883" s="72">
        <f>XIV!M60*100</f>
        <v>21.243813718533627</v>
      </c>
      <c r="T883" s="72">
        <f>XIV!N60*100</f>
        <v>21.240341515739818</v>
      </c>
      <c r="U883" s="72">
        <f>XIV!O60*100</f>
        <v>21.217369642871827</v>
      </c>
      <c r="V883" s="72">
        <f>XIV!P60*100</f>
        <v>21.066443472610295</v>
      </c>
      <c r="W883" s="72">
        <f>XIV!Q60*100</f>
        <v>19.693587729507804</v>
      </c>
      <c r="X883" s="72">
        <f>XIV!R60*100</f>
        <v>19.604367084365219</v>
      </c>
      <c r="Y883" s="72">
        <f>XIV!S60*100</f>
        <v>19.509866929590348</v>
      </c>
      <c r="Z883" s="72">
        <f>XIV!T60*100</f>
        <v>19.409774968350746</v>
      </c>
      <c r="AA883" s="72">
        <f>XIV!U60*100</f>
        <v>19.303762096553339</v>
      </c>
      <c r="AB883" s="72">
        <f>XIV!V60*100</f>
        <v>19.191481878135345</v>
      </c>
      <c r="AC883" s="72">
        <f>XIV!W60*100</f>
        <v>19.072570078823336</v>
      </c>
      <c r="AD883" s="72">
        <f>XIV!X60*100</f>
        <v>18.94664427549484</v>
      </c>
      <c r="AE883" s="72">
        <f>XIV!Y60*100</f>
        <v>18.813303560869322</v>
      </c>
      <c r="AF883" s="72">
        <f>XIV!Z60*100</f>
        <v>18.672128366065351</v>
      </c>
      <c r="AG883" s="72">
        <f>XIV!AA60*100</f>
        <v>18.522680426567547</v>
      </c>
      <c r="AH883" s="72">
        <f>XIV!AB60*100</f>
        <v>18.364502920315147</v>
      </c>
      <c r="AI883" s="72">
        <f>XIV!AC60*100</f>
        <v>18.197120809900429</v>
      </c>
      <c r="AJ883" s="72">
        <f>XIV!AD60*100</f>
        <v>18.020041424174426</v>
      </c>
      <c r="AK883" s="72">
        <f>XIV!AE60*100</f>
        <v>17.832755317797993</v>
      </c>
      <c r="AL883" s="72">
        <f>XIV!AF60*100</f>
        <v>17.634737450316059</v>
      </c>
      <c r="AM883" s="72">
        <f>XIV!AG60*100</f>
        <v>17.425448729004948</v>
      </c>
      <c r="AN883" s="72">
        <f>XIV!AH60*100</f>
        <v>17.204337961841343</v>
      </c>
      <c r="AO883" s="72">
        <f>XIV!AI60*100</f>
        <v>16.970844268220343</v>
      </c>
      <c r="AP883" s="72">
        <f>XIV!AJ60*100</f>
        <v>16.724399995220075</v>
      </c>
      <c r="AQ883" s="72">
        <f>XIV!AK60*100</f>
        <v>16.464434185942334</v>
      </c>
    </row>
    <row r="884" spans="1:43" hidden="1" x14ac:dyDescent="0.2">
      <c r="A884" s="68" t="s">
        <v>99</v>
      </c>
      <c r="B884" s="68" t="s">
        <v>100</v>
      </c>
      <c r="C884" s="68" t="s">
        <v>109</v>
      </c>
      <c r="D884" s="68" t="s">
        <v>84</v>
      </c>
      <c r="E884" s="68" t="s">
        <v>9</v>
      </c>
      <c r="F884" s="68" t="s">
        <v>103</v>
      </c>
      <c r="G884" s="69" t="str">
        <f>XIV!B61</f>
        <v>%</v>
      </c>
      <c r="H884" s="68" t="s">
        <v>102</v>
      </c>
      <c r="I884" s="70">
        <v>14</v>
      </c>
      <c r="J884" s="72">
        <f>XIV!D61*100</f>
        <v>25.911917406980301</v>
      </c>
      <c r="K884" s="72">
        <f>XIV!E61*100</f>
        <v>25.911917406980301</v>
      </c>
      <c r="L884" s="72">
        <f>XIV!F61*100</f>
        <v>25.911917406980301</v>
      </c>
      <c r="M884" s="72">
        <f>XIV!G61*100</f>
        <v>25.911917406980301</v>
      </c>
      <c r="N884" s="72">
        <f>XIV!H61*100</f>
        <v>25.911917406980301</v>
      </c>
      <c r="O884" s="72">
        <f>XIV!I61*100</f>
        <v>25.911917406980301</v>
      </c>
      <c r="P884" s="72">
        <f>XIV!J61*100</f>
        <v>25.911914815788563</v>
      </c>
      <c r="Q884" s="72">
        <f>XIV!K61*100</f>
        <v>25.911900242463965</v>
      </c>
      <c r="R884" s="72">
        <f>XIV!L61*100</f>
        <v>25.911803706521741</v>
      </c>
      <c r="S884" s="72">
        <f>XIV!M61*100</f>
        <v>25.911164253022871</v>
      </c>
      <c r="T884" s="72">
        <f>XIV!N61*100</f>
        <v>25.906929193437893</v>
      </c>
      <c r="U884" s="72">
        <f>XIV!O61*100</f>
        <v>25.878910308553642</v>
      </c>
      <c r="V884" s="72">
        <f>XIV!P61*100</f>
        <v>25.694825057216946</v>
      </c>
      <c r="W884" s="72">
        <f>XIV!Q61*100</f>
        <v>24.020347436270743</v>
      </c>
      <c r="X884" s="72">
        <f>XIV!R61*100</f>
        <v>23.91152465982956</v>
      </c>
      <c r="Y884" s="72">
        <f>XIV!S61*100</f>
        <v>23.796262444450054</v>
      </c>
      <c r="Z884" s="72">
        <f>XIV!T61*100</f>
        <v>23.67417988044113</v>
      </c>
      <c r="AA884" s="72">
        <f>XIV!U61*100</f>
        <v>23.544875558228927</v>
      </c>
      <c r="AB884" s="72">
        <f>XIV!V61*100</f>
        <v>23.407926928367065</v>
      </c>
      <c r="AC884" s="72">
        <f>XIV!W61*100</f>
        <v>23.262889732860689</v>
      </c>
      <c r="AD884" s="72">
        <f>XIV!X61*100</f>
        <v>23.109297528703301</v>
      </c>
      <c r="AE884" s="72">
        <f>XIV!Y61*100</f>
        <v>22.946661327687146</v>
      </c>
      <c r="AF884" s="72">
        <f>XIV!Z61*100</f>
        <v>22.774469379975478</v>
      </c>
      <c r="AG884" s="72">
        <f>XIV!AA61*100</f>
        <v>22.592187132592322</v>
      </c>
      <c r="AH884" s="72">
        <f>XIV!AB61*100</f>
        <v>22.399257397849652</v>
      </c>
      <c r="AI884" s="72">
        <f>XIV!AC61*100</f>
        <v>22.195100770728146</v>
      </c>
      <c r="AJ884" s="72">
        <f>XIV!AD61*100</f>
        <v>21.979116338264028</v>
      </c>
      <c r="AK884" s="72">
        <f>XIV!AE61*100</f>
        <v>21.750682727946916</v>
      </c>
      <c r="AL884" s="72">
        <f>XIV!AF61*100</f>
        <v>21.509159545841371</v>
      </c>
      <c r="AM884" s="72">
        <f>XIV!AG61*100</f>
        <v>21.253889258403937</v>
      </c>
      <c r="AN884" s="72">
        <f>XIV!AH61*100</f>
        <v>20.984199574527178</v>
      </c>
      <c r="AO884" s="72">
        <f>XIV!AI61*100</f>
        <v>20.69940638590209</v>
      </c>
      <c r="AP884" s="72">
        <f>XIV!AJ61*100</f>
        <v>20.39881732399764</v>
      </c>
      <c r="AQ884" s="72">
        <f>XIV!AK61*100</f>
        <v>20.08173599040974</v>
      </c>
    </row>
    <row r="885" spans="1:43" hidden="1" x14ac:dyDescent="0.2">
      <c r="A885" s="68" t="s">
        <v>99</v>
      </c>
      <c r="B885" s="68" t="s">
        <v>100</v>
      </c>
      <c r="C885" s="68" t="s">
        <v>109</v>
      </c>
      <c r="D885" s="68" t="s">
        <v>84</v>
      </c>
      <c r="E885" s="68" t="s">
        <v>10</v>
      </c>
      <c r="F885" s="68" t="s">
        <v>103</v>
      </c>
      <c r="G885" s="69" t="str">
        <f>XIV!B62</f>
        <v>%</v>
      </c>
      <c r="H885" s="68" t="s">
        <v>102</v>
      </c>
      <c r="I885" s="70">
        <v>14</v>
      </c>
      <c r="J885" s="72">
        <f>XIV!D62*100</f>
        <v>0</v>
      </c>
      <c r="K885" s="72">
        <f>XIV!E62*100</f>
        <v>0</v>
      </c>
      <c r="L885" s="72">
        <f>XIV!F62*100</f>
        <v>0</v>
      </c>
      <c r="M885" s="72">
        <f>XIV!G62*100</f>
        <v>0</v>
      </c>
      <c r="N885" s="72">
        <f>XIV!H62*100</f>
        <v>0</v>
      </c>
      <c r="O885" s="72">
        <f>XIV!I62*100</f>
        <v>0</v>
      </c>
      <c r="P885" s="72">
        <f>XIV!J62*100</f>
        <v>0</v>
      </c>
      <c r="Q885" s="72">
        <f>XIV!K62*100</f>
        <v>0</v>
      </c>
      <c r="R885" s="72">
        <f>XIV!L62*100</f>
        <v>0</v>
      </c>
      <c r="S885" s="72">
        <f>XIV!M62*100</f>
        <v>0</v>
      </c>
      <c r="T885" s="72">
        <f>XIV!N62*100</f>
        <v>0</v>
      </c>
      <c r="U885" s="72">
        <f>XIV!O62*100</f>
        <v>0</v>
      </c>
      <c r="V885" s="72">
        <f>XIV!P62*100</f>
        <v>0</v>
      </c>
      <c r="W885" s="72">
        <f>XIV!Q62*100</f>
        <v>0</v>
      </c>
      <c r="X885" s="72">
        <f>XIV!R62*100</f>
        <v>0</v>
      </c>
      <c r="Y885" s="72">
        <f>XIV!S62*100</f>
        <v>0</v>
      </c>
      <c r="Z885" s="72">
        <f>XIV!T62*100</f>
        <v>0</v>
      </c>
      <c r="AA885" s="72">
        <f>XIV!U62*100</f>
        <v>0</v>
      </c>
      <c r="AB885" s="72">
        <f>XIV!V62*100</f>
        <v>0</v>
      </c>
      <c r="AC885" s="72">
        <f>XIV!W62*100</f>
        <v>0</v>
      </c>
      <c r="AD885" s="72">
        <f>XIV!X62*100</f>
        <v>0</v>
      </c>
      <c r="AE885" s="72">
        <f>XIV!Y62*100</f>
        <v>0</v>
      </c>
      <c r="AF885" s="72">
        <f>XIV!Z62*100</f>
        <v>0</v>
      </c>
      <c r="AG885" s="72">
        <f>XIV!AA62*100</f>
        <v>0</v>
      </c>
      <c r="AH885" s="72">
        <f>XIV!AB62*100</f>
        <v>0</v>
      </c>
      <c r="AI885" s="72">
        <f>XIV!AC62*100</f>
        <v>0</v>
      </c>
      <c r="AJ885" s="72">
        <f>XIV!AD62*100</f>
        <v>0</v>
      </c>
      <c r="AK885" s="72">
        <f>XIV!AE62*100</f>
        <v>0</v>
      </c>
      <c r="AL885" s="72">
        <f>XIV!AF62*100</f>
        <v>0</v>
      </c>
      <c r="AM885" s="72">
        <f>XIV!AG62*100</f>
        <v>0</v>
      </c>
      <c r="AN885" s="72">
        <f>XIV!AH62*100</f>
        <v>0</v>
      </c>
      <c r="AO885" s="72">
        <f>XIV!AI62*100</f>
        <v>0</v>
      </c>
      <c r="AP885" s="72">
        <f>XIV!AJ62*100</f>
        <v>0</v>
      </c>
      <c r="AQ885" s="72">
        <f>XIV!AK62*100</f>
        <v>0</v>
      </c>
    </row>
    <row r="886" spans="1:43" hidden="1" x14ac:dyDescent="0.2">
      <c r="A886" s="68" t="s">
        <v>99</v>
      </c>
      <c r="B886" s="68" t="s">
        <v>100</v>
      </c>
      <c r="C886" s="68" t="s">
        <v>109</v>
      </c>
      <c r="D886" s="68" t="s">
        <v>84</v>
      </c>
      <c r="E886" s="68" t="s">
        <v>11</v>
      </c>
      <c r="F886" s="68" t="s">
        <v>103</v>
      </c>
      <c r="G886" s="69" t="str">
        <f>XIV!B63</f>
        <v>%</v>
      </c>
      <c r="H886" s="68" t="s">
        <v>102</v>
      </c>
      <c r="I886" s="70">
        <v>14</v>
      </c>
      <c r="J886" s="72">
        <f>XIV!D63*100</f>
        <v>3.517856638449981</v>
      </c>
      <c r="K886" s="72">
        <f>XIV!E63*100</f>
        <v>3.517856638449981</v>
      </c>
      <c r="L886" s="72">
        <f>XIV!F63*100</f>
        <v>3.517856638449981</v>
      </c>
      <c r="M886" s="72">
        <f>XIV!G63*100</f>
        <v>3.517856638449981</v>
      </c>
      <c r="N886" s="72">
        <f>XIV!H63*100</f>
        <v>3.517856638449981</v>
      </c>
      <c r="O886" s="72">
        <f>XIV!I63*100</f>
        <v>3.517856638449981</v>
      </c>
      <c r="P886" s="72">
        <f>XIV!J63*100</f>
        <v>3.5178562866643173</v>
      </c>
      <c r="Q886" s="72">
        <f>XIV!K63*100</f>
        <v>3.5178543081589879</v>
      </c>
      <c r="R886" s="72">
        <f>XIV!L63*100</f>
        <v>3.5178412022355681</v>
      </c>
      <c r="S886" s="72">
        <f>XIV!M63*100</f>
        <v>3.5177543886779046</v>
      </c>
      <c r="T886" s="72">
        <f>XIV!N63*100</f>
        <v>3.5171794280433342</v>
      </c>
      <c r="U886" s="72">
        <f>XIV!O63*100</f>
        <v>3.5133755250498231</v>
      </c>
      <c r="V886" s="72">
        <f>XIV!P63*100</f>
        <v>3.4883837225025873</v>
      </c>
      <c r="W886" s="72">
        <f>XIV!Q63*100</f>
        <v>3.2610531038431327</v>
      </c>
      <c r="X886" s="72">
        <f>XIV!R63*100</f>
        <v>3.2462790938574777</v>
      </c>
      <c r="Y886" s="72">
        <f>XIV!S63*100</f>
        <v>3.2306308520401421</v>
      </c>
      <c r="Z886" s="72">
        <f>XIV!T63*100</f>
        <v>3.214056665286904</v>
      </c>
      <c r="AA886" s="72">
        <f>XIV!U63*100</f>
        <v>3.1965020373861557</v>
      </c>
      <c r="AB886" s="72">
        <f>XIV!V63*100</f>
        <v>3.1779096021325448</v>
      </c>
      <c r="AC886" s="72">
        <f>XIV!W63*100</f>
        <v>3.1582190461223276</v>
      </c>
      <c r="AD886" s="72">
        <f>XIV!X63*100</f>
        <v>3.1373670440677182</v>
      </c>
      <c r="AE886" s="72">
        <f>XIV!Y63*100</f>
        <v>3.1152872098967879</v>
      </c>
      <c r="AF886" s="72">
        <f>XIV!Z63*100</f>
        <v>3.09191006737078</v>
      </c>
      <c r="AG886" s="72">
        <f>XIV!AA63*100</f>
        <v>3.0671630444485909</v>
      </c>
      <c r="AH886" s="72">
        <f>XIV!AB63*100</f>
        <v>3.040970496152799</v>
      </c>
      <c r="AI886" s="72">
        <f>XIV!AC63*100</f>
        <v>3.0132537612341599</v>
      </c>
      <c r="AJ886" s="72">
        <f>XIV!AD63*100</f>
        <v>2.9839312584794597</v>
      </c>
      <c r="AK886" s="72">
        <f>XIV!AE63*100</f>
        <v>2.9529186290442224</v>
      </c>
      <c r="AL886" s="72">
        <f>XIV!AF63*100</f>
        <v>2.9201289316951304</v>
      </c>
      <c r="AM886" s="72">
        <f>XIV!AG63*100</f>
        <v>2.8854728982894784</v>
      </c>
      <c r="AN886" s="72">
        <f>XIV!AH63*100</f>
        <v>2.8488592571665041</v>
      </c>
      <c r="AO886" s="72">
        <f>XIV!AI63*100</f>
        <v>2.8101951323371996</v>
      </c>
      <c r="AP886" s="72">
        <f>XIV!AJ63*100</f>
        <v>2.7693865263873692</v>
      </c>
      <c r="AQ886" s="72">
        <f>XIV!AK63*100</f>
        <v>2.7263388947987366</v>
      </c>
    </row>
    <row r="887" spans="1:43" hidden="1" x14ac:dyDescent="0.2">
      <c r="A887" s="68" t="s">
        <v>99</v>
      </c>
      <c r="B887" s="68" t="s">
        <v>100</v>
      </c>
      <c r="C887" s="68" t="s">
        <v>109</v>
      </c>
      <c r="D887" s="68" t="s">
        <v>84</v>
      </c>
      <c r="E887" s="68" t="s">
        <v>12</v>
      </c>
      <c r="F887" s="68" t="s">
        <v>103</v>
      </c>
      <c r="G887" s="69" t="str">
        <f>XIV!B64</f>
        <v>%</v>
      </c>
      <c r="H887" s="68" t="s">
        <v>102</v>
      </c>
      <c r="I887" s="70">
        <v>14</v>
      </c>
      <c r="J887" s="72">
        <f>XIV!D64*100</f>
        <v>1.862944733982099</v>
      </c>
      <c r="K887" s="72">
        <f>XIV!E64*100</f>
        <v>1.862944733982099</v>
      </c>
      <c r="L887" s="72">
        <f>XIV!F64*100</f>
        <v>1.862944733982099</v>
      </c>
      <c r="M887" s="72">
        <f>XIV!G64*100</f>
        <v>1.862944733982099</v>
      </c>
      <c r="N887" s="72">
        <f>XIV!H64*100</f>
        <v>1.862944733982099</v>
      </c>
      <c r="O887" s="72">
        <f>XIV!I64*100</f>
        <v>1.862944733982099</v>
      </c>
      <c r="P887" s="72">
        <f>XIV!J64*100</f>
        <v>1.8629445476876259</v>
      </c>
      <c r="Q887" s="72">
        <f>XIV!K64*100</f>
        <v>1.862943499934274</v>
      </c>
      <c r="R887" s="72">
        <f>XIV!L64*100</f>
        <v>1.8629365594550196</v>
      </c>
      <c r="S887" s="72">
        <f>XIV!M64*100</f>
        <v>1.8628905857623113</v>
      </c>
      <c r="T887" s="72">
        <f>XIV!N64*100</f>
        <v>1.8625861049387575</v>
      </c>
      <c r="U887" s="72">
        <f>XIV!O64*100</f>
        <v>1.8605716791736806</v>
      </c>
      <c r="V887" s="72">
        <f>XIV!P64*100</f>
        <v>1.8473368172298448</v>
      </c>
      <c r="W887" s="72">
        <f>XIV!Q64*100</f>
        <v>1.7269497684014063</v>
      </c>
      <c r="X887" s="72">
        <f>XIV!R64*100</f>
        <v>1.7191259236768237</v>
      </c>
      <c r="Y887" s="72">
        <f>XIV!S64*100</f>
        <v>1.7108391136428227</v>
      </c>
      <c r="Z887" s="72">
        <f>XIV!T64*100</f>
        <v>1.7020619526879104</v>
      </c>
      <c r="AA887" s="72">
        <f>XIV!U64*100</f>
        <v>1.6927655813556426</v>
      </c>
      <c r="AB887" s="72">
        <f>XIV!V64*100</f>
        <v>1.6829196203323766</v>
      </c>
      <c r="AC887" s="72">
        <f>XIV!W64*100</f>
        <v>1.6724921295621511</v>
      </c>
      <c r="AD887" s="72">
        <f>XIV!X64*100</f>
        <v>1.6614495739912294</v>
      </c>
      <c r="AE887" s="72">
        <f>XIV!Y64*100</f>
        <v>1.6497567976721645</v>
      </c>
      <c r="AF887" s="72">
        <f>XIV!Z64*100</f>
        <v>1.6373770082036647</v>
      </c>
      <c r="AG887" s="72">
        <f>XIV!AA64*100</f>
        <v>1.6242717737462025</v>
      </c>
      <c r="AH887" s="72">
        <f>XIV!AB64*100</f>
        <v>1.6104010351311357</v>
      </c>
      <c r="AI887" s="72">
        <f>XIV!AC64*100</f>
        <v>1.5957231358684167</v>
      </c>
      <c r="AJ887" s="72">
        <f>XIV!AD64*100</f>
        <v>1.5801948731481619</v>
      </c>
      <c r="AK887" s="72">
        <f>XIV!AE64*100</f>
        <v>1.563771573215516</v>
      </c>
      <c r="AL887" s="72">
        <f>XIV!AF64*100</f>
        <v>1.5464071947648146</v>
      </c>
      <c r="AM887" s="72">
        <f>XIV!AG64*100</f>
        <v>1.5280544642333582</v>
      </c>
      <c r="AN887" s="72">
        <f>XIV!AH64*100</f>
        <v>1.5086650470591525</v>
      </c>
      <c r="AO887" s="72">
        <f>XIV!AI64*100</f>
        <v>1.4881897590791064</v>
      </c>
      <c r="AP887" s="72">
        <f>XIV!AJ64*100</f>
        <v>1.466578822259099</v>
      </c>
      <c r="AQ887" s="72">
        <f>XIV!AK64*100</f>
        <v>1.443782168836127</v>
      </c>
    </row>
    <row r="888" spans="1:43" hidden="1" x14ac:dyDescent="0.2">
      <c r="A888" s="68" t="s">
        <v>99</v>
      </c>
      <c r="B888" s="68" t="s">
        <v>100</v>
      </c>
      <c r="C888" s="68" t="s">
        <v>109</v>
      </c>
      <c r="D888" s="68" t="s">
        <v>84</v>
      </c>
      <c r="E888" s="68" t="s">
        <v>54</v>
      </c>
      <c r="F888" s="68" t="s">
        <v>103</v>
      </c>
      <c r="G888" s="69" t="str">
        <f>XIV!B65</f>
        <v>%</v>
      </c>
      <c r="H888" s="68" t="s">
        <v>102</v>
      </c>
      <c r="I888" s="70">
        <v>14</v>
      </c>
      <c r="J888" s="72">
        <f>XIV!D65*100</f>
        <v>11.862893567444148</v>
      </c>
      <c r="K888" s="72">
        <f>XIV!E65*100</f>
        <v>11.862893567444148</v>
      </c>
      <c r="L888" s="72">
        <f>XIV!F65*100</f>
        <v>11.862893567444148</v>
      </c>
      <c r="M888" s="72">
        <f>XIV!G65*100</f>
        <v>11.862893567444148</v>
      </c>
      <c r="N888" s="72">
        <f>XIV!H65*100</f>
        <v>11.862893567444148</v>
      </c>
      <c r="O888" s="72">
        <f>XIV!I65*100</f>
        <v>11.862893567444148</v>
      </c>
      <c r="P888" s="72">
        <f>XIV!J65*100</f>
        <v>11.862892381154792</v>
      </c>
      <c r="Q888" s="72">
        <f>XIV!K65*100</f>
        <v>11.862885709251824</v>
      </c>
      <c r="R888" s="72">
        <f>XIV!L65*100</f>
        <v>11.862841513541023</v>
      </c>
      <c r="S888" s="72">
        <f>XIV!M65*100</f>
        <v>11.862548761419314</v>
      </c>
      <c r="T888" s="72">
        <f>XIV!N65*100</f>
        <v>11.860609882859332</v>
      </c>
      <c r="U888" s="72">
        <f>XIV!O65*100</f>
        <v>11.847782385610101</v>
      </c>
      <c r="V888" s="72">
        <f>XIV!P65*100</f>
        <v>11.763505189536794</v>
      </c>
      <c r="W888" s="72">
        <f>XIV!Q65*100</f>
        <v>10.996902337020725</v>
      </c>
      <c r="X888" s="72">
        <f>XIV!R65*100</f>
        <v>10.947081515413453</v>
      </c>
      <c r="Y888" s="72">
        <f>XIV!S65*100</f>
        <v>10.89431261483697</v>
      </c>
      <c r="Z888" s="72">
        <f>XIV!T65*100</f>
        <v>10.838421248693281</v>
      </c>
      <c r="AA888" s="72">
        <f>XIV!U65*100</f>
        <v>10.779223645207535</v>
      </c>
      <c r="AB888" s="72">
        <f>XIV!V65*100</f>
        <v>10.716526354430398</v>
      </c>
      <c r="AC888" s="72">
        <f>XIV!W65*100</f>
        <v>10.650125987889046</v>
      </c>
      <c r="AD888" s="72">
        <f>XIV!X65*100</f>
        <v>10.579809000454631</v>
      </c>
      <c r="AE888" s="72">
        <f>XIV!Y65*100</f>
        <v>10.505351525441672</v>
      </c>
      <c r="AF888" s="72">
        <f>XIV!Z65*100</f>
        <v>10.426519275523951</v>
      </c>
      <c r="AG888" s="72">
        <f>XIV!AA65*100</f>
        <v>10.343067523730454</v>
      </c>
      <c r="AH888" s="72">
        <f>XIV!AB65*100</f>
        <v>10.254741180554049</v>
      </c>
      <c r="AI888" s="72">
        <f>XIV!AC65*100</f>
        <v>10.161274985035135</v>
      </c>
      <c r="AJ888" s="72">
        <f>XIV!AD65*100</f>
        <v>10.062393829530354</v>
      </c>
      <c r="AK888" s="72">
        <f>XIV!AE65*100</f>
        <v>9.9578132396860486</v>
      </c>
      <c r="AL888" s="72">
        <f>XIV!AF65*100</f>
        <v>9.8472400328334881</v>
      </c>
      <c r="AM888" s="72">
        <f>XIV!AG65*100</f>
        <v>9.7303731795150465</v>
      </c>
      <c r="AN888" s="72">
        <f>XIV!AH65*100</f>
        <v>9.6069048940223727</v>
      </c>
      <c r="AO888" s="72">
        <f>XIV!AI65*100</f>
        <v>9.4765219805417047</v>
      </c>
      <c r="AP888" s="72">
        <f>XIV!AJ65*100</f>
        <v>9.3389074615964667</v>
      </c>
      <c r="AQ888" s="72">
        <f>XIV!AK65*100</f>
        <v>9.1937425147692124</v>
      </c>
    </row>
    <row r="889" spans="1:43" hidden="1" x14ac:dyDescent="0.2">
      <c r="A889" s="68" t="s">
        <v>99</v>
      </c>
      <c r="B889" s="68" t="s">
        <v>100</v>
      </c>
      <c r="C889" s="68" t="s">
        <v>109</v>
      </c>
      <c r="D889" s="68" t="s">
        <v>84</v>
      </c>
      <c r="E889" s="68" t="s">
        <v>79</v>
      </c>
      <c r="F889" s="68" t="s">
        <v>103</v>
      </c>
      <c r="G889" s="69" t="str">
        <f>XIV!B66</f>
        <v>%</v>
      </c>
      <c r="H889" s="68" t="s">
        <v>102</v>
      </c>
      <c r="I889" s="70">
        <v>14</v>
      </c>
      <c r="J889" s="72">
        <f>XIV!D66*100</f>
        <v>0</v>
      </c>
      <c r="K889" s="72">
        <f>XIV!E66*100</f>
        <v>0</v>
      </c>
      <c r="L889" s="72">
        <f>XIV!F66*100</f>
        <v>0</v>
      </c>
      <c r="M889" s="72">
        <f>XIV!G66*100</f>
        <v>0</v>
      </c>
      <c r="N889" s="72">
        <f>XIV!H66*100</f>
        <v>0</v>
      </c>
      <c r="O889" s="72">
        <f>XIV!I66*100</f>
        <v>0</v>
      </c>
      <c r="P889" s="72">
        <f>XIV!J66*100</f>
        <v>0</v>
      </c>
      <c r="Q889" s="72">
        <f>XIV!K66*100</f>
        <v>0</v>
      </c>
      <c r="R889" s="72">
        <f>XIV!L66*100</f>
        <v>0</v>
      </c>
      <c r="S889" s="72">
        <f>XIV!M66*100</f>
        <v>0</v>
      </c>
      <c r="T889" s="72">
        <f>XIV!N66*100</f>
        <v>0</v>
      </c>
      <c r="U889" s="72">
        <f>XIV!O66*100</f>
        <v>0</v>
      </c>
      <c r="V889" s="72">
        <f>XIV!P66*100</f>
        <v>0</v>
      </c>
      <c r="W889" s="72">
        <f>XIV!Q66*100</f>
        <v>0</v>
      </c>
      <c r="X889" s="72">
        <f>XIV!R66*100</f>
        <v>0</v>
      </c>
      <c r="Y889" s="72">
        <f>XIV!S66*100</f>
        <v>0</v>
      </c>
      <c r="Z889" s="72">
        <f>XIV!T66*100</f>
        <v>0</v>
      </c>
      <c r="AA889" s="72">
        <f>XIV!U66*100</f>
        <v>0</v>
      </c>
      <c r="AB889" s="72">
        <f>XIV!V66*100</f>
        <v>0</v>
      </c>
      <c r="AC889" s="72">
        <f>XIV!W66*100</f>
        <v>0</v>
      </c>
      <c r="AD889" s="72">
        <f>XIV!X66*100</f>
        <v>0</v>
      </c>
      <c r="AE889" s="72">
        <f>XIV!Y66*100</f>
        <v>0</v>
      </c>
      <c r="AF889" s="72">
        <f>XIV!Z66*100</f>
        <v>0</v>
      </c>
      <c r="AG889" s="72">
        <f>XIV!AA66*100</f>
        <v>0</v>
      </c>
      <c r="AH889" s="72">
        <f>XIV!AB66*100</f>
        <v>0</v>
      </c>
      <c r="AI889" s="72">
        <f>XIV!AC66*100</f>
        <v>0</v>
      </c>
      <c r="AJ889" s="72">
        <f>XIV!AD66*100</f>
        <v>0</v>
      </c>
      <c r="AK889" s="72">
        <f>XIV!AE66*100</f>
        <v>0</v>
      </c>
      <c r="AL889" s="72">
        <f>XIV!AF66*100</f>
        <v>0</v>
      </c>
      <c r="AM889" s="72">
        <f>XIV!AG66*100</f>
        <v>0</v>
      </c>
      <c r="AN889" s="72">
        <f>XIV!AH66*100</f>
        <v>0</v>
      </c>
      <c r="AO889" s="72">
        <f>XIV!AI66*100</f>
        <v>0</v>
      </c>
      <c r="AP889" s="72">
        <f>XIV!AJ66*100</f>
        <v>0</v>
      </c>
      <c r="AQ889" s="72">
        <f>XIV!AK66*100</f>
        <v>0</v>
      </c>
    </row>
    <row r="890" spans="1:43" hidden="1" x14ac:dyDescent="0.2">
      <c r="A890" s="68" t="s">
        <v>99</v>
      </c>
      <c r="B890" s="68" t="s">
        <v>100</v>
      </c>
      <c r="C890" s="68" t="s">
        <v>109</v>
      </c>
      <c r="D890" s="68" t="s">
        <v>84</v>
      </c>
      <c r="E890" s="68" t="s">
        <v>57</v>
      </c>
      <c r="F890" s="68" t="s">
        <v>103</v>
      </c>
      <c r="G890" s="69" t="str">
        <f>XIV!B67</f>
        <v>%</v>
      </c>
      <c r="H890" s="68" t="s">
        <v>102</v>
      </c>
      <c r="I890" s="70">
        <v>14</v>
      </c>
      <c r="J890" s="72">
        <f>XIV!D67*100</f>
        <v>0</v>
      </c>
      <c r="K890" s="72">
        <f>XIV!E67*100</f>
        <v>0</v>
      </c>
      <c r="L890" s="72">
        <f>XIV!F67*100</f>
        <v>0</v>
      </c>
      <c r="M890" s="72">
        <f>XIV!G67*100</f>
        <v>0</v>
      </c>
      <c r="N890" s="72">
        <f>XIV!H67*100</f>
        <v>0</v>
      </c>
      <c r="O890" s="72">
        <f>XIV!I67*100</f>
        <v>0</v>
      </c>
      <c r="P890" s="72">
        <f>XIV!J67*100</f>
        <v>0</v>
      </c>
      <c r="Q890" s="72">
        <f>XIV!K67*100</f>
        <v>0</v>
      </c>
      <c r="R890" s="72">
        <f>XIV!L67*100</f>
        <v>0</v>
      </c>
      <c r="S890" s="72">
        <f>XIV!M67*100</f>
        <v>0</v>
      </c>
      <c r="T890" s="72">
        <f>XIV!N67*100</f>
        <v>0</v>
      </c>
      <c r="U890" s="72">
        <f>XIV!O67*100</f>
        <v>0</v>
      </c>
      <c r="V890" s="72">
        <f>XIV!P67*100</f>
        <v>0</v>
      </c>
      <c r="W890" s="72">
        <f>XIV!Q67*100</f>
        <v>0</v>
      </c>
      <c r="X890" s="72">
        <f>XIV!R67*100</f>
        <v>0</v>
      </c>
      <c r="Y890" s="72">
        <f>XIV!S67*100</f>
        <v>0</v>
      </c>
      <c r="Z890" s="72">
        <f>XIV!T67*100</f>
        <v>0</v>
      </c>
      <c r="AA890" s="72">
        <f>XIV!U67*100</f>
        <v>0</v>
      </c>
      <c r="AB890" s="72">
        <f>XIV!V67*100</f>
        <v>0</v>
      </c>
      <c r="AC890" s="72">
        <f>XIV!W67*100</f>
        <v>0</v>
      </c>
      <c r="AD890" s="72">
        <f>XIV!X67*100</f>
        <v>0</v>
      </c>
      <c r="AE890" s="72">
        <f>XIV!Y67*100</f>
        <v>0</v>
      </c>
      <c r="AF890" s="72">
        <f>XIV!Z67*100</f>
        <v>0</v>
      </c>
      <c r="AG890" s="72">
        <f>XIV!AA67*100</f>
        <v>0</v>
      </c>
      <c r="AH890" s="72">
        <f>XIV!AB67*100</f>
        <v>0</v>
      </c>
      <c r="AI890" s="72">
        <f>XIV!AC67*100</f>
        <v>0</v>
      </c>
      <c r="AJ890" s="72">
        <f>XIV!AD67*100</f>
        <v>0</v>
      </c>
      <c r="AK890" s="72">
        <f>XIV!AE67*100</f>
        <v>0</v>
      </c>
      <c r="AL890" s="72">
        <f>XIV!AF67*100</f>
        <v>0</v>
      </c>
      <c r="AM890" s="72">
        <f>XIV!AG67*100</f>
        <v>0</v>
      </c>
      <c r="AN890" s="72">
        <f>XIV!AH67*100</f>
        <v>0</v>
      </c>
      <c r="AO890" s="72">
        <f>XIV!AI67*100</f>
        <v>0</v>
      </c>
      <c r="AP890" s="72">
        <f>XIV!AJ67*100</f>
        <v>0</v>
      </c>
      <c r="AQ890" s="72">
        <f>XIV!AK67*100</f>
        <v>0</v>
      </c>
    </row>
    <row r="891" spans="1:43" hidden="1" x14ac:dyDescent="0.2">
      <c r="A891" s="68" t="s">
        <v>99</v>
      </c>
      <c r="B891" s="68" t="s">
        <v>100</v>
      </c>
      <c r="C891" s="68" t="s">
        <v>109</v>
      </c>
      <c r="D891" s="68" t="s">
        <v>84</v>
      </c>
      <c r="E891" s="68" t="s">
        <v>13</v>
      </c>
      <c r="F891" s="68" t="s">
        <v>103</v>
      </c>
      <c r="G891" s="69" t="str">
        <f>XIV!B68</f>
        <v>%</v>
      </c>
      <c r="H891" s="68" t="s">
        <v>102</v>
      </c>
      <c r="I891" s="70">
        <v>14</v>
      </c>
      <c r="J891" s="72">
        <f>XIV!D68*100</f>
        <v>34.758556574118749</v>
      </c>
      <c r="K891" s="72">
        <f>XIV!E68*100</f>
        <v>34.758556574118749</v>
      </c>
      <c r="L891" s="72">
        <f>XIV!F68*100</f>
        <v>34.758556574118749</v>
      </c>
      <c r="M891" s="72">
        <f>XIV!G68*100</f>
        <v>34.758556574118749</v>
      </c>
      <c r="N891" s="72">
        <f>XIV!H68*100</f>
        <v>34.758556574118749</v>
      </c>
      <c r="O891" s="72">
        <f>XIV!I68*100</f>
        <v>34.758556574118749</v>
      </c>
      <c r="P891" s="72">
        <f>XIV!J68*100</f>
        <v>34.758553098263093</v>
      </c>
      <c r="Q891" s="72">
        <f>XIV!K68*100</f>
        <v>34.758533549430808</v>
      </c>
      <c r="R891" s="72">
        <f>XIV!L68*100</f>
        <v>34.758404054960884</v>
      </c>
      <c r="S891" s="72">
        <f>XIV!M68*100</f>
        <v>34.757546284373404</v>
      </c>
      <c r="T891" s="72">
        <f>XIV!N68*100</f>
        <v>34.751865324687273</v>
      </c>
      <c r="U891" s="72">
        <f>XIV!O68*100</f>
        <v>34.714280456686318</v>
      </c>
      <c r="V891" s="72">
        <f>XIV!P68*100</f>
        <v>34.467346294210031</v>
      </c>
      <c r="W891" s="72">
        <f>XIV!Q68*100</f>
        <v>32.221181944208077</v>
      </c>
      <c r="X891" s="72">
        <f>XIV!R68*100</f>
        <v>32.075205767606626</v>
      </c>
      <c r="Y891" s="72">
        <f>XIV!S68*100</f>
        <v>31.920591650434126</v>
      </c>
      <c r="Z891" s="72">
        <f>XIV!T68*100</f>
        <v>31.75682863586561</v>
      </c>
      <c r="AA891" s="72">
        <f>XIV!U68*100</f>
        <v>31.583378268287632</v>
      </c>
      <c r="AB891" s="72">
        <f>XIV!V68*100</f>
        <v>31.399673734808403</v>
      </c>
      <c r="AC891" s="72">
        <f>XIV!W68*100</f>
        <v>31.205119102429023</v>
      </c>
      <c r="AD891" s="72">
        <f>XIV!X68*100</f>
        <v>30.999088678910073</v>
      </c>
      <c r="AE891" s="72">
        <f>XIV!Y68*100</f>
        <v>30.780926529608958</v>
      </c>
      <c r="AF891" s="72">
        <f>XIV!Z68*100</f>
        <v>30.549946187161147</v>
      </c>
      <c r="AG891" s="72">
        <f>XIV!AA68*100</f>
        <v>30.305430595797844</v>
      </c>
      <c r="AH891" s="72">
        <f>XIV!AB68*100</f>
        <v>30.046632337276215</v>
      </c>
      <c r="AI891" s="72">
        <f>XIV!AC68*100</f>
        <v>29.772774190758948</v>
      </c>
      <c r="AJ891" s="72">
        <f>XIV!AD68*100</f>
        <v>29.483050084394264</v>
      </c>
      <c r="AK891" s="72">
        <f>XIV!AE68*100</f>
        <v>29.176626501649334</v>
      </c>
      <c r="AL891" s="72">
        <f>XIV!AF68*100</f>
        <v>28.8526444104238</v>
      </c>
      <c r="AM891" s="72">
        <f>XIV!AG68*100</f>
        <v>28.510221787341678</v>
      </c>
      <c r="AN891" s="72">
        <f>XIV!AH68*100</f>
        <v>28.148456813053773</v>
      </c>
      <c r="AO891" s="72">
        <f>XIV!AI68*100</f>
        <v>27.766431816475084</v>
      </c>
      <c r="AP891" s="72">
        <f>XIV!AJ68*100</f>
        <v>27.363218046159794</v>
      </c>
      <c r="AQ891" s="72">
        <f>XIV!AK68*100</f>
        <v>26.937881344942031</v>
      </c>
    </row>
    <row r="892" spans="1:43" hidden="1" x14ac:dyDescent="0.2">
      <c r="A892" s="68" t="s">
        <v>99</v>
      </c>
      <c r="B892" s="68" t="s">
        <v>100</v>
      </c>
      <c r="C892" s="68" t="s">
        <v>109</v>
      </c>
      <c r="D892" s="68" t="s">
        <v>84</v>
      </c>
      <c r="E892" s="68" t="s">
        <v>55</v>
      </c>
      <c r="F892" s="68" t="s">
        <v>103</v>
      </c>
      <c r="G892" s="69" t="str">
        <f>XIV!B69</f>
        <v>%</v>
      </c>
      <c r="H892" s="68" t="s">
        <v>102</v>
      </c>
      <c r="I892" s="70">
        <v>14</v>
      </c>
      <c r="J892" s="72">
        <f>XIV!D69*100</f>
        <v>0</v>
      </c>
      <c r="K892" s="72">
        <f>XIV!E69*100</f>
        <v>0</v>
      </c>
      <c r="L892" s="72">
        <f>XIV!F69*100</f>
        <v>0</v>
      </c>
      <c r="M892" s="72">
        <f>XIV!G69*100</f>
        <v>0</v>
      </c>
      <c r="N892" s="72">
        <f>XIV!H69*100</f>
        <v>0</v>
      </c>
      <c r="O892" s="72">
        <f>XIV!I69*100</f>
        <v>0</v>
      </c>
      <c r="P892" s="72">
        <f>XIV!J69*100</f>
        <v>0</v>
      </c>
      <c r="Q892" s="72">
        <f>XIV!K69*100</f>
        <v>0</v>
      </c>
      <c r="R892" s="72">
        <f>XIV!L69*100</f>
        <v>0</v>
      </c>
      <c r="S892" s="72">
        <f>XIV!M69*100</f>
        <v>0</v>
      </c>
      <c r="T892" s="72">
        <f>XIV!N69*100</f>
        <v>0</v>
      </c>
      <c r="U892" s="72">
        <f>XIV!O69*100</f>
        <v>0</v>
      </c>
      <c r="V892" s="72">
        <f>XIV!P69*100</f>
        <v>0</v>
      </c>
      <c r="W892" s="72">
        <f>XIV!Q69*100</f>
        <v>0</v>
      </c>
      <c r="X892" s="72">
        <f>XIV!R69*100</f>
        <v>0</v>
      </c>
      <c r="Y892" s="72">
        <f>XIV!S69*100</f>
        <v>0</v>
      </c>
      <c r="Z892" s="72">
        <f>XIV!T69*100</f>
        <v>0</v>
      </c>
      <c r="AA892" s="72">
        <f>XIV!U69*100</f>
        <v>0</v>
      </c>
      <c r="AB892" s="72">
        <f>XIV!V69*100</f>
        <v>0</v>
      </c>
      <c r="AC892" s="72">
        <f>XIV!W69*100</f>
        <v>0</v>
      </c>
      <c r="AD892" s="72">
        <f>XIV!X69*100</f>
        <v>0</v>
      </c>
      <c r="AE892" s="72">
        <f>XIV!Y69*100</f>
        <v>0</v>
      </c>
      <c r="AF892" s="72">
        <f>XIV!Z69*100</f>
        <v>0</v>
      </c>
      <c r="AG892" s="72">
        <f>XIV!AA69*100</f>
        <v>0</v>
      </c>
      <c r="AH892" s="72">
        <f>XIV!AB69*100</f>
        <v>0</v>
      </c>
      <c r="AI892" s="72">
        <f>XIV!AC69*100</f>
        <v>0</v>
      </c>
      <c r="AJ892" s="72">
        <f>XIV!AD69*100</f>
        <v>0</v>
      </c>
      <c r="AK892" s="72">
        <f>XIV!AE69*100</f>
        <v>0</v>
      </c>
      <c r="AL892" s="72">
        <f>XIV!AF69*100</f>
        <v>0</v>
      </c>
      <c r="AM892" s="72">
        <f>XIV!AG69*100</f>
        <v>0</v>
      </c>
      <c r="AN892" s="72">
        <f>XIV!AH69*100</f>
        <v>0</v>
      </c>
      <c r="AO892" s="72">
        <f>XIV!AI69*100</f>
        <v>0</v>
      </c>
      <c r="AP892" s="72">
        <f>XIV!AJ69*100</f>
        <v>0</v>
      </c>
      <c r="AQ892" s="72">
        <f>XIV!AK69*100</f>
        <v>0</v>
      </c>
    </row>
    <row r="893" spans="1:43" hidden="1" x14ac:dyDescent="0.2">
      <c r="A893" s="68" t="s">
        <v>99</v>
      </c>
      <c r="B893" s="68" t="s">
        <v>100</v>
      </c>
      <c r="C893" s="68" t="s">
        <v>109</v>
      </c>
      <c r="D893" s="68" t="s">
        <v>84</v>
      </c>
      <c r="E893" s="68" t="s">
        <v>56</v>
      </c>
      <c r="F893" s="68" t="s">
        <v>103</v>
      </c>
      <c r="G893" s="69" t="str">
        <f>XIV!B70</f>
        <v>%</v>
      </c>
      <c r="H893" s="68" t="s">
        <v>102</v>
      </c>
      <c r="I893" s="70">
        <v>14</v>
      </c>
      <c r="J893" s="72">
        <f>XIV!D70*100</f>
        <v>0.84139987135721583</v>
      </c>
      <c r="K893" s="72">
        <f>XIV!E70*100</f>
        <v>0.84139987135721583</v>
      </c>
      <c r="L893" s="72">
        <f>XIV!F70*100</f>
        <v>0.84139987135721583</v>
      </c>
      <c r="M893" s="72">
        <f>XIV!G70*100</f>
        <v>0.84139987135721583</v>
      </c>
      <c r="N893" s="72">
        <f>XIV!H70*100</f>
        <v>0.84139987135721583</v>
      </c>
      <c r="O893" s="72">
        <f>XIV!I70*100</f>
        <v>0.84139987135721583</v>
      </c>
      <c r="P893" s="72">
        <f>XIV!J70*100</f>
        <v>0.84139978721722875</v>
      </c>
      <c r="Q893" s="72">
        <f>XIV!K70*100</f>
        <v>0.8413993139989312</v>
      </c>
      <c r="R893" s="72">
        <f>XIV!L70*100</f>
        <v>0.84139617932818889</v>
      </c>
      <c r="S893" s="72">
        <f>XIV!M70*100</f>
        <v>0.841375415288105</v>
      </c>
      <c r="T893" s="72">
        <f>XIV!N70*100</f>
        <v>0.84123789637995072</v>
      </c>
      <c r="U893" s="72">
        <f>XIV!O70*100</f>
        <v>0.84032808002916104</v>
      </c>
      <c r="V893" s="72">
        <f>XIV!P70*100</f>
        <v>0.83435054836445555</v>
      </c>
      <c r="W893" s="72">
        <f>XIV!Q70*100</f>
        <v>0.779977680748139</v>
      </c>
      <c r="X893" s="72">
        <f>XIV!R70*100</f>
        <v>0.77644403757306146</v>
      </c>
      <c r="Y893" s="72">
        <f>XIV!S70*100</f>
        <v>0.77270129589673375</v>
      </c>
      <c r="Z893" s="72">
        <f>XIV!T70*100</f>
        <v>0.76873708699475585</v>
      </c>
      <c r="AA893" s="72">
        <f>XIV!U70*100</f>
        <v>0.76453837647995737</v>
      </c>
      <c r="AB893" s="72">
        <f>XIV!V70*100</f>
        <v>0.76009144352094449</v>
      </c>
      <c r="AC893" s="72">
        <f>XIV!W70*100</f>
        <v>0.75538186237631644</v>
      </c>
      <c r="AD893" s="72">
        <f>XIV!X70*100</f>
        <v>0.75039448692317123</v>
      </c>
      <c r="AE893" s="72">
        <f>XIV!Y70*100</f>
        <v>0.74511343896119542</v>
      </c>
      <c r="AF893" s="72">
        <f>XIV!Z70*100</f>
        <v>0.73952210118492123</v>
      </c>
      <c r="AG893" s="72">
        <f>XIV!AA70*100</f>
        <v>0.73360311583582571</v>
      </c>
      <c r="AH893" s="72">
        <f>XIV!AB70*100</f>
        <v>0.7273383901714201</v>
      </c>
      <c r="AI893" s="72">
        <f>XIV!AC70*100</f>
        <v>0.720709110018247</v>
      </c>
      <c r="AJ893" s="72">
        <f>XIV!AD70*100</f>
        <v>0.71369576280676228</v>
      </c>
      <c r="AK893" s="72">
        <f>XIV!AE70*100</f>
        <v>0.70627817161442896</v>
      </c>
      <c r="AL893" s="72">
        <f>XIV!AF70*100</f>
        <v>0.69843554186373946</v>
      </c>
      <c r="AM893" s="72">
        <f>XIV!AG70*100</f>
        <v>0.69014652242771302</v>
      </c>
      <c r="AN893" s="72">
        <f>XIV!AH70*100</f>
        <v>0.68138928297853407</v>
      </c>
      <c r="AO893" s="72">
        <f>XIV!AI70*100</f>
        <v>0.67214160946565027</v>
      </c>
      <c r="AP893" s="72">
        <f>XIV!AJ70*100</f>
        <v>0.66238101961637674</v>
      </c>
      <c r="AQ893" s="72">
        <f>XIV!AK70*100</f>
        <v>0.65208490030184219</v>
      </c>
    </row>
    <row r="894" spans="1:43" hidden="1" x14ac:dyDescent="0.2">
      <c r="A894" s="68" t="s">
        <v>99</v>
      </c>
      <c r="B894" s="68" t="s">
        <v>100</v>
      </c>
      <c r="C894" s="68" t="s">
        <v>109</v>
      </c>
      <c r="D894" s="68" t="s">
        <v>84</v>
      </c>
      <c r="E894" s="68" t="s">
        <v>14</v>
      </c>
      <c r="F894" s="68" t="s">
        <v>103</v>
      </c>
      <c r="G894" s="69" t="str">
        <f>XIV!B71</f>
        <v>%</v>
      </c>
      <c r="H894" s="68" t="s">
        <v>102</v>
      </c>
      <c r="I894" s="70">
        <v>14</v>
      </c>
      <c r="J894" s="72">
        <f>XIV!D71*100</f>
        <v>0</v>
      </c>
      <c r="K894" s="72">
        <f>XIV!E71*100</f>
        <v>0</v>
      </c>
      <c r="L894" s="72">
        <f>XIV!F71*100</f>
        <v>0</v>
      </c>
      <c r="M894" s="72">
        <f>XIV!G71*100</f>
        <v>0</v>
      </c>
      <c r="N894" s="72">
        <f>XIV!H71*100</f>
        <v>0</v>
      </c>
      <c r="O894" s="72">
        <f>XIV!I71*100</f>
        <v>0</v>
      </c>
      <c r="P894" s="72">
        <f>XIV!J71*100</f>
        <v>9.9999999999999907E-6</v>
      </c>
      <c r="Q894" s="72">
        <f>XIV!K71*100</f>
        <v>6.6241783912806011E-5</v>
      </c>
      <c r="R894" s="72">
        <f>XIV!L71*100</f>
        <v>4.3879600562251735E-4</v>
      </c>
      <c r="S894" s="72">
        <f>XIV!M71*100</f>
        <v>2.9065929224896883E-3</v>
      </c>
      <c r="T894" s="72">
        <f>XIV!N71*100</f>
        <v>1.925065391366327E-2</v>
      </c>
      <c r="U894" s="72">
        <f>XIV!O71*100</f>
        <v>0.1273819220254718</v>
      </c>
      <c r="V894" s="72">
        <f>XIV!P71*100</f>
        <v>0.83779889832906673</v>
      </c>
      <c r="W894" s="72">
        <f>XIV!Q71*100</f>
        <v>5.2999999999999963</v>
      </c>
      <c r="X894" s="72">
        <f>XIV!R71*100</f>
        <v>5.5542399509892402</v>
      </c>
      <c r="Y894" s="72">
        <f>XIV!S71*100</f>
        <v>5.8199262290142393</v>
      </c>
      <c r="Z894" s="72">
        <f>XIV!T71*100</f>
        <v>6.0975010639593004</v>
      </c>
      <c r="AA894" s="72">
        <f>XIV!U71*100</f>
        <v>6.3874166578128149</v>
      </c>
      <c r="AB894" s="72">
        <f>XIV!V71*100</f>
        <v>6.6901346747900226</v>
      </c>
      <c r="AC894" s="72">
        <f>XIV!W71*100</f>
        <v>7.0061256381072914</v>
      </c>
      <c r="AD894" s="72">
        <f>XIV!X71*100</f>
        <v>7.3358682264357027</v>
      </c>
      <c r="AE894" s="72">
        <f>XIV!Y71*100</f>
        <v>7.6798484629974588</v>
      </c>
      <c r="AF894" s="72">
        <f>XIV!Z71*100</f>
        <v>8.0385587902734681</v>
      </c>
      <c r="AG894" s="72">
        <f>XIV!AA71*100</f>
        <v>8.4124970233759395</v>
      </c>
      <c r="AH894" s="72">
        <f>XIV!AB71*100</f>
        <v>8.8021651753181036</v>
      </c>
      <c r="AI894" s="72">
        <f>XIV!AC71*100</f>
        <v>9.2080681476971744</v>
      </c>
      <c r="AJ894" s="72">
        <f>XIV!AD71*100</f>
        <v>9.6307122807095489</v>
      </c>
      <c r="AK894" s="72">
        <f>XIV!AE71*100</f>
        <v>10.070603756952732</v>
      </c>
      <c r="AL894" s="72">
        <f>XIV!AF71*100</f>
        <v>10.528246854149909</v>
      </c>
      <c r="AM894" s="72">
        <f>XIV!AG71*100</f>
        <v>11.004142042773479</v>
      </c>
      <c r="AN894" s="72">
        <f>XIV!AH71*100</f>
        <v>11.498783925556323</v>
      </c>
      <c r="AO894" s="72">
        <f>XIV!AI71*100</f>
        <v>12.012659017074631</v>
      </c>
      <c r="AP894" s="72">
        <f>XIV!AJ71*100</f>
        <v>12.54624336297416</v>
      </c>
      <c r="AQ894" s="72">
        <f>XIV!AK71*100</f>
        <v>13.099999999999998</v>
      </c>
    </row>
    <row r="895" spans="1:43" hidden="1" x14ac:dyDescent="0.2">
      <c r="A895" s="68" t="s">
        <v>99</v>
      </c>
      <c r="B895" s="68" t="s">
        <v>100</v>
      </c>
      <c r="C895" s="68" t="s">
        <v>109</v>
      </c>
      <c r="D895" s="68" t="s">
        <v>84</v>
      </c>
      <c r="E895" s="68" t="s">
        <v>80</v>
      </c>
      <c r="F895" s="68" t="s">
        <v>103</v>
      </c>
      <c r="G895" s="69" t="str">
        <f>XIV!B72</f>
        <v>%</v>
      </c>
      <c r="H895" s="68" t="s">
        <v>102</v>
      </c>
      <c r="I895" s="70">
        <v>14</v>
      </c>
      <c r="J895" s="72">
        <f>XIV!D72*100</f>
        <v>0</v>
      </c>
      <c r="K895" s="72">
        <f>XIV!E72*100</f>
        <v>0</v>
      </c>
      <c r="L895" s="72">
        <f>XIV!F72*100</f>
        <v>0</v>
      </c>
      <c r="M895" s="72">
        <f>XIV!G72*100</f>
        <v>0</v>
      </c>
      <c r="N895" s="72">
        <f>XIV!H72*100</f>
        <v>0</v>
      </c>
      <c r="O895" s="72">
        <f>XIV!I72*100</f>
        <v>0</v>
      </c>
      <c r="P895" s="72">
        <f>XIV!J72*100</f>
        <v>0</v>
      </c>
      <c r="Q895" s="72">
        <f>XIV!K72*100</f>
        <v>0</v>
      </c>
      <c r="R895" s="72">
        <f>XIV!L72*100</f>
        <v>0</v>
      </c>
      <c r="S895" s="72">
        <f>XIV!M72*100</f>
        <v>0</v>
      </c>
      <c r="T895" s="72">
        <f>XIV!N72*100</f>
        <v>0</v>
      </c>
      <c r="U895" s="72">
        <f>XIV!O72*100</f>
        <v>0</v>
      </c>
      <c r="V895" s="72">
        <f>XIV!P72*100</f>
        <v>9.9999999999999907E-6</v>
      </c>
      <c r="W895" s="72">
        <f>XIV!Q72*100</f>
        <v>2.0000000000000004</v>
      </c>
      <c r="X895" s="72">
        <f>XIV!R72*100</f>
        <v>2.1657319666885626</v>
      </c>
      <c r="Y895" s="72">
        <f>XIV!S72*100</f>
        <v>2.3448688700945874</v>
      </c>
      <c r="Z895" s="72">
        <f>XIV!T72*100</f>
        <v>2.5384384977203913</v>
      </c>
      <c r="AA895" s="72">
        <f>XIV!U72*100</f>
        <v>2.7475377786880184</v>
      </c>
      <c r="AB895" s="72">
        <f>XIV!V72*100</f>
        <v>2.9733357634829227</v>
      </c>
      <c r="AC895" s="72">
        <f>XIV!W72*100</f>
        <v>3.2170764218298404</v>
      </c>
      <c r="AD895" s="72">
        <f>XIV!X72*100</f>
        <v>3.4800811850193569</v>
      </c>
      <c r="AE895" s="72">
        <f>XIV!Y72*100</f>
        <v>3.7637511468653218</v>
      </c>
      <c r="AF895" s="72">
        <f>XIV!Z72*100</f>
        <v>4.0695688242412587</v>
      </c>
      <c r="AG895" s="72">
        <f>XIV!AA72*100</f>
        <v>4.399099363905294</v>
      </c>
      <c r="AH895" s="72">
        <f>XIV!AB72*100</f>
        <v>4.7539910672315031</v>
      </c>
      <c r="AI895" s="72">
        <f>XIV!AC72*100</f>
        <v>5.1359750887593645</v>
      </c>
      <c r="AJ895" s="72">
        <f>XIV!AD72*100</f>
        <v>5.5468641484930163</v>
      </c>
      <c r="AK895" s="72">
        <f>XIV!AE72*100</f>
        <v>5.9885500820928312</v>
      </c>
      <c r="AL895" s="72">
        <f>XIV!AF72*100</f>
        <v>6.4630000381117076</v>
      </c>
      <c r="AM895" s="72">
        <f>XIV!AG72*100</f>
        <v>6.9722511180103792</v>
      </c>
      <c r="AN895" s="72">
        <f>XIV!AH72*100</f>
        <v>7.5184032437948387</v>
      </c>
      <c r="AO895" s="72">
        <f>XIV!AI72*100</f>
        <v>8.1036100309042087</v>
      </c>
      <c r="AP895" s="72">
        <f>XIV!AJ72*100</f>
        <v>8.7300674417890392</v>
      </c>
      <c r="AQ895" s="72">
        <f>XIV!AK72*100</f>
        <v>9.3999999999999968</v>
      </c>
    </row>
    <row r="896" spans="1:43" hidden="1" x14ac:dyDescent="0.2">
      <c r="A896" s="68" t="s">
        <v>99</v>
      </c>
      <c r="B896" s="68" t="s">
        <v>100</v>
      </c>
      <c r="C896" s="68" t="s">
        <v>109</v>
      </c>
      <c r="D896" s="68" t="s">
        <v>85</v>
      </c>
      <c r="E896" s="68" t="s">
        <v>12</v>
      </c>
      <c r="F896" s="68" t="s">
        <v>103</v>
      </c>
      <c r="G896" s="69" t="str">
        <f>XIV!B75</f>
        <v>%</v>
      </c>
      <c r="H896" s="68" t="s">
        <v>102</v>
      </c>
      <c r="I896" s="70">
        <v>14</v>
      </c>
      <c r="J896" s="72">
        <f>XIV!D75*100</f>
        <v>100</v>
      </c>
      <c r="K896" s="72">
        <f>XIV!E75*100</f>
        <v>100</v>
      </c>
      <c r="L896" s="72">
        <f>XIV!F75*100</f>
        <v>100</v>
      </c>
      <c r="M896" s="72">
        <f>XIV!G75*100</f>
        <v>100</v>
      </c>
      <c r="N896" s="72">
        <f>XIV!H75*100</f>
        <v>100</v>
      </c>
      <c r="O896" s="72">
        <f>XIV!I75*100</f>
        <v>100</v>
      </c>
      <c r="P896" s="72">
        <f>XIV!J75*100</f>
        <v>100</v>
      </c>
      <c r="Q896" s="72">
        <f>XIV!K75*100</f>
        <v>100</v>
      </c>
      <c r="R896" s="72">
        <f>XIV!L75*100</f>
        <v>100</v>
      </c>
      <c r="S896" s="72">
        <f>XIV!M75*100</f>
        <v>100</v>
      </c>
      <c r="T896" s="72">
        <f>XIV!N75*100</f>
        <v>100</v>
      </c>
      <c r="U896" s="72">
        <f>XIV!O75*100</f>
        <v>100</v>
      </c>
      <c r="V896" s="72">
        <f>XIV!P75*100</f>
        <v>100</v>
      </c>
      <c r="W896" s="72">
        <f>XIV!Q75*100</f>
        <v>100</v>
      </c>
      <c r="X896" s="72">
        <f>XIV!R75*100</f>
        <v>100</v>
      </c>
      <c r="Y896" s="72">
        <f>XIV!S75*100</f>
        <v>100</v>
      </c>
      <c r="Z896" s="72">
        <f>XIV!T75*100</f>
        <v>100</v>
      </c>
      <c r="AA896" s="72">
        <f>XIV!U75*100</f>
        <v>100</v>
      </c>
      <c r="AB896" s="72">
        <f>XIV!V75*100</f>
        <v>100</v>
      </c>
      <c r="AC896" s="72">
        <f>XIV!W75*100</f>
        <v>100</v>
      </c>
      <c r="AD896" s="72">
        <f>XIV!X75*100</f>
        <v>100</v>
      </c>
      <c r="AE896" s="72">
        <f>XIV!Y75*100</f>
        <v>100</v>
      </c>
      <c r="AF896" s="72">
        <f>XIV!Z75*100</f>
        <v>100</v>
      </c>
      <c r="AG896" s="72">
        <f>XIV!AA75*100</f>
        <v>100</v>
      </c>
      <c r="AH896" s="72">
        <f>XIV!AB75*100</f>
        <v>100</v>
      </c>
      <c r="AI896" s="72">
        <f>XIV!AC75*100</f>
        <v>100</v>
      </c>
      <c r="AJ896" s="72">
        <f>XIV!AD75*100</f>
        <v>100</v>
      </c>
      <c r="AK896" s="72">
        <f>XIV!AE75*100</f>
        <v>100</v>
      </c>
      <c r="AL896" s="72">
        <f>XIV!AF75*100</f>
        <v>100</v>
      </c>
      <c r="AM896" s="72">
        <f>XIV!AG75*100</f>
        <v>100</v>
      </c>
      <c r="AN896" s="72">
        <f>XIV!AH75*100</f>
        <v>100</v>
      </c>
      <c r="AO896" s="72">
        <f>XIV!AI75*100</f>
        <v>100</v>
      </c>
      <c r="AP896" s="72">
        <f>XIV!AJ75*100</f>
        <v>100</v>
      </c>
      <c r="AQ896" s="72">
        <f>XIV!AK75*100</f>
        <v>100</v>
      </c>
    </row>
    <row r="897" spans="1:43" hidden="1" x14ac:dyDescent="0.2">
      <c r="A897" s="68" t="s">
        <v>99</v>
      </c>
      <c r="B897" s="68" t="s">
        <v>100</v>
      </c>
      <c r="C897" s="68" t="s">
        <v>109</v>
      </c>
      <c r="D897" s="68" t="s">
        <v>16</v>
      </c>
      <c r="E897" s="68"/>
      <c r="F897" s="68" t="s">
        <v>104</v>
      </c>
      <c r="G897" s="69" t="str">
        <f>XIV!B79</f>
        <v>Mcal/Ton</v>
      </c>
      <c r="H897" s="68" t="s">
        <v>105</v>
      </c>
      <c r="I897" s="70">
        <v>14</v>
      </c>
      <c r="J897" s="72">
        <f>XIV!D79</f>
        <v>4.2363526648479002E-4</v>
      </c>
      <c r="K897" s="72">
        <f>XIV!E79</f>
        <v>4.2363526648479002E-4</v>
      </c>
      <c r="L897" s="72">
        <f>XIV!F79</f>
        <v>4.2363526648479002E-4</v>
      </c>
      <c r="M897" s="72">
        <f>XIV!G79</f>
        <v>4.2363526648479002E-4</v>
      </c>
      <c r="N897" s="72">
        <f>XIV!H79</f>
        <v>4.2363526648479002E-4</v>
      </c>
      <c r="O897" s="72">
        <f>XIV!I79</f>
        <v>4.2363526648479002E-4</v>
      </c>
      <c r="P897" s="72">
        <f>XIV!J79</f>
        <v>4.2363526648479002E-4</v>
      </c>
      <c r="Q897" s="72">
        <f>XIV!K79</f>
        <v>4.2363526648479002E-4</v>
      </c>
      <c r="R897" s="72">
        <f>XIV!L79</f>
        <v>4.2363526648479002E-4</v>
      </c>
      <c r="S897" s="72">
        <f>XIV!M79</f>
        <v>4.2363526648479002E-4</v>
      </c>
      <c r="T897" s="72">
        <f>XIV!N79</f>
        <v>4.2363526648479002E-4</v>
      </c>
      <c r="U897" s="72">
        <f>XIV!O79</f>
        <v>4.2363526648479002E-4</v>
      </c>
      <c r="V897" s="72">
        <f>XIV!P79</f>
        <v>4.2363526648479002E-4</v>
      </c>
      <c r="W897" s="72">
        <f>XIV!Q79</f>
        <v>4.2363526648479002E-4</v>
      </c>
      <c r="X897" s="72">
        <f>XIV!R79</f>
        <v>4.2363526648479002E-4</v>
      </c>
      <c r="Y897" s="72">
        <f>XIV!S79</f>
        <v>4.2363526648479002E-4</v>
      </c>
      <c r="Z897" s="72">
        <f>XIV!T79</f>
        <v>4.2363526648479002E-4</v>
      </c>
      <c r="AA897" s="72">
        <f>XIV!U79</f>
        <v>4.2363526648479002E-4</v>
      </c>
      <c r="AB897" s="72">
        <f>XIV!V79</f>
        <v>4.2363526648479002E-4</v>
      </c>
      <c r="AC897" s="72">
        <f>XIV!W79</f>
        <v>4.2363526648479002E-4</v>
      </c>
      <c r="AD897" s="72">
        <f>XIV!X79</f>
        <v>4.2363526648479002E-4</v>
      </c>
      <c r="AE897" s="72">
        <f>XIV!Y79</f>
        <v>4.2363526648479002E-4</v>
      </c>
      <c r="AF897" s="72">
        <f>XIV!Z79</f>
        <v>4.2363526648479002E-4</v>
      </c>
      <c r="AG897" s="72">
        <f>XIV!AA79</f>
        <v>4.2363526648479002E-4</v>
      </c>
      <c r="AH897" s="72">
        <f>XIV!AB79</f>
        <v>4.2363526648479002E-4</v>
      </c>
      <c r="AI897" s="72">
        <f>XIV!AC79</f>
        <v>4.2363526648479002E-4</v>
      </c>
      <c r="AJ897" s="72">
        <f>XIV!AD79</f>
        <v>4.2363526648479002E-4</v>
      </c>
      <c r="AK897" s="72">
        <f>XIV!AE79</f>
        <v>4.2363526648479002E-4</v>
      </c>
      <c r="AL897" s="72">
        <f>XIV!AF79</f>
        <v>4.2363526648479002E-4</v>
      </c>
      <c r="AM897" s="72">
        <f>XIV!AG79</f>
        <v>4.2363526648479002E-4</v>
      </c>
      <c r="AN897" s="72">
        <f>XIV!AH79</f>
        <v>4.2363526648479002E-4</v>
      </c>
      <c r="AO897" s="72">
        <f>XIV!AI79</f>
        <v>4.2363526648479002E-4</v>
      </c>
      <c r="AP897" s="72">
        <f>XIV!AJ79</f>
        <v>4.2363526648479002E-4</v>
      </c>
      <c r="AQ897" s="72">
        <f>XIV!AK79</f>
        <v>4.2363526648479002E-4</v>
      </c>
    </row>
    <row r="898" spans="1:43" hidden="1" x14ac:dyDescent="0.2">
      <c r="A898" s="68" t="s">
        <v>99</v>
      </c>
      <c r="B898" s="68" t="s">
        <v>100</v>
      </c>
      <c r="C898" s="68" t="s">
        <v>109</v>
      </c>
      <c r="D898" s="68" t="s">
        <v>84</v>
      </c>
      <c r="E898" s="68"/>
      <c r="F898" s="68" t="s">
        <v>104</v>
      </c>
      <c r="G898" s="69" t="str">
        <f>XIV!B80</f>
        <v>Mcal/Ton</v>
      </c>
      <c r="H898" s="68" t="s">
        <v>105</v>
      </c>
      <c r="I898" s="70">
        <v>14</v>
      </c>
      <c r="J898" s="71">
        <f>XIV!D80</f>
        <v>7.4052096404595628E-4</v>
      </c>
      <c r="K898" s="71">
        <f>XIV!E80</f>
        <v>7.4052096404595628E-4</v>
      </c>
      <c r="L898" s="71">
        <f>XIV!F80</f>
        <v>7.4052096404595628E-4</v>
      </c>
      <c r="M898" s="71">
        <f>XIV!G80</f>
        <v>7.4052096404595628E-4</v>
      </c>
      <c r="N898" s="71">
        <f>XIV!H80</f>
        <v>7.4052096404595628E-4</v>
      </c>
      <c r="O898" s="71">
        <f>XIV!I80</f>
        <v>7.4052096404595628E-4</v>
      </c>
      <c r="P898" s="71">
        <f>XIV!J80</f>
        <v>7.4052096404595628E-4</v>
      </c>
      <c r="Q898" s="71">
        <f>XIV!K80</f>
        <v>7.4052096404595628E-4</v>
      </c>
      <c r="R898" s="71">
        <f>XIV!L80</f>
        <v>7.4052096404595628E-4</v>
      </c>
      <c r="S898" s="71">
        <f>XIV!M80</f>
        <v>7.4052096404595628E-4</v>
      </c>
      <c r="T898" s="71">
        <f>XIV!N80</f>
        <v>7.4052096404595628E-4</v>
      </c>
      <c r="U898" s="71">
        <f>XIV!O80</f>
        <v>7.4052096404595628E-4</v>
      </c>
      <c r="V898" s="71">
        <f>XIV!P80</f>
        <v>7.4052096404595628E-4</v>
      </c>
      <c r="W898" s="71">
        <f>XIV!Q80</f>
        <v>7.4052096404595628E-4</v>
      </c>
      <c r="X898" s="71">
        <f>XIV!R80</f>
        <v>7.4052096404595628E-4</v>
      </c>
      <c r="Y898" s="71">
        <f>XIV!S80</f>
        <v>7.4052096404595628E-4</v>
      </c>
      <c r="Z898" s="71">
        <f>XIV!T80</f>
        <v>7.4052096404595628E-4</v>
      </c>
      <c r="AA898" s="71">
        <f>XIV!U80</f>
        <v>7.4052096404595628E-4</v>
      </c>
      <c r="AB898" s="71">
        <f>XIV!V80</f>
        <v>7.4052096404595628E-4</v>
      </c>
      <c r="AC898" s="71">
        <f>XIV!W80</f>
        <v>7.4052096404595628E-4</v>
      </c>
      <c r="AD898" s="71">
        <f>XIV!X80</f>
        <v>7.4052096404595628E-4</v>
      </c>
      <c r="AE898" s="71">
        <f>XIV!Y80</f>
        <v>7.4052096404595628E-4</v>
      </c>
      <c r="AF898" s="71">
        <f>XIV!Z80</f>
        <v>7.4052096404595628E-4</v>
      </c>
      <c r="AG898" s="71">
        <f>XIV!AA80</f>
        <v>7.4052096404595628E-4</v>
      </c>
      <c r="AH898" s="71">
        <f>XIV!AB80</f>
        <v>7.4052096404595628E-4</v>
      </c>
      <c r="AI898" s="71">
        <f>XIV!AC80</f>
        <v>7.4052096404595628E-4</v>
      </c>
      <c r="AJ898" s="71">
        <f>XIV!AD80</f>
        <v>7.4052096404595628E-4</v>
      </c>
      <c r="AK898" s="71">
        <f>XIV!AE80</f>
        <v>7.4052096404595628E-4</v>
      </c>
      <c r="AL898" s="71">
        <f>XIV!AF80</f>
        <v>7.4052096404595628E-4</v>
      </c>
      <c r="AM898" s="71">
        <f>XIV!AG80</f>
        <v>7.4052096404595628E-4</v>
      </c>
      <c r="AN898" s="71">
        <f>XIV!AH80</f>
        <v>7.4052096404595628E-4</v>
      </c>
      <c r="AO898" s="71">
        <f>XIV!AI80</f>
        <v>7.4052096404595628E-4</v>
      </c>
      <c r="AP898" s="71">
        <f>XIV!AJ80</f>
        <v>7.4052096404595628E-4</v>
      </c>
      <c r="AQ898" s="71">
        <f>XIV!AK80</f>
        <v>7.4052096404595628E-4</v>
      </c>
    </row>
    <row r="899" spans="1:43" hidden="1" x14ac:dyDescent="0.2">
      <c r="A899" s="73" t="s">
        <v>99</v>
      </c>
      <c r="B899" s="73" t="s">
        <v>100</v>
      </c>
      <c r="C899" s="73" t="s">
        <v>109</v>
      </c>
      <c r="D899" s="73" t="s">
        <v>85</v>
      </c>
      <c r="E899" s="73"/>
      <c r="F899" s="73" t="s">
        <v>104</v>
      </c>
      <c r="G899" s="74" t="str">
        <f>XIV!B81</f>
        <v>Mcal/Ton</v>
      </c>
      <c r="H899" s="73" t="s">
        <v>105</v>
      </c>
      <c r="I899" s="75">
        <v>14</v>
      </c>
      <c r="J899" s="76">
        <f>XIV!D81</f>
        <v>1E-3</v>
      </c>
      <c r="K899" s="76">
        <f>XIV!E81</f>
        <v>1E-3</v>
      </c>
      <c r="L899" s="76">
        <f>XIV!F81</f>
        <v>1E-3</v>
      </c>
      <c r="M899" s="76">
        <f>XIV!G81</f>
        <v>1E-3</v>
      </c>
      <c r="N899" s="76">
        <f>XIV!H81</f>
        <v>1E-3</v>
      </c>
      <c r="O899" s="76">
        <f>XIV!I81</f>
        <v>1E-3</v>
      </c>
      <c r="P899" s="76">
        <f>XIV!J81</f>
        <v>1E-3</v>
      </c>
      <c r="Q899" s="76">
        <f>XIV!K81</f>
        <v>1E-3</v>
      </c>
      <c r="R899" s="76">
        <f>XIV!L81</f>
        <v>1E-3</v>
      </c>
      <c r="S899" s="76">
        <f>XIV!M81</f>
        <v>1E-3</v>
      </c>
      <c r="T899" s="76">
        <f>XIV!N81</f>
        <v>1E-3</v>
      </c>
      <c r="U899" s="76">
        <f>XIV!O81</f>
        <v>1E-3</v>
      </c>
      <c r="V899" s="76">
        <f>XIV!P81</f>
        <v>1E-3</v>
      </c>
      <c r="W899" s="76">
        <f>XIV!Q81</f>
        <v>1E-3</v>
      </c>
      <c r="X899" s="76">
        <f>XIV!R81</f>
        <v>1E-3</v>
      </c>
      <c r="Y899" s="76">
        <f>XIV!S81</f>
        <v>1E-3</v>
      </c>
      <c r="Z899" s="76">
        <f>XIV!T81</f>
        <v>1E-3</v>
      </c>
      <c r="AA899" s="76">
        <f>XIV!U81</f>
        <v>1E-3</v>
      </c>
      <c r="AB899" s="76">
        <f>XIV!V81</f>
        <v>1E-3</v>
      </c>
      <c r="AC899" s="76">
        <f>XIV!W81</f>
        <v>1E-3</v>
      </c>
      <c r="AD899" s="76">
        <f>XIV!X81</f>
        <v>1E-3</v>
      </c>
      <c r="AE899" s="76">
        <f>XIV!Y81</f>
        <v>1E-3</v>
      </c>
      <c r="AF899" s="76">
        <f>XIV!Z81</f>
        <v>1E-3</v>
      </c>
      <c r="AG899" s="76">
        <f>XIV!AA81</f>
        <v>1E-3</v>
      </c>
      <c r="AH899" s="76">
        <f>XIV!AB81</f>
        <v>1E-3</v>
      </c>
      <c r="AI899" s="76">
        <f>XIV!AC81</f>
        <v>1E-3</v>
      </c>
      <c r="AJ899" s="76">
        <f>XIV!AD81</f>
        <v>1E-3</v>
      </c>
      <c r="AK899" s="76">
        <f>XIV!AE81</f>
        <v>1E-3</v>
      </c>
      <c r="AL899" s="76">
        <f>XIV!AF81</f>
        <v>1E-3</v>
      </c>
      <c r="AM899" s="76">
        <f>XIV!AG81</f>
        <v>1E-3</v>
      </c>
      <c r="AN899" s="76">
        <f>XIV!AH81</f>
        <v>1E-3</v>
      </c>
      <c r="AO899" s="76">
        <f>XIV!AI81</f>
        <v>1E-3</v>
      </c>
      <c r="AP899" s="76">
        <f>XIV!AJ81</f>
        <v>1E-3</v>
      </c>
      <c r="AQ899" s="76">
        <f>XIV!AK81</f>
        <v>1E-3</v>
      </c>
    </row>
    <row r="900" spans="1:43" hidden="1" x14ac:dyDescent="0.2">
      <c r="A900" s="73" t="s">
        <v>99</v>
      </c>
      <c r="B900" s="73" t="s">
        <v>100</v>
      </c>
      <c r="C900" s="73" t="s">
        <v>109</v>
      </c>
      <c r="D900" s="73" t="s">
        <v>16</v>
      </c>
      <c r="E900" s="73" t="s">
        <v>7</v>
      </c>
      <c r="F900" s="73" t="s">
        <v>106</v>
      </c>
      <c r="G900" s="74" t="str">
        <f>XIV!B86</f>
        <v>%</v>
      </c>
      <c r="H900" s="73" t="s">
        <v>105</v>
      </c>
      <c r="I900" s="75">
        <v>14</v>
      </c>
      <c r="J900" s="76">
        <f>XIV!D86*100</f>
        <v>55.695925383419876</v>
      </c>
      <c r="K900" s="76">
        <f>XIV!E86*100</f>
        <v>55.613283860253851</v>
      </c>
      <c r="L900" s="76">
        <f>XIV!F86*100</f>
        <v>55.530887220444633</v>
      </c>
      <c r="M900" s="76">
        <f>XIV!G86*100</f>
        <v>55.448734377144994</v>
      </c>
      <c r="N900" s="76">
        <f>XIV!H86*100</f>
        <v>55.366824249929714</v>
      </c>
      <c r="O900" s="76">
        <f>XIV!I86*100</f>
        <v>55.285155764748325</v>
      </c>
      <c r="P900" s="76">
        <f>XIV!J86*100</f>
        <v>51.687446107689652</v>
      </c>
      <c r="Q900" s="76">
        <f>XIV!K86*100</f>
        <v>48.316073448398036</v>
      </c>
      <c r="R900" s="76">
        <f>XIV!L86*100</f>
        <v>45.151892680126856</v>
      </c>
      <c r="S900" s="76">
        <f>XIV!M86*100</f>
        <v>42.177829040354396</v>
      </c>
      <c r="T900" s="76">
        <f>XIV!N86*100</f>
        <v>39.378606379410677</v>
      </c>
      <c r="U900" s="76">
        <f>XIV!O86*100</f>
        <v>36.740517108321299</v>
      </c>
      <c r="V900" s="76">
        <f>XIV!P86*100</f>
        <v>34.251226554227145</v>
      </c>
      <c r="W900" s="76">
        <f>XIV!Q86*100</f>
        <v>31.899605866342828</v>
      </c>
      <c r="X900" s="76">
        <f>XIV!R86*100</f>
        <v>29.742597565936634</v>
      </c>
      <c r="Y900" s="76">
        <f>XIV!S86*100</f>
        <v>27.698179949246683</v>
      </c>
      <c r="Z900" s="76">
        <f>XIV!T86*100</f>
        <v>25.75776178968913</v>
      </c>
      <c r="AA900" s="76">
        <f>XIV!U86*100</f>
        <v>23.913604250976217</v>
      </c>
      <c r="AB900" s="76">
        <f>XIV!V86*100</f>
        <v>22.158717731950155</v>
      </c>
      <c r="AC900" s="76">
        <f>XIV!W86*100</f>
        <v>19.729154236133787</v>
      </c>
      <c r="AD900" s="76">
        <f>XIV!X86*100</f>
        <v>17.460914153755915</v>
      </c>
      <c r="AE900" s="76">
        <f>XIV!Y86*100</f>
        <v>15.338445945637455</v>
      </c>
      <c r="AF900" s="76">
        <f>XIV!Z86*100</f>
        <v>13.348134727862544</v>
      </c>
      <c r="AG900" s="76">
        <f>XIV!AA86*100</f>
        <v>11.478009905924331</v>
      </c>
      <c r="AH900" s="76">
        <f>XIV!AB86*100</f>
        <v>7.2470778772907485</v>
      </c>
      <c r="AI900" s="76">
        <f>XIV!AC86*100</f>
        <v>3.5729345553862655</v>
      </c>
      <c r="AJ900" s="76">
        <f>XIV!AD86*100</f>
        <v>0.35245578007809075</v>
      </c>
      <c r="AK900" s="76">
        <f>XIV!AE86*100</f>
        <v>0</v>
      </c>
      <c r="AL900" s="76">
        <f>XIV!AF86*100</f>
        <v>0</v>
      </c>
      <c r="AM900" s="76">
        <f>XIV!AG86*100</f>
        <v>0</v>
      </c>
      <c r="AN900" s="76">
        <f>XIV!AH86*100</f>
        <v>0</v>
      </c>
      <c r="AO900" s="76">
        <f>XIV!AI86*100</f>
        <v>0</v>
      </c>
      <c r="AP900" s="76">
        <f>XIV!AJ86*100</f>
        <v>0</v>
      </c>
      <c r="AQ900" s="76">
        <f>XIV!AK86*100</f>
        <v>0</v>
      </c>
    </row>
    <row r="901" spans="1:43" hidden="1" x14ac:dyDescent="0.2">
      <c r="A901" s="73" t="s">
        <v>99</v>
      </c>
      <c r="B901" s="73" t="s">
        <v>100</v>
      </c>
      <c r="C901" s="73" t="s">
        <v>109</v>
      </c>
      <c r="D901" s="73" t="s">
        <v>16</v>
      </c>
      <c r="E901" s="73" t="s">
        <v>11</v>
      </c>
      <c r="F901" s="73" t="s">
        <v>106</v>
      </c>
      <c r="G901" s="74" t="str">
        <f>XIV!B87</f>
        <v>%</v>
      </c>
      <c r="H901" s="73" t="s">
        <v>105</v>
      </c>
      <c r="I901" s="75">
        <v>14</v>
      </c>
      <c r="J901" s="76">
        <f>XIV!D87*100</f>
        <v>0</v>
      </c>
      <c r="K901" s="76">
        <f>XIV!E87*100</f>
        <v>0</v>
      </c>
      <c r="L901" s="76">
        <f>XIV!F87*100</f>
        <v>0</v>
      </c>
      <c r="M901" s="76">
        <f>XIV!G87*100</f>
        <v>0</v>
      </c>
      <c r="N901" s="76">
        <f>XIV!H87*100</f>
        <v>0</v>
      </c>
      <c r="O901" s="76">
        <f>XIV!I87*100</f>
        <v>0</v>
      </c>
      <c r="P901" s="76">
        <f>XIV!J87*100</f>
        <v>0</v>
      </c>
      <c r="Q901" s="76">
        <f>XIV!K87*100</f>
        <v>0</v>
      </c>
      <c r="R901" s="76">
        <f>XIV!L87*100</f>
        <v>0</v>
      </c>
      <c r="S901" s="76">
        <f>XIV!M87*100</f>
        <v>0</v>
      </c>
      <c r="T901" s="76">
        <f>XIV!N87*100</f>
        <v>0</v>
      </c>
      <c r="U901" s="76">
        <f>XIV!O87*100</f>
        <v>0</v>
      </c>
      <c r="V901" s="76">
        <f>XIV!P87*100</f>
        <v>0</v>
      </c>
      <c r="W901" s="76">
        <f>XIV!Q87*100</f>
        <v>0</v>
      </c>
      <c r="X901" s="76">
        <f>XIV!R87*100</f>
        <v>0</v>
      </c>
      <c r="Y901" s="76">
        <f>XIV!S87*100</f>
        <v>0</v>
      </c>
      <c r="Z901" s="76">
        <f>XIV!T87*100</f>
        <v>0</v>
      </c>
      <c r="AA901" s="76">
        <f>XIV!U87*100</f>
        <v>0</v>
      </c>
      <c r="AB901" s="76">
        <f>XIV!V87*100</f>
        <v>0</v>
      </c>
      <c r="AC901" s="76">
        <f>XIV!W87*100</f>
        <v>0</v>
      </c>
      <c r="AD901" s="76">
        <f>XIV!X87*100</f>
        <v>0</v>
      </c>
      <c r="AE901" s="76">
        <f>XIV!Y87*100</f>
        <v>0</v>
      </c>
      <c r="AF901" s="76">
        <f>XIV!Z87*100</f>
        <v>0</v>
      </c>
      <c r="AG901" s="76">
        <f>XIV!AA87*100</f>
        <v>0</v>
      </c>
      <c r="AH901" s="76">
        <f>XIV!AB87*100</f>
        <v>0</v>
      </c>
      <c r="AI901" s="76">
        <f>XIV!AC87*100</f>
        <v>0</v>
      </c>
      <c r="AJ901" s="76">
        <f>XIV!AD87*100</f>
        <v>0</v>
      </c>
      <c r="AK901" s="76">
        <f>XIV!AE87*100</f>
        <v>0</v>
      </c>
      <c r="AL901" s="76">
        <f>XIV!AF87*100</f>
        <v>0</v>
      </c>
      <c r="AM901" s="76">
        <f>XIV!AG87*100</f>
        <v>0</v>
      </c>
      <c r="AN901" s="76">
        <f>XIV!AH87*100</f>
        <v>0</v>
      </c>
      <c r="AO901" s="76">
        <f>XIV!AI87*100</f>
        <v>0</v>
      </c>
      <c r="AP901" s="76">
        <f>XIV!AJ87*100</f>
        <v>0</v>
      </c>
      <c r="AQ901" s="76">
        <f>XIV!AK87*100</f>
        <v>0</v>
      </c>
    </row>
    <row r="902" spans="1:43" hidden="1" x14ac:dyDescent="0.2">
      <c r="A902" s="73" t="s">
        <v>99</v>
      </c>
      <c r="B902" s="73" t="s">
        <v>100</v>
      </c>
      <c r="C902" s="73" t="s">
        <v>109</v>
      </c>
      <c r="D902" s="73" t="s">
        <v>16</v>
      </c>
      <c r="E902" s="73" t="s">
        <v>12</v>
      </c>
      <c r="F902" s="73" t="s">
        <v>106</v>
      </c>
      <c r="G902" s="74" t="str">
        <f>XIV!B88</f>
        <v>%</v>
      </c>
      <c r="H902" s="73" t="s">
        <v>105</v>
      </c>
      <c r="I902" s="75">
        <v>14</v>
      </c>
      <c r="J902" s="77">
        <f>XIV!D88*100</f>
        <v>44.304074616580124</v>
      </c>
      <c r="K902" s="77">
        <f>XIV!E88*100</f>
        <v>44.386716139746149</v>
      </c>
      <c r="L902" s="77">
        <f>XIV!F88*100</f>
        <v>44.469112779555367</v>
      </c>
      <c r="M902" s="77">
        <f>XIV!G88*100</f>
        <v>44.551265622855006</v>
      </c>
      <c r="N902" s="77">
        <f>XIV!H88*100</f>
        <v>44.633175750070279</v>
      </c>
      <c r="O902" s="77">
        <f>XIV!I88*100</f>
        <v>44.714844235251675</v>
      </c>
      <c r="P902" s="77">
        <f>XIV!J88*100</f>
        <v>48.312553892310348</v>
      </c>
      <c r="Q902" s="77">
        <f>XIV!K88*100</f>
        <v>51.683926551601957</v>
      </c>
      <c r="R902" s="77">
        <f>XIV!L88*100</f>
        <v>54.848107319873144</v>
      </c>
      <c r="S902" s="77">
        <f>XIV!M88*100</f>
        <v>57.822170959645604</v>
      </c>
      <c r="T902" s="77">
        <f>XIV!N88*100</f>
        <v>60.621393620589338</v>
      </c>
      <c r="U902" s="77">
        <f>XIV!O88*100</f>
        <v>63.259482891678701</v>
      </c>
      <c r="V902" s="77">
        <f>XIV!P88*100</f>
        <v>65.748773445772841</v>
      </c>
      <c r="W902" s="77">
        <f>XIV!Q88*100</f>
        <v>68.100394133657161</v>
      </c>
      <c r="X902" s="77">
        <f>XIV!R88*100</f>
        <v>70.257402434063366</v>
      </c>
      <c r="Y902" s="77">
        <f>XIV!S88*100</f>
        <v>72.301820050753307</v>
      </c>
      <c r="Z902" s="77">
        <f>XIV!T88*100</f>
        <v>74.242238210310873</v>
      </c>
      <c r="AA902" s="77">
        <f>XIV!U88*100</f>
        <v>76.086395749023794</v>
      </c>
      <c r="AB902" s="77">
        <f>XIV!V88*100</f>
        <v>77.841282268049838</v>
      </c>
      <c r="AC902" s="77">
        <f>XIV!W88*100</f>
        <v>78.593126566012785</v>
      </c>
      <c r="AD902" s="77">
        <f>XIV!X88*100</f>
        <v>79.295048279639104</v>
      </c>
      <c r="AE902" s="77">
        <f>XIV!Y88*100</f>
        <v>79.95185993433752</v>
      </c>
      <c r="AF902" s="77">
        <f>XIV!Z88*100</f>
        <v>80.567774744891963</v>
      </c>
      <c r="AG902" s="77">
        <f>XIV!AA88*100</f>
        <v>81.146497089985999</v>
      </c>
      <c r="AH902" s="77">
        <f>XIV!AB88*100</f>
        <v>78.230193509941628</v>
      </c>
      <c r="AI902" s="77">
        <f>XIV!AC88*100</f>
        <v>75.697674138145757</v>
      </c>
      <c r="AJ902" s="77">
        <f>XIV!AD88*100</f>
        <v>73.477857388946205</v>
      </c>
      <c r="AK902" s="77">
        <f>XIV!AE88*100</f>
        <v>67.347085467782691</v>
      </c>
      <c r="AL902" s="77">
        <f>XIV!AF88*100</f>
        <v>60.675403013460993</v>
      </c>
      <c r="AM902" s="77">
        <f>XIV!AG88*100</f>
        <v>54.003720559143787</v>
      </c>
      <c r="AN902" s="77">
        <f>XIV!AH88*100</f>
        <v>47.332038104822097</v>
      </c>
      <c r="AO902" s="77">
        <f>XIV!AI88*100</f>
        <v>40.660355650502645</v>
      </c>
      <c r="AP902" s="77">
        <f>XIV!AJ88*100</f>
        <v>33.988673196183193</v>
      </c>
      <c r="AQ902" s="77">
        <f>XIV!AK88*100</f>
        <v>27.316990741861513</v>
      </c>
    </row>
    <row r="903" spans="1:43" hidden="1" x14ac:dyDescent="0.2">
      <c r="A903" s="73" t="s">
        <v>99</v>
      </c>
      <c r="B903" s="73" t="s">
        <v>100</v>
      </c>
      <c r="C903" s="73" t="s">
        <v>109</v>
      </c>
      <c r="D903" s="73" t="s">
        <v>16</v>
      </c>
      <c r="E903" s="73" t="s">
        <v>13</v>
      </c>
      <c r="F903" s="73" t="s">
        <v>106</v>
      </c>
      <c r="G903" s="74" t="str">
        <f>XIV!B89</f>
        <v>%</v>
      </c>
      <c r="H903" s="73" t="s">
        <v>105</v>
      </c>
      <c r="I903" s="75">
        <v>14</v>
      </c>
      <c r="J903" s="77">
        <f>XIV!D89*100</f>
        <v>0</v>
      </c>
      <c r="K903" s="77">
        <f>XIV!E89*100</f>
        <v>0</v>
      </c>
      <c r="L903" s="77">
        <f>XIV!F89*100</f>
        <v>0</v>
      </c>
      <c r="M903" s="77">
        <f>XIV!G89*100</f>
        <v>0</v>
      </c>
      <c r="N903" s="77">
        <f>XIV!H89*100</f>
        <v>0</v>
      </c>
      <c r="O903" s="77">
        <f>XIV!I89*100</f>
        <v>0</v>
      </c>
      <c r="P903" s="77">
        <f>XIV!J89*100</f>
        <v>0</v>
      </c>
      <c r="Q903" s="77">
        <f>XIV!K89*100</f>
        <v>0</v>
      </c>
      <c r="R903" s="77">
        <f>XIV!L89*100</f>
        <v>0</v>
      </c>
      <c r="S903" s="77">
        <f>XIV!M89*100</f>
        <v>0</v>
      </c>
      <c r="T903" s="77">
        <f>XIV!N89*100</f>
        <v>0</v>
      </c>
      <c r="U903" s="77">
        <f>XIV!O89*100</f>
        <v>0</v>
      </c>
      <c r="V903" s="77">
        <f>XIV!P89*100</f>
        <v>0</v>
      </c>
      <c r="W903" s="77">
        <f>XIV!Q89*100</f>
        <v>0</v>
      </c>
      <c r="X903" s="77">
        <f>XIV!R89*100</f>
        <v>0</v>
      </c>
      <c r="Y903" s="77">
        <f>XIV!S89*100</f>
        <v>0</v>
      </c>
      <c r="Z903" s="77">
        <f>XIV!T89*100</f>
        <v>0</v>
      </c>
      <c r="AA903" s="77">
        <f>XIV!U89*100</f>
        <v>0</v>
      </c>
      <c r="AB903" s="77">
        <f>XIV!V89*100</f>
        <v>0</v>
      </c>
      <c r="AC903" s="77">
        <f>XIV!W89*100</f>
        <v>0</v>
      </c>
      <c r="AD903" s="77">
        <f>XIV!X89*100</f>
        <v>0</v>
      </c>
      <c r="AE903" s="77">
        <f>XIV!Y89*100</f>
        <v>0</v>
      </c>
      <c r="AF903" s="77">
        <f>XIV!Z89*100</f>
        <v>0</v>
      </c>
      <c r="AG903" s="77">
        <f>XIV!AA89*100</f>
        <v>0</v>
      </c>
      <c r="AH903" s="77">
        <f>XIV!AB89*100</f>
        <v>0</v>
      </c>
      <c r="AI903" s="77">
        <f>XIV!AC89*100</f>
        <v>0</v>
      </c>
      <c r="AJ903" s="77">
        <f>XIV!AD89*100</f>
        <v>0</v>
      </c>
      <c r="AK903" s="77">
        <f>XIV!AE89*100</f>
        <v>0</v>
      </c>
      <c r="AL903" s="77">
        <f>XIV!AF89*100</f>
        <v>0</v>
      </c>
      <c r="AM903" s="77">
        <f>XIV!AG89*100</f>
        <v>0</v>
      </c>
      <c r="AN903" s="77">
        <f>XIV!AH89*100</f>
        <v>0</v>
      </c>
      <c r="AO903" s="77">
        <f>XIV!AI89*100</f>
        <v>0</v>
      </c>
      <c r="AP903" s="77">
        <f>XIV!AJ89*100</f>
        <v>0</v>
      </c>
      <c r="AQ903" s="77">
        <f>XIV!AK89*100</f>
        <v>0</v>
      </c>
    </row>
    <row r="904" spans="1:43" hidden="1" x14ac:dyDescent="0.2">
      <c r="A904" s="73" t="s">
        <v>99</v>
      </c>
      <c r="B904" s="73" t="s">
        <v>100</v>
      </c>
      <c r="C904" s="73" t="s">
        <v>109</v>
      </c>
      <c r="D904" s="73" t="s">
        <v>16</v>
      </c>
      <c r="E904" s="73" t="s">
        <v>55</v>
      </c>
      <c r="F904" s="73" t="s">
        <v>106</v>
      </c>
      <c r="G904" s="74" t="str">
        <f>XIV!B90</f>
        <v>%</v>
      </c>
      <c r="H904" s="73" t="s">
        <v>105</v>
      </c>
      <c r="I904" s="75">
        <v>14</v>
      </c>
      <c r="J904" s="77">
        <f>XIV!D90*100</f>
        <v>0</v>
      </c>
      <c r="K904" s="77">
        <f>XIV!E90*100</f>
        <v>0</v>
      </c>
      <c r="L904" s="77">
        <f>XIV!F90*100</f>
        <v>0</v>
      </c>
      <c r="M904" s="77">
        <f>XIV!G90*100</f>
        <v>0</v>
      </c>
      <c r="N904" s="77">
        <f>XIV!H90*100</f>
        <v>0</v>
      </c>
      <c r="O904" s="77">
        <f>XIV!I90*100</f>
        <v>0</v>
      </c>
      <c r="P904" s="77">
        <f>XIV!J90*100</f>
        <v>0</v>
      </c>
      <c r="Q904" s="77">
        <f>XIV!K90*100</f>
        <v>0</v>
      </c>
      <c r="R904" s="77">
        <f>XIV!L90*100</f>
        <v>0</v>
      </c>
      <c r="S904" s="77">
        <f>XIV!M90*100</f>
        <v>0</v>
      </c>
      <c r="T904" s="77">
        <f>XIV!N90*100</f>
        <v>0</v>
      </c>
      <c r="U904" s="77">
        <f>XIV!O90*100</f>
        <v>0</v>
      </c>
      <c r="V904" s="77">
        <f>XIV!P90*100</f>
        <v>0</v>
      </c>
      <c r="W904" s="77">
        <f>XIV!Q90*100</f>
        <v>0</v>
      </c>
      <c r="X904" s="77">
        <f>XIV!R90*100</f>
        <v>0</v>
      </c>
      <c r="Y904" s="77">
        <f>XIV!S90*100</f>
        <v>0</v>
      </c>
      <c r="Z904" s="77">
        <f>XIV!T90*100</f>
        <v>0</v>
      </c>
      <c r="AA904" s="77">
        <f>XIV!U90*100</f>
        <v>0</v>
      </c>
      <c r="AB904" s="77">
        <f>XIV!V90*100</f>
        <v>0</v>
      </c>
      <c r="AC904" s="77">
        <f>XIV!W90*100</f>
        <v>0</v>
      </c>
      <c r="AD904" s="77">
        <f>XIV!X90*100</f>
        <v>0</v>
      </c>
      <c r="AE904" s="77">
        <f>XIV!Y90*100</f>
        <v>0</v>
      </c>
      <c r="AF904" s="77">
        <f>XIV!Z90*100</f>
        <v>0</v>
      </c>
      <c r="AG904" s="77">
        <f>XIV!AA90*100</f>
        <v>0</v>
      </c>
      <c r="AH904" s="77">
        <f>XIV!AB90*100</f>
        <v>0</v>
      </c>
      <c r="AI904" s="77">
        <f>XIV!AC90*100</f>
        <v>0</v>
      </c>
      <c r="AJ904" s="77">
        <f>XIV!AD90*100</f>
        <v>0</v>
      </c>
      <c r="AK904" s="77">
        <f>XIV!AE90*100</f>
        <v>0</v>
      </c>
      <c r="AL904" s="77">
        <f>XIV!AF90*100</f>
        <v>0</v>
      </c>
      <c r="AM904" s="77">
        <f>XIV!AG90*100</f>
        <v>0</v>
      </c>
      <c r="AN904" s="77">
        <f>XIV!AH90*100</f>
        <v>0</v>
      </c>
      <c r="AO904" s="77">
        <f>XIV!AI90*100</f>
        <v>0</v>
      </c>
      <c r="AP904" s="77">
        <f>XIV!AJ90*100</f>
        <v>0</v>
      </c>
      <c r="AQ904" s="77">
        <f>XIV!AK90*100</f>
        <v>0</v>
      </c>
    </row>
    <row r="905" spans="1:43" hidden="1" x14ac:dyDescent="0.2">
      <c r="A905" s="73" t="s">
        <v>99</v>
      </c>
      <c r="B905" s="73" t="s">
        <v>100</v>
      </c>
      <c r="C905" s="73" t="s">
        <v>109</v>
      </c>
      <c r="D905" s="73" t="s">
        <v>16</v>
      </c>
      <c r="E905" s="73" t="s">
        <v>80</v>
      </c>
      <c r="F905" s="73" t="s">
        <v>106</v>
      </c>
      <c r="G905" s="74" t="str">
        <f>XIV!B91</f>
        <v>%</v>
      </c>
      <c r="H905" s="73" t="s">
        <v>105</v>
      </c>
      <c r="I905" s="75">
        <v>14</v>
      </c>
      <c r="J905" s="77">
        <f>XIV!D91*100</f>
        <v>0</v>
      </c>
      <c r="K905" s="77">
        <f>XIV!E91*100</f>
        <v>0</v>
      </c>
      <c r="L905" s="77">
        <f>XIV!F91*100</f>
        <v>0</v>
      </c>
      <c r="M905" s="77">
        <f>XIV!G91*100</f>
        <v>0</v>
      </c>
      <c r="N905" s="77">
        <f>XIV!H91*100</f>
        <v>0</v>
      </c>
      <c r="O905" s="77">
        <f>XIV!I91*100</f>
        <v>0</v>
      </c>
      <c r="P905" s="77">
        <f>XIV!J91*100</f>
        <v>0</v>
      </c>
      <c r="Q905" s="77">
        <f>XIV!K91*100</f>
        <v>0</v>
      </c>
      <c r="R905" s="77">
        <f>XIV!L91*100</f>
        <v>0</v>
      </c>
      <c r="S905" s="77">
        <f>XIV!M91*100</f>
        <v>0</v>
      </c>
      <c r="T905" s="77">
        <f>XIV!N91*100</f>
        <v>0</v>
      </c>
      <c r="U905" s="77">
        <f>XIV!O91*100</f>
        <v>0</v>
      </c>
      <c r="V905" s="77">
        <f>XIV!P91*100</f>
        <v>0</v>
      </c>
      <c r="W905" s="77">
        <f>XIV!Q91*100</f>
        <v>0</v>
      </c>
      <c r="X905" s="77">
        <f>XIV!R91*100</f>
        <v>0</v>
      </c>
      <c r="Y905" s="77">
        <f>XIV!S91*100</f>
        <v>0</v>
      </c>
      <c r="Z905" s="77">
        <f>XIV!T91*100</f>
        <v>0</v>
      </c>
      <c r="AA905" s="77">
        <f>XIV!U91*100</f>
        <v>0</v>
      </c>
      <c r="AB905" s="77">
        <f>XIV!V91*100</f>
        <v>0</v>
      </c>
      <c r="AC905" s="77">
        <f>XIV!W91*100</f>
        <v>1.677719197853436</v>
      </c>
      <c r="AD905" s="77">
        <f>XIV!X91*100</f>
        <v>3.2440375666049794</v>
      </c>
      <c r="AE905" s="77">
        <f>XIV!Y91*100</f>
        <v>4.7096941200250111</v>
      </c>
      <c r="AF905" s="77">
        <f>XIV!Z91*100</f>
        <v>6.0840905272454959</v>
      </c>
      <c r="AG905" s="77">
        <f>XIV!AA91*100</f>
        <v>7.3754930040896713</v>
      </c>
      <c r="AH905" s="77">
        <f>XIV!AB91*100</f>
        <v>14.522728612767635</v>
      </c>
      <c r="AI905" s="77">
        <f>XIV!AC91*100</f>
        <v>20.729391306467992</v>
      </c>
      <c r="AJ905" s="77">
        <f>XIV!AD91*100</f>
        <v>26.169686830975706</v>
      </c>
      <c r="AK905" s="77">
        <f>XIV!AE91*100</f>
        <v>32.652914532217316</v>
      </c>
      <c r="AL905" s="77">
        <f>XIV!AF91*100</f>
        <v>39.324596986538999</v>
      </c>
      <c r="AM905" s="77">
        <f>XIV!AG91*100</f>
        <v>45.996279440856213</v>
      </c>
      <c r="AN905" s="77">
        <f>XIV!AH91*100</f>
        <v>52.667961895177903</v>
      </c>
      <c r="AO905" s="77">
        <f>XIV!AI91*100</f>
        <v>59.339644349497355</v>
      </c>
      <c r="AP905" s="77">
        <f>XIV!AJ91*100</f>
        <v>66.0113268038168</v>
      </c>
      <c r="AQ905" s="77">
        <f>XIV!AK91*100</f>
        <v>72.683009258138483</v>
      </c>
    </row>
    <row r="906" spans="1:43" hidden="1" x14ac:dyDescent="0.2">
      <c r="A906" s="73" t="s">
        <v>99</v>
      </c>
      <c r="B906" s="73" t="s">
        <v>100</v>
      </c>
      <c r="C906" s="73" t="s">
        <v>109</v>
      </c>
      <c r="D906" s="73" t="s">
        <v>84</v>
      </c>
      <c r="E906" s="73" t="s">
        <v>7</v>
      </c>
      <c r="F906" s="73" t="s">
        <v>106</v>
      </c>
      <c r="G906" s="74" t="str">
        <f>XIV!B94</f>
        <v>%</v>
      </c>
      <c r="H906" s="73" t="s">
        <v>105</v>
      </c>
      <c r="I906" s="75">
        <v>14</v>
      </c>
      <c r="J906" s="77">
        <f>XIV!D94*100</f>
        <v>23.524565050944695</v>
      </c>
      <c r="K906" s="77">
        <f>XIV!E94*100</f>
        <v>23.524565050944695</v>
      </c>
      <c r="L906" s="77">
        <f>XIV!F94*100</f>
        <v>23.524565050944695</v>
      </c>
      <c r="M906" s="77">
        <f>XIV!G94*100</f>
        <v>23.524449807661824</v>
      </c>
      <c r="N906" s="77">
        <f>XIV!H94*100</f>
        <v>23.524449807661817</v>
      </c>
      <c r="O906" s="77">
        <f>XIV!I94*100</f>
        <v>23.524449807661824</v>
      </c>
      <c r="P906" s="77">
        <f>XIV!J94*100</f>
        <v>23.524446638856254</v>
      </c>
      <c r="Q906" s="77">
        <f>XIV!K94*100</f>
        <v>23.524428834366663</v>
      </c>
      <c r="R906" s="77">
        <f>XIV!L94*100</f>
        <v>23.524310992725859</v>
      </c>
      <c r="S906" s="77">
        <f>XIV!M94*100</f>
        <v>23.523531065173703</v>
      </c>
      <c r="T906" s="77">
        <f>XIV!N94*100</f>
        <v>23.518370266363096</v>
      </c>
      <c r="U906" s="77">
        <f>XIV!O94*100</f>
        <v>23.484269501203713</v>
      </c>
      <c r="V906" s="77">
        <f>XIV!P94*100</f>
        <v>23.261033102438695</v>
      </c>
      <c r="W906" s="77">
        <f>XIV!Q94*100</f>
        <v>21.280181184747306</v>
      </c>
      <c r="X906" s="77">
        <f>XIV!R94*100</f>
        <v>21.156122644680735</v>
      </c>
      <c r="Y906" s="77">
        <f>XIV!S94*100</f>
        <v>21.025170682147412</v>
      </c>
      <c r="Z906" s="77">
        <f>XIV!T94*100</f>
        <v>20.88696212094807</v>
      </c>
      <c r="AA906" s="77">
        <f>XIV!U94*100</f>
        <v>20.74111918491532</v>
      </c>
      <c r="AB906" s="77">
        <f>XIV!V94*100</f>
        <v>20.587249703575196</v>
      </c>
      <c r="AC906" s="77">
        <f>XIV!W94*100</f>
        <v>20.424947476330733</v>
      </c>
      <c r="AD906" s="77">
        <f>XIV!X94*100</f>
        <v>20.253792820345041</v>
      </c>
      <c r="AE906" s="77">
        <f>XIV!Y94*100</f>
        <v>20.073353329529283</v>
      </c>
      <c r="AF906" s="77">
        <f>XIV!Z94*100</f>
        <v>19.883184874165263</v>
      </c>
      <c r="AG906" s="77">
        <f>XIV!AA94*100</f>
        <v>19.68283287261691</v>
      </c>
      <c r="AH906" s="77">
        <f>XIV!AB94*100</f>
        <v>19.471833868190807</v>
      </c>
      <c r="AI906" s="77">
        <f>XIV!AC94*100</f>
        <v>19.249717445344913</v>
      </c>
      <c r="AJ906" s="77">
        <f>XIV!AD94*100</f>
        <v>19.016008519948244</v>
      </c>
      <c r="AK906" s="77">
        <f>XIV!AE94*100</f>
        <v>18.770230037958648</v>
      </c>
      <c r="AL906" s="77">
        <f>XIV!AF94*100</f>
        <v>18.511906115488344</v>
      </c>
      <c r="AM906" s="77">
        <f>XIV!AG94*100</f>
        <v>18.2405656505147</v>
      </c>
      <c r="AN906" s="77">
        <f>XIV!AH94*100</f>
        <v>17.955746432201597</v>
      </c>
      <c r="AO906" s="77">
        <f>XIV!AI94*100</f>
        <v>17.656999767648053</v>
      </c>
      <c r="AP906" s="77">
        <f>XIV!AJ94*100</f>
        <v>17.343895637604952</v>
      </c>
      <c r="AQ906" s="77">
        <f>XIV!AK94*100</f>
        <v>17.016028382050731</v>
      </c>
    </row>
    <row r="907" spans="1:43" hidden="1" x14ac:dyDescent="0.2">
      <c r="A907" s="73" t="s">
        <v>99</v>
      </c>
      <c r="B907" s="73" t="s">
        <v>100</v>
      </c>
      <c r="C907" s="73" t="s">
        <v>109</v>
      </c>
      <c r="D907" s="73" t="s">
        <v>84</v>
      </c>
      <c r="E907" s="73" t="s">
        <v>9</v>
      </c>
      <c r="F907" s="73" t="s">
        <v>106</v>
      </c>
      <c r="G907" s="74" t="str">
        <f>XIV!B95</f>
        <v>%</v>
      </c>
      <c r="H907" s="73" t="s">
        <v>105</v>
      </c>
      <c r="I907" s="75">
        <v>14</v>
      </c>
      <c r="J907" s="77">
        <f>XIV!D95*100</f>
        <v>25.928679579395158</v>
      </c>
      <c r="K907" s="77">
        <f>XIV!E95*100</f>
        <v>25.928679579395158</v>
      </c>
      <c r="L907" s="77">
        <f>XIV!F95*100</f>
        <v>25.928679579395158</v>
      </c>
      <c r="M907" s="77">
        <f>XIV!G95*100</f>
        <v>25.928552558719158</v>
      </c>
      <c r="N907" s="77">
        <f>XIV!H95*100</f>
        <v>25.928552558719158</v>
      </c>
      <c r="O907" s="77">
        <f>XIV!I95*100</f>
        <v>25.928552558719165</v>
      </c>
      <c r="P907" s="77">
        <f>XIV!J95*100</f>
        <v>25.928549066074602</v>
      </c>
      <c r="Q907" s="77">
        <f>XIV!K95*100</f>
        <v>25.928529442038844</v>
      </c>
      <c r="R907" s="77">
        <f>XIV!L95*100</f>
        <v>25.928399557463344</v>
      </c>
      <c r="S907" s="77">
        <f>XIV!M95*100</f>
        <v>25.927539924498777</v>
      </c>
      <c r="T907" s="77">
        <f>XIV!N95*100</f>
        <v>25.921851713114457</v>
      </c>
      <c r="U907" s="77">
        <f>XIV!O95*100</f>
        <v>25.884265988944211</v>
      </c>
      <c r="V907" s="77">
        <f>XIV!P95*100</f>
        <v>25.638215741405041</v>
      </c>
      <c r="W907" s="77">
        <f>XIV!Q95*100</f>
        <v>23.454928842930038</v>
      </c>
      <c r="X907" s="77">
        <f>XIV!R95*100</f>
        <v>23.31819202643598</v>
      </c>
      <c r="Y907" s="77">
        <f>XIV!S95*100</f>
        <v>23.173857307835807</v>
      </c>
      <c r="Z907" s="77">
        <f>XIV!T95*100</f>
        <v>23.021524395805066</v>
      </c>
      <c r="AA907" s="77">
        <f>XIV!U95*100</f>
        <v>22.860776906994019</v>
      </c>
      <c r="AB907" s="77">
        <f>XIV!V95*100</f>
        <v>22.691182592706991</v>
      </c>
      <c r="AC907" s="77">
        <f>XIV!W95*100</f>
        <v>22.512293740303964</v>
      </c>
      <c r="AD907" s="77">
        <f>XIV!X95*100</f>
        <v>22.323647777075138</v>
      </c>
      <c r="AE907" s="77">
        <f>XIV!Y95*100</f>
        <v>22.124768106794345</v>
      </c>
      <c r="AF907" s="77">
        <f>XIV!Z95*100</f>
        <v>21.915165211498977</v>
      </c>
      <c r="AG907" s="77">
        <f>XIV!AA95*100</f>
        <v>21.694338053165218</v>
      </c>
      <c r="AH907" s="77">
        <f>XIV!AB95*100</f>
        <v>21.461775811717267</v>
      </c>
      <c r="AI907" s="77">
        <f>XIV!AC95*100</f>
        <v>21.216959997064777</v>
      </c>
      <c r="AJ907" s="77">
        <f>XIV!AD95*100</f>
        <v>20.959366973417705</v>
      </c>
      <c r="AK907" s="77">
        <f>XIV!AE95*100</f>
        <v>20.688470933757987</v>
      </c>
      <c r="AL907" s="77">
        <f>XIV!AF95*100</f>
        <v>20.403747360806911</v>
      </c>
      <c r="AM907" s="77">
        <f>XIV!AG95*100</f>
        <v>20.104677007838013</v>
      </c>
      <c r="AN907" s="77">
        <f>XIV!AH95*100</f>
        <v>19.790750427954336</v>
      </c>
      <c r="AO907" s="77">
        <f>XIV!AI95*100</f>
        <v>19.461473073671819</v>
      </c>
      <c r="AP907" s="77">
        <f>XIV!AJ95*100</f>
        <v>19.116370979529307</v>
      </c>
      <c r="AQ907" s="77">
        <f>XIV!AK95*100</f>
        <v>18.754997028706793</v>
      </c>
    </row>
    <row r="908" spans="1:43" hidden="1" x14ac:dyDescent="0.2">
      <c r="A908" s="73" t="s">
        <v>99</v>
      </c>
      <c r="B908" s="73" t="s">
        <v>100</v>
      </c>
      <c r="C908" s="73" t="s">
        <v>109</v>
      </c>
      <c r="D908" s="73" t="s">
        <v>84</v>
      </c>
      <c r="E908" s="73" t="s">
        <v>10</v>
      </c>
      <c r="F908" s="73" t="s">
        <v>106</v>
      </c>
      <c r="G908" s="74" t="str">
        <f>XIV!B96</f>
        <v>%</v>
      </c>
      <c r="H908" s="73" t="s">
        <v>105</v>
      </c>
      <c r="I908" s="75">
        <v>14</v>
      </c>
      <c r="J908" s="77">
        <f>XIV!D96*100</f>
        <v>0</v>
      </c>
      <c r="K908" s="77">
        <f>XIV!E96*100</f>
        <v>0</v>
      </c>
      <c r="L908" s="77">
        <f>XIV!F96*100</f>
        <v>0</v>
      </c>
      <c r="M908" s="77">
        <f>XIV!G96*100</f>
        <v>0</v>
      </c>
      <c r="N908" s="77">
        <f>XIV!H96*100</f>
        <v>0</v>
      </c>
      <c r="O908" s="77">
        <f>XIV!I96*100</f>
        <v>0</v>
      </c>
      <c r="P908" s="77">
        <f>XIV!J96*100</f>
        <v>0</v>
      </c>
      <c r="Q908" s="77">
        <f>XIV!K96*100</f>
        <v>0</v>
      </c>
      <c r="R908" s="77">
        <f>XIV!L96*100</f>
        <v>0</v>
      </c>
      <c r="S908" s="77">
        <f>XIV!M96*100</f>
        <v>0</v>
      </c>
      <c r="T908" s="77">
        <f>XIV!N96*100</f>
        <v>0</v>
      </c>
      <c r="U908" s="77">
        <f>XIV!O96*100</f>
        <v>0</v>
      </c>
      <c r="V908" s="77">
        <f>XIV!P96*100</f>
        <v>0</v>
      </c>
      <c r="W908" s="77">
        <f>XIV!Q96*100</f>
        <v>0</v>
      </c>
      <c r="X908" s="77">
        <f>XIV!R96*100</f>
        <v>0</v>
      </c>
      <c r="Y908" s="77">
        <f>XIV!S96*100</f>
        <v>0</v>
      </c>
      <c r="Z908" s="77">
        <f>XIV!T96*100</f>
        <v>0</v>
      </c>
      <c r="AA908" s="77">
        <f>XIV!U96*100</f>
        <v>0</v>
      </c>
      <c r="AB908" s="77">
        <f>XIV!V96*100</f>
        <v>0</v>
      </c>
      <c r="AC908" s="77">
        <f>XIV!W96*100</f>
        <v>0</v>
      </c>
      <c r="AD908" s="77">
        <f>XIV!X96*100</f>
        <v>0</v>
      </c>
      <c r="AE908" s="77">
        <f>XIV!Y96*100</f>
        <v>0</v>
      </c>
      <c r="AF908" s="77">
        <f>XIV!Z96*100</f>
        <v>0</v>
      </c>
      <c r="AG908" s="77">
        <f>XIV!AA96*100</f>
        <v>0</v>
      </c>
      <c r="AH908" s="77">
        <f>XIV!AB96*100</f>
        <v>0</v>
      </c>
      <c r="AI908" s="77">
        <f>XIV!AC96*100</f>
        <v>0</v>
      </c>
      <c r="AJ908" s="77">
        <f>XIV!AD96*100</f>
        <v>0</v>
      </c>
      <c r="AK908" s="77">
        <f>XIV!AE96*100</f>
        <v>0</v>
      </c>
      <c r="AL908" s="77">
        <f>XIV!AF96*100</f>
        <v>0</v>
      </c>
      <c r="AM908" s="77">
        <f>XIV!AG96*100</f>
        <v>0</v>
      </c>
      <c r="AN908" s="77">
        <f>XIV!AH96*100</f>
        <v>0</v>
      </c>
      <c r="AO908" s="77">
        <f>XIV!AI96*100</f>
        <v>0</v>
      </c>
      <c r="AP908" s="77">
        <f>XIV!AJ96*100</f>
        <v>0</v>
      </c>
      <c r="AQ908" s="77">
        <f>XIV!AK96*100</f>
        <v>0</v>
      </c>
    </row>
    <row r="909" spans="1:43" hidden="1" x14ac:dyDescent="0.2">
      <c r="A909" s="73" t="s">
        <v>99</v>
      </c>
      <c r="B909" s="73" t="s">
        <v>100</v>
      </c>
      <c r="C909" s="73" t="s">
        <v>109</v>
      </c>
      <c r="D909" s="73" t="s">
        <v>84</v>
      </c>
      <c r="E909" s="73" t="s">
        <v>11</v>
      </c>
      <c r="F909" s="73" t="s">
        <v>106</v>
      </c>
      <c r="G909" s="74" t="str">
        <f>XIV!B97</f>
        <v>%</v>
      </c>
      <c r="H909" s="73" t="s">
        <v>105</v>
      </c>
      <c r="I909" s="75">
        <v>14</v>
      </c>
      <c r="J909" s="77">
        <f>XIV!D97*100</f>
        <v>3.6436457206411874</v>
      </c>
      <c r="K909" s="77">
        <f>XIV!E97*100</f>
        <v>3.6436457206411879</v>
      </c>
      <c r="L909" s="77">
        <f>XIV!F97*100</f>
        <v>3.6436457206411879</v>
      </c>
      <c r="M909" s="77">
        <f>XIV!G97*100</f>
        <v>3.6436278709724026</v>
      </c>
      <c r="N909" s="77">
        <f>XIV!H97*100</f>
        <v>3.6436278709724026</v>
      </c>
      <c r="O909" s="77">
        <f>XIV!I97*100</f>
        <v>3.643627870972403</v>
      </c>
      <c r="P909" s="77">
        <f>XIV!J97*100</f>
        <v>3.6436273801660972</v>
      </c>
      <c r="Q909" s="77">
        <f>XIV!K97*100</f>
        <v>3.6436246224848334</v>
      </c>
      <c r="R909" s="77">
        <f>XIV!L97*100</f>
        <v>3.6436063703645787</v>
      </c>
      <c r="S909" s="77">
        <f>XIV!M97*100</f>
        <v>3.6434855698447115</v>
      </c>
      <c r="T909" s="77">
        <f>XIV!N97*100</f>
        <v>3.6426862299861149</v>
      </c>
      <c r="U909" s="77">
        <f>XIV!O97*100</f>
        <v>3.6374044699716586</v>
      </c>
      <c r="V909" s="77">
        <f>XIV!P97*100</f>
        <v>3.602828087909332</v>
      </c>
      <c r="W909" s="77">
        <f>XIV!Q97*100</f>
        <v>3.2960201789218595</v>
      </c>
      <c r="X909" s="77">
        <f>XIV!R97*100</f>
        <v>3.2768051427397387</v>
      </c>
      <c r="Y909" s="77">
        <f>XIV!S97*100</f>
        <v>3.2565224060829365</v>
      </c>
      <c r="Z909" s="77">
        <f>XIV!T97*100</f>
        <v>3.2351157177348462</v>
      </c>
      <c r="AA909" s="77">
        <f>XIV!U97*100</f>
        <v>3.2125265651358212</v>
      </c>
      <c r="AB909" s="77">
        <f>XIV!V97*100</f>
        <v>3.1886942062374497</v>
      </c>
      <c r="AC909" s="77">
        <f>XIV!W97*100</f>
        <v>3.1635557259097937</v>
      </c>
      <c r="AD909" s="77">
        <f>XIV!X97*100</f>
        <v>3.1370461208012812</v>
      </c>
      <c r="AE909" s="77">
        <f>XIV!Y97*100</f>
        <v>3.1090984168959501</v>
      </c>
      <c r="AF909" s="77">
        <f>XIV!Z97*100</f>
        <v>3.0796438243418471</v>
      </c>
      <c r="AG909" s="77">
        <f>XIV!AA97*100</f>
        <v>3.0486119344224103</v>
      </c>
      <c r="AH909" s="77">
        <f>XIV!AB97*100</f>
        <v>3.0159309637914204</v>
      </c>
      <c r="AI909" s="77">
        <f>XIV!AC97*100</f>
        <v>2.981528051268536</v>
      </c>
      <c r="AJ909" s="77">
        <f>XIV!AD97*100</f>
        <v>2.9453296125703878</v>
      </c>
      <c r="AK909" s="77">
        <f>XIV!AE97*100</f>
        <v>2.9072617583002778</v>
      </c>
      <c r="AL909" s="77">
        <f>XIV!AF97*100</f>
        <v>2.8672507803030314</v>
      </c>
      <c r="AM909" s="77">
        <f>XIV!AG97*100</f>
        <v>2.8252237110714868</v>
      </c>
      <c r="AN909" s="77">
        <f>XIV!AH97*100</f>
        <v>2.7811089602263386</v>
      </c>
      <c r="AO909" s="77">
        <f>XIV!AI97*100</f>
        <v>2.7348370311386363</v>
      </c>
      <c r="AP909" s="77">
        <f>XIV!AJ97*100</f>
        <v>2.6863413194825001</v>
      </c>
      <c r="AQ909" s="77">
        <f>XIV!AK97*100</f>
        <v>2.6355589938560153</v>
      </c>
    </row>
    <row r="910" spans="1:43" hidden="1" x14ac:dyDescent="0.2">
      <c r="A910" s="73" t="s">
        <v>99</v>
      </c>
      <c r="B910" s="73" t="s">
        <v>100</v>
      </c>
      <c r="C910" s="73" t="s">
        <v>109</v>
      </c>
      <c r="D910" s="73" t="s">
        <v>84</v>
      </c>
      <c r="E910" s="73" t="s">
        <v>12</v>
      </c>
      <c r="F910" s="73" t="s">
        <v>106</v>
      </c>
      <c r="G910" s="74" t="str">
        <f>XIV!B98</f>
        <v>%</v>
      </c>
      <c r="H910" s="73" t="s">
        <v>105</v>
      </c>
      <c r="I910" s="75">
        <v>14</v>
      </c>
      <c r="J910" s="77">
        <f>XIV!D98*100</f>
        <v>2.0578604339184992</v>
      </c>
      <c r="K910" s="77">
        <f>XIV!E98*100</f>
        <v>2.0578604339184992</v>
      </c>
      <c r="L910" s="77">
        <f>XIV!F98*100</f>
        <v>2.0578604339184992</v>
      </c>
      <c r="M910" s="77">
        <f>XIV!G98*100</f>
        <v>2.0583402376330753</v>
      </c>
      <c r="N910" s="77">
        <f>XIV!H98*100</f>
        <v>2.0583402376330753</v>
      </c>
      <c r="O910" s="77">
        <f>XIV!I98*100</f>
        <v>2.0583402376330757</v>
      </c>
      <c r="P910" s="77">
        <f>XIV!J98*100</f>
        <v>2.0583399603692052</v>
      </c>
      <c r="Q910" s="77">
        <f>XIV!K98*100</f>
        <v>2.0583384025135429</v>
      </c>
      <c r="R910" s="77">
        <f>XIV!L98*100</f>
        <v>2.0583280916160329</v>
      </c>
      <c r="S910" s="77">
        <f>XIV!M98*100</f>
        <v>2.0582598495837572</v>
      </c>
      <c r="T910" s="77">
        <f>XIV!N98*100</f>
        <v>2.0578082904639032</v>
      </c>
      <c r="U910" s="77">
        <f>XIV!O98*100</f>
        <v>2.0548245447170097</v>
      </c>
      <c r="V910" s="77">
        <f>XIV!P98*100</f>
        <v>2.0352918259567736</v>
      </c>
      <c r="W910" s="77">
        <f>XIV!Q98*100</f>
        <v>1.8619714193027197</v>
      </c>
      <c r="X910" s="77">
        <f>XIV!R98*100</f>
        <v>1.851116556088964</v>
      </c>
      <c r="Y910" s="77">
        <f>XIV!S98*100</f>
        <v>1.8396585328032684</v>
      </c>
      <c r="Z910" s="77">
        <f>XIV!T98*100</f>
        <v>1.8275655722865325</v>
      </c>
      <c r="AA910" s="77">
        <f>XIV!U98*100</f>
        <v>1.8148046199129308</v>
      </c>
      <c r="AB910" s="77">
        <f>XIV!V98*100</f>
        <v>1.8013413615848684</v>
      </c>
      <c r="AC910" s="77">
        <f>XIV!W98*100</f>
        <v>1.7871402555982814</v>
      </c>
      <c r="AD910" s="77">
        <f>XIV!X98*100</f>
        <v>1.7721645805812678</v>
      </c>
      <c r="AE910" s="77">
        <f>XIV!Y98*100</f>
        <v>1.7563765019039452</v>
      </c>
      <c r="AF910" s="77">
        <f>XIV!Z98*100</f>
        <v>1.7397371591433415</v>
      </c>
      <c r="AG910" s="77">
        <f>XIV!AA98*100</f>
        <v>1.722206777355497</v>
      </c>
      <c r="AH910" s="77">
        <f>XIV!AB98*100</f>
        <v>1.703744805047464</v>
      </c>
      <c r="AI910" s="77">
        <f>XIV!AC98*100</f>
        <v>1.6843100818415713</v>
      </c>
      <c r="AJ910" s="77">
        <f>XIV!AD98*100</f>
        <v>1.6638610388683635</v>
      </c>
      <c r="AK910" s="77">
        <f>XIV!AE98*100</f>
        <v>1.6423559348952708</v>
      </c>
      <c r="AL910" s="77">
        <f>XIV!AF98*100</f>
        <v>1.6197531310757889</v>
      </c>
      <c r="AM910" s="77">
        <f>XIV!AG98*100</f>
        <v>1.5960114069666274</v>
      </c>
      <c r="AN910" s="77">
        <f>XIV!AH98*100</f>
        <v>1.5710903200847521</v>
      </c>
      <c r="AO910" s="77">
        <f>XIV!AI98*100</f>
        <v>1.5449506107382254</v>
      </c>
      <c r="AP910" s="77">
        <f>XIV!AJ98*100</f>
        <v>1.5175546531406581</v>
      </c>
      <c r="AQ910" s="77">
        <f>XIV!AK98*100</f>
        <v>1.4888669528872058</v>
      </c>
    </row>
    <row r="911" spans="1:43" hidden="1" x14ac:dyDescent="0.2">
      <c r="A911" s="73" t="s">
        <v>99</v>
      </c>
      <c r="B911" s="73" t="s">
        <v>100</v>
      </c>
      <c r="C911" s="73" t="s">
        <v>109</v>
      </c>
      <c r="D911" s="73" t="s">
        <v>84</v>
      </c>
      <c r="E911" s="73" t="s">
        <v>54</v>
      </c>
      <c r="F911" s="73" t="s">
        <v>106</v>
      </c>
      <c r="G911" s="74" t="str">
        <f>XIV!B99</f>
        <v>%</v>
      </c>
      <c r="H911" s="73" t="s">
        <v>105</v>
      </c>
      <c r="I911" s="75">
        <v>14</v>
      </c>
      <c r="J911" s="77">
        <f>XIV!D99*100</f>
        <v>8.0098296627750454</v>
      </c>
      <c r="K911" s="77">
        <f>XIV!E99*100</f>
        <v>8.0098296627750454</v>
      </c>
      <c r="L911" s="77">
        <f>XIV!F99*100</f>
        <v>8.0098296627750454</v>
      </c>
      <c r="M911" s="77">
        <f>XIV!G99*100</f>
        <v>8.0097904238321131</v>
      </c>
      <c r="N911" s="77">
        <f>XIV!H99*100</f>
        <v>8.0097904238321114</v>
      </c>
      <c r="O911" s="77">
        <f>XIV!I99*100</f>
        <v>8.0097904238321131</v>
      </c>
      <c r="P911" s="77">
        <f>XIV!J99*100</f>
        <v>8.0097893448921713</v>
      </c>
      <c r="Q911" s="77">
        <f>XIV!K99*100</f>
        <v>8.009783282678967</v>
      </c>
      <c r="R911" s="77">
        <f>XIV!L99*100</f>
        <v>8.0097431590266073</v>
      </c>
      <c r="S911" s="77">
        <f>XIV!M99*100</f>
        <v>8.0094776031351991</v>
      </c>
      <c r="T911" s="77">
        <f>XIV!N99*100</f>
        <v>8.0077204136055613</v>
      </c>
      <c r="U911" s="77">
        <f>XIV!O99*100</f>
        <v>7.9961095158182722</v>
      </c>
      <c r="V911" s="77">
        <f>XIV!P99*100</f>
        <v>7.9201002240516933</v>
      </c>
      <c r="W911" s="77">
        <f>XIV!Q99*100</f>
        <v>7.2456441219503631</v>
      </c>
      <c r="X911" s="77">
        <f>XIV!R99*100</f>
        <v>7.2034036906397816</v>
      </c>
      <c r="Y911" s="77">
        <f>XIV!S99*100</f>
        <v>7.1588161324160033</v>
      </c>
      <c r="Z911" s="77">
        <f>XIV!T99*100</f>
        <v>7.1117577901790021</v>
      </c>
      <c r="AA911" s="77">
        <f>XIV!U99*100</f>
        <v>7.0621000357163135</v>
      </c>
      <c r="AB911" s="77">
        <f>XIV!V99*100</f>
        <v>7.0097093397283166</v>
      </c>
      <c r="AC911" s="77">
        <f>XIV!W99*100</f>
        <v>6.9544473958283186</v>
      </c>
      <c r="AD911" s="77">
        <f>XIV!X99*100</f>
        <v>6.8961713070901247</v>
      </c>
      <c r="AE911" s="77">
        <f>XIV!Y99*100</f>
        <v>6.8347338444742558</v>
      </c>
      <c r="AF911" s="77">
        <f>XIV!Z99*100</f>
        <v>6.7699837871873214</v>
      </c>
      <c r="AG911" s="77">
        <f>XIV!AA99*100</f>
        <v>6.7017663556844198</v>
      </c>
      <c r="AH911" s="77">
        <f>XIV!AB99*100</f>
        <v>6.6299237485710387</v>
      </c>
      <c r="AI911" s="77">
        <f>XIV!AC99*100</f>
        <v>6.5542957950489367</v>
      </c>
      <c r="AJ911" s="77">
        <f>XIV!AD99*100</f>
        <v>6.4747207347218438</v>
      </c>
      <c r="AK911" s="77">
        <f>XIV!AE99*100</f>
        <v>6.3910361364625858</v>
      </c>
      <c r="AL911" s="77">
        <f>XIV!AF99*100</f>
        <v>6.3030799675673848</v>
      </c>
      <c r="AM911" s="77">
        <f>XIV!AG99*100</f>
        <v>6.2106918234996664</v>
      </c>
      <c r="AN911" s="77">
        <f>XIV!AH99*100</f>
        <v>6.1137143270642511</v>
      </c>
      <c r="AO911" s="77">
        <f>XIV!AI99*100</f>
        <v>6.0119947037592496</v>
      </c>
      <c r="AP911" s="77">
        <f>XIV!AJ99*100</f>
        <v>5.9053865372352154</v>
      </c>
      <c r="AQ911" s="77">
        <f>XIV!AK99*100</f>
        <v>5.7937517051648397</v>
      </c>
    </row>
    <row r="912" spans="1:43" hidden="1" x14ac:dyDescent="0.2">
      <c r="A912" s="73" t="s">
        <v>99</v>
      </c>
      <c r="B912" s="73" t="s">
        <v>100</v>
      </c>
      <c r="C912" s="73" t="s">
        <v>109</v>
      </c>
      <c r="D912" s="73" t="s">
        <v>84</v>
      </c>
      <c r="E912" s="73" t="s">
        <v>79</v>
      </c>
      <c r="F912" s="73" t="s">
        <v>106</v>
      </c>
      <c r="G912" s="74" t="str">
        <f>XIV!B100</f>
        <v>%</v>
      </c>
      <c r="H912" s="73" t="s">
        <v>105</v>
      </c>
      <c r="I912" s="75">
        <v>14</v>
      </c>
      <c r="J912" s="77">
        <f>XIV!D100*100</f>
        <v>0</v>
      </c>
      <c r="K912" s="77">
        <f>XIV!E100*100</f>
        <v>0</v>
      </c>
      <c r="L912" s="77">
        <f>XIV!F100*100</f>
        <v>0</v>
      </c>
      <c r="M912" s="77">
        <f>XIV!G100*100</f>
        <v>0</v>
      </c>
      <c r="N912" s="77">
        <f>XIV!H100*100</f>
        <v>0</v>
      </c>
      <c r="O912" s="77">
        <f>XIV!I100*100</f>
        <v>0</v>
      </c>
      <c r="P912" s="77">
        <f>XIV!J100*100</f>
        <v>0</v>
      </c>
      <c r="Q912" s="77">
        <f>XIV!K100*100</f>
        <v>0</v>
      </c>
      <c r="R912" s="77">
        <f>XIV!L100*100</f>
        <v>0</v>
      </c>
      <c r="S912" s="77">
        <f>XIV!M100*100</f>
        <v>0</v>
      </c>
      <c r="T912" s="77">
        <f>XIV!N100*100</f>
        <v>0</v>
      </c>
      <c r="U912" s="77">
        <f>XIV!O100*100</f>
        <v>0</v>
      </c>
      <c r="V912" s="77">
        <f>XIV!P100*100</f>
        <v>0</v>
      </c>
      <c r="W912" s="77">
        <f>XIV!Q100*100</f>
        <v>0</v>
      </c>
      <c r="X912" s="77">
        <f>XIV!R100*100</f>
        <v>0</v>
      </c>
      <c r="Y912" s="77">
        <f>XIV!S100*100</f>
        <v>0</v>
      </c>
      <c r="Z912" s="77">
        <f>XIV!T100*100</f>
        <v>0</v>
      </c>
      <c r="AA912" s="77">
        <f>XIV!U100*100</f>
        <v>0</v>
      </c>
      <c r="AB912" s="77">
        <f>XIV!V100*100</f>
        <v>0</v>
      </c>
      <c r="AC912" s="77">
        <f>XIV!W100*100</f>
        <v>0</v>
      </c>
      <c r="AD912" s="77">
        <f>XIV!X100*100</f>
        <v>0</v>
      </c>
      <c r="AE912" s="77">
        <f>XIV!Y100*100</f>
        <v>0</v>
      </c>
      <c r="AF912" s="77">
        <f>XIV!Z100*100</f>
        <v>0</v>
      </c>
      <c r="AG912" s="77">
        <f>XIV!AA100*100</f>
        <v>0</v>
      </c>
      <c r="AH912" s="77">
        <f>XIV!AB100*100</f>
        <v>0</v>
      </c>
      <c r="AI912" s="77">
        <f>XIV!AC100*100</f>
        <v>0</v>
      </c>
      <c r="AJ912" s="77">
        <f>XIV!AD100*100</f>
        <v>0</v>
      </c>
      <c r="AK912" s="77">
        <f>XIV!AE100*100</f>
        <v>0</v>
      </c>
      <c r="AL912" s="77">
        <f>XIV!AF100*100</f>
        <v>0</v>
      </c>
      <c r="AM912" s="77">
        <f>XIV!AG100*100</f>
        <v>0</v>
      </c>
      <c r="AN912" s="77">
        <f>XIV!AH100*100</f>
        <v>0</v>
      </c>
      <c r="AO912" s="77">
        <f>XIV!AI100*100</f>
        <v>0</v>
      </c>
      <c r="AP912" s="77">
        <f>XIV!AJ100*100</f>
        <v>0</v>
      </c>
      <c r="AQ912" s="77">
        <f>XIV!AK100*100</f>
        <v>0</v>
      </c>
    </row>
    <row r="913" spans="1:43" hidden="1" x14ac:dyDescent="0.2">
      <c r="A913" s="73" t="s">
        <v>99</v>
      </c>
      <c r="B913" s="73" t="s">
        <v>100</v>
      </c>
      <c r="C913" s="73" t="s">
        <v>109</v>
      </c>
      <c r="D913" s="73" t="s">
        <v>84</v>
      </c>
      <c r="E913" s="73" t="s">
        <v>57</v>
      </c>
      <c r="F913" s="73" t="s">
        <v>106</v>
      </c>
      <c r="G913" s="74" t="str">
        <f>XIV!B101</f>
        <v>%</v>
      </c>
      <c r="H913" s="73" t="s">
        <v>105</v>
      </c>
      <c r="I913" s="75">
        <v>14</v>
      </c>
      <c r="J913" s="77">
        <f>XIV!D101*100</f>
        <v>0</v>
      </c>
      <c r="K913" s="77">
        <f>XIV!E101*100</f>
        <v>0</v>
      </c>
      <c r="L913" s="77">
        <f>XIV!F101*100</f>
        <v>0</v>
      </c>
      <c r="M913" s="77">
        <f>XIV!G101*100</f>
        <v>0</v>
      </c>
      <c r="N913" s="77">
        <f>XIV!H101*100</f>
        <v>0</v>
      </c>
      <c r="O913" s="77">
        <f>XIV!I101*100</f>
        <v>0</v>
      </c>
      <c r="P913" s="77">
        <f>XIV!J101*100</f>
        <v>0</v>
      </c>
      <c r="Q913" s="77">
        <f>XIV!K101*100</f>
        <v>0</v>
      </c>
      <c r="R913" s="77">
        <f>XIV!L101*100</f>
        <v>0</v>
      </c>
      <c r="S913" s="77">
        <f>XIV!M101*100</f>
        <v>0</v>
      </c>
      <c r="T913" s="77">
        <f>XIV!N101*100</f>
        <v>0</v>
      </c>
      <c r="U913" s="77">
        <f>XIV!O101*100</f>
        <v>0</v>
      </c>
      <c r="V913" s="77">
        <f>XIV!P101*100</f>
        <v>0</v>
      </c>
      <c r="W913" s="77">
        <f>XIV!Q101*100</f>
        <v>0</v>
      </c>
      <c r="X913" s="77">
        <f>XIV!R101*100</f>
        <v>0</v>
      </c>
      <c r="Y913" s="77">
        <f>XIV!S101*100</f>
        <v>0</v>
      </c>
      <c r="Z913" s="77">
        <f>XIV!T101*100</f>
        <v>0</v>
      </c>
      <c r="AA913" s="77">
        <f>XIV!U101*100</f>
        <v>0</v>
      </c>
      <c r="AB913" s="77">
        <f>XIV!V101*100</f>
        <v>0</v>
      </c>
      <c r="AC913" s="77">
        <f>XIV!W101*100</f>
        <v>0</v>
      </c>
      <c r="AD913" s="77">
        <f>XIV!X101*100</f>
        <v>0</v>
      </c>
      <c r="AE913" s="77">
        <f>XIV!Y101*100</f>
        <v>0</v>
      </c>
      <c r="AF913" s="77">
        <f>XIV!Z101*100</f>
        <v>0</v>
      </c>
      <c r="AG913" s="77">
        <f>XIV!AA101*100</f>
        <v>0</v>
      </c>
      <c r="AH913" s="77">
        <f>XIV!AB101*100</f>
        <v>0</v>
      </c>
      <c r="AI913" s="77">
        <f>XIV!AC101*100</f>
        <v>0</v>
      </c>
      <c r="AJ913" s="77">
        <f>XIV!AD101*100</f>
        <v>0</v>
      </c>
      <c r="AK913" s="77">
        <f>XIV!AE101*100</f>
        <v>0</v>
      </c>
      <c r="AL913" s="77">
        <f>XIV!AF101*100</f>
        <v>0</v>
      </c>
      <c r="AM913" s="77">
        <f>XIV!AG101*100</f>
        <v>0</v>
      </c>
      <c r="AN913" s="77">
        <f>XIV!AH101*100</f>
        <v>0</v>
      </c>
      <c r="AO913" s="77">
        <f>XIV!AI101*100</f>
        <v>0</v>
      </c>
      <c r="AP913" s="77">
        <f>XIV!AJ101*100</f>
        <v>0</v>
      </c>
      <c r="AQ913" s="77">
        <f>XIV!AK101*100</f>
        <v>0</v>
      </c>
    </row>
    <row r="914" spans="1:43" hidden="1" x14ac:dyDescent="0.2">
      <c r="A914" s="73" t="s">
        <v>99</v>
      </c>
      <c r="B914" s="73" t="s">
        <v>100</v>
      </c>
      <c r="C914" s="73" t="s">
        <v>109</v>
      </c>
      <c r="D914" s="73" t="s">
        <v>84</v>
      </c>
      <c r="E914" s="73" t="s">
        <v>13</v>
      </c>
      <c r="F914" s="73" t="s">
        <v>106</v>
      </c>
      <c r="G914" s="74" t="str">
        <f>XIV!B102</f>
        <v>%</v>
      </c>
      <c r="H914" s="73" t="s">
        <v>105</v>
      </c>
      <c r="I914" s="75">
        <v>14</v>
      </c>
      <c r="J914" s="77">
        <f>XIV!D102*100</f>
        <v>36.001428976012875</v>
      </c>
      <c r="K914" s="77">
        <f>XIV!E102*100</f>
        <v>36.001428976012882</v>
      </c>
      <c r="L914" s="77">
        <f>XIV!F102*100</f>
        <v>36.001428976012882</v>
      </c>
      <c r="M914" s="77">
        <f>XIV!G102*100</f>
        <v>36.001252610462473</v>
      </c>
      <c r="N914" s="77">
        <f>XIV!H102*100</f>
        <v>36.001252610462473</v>
      </c>
      <c r="O914" s="77">
        <f>XIV!I102*100</f>
        <v>36.001252610462473</v>
      </c>
      <c r="P914" s="77">
        <f>XIV!J102*100</f>
        <v>36.001247760998581</v>
      </c>
      <c r="Q914" s="77">
        <f>XIV!K102*100</f>
        <v>36.001220513435626</v>
      </c>
      <c r="R914" s="77">
        <f>XIV!L102*100</f>
        <v>36.001040171420669</v>
      </c>
      <c r="S914" s="77">
        <f>XIV!M102*100</f>
        <v>35.999846589039265</v>
      </c>
      <c r="T914" s="77">
        <f>XIV!N102*100</f>
        <v>35.991948626571627</v>
      </c>
      <c r="U914" s="77">
        <f>XIV!O102*100</f>
        <v>35.939761635132918</v>
      </c>
      <c r="V914" s="77">
        <f>XIV!P102*100</f>
        <v>35.59812601561795</v>
      </c>
      <c r="W914" s="77">
        <f>XIV!Q102*100</f>
        <v>32.56667784761445</v>
      </c>
      <c r="X914" s="77">
        <f>XIV!R102*100</f>
        <v>32.376821639459173</v>
      </c>
      <c r="Y914" s="77">
        <f>XIV!S102*100</f>
        <v>32.176415903233938</v>
      </c>
      <c r="Z914" s="77">
        <f>XIV!T102*100</f>
        <v>31.964904842811791</v>
      </c>
      <c r="AA914" s="77">
        <f>XIV!U102*100</f>
        <v>31.741710318625451</v>
      </c>
      <c r="AB914" s="77">
        <f>XIV!V102*100</f>
        <v>31.5062321624068</v>
      </c>
      <c r="AC914" s="77">
        <f>XIV!W102*100</f>
        <v>31.257848734524647</v>
      </c>
      <c r="AD914" s="77">
        <f>XIV!X102*100</f>
        <v>30.995917762451892</v>
      </c>
      <c r="AE914" s="77">
        <f>XIV!Y102*100</f>
        <v>30.719777502302403</v>
      </c>
      <c r="AF914" s="77">
        <f>XIV!Z102*100</f>
        <v>30.428748268629452</v>
      </c>
      <c r="AG914" s="77">
        <f>XIV!AA102*100</f>
        <v>30.122134380622395</v>
      </c>
      <c r="AH914" s="77">
        <f>XIV!AB102*100</f>
        <v>29.799226575296125</v>
      </c>
      <c r="AI914" s="77">
        <f>XIV!AC102*100</f>
        <v>29.459304940010828</v>
      </c>
      <c r="AJ914" s="77">
        <f>XIV!AD102*100</f>
        <v>29.101642417430391</v>
      </c>
      <c r="AK914" s="77">
        <f>XIV!AE102*100</f>
        <v>28.725508935513989</v>
      </c>
      <c r="AL914" s="77">
        <f>XIV!AF102*100</f>
        <v>28.330176212996932</v>
      </c>
      <c r="AM914" s="77">
        <f>XIV!AG102*100</f>
        <v>27.914923286666003</v>
      </c>
      <c r="AN914" s="77">
        <f>XIV!AH102*100</f>
        <v>27.479042800166177</v>
      </c>
      <c r="AO914" s="77">
        <f>XIV!AI102*100</f>
        <v>27.021848084665439</v>
      </c>
      <c r="AP914" s="77">
        <f>XIV!AJ102*100</f>
        <v>26.542681049039828</v>
      </c>
      <c r="AQ914" s="77">
        <f>XIV!AK102*100</f>
        <v>26.04092088094178</v>
      </c>
    </row>
    <row r="915" spans="1:43" hidden="1" x14ac:dyDescent="0.2">
      <c r="A915" s="73" t="s">
        <v>99</v>
      </c>
      <c r="B915" s="73" t="s">
        <v>100</v>
      </c>
      <c r="C915" s="73" t="s">
        <v>109</v>
      </c>
      <c r="D915" s="73" t="s">
        <v>84</v>
      </c>
      <c r="E915" s="73" t="s">
        <v>55</v>
      </c>
      <c r="F915" s="73" t="s">
        <v>106</v>
      </c>
      <c r="G915" s="74" t="str">
        <f>XIV!B103</f>
        <v>%</v>
      </c>
      <c r="H915" s="73" t="s">
        <v>105</v>
      </c>
      <c r="I915" s="75">
        <v>14</v>
      </c>
      <c r="J915" s="77">
        <f>XIV!D103*100</f>
        <v>0</v>
      </c>
      <c r="K915" s="77">
        <f>XIV!E103*100</f>
        <v>0</v>
      </c>
      <c r="L915" s="77">
        <f>XIV!F103*100</f>
        <v>0</v>
      </c>
      <c r="M915" s="77">
        <f>XIV!G103*100</f>
        <v>0</v>
      </c>
      <c r="N915" s="77">
        <f>XIV!H103*100</f>
        <v>0</v>
      </c>
      <c r="O915" s="77">
        <f>XIV!I103*100</f>
        <v>0</v>
      </c>
      <c r="P915" s="77">
        <f>XIV!J103*100</f>
        <v>0</v>
      </c>
      <c r="Q915" s="77">
        <f>XIV!K103*100</f>
        <v>0</v>
      </c>
      <c r="R915" s="77">
        <f>XIV!L103*100</f>
        <v>0</v>
      </c>
      <c r="S915" s="77">
        <f>XIV!M103*100</f>
        <v>0</v>
      </c>
      <c r="T915" s="77">
        <f>XIV!N103*100</f>
        <v>0</v>
      </c>
      <c r="U915" s="77">
        <f>XIV!O103*100</f>
        <v>0</v>
      </c>
      <c r="V915" s="77">
        <f>XIV!P103*100</f>
        <v>0</v>
      </c>
      <c r="W915" s="77">
        <f>XIV!Q103*100</f>
        <v>0</v>
      </c>
      <c r="X915" s="77">
        <f>XIV!R103*100</f>
        <v>0</v>
      </c>
      <c r="Y915" s="77">
        <f>XIV!S103*100</f>
        <v>0</v>
      </c>
      <c r="Z915" s="77">
        <f>XIV!T103*100</f>
        <v>0</v>
      </c>
      <c r="AA915" s="77">
        <f>XIV!U103*100</f>
        <v>0</v>
      </c>
      <c r="AB915" s="77">
        <f>XIV!V103*100</f>
        <v>0</v>
      </c>
      <c r="AC915" s="77">
        <f>XIV!W103*100</f>
        <v>0</v>
      </c>
      <c r="AD915" s="77">
        <f>XIV!X103*100</f>
        <v>0</v>
      </c>
      <c r="AE915" s="77">
        <f>XIV!Y103*100</f>
        <v>0</v>
      </c>
      <c r="AF915" s="77">
        <f>XIV!Z103*100</f>
        <v>0</v>
      </c>
      <c r="AG915" s="77">
        <f>XIV!AA103*100</f>
        <v>0</v>
      </c>
      <c r="AH915" s="77">
        <f>XIV!AB103*100</f>
        <v>0</v>
      </c>
      <c r="AI915" s="77">
        <f>XIV!AC103*100</f>
        <v>0</v>
      </c>
      <c r="AJ915" s="77">
        <f>XIV!AD103*100</f>
        <v>0</v>
      </c>
      <c r="AK915" s="77">
        <f>XIV!AE103*100</f>
        <v>0</v>
      </c>
      <c r="AL915" s="77">
        <f>XIV!AF103*100</f>
        <v>0</v>
      </c>
      <c r="AM915" s="77">
        <f>XIV!AG103*100</f>
        <v>0</v>
      </c>
      <c r="AN915" s="77">
        <f>XIV!AH103*100</f>
        <v>0</v>
      </c>
      <c r="AO915" s="77">
        <f>XIV!AI103*100</f>
        <v>0</v>
      </c>
      <c r="AP915" s="77">
        <f>XIV!AJ103*100</f>
        <v>0</v>
      </c>
      <c r="AQ915" s="77">
        <f>XIV!AK103*100</f>
        <v>0</v>
      </c>
    </row>
    <row r="916" spans="1:43" hidden="1" x14ac:dyDescent="0.2">
      <c r="A916" s="73" t="s">
        <v>99</v>
      </c>
      <c r="B916" s="73" t="s">
        <v>100</v>
      </c>
      <c r="C916" s="73" t="s">
        <v>109</v>
      </c>
      <c r="D916" s="73" t="s">
        <v>84</v>
      </c>
      <c r="E916" s="73" t="s">
        <v>56</v>
      </c>
      <c r="F916" s="73" t="s">
        <v>106</v>
      </c>
      <c r="G916" s="74" t="str">
        <f>XIV!B104</f>
        <v>%</v>
      </c>
      <c r="H916" s="73" t="s">
        <v>105</v>
      </c>
      <c r="I916" s="75">
        <v>14</v>
      </c>
      <c r="J916" s="77">
        <f>XIV!D104*100</f>
        <v>0.83399057631252871</v>
      </c>
      <c r="K916" s="77">
        <f>XIV!E104*100</f>
        <v>0.83399057631252882</v>
      </c>
      <c r="L916" s="77">
        <f>XIV!F104*100</f>
        <v>0.83399057631252882</v>
      </c>
      <c r="M916" s="77">
        <f>XIV!G104*100</f>
        <v>0.83398649071895081</v>
      </c>
      <c r="N916" s="77">
        <f>XIV!H104*100</f>
        <v>0.8339864907189507</v>
      </c>
      <c r="O916" s="77">
        <f>XIV!I104*100</f>
        <v>0.83398649071895081</v>
      </c>
      <c r="P916" s="77">
        <f>XIV!J104*100</f>
        <v>0.83398637837876588</v>
      </c>
      <c r="Q916" s="77">
        <f>XIV!K104*100</f>
        <v>0.83398574717574481</v>
      </c>
      <c r="R916" s="77">
        <f>XIV!L104*100</f>
        <v>0.83398156946543567</v>
      </c>
      <c r="S916" s="77">
        <f>XIV!M104*100</f>
        <v>0.8339539195502389</v>
      </c>
      <c r="T916" s="77">
        <f>XIV!N104*100</f>
        <v>0.83377095941622681</v>
      </c>
      <c r="U916" s="77">
        <f>XIV!O104*100</f>
        <v>0.83256202242944799</v>
      </c>
      <c r="V916" s="77">
        <f>XIV!P104*100</f>
        <v>0.82464786748304253</v>
      </c>
      <c r="W916" s="77">
        <f>XIV!Q104*100</f>
        <v>0.75442289929138295</v>
      </c>
      <c r="X916" s="77">
        <f>XIV!R104*100</f>
        <v>0.75002478807859108</v>
      </c>
      <c r="Y916" s="77">
        <f>XIV!S104*100</f>
        <v>0.74538229192761396</v>
      </c>
      <c r="Z916" s="77">
        <f>XIV!T104*100</f>
        <v>0.74048253555140242</v>
      </c>
      <c r="AA916" s="77">
        <f>XIV!U104*100</f>
        <v>0.73531212606626817</v>
      </c>
      <c r="AB916" s="77">
        <f>XIV!V104*100</f>
        <v>0.72985716028297498</v>
      </c>
      <c r="AC916" s="77">
        <f>XIV!W104*100</f>
        <v>0.72410323761774043</v>
      </c>
      <c r="AD916" s="77">
        <f>XIV!X104*100</f>
        <v>0.71803547951573243</v>
      </c>
      <c r="AE916" s="77">
        <f>XIV!Y104*100</f>
        <v>0.71163855635863793</v>
      </c>
      <c r="AF916" s="77">
        <f>XIV!Z104*100</f>
        <v>0.70489672290318206</v>
      </c>
      <c r="AG916" s="77">
        <f>XIV!AA104*100</f>
        <v>0.69779386336572302</v>
      </c>
      <c r="AH916" s="77">
        <f>XIV!AB104*100</f>
        <v>0.69031354732495398</v>
      </c>
      <c r="AI916" s="77">
        <f>XIV!AC104*100</f>
        <v>0.68243909765514887</v>
      </c>
      <c r="AJ916" s="77">
        <f>XIV!AD104*100</f>
        <v>0.67415367172022278</v>
      </c>
      <c r="AK916" s="77">
        <f>XIV!AE104*100</f>
        <v>0.665440357046994</v>
      </c>
      <c r="AL916" s="77">
        <f>XIV!AF104*100</f>
        <v>0.65628228264647837</v>
      </c>
      <c r="AM916" s="77">
        <f>XIV!AG104*100</f>
        <v>0.64666274705590676</v>
      </c>
      <c r="AN916" s="77">
        <f>XIV!AH104*100</f>
        <v>0.6365653640219836</v>
      </c>
      <c r="AO916" s="77">
        <f>XIV!AI104*100</f>
        <v>0.62597422652792611</v>
      </c>
      <c r="AP916" s="77">
        <f>XIV!AJ104*100</f>
        <v>0.61487408957342826</v>
      </c>
      <c r="AQ916" s="77">
        <f>XIV!AK104*100</f>
        <v>0.60325057173913399</v>
      </c>
    </row>
    <row r="917" spans="1:43" hidden="1" x14ac:dyDescent="0.2">
      <c r="A917" s="73" t="s">
        <v>99</v>
      </c>
      <c r="B917" s="73" t="s">
        <v>100</v>
      </c>
      <c r="C917" s="73" t="s">
        <v>109</v>
      </c>
      <c r="D917" s="73" t="s">
        <v>84</v>
      </c>
      <c r="E917" s="73" t="s">
        <v>14</v>
      </c>
      <c r="F917" s="73" t="s">
        <v>106</v>
      </c>
      <c r="G917" s="74" t="str">
        <f>XIV!B105</f>
        <v>%</v>
      </c>
      <c r="H917" s="73" t="s">
        <v>105</v>
      </c>
      <c r="I917" s="75">
        <v>14</v>
      </c>
      <c r="J917" s="77">
        <f>XIV!D105*100</f>
        <v>0</v>
      </c>
      <c r="K917" s="77">
        <f>XIV!E105*100</f>
        <v>0</v>
      </c>
      <c r="L917" s="77">
        <f>XIV!F105*100</f>
        <v>0</v>
      </c>
      <c r="M917" s="77">
        <f>XIV!G105*100</f>
        <v>0</v>
      </c>
      <c r="N917" s="77">
        <f>XIV!H105*100</f>
        <v>0</v>
      </c>
      <c r="O917" s="77">
        <f>XIV!I105*100</f>
        <v>0</v>
      </c>
      <c r="P917" s="77">
        <f>XIV!J105*100</f>
        <v>1.3470264335475182E-5</v>
      </c>
      <c r="Q917" s="77">
        <f>XIV!K105*100</f>
        <v>8.9155305775651458E-5</v>
      </c>
      <c r="R917" s="77">
        <f>XIV!L105*100</f>
        <v>5.9008791748126782E-4</v>
      </c>
      <c r="S917" s="77">
        <f>XIV!M105*100</f>
        <v>3.9054791743565595E-3</v>
      </c>
      <c r="T917" s="77">
        <f>XIV!N105*100</f>
        <v>2.5843500479018303E-2</v>
      </c>
      <c r="U917" s="77">
        <f>XIV!O105*100</f>
        <v>0.17080232178277449</v>
      </c>
      <c r="V917" s="77">
        <f>XIV!P105*100</f>
        <v>1.1197437698325994</v>
      </c>
      <c r="W917" s="77">
        <f>XIV!Q105*100</f>
        <v>6.926412818874236</v>
      </c>
      <c r="X917" s="77">
        <f>XIV!R105*100</f>
        <v>7.2432110312146918</v>
      </c>
      <c r="Y917" s="77">
        <f>XIV!S105*100</f>
        <v>7.5729916232969767</v>
      </c>
      <c r="Z917" s="77">
        <f>XIV!T105*100</f>
        <v>7.9161361741267475</v>
      </c>
      <c r="AA917" s="77">
        <f>XIV!U105*100</f>
        <v>8.2730220905363758</v>
      </c>
      <c r="AB917" s="77">
        <f>XIV!V105*100</f>
        <v>8.6440206947046132</v>
      </c>
      <c r="AC917" s="77">
        <f>XIV!W105*100</f>
        <v>9.0294951466304738</v>
      </c>
      <c r="AD917" s="77">
        <f>XIV!X105*100</f>
        <v>9.4297982010414163</v>
      </c>
      <c r="AE917" s="77">
        <f>XIV!Y105*100</f>
        <v>9.8452698007008017</v>
      </c>
      <c r="AF917" s="77">
        <f>XIV!Z105*100</f>
        <v>10.276234511043047</v>
      </c>
      <c r="AG917" s="77">
        <f>XIV!AA105*100</f>
        <v>10.722998804540344</v>
      </c>
      <c r="AH917" s="77">
        <f>XIV!AB105*100</f>
        <v>11.18584820721925</v>
      </c>
      <c r="AI917" s="77">
        <f>XIV!AC105*100</f>
        <v>11.665044324309532</v>
      </c>
      <c r="AJ917" s="77">
        <f>XIV!AD105*100</f>
        <v>12.160821767117785</v>
      </c>
      <c r="AK917" s="77">
        <f>XIV!AE105*100</f>
        <v>12.673385008844196</v>
      </c>
      <c r="AL917" s="77">
        <f>XIV!AF105*100</f>
        <v>13.202905203145088</v>
      </c>
      <c r="AM917" s="77">
        <f>XIV!AG105*100</f>
        <v>13.74951700569042</v>
      </c>
      <c r="AN917" s="77">
        <f>XIV!AH105*100</f>
        <v>14.313315445637514</v>
      </c>
      <c r="AO917" s="77">
        <f>XIV!AI105*100</f>
        <v>14.89435290065067</v>
      </c>
      <c r="AP917" s="77">
        <f>XIV!AJ105*100</f>
        <v>15.492636235599635</v>
      </c>
      <c r="AQ917" s="77">
        <f>XIV!AK105*100</f>
        <v>16.108124171064933</v>
      </c>
    </row>
    <row r="918" spans="1:43" hidden="1" x14ac:dyDescent="0.2">
      <c r="A918" s="73" t="s">
        <v>99</v>
      </c>
      <c r="B918" s="73" t="s">
        <v>100</v>
      </c>
      <c r="C918" s="73" t="s">
        <v>109</v>
      </c>
      <c r="D918" s="73" t="s">
        <v>84</v>
      </c>
      <c r="E918" s="73" t="s">
        <v>80</v>
      </c>
      <c r="F918" s="73" t="s">
        <v>106</v>
      </c>
      <c r="G918" s="74" t="str">
        <f>XIV!B106</f>
        <v>%</v>
      </c>
      <c r="H918" s="73" t="s">
        <v>105</v>
      </c>
      <c r="I918" s="75">
        <v>14</v>
      </c>
      <c r="J918" s="77">
        <f>XIV!D106*100</f>
        <v>0</v>
      </c>
      <c r="K918" s="77">
        <f>XIV!E106*100</f>
        <v>0</v>
      </c>
      <c r="L918" s="77">
        <f>XIV!F106*100</f>
        <v>0</v>
      </c>
      <c r="M918" s="77">
        <f>XIV!G106*100</f>
        <v>0</v>
      </c>
      <c r="N918" s="77">
        <f>XIV!H106*100</f>
        <v>0</v>
      </c>
      <c r="O918" s="77">
        <f>XIV!I106*100</f>
        <v>0</v>
      </c>
      <c r="P918" s="77">
        <f>XIV!J106*100</f>
        <v>0</v>
      </c>
      <c r="Q918" s="77">
        <f>XIV!K106*100</f>
        <v>0</v>
      </c>
      <c r="R918" s="77">
        <f>XIV!L106*100</f>
        <v>0</v>
      </c>
      <c r="S918" s="77">
        <f>XIV!M106*100</f>
        <v>0</v>
      </c>
      <c r="T918" s="77">
        <f>XIV!N106*100</f>
        <v>0</v>
      </c>
      <c r="U918" s="77">
        <f>XIV!O106*100</f>
        <v>0</v>
      </c>
      <c r="V918" s="77">
        <f>XIV!P106*100</f>
        <v>1.3365304872874045E-5</v>
      </c>
      <c r="W918" s="77">
        <f>XIV!Q106*100</f>
        <v>2.6137406863676391</v>
      </c>
      <c r="X918" s="77">
        <f>XIV!R106*100</f>
        <v>2.8243024806623578</v>
      </c>
      <c r="Y918" s="77">
        <f>XIV!S106*100</f>
        <v>3.0511851202560507</v>
      </c>
      <c r="Z918" s="77">
        <f>XIV!T106*100</f>
        <v>3.2955508505565181</v>
      </c>
      <c r="AA918" s="77">
        <f>XIV!U106*100</f>
        <v>3.5586281520975023</v>
      </c>
      <c r="AB918" s="77">
        <f>XIV!V106*100</f>
        <v>3.8417127787727829</v>
      </c>
      <c r="AC918" s="77">
        <f>XIV!W106*100</f>
        <v>4.1461682872560317</v>
      </c>
      <c r="AD918" s="77">
        <f>XIV!X106*100</f>
        <v>4.4734259510981191</v>
      </c>
      <c r="AE918" s="77">
        <f>XIV!Y106*100</f>
        <v>4.824983941040351</v>
      </c>
      <c r="AF918" s="77">
        <f>XIV!Z106*100</f>
        <v>5.2024056410875863</v>
      </c>
      <c r="AG918" s="77">
        <f>XIV!AA106*100</f>
        <v>5.607316958227071</v>
      </c>
      <c r="AH918" s="77">
        <f>XIV!AB106*100</f>
        <v>6.0414024728416944</v>
      </c>
      <c r="AI918" s="77">
        <f>XIV!AC106*100</f>
        <v>6.5064002674557395</v>
      </c>
      <c r="AJ918" s="77">
        <f>XIV!AD106*100</f>
        <v>7.0040952642050476</v>
      </c>
      <c r="AK918" s="77">
        <f>XIV!AE106*100</f>
        <v>7.5363108972200417</v>
      </c>
      <c r="AL918" s="77">
        <f>XIV!AF106*100</f>
        <v>8.1048989459700369</v>
      </c>
      <c r="AM918" s="77">
        <f>XIV!AG106*100</f>
        <v>8.7117273606971697</v>
      </c>
      <c r="AN918" s="77">
        <f>XIV!AH106*100</f>
        <v>9.358665922643068</v>
      </c>
      <c r="AO918" s="77">
        <f>XIV!AI106*100</f>
        <v>10.047569601199987</v>
      </c>
      <c r="AP918" s="77">
        <f>XIV!AJ106*100</f>
        <v>10.780259498794486</v>
      </c>
      <c r="AQ918" s="77">
        <f>XIV!AK106*100</f>
        <v>11.558501313588575</v>
      </c>
    </row>
    <row r="919" spans="1:43" hidden="1" x14ac:dyDescent="0.2">
      <c r="A919" s="73" t="s">
        <v>99</v>
      </c>
      <c r="B919" s="73" t="s">
        <v>100</v>
      </c>
      <c r="C919" s="73" t="s">
        <v>109</v>
      </c>
      <c r="D919" s="73" t="s">
        <v>85</v>
      </c>
      <c r="E919" s="73" t="s">
        <v>12</v>
      </c>
      <c r="F919" s="73" t="s">
        <v>106</v>
      </c>
      <c r="G919" s="74" t="str">
        <f>XIV!B109</f>
        <v>%</v>
      </c>
      <c r="H919" s="73" t="s">
        <v>105</v>
      </c>
      <c r="I919" s="75">
        <v>14</v>
      </c>
      <c r="J919" s="77">
        <f>XIV!D109*100</f>
        <v>100</v>
      </c>
      <c r="K919" s="77">
        <f>XIV!E109*100</f>
        <v>100</v>
      </c>
      <c r="L919" s="77">
        <f>XIV!F109*100</f>
        <v>100</v>
      </c>
      <c r="M919" s="77">
        <f>XIV!G109*100</f>
        <v>100</v>
      </c>
      <c r="N919" s="77">
        <f>XIV!H109*100</f>
        <v>100</v>
      </c>
      <c r="O919" s="77">
        <f>XIV!I109*100</f>
        <v>100</v>
      </c>
      <c r="P919" s="77">
        <f>XIV!J109*100</f>
        <v>100</v>
      </c>
      <c r="Q919" s="77">
        <f>XIV!K109*100</f>
        <v>100</v>
      </c>
      <c r="R919" s="77">
        <f>XIV!L109*100</f>
        <v>100</v>
      </c>
      <c r="S919" s="77">
        <f>XIV!M109*100</f>
        <v>100</v>
      </c>
      <c r="T919" s="77">
        <f>XIV!N109*100</f>
        <v>100</v>
      </c>
      <c r="U919" s="77">
        <f>XIV!O109*100</f>
        <v>100</v>
      </c>
      <c r="V919" s="77">
        <f>XIV!P109*100</f>
        <v>100</v>
      </c>
      <c r="W919" s="77">
        <f>XIV!Q109*100</f>
        <v>100</v>
      </c>
      <c r="X919" s="77">
        <f>XIV!R109*100</f>
        <v>100</v>
      </c>
      <c r="Y919" s="77">
        <f>XIV!S109*100</f>
        <v>100</v>
      </c>
      <c r="Z919" s="77">
        <f>XIV!T109*100</f>
        <v>100</v>
      </c>
      <c r="AA919" s="77">
        <f>XIV!U109*100</f>
        <v>100</v>
      </c>
      <c r="AB919" s="77">
        <f>XIV!V109*100</f>
        <v>100</v>
      </c>
      <c r="AC919" s="77">
        <f>XIV!W109*100</f>
        <v>100</v>
      </c>
      <c r="AD919" s="77">
        <f>XIV!X109*100</f>
        <v>100</v>
      </c>
      <c r="AE919" s="77">
        <f>XIV!Y109*100</f>
        <v>100</v>
      </c>
      <c r="AF919" s="77">
        <f>XIV!Z109*100</f>
        <v>100</v>
      </c>
      <c r="AG919" s="77">
        <f>XIV!AA109*100</f>
        <v>100</v>
      </c>
      <c r="AH919" s="77">
        <f>XIV!AB109*100</f>
        <v>100</v>
      </c>
      <c r="AI919" s="77">
        <f>XIV!AC109*100</f>
        <v>100</v>
      </c>
      <c r="AJ919" s="77">
        <f>XIV!AD109*100</f>
        <v>100</v>
      </c>
      <c r="AK919" s="77">
        <f>XIV!AE109*100</f>
        <v>100</v>
      </c>
      <c r="AL919" s="77">
        <f>XIV!AF109*100</f>
        <v>100</v>
      </c>
      <c r="AM919" s="77">
        <f>XIV!AG109*100</f>
        <v>100</v>
      </c>
      <c r="AN919" s="77">
        <f>XIV!AH109*100</f>
        <v>100</v>
      </c>
      <c r="AO919" s="77">
        <f>XIV!AI109*100</f>
        <v>100</v>
      </c>
      <c r="AP919" s="77">
        <f>XIV!AJ109*100</f>
        <v>100</v>
      </c>
      <c r="AQ919" s="77">
        <f>XIV!AK109*100</f>
        <v>100</v>
      </c>
    </row>
    <row r="920" spans="1:43" hidden="1" x14ac:dyDescent="0.2">
      <c r="A920" s="73" t="s">
        <v>99</v>
      </c>
      <c r="B920" s="73" t="s">
        <v>100</v>
      </c>
      <c r="C920" s="73" t="s">
        <v>109</v>
      </c>
      <c r="D920" s="73" t="s">
        <v>16</v>
      </c>
      <c r="E920" s="73" t="s">
        <v>7</v>
      </c>
      <c r="F920" s="73" t="s">
        <v>107</v>
      </c>
      <c r="G920" s="74" t="str">
        <f>XIV!B113</f>
        <v>%</v>
      </c>
      <c r="H920" s="73" t="s">
        <v>98</v>
      </c>
      <c r="I920" s="75">
        <v>14</v>
      </c>
      <c r="J920" s="77">
        <f>XIV!D113*100</f>
        <v>30</v>
      </c>
      <c r="K920" s="77">
        <f>XIV!E113*100</f>
        <v>30</v>
      </c>
      <c r="L920" s="77">
        <f>XIV!F113*100</f>
        <v>30</v>
      </c>
      <c r="M920" s="77">
        <f>XIV!G113*100</f>
        <v>30</v>
      </c>
      <c r="N920" s="77">
        <f>XIV!H113*100</f>
        <v>30</v>
      </c>
      <c r="O920" s="77">
        <f>XIV!I113*100</f>
        <v>30</v>
      </c>
      <c r="P920" s="77">
        <f>XIV!J113*100</f>
        <v>30</v>
      </c>
      <c r="Q920" s="77">
        <f>XIV!K113*100</f>
        <v>30</v>
      </c>
      <c r="R920" s="77">
        <f>XIV!L113*100</f>
        <v>30</v>
      </c>
      <c r="S920" s="77">
        <f>XIV!M113*100</f>
        <v>30</v>
      </c>
      <c r="T920" s="77">
        <f>XIV!N113*100</f>
        <v>30</v>
      </c>
      <c r="U920" s="77">
        <f>XIV!O113*100</f>
        <v>30</v>
      </c>
      <c r="V920" s="77">
        <f>XIV!P113*100</f>
        <v>30</v>
      </c>
      <c r="W920" s="77">
        <f>XIV!Q113*100</f>
        <v>30</v>
      </c>
      <c r="X920" s="77">
        <f>XIV!R113*100</f>
        <v>30</v>
      </c>
      <c r="Y920" s="77">
        <f>XIV!S113*100</f>
        <v>30</v>
      </c>
      <c r="Z920" s="77">
        <f>XIV!T113*100</f>
        <v>30</v>
      </c>
      <c r="AA920" s="77">
        <f>XIV!U113*100</f>
        <v>30</v>
      </c>
      <c r="AB920" s="77">
        <f>XIV!V113*100</f>
        <v>30</v>
      </c>
      <c r="AC920" s="77">
        <f>XIV!W113*100</f>
        <v>30</v>
      </c>
      <c r="AD920" s="77">
        <f>XIV!X113*100</f>
        <v>30</v>
      </c>
      <c r="AE920" s="77">
        <f>XIV!Y113*100</f>
        <v>30</v>
      </c>
      <c r="AF920" s="77">
        <f>XIV!Z113*100</f>
        <v>30</v>
      </c>
      <c r="AG920" s="77">
        <f>XIV!AA113*100</f>
        <v>30</v>
      </c>
      <c r="AH920" s="77">
        <f>XIV!AB113*100</f>
        <v>30</v>
      </c>
      <c r="AI920" s="77">
        <f>XIV!AC113*100</f>
        <v>30</v>
      </c>
      <c r="AJ920" s="77">
        <f>XIV!AD113*100</f>
        <v>30</v>
      </c>
      <c r="AK920" s="77">
        <f>XIV!AE113*100</f>
        <v>30</v>
      </c>
      <c r="AL920" s="77">
        <f>XIV!AF113*100</f>
        <v>30</v>
      </c>
      <c r="AM920" s="77">
        <f>XIV!AG113*100</f>
        <v>30</v>
      </c>
      <c r="AN920" s="77">
        <f>XIV!AH113*100</f>
        <v>30</v>
      </c>
      <c r="AO920" s="77">
        <f>XIV!AI113*100</f>
        <v>30</v>
      </c>
      <c r="AP920" s="77">
        <f>XIV!AJ113*100</f>
        <v>30</v>
      </c>
      <c r="AQ920" s="77">
        <f>XIV!AK113*100</f>
        <v>30</v>
      </c>
    </row>
    <row r="921" spans="1:43" hidden="1" x14ac:dyDescent="0.2">
      <c r="A921" s="73" t="s">
        <v>99</v>
      </c>
      <c r="B921" s="73" t="s">
        <v>100</v>
      </c>
      <c r="C921" s="73" t="s">
        <v>109</v>
      </c>
      <c r="D921" s="73" t="s">
        <v>16</v>
      </c>
      <c r="E921" s="73" t="s">
        <v>11</v>
      </c>
      <c r="F921" s="73" t="s">
        <v>107</v>
      </c>
      <c r="G921" s="74" t="str">
        <f>XIV!B114</f>
        <v>%</v>
      </c>
      <c r="H921" s="73" t="s">
        <v>98</v>
      </c>
      <c r="I921" s="75">
        <v>14</v>
      </c>
      <c r="J921" s="76">
        <f>XIV!D114*100</f>
        <v>25</v>
      </c>
      <c r="K921" s="76">
        <f>XIV!E114*100</f>
        <v>25</v>
      </c>
      <c r="L921" s="76">
        <f>XIV!F114*100</f>
        <v>25</v>
      </c>
      <c r="M921" s="76">
        <f>XIV!G114*100</f>
        <v>25</v>
      </c>
      <c r="N921" s="76">
        <f>XIV!H114*100</f>
        <v>25</v>
      </c>
      <c r="O921" s="76">
        <f>XIV!I114*100</f>
        <v>25</v>
      </c>
      <c r="P921" s="76">
        <f>XIV!J114*100</f>
        <v>25</v>
      </c>
      <c r="Q921" s="76">
        <f>XIV!K114*100</f>
        <v>25</v>
      </c>
      <c r="R921" s="76">
        <f>XIV!L114*100</f>
        <v>25</v>
      </c>
      <c r="S921" s="76">
        <f>XIV!M114*100</f>
        <v>25</v>
      </c>
      <c r="T921" s="76">
        <f>XIV!N114*100</f>
        <v>25</v>
      </c>
      <c r="U921" s="76">
        <f>XIV!O114*100</f>
        <v>25</v>
      </c>
      <c r="V921" s="76">
        <f>XIV!P114*100</f>
        <v>25</v>
      </c>
      <c r="W921" s="76">
        <f>XIV!Q114*100</f>
        <v>25</v>
      </c>
      <c r="X921" s="76">
        <f>XIV!R114*100</f>
        <v>25</v>
      </c>
      <c r="Y921" s="76">
        <f>XIV!S114*100</f>
        <v>25</v>
      </c>
      <c r="Z921" s="76">
        <f>XIV!T114*100</f>
        <v>25</v>
      </c>
      <c r="AA921" s="76">
        <f>XIV!U114*100</f>
        <v>25</v>
      </c>
      <c r="AB921" s="76">
        <f>XIV!V114*100</f>
        <v>25</v>
      </c>
      <c r="AC921" s="76">
        <f>XIV!W114*100</f>
        <v>25</v>
      </c>
      <c r="AD921" s="76">
        <f>XIV!X114*100</f>
        <v>25</v>
      </c>
      <c r="AE921" s="76">
        <f>XIV!Y114*100</f>
        <v>25</v>
      </c>
      <c r="AF921" s="76">
        <f>XIV!Z114*100</f>
        <v>25</v>
      </c>
      <c r="AG921" s="76">
        <f>XIV!AA114*100</f>
        <v>25</v>
      </c>
      <c r="AH921" s="76">
        <f>XIV!AB114*100</f>
        <v>25</v>
      </c>
      <c r="AI921" s="76">
        <f>XIV!AC114*100</f>
        <v>25</v>
      </c>
      <c r="AJ921" s="76">
        <f>XIV!AD114*100</f>
        <v>25</v>
      </c>
      <c r="AK921" s="76">
        <f>XIV!AE114*100</f>
        <v>25</v>
      </c>
      <c r="AL921" s="76">
        <f>XIV!AF114*100</f>
        <v>25</v>
      </c>
      <c r="AM921" s="76">
        <f>XIV!AG114*100</f>
        <v>25</v>
      </c>
      <c r="AN921" s="76">
        <f>XIV!AH114*100</f>
        <v>25</v>
      </c>
      <c r="AO921" s="76">
        <f>XIV!AI114*100</f>
        <v>25</v>
      </c>
      <c r="AP921" s="76">
        <f>XIV!AJ114*100</f>
        <v>25</v>
      </c>
      <c r="AQ921" s="76">
        <f>XIV!AK114*100</f>
        <v>25</v>
      </c>
    </row>
    <row r="922" spans="1:43" hidden="1" x14ac:dyDescent="0.2">
      <c r="A922" s="73" t="s">
        <v>99</v>
      </c>
      <c r="B922" s="73" t="s">
        <v>100</v>
      </c>
      <c r="C922" s="73" t="s">
        <v>109</v>
      </c>
      <c r="D922" s="73" t="s">
        <v>16</v>
      </c>
      <c r="E922" s="73" t="s">
        <v>12</v>
      </c>
      <c r="F922" s="73" t="s">
        <v>107</v>
      </c>
      <c r="G922" s="74" t="str">
        <f>XIV!B115</f>
        <v>%</v>
      </c>
      <c r="H922" s="73" t="s">
        <v>98</v>
      </c>
      <c r="I922" s="75">
        <v>14</v>
      </c>
      <c r="J922" s="76">
        <f>XIV!D115*100</f>
        <v>87.906603773584905</v>
      </c>
      <c r="K922" s="76">
        <f>XIV!E115*100</f>
        <v>88.201451378809864</v>
      </c>
      <c r="L922" s="76">
        <f>XIV!F115*100</f>
        <v>88.496298984034823</v>
      </c>
      <c r="M922" s="76">
        <f>XIV!G115*100</f>
        <v>88.791146589259796</v>
      </c>
      <c r="N922" s="76">
        <f>XIV!H115*100</f>
        <v>89.085994194484755</v>
      </c>
      <c r="O922" s="76">
        <f>XIV!I115*100</f>
        <v>89.380841799709728</v>
      </c>
      <c r="P922" s="76">
        <f>XIV!J115*100</f>
        <v>89.675689404934687</v>
      </c>
      <c r="Q922" s="76">
        <f>XIV!K115*100</f>
        <v>89.970537010159646</v>
      </c>
      <c r="R922" s="76">
        <f>XIV!L115*100</f>
        <v>90.265384615384619</v>
      </c>
      <c r="S922" s="76">
        <f>XIV!M115*100</f>
        <v>90.560232220609578</v>
      </c>
      <c r="T922" s="76">
        <f>XIV!N115*100</f>
        <v>90.855079825834537</v>
      </c>
      <c r="U922" s="76">
        <f>XIV!O115*100</f>
        <v>91.14992743105951</v>
      </c>
      <c r="V922" s="76">
        <f>XIV!P115*100</f>
        <v>91.444775036284469</v>
      </c>
      <c r="W922" s="76">
        <f>XIV!Q115*100</f>
        <v>91.739622641509428</v>
      </c>
      <c r="X922" s="76">
        <f>XIV!R115*100</f>
        <v>91.739622641509428</v>
      </c>
      <c r="Y922" s="76">
        <f>XIV!S115*100</f>
        <v>91.739622641509428</v>
      </c>
      <c r="Z922" s="76">
        <f>XIV!T115*100</f>
        <v>91.739622641509428</v>
      </c>
      <c r="AA922" s="76">
        <f>XIV!U115*100</f>
        <v>91.739622641509428</v>
      </c>
      <c r="AB922" s="76">
        <f>XIV!V115*100</f>
        <v>91.739622641509428</v>
      </c>
      <c r="AC922" s="76">
        <f>XIV!W115*100</f>
        <v>91.739622641509428</v>
      </c>
      <c r="AD922" s="76">
        <f>XIV!X115*100</f>
        <v>91.739622641509428</v>
      </c>
      <c r="AE922" s="76">
        <f>XIV!Y115*100</f>
        <v>91.739622641509428</v>
      </c>
      <c r="AF922" s="76">
        <f>XIV!Z115*100</f>
        <v>91.739622641509428</v>
      </c>
      <c r="AG922" s="76">
        <f>XIV!AA115*100</f>
        <v>91.739622641509428</v>
      </c>
      <c r="AH922" s="76">
        <f>XIV!AB115*100</f>
        <v>91.739622641509428</v>
      </c>
      <c r="AI922" s="76">
        <f>XIV!AC115*100</f>
        <v>91.739622641509428</v>
      </c>
      <c r="AJ922" s="76">
        <f>XIV!AD115*100</f>
        <v>91.739622641509428</v>
      </c>
      <c r="AK922" s="76">
        <f>XIV!AE115*100</f>
        <v>91.739622641509428</v>
      </c>
      <c r="AL922" s="76">
        <f>XIV!AF115*100</f>
        <v>91.739622641509428</v>
      </c>
      <c r="AM922" s="76">
        <f>XIV!AG115*100</f>
        <v>91.739622641509428</v>
      </c>
      <c r="AN922" s="76">
        <f>XIV!AH115*100</f>
        <v>91.739622641509428</v>
      </c>
      <c r="AO922" s="76">
        <f>XIV!AI115*100</f>
        <v>91.739622641509428</v>
      </c>
      <c r="AP922" s="76">
        <f>XIV!AJ115*100</f>
        <v>91.739622641509428</v>
      </c>
      <c r="AQ922" s="76">
        <f>XIV!AK115*100</f>
        <v>91.739622641509428</v>
      </c>
    </row>
    <row r="923" spans="1:43" hidden="1" x14ac:dyDescent="0.2">
      <c r="A923" s="73" t="s">
        <v>99</v>
      </c>
      <c r="B923" s="73" t="s">
        <v>100</v>
      </c>
      <c r="C923" s="73" t="s">
        <v>109</v>
      </c>
      <c r="D923" s="73" t="s">
        <v>16</v>
      </c>
      <c r="E923" s="73" t="s">
        <v>13</v>
      </c>
      <c r="F923" s="73" t="s">
        <v>107</v>
      </c>
      <c r="G923" s="74" t="str">
        <f>XIV!B116</f>
        <v>%</v>
      </c>
      <c r="H923" s="73" t="s">
        <v>98</v>
      </c>
      <c r="I923" s="75">
        <v>14</v>
      </c>
      <c r="J923" s="76">
        <f>XIV!D116*100</f>
        <v>25</v>
      </c>
      <c r="K923" s="76">
        <f>XIV!E116*100</f>
        <v>25</v>
      </c>
      <c r="L923" s="76">
        <f>XIV!F116*100</f>
        <v>25</v>
      </c>
      <c r="M923" s="76">
        <f>XIV!G116*100</f>
        <v>25</v>
      </c>
      <c r="N923" s="76">
        <f>XIV!H116*100</f>
        <v>25</v>
      </c>
      <c r="O923" s="76">
        <f>XIV!I116*100</f>
        <v>25</v>
      </c>
      <c r="P923" s="76">
        <f>XIV!J116*100</f>
        <v>25</v>
      </c>
      <c r="Q923" s="76">
        <f>XIV!K116*100</f>
        <v>25</v>
      </c>
      <c r="R923" s="76">
        <f>XIV!L116*100</f>
        <v>25</v>
      </c>
      <c r="S923" s="76">
        <f>XIV!M116*100</f>
        <v>25</v>
      </c>
      <c r="T923" s="76">
        <f>XIV!N116*100</f>
        <v>25</v>
      </c>
      <c r="U923" s="76">
        <f>XIV!O116*100</f>
        <v>25</v>
      </c>
      <c r="V923" s="76">
        <f>XIV!P116*100</f>
        <v>25</v>
      </c>
      <c r="W923" s="76">
        <f>XIV!Q116*100</f>
        <v>25</v>
      </c>
      <c r="X923" s="76">
        <f>XIV!R116*100</f>
        <v>25</v>
      </c>
      <c r="Y923" s="76">
        <f>XIV!S116*100</f>
        <v>25</v>
      </c>
      <c r="Z923" s="76">
        <f>XIV!T116*100</f>
        <v>25</v>
      </c>
      <c r="AA923" s="76">
        <f>XIV!U116*100</f>
        <v>25</v>
      </c>
      <c r="AB923" s="76">
        <f>XIV!V116*100</f>
        <v>25</v>
      </c>
      <c r="AC923" s="76">
        <f>XIV!W116*100</f>
        <v>25</v>
      </c>
      <c r="AD923" s="76">
        <f>XIV!X116*100</f>
        <v>25</v>
      </c>
      <c r="AE923" s="76">
        <f>XIV!Y116*100</f>
        <v>25</v>
      </c>
      <c r="AF923" s="76">
        <f>XIV!Z116*100</f>
        <v>25</v>
      </c>
      <c r="AG923" s="76">
        <f>XIV!AA116*100</f>
        <v>25</v>
      </c>
      <c r="AH923" s="76">
        <f>XIV!AB116*100</f>
        <v>25</v>
      </c>
      <c r="AI923" s="76">
        <f>XIV!AC116*100</f>
        <v>25</v>
      </c>
      <c r="AJ923" s="76">
        <f>XIV!AD116*100</f>
        <v>25</v>
      </c>
      <c r="AK923" s="76">
        <f>XIV!AE116*100</f>
        <v>25</v>
      </c>
      <c r="AL923" s="76">
        <f>XIV!AF116*100</f>
        <v>25</v>
      </c>
      <c r="AM923" s="76">
        <f>XIV!AG116*100</f>
        <v>25</v>
      </c>
      <c r="AN923" s="76">
        <f>XIV!AH116*100</f>
        <v>25</v>
      </c>
      <c r="AO923" s="76">
        <f>XIV!AI116*100</f>
        <v>25</v>
      </c>
      <c r="AP923" s="76">
        <f>XIV!AJ116*100</f>
        <v>25</v>
      </c>
      <c r="AQ923" s="76">
        <f>XIV!AK116*100</f>
        <v>25</v>
      </c>
    </row>
    <row r="924" spans="1:43" hidden="1" x14ac:dyDescent="0.2">
      <c r="A924" s="73" t="s">
        <v>99</v>
      </c>
      <c r="B924" s="73" t="s">
        <v>100</v>
      </c>
      <c r="C924" s="73" t="s">
        <v>109</v>
      </c>
      <c r="D924" s="73" t="s">
        <v>16</v>
      </c>
      <c r="E924" s="73" t="s">
        <v>55</v>
      </c>
      <c r="F924" s="73" t="s">
        <v>107</v>
      </c>
      <c r="G924" s="74" t="str">
        <f>XIV!B117</f>
        <v>%</v>
      </c>
      <c r="H924" s="73" t="s">
        <v>98</v>
      </c>
      <c r="I924" s="75">
        <v>14</v>
      </c>
      <c r="J924" s="77">
        <f>XIV!D117*100</f>
        <v>25</v>
      </c>
      <c r="K924" s="77">
        <f>XIV!E117*100</f>
        <v>25</v>
      </c>
      <c r="L924" s="77">
        <f>XIV!F117*100</f>
        <v>25</v>
      </c>
      <c r="M924" s="77">
        <f>XIV!G117*100</f>
        <v>25</v>
      </c>
      <c r="N924" s="77">
        <f>XIV!H117*100</f>
        <v>25</v>
      </c>
      <c r="O924" s="77">
        <f>XIV!I117*100</f>
        <v>25</v>
      </c>
      <c r="P924" s="77">
        <f>XIV!J117*100</f>
        <v>25</v>
      </c>
      <c r="Q924" s="77">
        <f>XIV!K117*100</f>
        <v>25</v>
      </c>
      <c r="R924" s="77">
        <f>XIV!L117*100</f>
        <v>25</v>
      </c>
      <c r="S924" s="77">
        <f>XIV!M117*100</f>
        <v>25</v>
      </c>
      <c r="T924" s="77">
        <f>XIV!N117*100</f>
        <v>25</v>
      </c>
      <c r="U924" s="77">
        <f>XIV!O117*100</f>
        <v>25</v>
      </c>
      <c r="V924" s="77">
        <f>XIV!P117*100</f>
        <v>25</v>
      </c>
      <c r="W924" s="77">
        <f>XIV!Q117*100</f>
        <v>25</v>
      </c>
      <c r="X924" s="77">
        <f>XIV!R117*100</f>
        <v>25</v>
      </c>
      <c r="Y924" s="77">
        <f>XIV!S117*100</f>
        <v>25</v>
      </c>
      <c r="Z924" s="77">
        <f>XIV!T117*100</f>
        <v>25</v>
      </c>
      <c r="AA924" s="77">
        <f>XIV!U117*100</f>
        <v>25</v>
      </c>
      <c r="AB924" s="77">
        <f>XIV!V117*100</f>
        <v>25</v>
      </c>
      <c r="AC924" s="77">
        <f>XIV!W117*100</f>
        <v>25</v>
      </c>
      <c r="AD924" s="77">
        <f>XIV!X117*100</f>
        <v>25</v>
      </c>
      <c r="AE924" s="77">
        <f>XIV!Y117*100</f>
        <v>25</v>
      </c>
      <c r="AF924" s="77">
        <f>XIV!Z117*100</f>
        <v>25</v>
      </c>
      <c r="AG924" s="77">
        <f>XIV!AA117*100</f>
        <v>25</v>
      </c>
      <c r="AH924" s="77">
        <f>XIV!AB117*100</f>
        <v>25</v>
      </c>
      <c r="AI924" s="77">
        <f>XIV!AC117*100</f>
        <v>25</v>
      </c>
      <c r="AJ924" s="77">
        <f>XIV!AD117*100</f>
        <v>25</v>
      </c>
      <c r="AK924" s="77">
        <f>XIV!AE117*100</f>
        <v>25</v>
      </c>
      <c r="AL924" s="77">
        <f>XIV!AF117*100</f>
        <v>25</v>
      </c>
      <c r="AM924" s="77">
        <f>XIV!AG117*100</f>
        <v>25</v>
      </c>
      <c r="AN924" s="77">
        <f>XIV!AH117*100</f>
        <v>25</v>
      </c>
      <c r="AO924" s="77">
        <f>XIV!AI117*100</f>
        <v>25</v>
      </c>
      <c r="AP924" s="77">
        <f>XIV!AJ117*100</f>
        <v>25</v>
      </c>
      <c r="AQ924" s="77">
        <f>XIV!AK117*100</f>
        <v>25</v>
      </c>
    </row>
    <row r="925" spans="1:43" hidden="1" x14ac:dyDescent="0.2">
      <c r="A925" s="73" t="s">
        <v>99</v>
      </c>
      <c r="B925" s="73" t="s">
        <v>100</v>
      </c>
      <c r="C925" s="73" t="s">
        <v>109</v>
      </c>
      <c r="D925" s="73" t="s">
        <v>16</v>
      </c>
      <c r="E925" s="73" t="s">
        <v>80</v>
      </c>
      <c r="F925" s="73" t="s">
        <v>107</v>
      </c>
      <c r="G925" s="74" t="str">
        <f>XIV!B118</f>
        <v>%</v>
      </c>
      <c r="H925" s="73" t="s">
        <v>98</v>
      </c>
      <c r="I925" s="75">
        <v>14</v>
      </c>
      <c r="J925" s="77">
        <f>XIV!D118*100</f>
        <v>100</v>
      </c>
      <c r="K925" s="77">
        <f>XIV!E118*100</f>
        <v>88.201451378809864</v>
      </c>
      <c r="L925" s="77">
        <f>XIV!F118*100</f>
        <v>88.496298984034823</v>
      </c>
      <c r="M925" s="77">
        <f>XIV!G118*100</f>
        <v>88.791146589259796</v>
      </c>
      <c r="N925" s="77">
        <f>XIV!H118*100</f>
        <v>89.085994194484755</v>
      </c>
      <c r="O925" s="77">
        <f>XIV!I118*100</f>
        <v>89.380841799709728</v>
      </c>
      <c r="P925" s="77">
        <f>XIV!J118*100</f>
        <v>89.675689404934687</v>
      </c>
      <c r="Q925" s="77">
        <f>XIV!K118*100</f>
        <v>89.970537010159646</v>
      </c>
      <c r="R925" s="77">
        <f>XIV!L118*100</f>
        <v>90.265384615384619</v>
      </c>
      <c r="S925" s="77">
        <f>XIV!M118*100</f>
        <v>90.560232220609578</v>
      </c>
      <c r="T925" s="77">
        <f>XIV!N118*100</f>
        <v>90.855079825834537</v>
      </c>
      <c r="U925" s="77">
        <f>XIV!O118*100</f>
        <v>91.14992743105951</v>
      </c>
      <c r="V925" s="77">
        <f>XIV!P118*100</f>
        <v>91.444775036284469</v>
      </c>
      <c r="W925" s="77">
        <f>XIV!Q118*100</f>
        <v>91.739622641509428</v>
      </c>
      <c r="X925" s="77">
        <f>XIV!R118*100</f>
        <v>91.739622641509428</v>
      </c>
      <c r="Y925" s="77">
        <f>XIV!S118*100</f>
        <v>91.739622641509428</v>
      </c>
      <c r="Z925" s="77">
        <f>XIV!T118*100</f>
        <v>91.739622641509428</v>
      </c>
      <c r="AA925" s="77">
        <f>XIV!U118*100</f>
        <v>91.739622641509428</v>
      </c>
      <c r="AB925" s="77">
        <f>XIV!V118*100</f>
        <v>91.739622641509428</v>
      </c>
      <c r="AC925" s="77">
        <f>XIV!W118*100</f>
        <v>91.739622641509428</v>
      </c>
      <c r="AD925" s="77">
        <f>XIV!X118*100</f>
        <v>91.739622641509428</v>
      </c>
      <c r="AE925" s="77">
        <f>XIV!Y118*100</f>
        <v>91.739622641509428</v>
      </c>
      <c r="AF925" s="77">
        <f>XIV!Z118*100</f>
        <v>91.739622641509428</v>
      </c>
      <c r="AG925" s="77">
        <f>XIV!AA118*100</f>
        <v>91.739622641509428</v>
      </c>
      <c r="AH925" s="77">
        <f>XIV!AB118*100</f>
        <v>91.739622641509428</v>
      </c>
      <c r="AI925" s="77">
        <f>XIV!AC118*100</f>
        <v>91.739622641509428</v>
      </c>
      <c r="AJ925" s="77">
        <f>XIV!AD118*100</f>
        <v>91.739622641509428</v>
      </c>
      <c r="AK925" s="77">
        <f>XIV!AE118*100</f>
        <v>91.739622641509428</v>
      </c>
      <c r="AL925" s="77">
        <f>XIV!AF118*100</f>
        <v>91.739622641509428</v>
      </c>
      <c r="AM925" s="77">
        <f>XIV!AG118*100</f>
        <v>91.739622641509428</v>
      </c>
      <c r="AN925" s="77">
        <f>XIV!AH118*100</f>
        <v>91.739622641509428</v>
      </c>
      <c r="AO925" s="77">
        <f>XIV!AI118*100</f>
        <v>91.739622641509428</v>
      </c>
      <c r="AP925" s="77">
        <f>XIV!AJ118*100</f>
        <v>91.739622641509428</v>
      </c>
      <c r="AQ925" s="77">
        <f>XIV!AK118*100</f>
        <v>91.739622641509428</v>
      </c>
    </row>
    <row r="926" spans="1:43" hidden="1" x14ac:dyDescent="0.2">
      <c r="A926" s="73" t="s">
        <v>99</v>
      </c>
      <c r="B926" s="73" t="s">
        <v>100</v>
      </c>
      <c r="C926" s="73" t="s">
        <v>109</v>
      </c>
      <c r="D926" s="73" t="s">
        <v>84</v>
      </c>
      <c r="E926" s="73" t="s">
        <v>7</v>
      </c>
      <c r="F926" s="73" t="s">
        <v>107</v>
      </c>
      <c r="G926" s="74" t="str">
        <f>XIV!B121</f>
        <v>%</v>
      </c>
      <c r="H926" s="73" t="s">
        <v>98</v>
      </c>
      <c r="I926" s="75">
        <v>14</v>
      </c>
      <c r="J926" s="77">
        <f>XIV!D121*100</f>
        <v>82</v>
      </c>
      <c r="K926" s="77">
        <f>XIV!E121*100</f>
        <v>82</v>
      </c>
      <c r="L926" s="77">
        <f>XIV!F121*100</f>
        <v>82</v>
      </c>
      <c r="M926" s="77">
        <f>XIV!G121*100</f>
        <v>82</v>
      </c>
      <c r="N926" s="77">
        <f>XIV!H121*100</f>
        <v>82.068333333333328</v>
      </c>
      <c r="O926" s="77">
        <f>XIV!I121*100</f>
        <v>82.13666666666667</v>
      </c>
      <c r="P926" s="77">
        <f>XIV!J121*100</f>
        <v>82.204999999999998</v>
      </c>
      <c r="Q926" s="77">
        <f>XIV!K121*100</f>
        <v>82.273333333333326</v>
      </c>
      <c r="R926" s="77">
        <f>XIV!L121*100</f>
        <v>82.341666666666654</v>
      </c>
      <c r="S926" s="77">
        <f>XIV!M121*100</f>
        <v>82.409999999999982</v>
      </c>
      <c r="T926" s="77">
        <f>XIV!N121*100</f>
        <v>82.478333333333325</v>
      </c>
      <c r="U926" s="77">
        <f>XIV!O121*100</f>
        <v>82.546666666666653</v>
      </c>
      <c r="V926" s="77">
        <f>XIV!P121*100</f>
        <v>82.615000000000009</v>
      </c>
      <c r="W926" s="77">
        <f>XIV!Q121*100</f>
        <v>82.683333333333337</v>
      </c>
      <c r="X926" s="77">
        <f>XIV!R121*100</f>
        <v>82.751666666666665</v>
      </c>
      <c r="Y926" s="77">
        <f>XIV!S121*100</f>
        <v>82.82</v>
      </c>
      <c r="Z926" s="77">
        <f>XIV!T121*100</f>
        <v>82.888333333333321</v>
      </c>
      <c r="AA926" s="77">
        <f>XIV!U121*100</f>
        <v>82.956666666666663</v>
      </c>
      <c r="AB926" s="77">
        <f>XIV!V121*100</f>
        <v>83.024999999999991</v>
      </c>
      <c r="AC926" s="77">
        <f>XIV!W121*100</f>
        <v>83.093333333333334</v>
      </c>
      <c r="AD926" s="77">
        <f>XIV!X121*100</f>
        <v>83.161666666666662</v>
      </c>
      <c r="AE926" s="77">
        <f>XIV!Y121*100</f>
        <v>83.229999999999976</v>
      </c>
      <c r="AF926" s="77">
        <f>XIV!Z121*100</f>
        <v>83.298333333333332</v>
      </c>
      <c r="AG926" s="77">
        <f>XIV!AA121*100</f>
        <v>83.36666666666666</v>
      </c>
      <c r="AH926" s="77">
        <f>XIV!AB121*100</f>
        <v>83.435000000000002</v>
      </c>
      <c r="AI926" s="77">
        <f>XIV!AC121*100</f>
        <v>83.50333333333333</v>
      </c>
      <c r="AJ926" s="77">
        <f>XIV!AD121*100</f>
        <v>83.571666666666658</v>
      </c>
      <c r="AK926" s="77">
        <f>XIV!AE121*100</f>
        <v>83.639999999999986</v>
      </c>
      <c r="AL926" s="77">
        <f>XIV!AF121*100</f>
        <v>83.708333333333314</v>
      </c>
      <c r="AM926" s="77">
        <f>XIV!AG121*100</f>
        <v>83.776666666666671</v>
      </c>
      <c r="AN926" s="77">
        <f>XIV!AH121*100</f>
        <v>83.844999999999999</v>
      </c>
      <c r="AO926" s="77">
        <f>XIV!AI121*100</f>
        <v>83.913333333333341</v>
      </c>
      <c r="AP926" s="77">
        <f>XIV!AJ121*100</f>
        <v>83.981666666666669</v>
      </c>
      <c r="AQ926" s="77">
        <f>XIV!AK121*100</f>
        <v>84.05</v>
      </c>
    </row>
    <row r="927" spans="1:43" hidden="1" x14ac:dyDescent="0.2">
      <c r="A927" s="73" t="s">
        <v>99</v>
      </c>
      <c r="B927" s="73" t="s">
        <v>100</v>
      </c>
      <c r="C927" s="73" t="s">
        <v>109</v>
      </c>
      <c r="D927" s="73" t="s">
        <v>84</v>
      </c>
      <c r="E927" s="73" t="s">
        <v>9</v>
      </c>
      <c r="F927" s="73" t="s">
        <v>107</v>
      </c>
      <c r="G927" s="74" t="str">
        <f>XIV!B122</f>
        <v>%</v>
      </c>
      <c r="H927" s="73" t="s">
        <v>98</v>
      </c>
      <c r="I927" s="75">
        <v>14</v>
      </c>
      <c r="J927" s="77">
        <f>XIV!D122*100</f>
        <v>74.099999999999994</v>
      </c>
      <c r="K927" s="77">
        <f>XIV!E122*100</f>
        <v>74.099999999999994</v>
      </c>
      <c r="L927" s="77">
        <f>XIV!F122*100</f>
        <v>74.099999999999994</v>
      </c>
      <c r="M927" s="77">
        <f>XIV!G122*100</f>
        <v>74.099999999999994</v>
      </c>
      <c r="N927" s="77">
        <f>XIV!H122*100</f>
        <v>74.161749999999998</v>
      </c>
      <c r="O927" s="77">
        <f>XIV!I122*100</f>
        <v>74.223500000000001</v>
      </c>
      <c r="P927" s="77">
        <f>XIV!J122*100</f>
        <v>74.285249999999991</v>
      </c>
      <c r="Q927" s="77">
        <f>XIV!K122*100</f>
        <v>74.347000000000008</v>
      </c>
      <c r="R927" s="77">
        <f>XIV!L122*100</f>
        <v>74.408749999999998</v>
      </c>
      <c r="S927" s="77">
        <f>XIV!M122*100</f>
        <v>74.470500000000001</v>
      </c>
      <c r="T927" s="77">
        <f>XIV!N122*100</f>
        <v>74.532250000000005</v>
      </c>
      <c r="U927" s="77">
        <f>XIV!O122*100</f>
        <v>74.593999999999994</v>
      </c>
      <c r="V927" s="77">
        <f>XIV!P122*100</f>
        <v>74.655749999999998</v>
      </c>
      <c r="W927" s="77">
        <f>XIV!Q122*100</f>
        <v>74.717499999999987</v>
      </c>
      <c r="X927" s="77">
        <f>XIV!R122*100</f>
        <v>74.779250000000005</v>
      </c>
      <c r="Y927" s="77">
        <f>XIV!S122*100</f>
        <v>74.841000000000008</v>
      </c>
      <c r="Z927" s="77">
        <f>XIV!T122*100</f>
        <v>74.902749999999997</v>
      </c>
      <c r="AA927" s="77">
        <f>XIV!U122*100</f>
        <v>74.964500000000001</v>
      </c>
      <c r="AB927" s="77">
        <f>XIV!V122*100</f>
        <v>75.02624999999999</v>
      </c>
      <c r="AC927" s="77">
        <f>XIV!W122*100</f>
        <v>75.088000000000008</v>
      </c>
      <c r="AD927" s="77">
        <f>XIV!X122*100</f>
        <v>75.149749999999997</v>
      </c>
      <c r="AE927" s="77">
        <f>XIV!Y122*100</f>
        <v>75.211499999999987</v>
      </c>
      <c r="AF927" s="77">
        <f>XIV!Z122*100</f>
        <v>75.273250000000004</v>
      </c>
      <c r="AG927" s="77">
        <f>XIV!AA122*100</f>
        <v>75.334999999999994</v>
      </c>
      <c r="AH927" s="77">
        <f>XIV!AB122*100</f>
        <v>75.396749999999997</v>
      </c>
      <c r="AI927" s="77">
        <f>XIV!AC122*100</f>
        <v>75.458500000000001</v>
      </c>
      <c r="AJ927" s="77">
        <f>XIV!AD122*100</f>
        <v>75.52024999999999</v>
      </c>
      <c r="AK927" s="77">
        <f>XIV!AE122*100</f>
        <v>75.582000000000008</v>
      </c>
      <c r="AL927" s="77">
        <f>XIV!AF122*100</f>
        <v>75.643749999999997</v>
      </c>
      <c r="AM927" s="77">
        <f>XIV!AG122*100</f>
        <v>75.705500000000001</v>
      </c>
      <c r="AN927" s="77">
        <f>XIV!AH122*100</f>
        <v>75.76724999999999</v>
      </c>
      <c r="AO927" s="77">
        <f>XIV!AI122*100</f>
        <v>75.829000000000008</v>
      </c>
      <c r="AP927" s="77">
        <f>XIV!AJ122*100</f>
        <v>75.890749999999997</v>
      </c>
      <c r="AQ927" s="77">
        <f>XIV!AK122*100</f>
        <v>75.952499999999986</v>
      </c>
    </row>
    <row r="928" spans="1:43" hidden="1" x14ac:dyDescent="0.2">
      <c r="A928" s="73" t="s">
        <v>99</v>
      </c>
      <c r="B928" s="73" t="s">
        <v>100</v>
      </c>
      <c r="C928" s="73" t="s">
        <v>109</v>
      </c>
      <c r="D928" s="73" t="s">
        <v>84</v>
      </c>
      <c r="E928" s="73" t="s">
        <v>10</v>
      </c>
      <c r="F928" s="73" t="s">
        <v>107</v>
      </c>
      <c r="G928" s="74" t="str">
        <f>XIV!B123</f>
        <v>%</v>
      </c>
      <c r="H928" s="73" t="s">
        <v>98</v>
      </c>
      <c r="I928" s="75">
        <v>14</v>
      </c>
      <c r="J928" s="77">
        <f>XIV!D123*100</f>
        <v>82</v>
      </c>
      <c r="K928" s="77">
        <f>XIV!E123*100</f>
        <v>82</v>
      </c>
      <c r="L928" s="77">
        <f>XIV!F123*100</f>
        <v>82</v>
      </c>
      <c r="M928" s="77">
        <f>XIV!G123*100</f>
        <v>82</v>
      </c>
      <c r="N928" s="77">
        <f>XIV!H123*100</f>
        <v>82.068333333333328</v>
      </c>
      <c r="O928" s="77">
        <f>XIV!I123*100</f>
        <v>82.13666666666667</v>
      </c>
      <c r="P928" s="77">
        <f>XIV!J123*100</f>
        <v>82.204999999999998</v>
      </c>
      <c r="Q928" s="77">
        <f>XIV!K123*100</f>
        <v>82.273333333333326</v>
      </c>
      <c r="R928" s="77">
        <f>XIV!L123*100</f>
        <v>82.341666666666654</v>
      </c>
      <c r="S928" s="77">
        <f>XIV!M123*100</f>
        <v>82.409999999999982</v>
      </c>
      <c r="T928" s="77">
        <f>XIV!N123*100</f>
        <v>82.478333333333325</v>
      </c>
      <c r="U928" s="77">
        <f>XIV!O123*100</f>
        <v>82.546666666666653</v>
      </c>
      <c r="V928" s="77">
        <f>XIV!P123*100</f>
        <v>82.615000000000009</v>
      </c>
      <c r="W928" s="77">
        <f>XIV!Q123*100</f>
        <v>82.683333333333337</v>
      </c>
      <c r="X928" s="77">
        <f>XIV!R123*100</f>
        <v>82.751666666666665</v>
      </c>
      <c r="Y928" s="77">
        <f>XIV!S123*100</f>
        <v>82.82</v>
      </c>
      <c r="Z928" s="77">
        <f>XIV!T123*100</f>
        <v>82.888333333333321</v>
      </c>
      <c r="AA928" s="77">
        <f>XIV!U123*100</f>
        <v>82.956666666666663</v>
      </c>
      <c r="AB928" s="77">
        <f>XIV!V123*100</f>
        <v>83.024999999999991</v>
      </c>
      <c r="AC928" s="77">
        <f>XIV!W123*100</f>
        <v>83.093333333333334</v>
      </c>
      <c r="AD928" s="77">
        <f>XIV!X123*100</f>
        <v>83.161666666666662</v>
      </c>
      <c r="AE928" s="77">
        <f>XIV!Y123*100</f>
        <v>83.229999999999976</v>
      </c>
      <c r="AF928" s="77">
        <f>XIV!Z123*100</f>
        <v>83.298333333333332</v>
      </c>
      <c r="AG928" s="77">
        <f>XIV!AA123*100</f>
        <v>83.36666666666666</v>
      </c>
      <c r="AH928" s="77">
        <f>XIV!AB123*100</f>
        <v>83.435000000000002</v>
      </c>
      <c r="AI928" s="77">
        <f>XIV!AC123*100</f>
        <v>83.50333333333333</v>
      </c>
      <c r="AJ928" s="77">
        <f>XIV!AD123*100</f>
        <v>83.571666666666658</v>
      </c>
      <c r="AK928" s="77">
        <f>XIV!AE123*100</f>
        <v>83.639999999999986</v>
      </c>
      <c r="AL928" s="77">
        <f>XIV!AF123*100</f>
        <v>83.708333333333314</v>
      </c>
      <c r="AM928" s="77">
        <f>XIV!AG123*100</f>
        <v>83.776666666666671</v>
      </c>
      <c r="AN928" s="77">
        <f>XIV!AH123*100</f>
        <v>83.844999999999999</v>
      </c>
      <c r="AO928" s="77">
        <f>XIV!AI123*100</f>
        <v>83.913333333333341</v>
      </c>
      <c r="AP928" s="77">
        <f>XIV!AJ123*100</f>
        <v>83.981666666666669</v>
      </c>
      <c r="AQ928" s="77">
        <f>XIV!AK123*100</f>
        <v>84.05</v>
      </c>
    </row>
    <row r="929" spans="1:43" hidden="1" x14ac:dyDescent="0.2">
      <c r="A929" s="73" t="s">
        <v>99</v>
      </c>
      <c r="B929" s="73" t="s">
        <v>100</v>
      </c>
      <c r="C929" s="73" t="s">
        <v>109</v>
      </c>
      <c r="D929" s="73" t="s">
        <v>84</v>
      </c>
      <c r="E929" s="73" t="s">
        <v>11</v>
      </c>
      <c r="F929" s="73" t="s">
        <v>107</v>
      </c>
      <c r="G929" s="74" t="str">
        <f>XIV!B124</f>
        <v>%</v>
      </c>
      <c r="H929" s="73" t="s">
        <v>98</v>
      </c>
      <c r="I929" s="75">
        <v>14</v>
      </c>
      <c r="J929" s="77">
        <f>XIV!D124*100</f>
        <v>76.7</v>
      </c>
      <c r="K929" s="77">
        <f>XIV!E124*100</f>
        <v>76.7</v>
      </c>
      <c r="L929" s="77">
        <f>XIV!F124*100</f>
        <v>76.7</v>
      </c>
      <c r="M929" s="77">
        <f>XIV!G124*100</f>
        <v>76.7</v>
      </c>
      <c r="N929" s="77">
        <f>XIV!H124*100</f>
        <v>76.76391666666666</v>
      </c>
      <c r="O929" s="77">
        <f>XIV!I124*100</f>
        <v>76.827833333333345</v>
      </c>
      <c r="P929" s="77">
        <f>XIV!J124*100</f>
        <v>76.891749999999988</v>
      </c>
      <c r="Q929" s="77">
        <f>XIV!K124*100</f>
        <v>76.955666666666673</v>
      </c>
      <c r="R929" s="77">
        <f>XIV!L124*100</f>
        <v>77.01958333333333</v>
      </c>
      <c r="S929" s="77">
        <f>XIV!M124*100</f>
        <v>77.083499999999987</v>
      </c>
      <c r="T929" s="77">
        <f>XIV!N124*100</f>
        <v>77.147416666666672</v>
      </c>
      <c r="U929" s="77">
        <f>XIV!O124*100</f>
        <v>77.211333333333329</v>
      </c>
      <c r="V929" s="77">
        <f>XIV!P124*100</f>
        <v>77.27525</v>
      </c>
      <c r="W929" s="77">
        <f>XIV!Q124*100</f>
        <v>77.339166666666671</v>
      </c>
      <c r="X929" s="77">
        <f>XIV!R124*100</f>
        <v>77.403083333333342</v>
      </c>
      <c r="Y929" s="77">
        <f>XIV!S124*100</f>
        <v>77.466999999999999</v>
      </c>
      <c r="Z929" s="77">
        <f>XIV!T124*100</f>
        <v>77.530916666666656</v>
      </c>
      <c r="AA929" s="77">
        <f>XIV!U124*100</f>
        <v>77.594833333333341</v>
      </c>
      <c r="AB929" s="77">
        <f>XIV!V124*100</f>
        <v>77.658749999999998</v>
      </c>
      <c r="AC929" s="77">
        <f>XIV!W124*100</f>
        <v>77.722666666666669</v>
      </c>
      <c r="AD929" s="77">
        <f>XIV!X124*100</f>
        <v>77.78658333333334</v>
      </c>
      <c r="AE929" s="77">
        <f>XIV!Y124*100</f>
        <v>77.850499999999982</v>
      </c>
      <c r="AF929" s="77">
        <f>XIV!Z124*100</f>
        <v>77.914416666666682</v>
      </c>
      <c r="AG929" s="77">
        <f>XIV!AA124*100</f>
        <v>77.978333333333325</v>
      </c>
      <c r="AH929" s="77">
        <f>XIV!AB124*100</f>
        <v>78.042249999999996</v>
      </c>
      <c r="AI929" s="77">
        <f>XIV!AC124*100</f>
        <v>78.106166666666667</v>
      </c>
      <c r="AJ929" s="77">
        <f>XIV!AD124*100</f>
        <v>78.170083333333324</v>
      </c>
      <c r="AK929" s="77">
        <f>XIV!AE124*100</f>
        <v>78.234000000000009</v>
      </c>
      <c r="AL929" s="77">
        <f>XIV!AF124*100</f>
        <v>78.297916666666666</v>
      </c>
      <c r="AM929" s="77">
        <f>XIV!AG124*100</f>
        <v>78.361833333333337</v>
      </c>
      <c r="AN929" s="77">
        <f>XIV!AH124*100</f>
        <v>78.425749999999994</v>
      </c>
      <c r="AO929" s="77">
        <f>XIV!AI124*100</f>
        <v>78.489666666666679</v>
      </c>
      <c r="AP929" s="77">
        <f>XIV!AJ124*100</f>
        <v>78.553583333333336</v>
      </c>
      <c r="AQ929" s="77">
        <f>XIV!AK124*100</f>
        <v>78.617499999999993</v>
      </c>
    </row>
    <row r="930" spans="1:43" hidden="1" x14ac:dyDescent="0.2">
      <c r="A930" s="73" t="s">
        <v>99</v>
      </c>
      <c r="B930" s="73" t="s">
        <v>100</v>
      </c>
      <c r="C930" s="73" t="s">
        <v>109</v>
      </c>
      <c r="D930" s="73" t="s">
        <v>84</v>
      </c>
      <c r="E930" s="73" t="s">
        <v>12</v>
      </c>
      <c r="F930" s="73" t="s">
        <v>107</v>
      </c>
      <c r="G930" s="74" t="str">
        <f>XIV!B125</f>
        <v>%</v>
      </c>
      <c r="H930" s="73" t="s">
        <v>98</v>
      </c>
      <c r="I930" s="75">
        <v>14</v>
      </c>
      <c r="J930" s="77">
        <f>XIV!D125*100</f>
        <v>81.8</v>
      </c>
      <c r="K930" s="77">
        <f>XIV!E125*100</f>
        <v>81.8</v>
      </c>
      <c r="L930" s="77">
        <f>XIV!F125*100</f>
        <v>81.8</v>
      </c>
      <c r="M930" s="77">
        <f>XIV!G125*100</f>
        <v>81.819473029999997</v>
      </c>
      <c r="N930" s="77">
        <f>XIV!H125*100</f>
        <v>81.887655924191662</v>
      </c>
      <c r="O930" s="77">
        <f>XIV!I125*100</f>
        <v>81.955838818383342</v>
      </c>
      <c r="P930" s="77">
        <f>XIV!J125*100</f>
        <v>82.024021712575006</v>
      </c>
      <c r="Q930" s="77">
        <f>XIV!K125*100</f>
        <v>82.092204606766671</v>
      </c>
      <c r="R930" s="77">
        <f>XIV!L125*100</f>
        <v>82.160387500958336</v>
      </c>
      <c r="S930" s="77">
        <f>XIV!M125*100</f>
        <v>82.228570395149987</v>
      </c>
      <c r="T930" s="77">
        <f>XIV!N125*100</f>
        <v>82.296753289341666</v>
      </c>
      <c r="U930" s="77">
        <f>XIV!O125*100</f>
        <v>82.364936183533331</v>
      </c>
      <c r="V930" s="77">
        <f>XIV!P125*100</f>
        <v>82.43311907772501</v>
      </c>
      <c r="W930" s="77">
        <f>XIV!Q125*100</f>
        <v>82.501301971916661</v>
      </c>
      <c r="X930" s="77">
        <f>XIV!R125*100</f>
        <v>82.56948486610834</v>
      </c>
      <c r="Y930" s="77">
        <f>XIV!S125*100</f>
        <v>82.637667760300005</v>
      </c>
      <c r="Z930" s="77">
        <f>XIV!T125*100</f>
        <v>82.70585065449167</v>
      </c>
      <c r="AA930" s="77">
        <f>XIV!U125*100</f>
        <v>82.774033548683335</v>
      </c>
      <c r="AB930" s="77">
        <f>XIV!V125*100</f>
        <v>82.842216442874999</v>
      </c>
      <c r="AC930" s="77">
        <f>XIV!W125*100</f>
        <v>82.910399337066679</v>
      </c>
      <c r="AD930" s="77">
        <f>XIV!X125*100</f>
        <v>82.978582231258329</v>
      </c>
      <c r="AE930" s="77">
        <f>XIV!Y125*100</f>
        <v>83.046765125449994</v>
      </c>
      <c r="AF930" s="77">
        <f>XIV!Z125*100</f>
        <v>83.114948019641659</v>
      </c>
      <c r="AG930" s="77">
        <f>XIV!AA125*100</f>
        <v>83.183130913833324</v>
      </c>
      <c r="AH930" s="77">
        <f>XIV!AB125*100</f>
        <v>83.251313808025003</v>
      </c>
      <c r="AI930" s="77">
        <f>XIV!AC125*100</f>
        <v>83.319496702216668</v>
      </c>
      <c r="AJ930" s="77">
        <f>XIV!AD125*100</f>
        <v>83.387679596408333</v>
      </c>
      <c r="AK930" s="77">
        <f>XIV!AE125*100</f>
        <v>83.455862490599998</v>
      </c>
      <c r="AL930" s="77">
        <f>XIV!AF125*100</f>
        <v>83.524045384791663</v>
      </c>
      <c r="AM930" s="77">
        <f>XIV!AG125*100</f>
        <v>83.592228278983342</v>
      </c>
      <c r="AN930" s="77">
        <f>XIV!AH125*100</f>
        <v>83.660411173174992</v>
      </c>
      <c r="AO930" s="77">
        <f>XIV!AI125*100</f>
        <v>83.728594067366686</v>
      </c>
      <c r="AP930" s="77">
        <f>XIV!AJ125*100</f>
        <v>83.796776961558336</v>
      </c>
      <c r="AQ930" s="77">
        <f>XIV!AK125*100</f>
        <v>83.864959855750001</v>
      </c>
    </row>
    <row r="931" spans="1:43" hidden="1" x14ac:dyDescent="0.2">
      <c r="A931" s="73" t="s">
        <v>99</v>
      </c>
      <c r="B931" s="73" t="s">
        <v>100</v>
      </c>
      <c r="C931" s="73" t="s">
        <v>109</v>
      </c>
      <c r="D931" s="73" t="s">
        <v>84</v>
      </c>
      <c r="E931" s="73" t="s">
        <v>54</v>
      </c>
      <c r="F931" s="73" t="s">
        <v>107</v>
      </c>
      <c r="G931" s="74" t="str">
        <f>XIV!B126</f>
        <v>%</v>
      </c>
      <c r="H931" s="73" t="s">
        <v>98</v>
      </c>
      <c r="I931" s="75">
        <v>14</v>
      </c>
      <c r="J931" s="77">
        <f>XIV!D126*100</f>
        <v>50</v>
      </c>
      <c r="K931" s="77">
        <f>XIV!E126*100</f>
        <v>50</v>
      </c>
      <c r="L931" s="77">
        <f>XIV!F126*100</f>
        <v>50</v>
      </c>
      <c r="M931" s="77">
        <f>XIV!G126*100</f>
        <v>50</v>
      </c>
      <c r="N931" s="77">
        <f>XIV!H126*100</f>
        <v>50.041666666666664</v>
      </c>
      <c r="O931" s="77">
        <f>XIV!I126*100</f>
        <v>50.083333333333336</v>
      </c>
      <c r="P931" s="77">
        <f>XIV!J126*100</f>
        <v>50.125</v>
      </c>
      <c r="Q931" s="77">
        <f>XIV!K126*100</f>
        <v>50.166666666666671</v>
      </c>
      <c r="R931" s="77">
        <f>XIV!L126*100</f>
        <v>50.208333333333336</v>
      </c>
      <c r="S931" s="77">
        <f>XIV!M126*100</f>
        <v>50.249999999999993</v>
      </c>
      <c r="T931" s="77">
        <f>XIV!N126*100</f>
        <v>50.291666666666671</v>
      </c>
      <c r="U931" s="77">
        <f>XIV!O126*100</f>
        <v>50.333333333333329</v>
      </c>
      <c r="V931" s="77">
        <f>XIV!P126*100</f>
        <v>50.375</v>
      </c>
      <c r="W931" s="77">
        <f>XIV!Q126*100</f>
        <v>50.416666666666664</v>
      </c>
      <c r="X931" s="77">
        <f>XIV!R126*100</f>
        <v>50.458333333333336</v>
      </c>
      <c r="Y931" s="77">
        <f>XIV!S126*100</f>
        <v>50.5</v>
      </c>
      <c r="Z931" s="77">
        <f>XIV!T126*100</f>
        <v>50.541666666666664</v>
      </c>
      <c r="AA931" s="77">
        <f>XIV!U126*100</f>
        <v>50.583333333333336</v>
      </c>
      <c r="AB931" s="77">
        <f>XIV!V126*100</f>
        <v>50.625</v>
      </c>
      <c r="AC931" s="77">
        <f>XIV!W126*100</f>
        <v>50.666666666666671</v>
      </c>
      <c r="AD931" s="77">
        <f>XIV!X126*100</f>
        <v>50.708333333333336</v>
      </c>
      <c r="AE931" s="77">
        <f>XIV!Y126*100</f>
        <v>50.749999999999993</v>
      </c>
      <c r="AF931" s="77">
        <f>XIV!Z126*100</f>
        <v>50.791666666666671</v>
      </c>
      <c r="AG931" s="77">
        <f>XIV!AA126*100</f>
        <v>50.833333333333329</v>
      </c>
      <c r="AH931" s="77">
        <f>XIV!AB126*100</f>
        <v>50.875</v>
      </c>
      <c r="AI931" s="77">
        <f>XIV!AC126*100</f>
        <v>50.916666666666664</v>
      </c>
      <c r="AJ931" s="77">
        <f>XIV!AD126*100</f>
        <v>50.958333333333329</v>
      </c>
      <c r="AK931" s="77">
        <f>XIV!AE126*100</f>
        <v>51</v>
      </c>
      <c r="AL931" s="77">
        <f>XIV!AF126*100</f>
        <v>51.041666666666664</v>
      </c>
      <c r="AM931" s="77">
        <f>XIV!AG126*100</f>
        <v>51.083333333333336</v>
      </c>
      <c r="AN931" s="77">
        <f>XIV!AH126*100</f>
        <v>51.125</v>
      </c>
      <c r="AO931" s="77">
        <f>XIV!AI126*100</f>
        <v>51.166666666666671</v>
      </c>
      <c r="AP931" s="77">
        <f>XIV!AJ126*100</f>
        <v>51.208333333333336</v>
      </c>
      <c r="AQ931" s="77">
        <f>XIV!AK126*100</f>
        <v>51.249999999999993</v>
      </c>
    </row>
    <row r="932" spans="1:43" hidden="1" x14ac:dyDescent="0.2">
      <c r="A932" s="73" t="s">
        <v>99</v>
      </c>
      <c r="B932" s="73" t="s">
        <v>100</v>
      </c>
      <c r="C932" s="73" t="s">
        <v>109</v>
      </c>
      <c r="D932" s="73" t="s">
        <v>84</v>
      </c>
      <c r="E932" s="73" t="s">
        <v>79</v>
      </c>
      <c r="F932" s="73" t="s">
        <v>107</v>
      </c>
      <c r="G932" s="74" t="str">
        <f>XIV!B127</f>
        <v>%</v>
      </c>
      <c r="H932" s="73" t="s">
        <v>98</v>
      </c>
      <c r="I932" s="75">
        <v>14</v>
      </c>
      <c r="J932" s="77">
        <f>XIV!D127*100</f>
        <v>50</v>
      </c>
      <c r="K932" s="77">
        <f>XIV!E127*100</f>
        <v>50</v>
      </c>
      <c r="L932" s="77">
        <f>XIV!F127*100</f>
        <v>50</v>
      </c>
      <c r="M932" s="77">
        <f>XIV!G127*100</f>
        <v>50</v>
      </c>
      <c r="N932" s="77">
        <f>XIV!H127*100</f>
        <v>50.041666666666664</v>
      </c>
      <c r="O932" s="77">
        <f>XIV!I127*100</f>
        <v>50.083333333333336</v>
      </c>
      <c r="P932" s="77">
        <f>XIV!J127*100</f>
        <v>50.125</v>
      </c>
      <c r="Q932" s="77">
        <f>XIV!K127*100</f>
        <v>50.166666666666671</v>
      </c>
      <c r="R932" s="77">
        <f>XIV!L127*100</f>
        <v>50.208333333333336</v>
      </c>
      <c r="S932" s="77">
        <f>XIV!M127*100</f>
        <v>50.249999999999993</v>
      </c>
      <c r="T932" s="77">
        <f>XIV!N127*100</f>
        <v>50.291666666666671</v>
      </c>
      <c r="U932" s="77">
        <f>XIV!O127*100</f>
        <v>50.333333333333329</v>
      </c>
      <c r="V932" s="77">
        <f>XIV!P127*100</f>
        <v>50.375</v>
      </c>
      <c r="W932" s="77">
        <f>XIV!Q127*100</f>
        <v>50.416666666666664</v>
      </c>
      <c r="X932" s="77">
        <f>XIV!R127*100</f>
        <v>50.458333333333336</v>
      </c>
      <c r="Y932" s="77">
        <f>XIV!S127*100</f>
        <v>50.5</v>
      </c>
      <c r="Z932" s="77">
        <f>XIV!T127*100</f>
        <v>50.541666666666664</v>
      </c>
      <c r="AA932" s="77">
        <f>XIV!U127*100</f>
        <v>50.583333333333336</v>
      </c>
      <c r="AB932" s="77">
        <f>XIV!V127*100</f>
        <v>50.625</v>
      </c>
      <c r="AC932" s="77">
        <f>XIV!W127*100</f>
        <v>50.666666666666671</v>
      </c>
      <c r="AD932" s="77">
        <f>XIV!X127*100</f>
        <v>50.708333333333336</v>
      </c>
      <c r="AE932" s="77">
        <f>XIV!Y127*100</f>
        <v>50.749999999999993</v>
      </c>
      <c r="AF932" s="77">
        <f>XIV!Z127*100</f>
        <v>50.791666666666671</v>
      </c>
      <c r="AG932" s="77">
        <f>XIV!AA127*100</f>
        <v>50.833333333333329</v>
      </c>
      <c r="AH932" s="77">
        <f>XIV!AB127*100</f>
        <v>50.875</v>
      </c>
      <c r="AI932" s="77">
        <f>XIV!AC127*100</f>
        <v>50.916666666666664</v>
      </c>
      <c r="AJ932" s="77">
        <f>XIV!AD127*100</f>
        <v>50.958333333333329</v>
      </c>
      <c r="AK932" s="77">
        <f>XIV!AE127*100</f>
        <v>51</v>
      </c>
      <c r="AL932" s="77">
        <f>XIV!AF127*100</f>
        <v>51.041666666666664</v>
      </c>
      <c r="AM932" s="77">
        <f>XIV!AG127*100</f>
        <v>51.083333333333336</v>
      </c>
      <c r="AN932" s="77">
        <f>XIV!AH127*100</f>
        <v>51.125</v>
      </c>
      <c r="AO932" s="77">
        <f>XIV!AI127*100</f>
        <v>51.166666666666671</v>
      </c>
      <c r="AP932" s="77">
        <f>XIV!AJ127*100</f>
        <v>51.208333333333336</v>
      </c>
      <c r="AQ932" s="77">
        <f>XIV!AK127*100</f>
        <v>51.249999999999993</v>
      </c>
    </row>
    <row r="933" spans="1:43" hidden="1" x14ac:dyDescent="0.2">
      <c r="A933" s="73" t="s">
        <v>99</v>
      </c>
      <c r="B933" s="73" t="s">
        <v>100</v>
      </c>
      <c r="C933" s="73" t="s">
        <v>109</v>
      </c>
      <c r="D933" s="73" t="s">
        <v>84</v>
      </c>
      <c r="E933" s="73" t="s">
        <v>57</v>
      </c>
      <c r="F933" s="73" t="s">
        <v>107</v>
      </c>
      <c r="G933" s="74" t="str">
        <f>XIV!B128</f>
        <v>%</v>
      </c>
      <c r="H933" s="73" t="s">
        <v>98</v>
      </c>
      <c r="I933" s="75">
        <v>14</v>
      </c>
      <c r="J933" s="77">
        <f>XIV!D128*100</f>
        <v>76.7</v>
      </c>
      <c r="K933" s="77">
        <f>XIV!E128*100</f>
        <v>76.7</v>
      </c>
      <c r="L933" s="77">
        <f>XIV!F128*100</f>
        <v>76.7</v>
      </c>
      <c r="M933" s="77">
        <f>XIV!G128*100</f>
        <v>76.7</v>
      </c>
      <c r="N933" s="77">
        <f>XIV!H128*100</f>
        <v>76.76391666666666</v>
      </c>
      <c r="O933" s="77">
        <f>XIV!I128*100</f>
        <v>76.827833333333345</v>
      </c>
      <c r="P933" s="77">
        <f>XIV!J128*100</f>
        <v>76.891749999999988</v>
      </c>
      <c r="Q933" s="77">
        <f>XIV!K128*100</f>
        <v>76.955666666666673</v>
      </c>
      <c r="R933" s="77">
        <f>XIV!L128*100</f>
        <v>77.01958333333333</v>
      </c>
      <c r="S933" s="77">
        <f>XIV!M128*100</f>
        <v>77.083499999999987</v>
      </c>
      <c r="T933" s="77">
        <f>XIV!N128*100</f>
        <v>77.147416666666672</v>
      </c>
      <c r="U933" s="77">
        <f>XIV!O128*100</f>
        <v>77.211333333333329</v>
      </c>
      <c r="V933" s="77">
        <f>XIV!P128*100</f>
        <v>77.27525</v>
      </c>
      <c r="W933" s="77">
        <f>XIV!Q128*100</f>
        <v>77.339166666666671</v>
      </c>
      <c r="X933" s="77">
        <f>XIV!R128*100</f>
        <v>77.403083333333342</v>
      </c>
      <c r="Y933" s="77">
        <f>XIV!S128*100</f>
        <v>77.466999999999999</v>
      </c>
      <c r="Z933" s="77">
        <f>XIV!T128*100</f>
        <v>77.530916666666656</v>
      </c>
      <c r="AA933" s="77">
        <f>XIV!U128*100</f>
        <v>77.594833333333341</v>
      </c>
      <c r="AB933" s="77">
        <f>XIV!V128*100</f>
        <v>77.658749999999998</v>
      </c>
      <c r="AC933" s="77">
        <f>XIV!W128*100</f>
        <v>77.722666666666669</v>
      </c>
      <c r="AD933" s="77">
        <f>XIV!X128*100</f>
        <v>77.78658333333334</v>
      </c>
      <c r="AE933" s="77">
        <f>XIV!Y128*100</f>
        <v>77.850499999999982</v>
      </c>
      <c r="AF933" s="77">
        <f>XIV!Z128*100</f>
        <v>77.914416666666682</v>
      </c>
      <c r="AG933" s="77">
        <f>XIV!AA128*100</f>
        <v>77.978333333333325</v>
      </c>
      <c r="AH933" s="77">
        <f>XIV!AB128*100</f>
        <v>78.042249999999996</v>
      </c>
      <c r="AI933" s="77">
        <f>XIV!AC128*100</f>
        <v>78.106166666666667</v>
      </c>
      <c r="AJ933" s="77">
        <f>XIV!AD128*100</f>
        <v>78.170083333333324</v>
      </c>
      <c r="AK933" s="77">
        <f>XIV!AE128*100</f>
        <v>78.234000000000009</v>
      </c>
      <c r="AL933" s="77">
        <f>XIV!AF128*100</f>
        <v>78.297916666666666</v>
      </c>
      <c r="AM933" s="77">
        <f>XIV!AG128*100</f>
        <v>78.361833333333337</v>
      </c>
      <c r="AN933" s="77">
        <f>XIV!AH128*100</f>
        <v>78.425749999999994</v>
      </c>
      <c r="AO933" s="77">
        <f>XIV!AI128*100</f>
        <v>78.489666666666679</v>
      </c>
      <c r="AP933" s="77">
        <f>XIV!AJ128*100</f>
        <v>78.553583333333336</v>
      </c>
      <c r="AQ933" s="77">
        <f>XIV!AK128*100</f>
        <v>78.617499999999993</v>
      </c>
    </row>
    <row r="934" spans="1:43" hidden="1" x14ac:dyDescent="0.2">
      <c r="A934" s="73" t="s">
        <v>99</v>
      </c>
      <c r="B934" s="73" t="s">
        <v>100</v>
      </c>
      <c r="C934" s="73" t="s">
        <v>109</v>
      </c>
      <c r="D934" s="73" t="s">
        <v>84</v>
      </c>
      <c r="E934" s="73" t="s">
        <v>13</v>
      </c>
      <c r="F934" s="73" t="s">
        <v>107</v>
      </c>
      <c r="G934" s="74" t="str">
        <f>XIV!B129</f>
        <v>%</v>
      </c>
      <c r="H934" s="73" t="s">
        <v>98</v>
      </c>
      <c r="I934" s="75">
        <v>14</v>
      </c>
      <c r="J934" s="77">
        <f>XIV!D129*100</f>
        <v>76.7</v>
      </c>
      <c r="K934" s="77">
        <f>XIV!E129*100</f>
        <v>76.7</v>
      </c>
      <c r="L934" s="77">
        <f>XIV!F129*100</f>
        <v>76.7</v>
      </c>
      <c r="M934" s="77">
        <f>XIV!G129*100</f>
        <v>76.7</v>
      </c>
      <c r="N934" s="77">
        <f>XIV!H129*100</f>
        <v>76.76391666666666</v>
      </c>
      <c r="O934" s="77">
        <f>XIV!I129*100</f>
        <v>76.827833333333345</v>
      </c>
      <c r="P934" s="77">
        <f>XIV!J129*100</f>
        <v>76.891749999999988</v>
      </c>
      <c r="Q934" s="77">
        <f>XIV!K129*100</f>
        <v>76.955666666666673</v>
      </c>
      <c r="R934" s="77">
        <f>XIV!L129*100</f>
        <v>77.01958333333333</v>
      </c>
      <c r="S934" s="77">
        <f>XIV!M129*100</f>
        <v>77.083499999999987</v>
      </c>
      <c r="T934" s="77">
        <f>XIV!N129*100</f>
        <v>77.147416666666672</v>
      </c>
      <c r="U934" s="77">
        <f>XIV!O129*100</f>
        <v>77.211333333333329</v>
      </c>
      <c r="V934" s="77">
        <f>XIV!P129*100</f>
        <v>77.27525</v>
      </c>
      <c r="W934" s="77">
        <f>XIV!Q129*100</f>
        <v>77.339166666666671</v>
      </c>
      <c r="X934" s="77">
        <f>XIV!R129*100</f>
        <v>77.403083333333342</v>
      </c>
      <c r="Y934" s="77">
        <f>XIV!S129*100</f>
        <v>77.466999999999999</v>
      </c>
      <c r="Z934" s="77">
        <f>XIV!T129*100</f>
        <v>77.530916666666656</v>
      </c>
      <c r="AA934" s="77">
        <f>XIV!U129*100</f>
        <v>77.594833333333341</v>
      </c>
      <c r="AB934" s="77">
        <f>XIV!V129*100</f>
        <v>77.658749999999998</v>
      </c>
      <c r="AC934" s="77">
        <f>XIV!W129*100</f>
        <v>77.722666666666669</v>
      </c>
      <c r="AD934" s="77">
        <f>XIV!X129*100</f>
        <v>77.78658333333334</v>
      </c>
      <c r="AE934" s="77">
        <f>XIV!Y129*100</f>
        <v>77.850499999999982</v>
      </c>
      <c r="AF934" s="77">
        <f>XIV!Z129*100</f>
        <v>77.914416666666682</v>
      </c>
      <c r="AG934" s="77">
        <f>XIV!AA129*100</f>
        <v>77.978333333333325</v>
      </c>
      <c r="AH934" s="77">
        <f>XIV!AB129*100</f>
        <v>78.042249999999996</v>
      </c>
      <c r="AI934" s="77">
        <f>XIV!AC129*100</f>
        <v>78.106166666666667</v>
      </c>
      <c r="AJ934" s="77">
        <f>XIV!AD129*100</f>
        <v>78.170083333333324</v>
      </c>
      <c r="AK934" s="77">
        <f>XIV!AE129*100</f>
        <v>78.234000000000009</v>
      </c>
      <c r="AL934" s="77">
        <f>XIV!AF129*100</f>
        <v>78.297916666666666</v>
      </c>
      <c r="AM934" s="77">
        <f>XIV!AG129*100</f>
        <v>78.361833333333337</v>
      </c>
      <c r="AN934" s="77">
        <f>XIV!AH129*100</f>
        <v>78.425749999999994</v>
      </c>
      <c r="AO934" s="77">
        <f>XIV!AI129*100</f>
        <v>78.489666666666679</v>
      </c>
      <c r="AP934" s="77">
        <f>XIV!AJ129*100</f>
        <v>78.553583333333336</v>
      </c>
      <c r="AQ934" s="77">
        <f>XIV!AK129*100</f>
        <v>78.617499999999993</v>
      </c>
    </row>
    <row r="935" spans="1:43" hidden="1" x14ac:dyDescent="0.2">
      <c r="A935" s="73" t="s">
        <v>99</v>
      </c>
      <c r="B935" s="73" t="s">
        <v>100</v>
      </c>
      <c r="C935" s="73" t="s">
        <v>109</v>
      </c>
      <c r="D935" s="73" t="s">
        <v>84</v>
      </c>
      <c r="E935" s="73" t="s">
        <v>55</v>
      </c>
      <c r="F935" s="73" t="s">
        <v>107</v>
      </c>
      <c r="G935" s="74" t="str">
        <f>XIV!B130</f>
        <v>%</v>
      </c>
      <c r="H935" s="73" t="s">
        <v>98</v>
      </c>
      <c r="I935" s="75">
        <v>14</v>
      </c>
      <c r="J935" s="77">
        <f>XIV!D130*100</f>
        <v>76.7</v>
      </c>
      <c r="K935" s="77">
        <f>XIV!E130*100</f>
        <v>76.7</v>
      </c>
      <c r="L935" s="77">
        <f>XIV!F130*100</f>
        <v>76.7</v>
      </c>
      <c r="M935" s="77">
        <f>XIV!G130*100</f>
        <v>76.7</v>
      </c>
      <c r="N935" s="77">
        <f>XIV!H130*100</f>
        <v>76.76391666666666</v>
      </c>
      <c r="O935" s="77">
        <f>XIV!I130*100</f>
        <v>76.827833333333345</v>
      </c>
      <c r="P935" s="77">
        <f>XIV!J130*100</f>
        <v>76.891749999999988</v>
      </c>
      <c r="Q935" s="77">
        <f>XIV!K130*100</f>
        <v>76.955666666666673</v>
      </c>
      <c r="R935" s="77">
        <f>XIV!L130*100</f>
        <v>77.01958333333333</v>
      </c>
      <c r="S935" s="77">
        <f>XIV!M130*100</f>
        <v>77.083499999999987</v>
      </c>
      <c r="T935" s="77">
        <f>XIV!N130*100</f>
        <v>77.147416666666672</v>
      </c>
      <c r="U935" s="77">
        <f>XIV!O130*100</f>
        <v>77.211333333333329</v>
      </c>
      <c r="V935" s="77">
        <f>XIV!P130*100</f>
        <v>77.27525</v>
      </c>
      <c r="W935" s="77">
        <f>XIV!Q130*100</f>
        <v>77.339166666666671</v>
      </c>
      <c r="X935" s="77">
        <f>XIV!R130*100</f>
        <v>77.403083333333342</v>
      </c>
      <c r="Y935" s="77">
        <f>XIV!S130*100</f>
        <v>77.466999999999999</v>
      </c>
      <c r="Z935" s="77">
        <f>XIV!T130*100</f>
        <v>77.530916666666656</v>
      </c>
      <c r="AA935" s="77">
        <f>XIV!U130*100</f>
        <v>77.594833333333341</v>
      </c>
      <c r="AB935" s="77">
        <f>XIV!V130*100</f>
        <v>77.658749999999998</v>
      </c>
      <c r="AC935" s="77">
        <f>XIV!W130*100</f>
        <v>77.722666666666669</v>
      </c>
      <c r="AD935" s="77">
        <f>XIV!X130*100</f>
        <v>77.78658333333334</v>
      </c>
      <c r="AE935" s="77">
        <f>XIV!Y130*100</f>
        <v>77.850499999999982</v>
      </c>
      <c r="AF935" s="77">
        <f>XIV!Z130*100</f>
        <v>77.914416666666682</v>
      </c>
      <c r="AG935" s="77">
        <f>XIV!AA130*100</f>
        <v>77.978333333333325</v>
      </c>
      <c r="AH935" s="77">
        <f>XIV!AB130*100</f>
        <v>78.042249999999996</v>
      </c>
      <c r="AI935" s="77">
        <f>XIV!AC130*100</f>
        <v>78.106166666666667</v>
      </c>
      <c r="AJ935" s="77">
        <f>XIV!AD130*100</f>
        <v>78.170083333333324</v>
      </c>
      <c r="AK935" s="77">
        <f>XIV!AE130*100</f>
        <v>78.234000000000009</v>
      </c>
      <c r="AL935" s="77">
        <f>XIV!AF130*100</f>
        <v>78.297916666666666</v>
      </c>
      <c r="AM935" s="77">
        <f>XIV!AG130*100</f>
        <v>78.361833333333337</v>
      </c>
      <c r="AN935" s="77">
        <f>XIV!AH130*100</f>
        <v>78.425749999999994</v>
      </c>
      <c r="AO935" s="77">
        <f>XIV!AI130*100</f>
        <v>78.489666666666679</v>
      </c>
      <c r="AP935" s="77">
        <f>XIV!AJ130*100</f>
        <v>78.553583333333336</v>
      </c>
      <c r="AQ935" s="77">
        <f>XIV!AK130*100</f>
        <v>78.617499999999993</v>
      </c>
    </row>
    <row r="936" spans="1:43" hidden="1" x14ac:dyDescent="0.2">
      <c r="A936" s="73" t="s">
        <v>99</v>
      </c>
      <c r="B936" s="73" t="s">
        <v>100</v>
      </c>
      <c r="C936" s="73" t="s">
        <v>109</v>
      </c>
      <c r="D936" s="73" t="s">
        <v>84</v>
      </c>
      <c r="E936" s="73" t="s">
        <v>56</v>
      </c>
      <c r="F936" s="73" t="s">
        <v>107</v>
      </c>
      <c r="G936" s="74" t="str">
        <f>XIV!B131</f>
        <v>%</v>
      </c>
      <c r="H936" s="73" t="s">
        <v>98</v>
      </c>
      <c r="I936" s="75">
        <v>14</v>
      </c>
      <c r="J936" s="77">
        <f>XIV!D131*100</f>
        <v>73.400000000000006</v>
      </c>
      <c r="K936" s="77">
        <f>XIV!E131*100</f>
        <v>73.400000000000006</v>
      </c>
      <c r="L936" s="77">
        <f>XIV!F131*100</f>
        <v>73.400000000000006</v>
      </c>
      <c r="M936" s="77">
        <f>XIV!G131*100</f>
        <v>73.400000000000006</v>
      </c>
      <c r="N936" s="77">
        <f>XIV!H131*100</f>
        <v>73.461166666666671</v>
      </c>
      <c r="O936" s="77">
        <f>XIV!I131*100</f>
        <v>73.52233333333335</v>
      </c>
      <c r="P936" s="77">
        <f>XIV!J131*100</f>
        <v>73.583500000000001</v>
      </c>
      <c r="Q936" s="77">
        <f>XIV!K131*100</f>
        <v>73.64466666666668</v>
      </c>
      <c r="R936" s="77">
        <f>XIV!L131*100</f>
        <v>73.705833333333331</v>
      </c>
      <c r="S936" s="77">
        <f>XIV!M131*100</f>
        <v>73.76700000000001</v>
      </c>
      <c r="T936" s="77">
        <f>XIV!N131*100</f>
        <v>73.828166666666689</v>
      </c>
      <c r="U936" s="77">
        <f>XIV!O131*100</f>
        <v>73.88933333333334</v>
      </c>
      <c r="V936" s="77">
        <f>XIV!P131*100</f>
        <v>73.950500000000019</v>
      </c>
      <c r="W936" s="77">
        <f>XIV!Q131*100</f>
        <v>74.01166666666667</v>
      </c>
      <c r="X936" s="77">
        <f>XIV!R131*100</f>
        <v>74.07283333333335</v>
      </c>
      <c r="Y936" s="77">
        <f>XIV!S131*100</f>
        <v>74.134000000000015</v>
      </c>
      <c r="Z936" s="77">
        <f>XIV!T131*100</f>
        <v>74.195166666666665</v>
      </c>
      <c r="AA936" s="77">
        <f>XIV!U131*100</f>
        <v>74.256333333333345</v>
      </c>
      <c r="AB936" s="77">
        <f>XIV!V131*100</f>
        <v>74.31750000000001</v>
      </c>
      <c r="AC936" s="77">
        <f>XIV!W131*100</f>
        <v>74.378666666666675</v>
      </c>
      <c r="AD936" s="77">
        <f>XIV!X131*100</f>
        <v>74.43983333333334</v>
      </c>
      <c r="AE936" s="77">
        <f>XIV!Y131*100</f>
        <v>74.501000000000005</v>
      </c>
      <c r="AF936" s="77">
        <f>XIV!Z131*100</f>
        <v>74.56216666666667</v>
      </c>
      <c r="AG936" s="77">
        <f>XIV!AA131*100</f>
        <v>74.623333333333335</v>
      </c>
      <c r="AH936" s="77">
        <f>XIV!AB131*100</f>
        <v>74.684500000000014</v>
      </c>
      <c r="AI936" s="77">
        <f>XIV!AC131*100</f>
        <v>74.745666666666679</v>
      </c>
      <c r="AJ936" s="77">
        <f>XIV!AD131*100</f>
        <v>74.80683333333333</v>
      </c>
      <c r="AK936" s="77">
        <f>XIV!AE131*100</f>
        <v>74.868000000000009</v>
      </c>
      <c r="AL936" s="77">
        <f>XIV!AF131*100</f>
        <v>74.929166666666674</v>
      </c>
      <c r="AM936" s="77">
        <f>XIV!AG131*100</f>
        <v>74.990333333333353</v>
      </c>
      <c r="AN936" s="77">
        <f>XIV!AH131*100</f>
        <v>75.051500000000004</v>
      </c>
      <c r="AO936" s="77">
        <f>XIV!AI131*100</f>
        <v>75.112666666666684</v>
      </c>
      <c r="AP936" s="77">
        <f>XIV!AJ131*100</f>
        <v>75.173833333333334</v>
      </c>
      <c r="AQ936" s="77">
        <f>XIV!AK131*100</f>
        <v>75.235000000000014</v>
      </c>
    </row>
    <row r="937" spans="1:43" hidden="1" x14ac:dyDescent="0.2">
      <c r="A937" s="73" t="s">
        <v>99</v>
      </c>
      <c r="B937" s="73" t="s">
        <v>100</v>
      </c>
      <c r="C937" s="73" t="s">
        <v>109</v>
      </c>
      <c r="D937" s="73" t="s">
        <v>84</v>
      </c>
      <c r="E937" s="73" t="s">
        <v>14</v>
      </c>
      <c r="F937" s="73" t="s">
        <v>107</v>
      </c>
      <c r="G937" s="74" t="str">
        <f>XIV!B132</f>
        <v>%</v>
      </c>
      <c r="H937" s="73" t="s">
        <v>98</v>
      </c>
      <c r="I937" s="75">
        <v>14</v>
      </c>
      <c r="J937" s="77">
        <f>XIV!D132*100</f>
        <v>100</v>
      </c>
      <c r="K937" s="77">
        <f>XIV!E132*100</f>
        <v>100</v>
      </c>
      <c r="L937" s="77">
        <f>XIV!F132*100</f>
        <v>100</v>
      </c>
      <c r="M937" s="77">
        <f>XIV!G132*100</f>
        <v>100</v>
      </c>
      <c r="N937" s="77">
        <f>XIV!H132*100</f>
        <v>100</v>
      </c>
      <c r="O937" s="77">
        <f>XIV!I132*100</f>
        <v>100</v>
      </c>
      <c r="P937" s="77">
        <f>XIV!J132*100</f>
        <v>100</v>
      </c>
      <c r="Q937" s="77">
        <f>XIV!K132*100</f>
        <v>100</v>
      </c>
      <c r="R937" s="77">
        <f>XIV!L132*100</f>
        <v>100</v>
      </c>
      <c r="S937" s="77">
        <f>XIV!M132*100</f>
        <v>100</v>
      </c>
      <c r="T937" s="77">
        <f>XIV!N132*100</f>
        <v>100</v>
      </c>
      <c r="U937" s="77">
        <f>XIV!O132*100</f>
        <v>100</v>
      </c>
      <c r="V937" s="77">
        <f>XIV!P132*100</f>
        <v>100</v>
      </c>
      <c r="W937" s="77">
        <f>XIV!Q132*100</f>
        <v>100</v>
      </c>
      <c r="X937" s="77">
        <f>XIV!R132*100</f>
        <v>100</v>
      </c>
      <c r="Y937" s="77">
        <f>XIV!S132*100</f>
        <v>100</v>
      </c>
      <c r="Z937" s="77">
        <f>XIV!T132*100</f>
        <v>100</v>
      </c>
      <c r="AA937" s="77">
        <f>XIV!U132*100</f>
        <v>100</v>
      </c>
      <c r="AB937" s="77">
        <f>XIV!V132*100</f>
        <v>100</v>
      </c>
      <c r="AC937" s="77">
        <f>XIV!W132*100</f>
        <v>100</v>
      </c>
      <c r="AD937" s="77">
        <f>XIV!X132*100</f>
        <v>100</v>
      </c>
      <c r="AE937" s="77">
        <f>XIV!Y132*100</f>
        <v>100</v>
      </c>
      <c r="AF937" s="77">
        <f>XIV!Z132*100</f>
        <v>100</v>
      </c>
      <c r="AG937" s="77">
        <f>XIV!AA132*100</f>
        <v>100</v>
      </c>
      <c r="AH937" s="77">
        <f>XIV!AB132*100</f>
        <v>100</v>
      </c>
      <c r="AI937" s="77">
        <f>XIV!AC132*100</f>
        <v>100</v>
      </c>
      <c r="AJ937" s="77">
        <f>XIV!AD132*100</f>
        <v>100</v>
      </c>
      <c r="AK937" s="77">
        <f>XIV!AE132*100</f>
        <v>100</v>
      </c>
      <c r="AL937" s="77">
        <f>XIV!AF132*100</f>
        <v>100</v>
      </c>
      <c r="AM937" s="77">
        <f>XIV!AG132*100</f>
        <v>100</v>
      </c>
      <c r="AN937" s="77">
        <f>XIV!AH132*100</f>
        <v>100</v>
      </c>
      <c r="AO937" s="77">
        <f>XIV!AI132*100</f>
        <v>100</v>
      </c>
      <c r="AP937" s="77">
        <f>XIV!AJ132*100</f>
        <v>100</v>
      </c>
      <c r="AQ937" s="77">
        <f>XIV!AK132*100</f>
        <v>100</v>
      </c>
    </row>
    <row r="938" spans="1:43" hidden="1" x14ac:dyDescent="0.2">
      <c r="A938" s="73" t="s">
        <v>99</v>
      </c>
      <c r="B938" s="73" t="s">
        <v>100</v>
      </c>
      <c r="C938" s="73" t="s">
        <v>109</v>
      </c>
      <c r="D938" s="73" t="s">
        <v>84</v>
      </c>
      <c r="E938" s="73" t="s">
        <v>80</v>
      </c>
      <c r="F938" s="73" t="s">
        <v>107</v>
      </c>
      <c r="G938" s="74" t="str">
        <f>XIV!B133</f>
        <v>%</v>
      </c>
      <c r="H938" s="73" t="s">
        <v>98</v>
      </c>
      <c r="I938" s="75">
        <v>14</v>
      </c>
      <c r="J938" s="77">
        <f>XIV!D133*100</f>
        <v>100</v>
      </c>
      <c r="K938" s="77">
        <f>XIV!E133*100</f>
        <v>100</v>
      </c>
      <c r="L938" s="77">
        <f>XIV!F133*100</f>
        <v>100</v>
      </c>
      <c r="M938" s="77">
        <f>XIV!G133*100</f>
        <v>100</v>
      </c>
      <c r="N938" s="77">
        <f>XIV!H133*100</f>
        <v>100</v>
      </c>
      <c r="O938" s="77">
        <f>XIV!I133*100</f>
        <v>100</v>
      </c>
      <c r="P938" s="77">
        <f>XIV!J133*100</f>
        <v>100</v>
      </c>
      <c r="Q938" s="77">
        <f>XIV!K133*100</f>
        <v>100</v>
      </c>
      <c r="R938" s="77">
        <f>XIV!L133*100</f>
        <v>100</v>
      </c>
      <c r="S938" s="77">
        <f>XIV!M133*100</f>
        <v>100</v>
      </c>
      <c r="T938" s="77">
        <f>XIV!N133*100</f>
        <v>100</v>
      </c>
      <c r="U938" s="77">
        <f>XIV!O133*100</f>
        <v>100</v>
      </c>
      <c r="V938" s="77">
        <f>XIV!P133*100</f>
        <v>100</v>
      </c>
      <c r="W938" s="77">
        <f>XIV!Q133*100</f>
        <v>100</v>
      </c>
      <c r="X938" s="77">
        <f>XIV!R133*100</f>
        <v>100</v>
      </c>
      <c r="Y938" s="77">
        <f>XIV!S133*100</f>
        <v>100</v>
      </c>
      <c r="Z938" s="77">
        <f>XIV!T133*100</f>
        <v>100</v>
      </c>
      <c r="AA938" s="77">
        <f>XIV!U133*100</f>
        <v>100</v>
      </c>
      <c r="AB938" s="77">
        <f>XIV!V133*100</f>
        <v>100</v>
      </c>
      <c r="AC938" s="77">
        <f>XIV!W133*100</f>
        <v>100</v>
      </c>
      <c r="AD938" s="77">
        <f>XIV!X133*100</f>
        <v>100</v>
      </c>
      <c r="AE938" s="77">
        <f>XIV!Y133*100</f>
        <v>100</v>
      </c>
      <c r="AF938" s="77">
        <f>XIV!Z133*100</f>
        <v>100</v>
      </c>
      <c r="AG938" s="77">
        <f>XIV!AA133*100</f>
        <v>100</v>
      </c>
      <c r="AH938" s="77">
        <f>XIV!AB133*100</f>
        <v>100</v>
      </c>
      <c r="AI938" s="77">
        <f>XIV!AC133*100</f>
        <v>100</v>
      </c>
      <c r="AJ938" s="77">
        <f>XIV!AD133*100</f>
        <v>100</v>
      </c>
      <c r="AK938" s="77">
        <f>XIV!AE133*100</f>
        <v>100</v>
      </c>
      <c r="AL938" s="77">
        <f>XIV!AF133*100</f>
        <v>100</v>
      </c>
      <c r="AM938" s="77">
        <f>XIV!AG133*100</f>
        <v>100</v>
      </c>
      <c r="AN938" s="77">
        <f>XIV!AH133*100</f>
        <v>100</v>
      </c>
      <c r="AO938" s="77">
        <f>XIV!AI133*100</f>
        <v>100</v>
      </c>
      <c r="AP938" s="77">
        <f>XIV!AJ133*100</f>
        <v>100</v>
      </c>
      <c r="AQ938" s="77">
        <f>XIV!AK133*100</f>
        <v>100</v>
      </c>
    </row>
    <row r="939" spans="1:43" hidden="1" x14ac:dyDescent="0.2">
      <c r="A939" s="73" t="s">
        <v>99</v>
      </c>
      <c r="B939" s="73" t="s">
        <v>100</v>
      </c>
      <c r="C939" s="73" t="s">
        <v>109</v>
      </c>
      <c r="D939" s="73" t="s">
        <v>85</v>
      </c>
      <c r="E939" s="73" t="s">
        <v>23</v>
      </c>
      <c r="F939" s="73" t="s">
        <v>107</v>
      </c>
      <c r="G939" s="74" t="str">
        <f>XIV!B136</f>
        <v>%</v>
      </c>
      <c r="H939" s="73" t="s">
        <v>98</v>
      </c>
      <c r="I939" s="75">
        <v>14</v>
      </c>
      <c r="J939" s="77">
        <f>XIV!D136*100</f>
        <v>100</v>
      </c>
      <c r="K939" s="77">
        <f>XIV!E136*100</f>
        <v>100</v>
      </c>
      <c r="L939" s="77">
        <f>XIV!F136*100</f>
        <v>100</v>
      </c>
      <c r="M939" s="77">
        <f>XIV!G136*100</f>
        <v>100</v>
      </c>
      <c r="N939" s="77">
        <f>XIV!H136*100</f>
        <v>100</v>
      </c>
      <c r="O939" s="77">
        <f>XIV!I136*100</f>
        <v>100</v>
      </c>
      <c r="P939" s="77">
        <f>XIV!J136*100</f>
        <v>100</v>
      </c>
      <c r="Q939" s="77">
        <f>XIV!K136*100</f>
        <v>100</v>
      </c>
      <c r="R939" s="77">
        <f>XIV!L136*100</f>
        <v>100</v>
      </c>
      <c r="S939" s="77">
        <f>XIV!M136*100</f>
        <v>100</v>
      </c>
      <c r="T939" s="77">
        <f>XIV!N136*100</f>
        <v>100</v>
      </c>
      <c r="U939" s="77">
        <f>XIV!O136*100</f>
        <v>100</v>
      </c>
      <c r="V939" s="77">
        <f>XIV!P136*100</f>
        <v>100</v>
      </c>
      <c r="W939" s="77">
        <f>XIV!Q136*100</f>
        <v>100</v>
      </c>
      <c r="X939" s="77">
        <f>XIV!R136*100</f>
        <v>100</v>
      </c>
      <c r="Y939" s="77">
        <f>XIV!S136*100</f>
        <v>100</v>
      </c>
      <c r="Z939" s="77">
        <f>XIV!T136*100</f>
        <v>100</v>
      </c>
      <c r="AA939" s="77">
        <f>XIV!U136*100</f>
        <v>100</v>
      </c>
      <c r="AB939" s="77">
        <f>XIV!V136*100</f>
        <v>100</v>
      </c>
      <c r="AC939" s="77">
        <f>XIV!W136*100</f>
        <v>100</v>
      </c>
      <c r="AD939" s="77">
        <f>XIV!X136*100</f>
        <v>100</v>
      </c>
      <c r="AE939" s="77">
        <f>XIV!Y136*100</f>
        <v>100</v>
      </c>
      <c r="AF939" s="77">
        <f>XIV!Z136*100</f>
        <v>100</v>
      </c>
      <c r="AG939" s="77">
        <f>XIV!AA136*100</f>
        <v>100</v>
      </c>
      <c r="AH939" s="77">
        <f>XIV!AB136*100</f>
        <v>100</v>
      </c>
      <c r="AI939" s="77">
        <f>XIV!AC136*100</f>
        <v>100</v>
      </c>
      <c r="AJ939" s="77">
        <f>XIV!AD136*100</f>
        <v>100</v>
      </c>
      <c r="AK939" s="77">
        <f>XIV!AE136*100</f>
        <v>100</v>
      </c>
      <c r="AL939" s="77">
        <f>XIV!AF136*100</f>
        <v>100</v>
      </c>
      <c r="AM939" s="77">
        <f>XIV!AG136*100</f>
        <v>100</v>
      </c>
      <c r="AN939" s="77">
        <f>XIV!AH136*100</f>
        <v>100</v>
      </c>
      <c r="AO939" s="77">
        <f>XIV!AI136*100</f>
        <v>100</v>
      </c>
      <c r="AP939" s="77">
        <f>XIV!AJ136*100</f>
        <v>100</v>
      </c>
      <c r="AQ939" s="77">
        <f>XIV!AK136*100</f>
        <v>100</v>
      </c>
    </row>
    <row r="940" spans="1:43" hidden="1" x14ac:dyDescent="0.2">
      <c r="A940" s="73" t="s">
        <v>97</v>
      </c>
      <c r="B940" s="73" t="s">
        <v>100</v>
      </c>
      <c r="C940" s="73" t="s">
        <v>108</v>
      </c>
      <c r="D940" s="73"/>
      <c r="E940" s="73"/>
      <c r="F940" s="73" t="s">
        <v>108</v>
      </c>
      <c r="G940" s="74" t="str">
        <f>XV!B11</f>
        <v>Miles Ton</v>
      </c>
      <c r="H940" s="73" t="s">
        <v>98</v>
      </c>
      <c r="I940" s="75">
        <v>15</v>
      </c>
      <c r="J940" s="77">
        <f>XV!D11</f>
        <v>628.31917888180465</v>
      </c>
      <c r="K940" s="77">
        <f>XV!E11</f>
        <v>641.28519966051454</v>
      </c>
      <c r="L940" s="77">
        <f>XV!F11</f>
        <v>644.84229164162446</v>
      </c>
      <c r="M940" s="77">
        <f>XV!G11</f>
        <v>624.84062235944873</v>
      </c>
      <c r="N940" s="77">
        <f>XV!H11</f>
        <v>649.27958844711929</v>
      </c>
      <c r="O940" s="77">
        <f>XV!I11</f>
        <v>659.18949930161455</v>
      </c>
      <c r="P940" s="77">
        <f>XV!J11</f>
        <v>668.88693732109141</v>
      </c>
      <c r="Q940" s="77">
        <f>XV!K11</f>
        <v>678.35121779825829</v>
      </c>
      <c r="R940" s="77">
        <f>XV!L11</f>
        <v>687.16987634315535</v>
      </c>
      <c r="S940" s="77">
        <f>XV!M11</f>
        <v>695.81458033536887</v>
      </c>
      <c r="T940" s="77">
        <f>XV!N11</f>
        <v>703.95715722017201</v>
      </c>
      <c r="U940" s="77">
        <f>XV!O11</f>
        <v>712.11915433209333</v>
      </c>
      <c r="V940" s="77">
        <f>XV!P11</f>
        <v>720.36762033189177</v>
      </c>
      <c r="W940" s="77">
        <f>XV!Q11</f>
        <v>728.70903510311484</v>
      </c>
      <c r="X940" s="77">
        <f>XV!R11</f>
        <v>737.14569230284519</v>
      </c>
      <c r="Y940" s="77">
        <f>XV!S11</f>
        <v>745.66490792692116</v>
      </c>
      <c r="Z940" s="77">
        <f>XV!T11</f>
        <v>754.2817670180666</v>
      </c>
      <c r="AA940" s="77">
        <f>XV!U11</f>
        <v>762.99437979697461</v>
      </c>
      <c r="AB940" s="77">
        <f>XV!V11</f>
        <v>771.80707163969305</v>
      </c>
      <c r="AC940" s="77">
        <f>XV!W11</f>
        <v>780.45654192666279</v>
      </c>
      <c r="AD940" s="77">
        <f>XV!X11</f>
        <v>788.99640525965208</v>
      </c>
      <c r="AE940" s="77">
        <f>XV!Y11</f>
        <v>797.40942216340852</v>
      </c>
      <c r="AF940" s="77">
        <f>XV!Z11</f>
        <v>805.66313803228184</v>
      </c>
      <c r="AG940" s="77">
        <f>XV!AA11</f>
        <v>813.72316001370677</v>
      </c>
      <c r="AH940" s="77">
        <f>XV!AB11</f>
        <v>821.61991359685248</v>
      </c>
      <c r="AI940" s="77">
        <f>XV!AC11</f>
        <v>829.29652235936942</v>
      </c>
      <c r="AJ940" s="77">
        <f>XV!AD11</f>
        <v>836.74010042369957</v>
      </c>
      <c r="AK940" s="77">
        <f>XV!AE11</f>
        <v>843.9507707350399</v>
      </c>
      <c r="AL940" s="77">
        <f>XV!AF11</f>
        <v>850.92176209296508</v>
      </c>
      <c r="AM940" s="77">
        <f>XV!AG11</f>
        <v>857.69242026833558</v>
      </c>
      <c r="AN940" s="77">
        <f>XV!AH11</f>
        <v>864.25786578401608</v>
      </c>
      <c r="AO940" s="77">
        <f>XV!AI11</f>
        <v>870.60986195439671</v>
      </c>
      <c r="AP940" s="77">
        <f>XV!AJ11</f>
        <v>876.72773483260971</v>
      </c>
      <c r="AQ940" s="77">
        <f>XV!AK11</f>
        <v>882.57983305183518</v>
      </c>
    </row>
    <row r="941" spans="1:43" hidden="1" x14ac:dyDescent="0.2">
      <c r="A941" s="73" t="s">
        <v>99</v>
      </c>
      <c r="B941" s="73" t="s">
        <v>100</v>
      </c>
      <c r="C941" s="73" t="s">
        <v>109</v>
      </c>
      <c r="D941" s="73" t="s">
        <v>16</v>
      </c>
      <c r="E941" s="73"/>
      <c r="F941" s="73" t="s">
        <v>101</v>
      </c>
      <c r="G941" s="74" t="str">
        <f>XV!B45</f>
        <v>Mcal/Ton</v>
      </c>
      <c r="H941" s="73" t="s">
        <v>102</v>
      </c>
      <c r="I941" s="75">
        <v>15</v>
      </c>
      <c r="J941" s="77">
        <f>XV!D45</f>
        <v>29.938118713990232</v>
      </c>
      <c r="K941" s="77">
        <f>XV!E45</f>
        <v>0</v>
      </c>
      <c r="L941" s="77">
        <f>XV!F45</f>
        <v>0</v>
      </c>
      <c r="M941" s="77">
        <f>XV!G45</f>
        <v>0</v>
      </c>
      <c r="N941" s="77">
        <f>XV!H45</f>
        <v>0</v>
      </c>
      <c r="O941" s="77">
        <f>XV!I45</f>
        <v>0</v>
      </c>
      <c r="P941" s="77">
        <f>XV!J45</f>
        <v>0</v>
      </c>
      <c r="Q941" s="77">
        <f>XV!K45</f>
        <v>0</v>
      </c>
      <c r="R941" s="77">
        <f>XV!L45</f>
        <v>0</v>
      </c>
      <c r="S941" s="77">
        <f>XV!M45</f>
        <v>0</v>
      </c>
      <c r="T941" s="77">
        <f>XV!N45</f>
        <v>0</v>
      </c>
      <c r="U941" s="77">
        <f>XV!O45</f>
        <v>0</v>
      </c>
      <c r="V941" s="77">
        <f>XV!P45</f>
        <v>0</v>
      </c>
      <c r="W941" s="77">
        <f>XV!Q45</f>
        <v>0</v>
      </c>
      <c r="X941" s="77">
        <f>XV!R45</f>
        <v>0</v>
      </c>
      <c r="Y941" s="77">
        <f>XV!S45</f>
        <v>0</v>
      </c>
      <c r="Z941" s="77">
        <f>XV!T45</f>
        <v>0</v>
      </c>
      <c r="AA941" s="77">
        <f>XV!U45</f>
        <v>0</v>
      </c>
      <c r="AB941" s="77">
        <f>XV!V45</f>
        <v>0</v>
      </c>
      <c r="AC941" s="77">
        <f>XV!W45</f>
        <v>0</v>
      </c>
      <c r="AD941" s="77">
        <f>XV!X45</f>
        <v>0</v>
      </c>
      <c r="AE941" s="77">
        <f>XV!Y45</f>
        <v>0</v>
      </c>
      <c r="AF941" s="77">
        <f>XV!Z45</f>
        <v>0</v>
      </c>
      <c r="AG941" s="77">
        <f>XV!AA45</f>
        <v>0</v>
      </c>
      <c r="AH941" s="77">
        <f>XV!AB45</f>
        <v>0</v>
      </c>
      <c r="AI941" s="77">
        <f>XV!AC45</f>
        <v>0</v>
      </c>
      <c r="AJ941" s="77">
        <f>XV!AD45</f>
        <v>0</v>
      </c>
      <c r="AK941" s="77">
        <f>XV!AE45</f>
        <v>0</v>
      </c>
      <c r="AL941" s="77">
        <f>XV!AF45</f>
        <v>0</v>
      </c>
      <c r="AM941" s="77">
        <f>XV!AG45</f>
        <v>0</v>
      </c>
      <c r="AN941" s="77">
        <f>XV!AH45</f>
        <v>0</v>
      </c>
      <c r="AO941" s="77">
        <f>XV!AI45</f>
        <v>0</v>
      </c>
      <c r="AP941" s="77">
        <f>XV!AJ45</f>
        <v>0</v>
      </c>
      <c r="AQ941" s="77">
        <f>XV!AK45</f>
        <v>0</v>
      </c>
    </row>
    <row r="942" spans="1:43" hidden="1" x14ac:dyDescent="0.2">
      <c r="A942" s="73" t="s">
        <v>99</v>
      </c>
      <c r="B942" s="73" t="s">
        <v>100</v>
      </c>
      <c r="C942" s="73" t="s">
        <v>109</v>
      </c>
      <c r="D942" s="73" t="s">
        <v>84</v>
      </c>
      <c r="E942" s="73"/>
      <c r="F942" s="73" t="s">
        <v>101</v>
      </c>
      <c r="G942" s="74" t="str">
        <f>XV!B46</f>
        <v>Mcal/Ton</v>
      </c>
      <c r="H942" s="73" t="s">
        <v>102</v>
      </c>
      <c r="I942" s="75">
        <v>15</v>
      </c>
      <c r="J942" s="77">
        <f>XV!D46</f>
        <v>15.479865390300635</v>
      </c>
      <c r="K942" s="77">
        <f>XV!E46</f>
        <v>0</v>
      </c>
      <c r="L942" s="77">
        <f>XV!F46</f>
        <v>0</v>
      </c>
      <c r="M942" s="77">
        <f>XV!G46</f>
        <v>0</v>
      </c>
      <c r="N942" s="77">
        <f>XV!H46</f>
        <v>0</v>
      </c>
      <c r="O942" s="77">
        <f>XV!I46</f>
        <v>0</v>
      </c>
      <c r="P942" s="77">
        <f>XV!J46</f>
        <v>0</v>
      </c>
      <c r="Q942" s="77">
        <f>XV!K46</f>
        <v>0</v>
      </c>
      <c r="R942" s="77">
        <f>XV!L46</f>
        <v>0</v>
      </c>
      <c r="S942" s="77">
        <f>XV!M46</f>
        <v>0</v>
      </c>
      <c r="T942" s="77">
        <f>XV!N46</f>
        <v>0</v>
      </c>
      <c r="U942" s="77">
        <f>XV!O46</f>
        <v>0</v>
      </c>
      <c r="V942" s="77">
        <f>XV!P46</f>
        <v>0</v>
      </c>
      <c r="W942" s="77">
        <f>XV!Q46</f>
        <v>0</v>
      </c>
      <c r="X942" s="77">
        <f>XV!R46</f>
        <v>0</v>
      </c>
      <c r="Y942" s="77">
        <f>XV!S46</f>
        <v>0</v>
      </c>
      <c r="Z942" s="77">
        <f>XV!T46</f>
        <v>0</v>
      </c>
      <c r="AA942" s="77">
        <f>XV!U46</f>
        <v>0</v>
      </c>
      <c r="AB942" s="77">
        <f>XV!V46</f>
        <v>0</v>
      </c>
      <c r="AC942" s="77">
        <f>XV!W46</f>
        <v>0</v>
      </c>
      <c r="AD942" s="77">
        <f>XV!X46</f>
        <v>0</v>
      </c>
      <c r="AE942" s="77">
        <f>XV!Y46</f>
        <v>0</v>
      </c>
      <c r="AF942" s="77">
        <f>XV!Z46</f>
        <v>0</v>
      </c>
      <c r="AG942" s="77">
        <f>XV!AA46</f>
        <v>0</v>
      </c>
      <c r="AH942" s="77">
        <f>XV!AB46</f>
        <v>0</v>
      </c>
      <c r="AI942" s="77">
        <f>XV!AC46</f>
        <v>0</v>
      </c>
      <c r="AJ942" s="77">
        <f>XV!AD46</f>
        <v>0</v>
      </c>
      <c r="AK942" s="77">
        <f>XV!AE46</f>
        <v>0</v>
      </c>
      <c r="AL942" s="77">
        <f>XV!AF46</f>
        <v>0</v>
      </c>
      <c r="AM942" s="77">
        <f>XV!AG46</f>
        <v>0</v>
      </c>
      <c r="AN942" s="77">
        <f>XV!AH46</f>
        <v>0</v>
      </c>
      <c r="AO942" s="77">
        <f>XV!AI46</f>
        <v>0</v>
      </c>
      <c r="AP942" s="77">
        <f>XV!AJ46</f>
        <v>0</v>
      </c>
      <c r="AQ942" s="77">
        <f>XV!AK46</f>
        <v>0</v>
      </c>
    </row>
    <row r="943" spans="1:43" hidden="1" x14ac:dyDescent="0.2">
      <c r="A943" s="73" t="s">
        <v>99</v>
      </c>
      <c r="B943" s="73" t="s">
        <v>100</v>
      </c>
      <c r="C943" s="73" t="s">
        <v>109</v>
      </c>
      <c r="D943" s="73" t="s">
        <v>85</v>
      </c>
      <c r="E943" s="73"/>
      <c r="F943" s="73" t="s">
        <v>101</v>
      </c>
      <c r="G943" s="74" t="str">
        <f>XV!B47</f>
        <v>Mcal/Ton</v>
      </c>
      <c r="H943" s="73" t="s">
        <v>102</v>
      </c>
      <c r="I943" s="75">
        <v>15</v>
      </c>
      <c r="J943" s="77">
        <f>XV!D47</f>
        <v>0.29375980584976069</v>
      </c>
      <c r="K943" s="77">
        <f>XV!E47</f>
        <v>0</v>
      </c>
      <c r="L943" s="77">
        <f>XV!F47</f>
        <v>0</v>
      </c>
      <c r="M943" s="77">
        <f>XV!G47</f>
        <v>0</v>
      </c>
      <c r="N943" s="77">
        <f>XV!H47</f>
        <v>0</v>
      </c>
      <c r="O943" s="77">
        <f>XV!I47</f>
        <v>0</v>
      </c>
      <c r="P943" s="77">
        <f>XV!J47</f>
        <v>0</v>
      </c>
      <c r="Q943" s="77">
        <f>XV!K47</f>
        <v>0</v>
      </c>
      <c r="R943" s="77">
        <f>XV!L47</f>
        <v>0</v>
      </c>
      <c r="S943" s="77">
        <f>XV!M47</f>
        <v>0</v>
      </c>
      <c r="T943" s="77">
        <f>XV!N47</f>
        <v>0</v>
      </c>
      <c r="U943" s="77">
        <f>XV!O47</f>
        <v>0</v>
      </c>
      <c r="V943" s="77">
        <f>XV!P47</f>
        <v>0</v>
      </c>
      <c r="W943" s="77">
        <f>XV!Q47</f>
        <v>0</v>
      </c>
      <c r="X943" s="77">
        <f>XV!R47</f>
        <v>0</v>
      </c>
      <c r="Y943" s="77">
        <f>XV!S47</f>
        <v>0</v>
      </c>
      <c r="Z943" s="77">
        <f>XV!T47</f>
        <v>0</v>
      </c>
      <c r="AA943" s="77">
        <f>XV!U47</f>
        <v>0</v>
      </c>
      <c r="AB943" s="77">
        <f>XV!V47</f>
        <v>0</v>
      </c>
      <c r="AC943" s="77">
        <f>XV!W47</f>
        <v>0</v>
      </c>
      <c r="AD943" s="77">
        <f>XV!X47</f>
        <v>0</v>
      </c>
      <c r="AE943" s="77">
        <f>XV!Y47</f>
        <v>0</v>
      </c>
      <c r="AF943" s="77">
        <f>XV!Z47</f>
        <v>0</v>
      </c>
      <c r="AG943" s="77">
        <f>XV!AA47</f>
        <v>0</v>
      </c>
      <c r="AH943" s="77">
        <f>XV!AB47</f>
        <v>0</v>
      </c>
      <c r="AI943" s="77">
        <f>XV!AC47</f>
        <v>0</v>
      </c>
      <c r="AJ943" s="77">
        <f>XV!AD47</f>
        <v>0</v>
      </c>
      <c r="AK943" s="77">
        <f>XV!AE47</f>
        <v>0</v>
      </c>
      <c r="AL943" s="77">
        <f>XV!AF47</f>
        <v>0</v>
      </c>
      <c r="AM943" s="77">
        <f>XV!AG47</f>
        <v>0</v>
      </c>
      <c r="AN943" s="77">
        <f>XV!AH47</f>
        <v>0</v>
      </c>
      <c r="AO943" s="77">
        <f>XV!AI47</f>
        <v>0</v>
      </c>
      <c r="AP943" s="77">
        <f>XV!AJ47</f>
        <v>0</v>
      </c>
      <c r="AQ943" s="77">
        <f>XV!AK47</f>
        <v>0</v>
      </c>
    </row>
    <row r="944" spans="1:43" hidden="1" x14ac:dyDescent="0.2">
      <c r="A944" s="73" t="s">
        <v>99</v>
      </c>
      <c r="B944" s="73" t="s">
        <v>100</v>
      </c>
      <c r="C944" s="73" t="s">
        <v>109</v>
      </c>
      <c r="D944" s="73" t="s">
        <v>16</v>
      </c>
      <c r="E944" s="73" t="s">
        <v>7</v>
      </c>
      <c r="F944" s="73" t="s">
        <v>103</v>
      </c>
      <c r="G944" s="74" t="str">
        <f>XV!B52</f>
        <v>%</v>
      </c>
      <c r="H944" s="73" t="s">
        <v>102</v>
      </c>
      <c r="I944" s="75">
        <v>15</v>
      </c>
      <c r="J944" s="77">
        <f>XV!D52*100</f>
        <v>4.8213368393416456</v>
      </c>
      <c r="K944" s="77">
        <f>XV!E52*100</f>
        <v>4.82133683934165</v>
      </c>
      <c r="L944" s="77">
        <f>XV!F52*100</f>
        <v>4.82133683934165</v>
      </c>
      <c r="M944" s="77">
        <f>XV!G52*100</f>
        <v>4.82133683934165</v>
      </c>
      <c r="N944" s="77">
        <f>XV!H52*100</f>
        <v>4.82133683934165</v>
      </c>
      <c r="O944" s="77">
        <f>XV!I52*100</f>
        <v>4.82133683934165</v>
      </c>
      <c r="P944" s="77">
        <f>XV!J52*100</f>
        <v>4.82133683934165</v>
      </c>
      <c r="Q944" s="77">
        <f>XV!K52*100</f>
        <v>4.82133683934165</v>
      </c>
      <c r="R944" s="77">
        <f>XV!L52*100</f>
        <v>4.82133683934165</v>
      </c>
      <c r="S944" s="77">
        <f>XV!M52*100</f>
        <v>4.82133683934165</v>
      </c>
      <c r="T944" s="77">
        <f>XV!N52*100</f>
        <v>4.82133683934165</v>
      </c>
      <c r="U944" s="77">
        <f>XV!O52*100</f>
        <v>4.82133683934165</v>
      </c>
      <c r="V944" s="77">
        <f>XV!P52*100</f>
        <v>4.82133683934165</v>
      </c>
      <c r="W944" s="77">
        <f>XV!Q52*100</f>
        <v>4.82133683934165</v>
      </c>
      <c r="X944" s="77">
        <f>XV!R52*100</f>
        <v>4.82133683934165</v>
      </c>
      <c r="Y944" s="77">
        <f>XV!S52*100</f>
        <v>4.82133683934165</v>
      </c>
      <c r="Z944" s="77">
        <f>XV!T52*100</f>
        <v>4.82133683934165</v>
      </c>
      <c r="AA944" s="77">
        <f>XV!U52*100</f>
        <v>4.82133683934165</v>
      </c>
      <c r="AB944" s="77">
        <f>XV!V52*100</f>
        <v>4.82133683934165</v>
      </c>
      <c r="AC944" s="77">
        <f>XV!W52*100</f>
        <v>4.7481892717612713</v>
      </c>
      <c r="AD944" s="77">
        <f>XV!X52*100</f>
        <v>4.6750417041809156</v>
      </c>
      <c r="AE944" s="77">
        <f>XV!Y52*100</f>
        <v>4.6018941366005599</v>
      </c>
      <c r="AF944" s="77">
        <f>XV!Z52*100</f>
        <v>4.5287465690201811</v>
      </c>
      <c r="AG944" s="77">
        <f>XV!AA52*100</f>
        <v>4.4555990014398255</v>
      </c>
      <c r="AH944" s="77">
        <f>XV!AB52*100</f>
        <v>4.0466128850859429</v>
      </c>
      <c r="AI944" s="77">
        <f>XV!AC52*100</f>
        <v>3.6376267687320607</v>
      </c>
      <c r="AJ944" s="77">
        <f>XV!AD52*100</f>
        <v>3.2286406523783118</v>
      </c>
      <c r="AK944" s="77">
        <f>XV!AE52*100</f>
        <v>2.8196545360245739</v>
      </c>
      <c r="AL944" s="77">
        <f>XV!AF52*100</f>
        <v>2.4106684196706918</v>
      </c>
      <c r="AM944" s="77">
        <f>XV!AG52*100</f>
        <v>2.0016823033170872</v>
      </c>
      <c r="AN944" s="77">
        <f>XV!AH52*100</f>
        <v>1.592696186963205</v>
      </c>
      <c r="AO944" s="77">
        <f>XV!AI52*100</f>
        <v>1.1837100706094561</v>
      </c>
      <c r="AP944" s="77">
        <f>XV!AJ52*100</f>
        <v>0.77472395425571827</v>
      </c>
      <c r="AQ944" s="77">
        <f>XV!AK52*100</f>
        <v>0.36573783790183612</v>
      </c>
    </row>
    <row r="945" spans="1:43" hidden="1" x14ac:dyDescent="0.2">
      <c r="A945" s="73" t="s">
        <v>99</v>
      </c>
      <c r="B945" s="73" t="s">
        <v>100</v>
      </c>
      <c r="C945" s="73" t="s">
        <v>109</v>
      </c>
      <c r="D945" s="73" t="s">
        <v>16</v>
      </c>
      <c r="E945" s="73" t="s">
        <v>11</v>
      </c>
      <c r="F945" s="73" t="s">
        <v>103</v>
      </c>
      <c r="G945" s="74" t="str">
        <f>XV!B53</f>
        <v>%</v>
      </c>
      <c r="H945" s="73" t="s">
        <v>102</v>
      </c>
      <c r="I945" s="75">
        <v>15</v>
      </c>
      <c r="J945" s="77">
        <f>XV!D53*100</f>
        <v>0</v>
      </c>
      <c r="K945" s="77">
        <f>XV!E53*100</f>
        <v>0</v>
      </c>
      <c r="L945" s="77">
        <f>XV!F53*100</f>
        <v>0</v>
      </c>
      <c r="M945" s="77">
        <f>XV!G53*100</f>
        <v>0</v>
      </c>
      <c r="N945" s="77">
        <f>XV!H53*100</f>
        <v>0</v>
      </c>
      <c r="O945" s="77">
        <f>XV!I53*100</f>
        <v>0</v>
      </c>
      <c r="P945" s="77">
        <f>XV!J53*100</f>
        <v>0</v>
      </c>
      <c r="Q945" s="77">
        <f>XV!K53*100</f>
        <v>0</v>
      </c>
      <c r="R945" s="77">
        <f>XV!L53*100</f>
        <v>0</v>
      </c>
      <c r="S945" s="77">
        <f>XV!M53*100</f>
        <v>0</v>
      </c>
      <c r="T945" s="77">
        <f>XV!N53*100</f>
        <v>0</v>
      </c>
      <c r="U945" s="77">
        <f>XV!O53*100</f>
        <v>0</v>
      </c>
      <c r="V945" s="77">
        <f>XV!P53*100</f>
        <v>0</v>
      </c>
      <c r="W945" s="77">
        <f>XV!Q53*100</f>
        <v>0</v>
      </c>
      <c r="X945" s="77">
        <f>XV!R53*100</f>
        <v>0</v>
      </c>
      <c r="Y945" s="77">
        <f>XV!S53*100</f>
        <v>0</v>
      </c>
      <c r="Z945" s="77">
        <f>XV!T53*100</f>
        <v>0</v>
      </c>
      <c r="AA945" s="77">
        <f>XV!U53*100</f>
        <v>0</v>
      </c>
      <c r="AB945" s="77">
        <f>XV!V53*100</f>
        <v>0</v>
      </c>
      <c r="AC945" s="77">
        <f>XV!W53*100</f>
        <v>0</v>
      </c>
      <c r="AD945" s="77">
        <f>XV!X53*100</f>
        <v>0</v>
      </c>
      <c r="AE945" s="77">
        <f>XV!Y53*100</f>
        <v>0</v>
      </c>
      <c r="AF945" s="77">
        <f>XV!Z53*100</f>
        <v>0</v>
      </c>
      <c r="AG945" s="77">
        <f>XV!AA53*100</f>
        <v>0</v>
      </c>
      <c r="AH945" s="77">
        <f>XV!AB53*100</f>
        <v>0</v>
      </c>
      <c r="AI945" s="77">
        <f>XV!AC53*100</f>
        <v>0</v>
      </c>
      <c r="AJ945" s="77">
        <f>XV!AD53*100</f>
        <v>0</v>
      </c>
      <c r="AK945" s="77">
        <f>XV!AE53*100</f>
        <v>0</v>
      </c>
      <c r="AL945" s="77">
        <f>XV!AF53*100</f>
        <v>0</v>
      </c>
      <c r="AM945" s="77">
        <f>XV!AG53*100</f>
        <v>0</v>
      </c>
      <c r="AN945" s="77">
        <f>XV!AH53*100</f>
        <v>0</v>
      </c>
      <c r="AO945" s="77">
        <f>XV!AI53*100</f>
        <v>0</v>
      </c>
      <c r="AP945" s="77">
        <f>XV!AJ53*100</f>
        <v>0</v>
      </c>
      <c r="AQ945" s="77">
        <f>XV!AK53*100</f>
        <v>0</v>
      </c>
    </row>
    <row r="946" spans="1:43" hidden="1" x14ac:dyDescent="0.2">
      <c r="A946" s="73" t="s">
        <v>99</v>
      </c>
      <c r="B946" s="73" t="s">
        <v>100</v>
      </c>
      <c r="C946" s="73" t="s">
        <v>109</v>
      </c>
      <c r="D946" s="73" t="s">
        <v>16</v>
      </c>
      <c r="E946" s="73" t="s">
        <v>12</v>
      </c>
      <c r="F946" s="73" t="s">
        <v>103</v>
      </c>
      <c r="G946" s="74" t="str">
        <f>XV!B54</f>
        <v>%</v>
      </c>
      <c r="H946" s="73" t="s">
        <v>102</v>
      </c>
      <c r="I946" s="75">
        <v>15</v>
      </c>
      <c r="J946" s="77">
        <f>XV!D54*100</f>
        <v>95.178663160658346</v>
      </c>
      <c r="K946" s="77">
        <f>XV!E54*100</f>
        <v>95.178663160658346</v>
      </c>
      <c r="L946" s="77">
        <f>XV!F54*100</f>
        <v>95.178663160658346</v>
      </c>
      <c r="M946" s="77">
        <f>XV!G54*100</f>
        <v>95.178663160658346</v>
      </c>
      <c r="N946" s="77">
        <f>XV!H54*100</f>
        <v>95.178663160658346</v>
      </c>
      <c r="O946" s="77">
        <f>XV!I54*100</f>
        <v>95.178663160658346</v>
      </c>
      <c r="P946" s="77">
        <f>XV!J54*100</f>
        <v>95.178663160658346</v>
      </c>
      <c r="Q946" s="77">
        <f>XV!K54*100</f>
        <v>95.178663160658346</v>
      </c>
      <c r="R946" s="77">
        <f>XV!L54*100</f>
        <v>95.178663160658346</v>
      </c>
      <c r="S946" s="77">
        <f>XV!M54*100</f>
        <v>95.178663160658346</v>
      </c>
      <c r="T946" s="77">
        <f>XV!N54*100</f>
        <v>95.178663160658346</v>
      </c>
      <c r="U946" s="77">
        <f>XV!O54*100</f>
        <v>95.178663160658346</v>
      </c>
      <c r="V946" s="77">
        <f>XV!P54*100</f>
        <v>95.178663160658346</v>
      </c>
      <c r="W946" s="77">
        <f>XV!Q54*100</f>
        <v>95.178663160658346</v>
      </c>
      <c r="X946" s="77">
        <f>XV!R54*100</f>
        <v>95.178663160658346</v>
      </c>
      <c r="Y946" s="77">
        <f>XV!S54*100</f>
        <v>95.178663160658346</v>
      </c>
      <c r="Z946" s="77">
        <f>XV!T54*100</f>
        <v>95.178663160658346</v>
      </c>
      <c r="AA946" s="77">
        <f>XV!U54*100</f>
        <v>95.178663160658346</v>
      </c>
      <c r="AB946" s="77">
        <f>XV!V54*100</f>
        <v>95.178663160658346</v>
      </c>
      <c r="AC946" s="77">
        <f>XV!W54*100</f>
        <v>95.178663160658346</v>
      </c>
      <c r="AD946" s="77">
        <f>XV!X54*100</f>
        <v>95.178663160658346</v>
      </c>
      <c r="AE946" s="77">
        <f>XV!Y54*100</f>
        <v>95.178663160658346</v>
      </c>
      <c r="AF946" s="77">
        <f>XV!Z54*100</f>
        <v>95.178663160658346</v>
      </c>
      <c r="AG946" s="77">
        <f>XV!AA54*100</f>
        <v>95.178663160658346</v>
      </c>
      <c r="AH946" s="77">
        <f>XV!AB54*100</f>
        <v>95.178663160658346</v>
      </c>
      <c r="AI946" s="77">
        <f>XV!AC54*100</f>
        <v>95.178663160658346</v>
      </c>
      <c r="AJ946" s="77">
        <f>XV!AD54*100</f>
        <v>95.178663160658346</v>
      </c>
      <c r="AK946" s="77">
        <f>XV!AE54*100</f>
        <v>95.178663160658346</v>
      </c>
      <c r="AL946" s="77">
        <f>XV!AF54*100</f>
        <v>95.178663160658346</v>
      </c>
      <c r="AM946" s="77">
        <f>XV!AG54*100</f>
        <v>95.178663160658346</v>
      </c>
      <c r="AN946" s="77">
        <f>XV!AH54*100</f>
        <v>95.178663160658346</v>
      </c>
      <c r="AO946" s="77">
        <f>XV!AI54*100</f>
        <v>95.178663160658346</v>
      </c>
      <c r="AP946" s="77">
        <f>XV!AJ54*100</f>
        <v>95.178663160658346</v>
      </c>
      <c r="AQ946" s="77">
        <f>XV!AK54*100</f>
        <v>95.178663160658346</v>
      </c>
    </row>
    <row r="947" spans="1:43" hidden="1" x14ac:dyDescent="0.2">
      <c r="A947" s="73" t="s">
        <v>99</v>
      </c>
      <c r="B947" s="73" t="s">
        <v>100</v>
      </c>
      <c r="C947" s="73" t="s">
        <v>109</v>
      </c>
      <c r="D947" s="73" t="s">
        <v>16</v>
      </c>
      <c r="E947" s="73" t="s">
        <v>13</v>
      </c>
      <c r="F947" s="73" t="s">
        <v>103</v>
      </c>
      <c r="G947" s="74" t="str">
        <f>XV!B55</f>
        <v>%</v>
      </c>
      <c r="H947" s="73" t="s">
        <v>102</v>
      </c>
      <c r="I947" s="75">
        <v>15</v>
      </c>
      <c r="J947" s="77">
        <f>XV!D55*100</f>
        <v>0</v>
      </c>
      <c r="K947" s="77">
        <f>XV!E55*100</f>
        <v>0</v>
      </c>
      <c r="L947" s="77">
        <f>XV!F55*100</f>
        <v>0</v>
      </c>
      <c r="M947" s="77">
        <f>XV!G55*100</f>
        <v>0</v>
      </c>
      <c r="N947" s="77">
        <f>XV!H55*100</f>
        <v>0</v>
      </c>
      <c r="O947" s="77">
        <f>XV!I55*100</f>
        <v>0</v>
      </c>
      <c r="P947" s="77">
        <f>XV!J55*100</f>
        <v>0</v>
      </c>
      <c r="Q947" s="77">
        <f>XV!K55*100</f>
        <v>0</v>
      </c>
      <c r="R947" s="77">
        <f>XV!L55*100</f>
        <v>0</v>
      </c>
      <c r="S947" s="77">
        <f>XV!M55*100</f>
        <v>0</v>
      </c>
      <c r="T947" s="77">
        <f>XV!N55*100</f>
        <v>0</v>
      </c>
      <c r="U947" s="77">
        <f>XV!O55*100</f>
        <v>0</v>
      </c>
      <c r="V947" s="77">
        <f>XV!P55*100</f>
        <v>0</v>
      </c>
      <c r="W947" s="77">
        <f>XV!Q55*100</f>
        <v>0</v>
      </c>
      <c r="X947" s="77">
        <f>XV!R55*100</f>
        <v>0</v>
      </c>
      <c r="Y947" s="77">
        <f>XV!S55*100</f>
        <v>0</v>
      </c>
      <c r="Z947" s="77">
        <f>XV!T55*100</f>
        <v>0</v>
      </c>
      <c r="AA947" s="77">
        <f>XV!U55*100</f>
        <v>0</v>
      </c>
      <c r="AB947" s="77">
        <f>XV!V55*100</f>
        <v>0</v>
      </c>
      <c r="AC947" s="77">
        <f>XV!W55*100</f>
        <v>0</v>
      </c>
      <c r="AD947" s="77">
        <f>XV!X55*100</f>
        <v>0</v>
      </c>
      <c r="AE947" s="77">
        <f>XV!Y55*100</f>
        <v>0</v>
      </c>
      <c r="AF947" s="77">
        <f>XV!Z55*100</f>
        <v>0</v>
      </c>
      <c r="AG947" s="77">
        <f>XV!AA55*100</f>
        <v>0</v>
      </c>
      <c r="AH947" s="77">
        <f>XV!AB55*100</f>
        <v>0</v>
      </c>
      <c r="AI947" s="77">
        <f>XV!AC55*100</f>
        <v>0</v>
      </c>
      <c r="AJ947" s="77">
        <f>XV!AD55*100</f>
        <v>0</v>
      </c>
      <c r="AK947" s="77">
        <f>XV!AE55*100</f>
        <v>0</v>
      </c>
      <c r="AL947" s="77">
        <f>XV!AF55*100</f>
        <v>0</v>
      </c>
      <c r="AM947" s="77">
        <f>XV!AG55*100</f>
        <v>0</v>
      </c>
      <c r="AN947" s="77">
        <f>XV!AH55*100</f>
        <v>0</v>
      </c>
      <c r="AO947" s="77">
        <f>XV!AI55*100</f>
        <v>0</v>
      </c>
      <c r="AP947" s="77">
        <f>XV!AJ55*100</f>
        <v>0</v>
      </c>
      <c r="AQ947" s="77">
        <f>XV!AK55*100</f>
        <v>0</v>
      </c>
    </row>
    <row r="948" spans="1:43" hidden="1" x14ac:dyDescent="0.2">
      <c r="A948" s="73" t="s">
        <v>99</v>
      </c>
      <c r="B948" s="73" t="s">
        <v>100</v>
      </c>
      <c r="C948" s="73" t="s">
        <v>109</v>
      </c>
      <c r="D948" s="73" t="s">
        <v>16</v>
      </c>
      <c r="E948" s="73" t="s">
        <v>55</v>
      </c>
      <c r="F948" s="73" t="s">
        <v>103</v>
      </c>
      <c r="G948" s="74" t="str">
        <f>XV!B56</f>
        <v>%</v>
      </c>
      <c r="H948" s="73" t="s">
        <v>102</v>
      </c>
      <c r="I948" s="75">
        <v>15</v>
      </c>
      <c r="J948" s="77">
        <f>XV!D56*100</f>
        <v>0</v>
      </c>
      <c r="K948" s="77">
        <f>XV!E56*100</f>
        <v>0</v>
      </c>
      <c r="L948" s="77">
        <f>XV!F56*100</f>
        <v>0</v>
      </c>
      <c r="M948" s="77">
        <f>XV!G56*100</f>
        <v>0</v>
      </c>
      <c r="N948" s="77">
        <f>XV!H56*100</f>
        <v>0</v>
      </c>
      <c r="O948" s="77">
        <f>XV!I56*100</f>
        <v>0</v>
      </c>
      <c r="P948" s="77">
        <f>XV!J56*100</f>
        <v>0</v>
      </c>
      <c r="Q948" s="77">
        <f>XV!K56*100</f>
        <v>0</v>
      </c>
      <c r="R948" s="77">
        <f>XV!L56*100</f>
        <v>0</v>
      </c>
      <c r="S948" s="77">
        <f>XV!M56*100</f>
        <v>0</v>
      </c>
      <c r="T948" s="77">
        <f>XV!N56*100</f>
        <v>0</v>
      </c>
      <c r="U948" s="77">
        <f>XV!O56*100</f>
        <v>0</v>
      </c>
      <c r="V948" s="77">
        <f>XV!P56*100</f>
        <v>0</v>
      </c>
      <c r="W948" s="77">
        <f>XV!Q56*100</f>
        <v>0</v>
      </c>
      <c r="X948" s="77">
        <f>XV!R56*100</f>
        <v>0</v>
      </c>
      <c r="Y948" s="77">
        <f>XV!S56*100</f>
        <v>0</v>
      </c>
      <c r="Z948" s="77">
        <f>XV!T56*100</f>
        <v>0</v>
      </c>
      <c r="AA948" s="77">
        <f>XV!U56*100</f>
        <v>0</v>
      </c>
      <c r="AB948" s="77">
        <f>XV!V56*100</f>
        <v>0</v>
      </c>
      <c r="AC948" s="77">
        <f>XV!W56*100</f>
        <v>0</v>
      </c>
      <c r="AD948" s="77">
        <f>XV!X56*100</f>
        <v>0</v>
      </c>
      <c r="AE948" s="77">
        <f>XV!Y56*100</f>
        <v>0</v>
      </c>
      <c r="AF948" s="77">
        <f>XV!Z56*100</f>
        <v>0</v>
      </c>
      <c r="AG948" s="77">
        <f>XV!AA56*100</f>
        <v>0</v>
      </c>
      <c r="AH948" s="77">
        <f>XV!AB56*100</f>
        <v>0</v>
      </c>
      <c r="AI948" s="77">
        <f>XV!AC56*100</f>
        <v>0</v>
      </c>
      <c r="AJ948" s="77">
        <f>XV!AD56*100</f>
        <v>0</v>
      </c>
      <c r="AK948" s="77">
        <f>XV!AE56*100</f>
        <v>0</v>
      </c>
      <c r="AL948" s="77">
        <f>XV!AF56*100</f>
        <v>0</v>
      </c>
      <c r="AM948" s="77">
        <f>XV!AG56*100</f>
        <v>0</v>
      </c>
      <c r="AN948" s="77">
        <f>XV!AH56*100</f>
        <v>0</v>
      </c>
      <c r="AO948" s="77">
        <f>XV!AI56*100</f>
        <v>0</v>
      </c>
      <c r="AP948" s="77">
        <f>XV!AJ56*100</f>
        <v>0</v>
      </c>
      <c r="AQ948" s="77">
        <f>XV!AK56*100</f>
        <v>0</v>
      </c>
    </row>
    <row r="949" spans="1:43" hidden="1" x14ac:dyDescent="0.2">
      <c r="A949" s="73" t="s">
        <v>99</v>
      </c>
      <c r="B949" s="73" t="s">
        <v>100</v>
      </c>
      <c r="C949" s="73" t="s">
        <v>109</v>
      </c>
      <c r="D949" s="73" t="s">
        <v>16</v>
      </c>
      <c r="E949" s="73" t="s">
        <v>80</v>
      </c>
      <c r="F949" s="73" t="s">
        <v>103</v>
      </c>
      <c r="G949" s="74" t="str">
        <f>XV!B57</f>
        <v>%</v>
      </c>
      <c r="H949" s="73" t="s">
        <v>102</v>
      </c>
      <c r="I949" s="75">
        <v>15</v>
      </c>
      <c r="J949" s="77">
        <f>XV!D57*100</f>
        <v>0</v>
      </c>
      <c r="K949" s="77">
        <f>XV!E57*100</f>
        <v>0</v>
      </c>
      <c r="L949" s="77">
        <f>XV!F57*100</f>
        <v>0</v>
      </c>
      <c r="M949" s="77">
        <f>XV!G57*100</f>
        <v>0</v>
      </c>
      <c r="N949" s="77">
        <f>XV!H57*100</f>
        <v>0</v>
      </c>
      <c r="O949" s="77">
        <f>XV!I57*100</f>
        <v>0</v>
      </c>
      <c r="P949" s="77">
        <f>XV!J57*100</f>
        <v>0</v>
      </c>
      <c r="Q949" s="77">
        <f>XV!K57*100</f>
        <v>0</v>
      </c>
      <c r="R949" s="77">
        <f>XV!L57*100</f>
        <v>0</v>
      </c>
      <c r="S949" s="77">
        <f>XV!M57*100</f>
        <v>0</v>
      </c>
      <c r="T949" s="77">
        <f>XV!N57*100</f>
        <v>0</v>
      </c>
      <c r="U949" s="77">
        <f>XV!O57*100</f>
        <v>0</v>
      </c>
      <c r="V949" s="77">
        <f>XV!P57*100</f>
        <v>0</v>
      </c>
      <c r="W949" s="77">
        <f>XV!Q57*100</f>
        <v>0</v>
      </c>
      <c r="X949" s="77">
        <f>XV!R57*100</f>
        <v>0</v>
      </c>
      <c r="Y949" s="77">
        <f>XV!S57*100</f>
        <v>0</v>
      </c>
      <c r="Z949" s="77">
        <f>XV!T57*100</f>
        <v>0</v>
      </c>
      <c r="AA949" s="77">
        <f>XV!U57*100</f>
        <v>0</v>
      </c>
      <c r="AB949" s="77">
        <f>XV!V57*100</f>
        <v>0</v>
      </c>
      <c r="AC949" s="77">
        <f>XV!W57*100</f>
        <v>7.3147567580375703E-2</v>
      </c>
      <c r="AD949" s="77">
        <f>XV!X57*100</f>
        <v>0.14629513516073428</v>
      </c>
      <c r="AE949" s="77">
        <f>XV!Y57*100</f>
        <v>0.21944270274109287</v>
      </c>
      <c r="AF949" s="77">
        <f>XV!Z57*100</f>
        <v>0.29259027032146856</v>
      </c>
      <c r="AG949" s="77">
        <f>XV!AA57*100</f>
        <v>0.36573783790182712</v>
      </c>
      <c r="AH949" s="77">
        <f>XV!AB57*100</f>
        <v>0.7747239542557085</v>
      </c>
      <c r="AI949" s="77">
        <f>XV!AC57*100</f>
        <v>1.1837100706095898</v>
      </c>
      <c r="AJ949" s="77">
        <f>XV!AD57*100</f>
        <v>1.592696186963334</v>
      </c>
      <c r="AK949" s="77">
        <f>XV!AE57*100</f>
        <v>2.0016823033170783</v>
      </c>
      <c r="AL949" s="77">
        <f>XV!AF57*100</f>
        <v>2.4106684196709596</v>
      </c>
      <c r="AM949" s="77">
        <f>XV!AG57*100</f>
        <v>2.8196545360245668</v>
      </c>
      <c r="AN949" s="77">
        <f>XV!AH57*100</f>
        <v>3.2286406523784486</v>
      </c>
      <c r="AO949" s="77">
        <f>XV!AI57*100</f>
        <v>3.6376267687321926</v>
      </c>
      <c r="AP949" s="77">
        <f>XV!AJ57*100</f>
        <v>4.0466128850859366</v>
      </c>
      <c r="AQ949" s="77">
        <f>XV!AK57*100</f>
        <v>4.4555990014398184</v>
      </c>
    </row>
    <row r="950" spans="1:43" hidden="1" x14ac:dyDescent="0.2">
      <c r="A950" s="73" t="s">
        <v>99</v>
      </c>
      <c r="B950" s="73" t="s">
        <v>100</v>
      </c>
      <c r="C950" s="73" t="s">
        <v>109</v>
      </c>
      <c r="D950" s="73" t="s">
        <v>84</v>
      </c>
      <c r="E950" s="73" t="s">
        <v>7</v>
      </c>
      <c r="F950" s="73" t="s">
        <v>103</v>
      </c>
      <c r="G950" s="74" t="str">
        <f>XV!B60</f>
        <v>%</v>
      </c>
      <c r="H950" s="73" t="s">
        <v>102</v>
      </c>
      <c r="I950" s="75">
        <v>15</v>
      </c>
      <c r="J950" s="77">
        <f>XV!D60*100</f>
        <v>0.59517981948833454</v>
      </c>
      <c r="K950" s="77">
        <f>XV!E60*100</f>
        <v>0.59517981948833454</v>
      </c>
      <c r="L950" s="77">
        <f>XV!F60*100</f>
        <v>0.59517981948833454</v>
      </c>
      <c r="M950" s="77">
        <f>XV!G60*100</f>
        <v>0.59517981948833454</v>
      </c>
      <c r="N950" s="77">
        <f>XV!H60*100</f>
        <v>0.59517981948833454</v>
      </c>
      <c r="O950" s="77">
        <f>XV!I60*100</f>
        <v>0.59517981948833454</v>
      </c>
      <c r="P950" s="77">
        <f>XV!J60*100</f>
        <v>0.59517975997035255</v>
      </c>
      <c r="Q950" s="77">
        <f>XV!K60*100</f>
        <v>0.59517942523060452</v>
      </c>
      <c r="R950" s="77">
        <f>XV!L60*100</f>
        <v>0.59517720786306028</v>
      </c>
      <c r="S950" s="77">
        <f>XV!M60*100</f>
        <v>0.59516252003382519</v>
      </c>
      <c r="T950" s="77">
        <f>XV!N60*100</f>
        <v>0.59506524348112089</v>
      </c>
      <c r="U950" s="77">
        <f>XV!O60*100</f>
        <v>0.59442166799476259</v>
      </c>
      <c r="V950" s="77">
        <f>XV!P60*100</f>
        <v>0.59019334999960238</v>
      </c>
      <c r="W950" s="77">
        <f>XV!Q60*100</f>
        <v>0.55173169266568611</v>
      </c>
      <c r="X950" s="77">
        <f>XV!R60*100</f>
        <v>0.54923210456414961</v>
      </c>
      <c r="Y950" s="77">
        <f>XV!S60*100</f>
        <v>0.54658460675586618</v>
      </c>
      <c r="Z950" s="77">
        <f>XV!T60*100</f>
        <v>0.54378044999400765</v>
      </c>
      <c r="AA950" s="77">
        <f>XV!U60*100</f>
        <v>0.54081041416282716</v>
      </c>
      <c r="AB950" s="77">
        <f>XV!V60*100</f>
        <v>0.53766479357751307</v>
      </c>
      <c r="AC950" s="77">
        <f>XV!W60*100</f>
        <v>0.53433338392207297</v>
      </c>
      <c r="AD950" s="77">
        <f>XV!X60*100</f>
        <v>0.53080547130528677</v>
      </c>
      <c r="AE950" s="77">
        <f>XV!Y60*100</f>
        <v>0.52706982398738556</v>
      </c>
      <c r="AF950" s="77">
        <f>XV!Z60*100</f>
        <v>0.52311468740884859</v>
      </c>
      <c r="AG950" s="77">
        <f>XV!AA60*100</f>
        <v>0.51892778323694011</v>
      </c>
      <c r="AH950" s="77">
        <f>XV!AB60*100</f>
        <v>0.51449631323437128</v>
      </c>
      <c r="AI950" s="77">
        <f>XV!AC60*100</f>
        <v>0.50980696884626397</v>
      </c>
      <c r="AJ950" s="77">
        <f>XV!AD60*100</f>
        <v>0.50484594749430289</v>
      </c>
      <c r="AK950" s="77">
        <f>XV!AE60*100</f>
        <v>0.49959897665774933</v>
      </c>
      <c r="AL950" s="77">
        <f>XV!AF60*100</f>
        <v>0.49405134690615471</v>
      </c>
      <c r="AM950" s="77">
        <f>XV!AG60*100</f>
        <v>0.48818795512346796</v>
      </c>
      <c r="AN950" s="77">
        <f>XV!AH60*100</f>
        <v>0.48199335922203174</v>
      </c>
      <c r="AO950" s="77">
        <f>XV!AI60*100</f>
        <v>0.47545184568078652</v>
      </c>
      <c r="AP950" s="77">
        <f>XV!AJ60*100</f>
        <v>0.46854751124676808</v>
      </c>
      <c r="AQ950" s="77">
        <f>XV!AK60*100</f>
        <v>0.4612643601034595</v>
      </c>
    </row>
    <row r="951" spans="1:43" hidden="1" x14ac:dyDescent="0.2">
      <c r="A951" s="73" t="s">
        <v>99</v>
      </c>
      <c r="B951" s="73" t="s">
        <v>100</v>
      </c>
      <c r="C951" s="73" t="s">
        <v>109</v>
      </c>
      <c r="D951" s="73" t="s">
        <v>84</v>
      </c>
      <c r="E951" s="73" t="s">
        <v>9</v>
      </c>
      <c r="F951" s="73" t="s">
        <v>103</v>
      </c>
      <c r="G951" s="74" t="str">
        <f>XV!B61</f>
        <v>%</v>
      </c>
      <c r="H951" s="73" t="s">
        <v>102</v>
      </c>
      <c r="I951" s="75">
        <v>15</v>
      </c>
      <c r="J951" s="77">
        <f>XV!D61*100</f>
        <v>95.098136252774822</v>
      </c>
      <c r="K951" s="77">
        <f>XV!E61*100</f>
        <v>95.098136252774822</v>
      </c>
      <c r="L951" s="77">
        <f>XV!F61*100</f>
        <v>95.098136252774822</v>
      </c>
      <c r="M951" s="77">
        <f>XV!G61*100</f>
        <v>95.098136252774822</v>
      </c>
      <c r="N951" s="77">
        <f>XV!H61*100</f>
        <v>95.098136252774822</v>
      </c>
      <c r="O951" s="77">
        <f>XV!I61*100</f>
        <v>95.098136252774822</v>
      </c>
      <c r="P951" s="77">
        <f>XV!J61*100</f>
        <v>95.098126742961199</v>
      </c>
      <c r="Q951" s="77">
        <f>XV!K61*100</f>
        <v>95.098073258072901</v>
      </c>
      <c r="R951" s="77">
        <f>XV!L61*100</f>
        <v>95.097718965951529</v>
      </c>
      <c r="S951" s="77">
        <f>XV!M61*100</f>
        <v>95.095372137077078</v>
      </c>
      <c r="T951" s="77">
        <f>XV!N61*100</f>
        <v>95.079829239686461</v>
      </c>
      <c r="U951" s="77">
        <f>XV!O61*100</f>
        <v>94.976998419005639</v>
      </c>
      <c r="V951" s="77">
        <f>XV!P61*100</f>
        <v>94.301395605103977</v>
      </c>
      <c r="W951" s="77">
        <f>XV!Q61*100</f>
        <v>88.155972306322255</v>
      </c>
      <c r="X951" s="77">
        <f>XV!R61*100</f>
        <v>87.75658683982563</v>
      </c>
      <c r="Y951" s="77">
        <f>XV!S61*100</f>
        <v>87.333568284664437</v>
      </c>
      <c r="Z951" s="77">
        <f>XV!T61*100</f>
        <v>86.885518681701384</v>
      </c>
      <c r="AA951" s="77">
        <f>XV!U61*100</f>
        <v>86.410964836122361</v>
      </c>
      <c r="AB951" s="77">
        <f>XV!V61*100</f>
        <v>85.908355968639398</v>
      </c>
      <c r="AC951" s="77">
        <f>XV!W61*100</f>
        <v>85.376061628419336</v>
      </c>
      <c r="AD951" s="77">
        <f>XV!X61*100</f>
        <v>84.812369944438089</v>
      </c>
      <c r="AE951" s="77">
        <f>XV!Y61*100</f>
        <v>84.215486303565513</v>
      </c>
      <c r="AF951" s="77">
        <f>XV!Z61*100</f>
        <v>83.583532556263748</v>
      </c>
      <c r="AG951" s="77">
        <f>XV!AA61*100</f>
        <v>82.914546864242539</v>
      </c>
      <c r="AH951" s="77">
        <f>XV!AB61*100</f>
        <v>82.206484318595955</v>
      </c>
      <c r="AI951" s="77">
        <f>XV!AC61*100</f>
        <v>81.45721847161245</v>
      </c>
      <c r="AJ951" s="77">
        <f>XV!AD61*100</f>
        <v>80.664543940262732</v>
      </c>
      <c r="AK951" s="77">
        <f>XV!AE61*100</f>
        <v>79.826180253876558</v>
      </c>
      <c r="AL951" s="77">
        <f>XV!AF61*100</f>
        <v>78.939777132126494</v>
      </c>
      <c r="AM951" s="77">
        <f>XV!AG61*100</f>
        <v>78.00292139139809</v>
      </c>
      <c r="AN951" s="77">
        <f>XV!AH61*100</f>
        <v>77.013145687020028</v>
      </c>
      <c r="AO951" s="77">
        <f>XV!AI61*100</f>
        <v>75.967939304553127</v>
      </c>
      <c r="AP951" s="77">
        <f>XV!AJ61*100</f>
        <v>74.864761214097257</v>
      </c>
      <c r="AQ951" s="77">
        <f>XV!AK61*100</f>
        <v>73.701055595900485</v>
      </c>
    </row>
    <row r="952" spans="1:43" hidden="1" x14ac:dyDescent="0.2">
      <c r="A952" s="73" t="s">
        <v>99</v>
      </c>
      <c r="B952" s="73" t="s">
        <v>100</v>
      </c>
      <c r="C952" s="73" t="s">
        <v>109</v>
      </c>
      <c r="D952" s="73" t="s">
        <v>84</v>
      </c>
      <c r="E952" s="73" t="s">
        <v>10</v>
      </c>
      <c r="F952" s="73" t="s">
        <v>103</v>
      </c>
      <c r="G952" s="74" t="str">
        <f>XV!B62</f>
        <v>%</v>
      </c>
      <c r="H952" s="73" t="s">
        <v>102</v>
      </c>
      <c r="I952" s="75">
        <v>15</v>
      </c>
      <c r="J952" s="77">
        <f>XV!D62*100</f>
        <v>0</v>
      </c>
      <c r="K952" s="77">
        <f>XV!E62*100</f>
        <v>0</v>
      </c>
      <c r="L952" s="77">
        <f>XV!F62*100</f>
        <v>0</v>
      </c>
      <c r="M952" s="77">
        <f>XV!G62*100</f>
        <v>0</v>
      </c>
      <c r="N952" s="77">
        <f>XV!H62*100</f>
        <v>0</v>
      </c>
      <c r="O952" s="77">
        <f>XV!I62*100</f>
        <v>0</v>
      </c>
      <c r="P952" s="77">
        <f>XV!J62*100</f>
        <v>0</v>
      </c>
      <c r="Q952" s="77">
        <f>XV!K62*100</f>
        <v>0</v>
      </c>
      <c r="R952" s="77">
        <f>XV!L62*100</f>
        <v>0</v>
      </c>
      <c r="S952" s="77">
        <f>XV!M62*100</f>
        <v>0</v>
      </c>
      <c r="T952" s="77">
        <f>XV!N62*100</f>
        <v>0</v>
      </c>
      <c r="U952" s="77">
        <f>XV!O62*100</f>
        <v>0</v>
      </c>
      <c r="V952" s="77">
        <f>XV!P62*100</f>
        <v>0</v>
      </c>
      <c r="W952" s="77">
        <f>XV!Q62*100</f>
        <v>0</v>
      </c>
      <c r="X952" s="77">
        <f>XV!R62*100</f>
        <v>0</v>
      </c>
      <c r="Y952" s="77">
        <f>XV!S62*100</f>
        <v>0</v>
      </c>
      <c r="Z952" s="77">
        <f>XV!T62*100</f>
        <v>0</v>
      </c>
      <c r="AA952" s="77">
        <f>XV!U62*100</f>
        <v>0</v>
      </c>
      <c r="AB952" s="77">
        <f>XV!V62*100</f>
        <v>0</v>
      </c>
      <c r="AC952" s="77">
        <f>XV!W62*100</f>
        <v>0</v>
      </c>
      <c r="AD952" s="77">
        <f>XV!X62*100</f>
        <v>0</v>
      </c>
      <c r="AE952" s="77">
        <f>XV!Y62*100</f>
        <v>0</v>
      </c>
      <c r="AF952" s="77">
        <f>XV!Z62*100</f>
        <v>0</v>
      </c>
      <c r="AG952" s="77">
        <f>XV!AA62*100</f>
        <v>0</v>
      </c>
      <c r="AH952" s="77">
        <f>XV!AB62*100</f>
        <v>0</v>
      </c>
      <c r="AI952" s="77">
        <f>XV!AC62*100</f>
        <v>0</v>
      </c>
      <c r="AJ952" s="77">
        <f>XV!AD62*100</f>
        <v>0</v>
      </c>
      <c r="AK952" s="77">
        <f>XV!AE62*100</f>
        <v>0</v>
      </c>
      <c r="AL952" s="77">
        <f>XV!AF62*100</f>
        <v>0</v>
      </c>
      <c r="AM952" s="77">
        <f>XV!AG62*100</f>
        <v>0</v>
      </c>
      <c r="AN952" s="77">
        <f>XV!AH62*100</f>
        <v>0</v>
      </c>
      <c r="AO952" s="77">
        <f>XV!AI62*100</f>
        <v>0</v>
      </c>
      <c r="AP952" s="77">
        <f>XV!AJ62*100</f>
        <v>0</v>
      </c>
      <c r="AQ952" s="77">
        <f>XV!AK62*100</f>
        <v>0</v>
      </c>
    </row>
    <row r="953" spans="1:43" hidden="1" x14ac:dyDescent="0.2">
      <c r="A953" s="73" t="s">
        <v>99</v>
      </c>
      <c r="B953" s="73" t="s">
        <v>100</v>
      </c>
      <c r="C953" s="73" t="s">
        <v>109</v>
      </c>
      <c r="D953" s="73" t="s">
        <v>84</v>
      </c>
      <c r="E953" s="73" t="s">
        <v>11</v>
      </c>
      <c r="F953" s="73" t="s">
        <v>103</v>
      </c>
      <c r="G953" s="74" t="str">
        <f>XV!B63</f>
        <v>%</v>
      </c>
      <c r="H953" s="73" t="s">
        <v>102</v>
      </c>
      <c r="I953" s="75">
        <v>15</v>
      </c>
      <c r="J953" s="77">
        <f>XV!D63*100</f>
        <v>0.51130459538393014</v>
      </c>
      <c r="K953" s="77">
        <f>XV!E63*100</f>
        <v>0.51130459538393014</v>
      </c>
      <c r="L953" s="77">
        <f>XV!F63*100</f>
        <v>0.51130459538393014</v>
      </c>
      <c r="M953" s="77">
        <f>XV!G63*100</f>
        <v>0.51130459538393014</v>
      </c>
      <c r="N953" s="77">
        <f>XV!H63*100</f>
        <v>0.51130459538393014</v>
      </c>
      <c r="O953" s="77">
        <f>XV!I63*100</f>
        <v>0.51130459538393014</v>
      </c>
      <c r="P953" s="77">
        <f>XV!J63*100</f>
        <v>0.51130454425347072</v>
      </c>
      <c r="Q953" s="77">
        <f>XV!K63*100</f>
        <v>0.51130425668664503</v>
      </c>
      <c r="R953" s="77">
        <f>XV!L63*100</f>
        <v>0.51130235179978911</v>
      </c>
      <c r="S953" s="77">
        <f>XV!M63*100</f>
        <v>0.51128973384074838</v>
      </c>
      <c r="T953" s="77">
        <f>XV!N63*100</f>
        <v>0.51120616590582824</v>
      </c>
      <c r="U953" s="77">
        <f>XV!O63*100</f>
        <v>0.51065328576292557</v>
      </c>
      <c r="V953" s="77">
        <f>XV!P63*100</f>
        <v>0.50702083998623826</v>
      </c>
      <c r="W953" s="77">
        <f>XV!Q63*100</f>
        <v>0.4739793599209034</v>
      </c>
      <c r="X953" s="77">
        <f>XV!R63*100</f>
        <v>0.47183202420649478</v>
      </c>
      <c r="Y953" s="77">
        <f>XV!S63*100</f>
        <v>0.46955762283850494</v>
      </c>
      <c r="Z953" s="77">
        <f>XV!T63*100</f>
        <v>0.46714863955048319</v>
      </c>
      <c r="AA953" s="77">
        <f>XV!U63*100</f>
        <v>0.46459715356387332</v>
      </c>
      <c r="AB953" s="77">
        <f>XV!V63*100</f>
        <v>0.46189482695947315</v>
      </c>
      <c r="AC953" s="77">
        <f>XV!W63*100</f>
        <v>0.45903289345608717</v>
      </c>
      <c r="AD953" s="77">
        <f>XV!X63*100</f>
        <v>0.45600214900875946</v>
      </c>
      <c r="AE953" s="77">
        <f>XV!Y63*100</f>
        <v>0.45279294470136439</v>
      </c>
      <c r="AF953" s="77">
        <f>XV!Z63*100</f>
        <v>0.44939518247596583</v>
      </c>
      <c r="AG953" s="77">
        <f>XV!AA63*100</f>
        <v>0.4457983143137198</v>
      </c>
      <c r="AH953" s="77">
        <f>XV!AB63*100</f>
        <v>0.44199134555834868</v>
      </c>
      <c r="AI953" s="77">
        <f>XV!AC63*100</f>
        <v>0.43796284315207018</v>
      </c>
      <c r="AJ953" s="77">
        <f>XV!AD63*100</f>
        <v>0.43370094963350936</v>
      </c>
      <c r="AK953" s="77">
        <f>XV!AE63*100</f>
        <v>0.42919340382511556</v>
      </c>
      <c r="AL953" s="77">
        <f>XV!AF63*100</f>
        <v>0.42442756921076746</v>
      </c>
      <c r="AM953" s="77">
        <f>XV!AG63*100</f>
        <v>0.41939047106855987</v>
      </c>
      <c r="AN953" s="77">
        <f>XV!AH63*100</f>
        <v>0.41406884347427469</v>
      </c>
      <c r="AO953" s="77">
        <f>XV!AI63*100</f>
        <v>0.40844918732181928</v>
      </c>
      <c r="AP953" s="77">
        <f>XV!AJ63*100</f>
        <v>0.40251784051100842</v>
      </c>
      <c r="AQ953" s="77">
        <f>XV!AK63*100</f>
        <v>0.39626106142254602</v>
      </c>
    </row>
    <row r="954" spans="1:43" hidden="1" x14ac:dyDescent="0.2">
      <c r="A954" s="73" t="s">
        <v>99</v>
      </c>
      <c r="B954" s="73" t="s">
        <v>100</v>
      </c>
      <c r="C954" s="73" t="s">
        <v>109</v>
      </c>
      <c r="D954" s="73" t="s">
        <v>84</v>
      </c>
      <c r="E954" s="73" t="s">
        <v>12</v>
      </c>
      <c r="F954" s="73" t="s">
        <v>103</v>
      </c>
      <c r="G954" s="74" t="str">
        <f>XV!B64</f>
        <v>%</v>
      </c>
      <c r="H954" s="73" t="s">
        <v>102</v>
      </c>
      <c r="I954" s="75">
        <v>15</v>
      </c>
      <c r="J954" s="77">
        <f>XV!D64*100</f>
        <v>3.7953793323529093</v>
      </c>
      <c r="K954" s="77">
        <f>XV!E64*100</f>
        <v>3.7953793323529093</v>
      </c>
      <c r="L954" s="77">
        <f>XV!F64*100</f>
        <v>3.7953793323529093</v>
      </c>
      <c r="M954" s="77">
        <f>XV!G64*100</f>
        <v>3.7953793323529093</v>
      </c>
      <c r="N954" s="77">
        <f>XV!H64*100</f>
        <v>3.7953793323529093</v>
      </c>
      <c r="O954" s="77">
        <f>XV!I64*100</f>
        <v>3.7953793323529093</v>
      </c>
      <c r="P954" s="77">
        <f>XV!J64*100</f>
        <v>3.7953789528149762</v>
      </c>
      <c r="Q954" s="77">
        <f>XV!K64*100</f>
        <v>3.7953768182259333</v>
      </c>
      <c r="R954" s="77">
        <f>XV!L64*100</f>
        <v>3.795362678380001</v>
      </c>
      <c r="S954" s="77">
        <f>XV!M64*100</f>
        <v>3.7952690161258538</v>
      </c>
      <c r="T954" s="77">
        <f>XV!N64*100</f>
        <v>3.7946486970129278</v>
      </c>
      <c r="U954" s="77">
        <f>XV!O64*100</f>
        <v>3.7905447052112011</v>
      </c>
      <c r="V954" s="77">
        <f>XV!P64*100</f>
        <v>3.7635813065811146</v>
      </c>
      <c r="W954" s="77">
        <f>XV!Q64*100</f>
        <v>3.5183166410911473</v>
      </c>
      <c r="X954" s="77">
        <f>XV!R64*100</f>
        <v>3.5023771137259176</v>
      </c>
      <c r="Y954" s="77">
        <f>XV!S64*100</f>
        <v>3.4854943866323698</v>
      </c>
      <c r="Z954" s="77">
        <f>XV!T64*100</f>
        <v>3.4676126670744303</v>
      </c>
      <c r="AA954" s="77">
        <f>XV!U64*100</f>
        <v>3.4486731596501015</v>
      </c>
      <c r="AB954" s="77">
        <f>XV!V64*100</f>
        <v>3.4286139725506648</v>
      </c>
      <c r="AC954" s="77">
        <f>XV!W64*100</f>
        <v>3.4073700342653788</v>
      </c>
      <c r="AD954" s="77">
        <f>XV!X64*100</f>
        <v>3.3848730237927978</v>
      </c>
      <c r="AE954" s="77">
        <f>XV!Y64*100</f>
        <v>3.3610513178829593</v>
      </c>
      <c r="AF954" s="77">
        <f>XV!Z64*100</f>
        <v>3.3358299593367025</v>
      </c>
      <c r="AG954" s="77">
        <f>XV!AA64*100</f>
        <v>3.309130650925566</v>
      </c>
      <c r="AH954" s="77">
        <f>XV!AB64*100</f>
        <v>3.2808717800617129</v>
      </c>
      <c r="AI954" s="77">
        <f>XV!AC64*100</f>
        <v>3.2509684799326726</v>
      </c>
      <c r="AJ954" s="77">
        <f>XV!AD64*100</f>
        <v>3.2193327334068886</v>
      </c>
      <c r="AK954" s="77">
        <f>XV!AE64*100</f>
        <v>3.1858735265950151</v>
      </c>
      <c r="AL954" s="77">
        <f>XV!AF64*100</f>
        <v>3.1504970594949553</v>
      </c>
      <c r="AM954" s="77">
        <f>XV!AG64*100</f>
        <v>3.1131070216260168</v>
      </c>
      <c r="AN954" s="77">
        <f>XV!AH64*100</f>
        <v>3.0736049409324862</v>
      </c>
      <c r="AO954" s="77">
        <f>XV!AI64*100</f>
        <v>3.0318906144654147</v>
      </c>
      <c r="AP954" s="77">
        <f>XV!AJ64*100</f>
        <v>2.9878626293817581</v>
      </c>
      <c r="AQ954" s="77">
        <f>XV!AK64*100</f>
        <v>2.9414189825735049</v>
      </c>
    </row>
    <row r="955" spans="1:43" hidden="1" x14ac:dyDescent="0.2">
      <c r="A955" s="73" t="s">
        <v>99</v>
      </c>
      <c r="B955" s="73" t="s">
        <v>100</v>
      </c>
      <c r="C955" s="73" t="s">
        <v>109</v>
      </c>
      <c r="D955" s="73" t="s">
        <v>84</v>
      </c>
      <c r="E955" s="73" t="s">
        <v>54</v>
      </c>
      <c r="F955" s="73" t="s">
        <v>103</v>
      </c>
      <c r="G955" s="74" t="str">
        <f>XV!B65</f>
        <v>%</v>
      </c>
      <c r="H955" s="73" t="s">
        <v>102</v>
      </c>
      <c r="I955" s="75">
        <v>15</v>
      </c>
      <c r="J955" s="77">
        <f>XV!D65*100</f>
        <v>0</v>
      </c>
      <c r="K955" s="77">
        <f>XV!E65*100</f>
        <v>0</v>
      </c>
      <c r="L955" s="77">
        <f>XV!F65*100</f>
        <v>0</v>
      </c>
      <c r="M955" s="77">
        <f>XV!G65*100</f>
        <v>0</v>
      </c>
      <c r="N955" s="77">
        <f>XV!H65*100</f>
        <v>0</v>
      </c>
      <c r="O955" s="77">
        <f>XV!I65*100</f>
        <v>0</v>
      </c>
      <c r="P955" s="77">
        <f>XV!J65*100</f>
        <v>0</v>
      </c>
      <c r="Q955" s="77">
        <f>XV!K65*100</f>
        <v>0</v>
      </c>
      <c r="R955" s="77">
        <f>XV!L65*100</f>
        <v>0</v>
      </c>
      <c r="S955" s="77">
        <f>XV!M65*100</f>
        <v>0</v>
      </c>
      <c r="T955" s="77">
        <f>XV!N65*100</f>
        <v>0</v>
      </c>
      <c r="U955" s="77">
        <f>XV!O65*100</f>
        <v>0</v>
      </c>
      <c r="V955" s="77">
        <f>XV!P65*100</f>
        <v>0</v>
      </c>
      <c r="W955" s="77">
        <f>XV!Q65*100</f>
        <v>0</v>
      </c>
      <c r="X955" s="77">
        <f>XV!R65*100</f>
        <v>0</v>
      </c>
      <c r="Y955" s="77">
        <f>XV!S65*100</f>
        <v>0</v>
      </c>
      <c r="Z955" s="77">
        <f>XV!T65*100</f>
        <v>0</v>
      </c>
      <c r="AA955" s="77">
        <f>XV!U65*100</f>
        <v>0</v>
      </c>
      <c r="AB955" s="77">
        <f>XV!V65*100</f>
        <v>0</v>
      </c>
      <c r="AC955" s="77">
        <f>XV!W65*100</f>
        <v>0</v>
      </c>
      <c r="AD955" s="77">
        <f>XV!X65*100</f>
        <v>0</v>
      </c>
      <c r="AE955" s="77">
        <f>XV!Y65*100</f>
        <v>0</v>
      </c>
      <c r="AF955" s="77">
        <f>XV!Z65*100</f>
        <v>0</v>
      </c>
      <c r="AG955" s="77">
        <f>XV!AA65*100</f>
        <v>0</v>
      </c>
      <c r="AH955" s="77">
        <f>XV!AB65*100</f>
        <v>0</v>
      </c>
      <c r="AI955" s="77">
        <f>XV!AC65*100</f>
        <v>0</v>
      </c>
      <c r="AJ955" s="77">
        <f>XV!AD65*100</f>
        <v>0</v>
      </c>
      <c r="AK955" s="77">
        <f>XV!AE65*100</f>
        <v>0</v>
      </c>
      <c r="AL955" s="77">
        <f>XV!AF65*100</f>
        <v>0</v>
      </c>
      <c r="AM955" s="77">
        <f>XV!AG65*100</f>
        <v>0</v>
      </c>
      <c r="AN955" s="77">
        <f>XV!AH65*100</f>
        <v>0</v>
      </c>
      <c r="AO955" s="77">
        <f>XV!AI65*100</f>
        <v>0</v>
      </c>
      <c r="AP955" s="77">
        <f>XV!AJ65*100</f>
        <v>0</v>
      </c>
      <c r="AQ955" s="77">
        <f>XV!AK65*100</f>
        <v>0</v>
      </c>
    </row>
    <row r="956" spans="1:43" hidden="1" x14ac:dyDescent="0.2">
      <c r="A956" s="73" t="s">
        <v>99</v>
      </c>
      <c r="B956" s="73" t="s">
        <v>100</v>
      </c>
      <c r="C956" s="73" t="s">
        <v>109</v>
      </c>
      <c r="D956" s="73" t="s">
        <v>84</v>
      </c>
      <c r="E956" s="73" t="s">
        <v>79</v>
      </c>
      <c r="F956" s="73" t="s">
        <v>103</v>
      </c>
      <c r="G956" s="74" t="str">
        <f>XV!B66</f>
        <v>%</v>
      </c>
      <c r="H956" s="73" t="s">
        <v>102</v>
      </c>
      <c r="I956" s="75">
        <v>15</v>
      </c>
      <c r="J956" s="77">
        <f>XV!D66*100</f>
        <v>0</v>
      </c>
      <c r="K956" s="77">
        <f>XV!E66*100</f>
        <v>0</v>
      </c>
      <c r="L956" s="77">
        <f>XV!F66*100</f>
        <v>0</v>
      </c>
      <c r="M956" s="77">
        <f>XV!G66*100</f>
        <v>0</v>
      </c>
      <c r="N956" s="77">
        <f>XV!H66*100</f>
        <v>0</v>
      </c>
      <c r="O956" s="77">
        <f>XV!I66*100</f>
        <v>0</v>
      </c>
      <c r="P956" s="77">
        <f>XV!J66*100</f>
        <v>0</v>
      </c>
      <c r="Q956" s="77">
        <f>XV!K66*100</f>
        <v>0</v>
      </c>
      <c r="R956" s="77">
        <f>XV!L66*100</f>
        <v>0</v>
      </c>
      <c r="S956" s="77">
        <f>XV!M66*100</f>
        <v>0</v>
      </c>
      <c r="T956" s="77">
        <f>XV!N66*100</f>
        <v>0</v>
      </c>
      <c r="U956" s="77">
        <f>XV!O66*100</f>
        <v>0</v>
      </c>
      <c r="V956" s="77">
        <f>XV!P66*100</f>
        <v>0</v>
      </c>
      <c r="W956" s="77">
        <f>XV!Q66*100</f>
        <v>0</v>
      </c>
      <c r="X956" s="77">
        <f>XV!R66*100</f>
        <v>0</v>
      </c>
      <c r="Y956" s="77">
        <f>XV!S66*100</f>
        <v>0</v>
      </c>
      <c r="Z956" s="77">
        <f>XV!T66*100</f>
        <v>0</v>
      </c>
      <c r="AA956" s="77">
        <f>XV!U66*100</f>
        <v>0</v>
      </c>
      <c r="AB956" s="77">
        <f>XV!V66*100</f>
        <v>0</v>
      </c>
      <c r="AC956" s="77">
        <f>XV!W66*100</f>
        <v>0</v>
      </c>
      <c r="AD956" s="77">
        <f>XV!X66*100</f>
        <v>0</v>
      </c>
      <c r="AE956" s="77">
        <f>XV!Y66*100</f>
        <v>0</v>
      </c>
      <c r="AF956" s="77">
        <f>XV!Z66*100</f>
        <v>0</v>
      </c>
      <c r="AG956" s="77">
        <f>XV!AA66*100</f>
        <v>0</v>
      </c>
      <c r="AH956" s="77">
        <f>XV!AB66*100</f>
        <v>0</v>
      </c>
      <c r="AI956" s="77">
        <f>XV!AC66*100</f>
        <v>0</v>
      </c>
      <c r="AJ956" s="77">
        <f>XV!AD66*100</f>
        <v>0</v>
      </c>
      <c r="AK956" s="77">
        <f>XV!AE66*100</f>
        <v>0</v>
      </c>
      <c r="AL956" s="77">
        <f>XV!AF66*100</f>
        <v>0</v>
      </c>
      <c r="AM956" s="77">
        <f>XV!AG66*100</f>
        <v>0</v>
      </c>
      <c r="AN956" s="77">
        <f>XV!AH66*100</f>
        <v>0</v>
      </c>
      <c r="AO956" s="77">
        <f>XV!AI66*100</f>
        <v>0</v>
      </c>
      <c r="AP956" s="77">
        <f>XV!AJ66*100</f>
        <v>0</v>
      </c>
      <c r="AQ956" s="77">
        <f>XV!AK66*100</f>
        <v>0</v>
      </c>
    </row>
    <row r="957" spans="1:43" hidden="1" x14ac:dyDescent="0.2">
      <c r="A957" s="73" t="s">
        <v>99</v>
      </c>
      <c r="B957" s="73" t="s">
        <v>100</v>
      </c>
      <c r="C957" s="73" t="s">
        <v>109</v>
      </c>
      <c r="D957" s="73" t="s">
        <v>84</v>
      </c>
      <c r="E957" s="73" t="s">
        <v>57</v>
      </c>
      <c r="F957" s="73" t="s">
        <v>103</v>
      </c>
      <c r="G957" s="74" t="str">
        <f>XV!B67</f>
        <v>%</v>
      </c>
      <c r="H957" s="73" t="s">
        <v>102</v>
      </c>
      <c r="I957" s="75">
        <v>15</v>
      </c>
      <c r="J957" s="77">
        <f>XV!D67*100</f>
        <v>0</v>
      </c>
      <c r="K957" s="77">
        <f>XV!E67*100</f>
        <v>0</v>
      </c>
      <c r="L957" s="77">
        <f>XV!F67*100</f>
        <v>0</v>
      </c>
      <c r="M957" s="77">
        <f>XV!G67*100</f>
        <v>0</v>
      </c>
      <c r="N957" s="77">
        <f>XV!H67*100</f>
        <v>0</v>
      </c>
      <c r="O957" s="77">
        <f>XV!I67*100</f>
        <v>0</v>
      </c>
      <c r="P957" s="77">
        <f>XV!J67*100</f>
        <v>0</v>
      </c>
      <c r="Q957" s="77">
        <f>XV!K67*100</f>
        <v>0</v>
      </c>
      <c r="R957" s="77">
        <f>XV!L67*100</f>
        <v>0</v>
      </c>
      <c r="S957" s="77">
        <f>XV!M67*100</f>
        <v>0</v>
      </c>
      <c r="T957" s="77">
        <f>XV!N67*100</f>
        <v>0</v>
      </c>
      <c r="U957" s="77">
        <f>XV!O67*100</f>
        <v>0</v>
      </c>
      <c r="V957" s="77">
        <f>XV!P67*100</f>
        <v>0</v>
      </c>
      <c r="W957" s="77">
        <f>XV!Q67*100</f>
        <v>0</v>
      </c>
      <c r="X957" s="77">
        <f>XV!R67*100</f>
        <v>0</v>
      </c>
      <c r="Y957" s="77">
        <f>XV!S67*100</f>
        <v>0</v>
      </c>
      <c r="Z957" s="77">
        <f>XV!T67*100</f>
        <v>0</v>
      </c>
      <c r="AA957" s="77">
        <f>XV!U67*100</f>
        <v>0</v>
      </c>
      <c r="AB957" s="77">
        <f>XV!V67*100</f>
        <v>0</v>
      </c>
      <c r="AC957" s="77">
        <f>XV!W67*100</f>
        <v>0</v>
      </c>
      <c r="AD957" s="77">
        <f>XV!X67*100</f>
        <v>0</v>
      </c>
      <c r="AE957" s="77">
        <f>XV!Y67*100</f>
        <v>0</v>
      </c>
      <c r="AF957" s="77">
        <f>XV!Z67*100</f>
        <v>0</v>
      </c>
      <c r="AG957" s="77">
        <f>XV!AA67*100</f>
        <v>0</v>
      </c>
      <c r="AH957" s="77">
        <f>XV!AB67*100</f>
        <v>0</v>
      </c>
      <c r="AI957" s="77">
        <f>XV!AC67*100</f>
        <v>0</v>
      </c>
      <c r="AJ957" s="77">
        <f>XV!AD67*100</f>
        <v>0</v>
      </c>
      <c r="AK957" s="77">
        <f>XV!AE67*100</f>
        <v>0</v>
      </c>
      <c r="AL957" s="77">
        <f>XV!AF67*100</f>
        <v>0</v>
      </c>
      <c r="AM957" s="77">
        <f>XV!AG67*100</f>
        <v>0</v>
      </c>
      <c r="AN957" s="77">
        <f>XV!AH67*100</f>
        <v>0</v>
      </c>
      <c r="AO957" s="77">
        <f>XV!AI67*100</f>
        <v>0</v>
      </c>
      <c r="AP957" s="77">
        <f>XV!AJ67*100</f>
        <v>0</v>
      </c>
      <c r="AQ957" s="77">
        <f>XV!AK67*100</f>
        <v>0</v>
      </c>
    </row>
    <row r="958" spans="1:43" hidden="1" x14ac:dyDescent="0.2">
      <c r="A958" s="73" t="s">
        <v>99</v>
      </c>
      <c r="B958" s="73" t="s">
        <v>100</v>
      </c>
      <c r="C958" s="73" t="s">
        <v>109</v>
      </c>
      <c r="D958" s="73" t="s">
        <v>84</v>
      </c>
      <c r="E958" s="73" t="s">
        <v>13</v>
      </c>
      <c r="F958" s="73" t="s">
        <v>103</v>
      </c>
      <c r="G958" s="74" t="str">
        <f>XV!B68</f>
        <v>%</v>
      </c>
      <c r="H958" s="73" t="s">
        <v>102</v>
      </c>
      <c r="I958" s="75">
        <v>15</v>
      </c>
      <c r="J958" s="77">
        <f>XV!D68*100</f>
        <v>0</v>
      </c>
      <c r="K958" s="77">
        <f>XV!E68*100</f>
        <v>0</v>
      </c>
      <c r="L958" s="77">
        <f>XV!F68*100</f>
        <v>0</v>
      </c>
      <c r="M958" s="77">
        <f>XV!G68*100</f>
        <v>0</v>
      </c>
      <c r="N958" s="77">
        <f>XV!H68*100</f>
        <v>0</v>
      </c>
      <c r="O958" s="77">
        <f>XV!I68*100</f>
        <v>0</v>
      </c>
      <c r="P958" s="77">
        <f>XV!J68*100</f>
        <v>0</v>
      </c>
      <c r="Q958" s="77">
        <f>XV!K68*100</f>
        <v>0</v>
      </c>
      <c r="R958" s="77">
        <f>XV!L68*100</f>
        <v>0</v>
      </c>
      <c r="S958" s="77">
        <f>XV!M68*100</f>
        <v>0</v>
      </c>
      <c r="T958" s="77">
        <f>XV!N68*100</f>
        <v>0</v>
      </c>
      <c r="U958" s="77">
        <f>XV!O68*100</f>
        <v>0</v>
      </c>
      <c r="V958" s="77">
        <f>XV!P68*100</f>
        <v>0</v>
      </c>
      <c r="W958" s="77">
        <f>XV!Q68*100</f>
        <v>0</v>
      </c>
      <c r="X958" s="77">
        <f>XV!R68*100</f>
        <v>0</v>
      </c>
      <c r="Y958" s="77">
        <f>XV!S68*100</f>
        <v>0</v>
      </c>
      <c r="Z958" s="77">
        <f>XV!T68*100</f>
        <v>0</v>
      </c>
      <c r="AA958" s="77">
        <f>XV!U68*100</f>
        <v>0</v>
      </c>
      <c r="AB958" s="77">
        <f>XV!V68*100</f>
        <v>0</v>
      </c>
      <c r="AC958" s="77">
        <f>XV!W68*100</f>
        <v>0</v>
      </c>
      <c r="AD958" s="77">
        <f>XV!X68*100</f>
        <v>0</v>
      </c>
      <c r="AE958" s="77">
        <f>XV!Y68*100</f>
        <v>0</v>
      </c>
      <c r="AF958" s="77">
        <f>XV!Z68*100</f>
        <v>0</v>
      </c>
      <c r="AG958" s="77">
        <f>XV!AA68*100</f>
        <v>0</v>
      </c>
      <c r="AH958" s="77">
        <f>XV!AB68*100</f>
        <v>0</v>
      </c>
      <c r="AI958" s="77">
        <f>XV!AC68*100</f>
        <v>0</v>
      </c>
      <c r="AJ958" s="77">
        <f>XV!AD68*100</f>
        <v>0</v>
      </c>
      <c r="AK958" s="77">
        <f>XV!AE68*100</f>
        <v>0</v>
      </c>
      <c r="AL958" s="77">
        <f>XV!AF68*100</f>
        <v>0</v>
      </c>
      <c r="AM958" s="77">
        <f>XV!AG68*100</f>
        <v>0</v>
      </c>
      <c r="AN958" s="77">
        <f>XV!AH68*100</f>
        <v>0</v>
      </c>
      <c r="AO958" s="77">
        <f>XV!AI68*100</f>
        <v>0</v>
      </c>
      <c r="AP958" s="77">
        <f>XV!AJ68*100</f>
        <v>0</v>
      </c>
      <c r="AQ958" s="77">
        <f>XV!AK68*100</f>
        <v>0</v>
      </c>
    </row>
    <row r="959" spans="1:43" hidden="1" x14ac:dyDescent="0.2">
      <c r="A959" s="73" t="s">
        <v>99</v>
      </c>
      <c r="B959" s="73" t="s">
        <v>100</v>
      </c>
      <c r="C959" s="73" t="s">
        <v>109</v>
      </c>
      <c r="D959" s="73" t="s">
        <v>84</v>
      </c>
      <c r="E959" s="73" t="s">
        <v>55</v>
      </c>
      <c r="F959" s="73" t="s">
        <v>103</v>
      </c>
      <c r="G959" s="74" t="str">
        <f>XV!B69</f>
        <v>%</v>
      </c>
      <c r="H959" s="73" t="s">
        <v>102</v>
      </c>
      <c r="I959" s="75">
        <v>15</v>
      </c>
      <c r="J959" s="77">
        <f>XV!D69*100</f>
        <v>0</v>
      </c>
      <c r="K959" s="77">
        <f>XV!E69*100</f>
        <v>0</v>
      </c>
      <c r="L959" s="77">
        <f>XV!F69*100</f>
        <v>0</v>
      </c>
      <c r="M959" s="77">
        <f>XV!G69*100</f>
        <v>0</v>
      </c>
      <c r="N959" s="77">
        <f>XV!H69*100</f>
        <v>0</v>
      </c>
      <c r="O959" s="77">
        <f>XV!I69*100</f>
        <v>0</v>
      </c>
      <c r="P959" s="77">
        <f>XV!J69*100</f>
        <v>0</v>
      </c>
      <c r="Q959" s="77">
        <f>XV!K69*100</f>
        <v>0</v>
      </c>
      <c r="R959" s="77">
        <f>XV!L69*100</f>
        <v>0</v>
      </c>
      <c r="S959" s="77">
        <f>XV!M69*100</f>
        <v>0</v>
      </c>
      <c r="T959" s="77">
        <f>XV!N69*100</f>
        <v>0</v>
      </c>
      <c r="U959" s="77">
        <f>XV!O69*100</f>
        <v>0</v>
      </c>
      <c r="V959" s="77">
        <f>XV!P69*100</f>
        <v>0</v>
      </c>
      <c r="W959" s="77">
        <f>XV!Q69*100</f>
        <v>0</v>
      </c>
      <c r="X959" s="77">
        <f>XV!R69*100</f>
        <v>0</v>
      </c>
      <c r="Y959" s="77">
        <f>XV!S69*100</f>
        <v>0</v>
      </c>
      <c r="Z959" s="77">
        <f>XV!T69*100</f>
        <v>0</v>
      </c>
      <c r="AA959" s="77">
        <f>XV!U69*100</f>
        <v>0</v>
      </c>
      <c r="AB959" s="77">
        <f>XV!V69*100</f>
        <v>0</v>
      </c>
      <c r="AC959" s="77">
        <f>XV!W69*100</f>
        <v>0</v>
      </c>
      <c r="AD959" s="77">
        <f>XV!X69*100</f>
        <v>0</v>
      </c>
      <c r="AE959" s="77">
        <f>XV!Y69*100</f>
        <v>0</v>
      </c>
      <c r="AF959" s="77">
        <f>XV!Z69*100</f>
        <v>0</v>
      </c>
      <c r="AG959" s="77">
        <f>XV!AA69*100</f>
        <v>0</v>
      </c>
      <c r="AH959" s="77">
        <f>XV!AB69*100</f>
        <v>0</v>
      </c>
      <c r="AI959" s="77">
        <f>XV!AC69*100</f>
        <v>0</v>
      </c>
      <c r="AJ959" s="77">
        <f>XV!AD69*100</f>
        <v>0</v>
      </c>
      <c r="AK959" s="77">
        <f>XV!AE69*100</f>
        <v>0</v>
      </c>
      <c r="AL959" s="77">
        <f>XV!AF69*100</f>
        <v>0</v>
      </c>
      <c r="AM959" s="77">
        <f>XV!AG69*100</f>
        <v>0</v>
      </c>
      <c r="AN959" s="77">
        <f>XV!AH69*100</f>
        <v>0</v>
      </c>
      <c r="AO959" s="77">
        <f>XV!AI69*100</f>
        <v>0</v>
      </c>
      <c r="AP959" s="77">
        <f>XV!AJ69*100</f>
        <v>0</v>
      </c>
      <c r="AQ959" s="77">
        <f>XV!AK69*100</f>
        <v>0</v>
      </c>
    </row>
    <row r="960" spans="1:43" hidden="1" x14ac:dyDescent="0.2">
      <c r="A960" s="73" t="s">
        <v>99</v>
      </c>
      <c r="B960" s="73" t="s">
        <v>100</v>
      </c>
      <c r="C960" s="73" t="s">
        <v>109</v>
      </c>
      <c r="D960" s="73" t="s">
        <v>84</v>
      </c>
      <c r="E960" s="73" t="s">
        <v>56</v>
      </c>
      <c r="F960" s="73" t="s">
        <v>103</v>
      </c>
      <c r="G960" s="74" t="str">
        <f>XV!B70</f>
        <v>%</v>
      </c>
      <c r="H960" s="73" t="s">
        <v>102</v>
      </c>
      <c r="I960" s="75">
        <v>15</v>
      </c>
      <c r="J960" s="77">
        <f>XV!D70*100</f>
        <v>0</v>
      </c>
      <c r="K960" s="77">
        <f>XV!E70*100</f>
        <v>0</v>
      </c>
      <c r="L960" s="77">
        <f>XV!F70*100</f>
        <v>0</v>
      </c>
      <c r="M960" s="77">
        <f>XV!G70*100</f>
        <v>0</v>
      </c>
      <c r="N960" s="77">
        <f>XV!H70*100</f>
        <v>0</v>
      </c>
      <c r="O960" s="77">
        <f>XV!I70*100</f>
        <v>0</v>
      </c>
      <c r="P960" s="77">
        <f>XV!J70*100</f>
        <v>0</v>
      </c>
      <c r="Q960" s="77">
        <f>XV!K70*100</f>
        <v>0</v>
      </c>
      <c r="R960" s="77">
        <f>XV!L70*100</f>
        <v>0</v>
      </c>
      <c r="S960" s="77">
        <f>XV!M70*100</f>
        <v>0</v>
      </c>
      <c r="T960" s="77">
        <f>XV!N70*100</f>
        <v>0</v>
      </c>
      <c r="U960" s="77">
        <f>XV!O70*100</f>
        <v>0</v>
      </c>
      <c r="V960" s="77">
        <f>XV!P70*100</f>
        <v>0</v>
      </c>
      <c r="W960" s="77">
        <f>XV!Q70*100</f>
        <v>0</v>
      </c>
      <c r="X960" s="77">
        <f>XV!R70*100</f>
        <v>0</v>
      </c>
      <c r="Y960" s="77">
        <f>XV!S70*100</f>
        <v>0</v>
      </c>
      <c r="Z960" s="77">
        <f>XV!T70*100</f>
        <v>0</v>
      </c>
      <c r="AA960" s="77">
        <f>XV!U70*100</f>
        <v>0</v>
      </c>
      <c r="AB960" s="77">
        <f>XV!V70*100</f>
        <v>0</v>
      </c>
      <c r="AC960" s="77">
        <f>XV!W70*100</f>
        <v>0</v>
      </c>
      <c r="AD960" s="77">
        <f>XV!X70*100</f>
        <v>0</v>
      </c>
      <c r="AE960" s="77">
        <f>XV!Y70*100</f>
        <v>0</v>
      </c>
      <c r="AF960" s="77">
        <f>XV!Z70*100</f>
        <v>0</v>
      </c>
      <c r="AG960" s="77">
        <f>XV!AA70*100</f>
        <v>0</v>
      </c>
      <c r="AH960" s="77">
        <f>XV!AB70*100</f>
        <v>0</v>
      </c>
      <c r="AI960" s="77">
        <f>XV!AC70*100</f>
        <v>0</v>
      </c>
      <c r="AJ960" s="77">
        <f>XV!AD70*100</f>
        <v>0</v>
      </c>
      <c r="AK960" s="77">
        <f>XV!AE70*100</f>
        <v>0</v>
      </c>
      <c r="AL960" s="77">
        <f>XV!AF70*100</f>
        <v>0</v>
      </c>
      <c r="AM960" s="77">
        <f>XV!AG70*100</f>
        <v>0</v>
      </c>
      <c r="AN960" s="77">
        <f>XV!AH70*100</f>
        <v>0</v>
      </c>
      <c r="AO960" s="77">
        <f>XV!AI70*100</f>
        <v>0</v>
      </c>
      <c r="AP960" s="77">
        <f>XV!AJ70*100</f>
        <v>0</v>
      </c>
      <c r="AQ960" s="77">
        <f>XV!AK70*100</f>
        <v>0</v>
      </c>
    </row>
    <row r="961" spans="1:43" hidden="1" x14ac:dyDescent="0.2">
      <c r="A961" s="73" t="s">
        <v>99</v>
      </c>
      <c r="B961" s="73" t="s">
        <v>100</v>
      </c>
      <c r="C961" s="73" t="s">
        <v>109</v>
      </c>
      <c r="D961" s="73" t="s">
        <v>84</v>
      </c>
      <c r="E961" s="73" t="s">
        <v>14</v>
      </c>
      <c r="F961" s="73" t="s">
        <v>103</v>
      </c>
      <c r="G961" s="74" t="str">
        <f>XV!B71</f>
        <v>%</v>
      </c>
      <c r="H961" s="73" t="s">
        <v>102</v>
      </c>
      <c r="I961" s="75">
        <v>15</v>
      </c>
      <c r="J961" s="77">
        <f>XV!D71*100</f>
        <v>0</v>
      </c>
      <c r="K961" s="77">
        <f>XV!E71*100</f>
        <v>0</v>
      </c>
      <c r="L961" s="77">
        <f>XV!F71*100</f>
        <v>0</v>
      </c>
      <c r="M961" s="77">
        <f>XV!G71*100</f>
        <v>0</v>
      </c>
      <c r="N961" s="77">
        <f>XV!H71*100</f>
        <v>0</v>
      </c>
      <c r="O961" s="77">
        <f>XV!I71*100</f>
        <v>0</v>
      </c>
      <c r="P961" s="77">
        <f>XV!J71*100</f>
        <v>9.9999999999999907E-6</v>
      </c>
      <c r="Q961" s="77">
        <f>XV!K71*100</f>
        <v>6.6241783912806011E-5</v>
      </c>
      <c r="R961" s="77">
        <f>XV!L71*100</f>
        <v>4.3879600562251735E-4</v>
      </c>
      <c r="S961" s="77">
        <f>XV!M71*100</f>
        <v>2.9065929224896883E-3</v>
      </c>
      <c r="T961" s="77">
        <f>XV!N71*100</f>
        <v>1.925065391366327E-2</v>
      </c>
      <c r="U961" s="77">
        <f>XV!O71*100</f>
        <v>0.1273819220254718</v>
      </c>
      <c r="V961" s="77">
        <f>XV!P71*100</f>
        <v>0.83779889832906673</v>
      </c>
      <c r="W961" s="77">
        <f>XV!Q71*100</f>
        <v>5.2999999999999963</v>
      </c>
      <c r="X961" s="77">
        <f>XV!R71*100</f>
        <v>5.5542399509892402</v>
      </c>
      <c r="Y961" s="77">
        <f>XV!S71*100</f>
        <v>5.8199262290142393</v>
      </c>
      <c r="Z961" s="77">
        <f>XV!T71*100</f>
        <v>6.0975010639593004</v>
      </c>
      <c r="AA961" s="77">
        <f>XV!U71*100</f>
        <v>6.3874166578128149</v>
      </c>
      <c r="AB961" s="77">
        <f>XV!V71*100</f>
        <v>6.6901346747900226</v>
      </c>
      <c r="AC961" s="77">
        <f>XV!W71*100</f>
        <v>7.0061256381072914</v>
      </c>
      <c r="AD961" s="77">
        <f>XV!X71*100</f>
        <v>7.3358682264357027</v>
      </c>
      <c r="AE961" s="77">
        <f>XV!Y71*100</f>
        <v>7.6798484629974588</v>
      </c>
      <c r="AF961" s="77">
        <f>XV!Z71*100</f>
        <v>8.0385587902734681</v>
      </c>
      <c r="AG961" s="77">
        <f>XV!AA71*100</f>
        <v>8.4124970233759395</v>
      </c>
      <c r="AH961" s="77">
        <f>XV!AB71*100</f>
        <v>8.8021651753181036</v>
      </c>
      <c r="AI961" s="77">
        <f>XV!AC71*100</f>
        <v>9.2080681476971744</v>
      </c>
      <c r="AJ961" s="77">
        <f>XV!AD71*100</f>
        <v>9.6307122807095489</v>
      </c>
      <c r="AK961" s="77">
        <f>XV!AE71*100</f>
        <v>10.070603756952732</v>
      </c>
      <c r="AL961" s="77">
        <f>XV!AF71*100</f>
        <v>10.528246854149909</v>
      </c>
      <c r="AM961" s="77">
        <f>XV!AG71*100</f>
        <v>11.004142042773479</v>
      </c>
      <c r="AN961" s="77">
        <f>XV!AH71*100</f>
        <v>11.498783925556323</v>
      </c>
      <c r="AO961" s="77">
        <f>XV!AI71*100</f>
        <v>12.012659017074631</v>
      </c>
      <c r="AP961" s="77">
        <f>XV!AJ71*100</f>
        <v>12.54624336297416</v>
      </c>
      <c r="AQ961" s="77">
        <f>XV!AK71*100</f>
        <v>13.099999999999998</v>
      </c>
    </row>
    <row r="962" spans="1:43" hidden="1" x14ac:dyDescent="0.2">
      <c r="A962" s="73" t="s">
        <v>99</v>
      </c>
      <c r="B962" s="73" t="s">
        <v>100</v>
      </c>
      <c r="C962" s="73" t="s">
        <v>109</v>
      </c>
      <c r="D962" s="73" t="s">
        <v>84</v>
      </c>
      <c r="E962" s="73" t="s">
        <v>80</v>
      </c>
      <c r="F962" s="73" t="s">
        <v>103</v>
      </c>
      <c r="G962" s="74" t="str">
        <f>XV!B72</f>
        <v>%</v>
      </c>
      <c r="H962" s="73" t="s">
        <v>102</v>
      </c>
      <c r="I962" s="75">
        <v>15</v>
      </c>
      <c r="J962" s="77">
        <f>XV!D72*100</f>
        <v>0</v>
      </c>
      <c r="K962" s="77">
        <f>XV!E72*100</f>
        <v>0</v>
      </c>
      <c r="L962" s="77">
        <f>XV!F72*100</f>
        <v>0</v>
      </c>
      <c r="M962" s="77">
        <f>XV!G72*100</f>
        <v>0</v>
      </c>
      <c r="N962" s="77">
        <f>XV!H72*100</f>
        <v>0</v>
      </c>
      <c r="O962" s="77">
        <f>XV!I72*100</f>
        <v>0</v>
      </c>
      <c r="P962" s="77">
        <f>XV!J72*100</f>
        <v>0</v>
      </c>
      <c r="Q962" s="77">
        <f>XV!K72*100</f>
        <v>0</v>
      </c>
      <c r="R962" s="77">
        <f>XV!L72*100</f>
        <v>0</v>
      </c>
      <c r="S962" s="77">
        <f>XV!M72*100</f>
        <v>0</v>
      </c>
      <c r="T962" s="77">
        <f>XV!N72*100</f>
        <v>0</v>
      </c>
      <c r="U962" s="77">
        <f>XV!O72*100</f>
        <v>0</v>
      </c>
      <c r="V962" s="77">
        <f>XV!P72*100</f>
        <v>9.9999999999999907E-6</v>
      </c>
      <c r="W962" s="77">
        <f>XV!Q72*100</f>
        <v>2.0000000000000004</v>
      </c>
      <c r="X962" s="77">
        <f>XV!R72*100</f>
        <v>2.1657319666885626</v>
      </c>
      <c r="Y962" s="77">
        <f>XV!S72*100</f>
        <v>2.3448688700945874</v>
      </c>
      <c r="Z962" s="77">
        <f>XV!T72*100</f>
        <v>2.5384384977203913</v>
      </c>
      <c r="AA962" s="77">
        <f>XV!U72*100</f>
        <v>2.7475377786880184</v>
      </c>
      <c r="AB962" s="77">
        <f>XV!V72*100</f>
        <v>2.9733357634829227</v>
      </c>
      <c r="AC962" s="77">
        <f>XV!W72*100</f>
        <v>3.2170764218298404</v>
      </c>
      <c r="AD962" s="77">
        <f>XV!X72*100</f>
        <v>3.4800811850193569</v>
      </c>
      <c r="AE962" s="77">
        <f>XV!Y72*100</f>
        <v>3.7637511468653218</v>
      </c>
      <c r="AF962" s="77">
        <f>XV!Z72*100</f>
        <v>4.0695688242412587</v>
      </c>
      <c r="AG962" s="77">
        <f>XV!AA72*100</f>
        <v>4.399099363905294</v>
      </c>
      <c r="AH962" s="77">
        <f>XV!AB72*100</f>
        <v>4.7539910672315031</v>
      </c>
      <c r="AI962" s="77">
        <f>XV!AC72*100</f>
        <v>5.1359750887593645</v>
      </c>
      <c r="AJ962" s="77">
        <f>XV!AD72*100</f>
        <v>5.5468641484930163</v>
      </c>
      <c r="AK962" s="77">
        <f>XV!AE72*100</f>
        <v>5.9885500820928312</v>
      </c>
      <c r="AL962" s="77">
        <f>XV!AF72*100</f>
        <v>6.4630000381117076</v>
      </c>
      <c r="AM962" s="77">
        <f>XV!AG72*100</f>
        <v>6.9722511180103792</v>
      </c>
      <c r="AN962" s="77">
        <f>XV!AH72*100</f>
        <v>7.5184032437948387</v>
      </c>
      <c r="AO962" s="77">
        <f>XV!AI72*100</f>
        <v>8.1036100309042087</v>
      </c>
      <c r="AP962" s="77">
        <f>XV!AJ72*100</f>
        <v>8.7300674417890392</v>
      </c>
      <c r="AQ962" s="77">
        <f>XV!AK72*100</f>
        <v>9.3999999999999968</v>
      </c>
    </row>
    <row r="963" spans="1:43" hidden="1" x14ac:dyDescent="0.2">
      <c r="A963" s="73" t="s">
        <v>99</v>
      </c>
      <c r="B963" s="73" t="s">
        <v>100</v>
      </c>
      <c r="C963" s="73" t="s">
        <v>109</v>
      </c>
      <c r="D963" s="73" t="s">
        <v>85</v>
      </c>
      <c r="E963" s="73" t="s">
        <v>12</v>
      </c>
      <c r="F963" s="73" t="s">
        <v>103</v>
      </c>
      <c r="G963" s="74" t="str">
        <f>XV!B75</f>
        <v>%</v>
      </c>
      <c r="H963" s="73" t="s">
        <v>102</v>
      </c>
      <c r="I963" s="75">
        <v>15</v>
      </c>
      <c r="J963" s="77">
        <f>XV!D75*100</f>
        <v>100</v>
      </c>
      <c r="K963" s="77">
        <f>XV!E75*100</f>
        <v>100</v>
      </c>
      <c r="L963" s="77">
        <f>XV!F75*100</f>
        <v>100</v>
      </c>
      <c r="M963" s="77">
        <f>XV!G75*100</f>
        <v>100</v>
      </c>
      <c r="N963" s="77">
        <f>XV!H75*100</f>
        <v>100</v>
      </c>
      <c r="O963" s="77">
        <f>XV!I75*100</f>
        <v>100</v>
      </c>
      <c r="P963" s="77">
        <f>XV!J75*100</f>
        <v>100</v>
      </c>
      <c r="Q963" s="77">
        <f>XV!K75*100</f>
        <v>100</v>
      </c>
      <c r="R963" s="77">
        <f>XV!L75*100</f>
        <v>100</v>
      </c>
      <c r="S963" s="77">
        <f>XV!M75*100</f>
        <v>100</v>
      </c>
      <c r="T963" s="77">
        <f>XV!N75*100</f>
        <v>100</v>
      </c>
      <c r="U963" s="77">
        <f>XV!O75*100</f>
        <v>100</v>
      </c>
      <c r="V963" s="77">
        <f>XV!P75*100</f>
        <v>100</v>
      </c>
      <c r="W963" s="77">
        <f>XV!Q75*100</f>
        <v>100</v>
      </c>
      <c r="X963" s="77">
        <f>XV!R75*100</f>
        <v>100</v>
      </c>
      <c r="Y963" s="77">
        <f>XV!S75*100</f>
        <v>100</v>
      </c>
      <c r="Z963" s="77">
        <f>XV!T75*100</f>
        <v>100</v>
      </c>
      <c r="AA963" s="77">
        <f>XV!U75*100</f>
        <v>100</v>
      </c>
      <c r="AB963" s="77">
        <f>XV!V75*100</f>
        <v>100</v>
      </c>
      <c r="AC963" s="77">
        <f>XV!W75*100</f>
        <v>100</v>
      </c>
      <c r="AD963" s="77">
        <f>XV!X75*100</f>
        <v>100</v>
      </c>
      <c r="AE963" s="77">
        <f>XV!Y75*100</f>
        <v>100</v>
      </c>
      <c r="AF963" s="77">
        <f>XV!Z75*100</f>
        <v>100</v>
      </c>
      <c r="AG963" s="77">
        <f>XV!AA75*100</f>
        <v>100</v>
      </c>
      <c r="AH963" s="77">
        <f>XV!AB75*100</f>
        <v>100</v>
      </c>
      <c r="AI963" s="77">
        <f>XV!AC75*100</f>
        <v>100</v>
      </c>
      <c r="AJ963" s="77">
        <f>XV!AD75*100</f>
        <v>100</v>
      </c>
      <c r="AK963" s="77">
        <f>XV!AE75*100</f>
        <v>100</v>
      </c>
      <c r="AL963" s="77">
        <f>XV!AF75*100</f>
        <v>100</v>
      </c>
      <c r="AM963" s="77">
        <f>XV!AG75*100</f>
        <v>100</v>
      </c>
      <c r="AN963" s="77">
        <f>XV!AH75*100</f>
        <v>100</v>
      </c>
      <c r="AO963" s="77">
        <f>XV!AI75*100</f>
        <v>100</v>
      </c>
      <c r="AP963" s="77">
        <f>XV!AJ75*100</f>
        <v>100</v>
      </c>
      <c r="AQ963" s="77">
        <f>XV!AK75*100</f>
        <v>100</v>
      </c>
    </row>
    <row r="964" spans="1:43" hidden="1" x14ac:dyDescent="0.2">
      <c r="A964" s="73" t="s">
        <v>99</v>
      </c>
      <c r="B964" s="73" t="s">
        <v>100</v>
      </c>
      <c r="C964" s="73" t="s">
        <v>109</v>
      </c>
      <c r="D964" s="73" t="s">
        <v>16</v>
      </c>
      <c r="E964" s="73"/>
      <c r="F964" s="73" t="s">
        <v>104</v>
      </c>
      <c r="G964" s="74" t="str">
        <f>XV!B79</f>
        <v>Mcal/Ton</v>
      </c>
      <c r="H964" s="73" t="s">
        <v>105</v>
      </c>
      <c r="I964" s="75">
        <v>15</v>
      </c>
      <c r="J964" s="77">
        <f>XV!D79</f>
        <v>25.481749315685967</v>
      </c>
      <c r="K964" s="77">
        <f>XV!E79</f>
        <v>25.481749315685967</v>
      </c>
      <c r="L964" s="77">
        <f>XV!F79</f>
        <v>25.481749315685967</v>
      </c>
      <c r="M964" s="77">
        <f>XV!G79</f>
        <v>25.481749315685967</v>
      </c>
      <c r="N964" s="77">
        <f>XV!H79</f>
        <v>25.481749315685967</v>
      </c>
      <c r="O964" s="77">
        <f>XV!I79</f>
        <v>25.481749315685967</v>
      </c>
      <c r="P964" s="77">
        <f>XV!J79</f>
        <v>25.481749315685967</v>
      </c>
      <c r="Q964" s="77">
        <f>XV!K79</f>
        <v>25.481749315685967</v>
      </c>
      <c r="R964" s="77">
        <f>XV!L79</f>
        <v>25.481749315685967</v>
      </c>
      <c r="S964" s="77">
        <f>XV!M79</f>
        <v>25.481749315685967</v>
      </c>
      <c r="T964" s="77">
        <f>XV!N79</f>
        <v>25.481749315685967</v>
      </c>
      <c r="U964" s="77">
        <f>XV!O79</f>
        <v>25.481749315685967</v>
      </c>
      <c r="V964" s="77">
        <f>XV!P79</f>
        <v>25.481749315685967</v>
      </c>
      <c r="W964" s="77">
        <f>XV!Q79</f>
        <v>25.481749315685967</v>
      </c>
      <c r="X964" s="77">
        <f>XV!R79</f>
        <v>25.481749315685967</v>
      </c>
      <c r="Y964" s="77">
        <f>XV!S79</f>
        <v>25.481749315685967</v>
      </c>
      <c r="Z964" s="77">
        <f>XV!T79</f>
        <v>25.481749315685967</v>
      </c>
      <c r="AA964" s="77">
        <f>XV!U79</f>
        <v>25.481749315685967</v>
      </c>
      <c r="AB964" s="77">
        <f>XV!V79</f>
        <v>25.481749315685967</v>
      </c>
      <c r="AC964" s="77">
        <f>XV!W79</f>
        <v>25.481749315685967</v>
      </c>
      <c r="AD964" s="77">
        <f>XV!X79</f>
        <v>25.481749315685967</v>
      </c>
      <c r="AE964" s="77">
        <f>XV!Y79</f>
        <v>25.481749315685967</v>
      </c>
      <c r="AF964" s="77">
        <f>XV!Z79</f>
        <v>25.481749315685967</v>
      </c>
      <c r="AG964" s="77">
        <f>XV!AA79</f>
        <v>25.481749315685967</v>
      </c>
      <c r="AH964" s="77">
        <f>XV!AB79</f>
        <v>25.481749315685967</v>
      </c>
      <c r="AI964" s="77">
        <f>XV!AC79</f>
        <v>25.481749315685967</v>
      </c>
      <c r="AJ964" s="77">
        <f>XV!AD79</f>
        <v>25.481749315685967</v>
      </c>
      <c r="AK964" s="77">
        <f>XV!AE79</f>
        <v>25.481749315685967</v>
      </c>
      <c r="AL964" s="77">
        <f>XV!AF79</f>
        <v>25.481749315685967</v>
      </c>
      <c r="AM964" s="77">
        <f>XV!AG79</f>
        <v>25.481749315685967</v>
      </c>
      <c r="AN964" s="77">
        <f>XV!AH79</f>
        <v>25.481749315685967</v>
      </c>
      <c r="AO964" s="77">
        <f>XV!AI79</f>
        <v>25.481749315685967</v>
      </c>
      <c r="AP964" s="77">
        <f>XV!AJ79</f>
        <v>25.481749315685967</v>
      </c>
      <c r="AQ964" s="77">
        <f>XV!AK79</f>
        <v>25.481749315685967</v>
      </c>
    </row>
    <row r="965" spans="1:43" hidden="1" x14ac:dyDescent="0.2">
      <c r="A965" s="73" t="s">
        <v>99</v>
      </c>
      <c r="B965" s="73" t="s">
        <v>100</v>
      </c>
      <c r="C965" s="73" t="s">
        <v>109</v>
      </c>
      <c r="D965" s="73" t="s">
        <v>84</v>
      </c>
      <c r="E965" s="73"/>
      <c r="F965" s="73" t="s">
        <v>104</v>
      </c>
      <c r="G965" s="74" t="str">
        <f>XV!B80</f>
        <v>Mcal/Ton</v>
      </c>
      <c r="H965" s="73" t="s">
        <v>105</v>
      </c>
      <c r="I965" s="75">
        <v>15</v>
      </c>
      <c r="J965" s="77">
        <f>XV!D80</f>
        <v>11.525155654910304</v>
      </c>
      <c r="K965" s="77">
        <f>XV!E80</f>
        <v>11.525155654910304</v>
      </c>
      <c r="L965" s="77">
        <f>XV!F80</f>
        <v>11.525155654910304</v>
      </c>
      <c r="M965" s="77">
        <f>XV!G80</f>
        <v>11.525155654910304</v>
      </c>
      <c r="N965" s="77">
        <f>XV!H80</f>
        <v>11.525155654910304</v>
      </c>
      <c r="O965" s="77">
        <f>XV!I80</f>
        <v>11.525155654910304</v>
      </c>
      <c r="P965" s="77">
        <f>XV!J80</f>
        <v>11.525155654910304</v>
      </c>
      <c r="Q965" s="77">
        <f>XV!K80</f>
        <v>11.525155654910304</v>
      </c>
      <c r="R965" s="77">
        <f>XV!L80</f>
        <v>11.525155654910304</v>
      </c>
      <c r="S965" s="77">
        <f>XV!M80</f>
        <v>11.525155654910304</v>
      </c>
      <c r="T965" s="77">
        <f>XV!N80</f>
        <v>11.525155654910304</v>
      </c>
      <c r="U965" s="77">
        <f>XV!O80</f>
        <v>11.525155654910304</v>
      </c>
      <c r="V965" s="77">
        <f>XV!P80</f>
        <v>11.525155654910304</v>
      </c>
      <c r="W965" s="77">
        <f>XV!Q80</f>
        <v>11.525155654910304</v>
      </c>
      <c r="X965" s="77">
        <f>XV!R80</f>
        <v>11.525155654910304</v>
      </c>
      <c r="Y965" s="77">
        <f>XV!S80</f>
        <v>11.525155654910304</v>
      </c>
      <c r="Z965" s="77">
        <f>XV!T80</f>
        <v>11.525155654910304</v>
      </c>
      <c r="AA965" s="77">
        <f>XV!U80</f>
        <v>11.525155654910304</v>
      </c>
      <c r="AB965" s="77">
        <f>XV!V80</f>
        <v>11.525155654910304</v>
      </c>
      <c r="AC965" s="77">
        <f>XV!W80</f>
        <v>11.525155654910304</v>
      </c>
      <c r="AD965" s="77">
        <f>XV!X80</f>
        <v>11.525155654910304</v>
      </c>
      <c r="AE965" s="77">
        <f>XV!Y80</f>
        <v>11.525155654910304</v>
      </c>
      <c r="AF965" s="77">
        <f>XV!Z80</f>
        <v>11.525155654910304</v>
      </c>
      <c r="AG965" s="77">
        <f>XV!AA80</f>
        <v>11.525155654910304</v>
      </c>
      <c r="AH965" s="77">
        <f>XV!AB80</f>
        <v>11.525155654910304</v>
      </c>
      <c r="AI965" s="77">
        <f>XV!AC80</f>
        <v>11.525155654910304</v>
      </c>
      <c r="AJ965" s="77">
        <f>XV!AD80</f>
        <v>11.525155654910304</v>
      </c>
      <c r="AK965" s="77">
        <f>XV!AE80</f>
        <v>11.525155654910304</v>
      </c>
      <c r="AL965" s="77">
        <f>XV!AF80</f>
        <v>11.525155654910304</v>
      </c>
      <c r="AM965" s="77">
        <f>XV!AG80</f>
        <v>11.525155654910304</v>
      </c>
      <c r="AN965" s="77">
        <f>XV!AH80</f>
        <v>11.525155654910304</v>
      </c>
      <c r="AO965" s="77">
        <f>XV!AI80</f>
        <v>11.525155654910304</v>
      </c>
      <c r="AP965" s="77">
        <f>XV!AJ80</f>
        <v>11.525155654910304</v>
      </c>
      <c r="AQ965" s="77">
        <f>XV!AK80</f>
        <v>11.525155654910304</v>
      </c>
    </row>
    <row r="966" spans="1:43" hidden="1" x14ac:dyDescent="0.2">
      <c r="A966" s="73" t="s">
        <v>99</v>
      </c>
      <c r="B966" s="73" t="s">
        <v>100</v>
      </c>
      <c r="C966" s="73" t="s">
        <v>109</v>
      </c>
      <c r="D966" s="73" t="s">
        <v>85</v>
      </c>
      <c r="E966" s="73"/>
      <c r="F966" s="73" t="s">
        <v>104</v>
      </c>
      <c r="G966" s="74" t="str">
        <f>XV!B81</f>
        <v>Mcal/Ton</v>
      </c>
      <c r="H966" s="73" t="s">
        <v>105</v>
      </c>
      <c r="I966" s="75">
        <v>15</v>
      </c>
      <c r="J966" s="77">
        <f>XV!D81</f>
        <v>0.29375980584976069</v>
      </c>
      <c r="K966" s="77">
        <f>XV!E81</f>
        <v>0.29375980584976069</v>
      </c>
      <c r="L966" s="77">
        <f>XV!F81</f>
        <v>0.29375980584976069</v>
      </c>
      <c r="M966" s="77">
        <f>XV!G81</f>
        <v>0.29375980584976069</v>
      </c>
      <c r="N966" s="77">
        <f>XV!H81</f>
        <v>0.29375980584976069</v>
      </c>
      <c r="O966" s="77">
        <f>XV!I81</f>
        <v>0.29375980584976069</v>
      </c>
      <c r="P966" s="77">
        <f>XV!J81</f>
        <v>0.29375980584976069</v>
      </c>
      <c r="Q966" s="77">
        <f>XV!K81</f>
        <v>0.29375980584976069</v>
      </c>
      <c r="R966" s="77">
        <f>XV!L81</f>
        <v>0.29375980584976069</v>
      </c>
      <c r="S966" s="77">
        <f>XV!M81</f>
        <v>0.29375980584976069</v>
      </c>
      <c r="T966" s="77">
        <f>XV!N81</f>
        <v>0.29375980584976069</v>
      </c>
      <c r="U966" s="77">
        <f>XV!O81</f>
        <v>0.29375980584976069</v>
      </c>
      <c r="V966" s="77">
        <f>XV!P81</f>
        <v>0.29375980584976069</v>
      </c>
      <c r="W966" s="77">
        <f>XV!Q81</f>
        <v>0.29375980584976069</v>
      </c>
      <c r="X966" s="77">
        <f>XV!R81</f>
        <v>0.29375980584976069</v>
      </c>
      <c r="Y966" s="77">
        <f>XV!S81</f>
        <v>0.29375980584976069</v>
      </c>
      <c r="Z966" s="77">
        <f>XV!T81</f>
        <v>0.29375980584976069</v>
      </c>
      <c r="AA966" s="77">
        <f>XV!U81</f>
        <v>0.29375980584976069</v>
      </c>
      <c r="AB966" s="77">
        <f>XV!V81</f>
        <v>0.29375980584976069</v>
      </c>
      <c r="AC966" s="77">
        <f>XV!W81</f>
        <v>0.29375980584976069</v>
      </c>
      <c r="AD966" s="77">
        <f>XV!X81</f>
        <v>0.29375980584976069</v>
      </c>
      <c r="AE966" s="77">
        <f>XV!Y81</f>
        <v>0.29375980584976069</v>
      </c>
      <c r="AF966" s="77">
        <f>XV!Z81</f>
        <v>0.29375980584976069</v>
      </c>
      <c r="AG966" s="77">
        <f>XV!AA81</f>
        <v>0.29375980584976069</v>
      </c>
      <c r="AH966" s="77">
        <f>XV!AB81</f>
        <v>0.29375980584976069</v>
      </c>
      <c r="AI966" s="77">
        <f>XV!AC81</f>
        <v>0.29375980584976069</v>
      </c>
      <c r="AJ966" s="77">
        <f>XV!AD81</f>
        <v>0.29375980584976069</v>
      </c>
      <c r="AK966" s="77">
        <f>XV!AE81</f>
        <v>0.29375980584976069</v>
      </c>
      <c r="AL966" s="77">
        <f>XV!AF81</f>
        <v>0.29375980584976069</v>
      </c>
      <c r="AM966" s="77">
        <f>XV!AG81</f>
        <v>0.29375980584976069</v>
      </c>
      <c r="AN966" s="77">
        <f>XV!AH81</f>
        <v>0.29375980584976069</v>
      </c>
      <c r="AO966" s="77">
        <f>XV!AI81</f>
        <v>0.29375980584976069</v>
      </c>
      <c r="AP966" s="77">
        <f>XV!AJ81</f>
        <v>0.29375980584976069</v>
      </c>
      <c r="AQ966" s="77">
        <f>XV!AK81</f>
        <v>0.29375980584976069</v>
      </c>
    </row>
    <row r="967" spans="1:43" hidden="1" x14ac:dyDescent="0.2">
      <c r="A967" s="73" t="s">
        <v>99</v>
      </c>
      <c r="B967" s="73" t="s">
        <v>100</v>
      </c>
      <c r="C967" s="73" t="s">
        <v>109</v>
      </c>
      <c r="D967" s="73" t="s">
        <v>16</v>
      </c>
      <c r="E967" s="73" t="s">
        <v>7</v>
      </c>
      <c r="F967" s="73" t="s">
        <v>106</v>
      </c>
      <c r="G967" s="74" t="str">
        <f>XV!B86</f>
        <v>%</v>
      </c>
      <c r="H967" s="73" t="s">
        <v>105</v>
      </c>
      <c r="I967" s="75">
        <v>15</v>
      </c>
      <c r="J967" s="77">
        <f>XV!D86*100</f>
        <v>1.6993545403983457</v>
      </c>
      <c r="K967" s="77">
        <f>XV!E86*100</f>
        <v>1.6937700067665211</v>
      </c>
      <c r="L967" s="77">
        <f>XV!F86*100</f>
        <v>1.6882220574518243</v>
      </c>
      <c r="M967" s="77">
        <f>XV!G86*100</f>
        <v>1.6827103341317835</v>
      </c>
      <c r="N967" s="77">
        <f>XV!H86*100</f>
        <v>1.6772344831481181</v>
      </c>
      <c r="O967" s="77">
        <f>XV!I86*100</f>
        <v>1.6717941554310918</v>
      </c>
      <c r="P967" s="77">
        <f>XV!J86*100</f>
        <v>1.6663890064253382</v>
      </c>
      <c r="Q967" s="77">
        <f>XV!K86*100</f>
        <v>1.6610186960171172</v>
      </c>
      <c r="R967" s="77">
        <f>XV!L86*100</f>
        <v>1.6556828884629731</v>
      </c>
      <c r="S967" s="77">
        <f>XV!M86*100</f>
        <v>1.6503812523197672</v>
      </c>
      <c r="T967" s="77">
        <f>XV!N86*100</f>
        <v>1.6451134603760451</v>
      </c>
      <c r="U967" s="77">
        <f>XV!O86*100</f>
        <v>1.6398791895847169</v>
      </c>
      <c r="V967" s="77">
        <f>XV!P86*100</f>
        <v>1.6346781209970216</v>
      </c>
      <c r="W967" s="77">
        <f>XV!Q86*100</f>
        <v>1.6295099396977355</v>
      </c>
      <c r="X967" s="77">
        <f>XV!R86*100</f>
        <v>1.6295099396977355</v>
      </c>
      <c r="Y967" s="77">
        <f>XV!S86*100</f>
        <v>1.6295099396977355</v>
      </c>
      <c r="Z967" s="77">
        <f>XV!T86*100</f>
        <v>1.6295099396977355</v>
      </c>
      <c r="AA967" s="77">
        <f>XV!U86*100</f>
        <v>1.6295099396977355</v>
      </c>
      <c r="AB967" s="77">
        <f>XV!V86*100</f>
        <v>1.6295099396977355</v>
      </c>
      <c r="AC967" s="77">
        <f>XV!W86*100</f>
        <v>1.6039715354180288</v>
      </c>
      <c r="AD967" s="77">
        <f>XV!X86*100</f>
        <v>1.5784590917068932</v>
      </c>
      <c r="AE967" s="77">
        <f>XV!Y86*100</f>
        <v>1.5529725689998621</v>
      </c>
      <c r="AF967" s="77">
        <f>XV!Z86*100</f>
        <v>1.527511927812826</v>
      </c>
      <c r="AG967" s="77">
        <f>XV!AA86*100</f>
        <v>1.502077128741848</v>
      </c>
      <c r="AH967" s="77">
        <f>XV!AB86*100</f>
        <v>1.3603392394330296</v>
      </c>
      <c r="AI967" s="77">
        <f>XV!AC86*100</f>
        <v>1.2194011764800476</v>
      </c>
      <c r="AJ967" s="77">
        <f>XV!AD86*100</f>
        <v>1.079256188805596</v>
      </c>
      <c r="AK967" s="77">
        <f>XV!AE86*100</f>
        <v>0.93989760109734444</v>
      </c>
      <c r="AL967" s="77">
        <f>XV!AF86*100</f>
        <v>0.80131881274813355</v>
      </c>
      <c r="AM967" s="77">
        <f>XV!AG86*100</f>
        <v>0.6635132968140387</v>
      </c>
      <c r="AN967" s="77">
        <f>XV!AH86*100</f>
        <v>0.52647459898910143</v>
      </c>
      <c r="AO967" s="77">
        <f>XV!AI86*100</f>
        <v>0.39019633659829894</v>
      </c>
      <c r="AP967" s="77">
        <f>XV!AJ86*100</f>
        <v>0.25467219760608395</v>
      </c>
      <c r="AQ967" s="77">
        <f>XV!AK86*100</f>
        <v>0.11989593964200282</v>
      </c>
    </row>
    <row r="968" spans="1:43" hidden="1" x14ac:dyDescent="0.2">
      <c r="A968" s="73" t="s">
        <v>99</v>
      </c>
      <c r="B968" s="73" t="s">
        <v>100</v>
      </c>
      <c r="C968" s="73" t="s">
        <v>109</v>
      </c>
      <c r="D968" s="73" t="s">
        <v>16</v>
      </c>
      <c r="E968" s="73" t="s">
        <v>11</v>
      </c>
      <c r="F968" s="73" t="s">
        <v>106</v>
      </c>
      <c r="G968" s="74" t="str">
        <f>XV!B87</f>
        <v>%</v>
      </c>
      <c r="H968" s="73" t="s">
        <v>105</v>
      </c>
      <c r="I968" s="75">
        <v>15</v>
      </c>
      <c r="J968" s="77">
        <f>XV!D87*100</f>
        <v>0</v>
      </c>
      <c r="K968" s="77">
        <f>XV!E87*100</f>
        <v>0</v>
      </c>
      <c r="L968" s="77">
        <f>XV!F87*100</f>
        <v>0</v>
      </c>
      <c r="M968" s="77">
        <f>XV!G87*100</f>
        <v>0</v>
      </c>
      <c r="N968" s="77">
        <f>XV!H87*100</f>
        <v>0</v>
      </c>
      <c r="O968" s="77">
        <f>XV!I87*100</f>
        <v>0</v>
      </c>
      <c r="P968" s="77">
        <f>XV!J87*100</f>
        <v>0</v>
      </c>
      <c r="Q968" s="77">
        <f>XV!K87*100</f>
        <v>0</v>
      </c>
      <c r="R968" s="77">
        <f>XV!L87*100</f>
        <v>0</v>
      </c>
      <c r="S968" s="77">
        <f>XV!M87*100</f>
        <v>0</v>
      </c>
      <c r="T968" s="77">
        <f>XV!N87*100</f>
        <v>0</v>
      </c>
      <c r="U968" s="77">
        <f>XV!O87*100</f>
        <v>0</v>
      </c>
      <c r="V968" s="77">
        <f>XV!P87*100</f>
        <v>0</v>
      </c>
      <c r="W968" s="77">
        <f>XV!Q87*100</f>
        <v>0</v>
      </c>
      <c r="X968" s="77">
        <f>XV!R87*100</f>
        <v>0</v>
      </c>
      <c r="Y968" s="77">
        <f>XV!S87*100</f>
        <v>0</v>
      </c>
      <c r="Z968" s="77">
        <f>XV!T87*100</f>
        <v>0</v>
      </c>
      <c r="AA968" s="77">
        <f>XV!U87*100</f>
        <v>0</v>
      </c>
      <c r="AB968" s="77">
        <f>XV!V87*100</f>
        <v>0</v>
      </c>
      <c r="AC968" s="77">
        <f>XV!W87*100</f>
        <v>0</v>
      </c>
      <c r="AD968" s="77">
        <f>XV!X87*100</f>
        <v>0</v>
      </c>
      <c r="AE968" s="77">
        <f>XV!Y87*100</f>
        <v>0</v>
      </c>
      <c r="AF968" s="77">
        <f>XV!Z87*100</f>
        <v>0</v>
      </c>
      <c r="AG968" s="77">
        <f>XV!AA87*100</f>
        <v>0</v>
      </c>
      <c r="AH968" s="77">
        <f>XV!AB87*100</f>
        <v>0</v>
      </c>
      <c r="AI968" s="77">
        <f>XV!AC87*100</f>
        <v>0</v>
      </c>
      <c r="AJ968" s="77">
        <f>XV!AD87*100</f>
        <v>0</v>
      </c>
      <c r="AK968" s="77">
        <f>XV!AE87*100</f>
        <v>0</v>
      </c>
      <c r="AL968" s="77">
        <f>XV!AF87*100</f>
        <v>0</v>
      </c>
      <c r="AM968" s="77">
        <f>XV!AG87*100</f>
        <v>0</v>
      </c>
      <c r="AN968" s="77">
        <f>XV!AH87*100</f>
        <v>0</v>
      </c>
      <c r="AO968" s="77">
        <f>XV!AI87*100</f>
        <v>0</v>
      </c>
      <c r="AP968" s="77">
        <f>XV!AJ87*100</f>
        <v>0</v>
      </c>
      <c r="AQ968" s="77">
        <f>XV!AK87*100</f>
        <v>0</v>
      </c>
    </row>
    <row r="969" spans="1:43" hidden="1" x14ac:dyDescent="0.2">
      <c r="A969" s="73" t="s">
        <v>99</v>
      </c>
      <c r="B969" s="73" t="s">
        <v>100</v>
      </c>
      <c r="C969" s="73" t="s">
        <v>109</v>
      </c>
      <c r="D969" s="73" t="s">
        <v>16</v>
      </c>
      <c r="E969" s="73" t="s">
        <v>12</v>
      </c>
      <c r="F969" s="73" t="s">
        <v>106</v>
      </c>
      <c r="G969" s="74" t="str">
        <f>XV!B88</f>
        <v>%</v>
      </c>
      <c r="H969" s="73" t="s">
        <v>105</v>
      </c>
      <c r="I969" s="75">
        <v>15</v>
      </c>
      <c r="J969" s="77">
        <f>XV!D88*100</f>
        <v>98.300645459601654</v>
      </c>
      <c r="K969" s="77">
        <f>XV!E88*100</f>
        <v>98.306229993233487</v>
      </c>
      <c r="L969" s="77">
        <f>XV!F88*100</f>
        <v>98.311777942548176</v>
      </c>
      <c r="M969" s="77">
        <f>XV!G88*100</f>
        <v>98.31728966586823</v>
      </c>
      <c r="N969" s="77">
        <f>XV!H88*100</f>
        <v>98.322765516851888</v>
      </c>
      <c r="O969" s="77">
        <f>XV!I88*100</f>
        <v>98.328205844568899</v>
      </c>
      <c r="P969" s="77">
        <f>XV!J88*100</f>
        <v>98.333610993574666</v>
      </c>
      <c r="Q969" s="77">
        <f>XV!K88*100</f>
        <v>98.338981303982891</v>
      </c>
      <c r="R969" s="77">
        <f>XV!L88*100</f>
        <v>98.344317111537023</v>
      </c>
      <c r="S969" s="77">
        <f>XV!M88*100</f>
        <v>98.349618747680239</v>
      </c>
      <c r="T969" s="77">
        <f>XV!N88*100</f>
        <v>98.354886539623948</v>
      </c>
      <c r="U969" s="77">
        <f>XV!O88*100</f>
        <v>98.360120810415282</v>
      </c>
      <c r="V969" s="77">
        <f>XV!P88*100</f>
        <v>98.365321879002977</v>
      </c>
      <c r="W969" s="77">
        <f>XV!Q88*100</f>
        <v>98.370490060302259</v>
      </c>
      <c r="X969" s="77">
        <f>XV!R88*100</f>
        <v>98.370490060302259</v>
      </c>
      <c r="Y969" s="77">
        <f>XV!S88*100</f>
        <v>98.370490060302259</v>
      </c>
      <c r="Z969" s="77">
        <f>XV!T88*100</f>
        <v>98.370490060302259</v>
      </c>
      <c r="AA969" s="77">
        <f>XV!U88*100</f>
        <v>98.370490060302259</v>
      </c>
      <c r="AB969" s="77">
        <f>XV!V88*100</f>
        <v>98.370490060302259</v>
      </c>
      <c r="AC969" s="77">
        <f>XV!W88*100</f>
        <v>98.32046632999652</v>
      </c>
      <c r="AD969" s="77">
        <f>XV!X88*100</f>
        <v>98.270493450341718</v>
      </c>
      <c r="AE969" s="77">
        <f>XV!Y88*100</f>
        <v>98.220571343840305</v>
      </c>
      <c r="AF969" s="77">
        <f>XV!Z88*100</f>
        <v>98.170699933152221</v>
      </c>
      <c r="AG969" s="77">
        <f>XV!AA88*100</f>
        <v>98.120879141094434</v>
      </c>
      <c r="AH969" s="77">
        <f>XV!AB88*100</f>
        <v>97.843247936292727</v>
      </c>
      <c r="AI969" s="77">
        <f>XV!AC88*100</f>
        <v>97.567183403295473</v>
      </c>
      <c r="AJ969" s="77">
        <f>XV!AD88*100</f>
        <v>97.292672318329323</v>
      </c>
      <c r="AK969" s="77">
        <f>XV!AE88*100</f>
        <v>97.019701606026629</v>
      </c>
      <c r="AL969" s="77">
        <f>XV!AF88*100</f>
        <v>96.748258337349711</v>
      </c>
      <c r="AM969" s="77">
        <f>XV!AG88*100</f>
        <v>96.478329727549806</v>
      </c>
      <c r="AN969" s="77">
        <f>XV!AH88*100</f>
        <v>96.209903134158822</v>
      </c>
      <c r="AO969" s="77">
        <f>XV!AI88*100</f>
        <v>95.942966055016882</v>
      </c>
      <c r="AP969" s="77">
        <f>XV!AJ88*100</f>
        <v>95.677506126330172</v>
      </c>
      <c r="AQ969" s="77">
        <f>XV!AK88*100</f>
        <v>95.413511120762479</v>
      </c>
    </row>
    <row r="970" spans="1:43" hidden="1" x14ac:dyDescent="0.2">
      <c r="A970" s="73" t="s">
        <v>99</v>
      </c>
      <c r="B970" s="73" t="s">
        <v>100</v>
      </c>
      <c r="C970" s="73" t="s">
        <v>109</v>
      </c>
      <c r="D970" s="73" t="s">
        <v>16</v>
      </c>
      <c r="E970" s="73" t="s">
        <v>13</v>
      </c>
      <c r="F970" s="73" t="s">
        <v>106</v>
      </c>
      <c r="G970" s="74" t="str">
        <f>XV!B89</f>
        <v>%</v>
      </c>
      <c r="H970" s="73" t="s">
        <v>105</v>
      </c>
      <c r="I970" s="75">
        <v>15</v>
      </c>
      <c r="J970" s="77">
        <f>XV!D89*100</f>
        <v>0</v>
      </c>
      <c r="K970" s="77">
        <f>XV!E89*100</f>
        <v>0</v>
      </c>
      <c r="L970" s="77">
        <f>XV!F89*100</f>
        <v>0</v>
      </c>
      <c r="M970" s="77">
        <f>XV!G89*100</f>
        <v>0</v>
      </c>
      <c r="N970" s="77">
        <f>XV!H89*100</f>
        <v>0</v>
      </c>
      <c r="O970" s="77">
        <f>XV!I89*100</f>
        <v>0</v>
      </c>
      <c r="P970" s="77">
        <f>XV!J89*100</f>
        <v>0</v>
      </c>
      <c r="Q970" s="77">
        <f>XV!K89*100</f>
        <v>0</v>
      </c>
      <c r="R970" s="77">
        <f>XV!L89*100</f>
        <v>0</v>
      </c>
      <c r="S970" s="77">
        <f>XV!M89*100</f>
        <v>0</v>
      </c>
      <c r="T970" s="77">
        <f>XV!N89*100</f>
        <v>0</v>
      </c>
      <c r="U970" s="77">
        <f>XV!O89*100</f>
        <v>0</v>
      </c>
      <c r="V970" s="77">
        <f>XV!P89*100</f>
        <v>0</v>
      </c>
      <c r="W970" s="77">
        <f>XV!Q89*100</f>
        <v>0</v>
      </c>
      <c r="X970" s="77">
        <f>XV!R89*100</f>
        <v>0</v>
      </c>
      <c r="Y970" s="77">
        <f>XV!S89*100</f>
        <v>0</v>
      </c>
      <c r="Z970" s="77">
        <f>XV!T89*100</f>
        <v>0</v>
      </c>
      <c r="AA970" s="77">
        <f>XV!U89*100</f>
        <v>0</v>
      </c>
      <c r="AB970" s="77">
        <f>XV!V89*100</f>
        <v>0</v>
      </c>
      <c r="AC970" s="77">
        <f>XV!W89*100</f>
        <v>0</v>
      </c>
      <c r="AD970" s="77">
        <f>XV!X89*100</f>
        <v>0</v>
      </c>
      <c r="AE970" s="77">
        <f>XV!Y89*100</f>
        <v>0</v>
      </c>
      <c r="AF970" s="77">
        <f>XV!Z89*100</f>
        <v>0</v>
      </c>
      <c r="AG970" s="77">
        <f>XV!AA89*100</f>
        <v>0</v>
      </c>
      <c r="AH970" s="77">
        <f>XV!AB89*100</f>
        <v>0</v>
      </c>
      <c r="AI970" s="77">
        <f>XV!AC89*100</f>
        <v>0</v>
      </c>
      <c r="AJ970" s="77">
        <f>XV!AD89*100</f>
        <v>0</v>
      </c>
      <c r="AK970" s="77">
        <f>XV!AE89*100</f>
        <v>0</v>
      </c>
      <c r="AL970" s="77">
        <f>XV!AF89*100</f>
        <v>0</v>
      </c>
      <c r="AM970" s="77">
        <f>XV!AG89*100</f>
        <v>0</v>
      </c>
      <c r="AN970" s="77">
        <f>XV!AH89*100</f>
        <v>0</v>
      </c>
      <c r="AO970" s="77">
        <f>XV!AI89*100</f>
        <v>0</v>
      </c>
      <c r="AP970" s="77">
        <f>XV!AJ89*100</f>
        <v>0</v>
      </c>
      <c r="AQ970" s="77">
        <f>XV!AK89*100</f>
        <v>0</v>
      </c>
    </row>
    <row r="971" spans="1:43" hidden="1" x14ac:dyDescent="0.2">
      <c r="A971" s="73" t="s">
        <v>99</v>
      </c>
      <c r="B971" s="73" t="s">
        <v>100</v>
      </c>
      <c r="C971" s="73" t="s">
        <v>109</v>
      </c>
      <c r="D971" s="73" t="s">
        <v>16</v>
      </c>
      <c r="E971" s="73" t="s">
        <v>55</v>
      </c>
      <c r="F971" s="73" t="s">
        <v>106</v>
      </c>
      <c r="G971" s="74" t="str">
        <f>XV!B90</f>
        <v>%</v>
      </c>
      <c r="H971" s="73" t="s">
        <v>105</v>
      </c>
      <c r="I971" s="75">
        <v>15</v>
      </c>
      <c r="J971" s="77">
        <f>XV!D90*100</f>
        <v>0</v>
      </c>
      <c r="K971" s="77">
        <f>XV!E90*100</f>
        <v>0</v>
      </c>
      <c r="L971" s="77">
        <f>XV!F90*100</f>
        <v>0</v>
      </c>
      <c r="M971" s="77">
        <f>XV!G90*100</f>
        <v>0</v>
      </c>
      <c r="N971" s="77">
        <f>XV!H90*100</f>
        <v>0</v>
      </c>
      <c r="O971" s="77">
        <f>XV!I90*100</f>
        <v>0</v>
      </c>
      <c r="P971" s="77">
        <f>XV!J90*100</f>
        <v>0</v>
      </c>
      <c r="Q971" s="77">
        <f>XV!K90*100</f>
        <v>0</v>
      </c>
      <c r="R971" s="77">
        <f>XV!L90*100</f>
        <v>0</v>
      </c>
      <c r="S971" s="77">
        <f>XV!M90*100</f>
        <v>0</v>
      </c>
      <c r="T971" s="77">
        <f>XV!N90*100</f>
        <v>0</v>
      </c>
      <c r="U971" s="77">
        <f>XV!O90*100</f>
        <v>0</v>
      </c>
      <c r="V971" s="77">
        <f>XV!P90*100</f>
        <v>0</v>
      </c>
      <c r="W971" s="77">
        <f>XV!Q90*100</f>
        <v>0</v>
      </c>
      <c r="X971" s="77">
        <f>XV!R90*100</f>
        <v>0</v>
      </c>
      <c r="Y971" s="77">
        <f>XV!S90*100</f>
        <v>0</v>
      </c>
      <c r="Z971" s="77">
        <f>XV!T90*100</f>
        <v>0</v>
      </c>
      <c r="AA971" s="77">
        <f>XV!U90*100</f>
        <v>0</v>
      </c>
      <c r="AB971" s="77">
        <f>XV!V90*100</f>
        <v>0</v>
      </c>
      <c r="AC971" s="77">
        <f>XV!W90*100</f>
        <v>0</v>
      </c>
      <c r="AD971" s="77">
        <f>XV!X90*100</f>
        <v>0</v>
      </c>
      <c r="AE971" s="77">
        <f>XV!Y90*100</f>
        <v>0</v>
      </c>
      <c r="AF971" s="77">
        <f>XV!Z90*100</f>
        <v>0</v>
      </c>
      <c r="AG971" s="77">
        <f>XV!AA90*100</f>
        <v>0</v>
      </c>
      <c r="AH971" s="77">
        <f>XV!AB90*100</f>
        <v>0</v>
      </c>
      <c r="AI971" s="77">
        <f>XV!AC90*100</f>
        <v>0</v>
      </c>
      <c r="AJ971" s="77">
        <f>XV!AD90*100</f>
        <v>0</v>
      </c>
      <c r="AK971" s="77">
        <f>XV!AE90*100</f>
        <v>0</v>
      </c>
      <c r="AL971" s="77">
        <f>XV!AF90*100</f>
        <v>0</v>
      </c>
      <c r="AM971" s="77">
        <f>XV!AG90*100</f>
        <v>0</v>
      </c>
      <c r="AN971" s="77">
        <f>XV!AH90*100</f>
        <v>0</v>
      </c>
      <c r="AO971" s="77">
        <f>XV!AI90*100</f>
        <v>0</v>
      </c>
      <c r="AP971" s="77">
        <f>XV!AJ90*100</f>
        <v>0</v>
      </c>
      <c r="AQ971" s="77">
        <f>XV!AK90*100</f>
        <v>0</v>
      </c>
    </row>
    <row r="972" spans="1:43" hidden="1" x14ac:dyDescent="0.2">
      <c r="A972" s="73" t="s">
        <v>99</v>
      </c>
      <c r="B972" s="73" t="s">
        <v>100</v>
      </c>
      <c r="C972" s="73" t="s">
        <v>109</v>
      </c>
      <c r="D972" s="73" t="s">
        <v>16</v>
      </c>
      <c r="E972" s="73" t="s">
        <v>80</v>
      </c>
      <c r="F972" s="73" t="s">
        <v>106</v>
      </c>
      <c r="G972" s="74" t="str">
        <f>XV!B91</f>
        <v>%</v>
      </c>
      <c r="H972" s="73" t="s">
        <v>105</v>
      </c>
      <c r="I972" s="75">
        <v>15</v>
      </c>
      <c r="J972" s="77">
        <f>XV!D91*100</f>
        <v>0</v>
      </c>
      <c r="K972" s="77">
        <f>XV!E91*100</f>
        <v>0</v>
      </c>
      <c r="L972" s="77">
        <f>XV!F91*100</f>
        <v>0</v>
      </c>
      <c r="M972" s="77">
        <f>XV!G91*100</f>
        <v>0</v>
      </c>
      <c r="N972" s="77">
        <f>XV!H91*100</f>
        <v>0</v>
      </c>
      <c r="O972" s="77">
        <f>XV!I91*100</f>
        <v>0</v>
      </c>
      <c r="P972" s="77">
        <f>XV!J91*100</f>
        <v>0</v>
      </c>
      <c r="Q972" s="77">
        <f>XV!K91*100</f>
        <v>0</v>
      </c>
      <c r="R972" s="77">
        <f>XV!L91*100</f>
        <v>0</v>
      </c>
      <c r="S972" s="77">
        <f>XV!M91*100</f>
        <v>0</v>
      </c>
      <c r="T972" s="77">
        <f>XV!N91*100</f>
        <v>0</v>
      </c>
      <c r="U972" s="77">
        <f>XV!O91*100</f>
        <v>0</v>
      </c>
      <c r="V972" s="77">
        <f>XV!P91*100</f>
        <v>0</v>
      </c>
      <c r="W972" s="77">
        <f>XV!Q91*100</f>
        <v>0</v>
      </c>
      <c r="X972" s="77">
        <f>XV!R91*100</f>
        <v>0</v>
      </c>
      <c r="Y972" s="77">
        <f>XV!S91*100</f>
        <v>0</v>
      </c>
      <c r="Z972" s="77">
        <f>XV!T91*100</f>
        <v>0</v>
      </c>
      <c r="AA972" s="77">
        <f>XV!U91*100</f>
        <v>0</v>
      </c>
      <c r="AB972" s="77">
        <f>XV!V91*100</f>
        <v>0</v>
      </c>
      <c r="AC972" s="77">
        <f>XV!W91*100</f>
        <v>7.5562134585435245E-2</v>
      </c>
      <c r="AD972" s="77">
        <f>XV!X91*100</f>
        <v>0.15104745795139776</v>
      </c>
      <c r="AE972" s="77">
        <f>XV!Y91*100</f>
        <v>0.22645608715983526</v>
      </c>
      <c r="AF972" s="77">
        <f>XV!Z91*100</f>
        <v>0.30178813903494317</v>
      </c>
      <c r="AG972" s="77">
        <f>XV!AA91*100</f>
        <v>0.37704373016371479</v>
      </c>
      <c r="AH972" s="77">
        <f>XV!AB91*100</f>
        <v>0.7964128242742391</v>
      </c>
      <c r="AI972" s="77">
        <f>XV!AC91*100</f>
        <v>1.2134154202244716</v>
      </c>
      <c r="AJ972" s="77">
        <f>XV!AD91*100</f>
        <v>1.6280714928650863</v>
      </c>
      <c r="AK972" s="77">
        <f>XV!AE91*100</f>
        <v>2.0404007928760208</v>
      </c>
      <c r="AL972" s="77">
        <f>XV!AF91*100</f>
        <v>2.4504228499021434</v>
      </c>
      <c r="AM972" s="77">
        <f>XV!AG91*100</f>
        <v>2.8581569756361556</v>
      </c>
      <c r="AN972" s="77">
        <f>XV!AH91*100</f>
        <v>3.2636222668520753</v>
      </c>
      <c r="AO972" s="77">
        <f>XV!AI91*100</f>
        <v>3.6668376083848262</v>
      </c>
      <c r="AP972" s="77">
        <f>XV!AJ91*100</f>
        <v>4.0678216760637493</v>
      </c>
      <c r="AQ972" s="77">
        <f>XV!AK91*100</f>
        <v>4.4665929395955146</v>
      </c>
    </row>
    <row r="973" spans="1:43" hidden="1" x14ac:dyDescent="0.2">
      <c r="A973" s="73" t="s">
        <v>99</v>
      </c>
      <c r="B973" s="73" t="s">
        <v>100</v>
      </c>
      <c r="C973" s="73" t="s">
        <v>109</v>
      </c>
      <c r="D973" s="73" t="s">
        <v>84</v>
      </c>
      <c r="E973" s="73" t="s">
        <v>7</v>
      </c>
      <c r="F973" s="73" t="s">
        <v>106</v>
      </c>
      <c r="G973" s="74" t="str">
        <f>XV!B94</f>
        <v>%</v>
      </c>
      <c r="H973" s="73" t="s">
        <v>105</v>
      </c>
      <c r="I973" s="75">
        <v>15</v>
      </c>
      <c r="J973" s="77">
        <f>XV!D94*100</f>
        <v>0.65551469211763391</v>
      </c>
      <c r="K973" s="77">
        <f>XV!E94*100</f>
        <v>0.65551469211763391</v>
      </c>
      <c r="L973" s="77">
        <f>XV!F94*100</f>
        <v>0.65551469211763391</v>
      </c>
      <c r="M973" s="77">
        <f>XV!G94*100</f>
        <v>0.65550818502153729</v>
      </c>
      <c r="N973" s="77">
        <f>XV!H94*100</f>
        <v>0.65550818502153718</v>
      </c>
      <c r="O973" s="77">
        <f>XV!I94*100</f>
        <v>0.65550818502153729</v>
      </c>
      <c r="P973" s="77">
        <f>XV!J94*100</f>
        <v>0.65550809719822933</v>
      </c>
      <c r="Q973" s="77">
        <f>XV!K94*100</f>
        <v>0.65550760374757511</v>
      </c>
      <c r="R973" s="77">
        <f>XV!L94*100</f>
        <v>0.65550433777152728</v>
      </c>
      <c r="S973" s="77">
        <f>XV!M94*100</f>
        <v>0.65548272210825043</v>
      </c>
      <c r="T973" s="77">
        <f>XV!N94*100</f>
        <v>0.65533969056552754</v>
      </c>
      <c r="U973" s="77">
        <f>XV!O94*100</f>
        <v>0.65439457934267065</v>
      </c>
      <c r="V973" s="77">
        <f>XV!P94*100</f>
        <v>0.64820716239995113</v>
      </c>
      <c r="W973" s="77">
        <f>XV!Q94*100</f>
        <v>0.59327641485172999</v>
      </c>
      <c r="X973" s="77">
        <f>XV!R94*100</f>
        <v>0.58983450542128657</v>
      </c>
      <c r="Y973" s="77">
        <f>XV!S94*100</f>
        <v>0.58620113109380989</v>
      </c>
      <c r="Z973" s="77">
        <f>XV!T94*100</f>
        <v>0.58236617986436812</v>
      </c>
      <c r="AA973" s="77">
        <f>XV!U94*100</f>
        <v>0.5783191300741789</v>
      </c>
      <c r="AB973" s="77">
        <f>XV!V94*100</f>
        <v>0.57404905563053654</v>
      </c>
      <c r="AC973" s="77">
        <f>XV!W94*100</f>
        <v>0.56954463558852175</v>
      </c>
      <c r="AD973" s="77">
        <f>XV!X94*100</f>
        <v>0.56479416879364241</v>
      </c>
      <c r="AE973" s="77">
        <f>XV!Y94*100</f>
        <v>0.5597855943473331</v>
      </c>
      <c r="AF973" s="77">
        <f>XV!Z94*100</f>
        <v>0.55450651871740786</v>
      </c>
      <c r="AG973" s="77">
        <f>XV!AA94*100</f>
        <v>0.5489442503704538</v>
      </c>
      <c r="AH973" s="77">
        <f>XV!AB94*100</f>
        <v>0.54308584284948014</v>
      </c>
      <c r="AI973" s="77">
        <f>XV!AC94*100</f>
        <v>0.53691814725388287</v>
      </c>
      <c r="AJ973" s="77">
        <f>XV!AD94*100</f>
        <v>0.53042787509519562</v>
      </c>
      <c r="AK973" s="77">
        <f>XV!AE94*100</f>
        <v>0.52360167249562617</v>
      </c>
      <c r="AL973" s="77">
        <f>XV!AF94*100</f>
        <v>0.51642620666075667</v>
      </c>
      <c r="AM973" s="77">
        <f>XV!AG94*100</f>
        <v>0.50888826548602928</v>
      </c>
      <c r="AN973" s="77">
        <f>XV!AH94*100</f>
        <v>0.50097487104130667</v>
      </c>
      <c r="AO973" s="77">
        <f>XV!AI94*100</f>
        <v>0.49267340751112498</v>
      </c>
      <c r="AP973" s="77">
        <f>XV!AJ94*100</f>
        <v>0.48397176394261948</v>
      </c>
      <c r="AQ973" s="77">
        <f>XV!AK94*100</f>
        <v>0.47485849186146245</v>
      </c>
    </row>
    <row r="974" spans="1:43" hidden="1" x14ac:dyDescent="0.2">
      <c r="A974" s="73" t="s">
        <v>99</v>
      </c>
      <c r="B974" s="73" t="s">
        <v>100</v>
      </c>
      <c r="C974" s="73" t="s">
        <v>109</v>
      </c>
      <c r="D974" s="73" t="s">
        <v>84</v>
      </c>
      <c r="E974" s="73" t="s">
        <v>9</v>
      </c>
      <c r="F974" s="73" t="s">
        <v>106</v>
      </c>
      <c r="G974" s="74" t="str">
        <f>XV!B95</f>
        <v>%</v>
      </c>
      <c r="H974" s="73" t="s">
        <v>105</v>
      </c>
      <c r="I974" s="75">
        <v>15</v>
      </c>
      <c r="J974" s="77">
        <f>XV!D95*100</f>
        <v>94.647815315948904</v>
      </c>
      <c r="K974" s="77">
        <f>XV!E95*100</f>
        <v>94.647815315948904</v>
      </c>
      <c r="L974" s="77">
        <f>XV!F95*100</f>
        <v>94.647815315948904</v>
      </c>
      <c r="M974" s="77">
        <f>XV!G95*100</f>
        <v>94.64687577571128</v>
      </c>
      <c r="N974" s="77">
        <f>XV!H95*100</f>
        <v>94.646875775711266</v>
      </c>
      <c r="O974" s="77">
        <f>XV!I95*100</f>
        <v>94.64687577571128</v>
      </c>
      <c r="P974" s="77">
        <f>XV!J95*100</f>
        <v>94.646863095165216</v>
      </c>
      <c r="Q974" s="77">
        <f>XV!K95*100</f>
        <v>94.646791847293997</v>
      </c>
      <c r="R974" s="77">
        <f>XV!L95*100</f>
        <v>94.646320282733313</v>
      </c>
      <c r="S974" s="77">
        <f>XV!M95*100</f>
        <v>94.643199261449809</v>
      </c>
      <c r="T974" s="77">
        <f>XV!N95*100</f>
        <v>94.622547362716205</v>
      </c>
      <c r="U974" s="77">
        <f>XV!O95*100</f>
        <v>94.486085566284132</v>
      </c>
      <c r="V974" s="77">
        <f>XV!P95*100</f>
        <v>93.592702850199714</v>
      </c>
      <c r="W974" s="77">
        <f>XV!Q95*100</f>
        <v>85.661415708006928</v>
      </c>
      <c r="X974" s="77">
        <f>XV!R95*100</f>
        <v>85.164448649870636</v>
      </c>
      <c r="Y974" s="77">
        <f>XV!S95*100</f>
        <v>84.639836545129256</v>
      </c>
      <c r="Z974" s="77">
        <f>XV!T95*100</f>
        <v>84.086119351488193</v>
      </c>
      <c r="AA974" s="77">
        <f>XV!U95*100</f>
        <v>83.501777877952549</v>
      </c>
      <c r="AB974" s="77">
        <f>XV!V95*100</f>
        <v>82.885234538517082</v>
      </c>
      <c r="AC974" s="77">
        <f>XV!W95*100</f>
        <v>82.234854735640667</v>
      </c>
      <c r="AD974" s="77">
        <f>XV!X95*100</f>
        <v>81.548948974453523</v>
      </c>
      <c r="AE974" s="77">
        <f>XV!Y95*100</f>
        <v>80.825775817709996</v>
      </c>
      <c r="AF974" s="77">
        <f>XV!Z95*100</f>
        <v>80.063545800185949</v>
      </c>
      <c r="AG974" s="77">
        <f>XV!AA95*100</f>
        <v>79.26042642914706</v>
      </c>
      <c r="AH974" s="77">
        <f>XV!AB95*100</f>
        <v>78.414548404202364</v>
      </c>
      <c r="AI974" s="77">
        <f>XV!AC95*100</f>
        <v>77.524013194730173</v>
      </c>
      <c r="AJ974" s="77">
        <f>XV!AD95*100</f>
        <v>76.58690211543275</v>
      </c>
      <c r="AK974" s="77">
        <f>XV!AE95*100</f>
        <v>75.601287039642273</v>
      </c>
      <c r="AL974" s="77">
        <f>XV!AF95*100</f>
        <v>74.565242884856559</v>
      </c>
      <c r="AM974" s="77">
        <f>XV!AG95*100</f>
        <v>73.476861994623121</v>
      </c>
      <c r="AN974" s="77">
        <f>XV!AH95*100</f>
        <v>72.334270524237056</v>
      </c>
      <c r="AO974" s="77">
        <f>XV!AI95*100</f>
        <v>71.135646913653304</v>
      </c>
      <c r="AP974" s="77">
        <f>XV!AJ95*100</f>
        <v>69.879242498434905</v>
      </c>
      <c r="AQ974" s="77">
        <f>XV!AK95*100</f>
        <v>68.563404267448988</v>
      </c>
    </row>
    <row r="975" spans="1:43" hidden="1" x14ac:dyDescent="0.2">
      <c r="A975" s="73" t="s">
        <v>99</v>
      </c>
      <c r="B975" s="73" t="s">
        <v>100</v>
      </c>
      <c r="C975" s="73" t="s">
        <v>109</v>
      </c>
      <c r="D975" s="73" t="s">
        <v>84</v>
      </c>
      <c r="E975" s="73" t="s">
        <v>10</v>
      </c>
      <c r="F975" s="73" t="s">
        <v>106</v>
      </c>
      <c r="G975" s="74" t="str">
        <f>XV!B96</f>
        <v>%</v>
      </c>
      <c r="H975" s="73" t="s">
        <v>105</v>
      </c>
      <c r="I975" s="75">
        <v>15</v>
      </c>
      <c r="J975" s="77">
        <f>XV!D96*100</f>
        <v>0</v>
      </c>
      <c r="K975" s="77">
        <f>XV!E96*100</f>
        <v>0</v>
      </c>
      <c r="L975" s="77">
        <f>XV!F96*100</f>
        <v>0</v>
      </c>
      <c r="M975" s="77">
        <f>XV!G96*100</f>
        <v>0</v>
      </c>
      <c r="N975" s="77">
        <f>XV!H96*100</f>
        <v>0</v>
      </c>
      <c r="O975" s="77">
        <f>XV!I96*100</f>
        <v>0</v>
      </c>
      <c r="P975" s="77">
        <f>XV!J96*100</f>
        <v>0</v>
      </c>
      <c r="Q975" s="77">
        <f>XV!K96*100</f>
        <v>0</v>
      </c>
      <c r="R975" s="77">
        <f>XV!L96*100</f>
        <v>0</v>
      </c>
      <c r="S975" s="77">
        <f>XV!M96*100</f>
        <v>0</v>
      </c>
      <c r="T975" s="77">
        <f>XV!N96*100</f>
        <v>0</v>
      </c>
      <c r="U975" s="77">
        <f>XV!O96*100</f>
        <v>0</v>
      </c>
      <c r="V975" s="77">
        <f>XV!P96*100</f>
        <v>0</v>
      </c>
      <c r="W975" s="77">
        <f>XV!Q96*100</f>
        <v>0</v>
      </c>
      <c r="X975" s="77">
        <f>XV!R96*100</f>
        <v>0</v>
      </c>
      <c r="Y975" s="77">
        <f>XV!S96*100</f>
        <v>0</v>
      </c>
      <c r="Z975" s="77">
        <f>XV!T96*100</f>
        <v>0</v>
      </c>
      <c r="AA975" s="77">
        <f>XV!U96*100</f>
        <v>0</v>
      </c>
      <c r="AB975" s="77">
        <f>XV!V96*100</f>
        <v>0</v>
      </c>
      <c r="AC975" s="77">
        <f>XV!W96*100</f>
        <v>0</v>
      </c>
      <c r="AD975" s="77">
        <f>XV!X96*100</f>
        <v>0</v>
      </c>
      <c r="AE975" s="77">
        <f>XV!Y96*100</f>
        <v>0</v>
      </c>
      <c r="AF975" s="77">
        <f>XV!Z96*100</f>
        <v>0</v>
      </c>
      <c r="AG975" s="77">
        <f>XV!AA96*100</f>
        <v>0</v>
      </c>
      <c r="AH975" s="77">
        <f>XV!AB96*100</f>
        <v>0</v>
      </c>
      <c r="AI975" s="77">
        <f>XV!AC96*100</f>
        <v>0</v>
      </c>
      <c r="AJ975" s="77">
        <f>XV!AD96*100</f>
        <v>0</v>
      </c>
      <c r="AK975" s="77">
        <f>XV!AE96*100</f>
        <v>0</v>
      </c>
      <c r="AL975" s="77">
        <f>XV!AF96*100</f>
        <v>0</v>
      </c>
      <c r="AM975" s="77">
        <f>XV!AG96*100</f>
        <v>0</v>
      </c>
      <c r="AN975" s="77">
        <f>XV!AH96*100</f>
        <v>0</v>
      </c>
      <c r="AO975" s="77">
        <f>XV!AI96*100</f>
        <v>0</v>
      </c>
      <c r="AP975" s="77">
        <f>XV!AJ96*100</f>
        <v>0</v>
      </c>
      <c r="AQ975" s="77">
        <f>XV!AK96*100</f>
        <v>0</v>
      </c>
    </row>
    <row r="976" spans="1:43" hidden="1" x14ac:dyDescent="0.2">
      <c r="A976" s="73" t="s">
        <v>99</v>
      </c>
      <c r="B976" s="73" t="s">
        <v>100</v>
      </c>
      <c r="C976" s="73" t="s">
        <v>109</v>
      </c>
      <c r="D976" s="73" t="s">
        <v>84</v>
      </c>
      <c r="E976" s="73" t="s">
        <v>11</v>
      </c>
      <c r="F976" s="73" t="s">
        <v>106</v>
      </c>
      <c r="G976" s="74" t="str">
        <f>XV!B97</f>
        <v>%</v>
      </c>
      <c r="H976" s="73" t="s">
        <v>105</v>
      </c>
      <c r="I976" s="75">
        <v>15</v>
      </c>
      <c r="J976" s="77">
        <f>XV!D97*100</f>
        <v>0.5267389579395686</v>
      </c>
      <c r="K976" s="77">
        <f>XV!E97*100</f>
        <v>0.52673895793956849</v>
      </c>
      <c r="L976" s="77">
        <f>XV!F97*100</f>
        <v>0.52673895793956849</v>
      </c>
      <c r="M976" s="77">
        <f>XV!G97*100</f>
        <v>0.52673372916123851</v>
      </c>
      <c r="N976" s="77">
        <f>XV!H97*100</f>
        <v>0.52673372916123851</v>
      </c>
      <c r="O976" s="77">
        <f>XV!I97*100</f>
        <v>0.52673372916123862</v>
      </c>
      <c r="P976" s="77">
        <f>XV!J97*100</f>
        <v>0.52673365859080234</v>
      </c>
      <c r="Q976" s="77">
        <f>XV!K97*100</f>
        <v>0.52673326207843363</v>
      </c>
      <c r="R976" s="77">
        <f>XV!L97*100</f>
        <v>0.52673063770274708</v>
      </c>
      <c r="S976" s="77">
        <f>XV!M97*100</f>
        <v>0.52671326843233035</v>
      </c>
      <c r="T976" s="77">
        <f>XV!N97*100</f>
        <v>0.52659833540844492</v>
      </c>
      <c r="U976" s="77">
        <f>XV!O97*100</f>
        <v>0.52583889110208404</v>
      </c>
      <c r="V976" s="77">
        <f>XV!P97*100</f>
        <v>0.52086699101817135</v>
      </c>
      <c r="W976" s="77">
        <f>XV!Q97*100</f>
        <v>0.47672737817605493</v>
      </c>
      <c r="X976" s="77">
        <f>XV!R97*100</f>
        <v>0.47396163118591922</v>
      </c>
      <c r="Y976" s="77">
        <f>XV!S97*100</f>
        <v>0.47104203254065186</v>
      </c>
      <c r="Z976" s="77">
        <f>XV!T97*100</f>
        <v>0.4679604567367297</v>
      </c>
      <c r="AA976" s="77">
        <f>XV!U97*100</f>
        <v>0.46470844909319808</v>
      </c>
      <c r="AB976" s="77">
        <f>XV!V97*100</f>
        <v>0.46127722994614517</v>
      </c>
      <c r="AC976" s="77">
        <f>XV!W97*100</f>
        <v>0.45765770234808612</v>
      </c>
      <c r="AD976" s="77">
        <f>XV!X97*100</f>
        <v>0.45384046383406018</v>
      </c>
      <c r="AE976" s="77">
        <f>XV!Y97*100</f>
        <v>0.44981582286668681</v>
      </c>
      <c r="AF976" s="77">
        <f>XV!Z97*100</f>
        <v>0.44557382062077533</v>
      </c>
      <c r="AG976" s="77">
        <f>XV!AA97*100</f>
        <v>0.44110425881219095</v>
      </c>
      <c r="AH976" s="77">
        <f>XV!AB97*100</f>
        <v>0.4363967343129091</v>
      </c>
      <c r="AI976" s="77">
        <f>XV!AC97*100</f>
        <v>0.43144068132129992</v>
      </c>
      <c r="AJ976" s="77">
        <f>XV!AD97*100</f>
        <v>0.42622542186987988</v>
      </c>
      <c r="AK976" s="77">
        <f>XV!AE97*100</f>
        <v>0.42074022544756035</v>
      </c>
      <c r="AL976" s="77">
        <f>XV!AF97*100</f>
        <v>0.41497437848480173</v>
      </c>
      <c r="AM976" s="77">
        <f>XV!AG97*100</f>
        <v>0.40891726439242504</v>
      </c>
      <c r="AN976" s="77">
        <f>XV!AH97*100</f>
        <v>0.40255845475215235</v>
      </c>
      <c r="AO976" s="77">
        <f>XV!AI97*100</f>
        <v>0.39588781212302182</v>
      </c>
      <c r="AP976" s="77">
        <f>XV!AJ97*100</f>
        <v>0.38889560474651097</v>
      </c>
      <c r="AQ976" s="77">
        <f>XV!AK97*100</f>
        <v>0.38157263319885421</v>
      </c>
    </row>
    <row r="977" spans="1:43" hidden="1" x14ac:dyDescent="0.2">
      <c r="A977" s="73" t="s">
        <v>99</v>
      </c>
      <c r="B977" s="73" t="s">
        <v>100</v>
      </c>
      <c r="C977" s="73" t="s">
        <v>109</v>
      </c>
      <c r="D977" s="73" t="s">
        <v>84</v>
      </c>
      <c r="E977" s="73" t="s">
        <v>12</v>
      </c>
      <c r="F977" s="73" t="s">
        <v>106</v>
      </c>
      <c r="G977" s="74" t="str">
        <f>XV!B98</f>
        <v>%</v>
      </c>
      <c r="H977" s="73" t="s">
        <v>105</v>
      </c>
      <c r="I977" s="75">
        <v>15</v>
      </c>
      <c r="J977" s="77">
        <f>XV!D98*100</f>
        <v>4.1699310339939064</v>
      </c>
      <c r="K977" s="77">
        <f>XV!E98*100</f>
        <v>4.1699310339939055</v>
      </c>
      <c r="L977" s="77">
        <f>XV!F98*100</f>
        <v>4.1699310339939055</v>
      </c>
      <c r="M977" s="77">
        <f>XV!G98*100</f>
        <v>4.1708823101059487</v>
      </c>
      <c r="N977" s="77">
        <f>XV!H98*100</f>
        <v>4.1708823101059478</v>
      </c>
      <c r="O977" s="77">
        <f>XV!I98*100</f>
        <v>4.1708823101059487</v>
      </c>
      <c r="P977" s="77">
        <f>XV!J98*100</f>
        <v>4.1708817513018168</v>
      </c>
      <c r="Q977" s="77">
        <f>XV!K98*100</f>
        <v>4.1708786115628307</v>
      </c>
      <c r="R977" s="77">
        <f>XV!L98*100</f>
        <v>4.1708578307365434</v>
      </c>
      <c r="S977" s="77">
        <f>XV!M98*100</f>
        <v>4.1707202941052044</v>
      </c>
      <c r="T977" s="77">
        <f>XV!N98*100</f>
        <v>4.1698102097691718</v>
      </c>
      <c r="U977" s="77">
        <f>XV!O98*100</f>
        <v>4.1637966346978441</v>
      </c>
      <c r="V977" s="77">
        <f>XV!P98*100</f>
        <v>4.124427198188382</v>
      </c>
      <c r="W977" s="77">
        <f>XV!Q98*100</f>
        <v>3.7749125949157398</v>
      </c>
      <c r="X977" s="77">
        <f>XV!R98*100</f>
        <v>3.7530123357207299</v>
      </c>
      <c r="Y977" s="77">
        <f>XV!S98*100</f>
        <v>3.7298938193471041</v>
      </c>
      <c r="Z977" s="77">
        <f>XV!T98*100</f>
        <v>3.7054927049011082</v>
      </c>
      <c r="AA977" s="77">
        <f>XV!U98*100</f>
        <v>3.6797420449341942</v>
      </c>
      <c r="AB977" s="77">
        <f>XV!V98*100</f>
        <v>3.6525723186564996</v>
      </c>
      <c r="AC977" s="77">
        <f>XV!W98*100</f>
        <v>3.6239114929035634</v>
      </c>
      <c r="AD977" s="77">
        <f>XV!X98*100</f>
        <v>3.5936851153048504</v>
      </c>
      <c r="AE977" s="77">
        <f>XV!Y98*100</f>
        <v>3.5618164445020994</v>
      </c>
      <c r="AF977" s="77">
        <f>XV!Z98*100</f>
        <v>3.5282266226483214</v>
      </c>
      <c r="AG977" s="77">
        <f>XV!AA98*100</f>
        <v>3.4928348957675799</v>
      </c>
      <c r="AH977" s="77">
        <f>XV!AB98*100</f>
        <v>3.4555588878504269</v>
      </c>
      <c r="AI977" s="77">
        <f>XV!AC98*100</f>
        <v>3.4163149347746167</v>
      </c>
      <c r="AJ977" s="77">
        <f>XV!AD98*100</f>
        <v>3.3750184842450888</v>
      </c>
      <c r="AK977" s="77">
        <f>XV!AE98*100</f>
        <v>3.3315845679061069</v>
      </c>
      <c r="AL977" s="77">
        <f>XV!AF98*100</f>
        <v>3.2859283515517008</v>
      </c>
      <c r="AM977" s="77">
        <f>XV!AG98*100</f>
        <v>3.2379657689040773</v>
      </c>
      <c r="AN977" s="77">
        <f>XV!AH98*100</f>
        <v>3.1876142436957391</v>
      </c>
      <c r="AO977" s="77">
        <f>XV!AI98*100</f>
        <v>3.1347935037306285</v>
      </c>
      <c r="AP977" s="77">
        <f>XV!AJ98*100</f>
        <v>3.0794264891638541</v>
      </c>
      <c r="AQ977" s="77">
        <f>XV!AK98*100</f>
        <v>3.0214403553839513</v>
      </c>
    </row>
    <row r="978" spans="1:43" hidden="1" x14ac:dyDescent="0.2">
      <c r="A978" s="73" t="s">
        <v>99</v>
      </c>
      <c r="B978" s="73" t="s">
        <v>100</v>
      </c>
      <c r="C978" s="73" t="s">
        <v>109</v>
      </c>
      <c r="D978" s="73" t="s">
        <v>84</v>
      </c>
      <c r="E978" s="73" t="s">
        <v>54</v>
      </c>
      <c r="F978" s="73" t="s">
        <v>106</v>
      </c>
      <c r="G978" s="74" t="str">
        <f>XV!B99</f>
        <v>%</v>
      </c>
      <c r="H978" s="73" t="s">
        <v>105</v>
      </c>
      <c r="I978" s="75">
        <v>15</v>
      </c>
      <c r="J978" s="77">
        <f>XV!D99*100</f>
        <v>0</v>
      </c>
      <c r="K978" s="77">
        <f>XV!E99*100</f>
        <v>0</v>
      </c>
      <c r="L978" s="77">
        <f>XV!F99*100</f>
        <v>0</v>
      </c>
      <c r="M978" s="77">
        <f>XV!G99*100</f>
        <v>0</v>
      </c>
      <c r="N978" s="77">
        <f>XV!H99*100</f>
        <v>0</v>
      </c>
      <c r="O978" s="77">
        <f>XV!I99*100</f>
        <v>0</v>
      </c>
      <c r="P978" s="77">
        <f>XV!J99*100</f>
        <v>0</v>
      </c>
      <c r="Q978" s="77">
        <f>XV!K99*100</f>
        <v>0</v>
      </c>
      <c r="R978" s="77">
        <f>XV!L99*100</f>
        <v>0</v>
      </c>
      <c r="S978" s="77">
        <f>XV!M99*100</f>
        <v>0</v>
      </c>
      <c r="T978" s="77">
        <f>XV!N99*100</f>
        <v>0</v>
      </c>
      <c r="U978" s="77">
        <f>XV!O99*100</f>
        <v>0</v>
      </c>
      <c r="V978" s="77">
        <f>XV!P99*100</f>
        <v>0</v>
      </c>
      <c r="W978" s="77">
        <f>XV!Q99*100</f>
        <v>0</v>
      </c>
      <c r="X978" s="77">
        <f>XV!R99*100</f>
        <v>0</v>
      </c>
      <c r="Y978" s="77">
        <f>XV!S99*100</f>
        <v>0</v>
      </c>
      <c r="Z978" s="77">
        <f>XV!T99*100</f>
        <v>0</v>
      </c>
      <c r="AA978" s="77">
        <f>XV!U99*100</f>
        <v>0</v>
      </c>
      <c r="AB978" s="77">
        <f>XV!V99*100</f>
        <v>0</v>
      </c>
      <c r="AC978" s="77">
        <f>XV!W99*100</f>
        <v>0</v>
      </c>
      <c r="AD978" s="77">
        <f>XV!X99*100</f>
        <v>0</v>
      </c>
      <c r="AE978" s="77">
        <f>XV!Y99*100</f>
        <v>0</v>
      </c>
      <c r="AF978" s="77">
        <f>XV!Z99*100</f>
        <v>0</v>
      </c>
      <c r="AG978" s="77">
        <f>XV!AA99*100</f>
        <v>0</v>
      </c>
      <c r="AH978" s="77">
        <f>XV!AB99*100</f>
        <v>0</v>
      </c>
      <c r="AI978" s="77">
        <f>XV!AC99*100</f>
        <v>0</v>
      </c>
      <c r="AJ978" s="77">
        <f>XV!AD99*100</f>
        <v>0</v>
      </c>
      <c r="AK978" s="77">
        <f>XV!AE99*100</f>
        <v>0</v>
      </c>
      <c r="AL978" s="77">
        <f>XV!AF99*100</f>
        <v>0</v>
      </c>
      <c r="AM978" s="77">
        <f>XV!AG99*100</f>
        <v>0</v>
      </c>
      <c r="AN978" s="77">
        <f>XV!AH99*100</f>
        <v>0</v>
      </c>
      <c r="AO978" s="77">
        <f>XV!AI99*100</f>
        <v>0</v>
      </c>
      <c r="AP978" s="77">
        <f>XV!AJ99*100</f>
        <v>0</v>
      </c>
      <c r="AQ978" s="77">
        <f>XV!AK99*100</f>
        <v>0</v>
      </c>
    </row>
    <row r="979" spans="1:43" hidden="1" x14ac:dyDescent="0.2">
      <c r="A979" s="73" t="s">
        <v>99</v>
      </c>
      <c r="B979" s="73" t="s">
        <v>100</v>
      </c>
      <c r="C979" s="73" t="s">
        <v>109</v>
      </c>
      <c r="D979" s="73" t="s">
        <v>84</v>
      </c>
      <c r="E979" s="73" t="s">
        <v>79</v>
      </c>
      <c r="F979" s="73" t="s">
        <v>106</v>
      </c>
      <c r="G979" s="74" t="str">
        <f>XV!B100</f>
        <v>%</v>
      </c>
      <c r="H979" s="73" t="s">
        <v>105</v>
      </c>
      <c r="I979" s="75">
        <v>15</v>
      </c>
      <c r="J979" s="77">
        <f>XV!D100*100</f>
        <v>0</v>
      </c>
      <c r="K979" s="77">
        <f>XV!E100*100</f>
        <v>0</v>
      </c>
      <c r="L979" s="77">
        <f>XV!F100*100</f>
        <v>0</v>
      </c>
      <c r="M979" s="77">
        <f>XV!G100*100</f>
        <v>0</v>
      </c>
      <c r="N979" s="77">
        <f>XV!H100*100</f>
        <v>0</v>
      </c>
      <c r="O979" s="77">
        <f>XV!I100*100</f>
        <v>0</v>
      </c>
      <c r="P979" s="77">
        <f>XV!J100*100</f>
        <v>0</v>
      </c>
      <c r="Q979" s="77">
        <f>XV!K100*100</f>
        <v>0</v>
      </c>
      <c r="R979" s="77">
        <f>XV!L100*100</f>
        <v>0</v>
      </c>
      <c r="S979" s="77">
        <f>XV!M100*100</f>
        <v>0</v>
      </c>
      <c r="T979" s="77">
        <f>XV!N100*100</f>
        <v>0</v>
      </c>
      <c r="U979" s="77">
        <f>XV!O100*100</f>
        <v>0</v>
      </c>
      <c r="V979" s="77">
        <f>XV!P100*100</f>
        <v>0</v>
      </c>
      <c r="W979" s="77">
        <f>XV!Q100*100</f>
        <v>0</v>
      </c>
      <c r="X979" s="77">
        <f>XV!R100*100</f>
        <v>0</v>
      </c>
      <c r="Y979" s="77">
        <f>XV!S100*100</f>
        <v>0</v>
      </c>
      <c r="Z979" s="77">
        <f>XV!T100*100</f>
        <v>0</v>
      </c>
      <c r="AA979" s="77">
        <f>XV!U100*100</f>
        <v>0</v>
      </c>
      <c r="AB979" s="77">
        <f>XV!V100*100</f>
        <v>0</v>
      </c>
      <c r="AC979" s="77">
        <f>XV!W100*100</f>
        <v>0</v>
      </c>
      <c r="AD979" s="77">
        <f>XV!X100*100</f>
        <v>0</v>
      </c>
      <c r="AE979" s="77">
        <f>XV!Y100*100</f>
        <v>0</v>
      </c>
      <c r="AF979" s="77">
        <f>XV!Z100*100</f>
        <v>0</v>
      </c>
      <c r="AG979" s="77">
        <f>XV!AA100*100</f>
        <v>0</v>
      </c>
      <c r="AH979" s="77">
        <f>XV!AB100*100</f>
        <v>0</v>
      </c>
      <c r="AI979" s="77">
        <f>XV!AC100*100</f>
        <v>0</v>
      </c>
      <c r="AJ979" s="77">
        <f>XV!AD100*100</f>
        <v>0</v>
      </c>
      <c r="AK979" s="77">
        <f>XV!AE100*100</f>
        <v>0</v>
      </c>
      <c r="AL979" s="77">
        <f>XV!AF100*100</f>
        <v>0</v>
      </c>
      <c r="AM979" s="77">
        <f>XV!AG100*100</f>
        <v>0</v>
      </c>
      <c r="AN979" s="77">
        <f>XV!AH100*100</f>
        <v>0</v>
      </c>
      <c r="AO979" s="77">
        <f>XV!AI100*100</f>
        <v>0</v>
      </c>
      <c r="AP979" s="77">
        <f>XV!AJ100*100</f>
        <v>0</v>
      </c>
      <c r="AQ979" s="77">
        <f>XV!AK100*100</f>
        <v>0</v>
      </c>
    </row>
    <row r="980" spans="1:43" hidden="1" x14ac:dyDescent="0.2">
      <c r="A980" s="73" t="s">
        <v>99</v>
      </c>
      <c r="B980" s="73" t="s">
        <v>100</v>
      </c>
      <c r="C980" s="73" t="s">
        <v>109</v>
      </c>
      <c r="D980" s="73" t="s">
        <v>84</v>
      </c>
      <c r="E980" s="73" t="s">
        <v>57</v>
      </c>
      <c r="F980" s="73" t="s">
        <v>106</v>
      </c>
      <c r="G980" s="74" t="str">
        <f>XV!B101</f>
        <v>%</v>
      </c>
      <c r="H980" s="73" t="s">
        <v>105</v>
      </c>
      <c r="I980" s="75">
        <v>15</v>
      </c>
      <c r="J980" s="77">
        <f>XV!D101*100</f>
        <v>0</v>
      </c>
      <c r="K980" s="77">
        <f>XV!E101*100</f>
        <v>0</v>
      </c>
      <c r="L980" s="77">
        <f>XV!F101*100</f>
        <v>0</v>
      </c>
      <c r="M980" s="77">
        <f>XV!G101*100</f>
        <v>0</v>
      </c>
      <c r="N980" s="77">
        <f>XV!H101*100</f>
        <v>0</v>
      </c>
      <c r="O980" s="77">
        <f>XV!I101*100</f>
        <v>0</v>
      </c>
      <c r="P980" s="77">
        <f>XV!J101*100</f>
        <v>0</v>
      </c>
      <c r="Q980" s="77">
        <f>XV!K101*100</f>
        <v>0</v>
      </c>
      <c r="R980" s="77">
        <f>XV!L101*100</f>
        <v>0</v>
      </c>
      <c r="S980" s="77">
        <f>XV!M101*100</f>
        <v>0</v>
      </c>
      <c r="T980" s="77">
        <f>XV!N101*100</f>
        <v>0</v>
      </c>
      <c r="U980" s="77">
        <f>XV!O101*100</f>
        <v>0</v>
      </c>
      <c r="V980" s="77">
        <f>XV!P101*100</f>
        <v>0</v>
      </c>
      <c r="W980" s="77">
        <f>XV!Q101*100</f>
        <v>0</v>
      </c>
      <c r="X980" s="77">
        <f>XV!R101*100</f>
        <v>0</v>
      </c>
      <c r="Y980" s="77">
        <f>XV!S101*100</f>
        <v>0</v>
      </c>
      <c r="Z980" s="77">
        <f>XV!T101*100</f>
        <v>0</v>
      </c>
      <c r="AA980" s="77">
        <f>XV!U101*100</f>
        <v>0</v>
      </c>
      <c r="AB980" s="77">
        <f>XV!V101*100</f>
        <v>0</v>
      </c>
      <c r="AC980" s="77">
        <f>XV!W101*100</f>
        <v>0</v>
      </c>
      <c r="AD980" s="77">
        <f>XV!X101*100</f>
        <v>0</v>
      </c>
      <c r="AE980" s="77">
        <f>XV!Y101*100</f>
        <v>0</v>
      </c>
      <c r="AF980" s="77">
        <f>XV!Z101*100</f>
        <v>0</v>
      </c>
      <c r="AG980" s="77">
        <f>XV!AA101*100</f>
        <v>0</v>
      </c>
      <c r="AH980" s="77">
        <f>XV!AB101*100</f>
        <v>0</v>
      </c>
      <c r="AI980" s="77">
        <f>XV!AC101*100</f>
        <v>0</v>
      </c>
      <c r="AJ980" s="77">
        <f>XV!AD101*100</f>
        <v>0</v>
      </c>
      <c r="AK980" s="77">
        <f>XV!AE101*100</f>
        <v>0</v>
      </c>
      <c r="AL980" s="77">
        <f>XV!AF101*100</f>
        <v>0</v>
      </c>
      <c r="AM980" s="77">
        <f>XV!AG101*100</f>
        <v>0</v>
      </c>
      <c r="AN980" s="77">
        <f>XV!AH101*100</f>
        <v>0</v>
      </c>
      <c r="AO980" s="77">
        <f>XV!AI101*100</f>
        <v>0</v>
      </c>
      <c r="AP980" s="77">
        <f>XV!AJ101*100</f>
        <v>0</v>
      </c>
      <c r="AQ980" s="77">
        <f>XV!AK101*100</f>
        <v>0</v>
      </c>
    </row>
    <row r="981" spans="1:43" hidden="1" x14ac:dyDescent="0.2">
      <c r="A981" s="73" t="s">
        <v>99</v>
      </c>
      <c r="B981" s="73" t="s">
        <v>100</v>
      </c>
      <c r="C981" s="73" t="s">
        <v>109</v>
      </c>
      <c r="D981" s="73" t="s">
        <v>84</v>
      </c>
      <c r="E981" s="73" t="s">
        <v>13</v>
      </c>
      <c r="F981" s="73" t="s">
        <v>106</v>
      </c>
      <c r="G981" s="74" t="str">
        <f>XV!B102</f>
        <v>%</v>
      </c>
      <c r="H981" s="73" t="s">
        <v>105</v>
      </c>
      <c r="I981" s="75">
        <v>15</v>
      </c>
      <c r="J981" s="77">
        <f>XV!D102*100</f>
        <v>0</v>
      </c>
      <c r="K981" s="77">
        <f>XV!E102*100</f>
        <v>0</v>
      </c>
      <c r="L981" s="77">
        <f>XV!F102*100</f>
        <v>0</v>
      </c>
      <c r="M981" s="77">
        <f>XV!G102*100</f>
        <v>0</v>
      </c>
      <c r="N981" s="77">
        <f>XV!H102*100</f>
        <v>0</v>
      </c>
      <c r="O981" s="77">
        <f>XV!I102*100</f>
        <v>0</v>
      </c>
      <c r="P981" s="77">
        <f>XV!J102*100</f>
        <v>0</v>
      </c>
      <c r="Q981" s="77">
        <f>XV!K102*100</f>
        <v>0</v>
      </c>
      <c r="R981" s="77">
        <f>XV!L102*100</f>
        <v>0</v>
      </c>
      <c r="S981" s="77">
        <f>XV!M102*100</f>
        <v>0</v>
      </c>
      <c r="T981" s="77">
        <f>XV!N102*100</f>
        <v>0</v>
      </c>
      <c r="U981" s="77">
        <f>XV!O102*100</f>
        <v>0</v>
      </c>
      <c r="V981" s="77">
        <f>XV!P102*100</f>
        <v>0</v>
      </c>
      <c r="W981" s="77">
        <f>XV!Q102*100</f>
        <v>0</v>
      </c>
      <c r="X981" s="77">
        <f>XV!R102*100</f>
        <v>0</v>
      </c>
      <c r="Y981" s="77">
        <f>XV!S102*100</f>
        <v>0</v>
      </c>
      <c r="Z981" s="77">
        <f>XV!T102*100</f>
        <v>0</v>
      </c>
      <c r="AA981" s="77">
        <f>XV!U102*100</f>
        <v>0</v>
      </c>
      <c r="AB981" s="77">
        <f>XV!V102*100</f>
        <v>0</v>
      </c>
      <c r="AC981" s="77">
        <f>XV!W102*100</f>
        <v>0</v>
      </c>
      <c r="AD981" s="77">
        <f>XV!X102*100</f>
        <v>0</v>
      </c>
      <c r="AE981" s="77">
        <f>XV!Y102*100</f>
        <v>0</v>
      </c>
      <c r="AF981" s="77">
        <f>XV!Z102*100</f>
        <v>0</v>
      </c>
      <c r="AG981" s="77">
        <f>XV!AA102*100</f>
        <v>0</v>
      </c>
      <c r="AH981" s="77">
        <f>XV!AB102*100</f>
        <v>0</v>
      </c>
      <c r="AI981" s="77">
        <f>XV!AC102*100</f>
        <v>0</v>
      </c>
      <c r="AJ981" s="77">
        <f>XV!AD102*100</f>
        <v>0</v>
      </c>
      <c r="AK981" s="77">
        <f>XV!AE102*100</f>
        <v>0</v>
      </c>
      <c r="AL981" s="77">
        <f>XV!AF102*100</f>
        <v>0</v>
      </c>
      <c r="AM981" s="77">
        <f>XV!AG102*100</f>
        <v>0</v>
      </c>
      <c r="AN981" s="77">
        <f>XV!AH102*100</f>
        <v>0</v>
      </c>
      <c r="AO981" s="77">
        <f>XV!AI102*100</f>
        <v>0</v>
      </c>
      <c r="AP981" s="77">
        <f>XV!AJ102*100</f>
        <v>0</v>
      </c>
      <c r="AQ981" s="77">
        <f>XV!AK102*100</f>
        <v>0</v>
      </c>
    </row>
    <row r="982" spans="1:43" hidden="1" x14ac:dyDescent="0.2">
      <c r="A982" s="73" t="s">
        <v>99</v>
      </c>
      <c r="B982" s="73" t="s">
        <v>100</v>
      </c>
      <c r="C982" s="73" t="s">
        <v>109</v>
      </c>
      <c r="D982" s="73" t="s">
        <v>84</v>
      </c>
      <c r="E982" s="73" t="s">
        <v>55</v>
      </c>
      <c r="F982" s="73" t="s">
        <v>106</v>
      </c>
      <c r="G982" s="74" t="str">
        <f>XV!B103</f>
        <v>%</v>
      </c>
      <c r="H982" s="73" t="s">
        <v>105</v>
      </c>
      <c r="I982" s="75">
        <v>15</v>
      </c>
      <c r="J982" s="77">
        <f>XV!D103*100</f>
        <v>0</v>
      </c>
      <c r="K982" s="77">
        <f>XV!E103*100</f>
        <v>0</v>
      </c>
      <c r="L982" s="77">
        <f>XV!F103*100</f>
        <v>0</v>
      </c>
      <c r="M982" s="77">
        <f>XV!G103*100</f>
        <v>0</v>
      </c>
      <c r="N982" s="77">
        <f>XV!H103*100</f>
        <v>0</v>
      </c>
      <c r="O982" s="77">
        <f>XV!I103*100</f>
        <v>0</v>
      </c>
      <c r="P982" s="77">
        <f>XV!J103*100</f>
        <v>0</v>
      </c>
      <c r="Q982" s="77">
        <f>XV!K103*100</f>
        <v>0</v>
      </c>
      <c r="R982" s="77">
        <f>XV!L103*100</f>
        <v>0</v>
      </c>
      <c r="S982" s="77">
        <f>XV!M103*100</f>
        <v>0</v>
      </c>
      <c r="T982" s="77">
        <f>XV!N103*100</f>
        <v>0</v>
      </c>
      <c r="U982" s="77">
        <f>XV!O103*100</f>
        <v>0</v>
      </c>
      <c r="V982" s="77">
        <f>XV!P103*100</f>
        <v>0</v>
      </c>
      <c r="W982" s="77">
        <f>XV!Q103*100</f>
        <v>0</v>
      </c>
      <c r="X982" s="77">
        <f>XV!R103*100</f>
        <v>0</v>
      </c>
      <c r="Y982" s="77">
        <f>XV!S103*100</f>
        <v>0</v>
      </c>
      <c r="Z982" s="77">
        <f>XV!T103*100</f>
        <v>0</v>
      </c>
      <c r="AA982" s="77">
        <f>XV!U103*100</f>
        <v>0</v>
      </c>
      <c r="AB982" s="77">
        <f>XV!V103*100</f>
        <v>0</v>
      </c>
      <c r="AC982" s="77">
        <f>XV!W103*100</f>
        <v>0</v>
      </c>
      <c r="AD982" s="77">
        <f>XV!X103*100</f>
        <v>0</v>
      </c>
      <c r="AE982" s="77">
        <f>XV!Y103*100</f>
        <v>0</v>
      </c>
      <c r="AF982" s="77">
        <f>XV!Z103*100</f>
        <v>0</v>
      </c>
      <c r="AG982" s="77">
        <f>XV!AA103*100</f>
        <v>0</v>
      </c>
      <c r="AH982" s="77">
        <f>XV!AB103*100</f>
        <v>0</v>
      </c>
      <c r="AI982" s="77">
        <f>XV!AC103*100</f>
        <v>0</v>
      </c>
      <c r="AJ982" s="77">
        <f>XV!AD103*100</f>
        <v>0</v>
      </c>
      <c r="AK982" s="77">
        <f>XV!AE103*100</f>
        <v>0</v>
      </c>
      <c r="AL982" s="77">
        <f>XV!AF103*100</f>
        <v>0</v>
      </c>
      <c r="AM982" s="77">
        <f>XV!AG103*100</f>
        <v>0</v>
      </c>
      <c r="AN982" s="77">
        <f>XV!AH103*100</f>
        <v>0</v>
      </c>
      <c r="AO982" s="77">
        <f>XV!AI103*100</f>
        <v>0</v>
      </c>
      <c r="AP982" s="77">
        <f>XV!AJ103*100</f>
        <v>0</v>
      </c>
      <c r="AQ982" s="77">
        <f>XV!AK103*100</f>
        <v>0</v>
      </c>
    </row>
    <row r="983" spans="1:43" hidden="1" x14ac:dyDescent="0.2">
      <c r="A983" s="73" t="s">
        <v>99</v>
      </c>
      <c r="B983" s="73" t="s">
        <v>100</v>
      </c>
      <c r="C983" s="73" t="s">
        <v>109</v>
      </c>
      <c r="D983" s="73" t="s">
        <v>84</v>
      </c>
      <c r="E983" s="73" t="s">
        <v>56</v>
      </c>
      <c r="F983" s="73" t="s">
        <v>106</v>
      </c>
      <c r="G983" s="74" t="str">
        <f>XV!B104</f>
        <v>%</v>
      </c>
      <c r="H983" s="73" t="s">
        <v>105</v>
      </c>
      <c r="I983" s="75">
        <v>15</v>
      </c>
      <c r="J983" s="77">
        <f>XV!D104*100</f>
        <v>0</v>
      </c>
      <c r="K983" s="77">
        <f>XV!E104*100</f>
        <v>0</v>
      </c>
      <c r="L983" s="77">
        <f>XV!F104*100</f>
        <v>0</v>
      </c>
      <c r="M983" s="77">
        <f>XV!G104*100</f>
        <v>0</v>
      </c>
      <c r="N983" s="77">
        <f>XV!H104*100</f>
        <v>0</v>
      </c>
      <c r="O983" s="77">
        <f>XV!I104*100</f>
        <v>0</v>
      </c>
      <c r="P983" s="77">
        <f>XV!J104*100</f>
        <v>0</v>
      </c>
      <c r="Q983" s="77">
        <f>XV!K104*100</f>
        <v>0</v>
      </c>
      <c r="R983" s="77">
        <f>XV!L104*100</f>
        <v>0</v>
      </c>
      <c r="S983" s="77">
        <f>XV!M104*100</f>
        <v>0</v>
      </c>
      <c r="T983" s="77">
        <f>XV!N104*100</f>
        <v>0</v>
      </c>
      <c r="U983" s="77">
        <f>XV!O104*100</f>
        <v>0</v>
      </c>
      <c r="V983" s="77">
        <f>XV!P104*100</f>
        <v>0</v>
      </c>
      <c r="W983" s="77">
        <f>XV!Q104*100</f>
        <v>0</v>
      </c>
      <c r="X983" s="77">
        <f>XV!R104*100</f>
        <v>0</v>
      </c>
      <c r="Y983" s="77">
        <f>XV!S104*100</f>
        <v>0</v>
      </c>
      <c r="Z983" s="77">
        <f>XV!T104*100</f>
        <v>0</v>
      </c>
      <c r="AA983" s="77">
        <f>XV!U104*100</f>
        <v>0</v>
      </c>
      <c r="AB983" s="77">
        <f>XV!V104*100</f>
        <v>0</v>
      </c>
      <c r="AC983" s="77">
        <f>XV!W104*100</f>
        <v>0</v>
      </c>
      <c r="AD983" s="77">
        <f>XV!X104*100</f>
        <v>0</v>
      </c>
      <c r="AE983" s="77">
        <f>XV!Y104*100</f>
        <v>0</v>
      </c>
      <c r="AF983" s="77">
        <f>XV!Z104*100</f>
        <v>0</v>
      </c>
      <c r="AG983" s="77">
        <f>XV!AA104*100</f>
        <v>0</v>
      </c>
      <c r="AH983" s="77">
        <f>XV!AB104*100</f>
        <v>0</v>
      </c>
      <c r="AI983" s="77">
        <f>XV!AC104*100</f>
        <v>0</v>
      </c>
      <c r="AJ983" s="77">
        <f>XV!AD104*100</f>
        <v>0</v>
      </c>
      <c r="AK983" s="77">
        <f>XV!AE104*100</f>
        <v>0</v>
      </c>
      <c r="AL983" s="77">
        <f>XV!AF104*100</f>
        <v>0</v>
      </c>
      <c r="AM983" s="77">
        <f>XV!AG104*100</f>
        <v>0</v>
      </c>
      <c r="AN983" s="77">
        <f>XV!AH104*100</f>
        <v>0</v>
      </c>
      <c r="AO983" s="77">
        <f>XV!AI104*100</f>
        <v>0</v>
      </c>
      <c r="AP983" s="77">
        <f>XV!AJ104*100</f>
        <v>0</v>
      </c>
      <c r="AQ983" s="77">
        <f>XV!AK104*100</f>
        <v>0</v>
      </c>
    </row>
    <row r="984" spans="1:43" hidden="1" x14ac:dyDescent="0.2">
      <c r="A984" s="73" t="s">
        <v>99</v>
      </c>
      <c r="B984" s="73" t="s">
        <v>100</v>
      </c>
      <c r="C984" s="73" t="s">
        <v>109</v>
      </c>
      <c r="D984" s="73" t="s">
        <v>84</v>
      </c>
      <c r="E984" s="73" t="s">
        <v>14</v>
      </c>
      <c r="F984" s="73" t="s">
        <v>106</v>
      </c>
      <c r="G984" s="74" t="str">
        <f>XV!B105</f>
        <v>%</v>
      </c>
      <c r="H984" s="73" t="s">
        <v>105</v>
      </c>
      <c r="I984" s="75">
        <v>15</v>
      </c>
      <c r="J984" s="77">
        <f>XV!D105*100</f>
        <v>0</v>
      </c>
      <c r="K984" s="77">
        <f>XV!E105*100</f>
        <v>0</v>
      </c>
      <c r="L984" s="77">
        <f>XV!F105*100</f>
        <v>0</v>
      </c>
      <c r="M984" s="77">
        <f>XV!G105*100</f>
        <v>0</v>
      </c>
      <c r="N984" s="77">
        <f>XV!H105*100</f>
        <v>0</v>
      </c>
      <c r="O984" s="77">
        <f>XV!I105*100</f>
        <v>0</v>
      </c>
      <c r="P984" s="77">
        <f>XV!J105*100</f>
        <v>1.3397743936538983E-5</v>
      </c>
      <c r="Q984" s="77">
        <f>XV!K105*100</f>
        <v>8.8675317164145872E-5</v>
      </c>
      <c r="R984" s="77">
        <f>XV!L105*100</f>
        <v>5.8691105586285608E-4</v>
      </c>
      <c r="S984" s="77">
        <f>XV!M105*100</f>
        <v>3.8844539044113106E-3</v>
      </c>
      <c r="T984" s="77">
        <f>XV!N105*100</f>
        <v>2.570440154064451E-2</v>
      </c>
      <c r="U984" s="77">
        <f>XV!O105*100</f>
        <v>0.16988432857327193</v>
      </c>
      <c r="V984" s="77">
        <f>XV!P105*100</f>
        <v>1.113782504042802</v>
      </c>
      <c r="W984" s="77">
        <f>XV!Q105*100</f>
        <v>6.8926629988304846</v>
      </c>
      <c r="X984" s="77">
        <f>XV!R105*100</f>
        <v>7.2081223278999076</v>
      </c>
      <c r="Y984" s="77">
        <f>XV!S105*100</f>
        <v>7.536531332001954</v>
      </c>
      <c r="Z984" s="77">
        <f>XV!T105*100</f>
        <v>7.8782731404365176</v>
      </c>
      <c r="AA984" s="77">
        <f>XV!U105*100</f>
        <v>8.2337270493791639</v>
      </c>
      <c r="AB984" s="77">
        <f>XV!V105*100</f>
        <v>8.6032666412899701</v>
      </c>
      <c r="AC984" s="77">
        <f>XV!W105*100</f>
        <v>8.9872577404469904</v>
      </c>
      <c r="AD984" s="77">
        <f>XV!X105*100</f>
        <v>9.3860562038235873</v>
      </c>
      <c r="AE984" s="77">
        <f>XV!Y105*100</f>
        <v>9.8000055489405185</v>
      </c>
      <c r="AF984" s="77">
        <f>XV!Z105*100</f>
        <v>10.229434423204218</v>
      </c>
      <c r="AG984" s="77">
        <f>XV!AA105*100</f>
        <v>10.674653922626696</v>
      </c>
      <c r="AH984" s="77">
        <f>XV!AB105*100</f>
        <v>11.135954771735845</v>
      </c>
      <c r="AI984" s="77">
        <f>XV!AC105*100</f>
        <v>11.61360438094124</v>
      </c>
      <c r="AJ984" s="77">
        <f>XV!AD105*100</f>
        <v>12.107843802616127</v>
      </c>
      <c r="AK984" s="77">
        <f>XV!AE105*100</f>
        <v>12.618884612665134</v>
      </c>
      <c r="AL984" s="77">
        <f>XV!AF105*100</f>
        <v>13.146905750313916</v>
      </c>
      <c r="AM984" s="77">
        <f>XV!AG105*100</f>
        <v>13.692050355191171</v>
      </c>
      <c r="AN984" s="77">
        <f>XV!AH105*100</f>
        <v>14.254422647343612</v>
      </c>
      <c r="AO984" s="77">
        <f>XV!AI105*100</f>
        <v>14.834084902448295</v>
      </c>
      <c r="AP984" s="77">
        <f>XV!AJ105*100</f>
        <v>15.431054580931033</v>
      </c>
      <c r="AQ984" s="77">
        <f>XV!AK105*100</f>
        <v>16.045301675671041</v>
      </c>
    </row>
    <row r="985" spans="1:43" hidden="1" x14ac:dyDescent="0.2">
      <c r="A985" s="73" t="s">
        <v>99</v>
      </c>
      <c r="B985" s="73" t="s">
        <v>100</v>
      </c>
      <c r="C985" s="73" t="s">
        <v>109</v>
      </c>
      <c r="D985" s="73" t="s">
        <v>84</v>
      </c>
      <c r="E985" s="73" t="s">
        <v>80</v>
      </c>
      <c r="F985" s="73" t="s">
        <v>106</v>
      </c>
      <c r="G985" s="74" t="str">
        <f>XV!B106</f>
        <v>%</v>
      </c>
      <c r="H985" s="73" t="s">
        <v>105</v>
      </c>
      <c r="I985" s="75">
        <v>15</v>
      </c>
      <c r="J985" s="77">
        <f>XV!D106*100</f>
        <v>0</v>
      </c>
      <c r="K985" s="77">
        <f>XV!E106*100</f>
        <v>0</v>
      </c>
      <c r="L985" s="77">
        <f>XV!F106*100</f>
        <v>0</v>
      </c>
      <c r="M985" s="77">
        <f>XV!G106*100</f>
        <v>0</v>
      </c>
      <c r="N985" s="77">
        <f>XV!H106*100</f>
        <v>0</v>
      </c>
      <c r="O985" s="77">
        <f>XV!I106*100</f>
        <v>0</v>
      </c>
      <c r="P985" s="77">
        <f>XV!J106*100</f>
        <v>0</v>
      </c>
      <c r="Q985" s="77">
        <f>XV!K106*100</f>
        <v>0</v>
      </c>
      <c r="R985" s="77">
        <f>XV!L106*100</f>
        <v>0</v>
      </c>
      <c r="S985" s="77">
        <f>XV!M106*100</f>
        <v>0</v>
      </c>
      <c r="T985" s="77">
        <f>XV!N106*100</f>
        <v>0</v>
      </c>
      <c r="U985" s="77">
        <f>XV!O106*100</f>
        <v>0</v>
      </c>
      <c r="V985" s="77">
        <f>XV!P106*100</f>
        <v>1.3294150974227405E-5</v>
      </c>
      <c r="W985" s="77">
        <f>XV!Q106*100</f>
        <v>2.6010049052190531</v>
      </c>
      <c r="X985" s="77">
        <f>XV!R106*100</f>
        <v>2.8106205499015262</v>
      </c>
      <c r="Y985" s="77">
        <f>XV!S106*100</f>
        <v>3.0364951398872173</v>
      </c>
      <c r="Z985" s="77">
        <f>XV!T106*100</f>
        <v>3.279788166573097</v>
      </c>
      <c r="AA985" s="77">
        <f>XV!U106*100</f>
        <v>3.5417254485667273</v>
      </c>
      <c r="AB985" s="77">
        <f>XV!V106*100</f>
        <v>3.8236002159597695</v>
      </c>
      <c r="AC985" s="77">
        <f>XV!W106*100</f>
        <v>4.1267736930721837</v>
      </c>
      <c r="AD985" s="77">
        <f>XV!X106*100</f>
        <v>4.4526750737903225</v>
      </c>
      <c r="AE985" s="77">
        <f>XV!Y106*100</f>
        <v>4.8028007716333505</v>
      </c>
      <c r="AF985" s="77">
        <f>XV!Z106*100</f>
        <v>5.1787128146233323</v>
      </c>
      <c r="AG985" s="77">
        <f>XV!AA106*100</f>
        <v>5.5820362432760344</v>
      </c>
      <c r="AH985" s="77">
        <f>XV!AB106*100</f>
        <v>6.0144553590489771</v>
      </c>
      <c r="AI985" s="77">
        <f>XV!AC106*100</f>
        <v>6.4777086609787817</v>
      </c>
      <c r="AJ985" s="77">
        <f>XV!AD106*100</f>
        <v>6.9735823007409641</v>
      </c>
      <c r="AK985" s="77">
        <f>XV!AE106*100</f>
        <v>7.5039018818432961</v>
      </c>
      <c r="AL985" s="77">
        <f>XV!AF106*100</f>
        <v>8.0705224281322714</v>
      </c>
      <c r="AM985" s="77">
        <f>XV!AG106*100</f>
        <v>8.6753163514031879</v>
      </c>
      <c r="AN985" s="77">
        <f>XV!AH106*100</f>
        <v>9.3201592589301399</v>
      </c>
      <c r="AO985" s="77">
        <f>XV!AI106*100</f>
        <v>10.006913460533619</v>
      </c>
      <c r="AP985" s="77">
        <f>XV!AJ106*100</f>
        <v>10.737409062781072</v>
      </c>
      <c r="AQ985" s="77">
        <f>XV!AK106*100</f>
        <v>11.513422576435707</v>
      </c>
    </row>
    <row r="986" spans="1:43" hidden="1" x14ac:dyDescent="0.2">
      <c r="A986" s="73" t="s">
        <v>99</v>
      </c>
      <c r="B986" s="73" t="s">
        <v>100</v>
      </c>
      <c r="C986" s="73" t="s">
        <v>109</v>
      </c>
      <c r="D986" s="73" t="s">
        <v>85</v>
      </c>
      <c r="E986" s="73" t="s">
        <v>12</v>
      </c>
      <c r="F986" s="73" t="s">
        <v>106</v>
      </c>
      <c r="G986" s="74" t="str">
        <f>XV!B109</f>
        <v>%</v>
      </c>
      <c r="H986" s="73" t="s">
        <v>105</v>
      </c>
      <c r="I986" s="75">
        <v>15</v>
      </c>
      <c r="J986" s="77">
        <f>XV!D109*100</f>
        <v>100</v>
      </c>
      <c r="K986" s="77">
        <f>XV!E109*100</f>
        <v>100</v>
      </c>
      <c r="L986" s="77">
        <f>XV!F109*100</f>
        <v>100</v>
      </c>
      <c r="M986" s="77">
        <f>XV!G109*100</f>
        <v>100</v>
      </c>
      <c r="N986" s="77">
        <f>XV!H109*100</f>
        <v>100</v>
      </c>
      <c r="O986" s="77">
        <f>XV!I109*100</f>
        <v>100</v>
      </c>
      <c r="P986" s="77">
        <f>XV!J109*100</f>
        <v>100</v>
      </c>
      <c r="Q986" s="77">
        <f>XV!K109*100</f>
        <v>100</v>
      </c>
      <c r="R986" s="77">
        <f>XV!L109*100</f>
        <v>100</v>
      </c>
      <c r="S986" s="77">
        <f>XV!M109*100</f>
        <v>100</v>
      </c>
      <c r="T986" s="77">
        <f>XV!N109*100</f>
        <v>100</v>
      </c>
      <c r="U986" s="77">
        <f>XV!O109*100</f>
        <v>100</v>
      </c>
      <c r="V986" s="77">
        <f>XV!P109*100</f>
        <v>100</v>
      </c>
      <c r="W986" s="77">
        <f>XV!Q109*100</f>
        <v>100</v>
      </c>
      <c r="X986" s="77">
        <f>XV!R109*100</f>
        <v>100</v>
      </c>
      <c r="Y986" s="77">
        <f>XV!S109*100</f>
        <v>100</v>
      </c>
      <c r="Z986" s="77">
        <f>XV!T109*100</f>
        <v>100</v>
      </c>
      <c r="AA986" s="77">
        <f>XV!U109*100</f>
        <v>100</v>
      </c>
      <c r="AB986" s="77">
        <f>XV!V109*100</f>
        <v>100</v>
      </c>
      <c r="AC986" s="77">
        <f>XV!W109*100</f>
        <v>100</v>
      </c>
      <c r="AD986" s="77">
        <f>XV!X109*100</f>
        <v>100</v>
      </c>
      <c r="AE986" s="77">
        <f>XV!Y109*100</f>
        <v>100</v>
      </c>
      <c r="AF986" s="77">
        <f>XV!Z109*100</f>
        <v>100</v>
      </c>
      <c r="AG986" s="77">
        <f>XV!AA109*100</f>
        <v>100</v>
      </c>
      <c r="AH986" s="77">
        <f>XV!AB109*100</f>
        <v>100</v>
      </c>
      <c r="AI986" s="77">
        <f>XV!AC109*100</f>
        <v>100</v>
      </c>
      <c r="AJ986" s="77">
        <f>XV!AD109*100</f>
        <v>100</v>
      </c>
      <c r="AK986" s="77">
        <f>XV!AE109*100</f>
        <v>100</v>
      </c>
      <c r="AL986" s="77">
        <f>XV!AF109*100</f>
        <v>100</v>
      </c>
      <c r="AM986" s="77">
        <f>XV!AG109*100</f>
        <v>100</v>
      </c>
      <c r="AN986" s="77">
        <f>XV!AH109*100</f>
        <v>100</v>
      </c>
      <c r="AO986" s="77">
        <f>XV!AI109*100</f>
        <v>100</v>
      </c>
      <c r="AP986" s="77">
        <f>XV!AJ109*100</f>
        <v>100</v>
      </c>
      <c r="AQ986" s="77">
        <f>XV!AK109*100</f>
        <v>100</v>
      </c>
    </row>
    <row r="987" spans="1:43" hidden="1" x14ac:dyDescent="0.2">
      <c r="A987" s="73" t="s">
        <v>99</v>
      </c>
      <c r="B987" s="73" t="s">
        <v>100</v>
      </c>
      <c r="C987" s="73" t="s">
        <v>109</v>
      </c>
      <c r="D987" s="73" t="s">
        <v>16</v>
      </c>
      <c r="E987" s="73" t="s">
        <v>7</v>
      </c>
      <c r="F987" s="73" t="s">
        <v>107</v>
      </c>
      <c r="G987" s="74" t="str">
        <f>XV!B113</f>
        <v>%</v>
      </c>
      <c r="H987" s="73" t="s">
        <v>98</v>
      </c>
      <c r="I987" s="75">
        <v>15</v>
      </c>
      <c r="J987" s="77">
        <f>XV!D113*100</f>
        <v>30</v>
      </c>
      <c r="K987" s="77">
        <f>XV!E113*100</f>
        <v>30</v>
      </c>
      <c r="L987" s="77">
        <f>XV!F113*100</f>
        <v>30</v>
      </c>
      <c r="M987" s="77">
        <f>XV!G113*100</f>
        <v>30</v>
      </c>
      <c r="N987" s="77">
        <f>XV!H113*100</f>
        <v>30</v>
      </c>
      <c r="O987" s="77">
        <f>XV!I113*100</f>
        <v>30</v>
      </c>
      <c r="P987" s="77">
        <f>XV!J113*100</f>
        <v>30</v>
      </c>
      <c r="Q987" s="77">
        <f>XV!K113*100</f>
        <v>30</v>
      </c>
      <c r="R987" s="77">
        <f>XV!L113*100</f>
        <v>30</v>
      </c>
      <c r="S987" s="77">
        <f>XV!M113*100</f>
        <v>30</v>
      </c>
      <c r="T987" s="77">
        <f>XV!N113*100</f>
        <v>30</v>
      </c>
      <c r="U987" s="77">
        <f>XV!O113*100</f>
        <v>30</v>
      </c>
      <c r="V987" s="77">
        <f>XV!P113*100</f>
        <v>30</v>
      </c>
      <c r="W987" s="77">
        <f>XV!Q113*100</f>
        <v>30</v>
      </c>
      <c r="X987" s="77">
        <f>XV!R113*100</f>
        <v>30</v>
      </c>
      <c r="Y987" s="77">
        <f>XV!S113*100</f>
        <v>30</v>
      </c>
      <c r="Z987" s="77">
        <f>XV!T113*100</f>
        <v>30</v>
      </c>
      <c r="AA987" s="77">
        <f>XV!U113*100</f>
        <v>30</v>
      </c>
      <c r="AB987" s="77">
        <f>XV!V113*100</f>
        <v>30</v>
      </c>
      <c r="AC987" s="77">
        <f>XV!W113*100</f>
        <v>30</v>
      </c>
      <c r="AD987" s="77">
        <f>XV!X113*100</f>
        <v>30</v>
      </c>
      <c r="AE987" s="77">
        <f>XV!Y113*100</f>
        <v>30</v>
      </c>
      <c r="AF987" s="77">
        <f>XV!Z113*100</f>
        <v>30</v>
      </c>
      <c r="AG987" s="77">
        <f>XV!AA113*100</f>
        <v>30</v>
      </c>
      <c r="AH987" s="77">
        <f>XV!AB113*100</f>
        <v>30</v>
      </c>
      <c r="AI987" s="77">
        <f>XV!AC113*100</f>
        <v>30</v>
      </c>
      <c r="AJ987" s="77">
        <f>XV!AD113*100</f>
        <v>30</v>
      </c>
      <c r="AK987" s="77">
        <f>XV!AE113*100</f>
        <v>30</v>
      </c>
      <c r="AL987" s="77">
        <f>XV!AF113*100</f>
        <v>30</v>
      </c>
      <c r="AM987" s="77">
        <f>XV!AG113*100</f>
        <v>30</v>
      </c>
      <c r="AN987" s="77">
        <f>XV!AH113*100</f>
        <v>30</v>
      </c>
      <c r="AO987" s="77">
        <f>XV!AI113*100</f>
        <v>30</v>
      </c>
      <c r="AP987" s="77">
        <f>XV!AJ113*100</f>
        <v>30</v>
      </c>
      <c r="AQ987" s="77">
        <f>XV!AK113*100</f>
        <v>30</v>
      </c>
    </row>
    <row r="988" spans="1:43" hidden="1" x14ac:dyDescent="0.2">
      <c r="A988" s="73" t="s">
        <v>99</v>
      </c>
      <c r="B988" s="73" t="s">
        <v>100</v>
      </c>
      <c r="C988" s="73" t="s">
        <v>109</v>
      </c>
      <c r="D988" s="73" t="s">
        <v>16</v>
      </c>
      <c r="E988" s="73" t="s">
        <v>11</v>
      </c>
      <c r="F988" s="73" t="s">
        <v>107</v>
      </c>
      <c r="G988" s="74" t="str">
        <f>XV!B114</f>
        <v>%</v>
      </c>
      <c r="H988" s="73" t="s">
        <v>98</v>
      </c>
      <c r="I988" s="75">
        <v>15</v>
      </c>
      <c r="J988" s="77">
        <f>XV!D114*100</f>
        <v>25</v>
      </c>
      <c r="K988" s="77">
        <f>XV!E114*100</f>
        <v>25</v>
      </c>
      <c r="L988" s="77">
        <f>XV!F114*100</f>
        <v>25</v>
      </c>
      <c r="M988" s="77">
        <f>XV!G114*100</f>
        <v>25</v>
      </c>
      <c r="N988" s="77">
        <f>XV!H114*100</f>
        <v>25</v>
      </c>
      <c r="O988" s="77">
        <f>XV!I114*100</f>
        <v>25</v>
      </c>
      <c r="P988" s="77">
        <f>XV!J114*100</f>
        <v>25</v>
      </c>
      <c r="Q988" s="77">
        <f>XV!K114*100</f>
        <v>25</v>
      </c>
      <c r="R988" s="77">
        <f>XV!L114*100</f>
        <v>25</v>
      </c>
      <c r="S988" s="77">
        <f>XV!M114*100</f>
        <v>25</v>
      </c>
      <c r="T988" s="77">
        <f>XV!N114*100</f>
        <v>25</v>
      </c>
      <c r="U988" s="77">
        <f>XV!O114*100</f>
        <v>25</v>
      </c>
      <c r="V988" s="77">
        <f>XV!P114*100</f>
        <v>25</v>
      </c>
      <c r="W988" s="77">
        <f>XV!Q114*100</f>
        <v>25</v>
      </c>
      <c r="X988" s="77">
        <f>XV!R114*100</f>
        <v>25</v>
      </c>
      <c r="Y988" s="77">
        <f>XV!S114*100</f>
        <v>25</v>
      </c>
      <c r="Z988" s="77">
        <f>XV!T114*100</f>
        <v>25</v>
      </c>
      <c r="AA988" s="77">
        <f>XV!U114*100</f>
        <v>25</v>
      </c>
      <c r="AB988" s="77">
        <f>XV!V114*100</f>
        <v>25</v>
      </c>
      <c r="AC988" s="77">
        <f>XV!W114*100</f>
        <v>25</v>
      </c>
      <c r="AD988" s="77">
        <f>XV!X114*100</f>
        <v>25</v>
      </c>
      <c r="AE988" s="77">
        <f>XV!Y114*100</f>
        <v>25</v>
      </c>
      <c r="AF988" s="77">
        <f>XV!Z114*100</f>
        <v>25</v>
      </c>
      <c r="AG988" s="77">
        <f>XV!AA114*100</f>
        <v>25</v>
      </c>
      <c r="AH988" s="77">
        <f>XV!AB114*100</f>
        <v>25</v>
      </c>
      <c r="AI988" s="77">
        <f>XV!AC114*100</f>
        <v>25</v>
      </c>
      <c r="AJ988" s="77">
        <f>XV!AD114*100</f>
        <v>25</v>
      </c>
      <c r="AK988" s="77">
        <f>XV!AE114*100</f>
        <v>25</v>
      </c>
      <c r="AL988" s="77">
        <f>XV!AF114*100</f>
        <v>25</v>
      </c>
      <c r="AM988" s="77">
        <f>XV!AG114*100</f>
        <v>25</v>
      </c>
      <c r="AN988" s="77">
        <f>XV!AH114*100</f>
        <v>25</v>
      </c>
      <c r="AO988" s="77">
        <f>XV!AI114*100</f>
        <v>25</v>
      </c>
      <c r="AP988" s="77">
        <f>XV!AJ114*100</f>
        <v>25</v>
      </c>
      <c r="AQ988" s="77">
        <f>XV!AK114*100</f>
        <v>25</v>
      </c>
    </row>
    <row r="989" spans="1:43" hidden="1" x14ac:dyDescent="0.2">
      <c r="A989" s="73" t="s">
        <v>99</v>
      </c>
      <c r="B989" s="73" t="s">
        <v>100</v>
      </c>
      <c r="C989" s="73" t="s">
        <v>109</v>
      </c>
      <c r="D989" s="73" t="s">
        <v>16</v>
      </c>
      <c r="E989" s="73" t="s">
        <v>12</v>
      </c>
      <c r="F989" s="73" t="s">
        <v>107</v>
      </c>
      <c r="G989" s="74" t="str">
        <f>XV!B115</f>
        <v>%</v>
      </c>
      <c r="H989" s="73" t="s">
        <v>98</v>
      </c>
      <c r="I989" s="75">
        <v>15</v>
      </c>
      <c r="J989" s="77">
        <f>XV!D115*100</f>
        <v>87.906603773584905</v>
      </c>
      <c r="K989" s="77">
        <f>XV!E115*100</f>
        <v>88.201451378809864</v>
      </c>
      <c r="L989" s="77">
        <f>XV!F115*100</f>
        <v>88.496298984034823</v>
      </c>
      <c r="M989" s="77">
        <f>XV!G115*100</f>
        <v>88.791146589259796</v>
      </c>
      <c r="N989" s="77">
        <f>XV!H115*100</f>
        <v>89.085994194484755</v>
      </c>
      <c r="O989" s="77">
        <f>XV!I115*100</f>
        <v>89.380841799709728</v>
      </c>
      <c r="P989" s="77">
        <f>XV!J115*100</f>
        <v>89.675689404934687</v>
      </c>
      <c r="Q989" s="77">
        <f>XV!K115*100</f>
        <v>89.970537010159646</v>
      </c>
      <c r="R989" s="77">
        <f>XV!L115*100</f>
        <v>90.265384615384619</v>
      </c>
      <c r="S989" s="77">
        <f>XV!M115*100</f>
        <v>90.560232220609578</v>
      </c>
      <c r="T989" s="77">
        <f>XV!N115*100</f>
        <v>90.855079825834537</v>
      </c>
      <c r="U989" s="77">
        <f>XV!O115*100</f>
        <v>91.14992743105951</v>
      </c>
      <c r="V989" s="77">
        <f>XV!P115*100</f>
        <v>91.444775036284469</v>
      </c>
      <c r="W989" s="77">
        <f>XV!Q115*100</f>
        <v>91.739622641509428</v>
      </c>
      <c r="X989" s="77">
        <f>XV!R115*100</f>
        <v>91.739622641509428</v>
      </c>
      <c r="Y989" s="77">
        <f>XV!S115*100</f>
        <v>91.739622641509428</v>
      </c>
      <c r="Z989" s="77">
        <f>XV!T115*100</f>
        <v>91.739622641509428</v>
      </c>
      <c r="AA989" s="77">
        <f>XV!U115*100</f>
        <v>91.739622641509428</v>
      </c>
      <c r="AB989" s="77">
        <f>XV!V115*100</f>
        <v>91.739622641509428</v>
      </c>
      <c r="AC989" s="77">
        <f>XV!W115*100</f>
        <v>91.739622641509428</v>
      </c>
      <c r="AD989" s="77">
        <f>XV!X115*100</f>
        <v>91.739622641509428</v>
      </c>
      <c r="AE989" s="77">
        <f>XV!Y115*100</f>
        <v>91.739622641509428</v>
      </c>
      <c r="AF989" s="77">
        <f>XV!Z115*100</f>
        <v>91.739622641509428</v>
      </c>
      <c r="AG989" s="77">
        <f>XV!AA115*100</f>
        <v>91.739622641509428</v>
      </c>
      <c r="AH989" s="77">
        <f>XV!AB115*100</f>
        <v>91.739622641509428</v>
      </c>
      <c r="AI989" s="77">
        <f>XV!AC115*100</f>
        <v>91.739622641509428</v>
      </c>
      <c r="AJ989" s="77">
        <f>XV!AD115*100</f>
        <v>91.739622641509428</v>
      </c>
      <c r="AK989" s="77">
        <f>XV!AE115*100</f>
        <v>91.739622641509428</v>
      </c>
      <c r="AL989" s="77">
        <f>XV!AF115*100</f>
        <v>91.739622641509428</v>
      </c>
      <c r="AM989" s="77">
        <f>XV!AG115*100</f>
        <v>91.739622641509428</v>
      </c>
      <c r="AN989" s="77">
        <f>XV!AH115*100</f>
        <v>91.739622641509428</v>
      </c>
      <c r="AO989" s="77">
        <f>XV!AI115*100</f>
        <v>91.739622641509428</v>
      </c>
      <c r="AP989" s="77">
        <f>XV!AJ115*100</f>
        <v>91.739622641509428</v>
      </c>
      <c r="AQ989" s="77">
        <f>XV!AK115*100</f>
        <v>91.739622641509428</v>
      </c>
    </row>
    <row r="990" spans="1:43" hidden="1" x14ac:dyDescent="0.2">
      <c r="A990" s="73" t="s">
        <v>99</v>
      </c>
      <c r="B990" s="73" t="s">
        <v>100</v>
      </c>
      <c r="C990" s="73" t="s">
        <v>109</v>
      </c>
      <c r="D990" s="73" t="s">
        <v>16</v>
      </c>
      <c r="E990" s="73" t="s">
        <v>13</v>
      </c>
      <c r="F990" s="73" t="s">
        <v>107</v>
      </c>
      <c r="G990" s="74" t="str">
        <f>XV!B116</f>
        <v>%</v>
      </c>
      <c r="H990" s="73" t="s">
        <v>98</v>
      </c>
      <c r="I990" s="75">
        <v>15</v>
      </c>
      <c r="J990" s="77">
        <f>XV!D116*100</f>
        <v>25</v>
      </c>
      <c r="K990" s="77">
        <f>XV!E116*100</f>
        <v>25</v>
      </c>
      <c r="L990" s="77">
        <f>XV!F116*100</f>
        <v>25</v>
      </c>
      <c r="M990" s="77">
        <f>XV!G116*100</f>
        <v>25</v>
      </c>
      <c r="N990" s="77">
        <f>XV!H116*100</f>
        <v>25</v>
      </c>
      <c r="O990" s="77">
        <f>XV!I116*100</f>
        <v>25</v>
      </c>
      <c r="P990" s="77">
        <f>XV!J116*100</f>
        <v>25</v>
      </c>
      <c r="Q990" s="77">
        <f>XV!K116*100</f>
        <v>25</v>
      </c>
      <c r="R990" s="77">
        <f>XV!L116*100</f>
        <v>25</v>
      </c>
      <c r="S990" s="77">
        <f>XV!M116*100</f>
        <v>25</v>
      </c>
      <c r="T990" s="77">
        <f>XV!N116*100</f>
        <v>25</v>
      </c>
      <c r="U990" s="77">
        <f>XV!O116*100</f>
        <v>25</v>
      </c>
      <c r="V990" s="77">
        <f>XV!P116*100</f>
        <v>25</v>
      </c>
      <c r="W990" s="77">
        <f>XV!Q116*100</f>
        <v>25</v>
      </c>
      <c r="X990" s="77">
        <f>XV!R116*100</f>
        <v>25</v>
      </c>
      <c r="Y990" s="77">
        <f>XV!S116*100</f>
        <v>25</v>
      </c>
      <c r="Z990" s="77">
        <f>XV!T116*100</f>
        <v>25</v>
      </c>
      <c r="AA990" s="77">
        <f>XV!U116*100</f>
        <v>25</v>
      </c>
      <c r="AB990" s="77">
        <f>XV!V116*100</f>
        <v>25</v>
      </c>
      <c r="AC990" s="77">
        <f>XV!W116*100</f>
        <v>25</v>
      </c>
      <c r="AD990" s="77">
        <f>XV!X116*100</f>
        <v>25</v>
      </c>
      <c r="AE990" s="77">
        <f>XV!Y116*100</f>
        <v>25</v>
      </c>
      <c r="AF990" s="77">
        <f>XV!Z116*100</f>
        <v>25</v>
      </c>
      <c r="AG990" s="77">
        <f>XV!AA116*100</f>
        <v>25</v>
      </c>
      <c r="AH990" s="77">
        <f>XV!AB116*100</f>
        <v>25</v>
      </c>
      <c r="AI990" s="77">
        <f>XV!AC116*100</f>
        <v>25</v>
      </c>
      <c r="AJ990" s="77">
        <f>XV!AD116*100</f>
        <v>25</v>
      </c>
      <c r="AK990" s="77">
        <f>XV!AE116*100</f>
        <v>25</v>
      </c>
      <c r="AL990" s="77">
        <f>XV!AF116*100</f>
        <v>25</v>
      </c>
      <c r="AM990" s="77">
        <f>XV!AG116*100</f>
        <v>25</v>
      </c>
      <c r="AN990" s="77">
        <f>XV!AH116*100</f>
        <v>25</v>
      </c>
      <c r="AO990" s="77">
        <f>XV!AI116*100</f>
        <v>25</v>
      </c>
      <c r="AP990" s="77">
        <f>XV!AJ116*100</f>
        <v>25</v>
      </c>
      <c r="AQ990" s="77">
        <f>XV!AK116*100</f>
        <v>25</v>
      </c>
    </row>
    <row r="991" spans="1:43" hidden="1" x14ac:dyDescent="0.2">
      <c r="A991" s="73" t="s">
        <v>99</v>
      </c>
      <c r="B991" s="73" t="s">
        <v>100</v>
      </c>
      <c r="C991" s="73" t="s">
        <v>109</v>
      </c>
      <c r="D991" s="73" t="s">
        <v>16</v>
      </c>
      <c r="E991" s="73" t="s">
        <v>55</v>
      </c>
      <c r="F991" s="73" t="s">
        <v>107</v>
      </c>
      <c r="G991" s="74" t="str">
        <f>XV!B117</f>
        <v>%</v>
      </c>
      <c r="H991" s="73" t="s">
        <v>98</v>
      </c>
      <c r="I991" s="75">
        <v>15</v>
      </c>
      <c r="J991" s="77">
        <f>XV!D117*100</f>
        <v>25</v>
      </c>
      <c r="K991" s="77">
        <f>XV!E117*100</f>
        <v>25</v>
      </c>
      <c r="L991" s="77">
        <f>XV!F117*100</f>
        <v>25</v>
      </c>
      <c r="M991" s="77">
        <f>XV!G117*100</f>
        <v>25</v>
      </c>
      <c r="N991" s="77">
        <f>XV!H117*100</f>
        <v>25</v>
      </c>
      <c r="O991" s="77">
        <f>XV!I117*100</f>
        <v>25</v>
      </c>
      <c r="P991" s="77">
        <f>XV!J117*100</f>
        <v>25</v>
      </c>
      <c r="Q991" s="77">
        <f>XV!K117*100</f>
        <v>25</v>
      </c>
      <c r="R991" s="77">
        <f>XV!L117*100</f>
        <v>25</v>
      </c>
      <c r="S991" s="77">
        <f>XV!M117*100</f>
        <v>25</v>
      </c>
      <c r="T991" s="77">
        <f>XV!N117*100</f>
        <v>25</v>
      </c>
      <c r="U991" s="77">
        <f>XV!O117*100</f>
        <v>25</v>
      </c>
      <c r="V991" s="77">
        <f>XV!P117*100</f>
        <v>25</v>
      </c>
      <c r="W991" s="77">
        <f>XV!Q117*100</f>
        <v>25</v>
      </c>
      <c r="X991" s="77">
        <f>XV!R117*100</f>
        <v>25</v>
      </c>
      <c r="Y991" s="77">
        <f>XV!S117*100</f>
        <v>25</v>
      </c>
      <c r="Z991" s="77">
        <f>XV!T117*100</f>
        <v>25</v>
      </c>
      <c r="AA991" s="77">
        <f>XV!U117*100</f>
        <v>25</v>
      </c>
      <c r="AB991" s="77">
        <f>XV!V117*100</f>
        <v>25</v>
      </c>
      <c r="AC991" s="77">
        <f>XV!W117*100</f>
        <v>25</v>
      </c>
      <c r="AD991" s="77">
        <f>XV!X117*100</f>
        <v>25</v>
      </c>
      <c r="AE991" s="77">
        <f>XV!Y117*100</f>
        <v>25</v>
      </c>
      <c r="AF991" s="77">
        <f>XV!Z117*100</f>
        <v>25</v>
      </c>
      <c r="AG991" s="77">
        <f>XV!AA117*100</f>
        <v>25</v>
      </c>
      <c r="AH991" s="77">
        <f>XV!AB117*100</f>
        <v>25</v>
      </c>
      <c r="AI991" s="77">
        <f>XV!AC117*100</f>
        <v>25</v>
      </c>
      <c r="AJ991" s="77">
        <f>XV!AD117*100</f>
        <v>25</v>
      </c>
      <c r="AK991" s="77">
        <f>XV!AE117*100</f>
        <v>25</v>
      </c>
      <c r="AL991" s="77">
        <f>XV!AF117*100</f>
        <v>25</v>
      </c>
      <c r="AM991" s="77">
        <f>XV!AG117*100</f>
        <v>25</v>
      </c>
      <c r="AN991" s="77">
        <f>XV!AH117*100</f>
        <v>25</v>
      </c>
      <c r="AO991" s="77">
        <f>XV!AI117*100</f>
        <v>25</v>
      </c>
      <c r="AP991" s="77">
        <f>XV!AJ117*100</f>
        <v>25</v>
      </c>
      <c r="AQ991" s="77">
        <f>XV!AK117*100</f>
        <v>25</v>
      </c>
    </row>
    <row r="992" spans="1:43" hidden="1" x14ac:dyDescent="0.2">
      <c r="A992" s="73" t="s">
        <v>99</v>
      </c>
      <c r="B992" s="73" t="s">
        <v>100</v>
      </c>
      <c r="C992" s="73" t="s">
        <v>109</v>
      </c>
      <c r="D992" s="73" t="s">
        <v>16</v>
      </c>
      <c r="E992" s="73" t="s">
        <v>80</v>
      </c>
      <c r="F992" s="73" t="s">
        <v>107</v>
      </c>
      <c r="G992" s="74" t="str">
        <f>XV!B118</f>
        <v>%</v>
      </c>
      <c r="H992" s="73" t="s">
        <v>98</v>
      </c>
      <c r="I992" s="75">
        <v>15</v>
      </c>
      <c r="J992" s="77">
        <f>XV!D118*100</f>
        <v>100</v>
      </c>
      <c r="K992" s="77">
        <f>XV!E118*100</f>
        <v>88.201451378809864</v>
      </c>
      <c r="L992" s="77">
        <f>XV!F118*100</f>
        <v>88.496298984034823</v>
      </c>
      <c r="M992" s="77">
        <f>XV!G118*100</f>
        <v>88.791146589259796</v>
      </c>
      <c r="N992" s="77">
        <f>XV!H118*100</f>
        <v>89.085994194484755</v>
      </c>
      <c r="O992" s="77">
        <f>XV!I118*100</f>
        <v>89.380841799709728</v>
      </c>
      <c r="P992" s="77">
        <f>XV!J118*100</f>
        <v>89.675689404934687</v>
      </c>
      <c r="Q992" s="77">
        <f>XV!K118*100</f>
        <v>89.970537010159646</v>
      </c>
      <c r="R992" s="77">
        <f>XV!L118*100</f>
        <v>90.265384615384619</v>
      </c>
      <c r="S992" s="77">
        <f>XV!M118*100</f>
        <v>90.560232220609578</v>
      </c>
      <c r="T992" s="77">
        <f>XV!N118*100</f>
        <v>90.855079825834537</v>
      </c>
      <c r="U992" s="77">
        <f>XV!O118*100</f>
        <v>91.14992743105951</v>
      </c>
      <c r="V992" s="77">
        <f>XV!P118*100</f>
        <v>91.444775036284469</v>
      </c>
      <c r="W992" s="77">
        <f>XV!Q118*100</f>
        <v>91.739622641509428</v>
      </c>
      <c r="X992" s="77">
        <f>XV!R118*100</f>
        <v>91.739622641509428</v>
      </c>
      <c r="Y992" s="77">
        <f>XV!S118*100</f>
        <v>91.739622641509428</v>
      </c>
      <c r="Z992" s="77">
        <f>XV!T118*100</f>
        <v>91.739622641509428</v>
      </c>
      <c r="AA992" s="77">
        <f>XV!U118*100</f>
        <v>91.739622641509428</v>
      </c>
      <c r="AB992" s="77">
        <f>XV!V118*100</f>
        <v>91.739622641509428</v>
      </c>
      <c r="AC992" s="77">
        <f>XV!W118*100</f>
        <v>91.739622641509428</v>
      </c>
      <c r="AD992" s="77">
        <f>XV!X118*100</f>
        <v>91.739622641509428</v>
      </c>
      <c r="AE992" s="77">
        <f>XV!Y118*100</f>
        <v>91.739622641509428</v>
      </c>
      <c r="AF992" s="77">
        <f>XV!Z118*100</f>
        <v>91.739622641509428</v>
      </c>
      <c r="AG992" s="77">
        <f>XV!AA118*100</f>
        <v>91.739622641509428</v>
      </c>
      <c r="AH992" s="77">
        <f>XV!AB118*100</f>
        <v>91.739622641509428</v>
      </c>
      <c r="AI992" s="77">
        <f>XV!AC118*100</f>
        <v>91.739622641509428</v>
      </c>
      <c r="AJ992" s="77">
        <f>XV!AD118*100</f>
        <v>91.739622641509428</v>
      </c>
      <c r="AK992" s="77">
        <f>XV!AE118*100</f>
        <v>91.739622641509428</v>
      </c>
      <c r="AL992" s="77">
        <f>XV!AF118*100</f>
        <v>91.739622641509428</v>
      </c>
      <c r="AM992" s="77">
        <f>XV!AG118*100</f>
        <v>91.739622641509428</v>
      </c>
      <c r="AN992" s="77">
        <f>XV!AH118*100</f>
        <v>91.739622641509428</v>
      </c>
      <c r="AO992" s="77">
        <f>XV!AI118*100</f>
        <v>91.739622641509428</v>
      </c>
      <c r="AP992" s="77">
        <f>XV!AJ118*100</f>
        <v>91.739622641509428</v>
      </c>
      <c r="AQ992" s="77">
        <f>XV!AK118*100</f>
        <v>91.739622641509428</v>
      </c>
    </row>
    <row r="993" spans="1:43" hidden="1" x14ac:dyDescent="0.2">
      <c r="A993" s="73" t="s">
        <v>99</v>
      </c>
      <c r="B993" s="73" t="s">
        <v>100</v>
      </c>
      <c r="C993" s="73" t="s">
        <v>109</v>
      </c>
      <c r="D993" s="73" t="s">
        <v>84</v>
      </c>
      <c r="E993" s="73" t="s">
        <v>7</v>
      </c>
      <c r="F993" s="73" t="s">
        <v>107</v>
      </c>
      <c r="G993" s="74" t="str">
        <f>XV!B121</f>
        <v>%</v>
      </c>
      <c r="H993" s="73" t="s">
        <v>98</v>
      </c>
      <c r="I993" s="75">
        <v>15</v>
      </c>
      <c r="J993" s="77">
        <f>XV!D121*100</f>
        <v>82</v>
      </c>
      <c r="K993" s="77">
        <f>XV!E121*100</f>
        <v>82</v>
      </c>
      <c r="L993" s="77">
        <f>XV!F121*100</f>
        <v>82</v>
      </c>
      <c r="M993" s="77">
        <f>XV!G121*100</f>
        <v>82</v>
      </c>
      <c r="N993" s="77">
        <f>XV!H121*100</f>
        <v>82.068333333333328</v>
      </c>
      <c r="O993" s="77">
        <f>XV!I121*100</f>
        <v>82.13666666666667</v>
      </c>
      <c r="P993" s="77">
        <f>XV!J121*100</f>
        <v>82.204999999999998</v>
      </c>
      <c r="Q993" s="77">
        <f>XV!K121*100</f>
        <v>82.273333333333326</v>
      </c>
      <c r="R993" s="77">
        <f>XV!L121*100</f>
        <v>82.341666666666654</v>
      </c>
      <c r="S993" s="77">
        <f>XV!M121*100</f>
        <v>82.409999999999982</v>
      </c>
      <c r="T993" s="77">
        <f>XV!N121*100</f>
        <v>82.478333333333325</v>
      </c>
      <c r="U993" s="77">
        <f>XV!O121*100</f>
        <v>82.546666666666653</v>
      </c>
      <c r="V993" s="77">
        <f>XV!P121*100</f>
        <v>82.615000000000009</v>
      </c>
      <c r="W993" s="77">
        <f>XV!Q121*100</f>
        <v>82.683333333333337</v>
      </c>
      <c r="X993" s="77">
        <f>XV!R121*100</f>
        <v>82.751666666666665</v>
      </c>
      <c r="Y993" s="77">
        <f>XV!S121*100</f>
        <v>82.82</v>
      </c>
      <c r="Z993" s="77">
        <f>XV!T121*100</f>
        <v>82.888333333333321</v>
      </c>
      <c r="AA993" s="77">
        <f>XV!U121*100</f>
        <v>82.956666666666663</v>
      </c>
      <c r="AB993" s="77">
        <f>XV!V121*100</f>
        <v>83.024999999999991</v>
      </c>
      <c r="AC993" s="77">
        <f>XV!W121*100</f>
        <v>83.093333333333334</v>
      </c>
      <c r="AD993" s="77">
        <f>XV!X121*100</f>
        <v>83.161666666666662</v>
      </c>
      <c r="AE993" s="77">
        <f>XV!Y121*100</f>
        <v>83.229999999999976</v>
      </c>
      <c r="AF993" s="77">
        <f>XV!Z121*100</f>
        <v>83.298333333333332</v>
      </c>
      <c r="AG993" s="77">
        <f>XV!AA121*100</f>
        <v>83.36666666666666</v>
      </c>
      <c r="AH993" s="77">
        <f>XV!AB121*100</f>
        <v>83.435000000000002</v>
      </c>
      <c r="AI993" s="77">
        <f>XV!AC121*100</f>
        <v>83.50333333333333</v>
      </c>
      <c r="AJ993" s="77">
        <f>XV!AD121*100</f>
        <v>83.571666666666658</v>
      </c>
      <c r="AK993" s="77">
        <f>XV!AE121*100</f>
        <v>83.639999999999986</v>
      </c>
      <c r="AL993" s="77">
        <f>XV!AF121*100</f>
        <v>83.708333333333314</v>
      </c>
      <c r="AM993" s="77">
        <f>XV!AG121*100</f>
        <v>83.776666666666671</v>
      </c>
      <c r="AN993" s="77">
        <f>XV!AH121*100</f>
        <v>83.844999999999999</v>
      </c>
      <c r="AO993" s="77">
        <f>XV!AI121*100</f>
        <v>83.913333333333341</v>
      </c>
      <c r="AP993" s="77">
        <f>XV!AJ121*100</f>
        <v>83.981666666666669</v>
      </c>
      <c r="AQ993" s="77">
        <f>XV!AK121*100</f>
        <v>84.05</v>
      </c>
    </row>
    <row r="994" spans="1:43" hidden="1" x14ac:dyDescent="0.2">
      <c r="A994" s="73" t="s">
        <v>99</v>
      </c>
      <c r="B994" s="73" t="s">
        <v>100</v>
      </c>
      <c r="C994" s="73" t="s">
        <v>109</v>
      </c>
      <c r="D994" s="73" t="s">
        <v>84</v>
      </c>
      <c r="E994" s="73" t="s">
        <v>9</v>
      </c>
      <c r="F994" s="73" t="s">
        <v>107</v>
      </c>
      <c r="G994" s="74" t="str">
        <f>XV!B122</f>
        <v>%</v>
      </c>
      <c r="H994" s="73" t="s">
        <v>98</v>
      </c>
      <c r="I994" s="75">
        <v>15</v>
      </c>
      <c r="J994" s="77">
        <f>XV!D122*100</f>
        <v>74.099999999999994</v>
      </c>
      <c r="K994" s="77">
        <f>XV!E122*100</f>
        <v>74.099999999999994</v>
      </c>
      <c r="L994" s="77">
        <f>XV!F122*100</f>
        <v>74.099999999999994</v>
      </c>
      <c r="M994" s="77">
        <f>XV!G122*100</f>
        <v>74.099999999999994</v>
      </c>
      <c r="N994" s="77">
        <f>XV!H122*100</f>
        <v>74.161749999999998</v>
      </c>
      <c r="O994" s="77">
        <f>XV!I122*100</f>
        <v>74.223500000000001</v>
      </c>
      <c r="P994" s="77">
        <f>XV!J122*100</f>
        <v>74.285249999999991</v>
      </c>
      <c r="Q994" s="77">
        <f>XV!K122*100</f>
        <v>74.347000000000008</v>
      </c>
      <c r="R994" s="77">
        <f>XV!L122*100</f>
        <v>74.408749999999998</v>
      </c>
      <c r="S994" s="77">
        <f>XV!M122*100</f>
        <v>74.470500000000001</v>
      </c>
      <c r="T994" s="77">
        <f>XV!N122*100</f>
        <v>74.532250000000005</v>
      </c>
      <c r="U994" s="77">
        <f>XV!O122*100</f>
        <v>74.593999999999994</v>
      </c>
      <c r="V994" s="77">
        <f>XV!P122*100</f>
        <v>74.655749999999998</v>
      </c>
      <c r="W994" s="77">
        <f>XV!Q122*100</f>
        <v>74.717499999999987</v>
      </c>
      <c r="X994" s="77">
        <f>XV!R122*100</f>
        <v>74.779250000000005</v>
      </c>
      <c r="Y994" s="77">
        <f>XV!S122*100</f>
        <v>74.841000000000008</v>
      </c>
      <c r="Z994" s="77">
        <f>XV!T122*100</f>
        <v>74.902749999999997</v>
      </c>
      <c r="AA994" s="77">
        <f>XV!U122*100</f>
        <v>74.964500000000001</v>
      </c>
      <c r="AB994" s="77">
        <f>XV!V122*100</f>
        <v>75.02624999999999</v>
      </c>
      <c r="AC994" s="77">
        <f>XV!W122*100</f>
        <v>75.088000000000008</v>
      </c>
      <c r="AD994" s="77">
        <f>XV!X122*100</f>
        <v>75.149749999999997</v>
      </c>
      <c r="AE994" s="77">
        <f>XV!Y122*100</f>
        <v>75.211499999999987</v>
      </c>
      <c r="AF994" s="77">
        <f>XV!Z122*100</f>
        <v>75.273250000000004</v>
      </c>
      <c r="AG994" s="77">
        <f>XV!AA122*100</f>
        <v>75.334999999999994</v>
      </c>
      <c r="AH994" s="77">
        <f>XV!AB122*100</f>
        <v>75.396749999999997</v>
      </c>
      <c r="AI994" s="77">
        <f>XV!AC122*100</f>
        <v>75.458500000000001</v>
      </c>
      <c r="AJ994" s="77">
        <f>XV!AD122*100</f>
        <v>75.52024999999999</v>
      </c>
      <c r="AK994" s="77">
        <f>XV!AE122*100</f>
        <v>75.582000000000008</v>
      </c>
      <c r="AL994" s="77">
        <f>XV!AF122*100</f>
        <v>75.643749999999997</v>
      </c>
      <c r="AM994" s="77">
        <f>XV!AG122*100</f>
        <v>75.705500000000001</v>
      </c>
      <c r="AN994" s="77">
        <f>XV!AH122*100</f>
        <v>75.76724999999999</v>
      </c>
      <c r="AO994" s="77">
        <f>XV!AI122*100</f>
        <v>75.829000000000008</v>
      </c>
      <c r="AP994" s="77">
        <f>XV!AJ122*100</f>
        <v>75.890749999999997</v>
      </c>
      <c r="AQ994" s="77">
        <f>XV!AK122*100</f>
        <v>75.952499999999986</v>
      </c>
    </row>
    <row r="995" spans="1:43" hidden="1" x14ac:dyDescent="0.2">
      <c r="A995" s="73" t="s">
        <v>99</v>
      </c>
      <c r="B995" s="73" t="s">
        <v>100</v>
      </c>
      <c r="C995" s="73" t="s">
        <v>109</v>
      </c>
      <c r="D995" s="73" t="s">
        <v>84</v>
      </c>
      <c r="E995" s="73" t="s">
        <v>10</v>
      </c>
      <c r="F995" s="73" t="s">
        <v>107</v>
      </c>
      <c r="G995" s="74" t="str">
        <f>XV!B123</f>
        <v>%</v>
      </c>
      <c r="H995" s="73" t="s">
        <v>98</v>
      </c>
      <c r="I995" s="75">
        <v>15</v>
      </c>
      <c r="J995" s="77">
        <f>XV!D123*100</f>
        <v>82</v>
      </c>
      <c r="K995" s="77">
        <f>XV!E123*100</f>
        <v>82</v>
      </c>
      <c r="L995" s="77">
        <f>XV!F123*100</f>
        <v>82</v>
      </c>
      <c r="M995" s="77">
        <f>XV!G123*100</f>
        <v>82</v>
      </c>
      <c r="N995" s="77">
        <f>XV!H123*100</f>
        <v>82.068333333333328</v>
      </c>
      <c r="O995" s="77">
        <f>XV!I123*100</f>
        <v>82.13666666666667</v>
      </c>
      <c r="P995" s="77">
        <f>XV!J123*100</f>
        <v>82.204999999999998</v>
      </c>
      <c r="Q995" s="77">
        <f>XV!K123*100</f>
        <v>82.273333333333326</v>
      </c>
      <c r="R995" s="77">
        <f>XV!L123*100</f>
        <v>82.341666666666654</v>
      </c>
      <c r="S995" s="77">
        <f>XV!M123*100</f>
        <v>82.409999999999982</v>
      </c>
      <c r="T995" s="77">
        <f>XV!N123*100</f>
        <v>82.478333333333325</v>
      </c>
      <c r="U995" s="77">
        <f>XV!O123*100</f>
        <v>82.546666666666653</v>
      </c>
      <c r="V995" s="77">
        <f>XV!P123*100</f>
        <v>82.615000000000009</v>
      </c>
      <c r="W995" s="77">
        <f>XV!Q123*100</f>
        <v>82.683333333333337</v>
      </c>
      <c r="X995" s="77">
        <f>XV!R123*100</f>
        <v>82.751666666666665</v>
      </c>
      <c r="Y995" s="77">
        <f>XV!S123*100</f>
        <v>82.82</v>
      </c>
      <c r="Z995" s="77">
        <f>XV!T123*100</f>
        <v>82.888333333333321</v>
      </c>
      <c r="AA995" s="77">
        <f>XV!U123*100</f>
        <v>82.956666666666663</v>
      </c>
      <c r="AB995" s="77">
        <f>XV!V123*100</f>
        <v>83.024999999999991</v>
      </c>
      <c r="AC995" s="77">
        <f>XV!W123*100</f>
        <v>83.093333333333334</v>
      </c>
      <c r="AD995" s="77">
        <f>XV!X123*100</f>
        <v>83.161666666666662</v>
      </c>
      <c r="AE995" s="77">
        <f>XV!Y123*100</f>
        <v>83.229999999999976</v>
      </c>
      <c r="AF995" s="77">
        <f>XV!Z123*100</f>
        <v>83.298333333333332</v>
      </c>
      <c r="AG995" s="77">
        <f>XV!AA123*100</f>
        <v>83.36666666666666</v>
      </c>
      <c r="AH995" s="77">
        <f>XV!AB123*100</f>
        <v>83.435000000000002</v>
      </c>
      <c r="AI995" s="77">
        <f>XV!AC123*100</f>
        <v>83.50333333333333</v>
      </c>
      <c r="AJ995" s="77">
        <f>XV!AD123*100</f>
        <v>83.571666666666658</v>
      </c>
      <c r="AK995" s="77">
        <f>XV!AE123*100</f>
        <v>83.639999999999986</v>
      </c>
      <c r="AL995" s="77">
        <f>XV!AF123*100</f>
        <v>83.708333333333314</v>
      </c>
      <c r="AM995" s="77">
        <f>XV!AG123*100</f>
        <v>83.776666666666671</v>
      </c>
      <c r="AN995" s="77">
        <f>XV!AH123*100</f>
        <v>83.844999999999999</v>
      </c>
      <c r="AO995" s="77">
        <f>XV!AI123*100</f>
        <v>83.913333333333341</v>
      </c>
      <c r="AP995" s="77">
        <f>XV!AJ123*100</f>
        <v>83.981666666666669</v>
      </c>
      <c r="AQ995" s="77">
        <f>XV!AK123*100</f>
        <v>84.05</v>
      </c>
    </row>
    <row r="996" spans="1:43" hidden="1" x14ac:dyDescent="0.2">
      <c r="A996" s="73" t="s">
        <v>99</v>
      </c>
      <c r="B996" s="73" t="s">
        <v>100</v>
      </c>
      <c r="C996" s="73" t="s">
        <v>109</v>
      </c>
      <c r="D996" s="73" t="s">
        <v>84</v>
      </c>
      <c r="E996" s="73" t="s">
        <v>11</v>
      </c>
      <c r="F996" s="73" t="s">
        <v>107</v>
      </c>
      <c r="G996" s="74" t="str">
        <f>XV!B124</f>
        <v>%</v>
      </c>
      <c r="H996" s="73" t="s">
        <v>98</v>
      </c>
      <c r="I996" s="75">
        <v>15</v>
      </c>
      <c r="J996" s="77">
        <f>XV!D124*100</f>
        <v>76.7</v>
      </c>
      <c r="K996" s="77">
        <f>XV!E124*100</f>
        <v>76.7</v>
      </c>
      <c r="L996" s="77">
        <f>XV!F124*100</f>
        <v>76.7</v>
      </c>
      <c r="M996" s="77">
        <f>XV!G124*100</f>
        <v>76.7</v>
      </c>
      <c r="N996" s="77">
        <f>XV!H124*100</f>
        <v>76.76391666666666</v>
      </c>
      <c r="O996" s="77">
        <f>XV!I124*100</f>
        <v>76.827833333333345</v>
      </c>
      <c r="P996" s="77">
        <f>XV!J124*100</f>
        <v>76.891749999999988</v>
      </c>
      <c r="Q996" s="77">
        <f>XV!K124*100</f>
        <v>76.955666666666673</v>
      </c>
      <c r="R996" s="77">
        <f>XV!L124*100</f>
        <v>77.01958333333333</v>
      </c>
      <c r="S996" s="77">
        <f>XV!M124*100</f>
        <v>77.083499999999987</v>
      </c>
      <c r="T996" s="77">
        <f>XV!N124*100</f>
        <v>77.147416666666672</v>
      </c>
      <c r="U996" s="77">
        <f>XV!O124*100</f>
        <v>77.211333333333329</v>
      </c>
      <c r="V996" s="77">
        <f>XV!P124*100</f>
        <v>77.27525</v>
      </c>
      <c r="W996" s="77">
        <f>XV!Q124*100</f>
        <v>77.339166666666671</v>
      </c>
      <c r="X996" s="77">
        <f>XV!R124*100</f>
        <v>77.403083333333342</v>
      </c>
      <c r="Y996" s="77">
        <f>XV!S124*100</f>
        <v>77.466999999999999</v>
      </c>
      <c r="Z996" s="77">
        <f>XV!T124*100</f>
        <v>77.530916666666656</v>
      </c>
      <c r="AA996" s="77">
        <f>XV!U124*100</f>
        <v>77.594833333333341</v>
      </c>
      <c r="AB996" s="77">
        <f>XV!V124*100</f>
        <v>77.658749999999998</v>
      </c>
      <c r="AC996" s="77">
        <f>XV!W124*100</f>
        <v>77.722666666666669</v>
      </c>
      <c r="AD996" s="77">
        <f>XV!X124*100</f>
        <v>77.78658333333334</v>
      </c>
      <c r="AE996" s="77">
        <f>XV!Y124*100</f>
        <v>77.850499999999982</v>
      </c>
      <c r="AF996" s="77">
        <f>XV!Z124*100</f>
        <v>77.914416666666682</v>
      </c>
      <c r="AG996" s="77">
        <f>XV!AA124*100</f>
        <v>77.978333333333325</v>
      </c>
      <c r="AH996" s="77">
        <f>XV!AB124*100</f>
        <v>78.042249999999996</v>
      </c>
      <c r="AI996" s="77">
        <f>XV!AC124*100</f>
        <v>78.106166666666667</v>
      </c>
      <c r="AJ996" s="77">
        <f>XV!AD124*100</f>
        <v>78.170083333333324</v>
      </c>
      <c r="AK996" s="77">
        <f>XV!AE124*100</f>
        <v>78.234000000000009</v>
      </c>
      <c r="AL996" s="77">
        <f>XV!AF124*100</f>
        <v>78.297916666666666</v>
      </c>
      <c r="AM996" s="77">
        <f>XV!AG124*100</f>
        <v>78.361833333333337</v>
      </c>
      <c r="AN996" s="77">
        <f>XV!AH124*100</f>
        <v>78.425749999999994</v>
      </c>
      <c r="AO996" s="77">
        <f>XV!AI124*100</f>
        <v>78.489666666666679</v>
      </c>
      <c r="AP996" s="77">
        <f>XV!AJ124*100</f>
        <v>78.553583333333336</v>
      </c>
      <c r="AQ996" s="77">
        <f>XV!AK124*100</f>
        <v>78.617499999999993</v>
      </c>
    </row>
    <row r="997" spans="1:43" hidden="1" x14ac:dyDescent="0.2">
      <c r="A997" s="73" t="s">
        <v>99</v>
      </c>
      <c r="B997" s="73" t="s">
        <v>100</v>
      </c>
      <c r="C997" s="73" t="s">
        <v>109</v>
      </c>
      <c r="D997" s="73" t="s">
        <v>84</v>
      </c>
      <c r="E997" s="73" t="s">
        <v>12</v>
      </c>
      <c r="F997" s="73" t="s">
        <v>107</v>
      </c>
      <c r="G997" s="74" t="str">
        <f>XV!B125</f>
        <v>%</v>
      </c>
      <c r="H997" s="73" t="s">
        <v>98</v>
      </c>
      <c r="I997" s="75">
        <v>15</v>
      </c>
      <c r="J997" s="77">
        <f>XV!D125*100</f>
        <v>81.8</v>
      </c>
      <c r="K997" s="77">
        <f>XV!E125*100</f>
        <v>81.8</v>
      </c>
      <c r="L997" s="77">
        <f>XV!F125*100</f>
        <v>81.8</v>
      </c>
      <c r="M997" s="77">
        <f>XV!G125*100</f>
        <v>81.819473029999997</v>
      </c>
      <c r="N997" s="77">
        <f>XV!H125*100</f>
        <v>81.887655924191662</v>
      </c>
      <c r="O997" s="77">
        <f>XV!I125*100</f>
        <v>81.955838818383342</v>
      </c>
      <c r="P997" s="77">
        <f>XV!J125*100</f>
        <v>82.024021712575006</v>
      </c>
      <c r="Q997" s="77">
        <f>XV!K125*100</f>
        <v>82.092204606766671</v>
      </c>
      <c r="R997" s="77">
        <f>XV!L125*100</f>
        <v>82.160387500958336</v>
      </c>
      <c r="S997" s="77">
        <f>XV!M125*100</f>
        <v>82.228570395149987</v>
      </c>
      <c r="T997" s="77">
        <f>XV!N125*100</f>
        <v>82.296753289341666</v>
      </c>
      <c r="U997" s="77">
        <f>XV!O125*100</f>
        <v>82.364936183533331</v>
      </c>
      <c r="V997" s="77">
        <f>XV!P125*100</f>
        <v>82.43311907772501</v>
      </c>
      <c r="W997" s="77">
        <f>XV!Q125*100</f>
        <v>82.501301971916661</v>
      </c>
      <c r="X997" s="77">
        <f>XV!R125*100</f>
        <v>82.56948486610834</v>
      </c>
      <c r="Y997" s="77">
        <f>XV!S125*100</f>
        <v>82.637667760300005</v>
      </c>
      <c r="Z997" s="77">
        <f>XV!T125*100</f>
        <v>82.70585065449167</v>
      </c>
      <c r="AA997" s="77">
        <f>XV!U125*100</f>
        <v>82.774033548683335</v>
      </c>
      <c r="AB997" s="77">
        <f>XV!V125*100</f>
        <v>82.842216442874999</v>
      </c>
      <c r="AC997" s="77">
        <f>XV!W125*100</f>
        <v>82.910399337066679</v>
      </c>
      <c r="AD997" s="77">
        <f>XV!X125*100</f>
        <v>82.978582231258329</v>
      </c>
      <c r="AE997" s="77">
        <f>XV!Y125*100</f>
        <v>83.046765125449994</v>
      </c>
      <c r="AF997" s="77">
        <f>XV!Z125*100</f>
        <v>83.114948019641659</v>
      </c>
      <c r="AG997" s="77">
        <f>XV!AA125*100</f>
        <v>83.183130913833324</v>
      </c>
      <c r="AH997" s="77">
        <f>XV!AB125*100</f>
        <v>83.251313808025003</v>
      </c>
      <c r="AI997" s="77">
        <f>XV!AC125*100</f>
        <v>83.319496702216668</v>
      </c>
      <c r="AJ997" s="77">
        <f>XV!AD125*100</f>
        <v>83.387679596408333</v>
      </c>
      <c r="AK997" s="77">
        <f>XV!AE125*100</f>
        <v>83.455862490599998</v>
      </c>
      <c r="AL997" s="77">
        <f>XV!AF125*100</f>
        <v>83.524045384791663</v>
      </c>
      <c r="AM997" s="77">
        <f>XV!AG125*100</f>
        <v>83.592228278983342</v>
      </c>
      <c r="AN997" s="77">
        <f>XV!AH125*100</f>
        <v>83.660411173174992</v>
      </c>
      <c r="AO997" s="77">
        <f>XV!AI125*100</f>
        <v>83.728594067366686</v>
      </c>
      <c r="AP997" s="77">
        <f>XV!AJ125*100</f>
        <v>83.796776961558336</v>
      </c>
      <c r="AQ997" s="77">
        <f>XV!AK125*100</f>
        <v>83.864959855750001</v>
      </c>
    </row>
    <row r="998" spans="1:43" hidden="1" x14ac:dyDescent="0.2">
      <c r="A998" s="73" t="s">
        <v>99</v>
      </c>
      <c r="B998" s="73" t="s">
        <v>100</v>
      </c>
      <c r="C998" s="73" t="s">
        <v>109</v>
      </c>
      <c r="D998" s="73" t="s">
        <v>84</v>
      </c>
      <c r="E998" s="73" t="s">
        <v>54</v>
      </c>
      <c r="F998" s="73" t="s">
        <v>107</v>
      </c>
      <c r="G998" s="74" t="str">
        <f>XV!B126</f>
        <v>%</v>
      </c>
      <c r="H998" s="73" t="s">
        <v>98</v>
      </c>
      <c r="I998" s="75">
        <v>15</v>
      </c>
      <c r="J998" s="77">
        <f>XV!D126*100</f>
        <v>50</v>
      </c>
      <c r="K998" s="77">
        <f>XV!E126*100</f>
        <v>50</v>
      </c>
      <c r="L998" s="77">
        <f>XV!F126*100</f>
        <v>50</v>
      </c>
      <c r="M998" s="77">
        <f>XV!G126*100</f>
        <v>50</v>
      </c>
      <c r="N998" s="77">
        <f>XV!H126*100</f>
        <v>50.041666666666664</v>
      </c>
      <c r="O998" s="77">
        <f>XV!I126*100</f>
        <v>50.083333333333336</v>
      </c>
      <c r="P998" s="77">
        <f>XV!J126*100</f>
        <v>50.125</v>
      </c>
      <c r="Q998" s="77">
        <f>XV!K126*100</f>
        <v>50.166666666666671</v>
      </c>
      <c r="R998" s="77">
        <f>XV!L126*100</f>
        <v>50.208333333333336</v>
      </c>
      <c r="S998" s="77">
        <f>XV!M126*100</f>
        <v>50.249999999999993</v>
      </c>
      <c r="T998" s="77">
        <f>XV!N126*100</f>
        <v>50.291666666666671</v>
      </c>
      <c r="U998" s="77">
        <f>XV!O126*100</f>
        <v>50.333333333333329</v>
      </c>
      <c r="V998" s="77">
        <f>XV!P126*100</f>
        <v>50.375</v>
      </c>
      <c r="W998" s="77">
        <f>XV!Q126*100</f>
        <v>50.416666666666664</v>
      </c>
      <c r="X998" s="77">
        <f>XV!R126*100</f>
        <v>50.458333333333336</v>
      </c>
      <c r="Y998" s="77">
        <f>XV!S126*100</f>
        <v>50.5</v>
      </c>
      <c r="Z998" s="77">
        <f>XV!T126*100</f>
        <v>50.541666666666664</v>
      </c>
      <c r="AA998" s="77">
        <f>XV!U126*100</f>
        <v>50.583333333333336</v>
      </c>
      <c r="AB998" s="77">
        <f>XV!V126*100</f>
        <v>50.625</v>
      </c>
      <c r="AC998" s="77">
        <f>XV!W126*100</f>
        <v>50.666666666666671</v>
      </c>
      <c r="AD998" s="77">
        <f>XV!X126*100</f>
        <v>50.708333333333336</v>
      </c>
      <c r="AE998" s="77">
        <f>XV!Y126*100</f>
        <v>50.749999999999993</v>
      </c>
      <c r="AF998" s="77">
        <f>XV!Z126*100</f>
        <v>50.791666666666671</v>
      </c>
      <c r="AG998" s="77">
        <f>XV!AA126*100</f>
        <v>50.833333333333329</v>
      </c>
      <c r="AH998" s="77">
        <f>XV!AB126*100</f>
        <v>50.875</v>
      </c>
      <c r="AI998" s="77">
        <f>XV!AC126*100</f>
        <v>50.916666666666664</v>
      </c>
      <c r="AJ998" s="77">
        <f>XV!AD126*100</f>
        <v>50.958333333333329</v>
      </c>
      <c r="AK998" s="77">
        <f>XV!AE126*100</f>
        <v>51</v>
      </c>
      <c r="AL998" s="77">
        <f>XV!AF126*100</f>
        <v>51.041666666666664</v>
      </c>
      <c r="AM998" s="77">
        <f>XV!AG126*100</f>
        <v>51.083333333333336</v>
      </c>
      <c r="AN998" s="77">
        <f>XV!AH126*100</f>
        <v>51.125</v>
      </c>
      <c r="AO998" s="77">
        <f>XV!AI126*100</f>
        <v>51.166666666666671</v>
      </c>
      <c r="AP998" s="77">
        <f>XV!AJ126*100</f>
        <v>51.208333333333336</v>
      </c>
      <c r="AQ998" s="77">
        <f>XV!AK126*100</f>
        <v>51.249999999999993</v>
      </c>
    </row>
    <row r="999" spans="1:43" hidden="1" x14ac:dyDescent="0.2">
      <c r="A999" s="73" t="s">
        <v>99</v>
      </c>
      <c r="B999" s="73" t="s">
        <v>100</v>
      </c>
      <c r="C999" s="73" t="s">
        <v>109</v>
      </c>
      <c r="D999" s="73" t="s">
        <v>84</v>
      </c>
      <c r="E999" s="73" t="s">
        <v>79</v>
      </c>
      <c r="F999" s="73" t="s">
        <v>107</v>
      </c>
      <c r="G999" s="74" t="str">
        <f>XV!B127</f>
        <v>%</v>
      </c>
      <c r="H999" s="73" t="s">
        <v>98</v>
      </c>
      <c r="I999" s="75">
        <v>15</v>
      </c>
      <c r="J999" s="77">
        <f>XV!D127*100</f>
        <v>50</v>
      </c>
      <c r="K999" s="77">
        <f>XV!E127*100</f>
        <v>50</v>
      </c>
      <c r="L999" s="77">
        <f>XV!F127*100</f>
        <v>50</v>
      </c>
      <c r="M999" s="77">
        <f>XV!G127*100</f>
        <v>50</v>
      </c>
      <c r="N999" s="77">
        <f>XV!H127*100</f>
        <v>50.041666666666664</v>
      </c>
      <c r="O999" s="77">
        <f>XV!I127*100</f>
        <v>50.083333333333336</v>
      </c>
      <c r="P999" s="77">
        <f>XV!J127*100</f>
        <v>50.125</v>
      </c>
      <c r="Q999" s="77">
        <f>XV!K127*100</f>
        <v>50.166666666666671</v>
      </c>
      <c r="R999" s="77">
        <f>XV!L127*100</f>
        <v>50.208333333333336</v>
      </c>
      <c r="S999" s="77">
        <f>XV!M127*100</f>
        <v>50.249999999999993</v>
      </c>
      <c r="T999" s="77">
        <f>XV!N127*100</f>
        <v>50.291666666666671</v>
      </c>
      <c r="U999" s="77">
        <f>XV!O127*100</f>
        <v>50.333333333333329</v>
      </c>
      <c r="V999" s="77">
        <f>XV!P127*100</f>
        <v>50.375</v>
      </c>
      <c r="W999" s="77">
        <f>XV!Q127*100</f>
        <v>50.416666666666664</v>
      </c>
      <c r="X999" s="77">
        <f>XV!R127*100</f>
        <v>50.458333333333336</v>
      </c>
      <c r="Y999" s="77">
        <f>XV!S127*100</f>
        <v>50.5</v>
      </c>
      <c r="Z999" s="77">
        <f>XV!T127*100</f>
        <v>50.541666666666664</v>
      </c>
      <c r="AA999" s="77">
        <f>XV!U127*100</f>
        <v>50.583333333333336</v>
      </c>
      <c r="AB999" s="77">
        <f>XV!V127*100</f>
        <v>50.625</v>
      </c>
      <c r="AC999" s="77">
        <f>XV!W127*100</f>
        <v>50.666666666666671</v>
      </c>
      <c r="AD999" s="77">
        <f>XV!X127*100</f>
        <v>50.708333333333336</v>
      </c>
      <c r="AE999" s="77">
        <f>XV!Y127*100</f>
        <v>50.749999999999993</v>
      </c>
      <c r="AF999" s="77">
        <f>XV!Z127*100</f>
        <v>50.791666666666671</v>
      </c>
      <c r="AG999" s="77">
        <f>XV!AA127*100</f>
        <v>50.833333333333329</v>
      </c>
      <c r="AH999" s="77">
        <f>XV!AB127*100</f>
        <v>50.875</v>
      </c>
      <c r="AI999" s="77">
        <f>XV!AC127*100</f>
        <v>50.916666666666664</v>
      </c>
      <c r="AJ999" s="77">
        <f>XV!AD127*100</f>
        <v>50.958333333333329</v>
      </c>
      <c r="AK999" s="77">
        <f>XV!AE127*100</f>
        <v>51</v>
      </c>
      <c r="AL999" s="77">
        <f>XV!AF127*100</f>
        <v>51.041666666666664</v>
      </c>
      <c r="AM999" s="77">
        <f>XV!AG127*100</f>
        <v>51.083333333333336</v>
      </c>
      <c r="AN999" s="77">
        <f>XV!AH127*100</f>
        <v>51.125</v>
      </c>
      <c r="AO999" s="77">
        <f>XV!AI127*100</f>
        <v>51.166666666666671</v>
      </c>
      <c r="AP999" s="77">
        <f>XV!AJ127*100</f>
        <v>51.208333333333336</v>
      </c>
      <c r="AQ999" s="77">
        <f>XV!AK127*100</f>
        <v>51.249999999999993</v>
      </c>
    </row>
    <row r="1000" spans="1:43" hidden="1" x14ac:dyDescent="0.2">
      <c r="A1000" s="73" t="s">
        <v>99</v>
      </c>
      <c r="B1000" s="73" t="s">
        <v>100</v>
      </c>
      <c r="C1000" s="73" t="s">
        <v>109</v>
      </c>
      <c r="D1000" s="73" t="s">
        <v>84</v>
      </c>
      <c r="E1000" s="73" t="s">
        <v>57</v>
      </c>
      <c r="F1000" s="73" t="s">
        <v>107</v>
      </c>
      <c r="G1000" s="74" t="str">
        <f>XV!B128</f>
        <v>%</v>
      </c>
      <c r="H1000" s="73" t="s">
        <v>98</v>
      </c>
      <c r="I1000" s="75">
        <v>15</v>
      </c>
      <c r="J1000" s="77">
        <f>XV!D128*100</f>
        <v>76.7</v>
      </c>
      <c r="K1000" s="77">
        <f>XV!E128*100</f>
        <v>76.7</v>
      </c>
      <c r="L1000" s="77">
        <f>XV!F128*100</f>
        <v>76.7</v>
      </c>
      <c r="M1000" s="77">
        <f>XV!G128*100</f>
        <v>76.7</v>
      </c>
      <c r="N1000" s="77">
        <f>XV!H128*100</f>
        <v>76.76391666666666</v>
      </c>
      <c r="O1000" s="77">
        <f>XV!I128*100</f>
        <v>76.827833333333345</v>
      </c>
      <c r="P1000" s="77">
        <f>XV!J128*100</f>
        <v>76.891749999999988</v>
      </c>
      <c r="Q1000" s="77">
        <f>XV!K128*100</f>
        <v>76.955666666666673</v>
      </c>
      <c r="R1000" s="77">
        <f>XV!L128*100</f>
        <v>77.01958333333333</v>
      </c>
      <c r="S1000" s="77">
        <f>XV!M128*100</f>
        <v>77.083499999999987</v>
      </c>
      <c r="T1000" s="77">
        <f>XV!N128*100</f>
        <v>77.147416666666672</v>
      </c>
      <c r="U1000" s="77">
        <f>XV!O128*100</f>
        <v>77.211333333333329</v>
      </c>
      <c r="V1000" s="77">
        <f>XV!P128*100</f>
        <v>77.27525</v>
      </c>
      <c r="W1000" s="77">
        <f>XV!Q128*100</f>
        <v>77.339166666666671</v>
      </c>
      <c r="X1000" s="77">
        <f>XV!R128*100</f>
        <v>77.403083333333342</v>
      </c>
      <c r="Y1000" s="77">
        <f>XV!S128*100</f>
        <v>77.466999999999999</v>
      </c>
      <c r="Z1000" s="77">
        <f>XV!T128*100</f>
        <v>77.530916666666656</v>
      </c>
      <c r="AA1000" s="77">
        <f>XV!U128*100</f>
        <v>77.594833333333341</v>
      </c>
      <c r="AB1000" s="77">
        <f>XV!V128*100</f>
        <v>77.658749999999998</v>
      </c>
      <c r="AC1000" s="77">
        <f>XV!W128*100</f>
        <v>77.722666666666669</v>
      </c>
      <c r="AD1000" s="77">
        <f>XV!X128*100</f>
        <v>77.78658333333334</v>
      </c>
      <c r="AE1000" s="77">
        <f>XV!Y128*100</f>
        <v>77.850499999999982</v>
      </c>
      <c r="AF1000" s="77">
        <f>XV!Z128*100</f>
        <v>77.914416666666682</v>
      </c>
      <c r="AG1000" s="77">
        <f>XV!AA128*100</f>
        <v>77.978333333333325</v>
      </c>
      <c r="AH1000" s="77">
        <f>XV!AB128*100</f>
        <v>78.042249999999996</v>
      </c>
      <c r="AI1000" s="77">
        <f>XV!AC128*100</f>
        <v>78.106166666666667</v>
      </c>
      <c r="AJ1000" s="77">
        <f>XV!AD128*100</f>
        <v>78.170083333333324</v>
      </c>
      <c r="AK1000" s="77">
        <f>XV!AE128*100</f>
        <v>78.234000000000009</v>
      </c>
      <c r="AL1000" s="77">
        <f>XV!AF128*100</f>
        <v>78.297916666666666</v>
      </c>
      <c r="AM1000" s="77">
        <f>XV!AG128*100</f>
        <v>78.361833333333337</v>
      </c>
      <c r="AN1000" s="77">
        <f>XV!AH128*100</f>
        <v>78.425749999999994</v>
      </c>
      <c r="AO1000" s="77">
        <f>XV!AI128*100</f>
        <v>78.489666666666679</v>
      </c>
      <c r="AP1000" s="77">
        <f>XV!AJ128*100</f>
        <v>78.553583333333336</v>
      </c>
      <c r="AQ1000" s="77">
        <f>XV!AK128*100</f>
        <v>78.617499999999993</v>
      </c>
    </row>
    <row r="1001" spans="1:43" hidden="1" x14ac:dyDescent="0.2">
      <c r="A1001" s="73" t="s">
        <v>99</v>
      </c>
      <c r="B1001" s="73" t="s">
        <v>100</v>
      </c>
      <c r="C1001" s="73" t="s">
        <v>109</v>
      </c>
      <c r="D1001" s="73" t="s">
        <v>84</v>
      </c>
      <c r="E1001" s="73" t="s">
        <v>13</v>
      </c>
      <c r="F1001" s="73" t="s">
        <v>107</v>
      </c>
      <c r="G1001" s="74" t="str">
        <f>XV!B129</f>
        <v>%</v>
      </c>
      <c r="H1001" s="73" t="s">
        <v>98</v>
      </c>
      <c r="I1001" s="75">
        <v>15</v>
      </c>
      <c r="J1001" s="77">
        <f>XV!D129*100</f>
        <v>76.7</v>
      </c>
      <c r="K1001" s="77">
        <f>XV!E129*100</f>
        <v>76.7</v>
      </c>
      <c r="L1001" s="77">
        <f>XV!F129*100</f>
        <v>76.7</v>
      </c>
      <c r="M1001" s="77">
        <f>XV!G129*100</f>
        <v>76.7</v>
      </c>
      <c r="N1001" s="77">
        <f>XV!H129*100</f>
        <v>76.76391666666666</v>
      </c>
      <c r="O1001" s="77">
        <f>XV!I129*100</f>
        <v>76.827833333333345</v>
      </c>
      <c r="P1001" s="77">
        <f>XV!J129*100</f>
        <v>76.891749999999988</v>
      </c>
      <c r="Q1001" s="77">
        <f>XV!K129*100</f>
        <v>76.955666666666673</v>
      </c>
      <c r="R1001" s="77">
        <f>XV!L129*100</f>
        <v>77.01958333333333</v>
      </c>
      <c r="S1001" s="77">
        <f>XV!M129*100</f>
        <v>77.083499999999987</v>
      </c>
      <c r="T1001" s="77">
        <f>XV!N129*100</f>
        <v>77.147416666666672</v>
      </c>
      <c r="U1001" s="77">
        <f>XV!O129*100</f>
        <v>77.211333333333329</v>
      </c>
      <c r="V1001" s="77">
        <f>XV!P129*100</f>
        <v>77.27525</v>
      </c>
      <c r="W1001" s="77">
        <f>XV!Q129*100</f>
        <v>77.339166666666671</v>
      </c>
      <c r="X1001" s="77">
        <f>XV!R129*100</f>
        <v>77.403083333333342</v>
      </c>
      <c r="Y1001" s="77">
        <f>XV!S129*100</f>
        <v>77.466999999999999</v>
      </c>
      <c r="Z1001" s="77">
        <f>XV!T129*100</f>
        <v>77.530916666666656</v>
      </c>
      <c r="AA1001" s="77">
        <f>XV!U129*100</f>
        <v>77.594833333333341</v>
      </c>
      <c r="AB1001" s="77">
        <f>XV!V129*100</f>
        <v>77.658749999999998</v>
      </c>
      <c r="AC1001" s="77">
        <f>XV!W129*100</f>
        <v>77.722666666666669</v>
      </c>
      <c r="AD1001" s="77">
        <f>XV!X129*100</f>
        <v>77.78658333333334</v>
      </c>
      <c r="AE1001" s="77">
        <f>XV!Y129*100</f>
        <v>77.850499999999982</v>
      </c>
      <c r="AF1001" s="77">
        <f>XV!Z129*100</f>
        <v>77.914416666666682</v>
      </c>
      <c r="AG1001" s="77">
        <f>XV!AA129*100</f>
        <v>77.978333333333325</v>
      </c>
      <c r="AH1001" s="77">
        <f>XV!AB129*100</f>
        <v>78.042249999999996</v>
      </c>
      <c r="AI1001" s="77">
        <f>XV!AC129*100</f>
        <v>78.106166666666667</v>
      </c>
      <c r="AJ1001" s="77">
        <f>XV!AD129*100</f>
        <v>78.170083333333324</v>
      </c>
      <c r="AK1001" s="77">
        <f>XV!AE129*100</f>
        <v>78.234000000000009</v>
      </c>
      <c r="AL1001" s="77">
        <f>XV!AF129*100</f>
        <v>78.297916666666666</v>
      </c>
      <c r="AM1001" s="77">
        <f>XV!AG129*100</f>
        <v>78.361833333333337</v>
      </c>
      <c r="AN1001" s="77">
        <f>XV!AH129*100</f>
        <v>78.425749999999994</v>
      </c>
      <c r="AO1001" s="77">
        <f>XV!AI129*100</f>
        <v>78.489666666666679</v>
      </c>
      <c r="AP1001" s="77">
        <f>XV!AJ129*100</f>
        <v>78.553583333333336</v>
      </c>
      <c r="AQ1001" s="77">
        <f>XV!AK129*100</f>
        <v>78.617499999999993</v>
      </c>
    </row>
    <row r="1002" spans="1:43" hidden="1" x14ac:dyDescent="0.2">
      <c r="A1002" s="73" t="s">
        <v>99</v>
      </c>
      <c r="B1002" s="73" t="s">
        <v>100</v>
      </c>
      <c r="C1002" s="73" t="s">
        <v>109</v>
      </c>
      <c r="D1002" s="73" t="s">
        <v>84</v>
      </c>
      <c r="E1002" s="73" t="s">
        <v>55</v>
      </c>
      <c r="F1002" s="73" t="s">
        <v>107</v>
      </c>
      <c r="G1002" s="74" t="str">
        <f>XV!B130</f>
        <v>%</v>
      </c>
      <c r="H1002" s="73" t="s">
        <v>98</v>
      </c>
      <c r="I1002" s="75">
        <v>15</v>
      </c>
      <c r="J1002" s="77">
        <f>XV!D130*100</f>
        <v>76.7</v>
      </c>
      <c r="K1002" s="77">
        <f>XV!E130*100</f>
        <v>76.7</v>
      </c>
      <c r="L1002" s="77">
        <f>XV!F130*100</f>
        <v>76.7</v>
      </c>
      <c r="M1002" s="77">
        <f>XV!G130*100</f>
        <v>76.7</v>
      </c>
      <c r="N1002" s="77">
        <f>XV!H130*100</f>
        <v>76.76391666666666</v>
      </c>
      <c r="O1002" s="77">
        <f>XV!I130*100</f>
        <v>76.827833333333345</v>
      </c>
      <c r="P1002" s="77">
        <f>XV!J130*100</f>
        <v>76.891749999999988</v>
      </c>
      <c r="Q1002" s="77">
        <f>XV!K130*100</f>
        <v>76.955666666666673</v>
      </c>
      <c r="R1002" s="77">
        <f>XV!L130*100</f>
        <v>77.01958333333333</v>
      </c>
      <c r="S1002" s="77">
        <f>XV!M130*100</f>
        <v>77.083499999999987</v>
      </c>
      <c r="T1002" s="77">
        <f>XV!N130*100</f>
        <v>77.147416666666672</v>
      </c>
      <c r="U1002" s="77">
        <f>XV!O130*100</f>
        <v>77.211333333333329</v>
      </c>
      <c r="V1002" s="77">
        <f>XV!P130*100</f>
        <v>77.27525</v>
      </c>
      <c r="W1002" s="77">
        <f>XV!Q130*100</f>
        <v>77.339166666666671</v>
      </c>
      <c r="X1002" s="77">
        <f>XV!R130*100</f>
        <v>77.403083333333342</v>
      </c>
      <c r="Y1002" s="77">
        <f>XV!S130*100</f>
        <v>77.466999999999999</v>
      </c>
      <c r="Z1002" s="77">
        <f>XV!T130*100</f>
        <v>77.530916666666656</v>
      </c>
      <c r="AA1002" s="77">
        <f>XV!U130*100</f>
        <v>77.594833333333341</v>
      </c>
      <c r="AB1002" s="77">
        <f>XV!V130*100</f>
        <v>77.658749999999998</v>
      </c>
      <c r="AC1002" s="77">
        <f>XV!W130*100</f>
        <v>77.722666666666669</v>
      </c>
      <c r="AD1002" s="77">
        <f>XV!X130*100</f>
        <v>77.78658333333334</v>
      </c>
      <c r="AE1002" s="77">
        <f>XV!Y130*100</f>
        <v>77.850499999999982</v>
      </c>
      <c r="AF1002" s="77">
        <f>XV!Z130*100</f>
        <v>77.914416666666682</v>
      </c>
      <c r="AG1002" s="77">
        <f>XV!AA130*100</f>
        <v>77.978333333333325</v>
      </c>
      <c r="AH1002" s="77">
        <f>XV!AB130*100</f>
        <v>78.042249999999996</v>
      </c>
      <c r="AI1002" s="77">
        <f>XV!AC130*100</f>
        <v>78.106166666666667</v>
      </c>
      <c r="AJ1002" s="77">
        <f>XV!AD130*100</f>
        <v>78.170083333333324</v>
      </c>
      <c r="AK1002" s="77">
        <f>XV!AE130*100</f>
        <v>78.234000000000009</v>
      </c>
      <c r="AL1002" s="77">
        <f>XV!AF130*100</f>
        <v>78.297916666666666</v>
      </c>
      <c r="AM1002" s="77">
        <f>XV!AG130*100</f>
        <v>78.361833333333337</v>
      </c>
      <c r="AN1002" s="77">
        <f>XV!AH130*100</f>
        <v>78.425749999999994</v>
      </c>
      <c r="AO1002" s="77">
        <f>XV!AI130*100</f>
        <v>78.489666666666679</v>
      </c>
      <c r="AP1002" s="77">
        <f>XV!AJ130*100</f>
        <v>78.553583333333336</v>
      </c>
      <c r="AQ1002" s="77">
        <f>XV!AK130*100</f>
        <v>78.617499999999993</v>
      </c>
    </row>
    <row r="1003" spans="1:43" hidden="1" x14ac:dyDescent="0.2">
      <c r="A1003" s="73" t="s">
        <v>99</v>
      </c>
      <c r="B1003" s="73" t="s">
        <v>100</v>
      </c>
      <c r="C1003" s="73" t="s">
        <v>109</v>
      </c>
      <c r="D1003" s="73" t="s">
        <v>84</v>
      </c>
      <c r="E1003" s="73" t="s">
        <v>56</v>
      </c>
      <c r="F1003" s="73" t="s">
        <v>107</v>
      </c>
      <c r="G1003" s="74" t="str">
        <f>XV!B131</f>
        <v>%</v>
      </c>
      <c r="H1003" s="73" t="s">
        <v>98</v>
      </c>
      <c r="I1003" s="75">
        <v>15</v>
      </c>
      <c r="J1003" s="77">
        <f>XV!D131*100</f>
        <v>73.400000000000006</v>
      </c>
      <c r="K1003" s="77">
        <f>XV!E131*100</f>
        <v>73.400000000000006</v>
      </c>
      <c r="L1003" s="77">
        <f>XV!F131*100</f>
        <v>73.400000000000006</v>
      </c>
      <c r="M1003" s="77">
        <f>XV!G131*100</f>
        <v>73.400000000000006</v>
      </c>
      <c r="N1003" s="77">
        <f>XV!H131*100</f>
        <v>73.461166666666671</v>
      </c>
      <c r="O1003" s="77">
        <f>XV!I131*100</f>
        <v>73.52233333333335</v>
      </c>
      <c r="P1003" s="77">
        <f>XV!J131*100</f>
        <v>73.583500000000001</v>
      </c>
      <c r="Q1003" s="77">
        <f>XV!K131*100</f>
        <v>73.64466666666668</v>
      </c>
      <c r="R1003" s="77">
        <f>XV!L131*100</f>
        <v>73.705833333333331</v>
      </c>
      <c r="S1003" s="77">
        <f>XV!M131*100</f>
        <v>73.76700000000001</v>
      </c>
      <c r="T1003" s="77">
        <f>XV!N131*100</f>
        <v>73.828166666666689</v>
      </c>
      <c r="U1003" s="77">
        <f>XV!O131*100</f>
        <v>73.88933333333334</v>
      </c>
      <c r="V1003" s="77">
        <f>XV!P131*100</f>
        <v>73.950500000000019</v>
      </c>
      <c r="W1003" s="77">
        <f>XV!Q131*100</f>
        <v>74.01166666666667</v>
      </c>
      <c r="X1003" s="77">
        <f>XV!R131*100</f>
        <v>74.07283333333335</v>
      </c>
      <c r="Y1003" s="77">
        <f>XV!S131*100</f>
        <v>74.134000000000015</v>
      </c>
      <c r="Z1003" s="77">
        <f>XV!T131*100</f>
        <v>74.195166666666665</v>
      </c>
      <c r="AA1003" s="77">
        <f>XV!U131*100</f>
        <v>74.256333333333345</v>
      </c>
      <c r="AB1003" s="77">
        <f>XV!V131*100</f>
        <v>74.31750000000001</v>
      </c>
      <c r="AC1003" s="77">
        <f>XV!W131*100</f>
        <v>74.378666666666675</v>
      </c>
      <c r="AD1003" s="77">
        <f>XV!X131*100</f>
        <v>74.43983333333334</v>
      </c>
      <c r="AE1003" s="77">
        <f>XV!Y131*100</f>
        <v>74.501000000000005</v>
      </c>
      <c r="AF1003" s="77">
        <f>XV!Z131*100</f>
        <v>74.56216666666667</v>
      </c>
      <c r="AG1003" s="77">
        <f>XV!AA131*100</f>
        <v>74.623333333333335</v>
      </c>
      <c r="AH1003" s="77">
        <f>XV!AB131*100</f>
        <v>74.684500000000014</v>
      </c>
      <c r="AI1003" s="77">
        <f>XV!AC131*100</f>
        <v>74.745666666666679</v>
      </c>
      <c r="AJ1003" s="77">
        <f>XV!AD131*100</f>
        <v>74.80683333333333</v>
      </c>
      <c r="AK1003" s="77">
        <f>XV!AE131*100</f>
        <v>74.868000000000009</v>
      </c>
      <c r="AL1003" s="77">
        <f>XV!AF131*100</f>
        <v>74.929166666666674</v>
      </c>
      <c r="AM1003" s="77">
        <f>XV!AG131*100</f>
        <v>74.990333333333353</v>
      </c>
      <c r="AN1003" s="77">
        <f>XV!AH131*100</f>
        <v>75.051500000000004</v>
      </c>
      <c r="AO1003" s="77">
        <f>XV!AI131*100</f>
        <v>75.112666666666684</v>
      </c>
      <c r="AP1003" s="77">
        <f>XV!AJ131*100</f>
        <v>75.173833333333334</v>
      </c>
      <c r="AQ1003" s="77">
        <f>XV!AK131*100</f>
        <v>75.235000000000014</v>
      </c>
    </row>
    <row r="1004" spans="1:43" hidden="1" x14ac:dyDescent="0.2">
      <c r="A1004" s="73" t="s">
        <v>99</v>
      </c>
      <c r="B1004" s="73" t="s">
        <v>100</v>
      </c>
      <c r="C1004" s="73" t="s">
        <v>109</v>
      </c>
      <c r="D1004" s="73" t="s">
        <v>84</v>
      </c>
      <c r="E1004" s="73" t="s">
        <v>14</v>
      </c>
      <c r="F1004" s="73" t="s">
        <v>107</v>
      </c>
      <c r="G1004" s="74" t="str">
        <f>XV!B132</f>
        <v>%</v>
      </c>
      <c r="H1004" s="73" t="s">
        <v>98</v>
      </c>
      <c r="I1004" s="75">
        <v>15</v>
      </c>
      <c r="J1004" s="77">
        <f>XV!D132*100</f>
        <v>100</v>
      </c>
      <c r="K1004" s="77">
        <f>XV!E132*100</f>
        <v>100</v>
      </c>
      <c r="L1004" s="77">
        <f>XV!F132*100</f>
        <v>100</v>
      </c>
      <c r="M1004" s="77">
        <f>XV!G132*100</f>
        <v>100</v>
      </c>
      <c r="N1004" s="77">
        <f>XV!H132*100</f>
        <v>100</v>
      </c>
      <c r="O1004" s="77">
        <f>XV!I132*100</f>
        <v>100</v>
      </c>
      <c r="P1004" s="77">
        <f>XV!J132*100</f>
        <v>100</v>
      </c>
      <c r="Q1004" s="77">
        <f>XV!K132*100</f>
        <v>100</v>
      </c>
      <c r="R1004" s="77">
        <f>XV!L132*100</f>
        <v>100</v>
      </c>
      <c r="S1004" s="77">
        <f>XV!M132*100</f>
        <v>100</v>
      </c>
      <c r="T1004" s="77">
        <f>XV!N132*100</f>
        <v>100</v>
      </c>
      <c r="U1004" s="77">
        <f>XV!O132*100</f>
        <v>100</v>
      </c>
      <c r="V1004" s="77">
        <f>XV!P132*100</f>
        <v>100</v>
      </c>
      <c r="W1004" s="77">
        <f>XV!Q132*100</f>
        <v>100</v>
      </c>
      <c r="X1004" s="77">
        <f>XV!R132*100</f>
        <v>100</v>
      </c>
      <c r="Y1004" s="77">
        <f>XV!S132*100</f>
        <v>100</v>
      </c>
      <c r="Z1004" s="77">
        <f>XV!T132*100</f>
        <v>100</v>
      </c>
      <c r="AA1004" s="77">
        <f>XV!U132*100</f>
        <v>100</v>
      </c>
      <c r="AB1004" s="77">
        <f>XV!V132*100</f>
        <v>100</v>
      </c>
      <c r="AC1004" s="77">
        <f>XV!W132*100</f>
        <v>100</v>
      </c>
      <c r="AD1004" s="77">
        <f>XV!X132*100</f>
        <v>100</v>
      </c>
      <c r="AE1004" s="77">
        <f>XV!Y132*100</f>
        <v>100</v>
      </c>
      <c r="AF1004" s="77">
        <f>XV!Z132*100</f>
        <v>100</v>
      </c>
      <c r="AG1004" s="77">
        <f>XV!AA132*100</f>
        <v>100</v>
      </c>
      <c r="AH1004" s="77">
        <f>XV!AB132*100</f>
        <v>100</v>
      </c>
      <c r="AI1004" s="77">
        <f>XV!AC132*100</f>
        <v>100</v>
      </c>
      <c r="AJ1004" s="77">
        <f>XV!AD132*100</f>
        <v>100</v>
      </c>
      <c r="AK1004" s="77">
        <f>XV!AE132*100</f>
        <v>100</v>
      </c>
      <c r="AL1004" s="77">
        <f>XV!AF132*100</f>
        <v>100</v>
      </c>
      <c r="AM1004" s="77">
        <f>XV!AG132*100</f>
        <v>100</v>
      </c>
      <c r="AN1004" s="77">
        <f>XV!AH132*100</f>
        <v>100</v>
      </c>
      <c r="AO1004" s="77">
        <f>XV!AI132*100</f>
        <v>100</v>
      </c>
      <c r="AP1004" s="77">
        <f>XV!AJ132*100</f>
        <v>100</v>
      </c>
      <c r="AQ1004" s="77">
        <f>XV!AK132*100</f>
        <v>100</v>
      </c>
    </row>
    <row r="1005" spans="1:43" hidden="1" x14ac:dyDescent="0.2">
      <c r="A1005" s="73" t="s">
        <v>99</v>
      </c>
      <c r="B1005" s="73" t="s">
        <v>100</v>
      </c>
      <c r="C1005" s="73" t="s">
        <v>109</v>
      </c>
      <c r="D1005" s="73" t="s">
        <v>84</v>
      </c>
      <c r="E1005" s="73" t="s">
        <v>80</v>
      </c>
      <c r="F1005" s="73" t="s">
        <v>107</v>
      </c>
      <c r="G1005" s="74" t="str">
        <f>XV!B133</f>
        <v>%</v>
      </c>
      <c r="H1005" s="73" t="s">
        <v>98</v>
      </c>
      <c r="I1005" s="75">
        <v>15</v>
      </c>
      <c r="J1005" s="77">
        <f>XV!D133*100</f>
        <v>100</v>
      </c>
      <c r="K1005" s="77">
        <f>XV!E133*100</f>
        <v>100</v>
      </c>
      <c r="L1005" s="77">
        <f>XV!F133*100</f>
        <v>100</v>
      </c>
      <c r="M1005" s="77">
        <f>XV!G133*100</f>
        <v>100</v>
      </c>
      <c r="N1005" s="77">
        <f>XV!H133*100</f>
        <v>100</v>
      </c>
      <c r="O1005" s="77">
        <f>XV!I133*100</f>
        <v>100</v>
      </c>
      <c r="P1005" s="77">
        <f>XV!J133*100</f>
        <v>100</v>
      </c>
      <c r="Q1005" s="77">
        <f>XV!K133*100</f>
        <v>100</v>
      </c>
      <c r="R1005" s="77">
        <f>XV!L133*100</f>
        <v>100</v>
      </c>
      <c r="S1005" s="77">
        <f>XV!M133*100</f>
        <v>100</v>
      </c>
      <c r="T1005" s="77">
        <f>XV!N133*100</f>
        <v>100</v>
      </c>
      <c r="U1005" s="77">
        <f>XV!O133*100</f>
        <v>100</v>
      </c>
      <c r="V1005" s="77">
        <f>XV!P133*100</f>
        <v>100</v>
      </c>
      <c r="W1005" s="77">
        <f>XV!Q133*100</f>
        <v>100</v>
      </c>
      <c r="X1005" s="77">
        <f>XV!R133*100</f>
        <v>100</v>
      </c>
      <c r="Y1005" s="77">
        <f>XV!S133*100</f>
        <v>100</v>
      </c>
      <c r="Z1005" s="77">
        <f>XV!T133*100</f>
        <v>100</v>
      </c>
      <c r="AA1005" s="77">
        <f>XV!U133*100</f>
        <v>100</v>
      </c>
      <c r="AB1005" s="77">
        <f>XV!V133*100</f>
        <v>100</v>
      </c>
      <c r="AC1005" s="77">
        <f>XV!W133*100</f>
        <v>100</v>
      </c>
      <c r="AD1005" s="77">
        <f>XV!X133*100</f>
        <v>100</v>
      </c>
      <c r="AE1005" s="77">
        <f>XV!Y133*100</f>
        <v>100</v>
      </c>
      <c r="AF1005" s="77">
        <f>XV!Z133*100</f>
        <v>100</v>
      </c>
      <c r="AG1005" s="77">
        <f>XV!AA133*100</f>
        <v>100</v>
      </c>
      <c r="AH1005" s="77">
        <f>XV!AB133*100</f>
        <v>100</v>
      </c>
      <c r="AI1005" s="77">
        <f>XV!AC133*100</f>
        <v>100</v>
      </c>
      <c r="AJ1005" s="77">
        <f>XV!AD133*100</f>
        <v>100</v>
      </c>
      <c r="AK1005" s="77">
        <f>XV!AE133*100</f>
        <v>100</v>
      </c>
      <c r="AL1005" s="77">
        <f>XV!AF133*100</f>
        <v>100</v>
      </c>
      <c r="AM1005" s="77">
        <f>XV!AG133*100</f>
        <v>100</v>
      </c>
      <c r="AN1005" s="77">
        <f>XV!AH133*100</f>
        <v>100</v>
      </c>
      <c r="AO1005" s="77">
        <f>XV!AI133*100</f>
        <v>100</v>
      </c>
      <c r="AP1005" s="77">
        <f>XV!AJ133*100</f>
        <v>100</v>
      </c>
      <c r="AQ1005" s="77">
        <f>XV!AK133*100</f>
        <v>100</v>
      </c>
    </row>
    <row r="1006" spans="1:43" hidden="1" x14ac:dyDescent="0.2">
      <c r="A1006" s="73" t="s">
        <v>99</v>
      </c>
      <c r="B1006" s="73" t="s">
        <v>100</v>
      </c>
      <c r="C1006" s="73" t="s">
        <v>109</v>
      </c>
      <c r="D1006" s="73" t="s">
        <v>85</v>
      </c>
      <c r="E1006" s="73" t="s">
        <v>23</v>
      </c>
      <c r="F1006" s="73" t="s">
        <v>107</v>
      </c>
      <c r="G1006" s="74" t="str">
        <f>XV!B136</f>
        <v>%</v>
      </c>
      <c r="H1006" s="73" t="s">
        <v>98</v>
      </c>
      <c r="I1006" s="75">
        <v>15</v>
      </c>
      <c r="J1006" s="77">
        <f>XV!D136*100</f>
        <v>100</v>
      </c>
      <c r="K1006" s="77">
        <f>XV!E136*100</f>
        <v>100</v>
      </c>
      <c r="L1006" s="77">
        <f>XV!F136*100</f>
        <v>100</v>
      </c>
      <c r="M1006" s="77">
        <f>XV!G136*100</f>
        <v>100</v>
      </c>
      <c r="N1006" s="77">
        <f>XV!H136*100</f>
        <v>100</v>
      </c>
      <c r="O1006" s="77">
        <f>XV!I136*100</f>
        <v>100</v>
      </c>
      <c r="P1006" s="77">
        <f>XV!J136*100</f>
        <v>100</v>
      </c>
      <c r="Q1006" s="77">
        <f>XV!K136*100</f>
        <v>100</v>
      </c>
      <c r="R1006" s="77">
        <f>XV!L136*100</f>
        <v>100</v>
      </c>
      <c r="S1006" s="77">
        <f>XV!M136*100</f>
        <v>100</v>
      </c>
      <c r="T1006" s="77">
        <f>XV!N136*100</f>
        <v>100</v>
      </c>
      <c r="U1006" s="77">
        <f>XV!O136*100</f>
        <v>100</v>
      </c>
      <c r="V1006" s="77">
        <f>XV!P136*100</f>
        <v>100</v>
      </c>
      <c r="W1006" s="77">
        <f>XV!Q136*100</f>
        <v>100</v>
      </c>
      <c r="X1006" s="77">
        <f>XV!R136*100</f>
        <v>100</v>
      </c>
      <c r="Y1006" s="77">
        <f>XV!S136*100</f>
        <v>100</v>
      </c>
      <c r="Z1006" s="77">
        <f>XV!T136*100</f>
        <v>100</v>
      </c>
      <c r="AA1006" s="77">
        <f>XV!U136*100</f>
        <v>100</v>
      </c>
      <c r="AB1006" s="77">
        <f>XV!V136*100</f>
        <v>100</v>
      </c>
      <c r="AC1006" s="77">
        <f>XV!W136*100</f>
        <v>100</v>
      </c>
      <c r="AD1006" s="77">
        <f>XV!X136*100</f>
        <v>100</v>
      </c>
      <c r="AE1006" s="77">
        <f>XV!Y136*100</f>
        <v>100</v>
      </c>
      <c r="AF1006" s="77">
        <f>XV!Z136*100</f>
        <v>100</v>
      </c>
      <c r="AG1006" s="77">
        <f>XV!AA136*100</f>
        <v>100</v>
      </c>
      <c r="AH1006" s="77">
        <f>XV!AB136*100</f>
        <v>100</v>
      </c>
      <c r="AI1006" s="77">
        <f>XV!AC136*100</f>
        <v>100</v>
      </c>
      <c r="AJ1006" s="77">
        <f>XV!AD136*100</f>
        <v>100</v>
      </c>
      <c r="AK1006" s="77">
        <f>XV!AE136*100</f>
        <v>100</v>
      </c>
      <c r="AL1006" s="77">
        <f>XV!AF136*100</f>
        <v>100</v>
      </c>
      <c r="AM1006" s="77">
        <f>XV!AG136*100</f>
        <v>100</v>
      </c>
      <c r="AN1006" s="77">
        <f>XV!AH136*100</f>
        <v>100</v>
      </c>
      <c r="AO1006" s="77">
        <f>XV!AI136*100</f>
        <v>100</v>
      </c>
      <c r="AP1006" s="77">
        <f>XV!AJ136*100</f>
        <v>100</v>
      </c>
      <c r="AQ1006" s="77">
        <f>XV!AK136*100</f>
        <v>100</v>
      </c>
    </row>
  </sheetData>
  <autoFilter ref="A1:AQ1006" xr:uid="{00000000-0009-0000-0000-000015000000}">
    <filterColumn colId="8">
      <filters>
        <filter val="1"/>
      </filters>
    </filterColumn>
  </autoFilter>
  <conditionalFormatting sqref="J2:AQ961">
    <cfRule type="cellIs" dxfId="230" priority="3" operator="equal">
      <formula>0</formula>
    </cfRule>
  </conditionalFormatting>
  <conditionalFormatting sqref="J962:AQ1006">
    <cfRule type="cellIs" dxfId="229" priority="2" operator="equal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AK376"/>
  <sheetViews>
    <sheetView workbookViewId="0">
      <selection activeCell="E7" sqref="E7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5" max="5" width="10" customWidth="1"/>
  </cols>
  <sheetData>
    <row r="1" spans="1:37" x14ac:dyDescent="0.25">
      <c r="A1" s="62" t="s">
        <v>0</v>
      </c>
      <c r="B1" s="90" t="s">
        <v>1</v>
      </c>
      <c r="C1" s="62" t="s">
        <v>2</v>
      </c>
      <c r="D1" s="61">
        <v>2017</v>
      </c>
      <c r="E1" s="62">
        <f>D1+1</f>
        <v>2018</v>
      </c>
      <c r="F1" s="62">
        <f t="shared" ref="F1:AK1" si="0">E1+1</f>
        <v>2019</v>
      </c>
      <c r="G1" s="62">
        <f t="shared" si="0"/>
        <v>2020</v>
      </c>
      <c r="H1" s="62">
        <f t="shared" si="0"/>
        <v>2021</v>
      </c>
      <c r="I1" s="62">
        <f t="shared" si="0"/>
        <v>2022</v>
      </c>
      <c r="J1" s="62">
        <f t="shared" si="0"/>
        <v>2023</v>
      </c>
      <c r="K1" s="62">
        <f t="shared" si="0"/>
        <v>2024</v>
      </c>
      <c r="L1" s="62">
        <f t="shared" si="0"/>
        <v>2025</v>
      </c>
      <c r="M1" s="62">
        <f t="shared" si="0"/>
        <v>2026</v>
      </c>
      <c r="N1" s="62">
        <f t="shared" si="0"/>
        <v>2027</v>
      </c>
      <c r="O1" s="62">
        <f t="shared" si="0"/>
        <v>2028</v>
      </c>
      <c r="P1" s="62">
        <f t="shared" si="0"/>
        <v>2029</v>
      </c>
      <c r="Q1" s="62">
        <f t="shared" si="0"/>
        <v>2030</v>
      </c>
      <c r="R1" s="62">
        <f t="shared" si="0"/>
        <v>2031</v>
      </c>
      <c r="S1" s="62">
        <f t="shared" si="0"/>
        <v>2032</v>
      </c>
      <c r="T1" s="62">
        <f t="shared" si="0"/>
        <v>2033</v>
      </c>
      <c r="U1" s="62">
        <f t="shared" si="0"/>
        <v>2034</v>
      </c>
      <c r="V1" s="62">
        <f t="shared" si="0"/>
        <v>2035</v>
      </c>
      <c r="W1" s="62">
        <f t="shared" si="0"/>
        <v>2036</v>
      </c>
      <c r="X1" s="62">
        <f t="shared" si="0"/>
        <v>2037</v>
      </c>
      <c r="Y1" s="62">
        <f t="shared" si="0"/>
        <v>2038</v>
      </c>
      <c r="Z1" s="62">
        <f t="shared" si="0"/>
        <v>2039</v>
      </c>
      <c r="AA1" s="62">
        <f t="shared" si="0"/>
        <v>2040</v>
      </c>
      <c r="AB1" s="62">
        <f t="shared" si="0"/>
        <v>2041</v>
      </c>
      <c r="AC1" s="62">
        <f t="shared" si="0"/>
        <v>2042</v>
      </c>
      <c r="AD1" s="62">
        <f t="shared" si="0"/>
        <v>2043</v>
      </c>
      <c r="AE1" s="62">
        <f t="shared" si="0"/>
        <v>2044</v>
      </c>
      <c r="AF1" s="62">
        <f t="shared" si="0"/>
        <v>2045</v>
      </c>
      <c r="AG1" s="62">
        <f t="shared" si="0"/>
        <v>2046</v>
      </c>
      <c r="AH1" s="62">
        <f t="shared" si="0"/>
        <v>2047</v>
      </c>
      <c r="AI1" s="62">
        <f t="shared" si="0"/>
        <v>2048</v>
      </c>
      <c r="AJ1" s="62">
        <f t="shared" si="0"/>
        <v>2049</v>
      </c>
      <c r="AK1" s="62">
        <f t="shared" si="0"/>
        <v>2050</v>
      </c>
    </row>
    <row r="2" spans="1:37" x14ac:dyDescent="0.25">
      <c r="A2" s="23" t="s">
        <v>83</v>
      </c>
    </row>
    <row r="3" spans="1:37" x14ac:dyDescent="0.25">
      <c r="A3" s="23"/>
    </row>
    <row r="4" spans="1:37" x14ac:dyDescent="0.25">
      <c r="A4" s="23" t="s">
        <v>25</v>
      </c>
    </row>
    <row r="5" spans="1:37" x14ac:dyDescent="0.25">
      <c r="A5" s="23" t="s">
        <v>16</v>
      </c>
    </row>
    <row r="6" spans="1:37" x14ac:dyDescent="0.25">
      <c r="A6" s="26" t="s">
        <v>7</v>
      </c>
      <c r="B6" s="27" t="s">
        <v>20</v>
      </c>
      <c r="C6" s="26" t="s">
        <v>156</v>
      </c>
      <c r="D6" s="50">
        <f>I!D52</f>
        <v>0.88112373382358444</v>
      </c>
      <c r="E6" s="51">
        <v>0.85786616722747766</v>
      </c>
      <c r="F6" s="51">
        <v>0.83765720097508989</v>
      </c>
      <c r="G6" s="51">
        <v>0.81580111040141501</v>
      </c>
      <c r="H6" s="51">
        <v>0.79345246984253415</v>
      </c>
      <c r="I6" s="51">
        <v>0.77183160160059183</v>
      </c>
      <c r="J6" s="51">
        <v>0.7501915056600561</v>
      </c>
      <c r="K6" s="51">
        <v>0.72876509396585876</v>
      </c>
      <c r="L6" s="51">
        <v>0.7073812177790163</v>
      </c>
      <c r="M6" s="51">
        <v>0.68628003168177409</v>
      </c>
      <c r="N6" s="51">
        <v>0.66529806974512107</v>
      </c>
      <c r="O6" s="51">
        <v>0.64445201671479047</v>
      </c>
      <c r="P6" s="51">
        <v>0.62397800448592722</v>
      </c>
      <c r="Q6" s="51">
        <v>0.60370066539057521</v>
      </c>
      <c r="R6" s="51">
        <v>0.58384294712871654</v>
      </c>
      <c r="S6" s="51">
        <v>0.56423434582462884</v>
      </c>
      <c r="T6" s="51">
        <v>0.54507739246911746</v>
      </c>
      <c r="U6" s="51">
        <v>0.52622027651493886</v>
      </c>
      <c r="V6" s="51">
        <v>0.50784276847846521</v>
      </c>
      <c r="W6" s="51">
        <v>0.4897966895926234</v>
      </c>
      <c r="X6" s="51">
        <v>0.47209364091667932</v>
      </c>
      <c r="Y6" s="51">
        <v>0.45490898012034431</v>
      </c>
      <c r="Z6" s="51">
        <v>0.43808978032473733</v>
      </c>
      <c r="AA6" s="51">
        <v>0.42165236709054699</v>
      </c>
      <c r="AB6" s="51">
        <v>0.40574368425094059</v>
      </c>
      <c r="AC6" s="51">
        <v>0.3902265471748913</v>
      </c>
      <c r="AD6" s="51">
        <v>0.37524561741475626</v>
      </c>
      <c r="AE6" s="51">
        <v>0.36066269359100467</v>
      </c>
      <c r="AF6" s="51">
        <v>0.34647675293845176</v>
      </c>
      <c r="AG6" s="51">
        <v>0.33281835386813946</v>
      </c>
      <c r="AH6" s="51">
        <v>0.31955577015934328</v>
      </c>
      <c r="AI6" s="51">
        <v>0.30668082641436567</v>
      </c>
      <c r="AJ6" s="51">
        <v>0.29430953943558658</v>
      </c>
      <c r="AK6" s="51">
        <v>0.28234159513935769</v>
      </c>
    </row>
    <row r="7" spans="1:37" x14ac:dyDescent="0.25">
      <c r="A7" s="26" t="s">
        <v>11</v>
      </c>
      <c r="B7" s="27" t="s">
        <v>20</v>
      </c>
      <c r="C7" s="26" t="s">
        <v>156</v>
      </c>
      <c r="D7" s="50">
        <f>I!D53</f>
        <v>0</v>
      </c>
      <c r="E7" s="51">
        <f t="shared" ref="E7:AK7" si="1">D7</f>
        <v>0</v>
      </c>
      <c r="F7" s="51">
        <f t="shared" si="1"/>
        <v>0</v>
      </c>
      <c r="G7" s="51">
        <f t="shared" si="1"/>
        <v>0</v>
      </c>
      <c r="H7" s="51">
        <f t="shared" si="1"/>
        <v>0</v>
      </c>
      <c r="I7" s="51">
        <f t="shared" si="1"/>
        <v>0</v>
      </c>
      <c r="J7" s="51">
        <f t="shared" si="1"/>
        <v>0</v>
      </c>
      <c r="K7" s="51">
        <f t="shared" si="1"/>
        <v>0</v>
      </c>
      <c r="L7" s="51">
        <f t="shared" si="1"/>
        <v>0</v>
      </c>
      <c r="M7" s="51">
        <f t="shared" si="1"/>
        <v>0</v>
      </c>
      <c r="N7" s="51">
        <f t="shared" si="1"/>
        <v>0</v>
      </c>
      <c r="O7" s="51">
        <f t="shared" si="1"/>
        <v>0</v>
      </c>
      <c r="P7" s="51">
        <f t="shared" si="1"/>
        <v>0</v>
      </c>
      <c r="Q7" s="51">
        <f t="shared" si="1"/>
        <v>0</v>
      </c>
      <c r="R7" s="51">
        <f t="shared" si="1"/>
        <v>0</v>
      </c>
      <c r="S7" s="51">
        <f t="shared" si="1"/>
        <v>0</v>
      </c>
      <c r="T7" s="51">
        <f t="shared" si="1"/>
        <v>0</v>
      </c>
      <c r="U7" s="51">
        <f t="shared" si="1"/>
        <v>0</v>
      </c>
      <c r="V7" s="51">
        <f t="shared" si="1"/>
        <v>0</v>
      </c>
      <c r="W7" s="51">
        <f t="shared" si="1"/>
        <v>0</v>
      </c>
      <c r="X7" s="51">
        <f t="shared" si="1"/>
        <v>0</v>
      </c>
      <c r="Y7" s="51">
        <f t="shared" si="1"/>
        <v>0</v>
      </c>
      <c r="Z7" s="51">
        <f t="shared" si="1"/>
        <v>0</v>
      </c>
      <c r="AA7" s="51">
        <f t="shared" si="1"/>
        <v>0</v>
      </c>
      <c r="AB7" s="51">
        <f t="shared" si="1"/>
        <v>0</v>
      </c>
      <c r="AC7" s="51">
        <f t="shared" si="1"/>
        <v>0</v>
      </c>
      <c r="AD7" s="51">
        <f t="shared" si="1"/>
        <v>0</v>
      </c>
      <c r="AE7" s="51">
        <f t="shared" si="1"/>
        <v>0</v>
      </c>
      <c r="AF7" s="51">
        <f t="shared" si="1"/>
        <v>0</v>
      </c>
      <c r="AG7" s="51">
        <f t="shared" si="1"/>
        <v>0</v>
      </c>
      <c r="AH7" s="51">
        <f t="shared" si="1"/>
        <v>0</v>
      </c>
      <c r="AI7" s="51">
        <f t="shared" si="1"/>
        <v>0</v>
      </c>
      <c r="AJ7" s="51">
        <f t="shared" si="1"/>
        <v>0</v>
      </c>
      <c r="AK7" s="51">
        <f t="shared" si="1"/>
        <v>0</v>
      </c>
    </row>
    <row r="8" spans="1:37" x14ac:dyDescent="0.25">
      <c r="A8" s="26" t="s">
        <v>12</v>
      </c>
      <c r="B8" s="27" t="s">
        <v>20</v>
      </c>
      <c r="C8" s="26" t="s">
        <v>156</v>
      </c>
      <c r="D8" s="50">
        <f>I!D54</f>
        <v>0.11887626617641552</v>
      </c>
      <c r="E8" s="51">
        <v>0.14213383277252239</v>
      </c>
      <c r="F8" s="51">
        <v>0.16234279902490997</v>
      </c>
      <c r="G8" s="51">
        <v>0.18419888959858496</v>
      </c>
      <c r="H8" s="51">
        <v>0.20654753015746594</v>
      </c>
      <c r="I8" s="51">
        <v>0.2281683983994082</v>
      </c>
      <c r="J8" s="51">
        <v>0.24980849433994382</v>
      </c>
      <c r="K8" s="51">
        <v>0.27123490603414119</v>
      </c>
      <c r="L8" s="51">
        <v>0.2926187822209837</v>
      </c>
      <c r="M8" s="51">
        <v>0.31371996831822579</v>
      </c>
      <c r="N8" s="51">
        <v>0.33470193025487899</v>
      </c>
      <c r="O8" s="51">
        <v>0.35554798328520959</v>
      </c>
      <c r="P8" s="51">
        <v>0.37602199551407284</v>
      </c>
      <c r="Q8" s="51">
        <v>0.39629933460942485</v>
      </c>
      <c r="R8" s="51">
        <v>0.41615705287128346</v>
      </c>
      <c r="S8" s="51">
        <v>0.43576565417537116</v>
      </c>
      <c r="T8" s="51">
        <v>0.45492260753088259</v>
      </c>
      <c r="U8" s="51">
        <v>0.47377972348506109</v>
      </c>
      <c r="V8" s="51">
        <v>0.49215723152153468</v>
      </c>
      <c r="W8" s="51">
        <v>0.51020331040737654</v>
      </c>
      <c r="X8" s="51">
        <v>0.52790635908332062</v>
      </c>
      <c r="Y8" s="51">
        <v>0.54509101987965569</v>
      </c>
      <c r="Z8" s="51">
        <v>0.56191021967526256</v>
      </c>
      <c r="AA8" s="51">
        <v>0.57834763290945312</v>
      </c>
      <c r="AB8" s="51">
        <v>0.59425631574905924</v>
      </c>
      <c r="AC8" s="51">
        <v>0.60977345282510864</v>
      </c>
      <c r="AD8" s="51">
        <v>0.62475438258524363</v>
      </c>
      <c r="AE8" s="51">
        <v>0.63933730640899533</v>
      </c>
      <c r="AF8" s="51">
        <v>0.6535232470615483</v>
      </c>
      <c r="AG8" s="51">
        <v>0.66718164613186048</v>
      </c>
      <c r="AH8" s="51">
        <v>0.68044422984065656</v>
      </c>
      <c r="AI8" s="51">
        <v>0.69331917358563422</v>
      </c>
      <c r="AJ8" s="51">
        <v>0.70569046056441342</v>
      </c>
      <c r="AK8" s="51">
        <v>0.71765840486064236</v>
      </c>
    </row>
    <row r="9" spans="1:37" x14ac:dyDescent="0.25">
      <c r="A9" s="26" t="s">
        <v>13</v>
      </c>
      <c r="B9" s="27" t="s">
        <v>20</v>
      </c>
      <c r="C9" s="26" t="s">
        <v>156</v>
      </c>
      <c r="D9" s="50">
        <f>I!D55</f>
        <v>0</v>
      </c>
      <c r="E9" s="51">
        <f t="shared" ref="E9:AK9" si="2">D9</f>
        <v>0</v>
      </c>
      <c r="F9" s="51">
        <f t="shared" si="2"/>
        <v>0</v>
      </c>
      <c r="G9" s="51">
        <f t="shared" si="2"/>
        <v>0</v>
      </c>
      <c r="H9" s="51">
        <f t="shared" si="2"/>
        <v>0</v>
      </c>
      <c r="I9" s="51">
        <f t="shared" si="2"/>
        <v>0</v>
      </c>
      <c r="J9" s="51">
        <f t="shared" si="2"/>
        <v>0</v>
      </c>
      <c r="K9" s="51">
        <f t="shared" si="2"/>
        <v>0</v>
      </c>
      <c r="L9" s="51">
        <f t="shared" si="2"/>
        <v>0</v>
      </c>
      <c r="M9" s="51">
        <f t="shared" si="2"/>
        <v>0</v>
      </c>
      <c r="N9" s="51">
        <f t="shared" si="2"/>
        <v>0</v>
      </c>
      <c r="O9" s="51">
        <f t="shared" si="2"/>
        <v>0</v>
      </c>
      <c r="P9" s="51">
        <f t="shared" si="2"/>
        <v>0</v>
      </c>
      <c r="Q9" s="51">
        <f t="shared" si="2"/>
        <v>0</v>
      </c>
      <c r="R9" s="51">
        <f t="shared" si="2"/>
        <v>0</v>
      </c>
      <c r="S9" s="51">
        <f t="shared" si="2"/>
        <v>0</v>
      </c>
      <c r="T9" s="51">
        <f t="shared" si="2"/>
        <v>0</v>
      </c>
      <c r="U9" s="51">
        <f t="shared" si="2"/>
        <v>0</v>
      </c>
      <c r="V9" s="51">
        <f t="shared" si="2"/>
        <v>0</v>
      </c>
      <c r="W9" s="51">
        <f t="shared" si="2"/>
        <v>0</v>
      </c>
      <c r="X9" s="51">
        <f t="shared" si="2"/>
        <v>0</v>
      </c>
      <c r="Y9" s="51">
        <f t="shared" si="2"/>
        <v>0</v>
      </c>
      <c r="Z9" s="51">
        <f t="shared" si="2"/>
        <v>0</v>
      </c>
      <c r="AA9" s="51">
        <f t="shared" si="2"/>
        <v>0</v>
      </c>
      <c r="AB9" s="51">
        <f t="shared" si="2"/>
        <v>0</v>
      </c>
      <c r="AC9" s="51">
        <f t="shared" si="2"/>
        <v>0</v>
      </c>
      <c r="AD9" s="51">
        <f t="shared" si="2"/>
        <v>0</v>
      </c>
      <c r="AE9" s="51">
        <f t="shared" si="2"/>
        <v>0</v>
      </c>
      <c r="AF9" s="51">
        <f t="shared" si="2"/>
        <v>0</v>
      </c>
      <c r="AG9" s="51">
        <f t="shared" si="2"/>
        <v>0</v>
      </c>
      <c r="AH9" s="51">
        <f t="shared" si="2"/>
        <v>0</v>
      </c>
      <c r="AI9" s="51">
        <f t="shared" si="2"/>
        <v>0</v>
      </c>
      <c r="AJ9" s="51">
        <f t="shared" si="2"/>
        <v>0</v>
      </c>
      <c r="AK9" s="51">
        <f t="shared" si="2"/>
        <v>0</v>
      </c>
    </row>
    <row r="10" spans="1:37" x14ac:dyDescent="0.25">
      <c r="A10" s="26" t="s">
        <v>55</v>
      </c>
      <c r="B10" s="27" t="s">
        <v>20</v>
      </c>
      <c r="C10" s="26" t="s">
        <v>156</v>
      </c>
      <c r="D10" s="50">
        <f>I!D56</f>
        <v>0</v>
      </c>
      <c r="E10" s="51">
        <f t="shared" ref="E10:AK10" si="3">D10</f>
        <v>0</v>
      </c>
      <c r="F10" s="51">
        <f t="shared" si="3"/>
        <v>0</v>
      </c>
      <c r="G10" s="51">
        <f t="shared" si="3"/>
        <v>0</v>
      </c>
      <c r="H10" s="51">
        <f t="shared" si="3"/>
        <v>0</v>
      </c>
      <c r="I10" s="51">
        <f t="shared" si="3"/>
        <v>0</v>
      </c>
      <c r="J10" s="51">
        <f t="shared" si="3"/>
        <v>0</v>
      </c>
      <c r="K10" s="51">
        <f t="shared" si="3"/>
        <v>0</v>
      </c>
      <c r="L10" s="51">
        <f t="shared" si="3"/>
        <v>0</v>
      </c>
      <c r="M10" s="51">
        <f t="shared" si="3"/>
        <v>0</v>
      </c>
      <c r="N10" s="51">
        <f t="shared" si="3"/>
        <v>0</v>
      </c>
      <c r="O10" s="51">
        <f t="shared" si="3"/>
        <v>0</v>
      </c>
      <c r="P10" s="51">
        <f t="shared" si="3"/>
        <v>0</v>
      </c>
      <c r="Q10" s="51">
        <f t="shared" si="3"/>
        <v>0</v>
      </c>
      <c r="R10" s="51">
        <f t="shared" si="3"/>
        <v>0</v>
      </c>
      <c r="S10" s="51">
        <f t="shared" si="3"/>
        <v>0</v>
      </c>
      <c r="T10" s="51">
        <f t="shared" si="3"/>
        <v>0</v>
      </c>
      <c r="U10" s="51">
        <f t="shared" si="3"/>
        <v>0</v>
      </c>
      <c r="V10" s="51">
        <f t="shared" si="3"/>
        <v>0</v>
      </c>
      <c r="W10" s="51">
        <f t="shared" si="3"/>
        <v>0</v>
      </c>
      <c r="X10" s="51">
        <f t="shared" si="3"/>
        <v>0</v>
      </c>
      <c r="Y10" s="51">
        <f t="shared" si="3"/>
        <v>0</v>
      </c>
      <c r="Z10" s="51">
        <f t="shared" si="3"/>
        <v>0</v>
      </c>
      <c r="AA10" s="51">
        <f t="shared" si="3"/>
        <v>0</v>
      </c>
      <c r="AB10" s="51">
        <f t="shared" si="3"/>
        <v>0</v>
      </c>
      <c r="AC10" s="51">
        <f t="shared" si="3"/>
        <v>0</v>
      </c>
      <c r="AD10" s="51">
        <f t="shared" si="3"/>
        <v>0</v>
      </c>
      <c r="AE10" s="51">
        <f t="shared" si="3"/>
        <v>0</v>
      </c>
      <c r="AF10" s="51">
        <f t="shared" si="3"/>
        <v>0</v>
      </c>
      <c r="AG10" s="51">
        <f t="shared" si="3"/>
        <v>0</v>
      </c>
      <c r="AH10" s="51">
        <f t="shared" si="3"/>
        <v>0</v>
      </c>
      <c r="AI10" s="51">
        <f t="shared" si="3"/>
        <v>0</v>
      </c>
      <c r="AJ10" s="51">
        <f t="shared" si="3"/>
        <v>0</v>
      </c>
      <c r="AK10" s="51">
        <f t="shared" si="3"/>
        <v>0</v>
      </c>
    </row>
    <row r="11" spans="1:37" x14ac:dyDescent="0.25">
      <c r="A11" s="26" t="s">
        <v>80</v>
      </c>
      <c r="B11" s="27" t="s">
        <v>20</v>
      </c>
      <c r="C11" s="26" t="s">
        <v>156</v>
      </c>
      <c r="D11" s="50">
        <f>I!D57</f>
        <v>0</v>
      </c>
      <c r="E11" s="51">
        <f t="shared" ref="E11:AK11" si="4">D11</f>
        <v>0</v>
      </c>
      <c r="F11" s="51">
        <f t="shared" si="4"/>
        <v>0</v>
      </c>
      <c r="G11" s="51">
        <f t="shared" si="4"/>
        <v>0</v>
      </c>
      <c r="H11" s="51">
        <f t="shared" si="4"/>
        <v>0</v>
      </c>
      <c r="I11" s="51">
        <f t="shared" si="4"/>
        <v>0</v>
      </c>
      <c r="J11" s="51">
        <f t="shared" si="4"/>
        <v>0</v>
      </c>
      <c r="K11" s="51">
        <f t="shared" si="4"/>
        <v>0</v>
      </c>
      <c r="L11" s="51">
        <f t="shared" si="4"/>
        <v>0</v>
      </c>
      <c r="M11" s="51">
        <f t="shared" si="4"/>
        <v>0</v>
      </c>
      <c r="N11" s="51">
        <f t="shared" si="4"/>
        <v>0</v>
      </c>
      <c r="O11" s="51">
        <f t="shared" si="4"/>
        <v>0</v>
      </c>
      <c r="P11" s="51">
        <f t="shared" si="4"/>
        <v>0</v>
      </c>
      <c r="Q11" s="51">
        <f t="shared" si="4"/>
        <v>0</v>
      </c>
      <c r="R11" s="51">
        <f t="shared" si="4"/>
        <v>0</v>
      </c>
      <c r="S11" s="51">
        <f t="shared" si="4"/>
        <v>0</v>
      </c>
      <c r="T11" s="51">
        <f t="shared" si="4"/>
        <v>0</v>
      </c>
      <c r="U11" s="51">
        <f t="shared" si="4"/>
        <v>0</v>
      </c>
      <c r="V11" s="51">
        <f t="shared" si="4"/>
        <v>0</v>
      </c>
      <c r="W11" s="51">
        <f t="shared" si="4"/>
        <v>0</v>
      </c>
      <c r="X11" s="51">
        <f t="shared" si="4"/>
        <v>0</v>
      </c>
      <c r="Y11" s="51">
        <f t="shared" si="4"/>
        <v>0</v>
      </c>
      <c r="Z11" s="51">
        <f t="shared" si="4"/>
        <v>0</v>
      </c>
      <c r="AA11" s="51">
        <f t="shared" si="4"/>
        <v>0</v>
      </c>
      <c r="AB11" s="51">
        <f t="shared" si="4"/>
        <v>0</v>
      </c>
      <c r="AC11" s="51">
        <f t="shared" si="4"/>
        <v>0</v>
      </c>
      <c r="AD11" s="51">
        <f t="shared" si="4"/>
        <v>0</v>
      </c>
      <c r="AE11" s="51">
        <f t="shared" si="4"/>
        <v>0</v>
      </c>
      <c r="AF11" s="51">
        <f t="shared" si="4"/>
        <v>0</v>
      </c>
      <c r="AG11" s="51">
        <f t="shared" si="4"/>
        <v>0</v>
      </c>
      <c r="AH11" s="51">
        <f t="shared" si="4"/>
        <v>0</v>
      </c>
      <c r="AI11" s="51">
        <f t="shared" si="4"/>
        <v>0</v>
      </c>
      <c r="AJ11" s="51">
        <f t="shared" si="4"/>
        <v>0</v>
      </c>
      <c r="AK11" s="51">
        <f t="shared" si="4"/>
        <v>0</v>
      </c>
    </row>
    <row r="12" spans="1:37" x14ac:dyDescent="0.25">
      <c r="D12" s="7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</row>
    <row r="13" spans="1:37" x14ac:dyDescent="0.25">
      <c r="A13" s="23" t="s">
        <v>84</v>
      </c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</row>
    <row r="14" spans="1:37" x14ac:dyDescent="0.25">
      <c r="A14" s="26" t="s">
        <v>7</v>
      </c>
      <c r="B14" s="27" t="s">
        <v>20</v>
      </c>
      <c r="C14" s="26" t="s">
        <v>156</v>
      </c>
      <c r="D14" s="50">
        <f>I!D60</f>
        <v>0.36834077483141892</v>
      </c>
      <c r="E14" s="51">
        <v>0.35121653262750685</v>
      </c>
      <c r="F14" s="51">
        <v>0.33661957516007723</v>
      </c>
      <c r="G14" s="51">
        <v>0.32137080469065915</v>
      </c>
      <c r="H14" s="51">
        <v>0.30651802751832874</v>
      </c>
      <c r="I14" s="51">
        <v>0.29261959452711478</v>
      </c>
      <c r="J14" s="51">
        <v>0.27923367083581491</v>
      </c>
      <c r="K14" s="51">
        <v>0.26642984014209592</v>
      </c>
      <c r="L14" s="51">
        <v>0.25411764705882356</v>
      </c>
      <c r="M14" s="51">
        <v>0.24245080849405806</v>
      </c>
      <c r="N14" s="51">
        <v>0.23111154106607332</v>
      </c>
      <c r="O14" s="51">
        <v>0.2203015461442428</v>
      </c>
      <c r="P14" s="51">
        <v>0.209954233409611</v>
      </c>
      <c r="Q14" s="51">
        <v>0.20005678054320053</v>
      </c>
      <c r="R14" s="51">
        <v>0.19060591827148896</v>
      </c>
      <c r="S14" s="51">
        <v>0.18158090976882924</v>
      </c>
      <c r="T14" s="51">
        <v>0.17298797409805736</v>
      </c>
      <c r="U14" s="51">
        <v>0.16476959794382229</v>
      </c>
      <c r="V14" s="51">
        <v>0.15704135543814901</v>
      </c>
      <c r="W14" s="51">
        <v>0.14955720224109886</v>
      </c>
      <c r="X14" s="51">
        <v>0.14235768713581354</v>
      </c>
      <c r="Y14" s="51">
        <v>0.13562789043045179</v>
      </c>
      <c r="Z14" s="51">
        <v>0.12914608327452365</v>
      </c>
      <c r="AA14" s="51">
        <v>0.12292213473315836</v>
      </c>
      <c r="AB14" s="51">
        <v>0.11707020741126443</v>
      </c>
      <c r="AC14" s="51">
        <v>0.11146496815286623</v>
      </c>
      <c r="AD14" s="51">
        <v>0.1061395269404833</v>
      </c>
      <c r="AE14" s="51">
        <v>0.10112645041077327</v>
      </c>
      <c r="AF14" s="51">
        <v>9.6262074758504845E-2</v>
      </c>
      <c r="AG14" s="51">
        <v>9.166666666666666E-2</v>
      </c>
      <c r="AH14" s="51">
        <v>8.7294370505083915E-2</v>
      </c>
      <c r="AI14" s="51">
        <v>8.3135197179634343E-2</v>
      </c>
      <c r="AJ14" s="51">
        <v>7.9150736191328397E-2</v>
      </c>
      <c r="AK14" s="51">
        <v>7.5371207230471263E-2</v>
      </c>
    </row>
    <row r="15" spans="1:37" x14ac:dyDescent="0.25">
      <c r="A15" s="26" t="s">
        <v>9</v>
      </c>
      <c r="B15" s="27" t="s">
        <v>20</v>
      </c>
      <c r="C15" s="26" t="s">
        <v>156</v>
      </c>
      <c r="D15" s="50">
        <f>I!D61</f>
        <v>0.60968845447664888</v>
      </c>
      <c r="E15" s="51">
        <v>0.58128881197190263</v>
      </c>
      <c r="F15" s="51">
        <v>0.55717044415082828</v>
      </c>
      <c r="G15" s="51">
        <v>0.53204609785685408</v>
      </c>
      <c r="H15" s="51">
        <v>0.5073817414884001</v>
      </c>
      <c r="I15" s="51">
        <v>0.48437031858583846</v>
      </c>
      <c r="J15" s="51">
        <v>0.46217986896962476</v>
      </c>
      <c r="K15" s="51">
        <v>0.44108940201302549</v>
      </c>
      <c r="L15" s="51">
        <v>0.42068627450980389</v>
      </c>
      <c r="M15" s="51">
        <v>0.40122735242548219</v>
      </c>
      <c r="N15" s="51">
        <v>0.38260617200348257</v>
      </c>
      <c r="O15" s="51">
        <v>0.36454431960049938</v>
      </c>
      <c r="P15" s="51">
        <v>0.34754004576659042</v>
      </c>
      <c r="Q15" s="51">
        <v>0.33112520109775717</v>
      </c>
      <c r="R15" s="51">
        <v>0.3155472052606858</v>
      </c>
      <c r="S15" s="51">
        <v>0.30061521252796419</v>
      </c>
      <c r="T15" s="51">
        <v>0.28640148011100836</v>
      </c>
      <c r="U15" s="51">
        <v>0.27281072149807234</v>
      </c>
      <c r="V15" s="51">
        <v>0.25988340316997632</v>
      </c>
      <c r="W15" s="51">
        <v>0.24751491053677935</v>
      </c>
      <c r="X15" s="51">
        <v>0.23567906768265348</v>
      </c>
      <c r="Y15" s="51">
        <v>0.22447527570259693</v>
      </c>
      <c r="Z15" s="51">
        <v>0.21374382498235708</v>
      </c>
      <c r="AA15" s="51">
        <v>0.20349956255468066</v>
      </c>
      <c r="AB15" s="51">
        <v>0.19378634036275275</v>
      </c>
      <c r="AC15" s="51">
        <v>0.18454122912721638</v>
      </c>
      <c r="AD15" s="51">
        <v>0.17573221757322174</v>
      </c>
      <c r="AE15" s="51">
        <v>0.16735834674345729</v>
      </c>
      <c r="AF15" s="51">
        <v>0.15934481310373791</v>
      </c>
      <c r="AG15" s="51">
        <v>0.15175</v>
      </c>
      <c r="AH15" s="51">
        <v>0.14449863602546087</v>
      </c>
      <c r="AI15" s="51">
        <v>0.1375748134787243</v>
      </c>
      <c r="AJ15" s="51">
        <v>0.13105019116570404</v>
      </c>
      <c r="AK15" s="51">
        <v>0.12483860555196902</v>
      </c>
    </row>
    <row r="16" spans="1:37" x14ac:dyDescent="0.25">
      <c r="A16" s="26" t="s">
        <v>10</v>
      </c>
      <c r="B16" s="27" t="s">
        <v>20</v>
      </c>
      <c r="C16" s="26" t="s">
        <v>156</v>
      </c>
      <c r="D16" s="50">
        <f>I!D62</f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1"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1">
        <v>0</v>
      </c>
      <c r="AK16" s="51">
        <v>0</v>
      </c>
    </row>
    <row r="17" spans="1:37" x14ac:dyDescent="0.25">
      <c r="A17" s="26" t="s">
        <v>11</v>
      </c>
      <c r="B17" s="27" t="s">
        <v>20</v>
      </c>
      <c r="C17" s="26" t="s">
        <v>156</v>
      </c>
      <c r="D17" s="50">
        <f>I!D63</f>
        <v>5.9182618358260483E-3</v>
      </c>
      <c r="E17" s="51">
        <v>5.5991041433370659E-3</v>
      </c>
      <c r="F17" s="51">
        <v>5.3867262933224927E-3</v>
      </c>
      <c r="G17" s="51">
        <v>5.1556813586736763E-3</v>
      </c>
      <c r="H17" s="51">
        <v>4.9211609922667461E-3</v>
      </c>
      <c r="I17" s="51">
        <v>4.693897932687506E-3</v>
      </c>
      <c r="J17" s="51">
        <v>4.4669446098868368E-3</v>
      </c>
      <c r="K17" s="51">
        <v>4.2431418985593048E-3</v>
      </c>
      <c r="L17" s="51">
        <v>4.1176470588235288E-3</v>
      </c>
      <c r="M17" s="51">
        <v>3.8963569062926166E-3</v>
      </c>
      <c r="N17" s="51">
        <v>3.6761149269614007E-3</v>
      </c>
      <c r="O17" s="51">
        <v>3.5532507442619802E-3</v>
      </c>
      <c r="P17" s="51">
        <v>3.3371472158657514E-3</v>
      </c>
      <c r="Q17" s="51">
        <v>3.2175641146966975E-3</v>
      </c>
      <c r="R17" s="51">
        <v>3.1000469704086427E-3</v>
      </c>
      <c r="S17" s="51">
        <v>2.889634601043997E-3</v>
      </c>
      <c r="T17" s="51">
        <v>2.7752081406105457E-3</v>
      </c>
      <c r="U17" s="51">
        <v>2.6620157885074353E-3</v>
      </c>
      <c r="V17" s="51">
        <v>2.5505556567680817E-3</v>
      </c>
      <c r="W17" s="51">
        <v>2.4399060184348456E-3</v>
      </c>
      <c r="X17" s="51">
        <v>2.3307933662034962E-3</v>
      </c>
      <c r="Y17" s="51">
        <v>2.2234080398434719E-3</v>
      </c>
      <c r="Z17" s="51">
        <v>2.1171489061397319E-3</v>
      </c>
      <c r="AA17" s="51">
        <v>2.0122484689413822E-3</v>
      </c>
      <c r="AB17" s="51">
        <v>1.9092250282044608E-3</v>
      </c>
      <c r="AC17" s="51">
        <v>1.8075400241005335E-3</v>
      </c>
      <c r="AD17" s="51">
        <v>1.707796089146956E-3</v>
      </c>
      <c r="AE17" s="51">
        <v>1.609214872533243E-3</v>
      </c>
      <c r="AF17" s="51">
        <v>1.5119697606047879E-3</v>
      </c>
      <c r="AG17" s="51">
        <v>1.5E-3</v>
      </c>
      <c r="AH17" s="51">
        <v>1.4053071009341161E-3</v>
      </c>
      <c r="AI17" s="51">
        <v>1.3117979831106009E-3</v>
      </c>
      <c r="AJ17" s="51">
        <v>1.3015537297649067E-3</v>
      </c>
      <c r="AK17" s="51">
        <v>1.2104583602324079E-3</v>
      </c>
    </row>
    <row r="18" spans="1:37" x14ac:dyDescent="0.25">
      <c r="A18" s="26" t="s">
        <v>12</v>
      </c>
      <c r="B18" s="27" t="s">
        <v>20</v>
      </c>
      <c r="C18" s="26" t="s">
        <v>156</v>
      </c>
      <c r="D18" s="50">
        <f>I!D64</f>
        <v>1.6052508856106155E-2</v>
      </c>
      <c r="E18" s="51">
        <v>1.5270284027282907E-2</v>
      </c>
      <c r="F18" s="51">
        <v>1.4635633702612054E-2</v>
      </c>
      <c r="G18" s="51">
        <v>1.4051758997169431E-2</v>
      </c>
      <c r="H18" s="51">
        <v>1.335743697900974E-2</v>
      </c>
      <c r="I18" s="51">
        <v>1.2783381603914911E-2</v>
      </c>
      <c r="J18" s="51">
        <v>1.2209648600357354E-2</v>
      </c>
      <c r="K18" s="51">
        <v>1.1643970791395302E-2</v>
      </c>
      <c r="L18" s="51">
        <v>1.1078431372549019E-2</v>
      </c>
      <c r="M18" s="51">
        <v>1.0520163646990065E-2</v>
      </c>
      <c r="N18" s="51">
        <v>1.006094611589436E-2</v>
      </c>
      <c r="O18" s="51">
        <v>9.6033803898972446E-3</v>
      </c>
      <c r="P18" s="51">
        <v>9.1533180778032037E-3</v>
      </c>
      <c r="Q18" s="51">
        <v>8.7063499574145924E-3</v>
      </c>
      <c r="R18" s="51">
        <v>8.2667919210897139E-3</v>
      </c>
      <c r="S18" s="51">
        <v>7.9231916480238633E-3</v>
      </c>
      <c r="T18" s="51">
        <v>7.5855689176688255E-3</v>
      </c>
      <c r="U18" s="51">
        <v>7.1599045346062056E-3</v>
      </c>
      <c r="V18" s="51">
        <v>6.8318455092002189E-3</v>
      </c>
      <c r="W18" s="51">
        <v>6.506416049159588E-3</v>
      </c>
      <c r="X18" s="51">
        <v>6.1855670103092772E-3</v>
      </c>
      <c r="Y18" s="51">
        <v>5.8697972251867663E-3</v>
      </c>
      <c r="Z18" s="51">
        <v>5.6457304163726185E-3</v>
      </c>
      <c r="AA18" s="51">
        <v>5.3368328958880136E-3</v>
      </c>
      <c r="AB18" s="51">
        <v>5.1201943938210537E-3</v>
      </c>
      <c r="AC18" s="51">
        <v>4.8201067309347565E-3</v>
      </c>
      <c r="AD18" s="51">
        <v>4.611049440696781E-3</v>
      </c>
      <c r="AE18" s="51">
        <v>4.4041670195646655E-3</v>
      </c>
      <c r="AF18" s="51">
        <v>4.1999160016799666E-3</v>
      </c>
      <c r="AG18" s="51">
        <v>4.0000000000000001E-3</v>
      </c>
      <c r="AH18" s="51">
        <v>3.8025956848805492E-3</v>
      </c>
      <c r="AI18" s="51">
        <v>3.6074444535541526E-3</v>
      </c>
      <c r="AJ18" s="51">
        <v>3.41657854063288E-3</v>
      </c>
      <c r="AK18" s="51">
        <v>3.3085861846352481E-3</v>
      </c>
    </row>
    <row r="19" spans="1:37" x14ac:dyDescent="0.25">
      <c r="A19" s="26" t="s">
        <v>54</v>
      </c>
      <c r="B19" s="27" t="s">
        <v>20</v>
      </c>
      <c r="C19" s="26" t="s">
        <v>156</v>
      </c>
      <c r="D19" s="50">
        <f>I!D65</f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  <c r="R19" s="95">
        <v>0</v>
      </c>
      <c r="S19" s="95">
        <v>0</v>
      </c>
      <c r="T19" s="95">
        <v>0</v>
      </c>
      <c r="U19" s="95">
        <v>0</v>
      </c>
      <c r="V19" s="95">
        <v>0</v>
      </c>
      <c r="W19" s="95">
        <v>0</v>
      </c>
      <c r="X19" s="95">
        <v>0</v>
      </c>
      <c r="Y19" s="95">
        <v>0</v>
      </c>
      <c r="Z19" s="95">
        <v>0</v>
      </c>
      <c r="AA19" s="95">
        <v>0</v>
      </c>
      <c r="AB19" s="95">
        <v>0</v>
      </c>
      <c r="AC19" s="95">
        <v>0</v>
      </c>
      <c r="AD19" s="95">
        <v>0</v>
      </c>
      <c r="AE19" s="95">
        <v>0</v>
      </c>
      <c r="AF19" s="95">
        <v>0</v>
      </c>
      <c r="AG19" s="95">
        <v>0</v>
      </c>
      <c r="AH19" s="95">
        <v>0</v>
      </c>
      <c r="AI19" s="95">
        <v>0</v>
      </c>
      <c r="AJ19" s="95">
        <v>0</v>
      </c>
      <c r="AK19" s="95">
        <v>0</v>
      </c>
    </row>
    <row r="20" spans="1:37" x14ac:dyDescent="0.25">
      <c r="A20" s="26" t="s">
        <v>79</v>
      </c>
      <c r="B20" s="27" t="s">
        <v>20</v>
      </c>
      <c r="C20" s="26" t="s">
        <v>156</v>
      </c>
      <c r="D20" s="50">
        <f>I!D66</f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</row>
    <row r="21" spans="1:37" x14ac:dyDescent="0.25">
      <c r="A21" s="26" t="s">
        <v>57</v>
      </c>
      <c r="B21" s="27" t="s">
        <v>20</v>
      </c>
      <c r="C21" s="26" t="s">
        <v>156</v>
      </c>
      <c r="D21" s="50">
        <f>I!D67</f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</row>
    <row r="22" spans="1:37" x14ac:dyDescent="0.25">
      <c r="A22" s="26" t="s">
        <v>13</v>
      </c>
      <c r="B22" s="27" t="s">
        <v>20</v>
      </c>
      <c r="C22" s="26" t="s">
        <v>156</v>
      </c>
      <c r="D22" s="50">
        <f>I!D68</f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  <c r="AC22" s="51">
        <v>0</v>
      </c>
      <c r="AD22" s="51">
        <v>0</v>
      </c>
      <c r="AE22" s="51">
        <v>0</v>
      </c>
      <c r="AF22" s="51">
        <v>0</v>
      </c>
      <c r="AG22" s="51">
        <v>0</v>
      </c>
      <c r="AH22" s="51">
        <v>0</v>
      </c>
      <c r="AI22" s="51">
        <v>0</v>
      </c>
      <c r="AJ22" s="51">
        <v>0</v>
      </c>
      <c r="AK22" s="51">
        <v>0</v>
      </c>
    </row>
    <row r="23" spans="1:37" x14ac:dyDescent="0.25">
      <c r="A23" s="26" t="s">
        <v>55</v>
      </c>
      <c r="B23" s="27" t="s">
        <v>20</v>
      </c>
      <c r="C23" s="26" t="s">
        <v>156</v>
      </c>
      <c r="D23" s="50">
        <f>I!D69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</row>
    <row r="24" spans="1:37" x14ac:dyDescent="0.25">
      <c r="A24" s="26" t="s">
        <v>56</v>
      </c>
      <c r="B24" s="27" t="s">
        <v>20</v>
      </c>
      <c r="C24" s="26" t="s">
        <v>156</v>
      </c>
      <c r="D24" s="50">
        <f>I!D70</f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  <c r="AC24" s="51">
        <v>0</v>
      </c>
      <c r="AD24" s="51">
        <v>0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1">
        <v>0</v>
      </c>
      <c r="AK24" s="51">
        <v>0</v>
      </c>
    </row>
    <row r="25" spans="1:37" x14ac:dyDescent="0.25">
      <c r="A25" s="26" t="s">
        <v>14</v>
      </c>
      <c r="B25" s="27" t="s">
        <v>20</v>
      </c>
      <c r="C25" s="26" t="s">
        <v>156</v>
      </c>
      <c r="D25" s="50">
        <f>I!D71</f>
        <v>0</v>
      </c>
      <c r="E25" s="51">
        <v>4.6625267229970478E-2</v>
      </c>
      <c r="F25" s="51">
        <v>8.6187620693159883E-2</v>
      </c>
      <c r="G25" s="51">
        <v>0.12737565709664375</v>
      </c>
      <c r="H25" s="51">
        <v>0.16782163302199454</v>
      </c>
      <c r="I25" s="51">
        <v>0.20553280735044441</v>
      </c>
      <c r="J25" s="51">
        <v>0.24190986698431605</v>
      </c>
      <c r="K25" s="51">
        <v>0.27659364515492402</v>
      </c>
      <c r="L25" s="51">
        <v>0.31</v>
      </c>
      <c r="M25" s="51">
        <v>0.34190531852717709</v>
      </c>
      <c r="N25" s="51">
        <v>0.37254522588758826</v>
      </c>
      <c r="O25" s="51">
        <v>0.40199750312109866</v>
      </c>
      <c r="P25" s="51">
        <v>0.4300152555301297</v>
      </c>
      <c r="Q25" s="51">
        <v>0.456894104286931</v>
      </c>
      <c r="R25" s="51">
        <v>0.4824800375763269</v>
      </c>
      <c r="S25" s="51">
        <v>0.5069910514541387</v>
      </c>
      <c r="T25" s="51">
        <v>0.53024976873265495</v>
      </c>
      <c r="U25" s="51">
        <v>0.55259776023499174</v>
      </c>
      <c r="V25" s="51">
        <v>0.57369284022590628</v>
      </c>
      <c r="W25" s="51">
        <v>0.59398156515452738</v>
      </c>
      <c r="X25" s="51">
        <v>0.61344688480502019</v>
      </c>
      <c r="Y25" s="51">
        <v>0.63180362860192107</v>
      </c>
      <c r="Z25" s="51">
        <v>0.64934721242060689</v>
      </c>
      <c r="AA25" s="51">
        <v>0.66622922134733153</v>
      </c>
      <c r="AB25" s="51">
        <v>0.68211403280395733</v>
      </c>
      <c r="AC25" s="51">
        <v>0.69736615596488205</v>
      </c>
      <c r="AD25" s="51">
        <v>0.71180940995645114</v>
      </c>
      <c r="AE25" s="51">
        <v>0.72550182095367155</v>
      </c>
      <c r="AF25" s="51">
        <v>0.73868122637547251</v>
      </c>
      <c r="AG25" s="51">
        <v>0.75108333333333333</v>
      </c>
      <c r="AH25" s="51">
        <v>0.76299909068364058</v>
      </c>
      <c r="AI25" s="51">
        <v>0.77437074690497665</v>
      </c>
      <c r="AJ25" s="51">
        <v>0.7850809403725697</v>
      </c>
      <c r="AK25" s="51">
        <v>0.79527114267269206</v>
      </c>
    </row>
    <row r="26" spans="1:37" x14ac:dyDescent="0.25">
      <c r="A26" s="26" t="s">
        <v>80</v>
      </c>
      <c r="B26" s="27" t="s">
        <v>20</v>
      </c>
      <c r="C26" s="26" t="s">
        <v>156</v>
      </c>
      <c r="D26" s="50">
        <f>I!D72</f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  <c r="AC26" s="51">
        <v>0</v>
      </c>
      <c r="AD26" s="51">
        <v>0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1">
        <v>0</v>
      </c>
      <c r="AK26" s="51">
        <v>0</v>
      </c>
    </row>
    <row r="27" spans="1:37" x14ac:dyDescent="0.25"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</row>
    <row r="28" spans="1:37" x14ac:dyDescent="0.25"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</row>
    <row r="29" spans="1:37" x14ac:dyDescent="0.25">
      <c r="A29" s="23" t="s">
        <v>26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</row>
    <row r="30" spans="1:37" x14ac:dyDescent="0.25">
      <c r="A30" s="23" t="s">
        <v>16</v>
      </c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</row>
    <row r="31" spans="1:37" x14ac:dyDescent="0.25">
      <c r="A31" s="26" t="s">
        <v>7</v>
      </c>
      <c r="B31" s="27" t="s">
        <v>20</v>
      </c>
      <c r="C31" s="26" t="s">
        <v>156</v>
      </c>
      <c r="D31" s="50">
        <f>II!D52</f>
        <v>0.9382852804197126</v>
      </c>
      <c r="E31" s="51">
        <v>0.91582004321935284</v>
      </c>
      <c r="F31" s="51">
        <v>0.89610169575985288</v>
      </c>
      <c r="G31" s="51">
        <v>0.87466750434460983</v>
      </c>
      <c r="H31" s="51">
        <v>0.85266456067419205</v>
      </c>
      <c r="I31" s="51">
        <v>0.8312729894666443</v>
      </c>
      <c r="J31" s="51">
        <v>0.80976693387623533</v>
      </c>
      <c r="K31" s="51">
        <v>0.78837540661881333</v>
      </c>
      <c r="L31" s="51">
        <v>0.76693945601952751</v>
      </c>
      <c r="M31" s="51">
        <v>0.7456902260286068</v>
      </c>
      <c r="N31" s="51">
        <v>0.72446164499843635</v>
      </c>
      <c r="O31" s="51">
        <v>0.7032912421784997</v>
      </c>
      <c r="P31" s="51">
        <v>0.68239934245824718</v>
      </c>
      <c r="Q31" s="51">
        <v>0.66163025306969503</v>
      </c>
      <c r="R31" s="51">
        <v>0.64119694130518279</v>
      </c>
      <c r="S31" s="51">
        <v>0.62093843742478594</v>
      </c>
      <c r="T31" s="51">
        <v>0.60107258284104226</v>
      </c>
      <c r="U31" s="51">
        <v>0.58142669688655624</v>
      </c>
      <c r="V31" s="51">
        <v>0.56221876445603269</v>
      </c>
      <c r="W31" s="51">
        <v>0.54327370801736763</v>
      </c>
      <c r="X31" s="51">
        <v>0.52462027895886176</v>
      </c>
      <c r="Y31" s="51">
        <v>0.50644711409067555</v>
      </c>
      <c r="Z31" s="51">
        <v>0.48859410249632718</v>
      </c>
      <c r="AA31" s="51">
        <v>0.47108249268419167</v>
      </c>
      <c r="AB31" s="51">
        <v>0.45408166428009095</v>
      </c>
      <c r="AC31" s="51">
        <v>0.43744012739645932</v>
      </c>
      <c r="AD31" s="51">
        <v>0.42132559445796669</v>
      </c>
      <c r="AE31" s="51">
        <v>0.40558350856112946</v>
      </c>
      <c r="AF31" s="51">
        <v>0.39022202709483189</v>
      </c>
      <c r="AG31" s="51">
        <v>0.37539045559962037</v>
      </c>
      <c r="AH31" s="51">
        <v>0.36094272279190981</v>
      </c>
      <c r="AI31" s="51">
        <v>0.346880002016561</v>
      </c>
      <c r="AJ31" s="51">
        <v>0.33334805235767234</v>
      </c>
      <c r="AK31" s="51">
        <v>0.32019642248507268</v>
      </c>
    </row>
    <row r="32" spans="1:37" x14ac:dyDescent="0.25">
      <c r="A32" s="26" t="s">
        <v>11</v>
      </c>
      <c r="B32" s="27" t="s">
        <v>20</v>
      </c>
      <c r="C32" s="26" t="s">
        <v>156</v>
      </c>
      <c r="D32" s="50">
        <f>II!D53</f>
        <v>0</v>
      </c>
      <c r="E32" s="51">
        <f t="shared" ref="E32:AK32" si="5">D32</f>
        <v>0</v>
      </c>
      <c r="F32" s="51">
        <f t="shared" si="5"/>
        <v>0</v>
      </c>
      <c r="G32" s="51">
        <f t="shared" si="5"/>
        <v>0</v>
      </c>
      <c r="H32" s="51">
        <f t="shared" si="5"/>
        <v>0</v>
      </c>
      <c r="I32" s="51">
        <f t="shared" si="5"/>
        <v>0</v>
      </c>
      <c r="J32" s="51">
        <f t="shared" si="5"/>
        <v>0</v>
      </c>
      <c r="K32" s="51">
        <f t="shared" si="5"/>
        <v>0</v>
      </c>
      <c r="L32" s="51">
        <f t="shared" si="5"/>
        <v>0</v>
      </c>
      <c r="M32" s="51">
        <f t="shared" si="5"/>
        <v>0</v>
      </c>
      <c r="N32" s="51">
        <f t="shared" si="5"/>
        <v>0</v>
      </c>
      <c r="O32" s="51">
        <f t="shared" si="5"/>
        <v>0</v>
      </c>
      <c r="P32" s="51">
        <f t="shared" si="5"/>
        <v>0</v>
      </c>
      <c r="Q32" s="51">
        <f t="shared" si="5"/>
        <v>0</v>
      </c>
      <c r="R32" s="51">
        <f t="shared" si="5"/>
        <v>0</v>
      </c>
      <c r="S32" s="51">
        <f t="shared" si="5"/>
        <v>0</v>
      </c>
      <c r="T32" s="51">
        <f t="shared" si="5"/>
        <v>0</v>
      </c>
      <c r="U32" s="51">
        <f t="shared" si="5"/>
        <v>0</v>
      </c>
      <c r="V32" s="51">
        <f t="shared" si="5"/>
        <v>0</v>
      </c>
      <c r="W32" s="51">
        <f t="shared" si="5"/>
        <v>0</v>
      </c>
      <c r="X32" s="51">
        <f t="shared" si="5"/>
        <v>0</v>
      </c>
      <c r="Y32" s="51">
        <f t="shared" si="5"/>
        <v>0</v>
      </c>
      <c r="Z32" s="51">
        <f t="shared" si="5"/>
        <v>0</v>
      </c>
      <c r="AA32" s="51">
        <f t="shared" si="5"/>
        <v>0</v>
      </c>
      <c r="AB32" s="51">
        <f t="shared" si="5"/>
        <v>0</v>
      </c>
      <c r="AC32" s="51">
        <f t="shared" si="5"/>
        <v>0</v>
      </c>
      <c r="AD32" s="51">
        <f t="shared" si="5"/>
        <v>0</v>
      </c>
      <c r="AE32" s="51">
        <f t="shared" si="5"/>
        <v>0</v>
      </c>
      <c r="AF32" s="51">
        <f t="shared" si="5"/>
        <v>0</v>
      </c>
      <c r="AG32" s="51">
        <f t="shared" si="5"/>
        <v>0</v>
      </c>
      <c r="AH32" s="51">
        <f t="shared" si="5"/>
        <v>0</v>
      </c>
      <c r="AI32" s="51">
        <f t="shared" si="5"/>
        <v>0</v>
      </c>
      <c r="AJ32" s="51">
        <f t="shared" si="5"/>
        <v>0</v>
      </c>
      <c r="AK32" s="51">
        <f t="shared" si="5"/>
        <v>0</v>
      </c>
    </row>
    <row r="33" spans="1:37" x14ac:dyDescent="0.25">
      <c r="A33" s="26" t="s">
        <v>12</v>
      </c>
      <c r="B33" s="27" t="s">
        <v>20</v>
      </c>
      <c r="C33" s="26" t="s">
        <v>156</v>
      </c>
      <c r="D33" s="50">
        <f>II!D54</f>
        <v>6.1714719580287465E-2</v>
      </c>
      <c r="E33" s="51">
        <v>8.4179956780647117E-2</v>
      </c>
      <c r="F33" s="51">
        <v>0.10389830424014711</v>
      </c>
      <c r="G33" s="51">
        <v>0.12533249565539009</v>
      </c>
      <c r="H33" s="51">
        <v>0.14733543932580803</v>
      </c>
      <c r="I33" s="51">
        <v>0.16872701053335559</v>
      </c>
      <c r="J33" s="51">
        <v>0.1902330661237647</v>
      </c>
      <c r="K33" s="51">
        <v>0.21162459338118669</v>
      </c>
      <c r="L33" s="51">
        <v>0.23306054398047252</v>
      </c>
      <c r="M33" s="51">
        <v>0.25430977397139326</v>
      </c>
      <c r="N33" s="51">
        <v>0.27553835500156371</v>
      </c>
      <c r="O33" s="51">
        <v>0.29670875782150041</v>
      </c>
      <c r="P33" s="51">
        <v>0.31760065754175271</v>
      </c>
      <c r="Q33" s="51">
        <v>0.33836974693030497</v>
      </c>
      <c r="R33" s="51">
        <v>0.35880305869481721</v>
      </c>
      <c r="S33" s="51">
        <v>0.37906156257521412</v>
      </c>
      <c r="T33" s="51">
        <v>0.39892741715895769</v>
      </c>
      <c r="U33" s="51">
        <v>0.41857330311344387</v>
      </c>
      <c r="V33" s="51">
        <v>0.43778123554396731</v>
      </c>
      <c r="W33" s="51">
        <v>0.45672629198263248</v>
      </c>
      <c r="X33" s="51">
        <v>0.47537972104113818</v>
      </c>
      <c r="Y33" s="51">
        <v>0.49355288590932439</v>
      </c>
      <c r="Z33" s="51">
        <v>0.51140589750367282</v>
      </c>
      <c r="AA33" s="51">
        <v>0.52891750731580833</v>
      </c>
      <c r="AB33" s="51">
        <v>0.545918335719909</v>
      </c>
      <c r="AC33" s="51">
        <v>0.56255987260354079</v>
      </c>
      <c r="AD33" s="51">
        <v>0.57867440554203331</v>
      </c>
      <c r="AE33" s="51">
        <v>0.59441649143887043</v>
      </c>
      <c r="AF33" s="51">
        <v>0.60977797290516811</v>
      </c>
      <c r="AG33" s="51">
        <v>0.62460954440037963</v>
      </c>
      <c r="AH33" s="51">
        <v>0.63905727720809014</v>
      </c>
      <c r="AI33" s="51">
        <v>0.653119997983439</v>
      </c>
      <c r="AJ33" s="51">
        <v>0.66665194764232771</v>
      </c>
      <c r="AK33" s="51">
        <v>0.67980357751492737</v>
      </c>
    </row>
    <row r="34" spans="1:37" x14ac:dyDescent="0.25">
      <c r="A34" s="26" t="s">
        <v>13</v>
      </c>
      <c r="B34" s="27" t="s">
        <v>20</v>
      </c>
      <c r="C34" s="26" t="s">
        <v>156</v>
      </c>
      <c r="D34" s="50">
        <f>II!D55</f>
        <v>0</v>
      </c>
      <c r="E34" s="51">
        <f t="shared" ref="E34:AK34" si="6">D34</f>
        <v>0</v>
      </c>
      <c r="F34" s="51">
        <f t="shared" si="6"/>
        <v>0</v>
      </c>
      <c r="G34" s="51">
        <f t="shared" si="6"/>
        <v>0</v>
      </c>
      <c r="H34" s="51">
        <f t="shared" si="6"/>
        <v>0</v>
      </c>
      <c r="I34" s="51">
        <f t="shared" si="6"/>
        <v>0</v>
      </c>
      <c r="J34" s="51">
        <f t="shared" si="6"/>
        <v>0</v>
      </c>
      <c r="K34" s="51">
        <f t="shared" si="6"/>
        <v>0</v>
      </c>
      <c r="L34" s="51">
        <f t="shared" si="6"/>
        <v>0</v>
      </c>
      <c r="M34" s="51">
        <f t="shared" si="6"/>
        <v>0</v>
      </c>
      <c r="N34" s="51">
        <f t="shared" si="6"/>
        <v>0</v>
      </c>
      <c r="O34" s="51">
        <f t="shared" si="6"/>
        <v>0</v>
      </c>
      <c r="P34" s="51">
        <f t="shared" si="6"/>
        <v>0</v>
      </c>
      <c r="Q34" s="51">
        <f t="shared" si="6"/>
        <v>0</v>
      </c>
      <c r="R34" s="51">
        <f t="shared" si="6"/>
        <v>0</v>
      </c>
      <c r="S34" s="51">
        <f t="shared" si="6"/>
        <v>0</v>
      </c>
      <c r="T34" s="51">
        <f t="shared" si="6"/>
        <v>0</v>
      </c>
      <c r="U34" s="51">
        <f t="shared" si="6"/>
        <v>0</v>
      </c>
      <c r="V34" s="51">
        <f t="shared" si="6"/>
        <v>0</v>
      </c>
      <c r="W34" s="51">
        <f t="shared" si="6"/>
        <v>0</v>
      </c>
      <c r="X34" s="51">
        <f t="shared" si="6"/>
        <v>0</v>
      </c>
      <c r="Y34" s="51">
        <f t="shared" si="6"/>
        <v>0</v>
      </c>
      <c r="Z34" s="51">
        <f t="shared" si="6"/>
        <v>0</v>
      </c>
      <c r="AA34" s="51">
        <f t="shared" si="6"/>
        <v>0</v>
      </c>
      <c r="AB34" s="51">
        <f t="shared" si="6"/>
        <v>0</v>
      </c>
      <c r="AC34" s="51">
        <f t="shared" si="6"/>
        <v>0</v>
      </c>
      <c r="AD34" s="51">
        <f t="shared" si="6"/>
        <v>0</v>
      </c>
      <c r="AE34" s="51">
        <f t="shared" si="6"/>
        <v>0</v>
      </c>
      <c r="AF34" s="51">
        <f t="shared" si="6"/>
        <v>0</v>
      </c>
      <c r="AG34" s="51">
        <f t="shared" si="6"/>
        <v>0</v>
      </c>
      <c r="AH34" s="51">
        <f t="shared" si="6"/>
        <v>0</v>
      </c>
      <c r="AI34" s="51">
        <f t="shared" si="6"/>
        <v>0</v>
      </c>
      <c r="AJ34" s="51">
        <f t="shared" si="6"/>
        <v>0</v>
      </c>
      <c r="AK34" s="51">
        <f t="shared" si="6"/>
        <v>0</v>
      </c>
    </row>
    <row r="35" spans="1:37" x14ac:dyDescent="0.25">
      <c r="A35" s="26" t="s">
        <v>55</v>
      </c>
      <c r="B35" s="27" t="s">
        <v>20</v>
      </c>
      <c r="C35" s="26" t="s">
        <v>156</v>
      </c>
      <c r="D35" s="50">
        <f>II!D56</f>
        <v>0</v>
      </c>
      <c r="E35" s="51">
        <f t="shared" ref="E35:AK35" si="7">D35</f>
        <v>0</v>
      </c>
      <c r="F35" s="51">
        <f t="shared" si="7"/>
        <v>0</v>
      </c>
      <c r="G35" s="51">
        <f t="shared" si="7"/>
        <v>0</v>
      </c>
      <c r="H35" s="51">
        <f t="shared" si="7"/>
        <v>0</v>
      </c>
      <c r="I35" s="51">
        <f t="shared" si="7"/>
        <v>0</v>
      </c>
      <c r="J35" s="51">
        <f t="shared" si="7"/>
        <v>0</v>
      </c>
      <c r="K35" s="51">
        <f t="shared" si="7"/>
        <v>0</v>
      </c>
      <c r="L35" s="51">
        <f t="shared" si="7"/>
        <v>0</v>
      </c>
      <c r="M35" s="51">
        <f t="shared" si="7"/>
        <v>0</v>
      </c>
      <c r="N35" s="51">
        <f t="shared" si="7"/>
        <v>0</v>
      </c>
      <c r="O35" s="51">
        <f t="shared" si="7"/>
        <v>0</v>
      </c>
      <c r="P35" s="51">
        <f t="shared" si="7"/>
        <v>0</v>
      </c>
      <c r="Q35" s="51">
        <f t="shared" si="7"/>
        <v>0</v>
      </c>
      <c r="R35" s="51">
        <f t="shared" si="7"/>
        <v>0</v>
      </c>
      <c r="S35" s="51">
        <f t="shared" si="7"/>
        <v>0</v>
      </c>
      <c r="T35" s="51">
        <f t="shared" si="7"/>
        <v>0</v>
      </c>
      <c r="U35" s="51">
        <f t="shared" si="7"/>
        <v>0</v>
      </c>
      <c r="V35" s="51">
        <f t="shared" si="7"/>
        <v>0</v>
      </c>
      <c r="W35" s="51">
        <f t="shared" si="7"/>
        <v>0</v>
      </c>
      <c r="X35" s="51">
        <f t="shared" si="7"/>
        <v>0</v>
      </c>
      <c r="Y35" s="51">
        <f t="shared" si="7"/>
        <v>0</v>
      </c>
      <c r="Z35" s="51">
        <f t="shared" si="7"/>
        <v>0</v>
      </c>
      <c r="AA35" s="51">
        <f t="shared" si="7"/>
        <v>0</v>
      </c>
      <c r="AB35" s="51">
        <f t="shared" si="7"/>
        <v>0</v>
      </c>
      <c r="AC35" s="51">
        <f t="shared" si="7"/>
        <v>0</v>
      </c>
      <c r="AD35" s="51">
        <f t="shared" si="7"/>
        <v>0</v>
      </c>
      <c r="AE35" s="51">
        <f t="shared" si="7"/>
        <v>0</v>
      </c>
      <c r="AF35" s="51">
        <f t="shared" si="7"/>
        <v>0</v>
      </c>
      <c r="AG35" s="51">
        <f t="shared" si="7"/>
        <v>0</v>
      </c>
      <c r="AH35" s="51">
        <f t="shared" si="7"/>
        <v>0</v>
      </c>
      <c r="AI35" s="51">
        <f t="shared" si="7"/>
        <v>0</v>
      </c>
      <c r="AJ35" s="51">
        <f t="shared" si="7"/>
        <v>0</v>
      </c>
      <c r="AK35" s="51">
        <f t="shared" si="7"/>
        <v>0</v>
      </c>
    </row>
    <row r="36" spans="1:37" x14ac:dyDescent="0.25">
      <c r="A36" s="26" t="s">
        <v>80</v>
      </c>
      <c r="B36" s="27" t="s">
        <v>20</v>
      </c>
      <c r="C36" s="26" t="s">
        <v>156</v>
      </c>
      <c r="D36" s="50">
        <f>II!D57</f>
        <v>0</v>
      </c>
      <c r="E36" s="51">
        <f t="shared" ref="E36:AK36" si="8">D36</f>
        <v>0</v>
      </c>
      <c r="F36" s="51">
        <f t="shared" si="8"/>
        <v>0</v>
      </c>
      <c r="G36" s="51">
        <f t="shared" si="8"/>
        <v>0</v>
      </c>
      <c r="H36" s="51">
        <f t="shared" si="8"/>
        <v>0</v>
      </c>
      <c r="I36" s="51">
        <f t="shared" si="8"/>
        <v>0</v>
      </c>
      <c r="J36" s="51">
        <f t="shared" si="8"/>
        <v>0</v>
      </c>
      <c r="K36" s="51">
        <f t="shared" si="8"/>
        <v>0</v>
      </c>
      <c r="L36" s="51">
        <f t="shared" si="8"/>
        <v>0</v>
      </c>
      <c r="M36" s="51">
        <f t="shared" si="8"/>
        <v>0</v>
      </c>
      <c r="N36" s="51">
        <f t="shared" si="8"/>
        <v>0</v>
      </c>
      <c r="O36" s="51">
        <f t="shared" si="8"/>
        <v>0</v>
      </c>
      <c r="P36" s="51">
        <f t="shared" si="8"/>
        <v>0</v>
      </c>
      <c r="Q36" s="51">
        <f t="shared" si="8"/>
        <v>0</v>
      </c>
      <c r="R36" s="51">
        <f t="shared" si="8"/>
        <v>0</v>
      </c>
      <c r="S36" s="51">
        <f t="shared" si="8"/>
        <v>0</v>
      </c>
      <c r="T36" s="51">
        <f t="shared" si="8"/>
        <v>0</v>
      </c>
      <c r="U36" s="51">
        <f t="shared" si="8"/>
        <v>0</v>
      </c>
      <c r="V36" s="51">
        <f t="shared" si="8"/>
        <v>0</v>
      </c>
      <c r="W36" s="51">
        <f t="shared" si="8"/>
        <v>0</v>
      </c>
      <c r="X36" s="51">
        <f t="shared" si="8"/>
        <v>0</v>
      </c>
      <c r="Y36" s="51">
        <f t="shared" si="8"/>
        <v>0</v>
      </c>
      <c r="Z36" s="51">
        <f t="shared" si="8"/>
        <v>0</v>
      </c>
      <c r="AA36" s="51">
        <f t="shared" si="8"/>
        <v>0</v>
      </c>
      <c r="AB36" s="51">
        <f t="shared" si="8"/>
        <v>0</v>
      </c>
      <c r="AC36" s="51">
        <f t="shared" si="8"/>
        <v>0</v>
      </c>
      <c r="AD36" s="51">
        <f t="shared" si="8"/>
        <v>0</v>
      </c>
      <c r="AE36" s="51">
        <f t="shared" si="8"/>
        <v>0</v>
      </c>
      <c r="AF36" s="51">
        <f t="shared" si="8"/>
        <v>0</v>
      </c>
      <c r="AG36" s="51">
        <f t="shared" si="8"/>
        <v>0</v>
      </c>
      <c r="AH36" s="51">
        <f t="shared" si="8"/>
        <v>0</v>
      </c>
      <c r="AI36" s="51">
        <f t="shared" si="8"/>
        <v>0</v>
      </c>
      <c r="AJ36" s="51">
        <f t="shared" si="8"/>
        <v>0</v>
      </c>
      <c r="AK36" s="51">
        <f t="shared" si="8"/>
        <v>0</v>
      </c>
    </row>
    <row r="37" spans="1:37" x14ac:dyDescent="0.25">
      <c r="D37" s="7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</row>
    <row r="38" spans="1:37" x14ac:dyDescent="0.25">
      <c r="A38" s="23" t="s">
        <v>84</v>
      </c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</row>
    <row r="39" spans="1:37" x14ac:dyDescent="0.25">
      <c r="A39" s="26" t="s">
        <v>7</v>
      </c>
      <c r="B39" s="27" t="s">
        <v>20</v>
      </c>
      <c r="C39" s="26" t="s">
        <v>156</v>
      </c>
      <c r="D39" s="50">
        <f>II!D60</f>
        <v>0.32997824562054406</v>
      </c>
      <c r="E39" s="51">
        <v>0.31455856045459324</v>
      </c>
      <c r="F39" s="51">
        <v>0.30147348514695455</v>
      </c>
      <c r="G39" s="51">
        <v>0.28786018443533012</v>
      </c>
      <c r="H39" s="51">
        <v>0.27449657463151333</v>
      </c>
      <c r="I39" s="51">
        <v>0.26204422883389672</v>
      </c>
      <c r="J39" s="51">
        <v>0.25003847140292379</v>
      </c>
      <c r="K39" s="51">
        <v>0.23857958600999288</v>
      </c>
      <c r="L39" s="51">
        <v>0.22754900471053033</v>
      </c>
      <c r="M39" s="51">
        <v>0.2170138888888889</v>
      </c>
      <c r="N39" s="51">
        <v>0.20688621258307929</v>
      </c>
      <c r="O39" s="51">
        <v>0.19716737771604326</v>
      </c>
      <c r="P39" s="51">
        <v>0.18791863672182824</v>
      </c>
      <c r="Q39" s="51">
        <v>0.17904100884696225</v>
      </c>
      <c r="R39" s="51">
        <v>0.1706086408073163</v>
      </c>
      <c r="S39" s="51">
        <v>0.16252647795108799</v>
      </c>
      <c r="T39" s="51">
        <v>0.1548421002341025</v>
      </c>
      <c r="U39" s="51">
        <v>0.14746871444823662</v>
      </c>
      <c r="V39" s="51">
        <v>0.14048498247759719</v>
      </c>
      <c r="W39" s="51">
        <v>0.13379065752018293</v>
      </c>
      <c r="X39" s="51">
        <v>0.12740106456838693</v>
      </c>
      <c r="Y39" s="51">
        <v>0.12134083342899783</v>
      </c>
      <c r="Z39" s="51">
        <v>0.11552913848466215</v>
      </c>
      <c r="AA39" s="51">
        <v>0.11000203247442471</v>
      </c>
      <c r="AB39" s="51">
        <v>0.10474675746511056</v>
      </c>
      <c r="AC39" s="51">
        <v>9.9728961165911317E-2</v>
      </c>
      <c r="AD39" s="51">
        <v>9.4966280248600529E-2</v>
      </c>
      <c r="AE39" s="51">
        <v>9.0438090241343125E-2</v>
      </c>
      <c r="AF39" s="51">
        <v>8.6094007458156277E-2</v>
      </c>
      <c r="AG39" s="51">
        <v>8.1990837330350813E-2</v>
      </c>
      <c r="AH39" s="51">
        <v>7.8083331555479696E-2</v>
      </c>
      <c r="AI39" s="51">
        <v>7.4353060663126039E-2</v>
      </c>
      <c r="AJ39" s="51">
        <v>7.080927889157132E-2</v>
      </c>
      <c r="AK39" s="51">
        <v>6.7433045941105427E-2</v>
      </c>
    </row>
    <row r="40" spans="1:37" x14ac:dyDescent="0.25">
      <c r="A40" s="26" t="s">
        <v>9</v>
      </c>
      <c r="B40" s="27" t="s">
        <v>20</v>
      </c>
      <c r="C40" s="26" t="s">
        <v>156</v>
      </c>
      <c r="D40" s="50">
        <f>II!D61</f>
        <v>0.4527753350717878</v>
      </c>
      <c r="E40" s="51">
        <v>0.43160054719562241</v>
      </c>
      <c r="F40" s="51">
        <v>0.41367898510755652</v>
      </c>
      <c r="G40" s="51">
        <v>0.39499464458319183</v>
      </c>
      <c r="H40" s="51">
        <v>0.37666078472078052</v>
      </c>
      <c r="I40" s="51">
        <v>0.35955925992826365</v>
      </c>
      <c r="J40" s="51">
        <v>0.34308797127468582</v>
      </c>
      <c r="K40" s="51">
        <v>0.32736820638319569</v>
      </c>
      <c r="L40" s="51">
        <v>0.31221192321329083</v>
      </c>
      <c r="M40" s="51">
        <v>0.29778079710144928</v>
      </c>
      <c r="N40" s="51">
        <v>0.28389385837789216</v>
      </c>
      <c r="O40" s="51">
        <v>0.27053775176108741</v>
      </c>
      <c r="P40" s="51">
        <v>0.25785559495665877</v>
      </c>
      <c r="Q40" s="51">
        <v>0.24566205581895501</v>
      </c>
      <c r="R40" s="51">
        <v>0.23409261819857846</v>
      </c>
      <c r="S40" s="51">
        <v>0.22299248989023687</v>
      </c>
      <c r="T40" s="51">
        <v>0.21245998757823323</v>
      </c>
      <c r="U40" s="51">
        <v>0.20236063708759952</v>
      </c>
      <c r="V40" s="51">
        <v>0.19276995084319215</v>
      </c>
      <c r="W40" s="51">
        <v>0.18358299500676653</v>
      </c>
      <c r="X40" s="51">
        <v>0.17482064336959038</v>
      </c>
      <c r="Y40" s="51">
        <v>0.16650212375157847</v>
      </c>
      <c r="Z40" s="51">
        <v>0.15852519869736512</v>
      </c>
      <c r="AA40" s="51">
        <v>0.15092251755832073</v>
      </c>
      <c r="AB40" s="51">
        <v>0.14372437893416368</v>
      </c>
      <c r="AC40" s="51">
        <v>0.13683017861903493</v>
      </c>
      <c r="AD40" s="51">
        <v>0.13031692158504871</v>
      </c>
      <c r="AE40" s="51">
        <v>0.12408184679958027</v>
      </c>
      <c r="AF40" s="51">
        <v>0.11813806261382361</v>
      </c>
      <c r="AG40" s="51">
        <v>0.11251156088013251</v>
      </c>
      <c r="AH40" s="51">
        <v>0.10714057133104345</v>
      </c>
      <c r="AI40" s="51">
        <v>0.10200799813799961</v>
      </c>
      <c r="AJ40" s="51">
        <v>9.7155452923270699E-2</v>
      </c>
      <c r="AK40" s="51">
        <v>9.2527802074222162E-2</v>
      </c>
    </row>
    <row r="41" spans="1:37" x14ac:dyDescent="0.25">
      <c r="A41" s="26" t="s">
        <v>10</v>
      </c>
      <c r="B41" s="27" t="s">
        <v>20</v>
      </c>
      <c r="C41" s="26" t="s">
        <v>156</v>
      </c>
      <c r="D41" s="50">
        <f>II!D62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26" t="s">
        <v>11</v>
      </c>
      <c r="B42" s="27" t="s">
        <v>20</v>
      </c>
      <c r="C42" s="26" t="s">
        <v>156</v>
      </c>
      <c r="D42" s="50">
        <f>II!D63</f>
        <v>8.0614009724739297E-2</v>
      </c>
      <c r="E42" s="51">
        <v>7.6844154477533413E-2</v>
      </c>
      <c r="F42" s="51">
        <v>7.3647992015338948E-2</v>
      </c>
      <c r="G42" s="51">
        <v>7.0325766085843427E-2</v>
      </c>
      <c r="H42" s="51">
        <v>6.7054183101515452E-2</v>
      </c>
      <c r="I42" s="51">
        <v>6.4020849998709772E-2</v>
      </c>
      <c r="J42" s="51">
        <v>6.1092587843036672E-2</v>
      </c>
      <c r="K42" s="51">
        <v>5.8274701743652499E-2</v>
      </c>
      <c r="L42" s="51">
        <v>5.5589322797953707E-2</v>
      </c>
      <c r="M42" s="51">
        <v>5.3014291465378421E-2</v>
      </c>
      <c r="N42" s="51">
        <v>5.0547199040527707E-2</v>
      </c>
      <c r="O42" s="51">
        <v>4.8169461256076997E-2</v>
      </c>
      <c r="P42" s="51">
        <v>4.5902285263987395E-2</v>
      </c>
      <c r="Q42" s="51">
        <v>4.3746028642651161E-2</v>
      </c>
      <c r="R42" s="51">
        <v>4.1675763530068161E-2</v>
      </c>
      <c r="S42" s="51">
        <v>3.9692855767379159E-2</v>
      </c>
      <c r="T42" s="51">
        <v>3.7814724571210163E-2</v>
      </c>
      <c r="U42" s="51">
        <v>3.6025786879029194E-2</v>
      </c>
      <c r="V42" s="51">
        <v>3.431568549050968E-2</v>
      </c>
      <c r="W42" s="51">
        <v>3.2689346213075732E-2</v>
      </c>
      <c r="X42" s="51">
        <v>3.1127053922703075E-2</v>
      </c>
      <c r="Y42" s="51">
        <v>2.9640684192400416E-2</v>
      </c>
      <c r="Z42" s="51">
        <v>2.8216164514586323E-2</v>
      </c>
      <c r="AA42" s="51">
        <v>2.6873828504324657E-2</v>
      </c>
      <c r="AB42" s="51">
        <v>2.5581864205550954E-2</v>
      </c>
      <c r="AC42" s="51">
        <v>2.437127877010575E-2</v>
      </c>
      <c r="AD42" s="51">
        <v>2.3207123021994975E-2</v>
      </c>
      <c r="AE42" s="51">
        <v>2.2101259181532003E-2</v>
      </c>
      <c r="AF42" s="51">
        <v>2.1030266238834444E-2</v>
      </c>
      <c r="AG42" s="51">
        <v>2.0024519820187988E-2</v>
      </c>
      <c r="AH42" s="51">
        <v>1.9072813773387664E-2</v>
      </c>
      <c r="AI42" s="51">
        <v>1.8154503713421213E-2</v>
      </c>
      <c r="AJ42" s="51">
        <v>1.7298205101291066E-2</v>
      </c>
      <c r="AK42" s="51">
        <v>1.6472989295680786E-2</v>
      </c>
    </row>
    <row r="43" spans="1:37" x14ac:dyDescent="0.25">
      <c r="A43" s="26" t="s">
        <v>12</v>
      </c>
      <c r="B43" s="27" t="s">
        <v>20</v>
      </c>
      <c r="C43" s="26" t="s">
        <v>156</v>
      </c>
      <c r="D43" s="50">
        <f>II!D64</f>
        <v>7.0109041639692202E-3</v>
      </c>
      <c r="E43" s="51">
        <v>6.6821003893507312E-3</v>
      </c>
      <c r="F43" s="51">
        <v>6.4087411026186531E-3</v>
      </c>
      <c r="G43" s="51">
        <v>6.1130123566446358E-3</v>
      </c>
      <c r="H43" s="51">
        <v>5.8386962839941858E-3</v>
      </c>
      <c r="I43" s="51">
        <v>5.5737620313266074E-3</v>
      </c>
      <c r="J43" s="51">
        <v>5.3090536034880731E-3</v>
      </c>
      <c r="K43" s="51">
        <v>5.0729071071683495E-3</v>
      </c>
      <c r="L43" s="51">
        <v>4.8371574735349239E-3</v>
      </c>
      <c r="M43" s="51">
        <v>4.6044685990338169E-3</v>
      </c>
      <c r="N43" s="51">
        <v>4.397581330268352E-3</v>
      </c>
      <c r="O43" s="51">
        <v>4.191884115487648E-3</v>
      </c>
      <c r="P43" s="51">
        <v>3.9893617021276601E-3</v>
      </c>
      <c r="Q43" s="51">
        <v>3.8125030548902691E-3</v>
      </c>
      <c r="R43" s="51">
        <v>3.6144870581956675E-3</v>
      </c>
      <c r="S43" s="51">
        <v>3.4421336414404004E-3</v>
      </c>
      <c r="T43" s="51">
        <v>3.2965457933209113E-3</v>
      </c>
      <c r="U43" s="51">
        <v>3.1285551763367463E-3</v>
      </c>
      <c r="V43" s="51">
        <v>2.9870404779264769E-3</v>
      </c>
      <c r="W43" s="51">
        <v>2.8466097344719771E-3</v>
      </c>
      <c r="X43" s="51">
        <v>2.7077065494098586E-3</v>
      </c>
      <c r="Y43" s="51">
        <v>2.5714613706807488E-3</v>
      </c>
      <c r="Z43" s="51">
        <v>2.4595203935232632E-3</v>
      </c>
      <c r="AA43" s="51">
        <v>2.3260540638196975E-3</v>
      </c>
      <c r="AB43" s="51">
        <v>2.2176922559978495E-3</v>
      </c>
      <c r="AC43" s="51">
        <v>2.1105482982315825E-3</v>
      </c>
      <c r="AD43" s="51">
        <v>2.0275928946092477E-3</v>
      </c>
      <c r="AE43" s="51">
        <v>1.9237495627841903E-3</v>
      </c>
      <c r="AF43" s="51">
        <v>1.8211776949093746E-3</v>
      </c>
      <c r="AG43" s="51">
        <v>1.7421977501989551E-3</v>
      </c>
      <c r="AH43" s="51">
        <v>1.6640710003626821E-3</v>
      </c>
      <c r="AI43" s="51">
        <v>1.5869321427815746E-3</v>
      </c>
      <c r="AJ43" s="51">
        <v>1.5114936496273747E-3</v>
      </c>
      <c r="AK43" s="51">
        <v>1.4369611395726601E-3</v>
      </c>
    </row>
    <row r="44" spans="1:37" x14ac:dyDescent="0.25">
      <c r="A44" s="26" t="s">
        <v>54</v>
      </c>
      <c r="B44" s="27" t="s">
        <v>20</v>
      </c>
      <c r="C44" s="26" t="s">
        <v>156</v>
      </c>
      <c r="D44" s="50">
        <f>II!D65</f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  <c r="AC44" s="51">
        <v>0</v>
      </c>
      <c r="AD44" s="51">
        <v>0</v>
      </c>
      <c r="AE44" s="51">
        <v>0</v>
      </c>
      <c r="AF44" s="51">
        <v>0</v>
      </c>
      <c r="AG44" s="51">
        <v>0</v>
      </c>
      <c r="AH44" s="51">
        <v>0</v>
      </c>
      <c r="AI44" s="51">
        <v>0</v>
      </c>
      <c r="AJ44" s="51">
        <v>0</v>
      </c>
      <c r="AK44" s="51">
        <v>0</v>
      </c>
    </row>
    <row r="45" spans="1:37" x14ac:dyDescent="0.25">
      <c r="A45" s="26" t="s">
        <v>79</v>
      </c>
      <c r="B45" s="27" t="s">
        <v>20</v>
      </c>
      <c r="C45" s="26" t="s">
        <v>156</v>
      </c>
      <c r="D45" s="50">
        <f>II!D66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26" t="s">
        <v>57</v>
      </c>
      <c r="B46" s="27" t="s">
        <v>20</v>
      </c>
      <c r="C46" s="26" t="s">
        <v>156</v>
      </c>
      <c r="D46" s="50">
        <f>II!D67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26" t="s">
        <v>13</v>
      </c>
      <c r="B47" s="27" t="s">
        <v>20</v>
      </c>
      <c r="C47" s="26" t="s">
        <v>156</v>
      </c>
      <c r="D47" s="50">
        <f>II!D68</f>
        <v>0.12962150541895967</v>
      </c>
      <c r="E47" s="51">
        <v>0.12356624223929286</v>
      </c>
      <c r="F47" s="51">
        <v>0.11843038373650619</v>
      </c>
      <c r="G47" s="51">
        <v>0.11309072859792577</v>
      </c>
      <c r="H47" s="51">
        <v>0.10782125804442597</v>
      </c>
      <c r="I47" s="51">
        <v>0.10293396640260109</v>
      </c>
      <c r="J47" s="51">
        <v>9.8230315465503953E-2</v>
      </c>
      <c r="K47" s="51">
        <v>9.3708575507290712E-2</v>
      </c>
      <c r="L47" s="51">
        <v>8.9373448817302345E-2</v>
      </c>
      <c r="M47" s="51">
        <v>8.5245571658615141E-2</v>
      </c>
      <c r="N47" s="51">
        <v>8.128029583728949E-2</v>
      </c>
      <c r="O47" s="51">
        <v>7.7463041968449262E-2</v>
      </c>
      <c r="P47" s="51">
        <v>7.3827817178881011E-2</v>
      </c>
      <c r="Q47" s="51">
        <v>7.033579353829611E-2</v>
      </c>
      <c r="R47" s="51">
        <v>6.7025689542245831E-2</v>
      </c>
      <c r="S47" s="51">
        <v>6.3835932986712876E-2</v>
      </c>
      <c r="T47" s="51">
        <v>6.0818881085471309E-2</v>
      </c>
      <c r="U47" s="51">
        <v>5.7925673113386422E-2</v>
      </c>
      <c r="V47" s="51">
        <v>5.5177928828468621E-2</v>
      </c>
      <c r="W47" s="51">
        <v>5.2568948621027574E-2</v>
      </c>
      <c r="X47" s="51">
        <v>5.0034714186530896E-2</v>
      </c>
      <c r="Y47" s="51">
        <v>4.7663873263689593E-2</v>
      </c>
      <c r="Z47" s="51">
        <v>4.5387260595295027E-2</v>
      </c>
      <c r="AA47" s="51">
        <v>4.3201373049389133E-2</v>
      </c>
      <c r="AB47" s="51">
        <v>4.1150511861293433E-2</v>
      </c>
      <c r="AC47" s="51">
        <v>3.9167333155602946E-2</v>
      </c>
      <c r="AD47" s="51">
        <v>3.7312117071450608E-2</v>
      </c>
      <c r="AE47" s="51">
        <v>3.5523784540048967E-2</v>
      </c>
      <c r="AF47" s="51">
        <v>3.3821871476888386E-2</v>
      </c>
      <c r="AG47" s="51">
        <v>3.2219904071580673E-2</v>
      </c>
      <c r="AH47" s="51">
        <v>3.0678642288737654E-2</v>
      </c>
      <c r="AI47" s="51">
        <v>2.9199551427180975E-2</v>
      </c>
      <c r="AJ47" s="51">
        <v>2.7815681746614883E-2</v>
      </c>
      <c r="AK47" s="51">
        <v>2.6490066225165563E-2</v>
      </c>
    </row>
    <row r="48" spans="1:37" x14ac:dyDescent="0.25">
      <c r="A48" s="26" t="s">
        <v>55</v>
      </c>
      <c r="B48" s="27" t="s">
        <v>20</v>
      </c>
      <c r="C48" s="26" t="s">
        <v>156</v>
      </c>
      <c r="D48" s="50">
        <f>II!D69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37" x14ac:dyDescent="0.25">
      <c r="A49" s="26" t="s">
        <v>56</v>
      </c>
      <c r="B49" s="27" t="s">
        <v>20</v>
      </c>
      <c r="C49" s="26" t="s">
        <v>156</v>
      </c>
      <c r="D49" s="50">
        <f>II!D70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37" x14ac:dyDescent="0.25">
      <c r="A50" s="26" t="s">
        <v>14</v>
      </c>
      <c r="B50" s="27" t="s">
        <v>20</v>
      </c>
      <c r="C50" s="26" t="s">
        <v>156</v>
      </c>
      <c r="D50" s="50">
        <f>II!D71</f>
        <v>0</v>
      </c>
      <c r="E50" s="51">
        <v>4.6748395243607278E-2</v>
      </c>
      <c r="F50" s="51">
        <v>8.636041289102514E-2</v>
      </c>
      <c r="G50" s="51">
        <v>0.1276156639410643</v>
      </c>
      <c r="H50" s="51">
        <v>0.16812850321777037</v>
      </c>
      <c r="I50" s="51">
        <v>0.20586793280520219</v>
      </c>
      <c r="J50" s="51">
        <v>0.24224160041036161</v>
      </c>
      <c r="K50" s="51">
        <v>0.27699602324869993</v>
      </c>
      <c r="L50" s="51">
        <v>0.31043914298738795</v>
      </c>
      <c r="M50" s="51">
        <v>0.34234098228663445</v>
      </c>
      <c r="N50" s="51">
        <v>0.37299485283094297</v>
      </c>
      <c r="O50" s="51">
        <v>0.40247048318285544</v>
      </c>
      <c r="P50" s="51">
        <v>0.43050630417651692</v>
      </c>
      <c r="Q50" s="51">
        <v>0.45740261009824534</v>
      </c>
      <c r="R50" s="51">
        <v>0.48298280086359552</v>
      </c>
      <c r="S50" s="51">
        <v>0.5075101097631427</v>
      </c>
      <c r="T50" s="51">
        <v>0.53076776073766185</v>
      </c>
      <c r="U50" s="51">
        <v>0.55309063329541142</v>
      </c>
      <c r="V50" s="51">
        <v>0.57426441188230593</v>
      </c>
      <c r="W50" s="51">
        <v>0.59452144290447517</v>
      </c>
      <c r="X50" s="51">
        <v>0.61390881740337877</v>
      </c>
      <c r="Y50" s="51">
        <v>0.63228102399265296</v>
      </c>
      <c r="Z50" s="51">
        <v>0.64988271731456815</v>
      </c>
      <c r="AA50" s="51">
        <v>0.66667419434972108</v>
      </c>
      <c r="AB50" s="51">
        <v>0.68257879527788357</v>
      </c>
      <c r="AC50" s="51">
        <v>0.69779169999111346</v>
      </c>
      <c r="AD50" s="51">
        <v>0.71216996517829589</v>
      </c>
      <c r="AE50" s="51">
        <v>0.72593126967471144</v>
      </c>
      <c r="AF50" s="51">
        <v>0.73909461451738789</v>
      </c>
      <c r="AG50" s="51">
        <v>0.75151098014754913</v>
      </c>
      <c r="AH50" s="51">
        <v>0.76336057005098878</v>
      </c>
      <c r="AI50" s="51">
        <v>0.77469795391549057</v>
      </c>
      <c r="AJ50" s="51">
        <v>0.78540988768762465</v>
      </c>
      <c r="AK50" s="51">
        <v>0.79563913532425345</v>
      </c>
    </row>
    <row r="51" spans="1:37" x14ac:dyDescent="0.25">
      <c r="A51" s="26" t="s">
        <v>80</v>
      </c>
      <c r="B51" s="27" t="s">
        <v>20</v>
      </c>
      <c r="C51" s="26" t="s">
        <v>156</v>
      </c>
      <c r="D51" s="50">
        <f>II!D72</f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1"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1">
        <v>0</v>
      </c>
      <c r="AK51" s="51">
        <v>0</v>
      </c>
    </row>
    <row r="52" spans="1:37" x14ac:dyDescent="0.25"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</row>
    <row r="53" spans="1:37" x14ac:dyDescent="0.25"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</row>
    <row r="54" spans="1:37" x14ac:dyDescent="0.25">
      <c r="A54" s="23" t="s">
        <v>27</v>
      </c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</row>
    <row r="55" spans="1:37" x14ac:dyDescent="0.25">
      <c r="A55" s="23" t="s">
        <v>16</v>
      </c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</row>
    <row r="56" spans="1:37" x14ac:dyDescent="0.25">
      <c r="A56" s="26" t="s">
        <v>7</v>
      </c>
      <c r="B56" s="27" t="s">
        <v>20</v>
      </c>
      <c r="C56" s="26" t="s">
        <v>156</v>
      </c>
      <c r="D56" s="50">
        <f>III!D52</f>
        <v>0.87417902229388389</v>
      </c>
      <c r="E56" s="51">
        <v>0.85084356574364173</v>
      </c>
      <c r="F56" s="51">
        <v>0.83059601076460343</v>
      </c>
      <c r="G56" s="51">
        <v>0.80870193465521389</v>
      </c>
      <c r="H56" s="51">
        <v>0.78634007521089533</v>
      </c>
      <c r="I56" s="51">
        <v>0.76470224857919444</v>
      </c>
      <c r="J56" s="51">
        <v>0.74306974029763639</v>
      </c>
      <c r="K56" s="51">
        <v>0.72165057141652256</v>
      </c>
      <c r="L56" s="51">
        <v>0.70028560467198087</v>
      </c>
      <c r="M56" s="51">
        <v>0.67922821826952073</v>
      </c>
      <c r="N56" s="51">
        <v>0.65827517989521511</v>
      </c>
      <c r="O56" s="51">
        <v>0.63749205026426015</v>
      </c>
      <c r="P56" s="51">
        <v>0.61707538199588707</v>
      </c>
      <c r="Q56" s="51">
        <v>0.59688523494418821</v>
      </c>
      <c r="R56" s="51">
        <v>0.5771120834735779</v>
      </c>
      <c r="S56" s="51">
        <v>0.55760066848844825</v>
      </c>
      <c r="T56" s="51">
        <v>0.53853494501499588</v>
      </c>
      <c r="U56" s="51">
        <v>0.51978252923976609</v>
      </c>
      <c r="V56" s="51">
        <v>0.50152680518884163</v>
      </c>
      <c r="W56" s="51">
        <v>0.48359200239835803</v>
      </c>
      <c r="X56" s="51">
        <v>0.46600615754994329</v>
      </c>
      <c r="Y56" s="51">
        <v>0.44895114642135336</v>
      </c>
      <c r="Z56" s="51">
        <v>0.43226933830382108</v>
      </c>
      <c r="AA56" s="51">
        <v>0.41596020458207805</v>
      </c>
      <c r="AB56" s="51">
        <v>0.40019191611861354</v>
      </c>
      <c r="AC56" s="51">
        <v>0.38481374686452408</v>
      </c>
      <c r="AD56" s="51">
        <v>0.36997558226897065</v>
      </c>
      <c r="AE56" s="51">
        <v>0.35553466509988252</v>
      </c>
      <c r="AF56" s="51">
        <v>0.34148463401443724</v>
      </c>
      <c r="AG56" s="51">
        <v>0.32796988943777927</v>
      </c>
      <c r="AH56" s="51">
        <v>0.31484356621971299</v>
      </c>
      <c r="AI56" s="51">
        <v>0.30211615330355046</v>
      </c>
      <c r="AJ56" s="51">
        <v>0.28989424206815512</v>
      </c>
      <c r="AK56" s="51">
        <v>0.27804259515814683</v>
      </c>
    </row>
    <row r="57" spans="1:37" x14ac:dyDescent="0.25">
      <c r="A57" s="26" t="s">
        <v>11</v>
      </c>
      <c r="B57" s="27" t="s">
        <v>20</v>
      </c>
      <c r="C57" s="26" t="s">
        <v>156</v>
      </c>
      <c r="D57" s="50">
        <f>III!D53</f>
        <v>0</v>
      </c>
      <c r="E57" s="51">
        <f t="shared" ref="E57:AK57" si="9">D57</f>
        <v>0</v>
      </c>
      <c r="F57" s="51">
        <f t="shared" si="9"/>
        <v>0</v>
      </c>
      <c r="G57" s="51">
        <f t="shared" si="9"/>
        <v>0</v>
      </c>
      <c r="H57" s="51">
        <f t="shared" si="9"/>
        <v>0</v>
      </c>
      <c r="I57" s="51">
        <f t="shared" si="9"/>
        <v>0</v>
      </c>
      <c r="J57" s="51">
        <f t="shared" si="9"/>
        <v>0</v>
      </c>
      <c r="K57" s="51">
        <f t="shared" si="9"/>
        <v>0</v>
      </c>
      <c r="L57" s="51">
        <f t="shared" si="9"/>
        <v>0</v>
      </c>
      <c r="M57" s="51">
        <f t="shared" si="9"/>
        <v>0</v>
      </c>
      <c r="N57" s="51">
        <f t="shared" si="9"/>
        <v>0</v>
      </c>
      <c r="O57" s="51">
        <f t="shared" si="9"/>
        <v>0</v>
      </c>
      <c r="P57" s="51">
        <f t="shared" si="9"/>
        <v>0</v>
      </c>
      <c r="Q57" s="51">
        <f t="shared" si="9"/>
        <v>0</v>
      </c>
      <c r="R57" s="51">
        <f t="shared" si="9"/>
        <v>0</v>
      </c>
      <c r="S57" s="51">
        <f t="shared" si="9"/>
        <v>0</v>
      </c>
      <c r="T57" s="51">
        <f t="shared" si="9"/>
        <v>0</v>
      </c>
      <c r="U57" s="51">
        <f t="shared" si="9"/>
        <v>0</v>
      </c>
      <c r="V57" s="51">
        <f t="shared" si="9"/>
        <v>0</v>
      </c>
      <c r="W57" s="51">
        <f t="shared" si="9"/>
        <v>0</v>
      </c>
      <c r="X57" s="51">
        <f t="shared" si="9"/>
        <v>0</v>
      </c>
      <c r="Y57" s="51">
        <f t="shared" si="9"/>
        <v>0</v>
      </c>
      <c r="Z57" s="51">
        <f t="shared" si="9"/>
        <v>0</v>
      </c>
      <c r="AA57" s="51">
        <f t="shared" si="9"/>
        <v>0</v>
      </c>
      <c r="AB57" s="51">
        <f t="shared" si="9"/>
        <v>0</v>
      </c>
      <c r="AC57" s="51">
        <f t="shared" si="9"/>
        <v>0</v>
      </c>
      <c r="AD57" s="51">
        <f t="shared" si="9"/>
        <v>0</v>
      </c>
      <c r="AE57" s="51">
        <f t="shared" si="9"/>
        <v>0</v>
      </c>
      <c r="AF57" s="51">
        <f t="shared" si="9"/>
        <v>0</v>
      </c>
      <c r="AG57" s="51">
        <f t="shared" si="9"/>
        <v>0</v>
      </c>
      <c r="AH57" s="51">
        <f t="shared" si="9"/>
        <v>0</v>
      </c>
      <c r="AI57" s="51">
        <f t="shared" si="9"/>
        <v>0</v>
      </c>
      <c r="AJ57" s="51">
        <f t="shared" si="9"/>
        <v>0</v>
      </c>
      <c r="AK57" s="51">
        <f t="shared" si="9"/>
        <v>0</v>
      </c>
    </row>
    <row r="58" spans="1:37" x14ac:dyDescent="0.25">
      <c r="A58" s="26" t="s">
        <v>12</v>
      </c>
      <c r="B58" s="27" t="s">
        <v>20</v>
      </c>
      <c r="C58" s="26" t="s">
        <v>156</v>
      </c>
      <c r="D58" s="50">
        <f>III!D54</f>
        <v>0.12582097770611611</v>
      </c>
      <c r="E58" s="51">
        <v>0.14915643425635838</v>
      </c>
      <c r="F58" s="51">
        <v>0.16940398923539654</v>
      </c>
      <c r="G58" s="51">
        <v>0.19129806534478605</v>
      </c>
      <c r="H58" s="51">
        <v>0.21365992478910459</v>
      </c>
      <c r="I58" s="51">
        <v>0.23529775142080556</v>
      </c>
      <c r="J58" s="51">
        <v>0.25693025970236361</v>
      </c>
      <c r="K58" s="51">
        <v>0.27834942858347739</v>
      </c>
      <c r="L58" s="51">
        <v>0.29971439532801908</v>
      </c>
      <c r="M58" s="51">
        <v>0.32077178173047938</v>
      </c>
      <c r="N58" s="51">
        <v>0.34172482010478489</v>
      </c>
      <c r="O58" s="51">
        <v>0.36250794973573985</v>
      </c>
      <c r="P58" s="51">
        <v>0.38292461800411298</v>
      </c>
      <c r="Q58" s="51">
        <v>0.40311476505581179</v>
      </c>
      <c r="R58" s="51">
        <v>0.4228879165264221</v>
      </c>
      <c r="S58" s="51">
        <v>0.44239933151155175</v>
      </c>
      <c r="T58" s="51">
        <v>0.46146505498500406</v>
      </c>
      <c r="U58" s="51">
        <v>0.48021747076023391</v>
      </c>
      <c r="V58" s="51">
        <v>0.49847319481115832</v>
      </c>
      <c r="W58" s="51">
        <v>0.51640799760164202</v>
      </c>
      <c r="X58" s="51">
        <v>0.53399384245005677</v>
      </c>
      <c r="Y58" s="51">
        <v>0.55104885357864652</v>
      </c>
      <c r="Z58" s="51">
        <v>0.56773066169617892</v>
      </c>
      <c r="AA58" s="51">
        <v>0.58403979541792195</v>
      </c>
      <c r="AB58" s="51">
        <v>0.5998080838813864</v>
      </c>
      <c r="AC58" s="51">
        <v>0.61518625313547604</v>
      </c>
      <c r="AD58" s="51">
        <v>0.63002441773102924</v>
      </c>
      <c r="AE58" s="51">
        <v>0.64446533490011759</v>
      </c>
      <c r="AF58" s="51">
        <v>0.65851536598556282</v>
      </c>
      <c r="AG58" s="51">
        <v>0.67203011056222062</v>
      </c>
      <c r="AH58" s="51">
        <v>0.6851564337802869</v>
      </c>
      <c r="AI58" s="51">
        <v>0.69788384669644954</v>
      </c>
      <c r="AJ58" s="51">
        <v>0.71010575793184483</v>
      </c>
      <c r="AK58" s="51">
        <v>0.72195740484185322</v>
      </c>
    </row>
    <row r="59" spans="1:37" x14ac:dyDescent="0.25">
      <c r="A59" s="26" t="s">
        <v>13</v>
      </c>
      <c r="B59" s="27" t="s">
        <v>20</v>
      </c>
      <c r="C59" s="26" t="s">
        <v>156</v>
      </c>
      <c r="D59" s="50">
        <f>III!D55</f>
        <v>0</v>
      </c>
      <c r="E59" s="51">
        <f t="shared" ref="E59:AK59" si="10">D59</f>
        <v>0</v>
      </c>
      <c r="F59" s="51">
        <f t="shared" si="10"/>
        <v>0</v>
      </c>
      <c r="G59" s="51">
        <f t="shared" si="10"/>
        <v>0</v>
      </c>
      <c r="H59" s="51">
        <f t="shared" si="10"/>
        <v>0</v>
      </c>
      <c r="I59" s="51">
        <f t="shared" si="10"/>
        <v>0</v>
      </c>
      <c r="J59" s="51">
        <f t="shared" si="10"/>
        <v>0</v>
      </c>
      <c r="K59" s="51">
        <f t="shared" si="10"/>
        <v>0</v>
      </c>
      <c r="L59" s="51">
        <f t="shared" si="10"/>
        <v>0</v>
      </c>
      <c r="M59" s="51">
        <f t="shared" si="10"/>
        <v>0</v>
      </c>
      <c r="N59" s="51">
        <f t="shared" si="10"/>
        <v>0</v>
      </c>
      <c r="O59" s="51">
        <f t="shared" si="10"/>
        <v>0</v>
      </c>
      <c r="P59" s="51">
        <f t="shared" si="10"/>
        <v>0</v>
      </c>
      <c r="Q59" s="51">
        <f t="shared" si="10"/>
        <v>0</v>
      </c>
      <c r="R59" s="51">
        <f t="shared" si="10"/>
        <v>0</v>
      </c>
      <c r="S59" s="51">
        <f t="shared" si="10"/>
        <v>0</v>
      </c>
      <c r="T59" s="51">
        <f t="shared" si="10"/>
        <v>0</v>
      </c>
      <c r="U59" s="51">
        <f t="shared" si="10"/>
        <v>0</v>
      </c>
      <c r="V59" s="51">
        <f t="shared" si="10"/>
        <v>0</v>
      </c>
      <c r="W59" s="51">
        <f t="shared" si="10"/>
        <v>0</v>
      </c>
      <c r="X59" s="51">
        <f t="shared" si="10"/>
        <v>0</v>
      </c>
      <c r="Y59" s="51">
        <f t="shared" si="10"/>
        <v>0</v>
      </c>
      <c r="Z59" s="51">
        <f t="shared" si="10"/>
        <v>0</v>
      </c>
      <c r="AA59" s="51">
        <f t="shared" si="10"/>
        <v>0</v>
      </c>
      <c r="AB59" s="51">
        <f t="shared" si="10"/>
        <v>0</v>
      </c>
      <c r="AC59" s="51">
        <f t="shared" si="10"/>
        <v>0</v>
      </c>
      <c r="AD59" s="51">
        <f t="shared" si="10"/>
        <v>0</v>
      </c>
      <c r="AE59" s="51">
        <f t="shared" si="10"/>
        <v>0</v>
      </c>
      <c r="AF59" s="51">
        <f t="shared" si="10"/>
        <v>0</v>
      </c>
      <c r="AG59" s="51">
        <f t="shared" si="10"/>
        <v>0</v>
      </c>
      <c r="AH59" s="51">
        <f t="shared" si="10"/>
        <v>0</v>
      </c>
      <c r="AI59" s="51">
        <f t="shared" si="10"/>
        <v>0</v>
      </c>
      <c r="AJ59" s="51">
        <f t="shared" si="10"/>
        <v>0</v>
      </c>
      <c r="AK59" s="51">
        <f t="shared" si="10"/>
        <v>0</v>
      </c>
    </row>
    <row r="60" spans="1:37" x14ac:dyDescent="0.25">
      <c r="A60" s="26" t="s">
        <v>55</v>
      </c>
      <c r="B60" s="27" t="s">
        <v>20</v>
      </c>
      <c r="C60" s="26" t="s">
        <v>156</v>
      </c>
      <c r="D60" s="50">
        <f>III!D56</f>
        <v>0</v>
      </c>
      <c r="E60" s="51">
        <f t="shared" ref="E60:AK60" si="11">D60</f>
        <v>0</v>
      </c>
      <c r="F60" s="51">
        <f t="shared" si="11"/>
        <v>0</v>
      </c>
      <c r="G60" s="51">
        <f t="shared" si="11"/>
        <v>0</v>
      </c>
      <c r="H60" s="51">
        <f t="shared" si="11"/>
        <v>0</v>
      </c>
      <c r="I60" s="51">
        <f t="shared" si="11"/>
        <v>0</v>
      </c>
      <c r="J60" s="51">
        <f t="shared" si="11"/>
        <v>0</v>
      </c>
      <c r="K60" s="51">
        <f t="shared" si="11"/>
        <v>0</v>
      </c>
      <c r="L60" s="51">
        <f t="shared" si="11"/>
        <v>0</v>
      </c>
      <c r="M60" s="51">
        <f t="shared" si="11"/>
        <v>0</v>
      </c>
      <c r="N60" s="51">
        <f t="shared" si="11"/>
        <v>0</v>
      </c>
      <c r="O60" s="51">
        <f t="shared" si="11"/>
        <v>0</v>
      </c>
      <c r="P60" s="51">
        <f t="shared" si="11"/>
        <v>0</v>
      </c>
      <c r="Q60" s="51">
        <f t="shared" si="11"/>
        <v>0</v>
      </c>
      <c r="R60" s="51">
        <f t="shared" si="11"/>
        <v>0</v>
      </c>
      <c r="S60" s="51">
        <f t="shared" si="11"/>
        <v>0</v>
      </c>
      <c r="T60" s="51">
        <f t="shared" si="11"/>
        <v>0</v>
      </c>
      <c r="U60" s="51">
        <f t="shared" si="11"/>
        <v>0</v>
      </c>
      <c r="V60" s="51">
        <f t="shared" si="11"/>
        <v>0</v>
      </c>
      <c r="W60" s="51">
        <f t="shared" si="11"/>
        <v>0</v>
      </c>
      <c r="X60" s="51">
        <f t="shared" si="11"/>
        <v>0</v>
      </c>
      <c r="Y60" s="51">
        <f t="shared" si="11"/>
        <v>0</v>
      </c>
      <c r="Z60" s="51">
        <f t="shared" si="11"/>
        <v>0</v>
      </c>
      <c r="AA60" s="51">
        <f t="shared" si="11"/>
        <v>0</v>
      </c>
      <c r="AB60" s="51">
        <f t="shared" si="11"/>
        <v>0</v>
      </c>
      <c r="AC60" s="51">
        <f t="shared" si="11"/>
        <v>0</v>
      </c>
      <c r="AD60" s="51">
        <f t="shared" si="11"/>
        <v>0</v>
      </c>
      <c r="AE60" s="51">
        <f t="shared" si="11"/>
        <v>0</v>
      </c>
      <c r="AF60" s="51">
        <f t="shared" si="11"/>
        <v>0</v>
      </c>
      <c r="AG60" s="51">
        <f t="shared" si="11"/>
        <v>0</v>
      </c>
      <c r="AH60" s="51">
        <f t="shared" si="11"/>
        <v>0</v>
      </c>
      <c r="AI60" s="51">
        <f t="shared" si="11"/>
        <v>0</v>
      </c>
      <c r="AJ60" s="51">
        <f t="shared" si="11"/>
        <v>0</v>
      </c>
      <c r="AK60" s="51">
        <f t="shared" si="11"/>
        <v>0</v>
      </c>
    </row>
    <row r="61" spans="1:37" x14ac:dyDescent="0.25">
      <c r="A61" s="26" t="s">
        <v>80</v>
      </c>
      <c r="B61" s="27" t="s">
        <v>20</v>
      </c>
      <c r="C61" s="26" t="s">
        <v>156</v>
      </c>
      <c r="D61" s="50">
        <f>III!D57</f>
        <v>0</v>
      </c>
      <c r="E61" s="51">
        <f t="shared" ref="E61:AK61" si="12">D61</f>
        <v>0</v>
      </c>
      <c r="F61" s="51">
        <f t="shared" si="12"/>
        <v>0</v>
      </c>
      <c r="G61" s="51">
        <f t="shared" si="12"/>
        <v>0</v>
      </c>
      <c r="H61" s="51">
        <f t="shared" si="12"/>
        <v>0</v>
      </c>
      <c r="I61" s="51">
        <f t="shared" si="12"/>
        <v>0</v>
      </c>
      <c r="J61" s="51">
        <f t="shared" si="12"/>
        <v>0</v>
      </c>
      <c r="K61" s="51">
        <f t="shared" si="12"/>
        <v>0</v>
      </c>
      <c r="L61" s="51">
        <f t="shared" si="12"/>
        <v>0</v>
      </c>
      <c r="M61" s="51">
        <f t="shared" si="12"/>
        <v>0</v>
      </c>
      <c r="N61" s="51">
        <f t="shared" si="12"/>
        <v>0</v>
      </c>
      <c r="O61" s="51">
        <f t="shared" si="12"/>
        <v>0</v>
      </c>
      <c r="P61" s="51">
        <f t="shared" si="12"/>
        <v>0</v>
      </c>
      <c r="Q61" s="51">
        <f t="shared" si="12"/>
        <v>0</v>
      </c>
      <c r="R61" s="51">
        <f t="shared" si="12"/>
        <v>0</v>
      </c>
      <c r="S61" s="51">
        <f t="shared" si="12"/>
        <v>0</v>
      </c>
      <c r="T61" s="51">
        <f t="shared" si="12"/>
        <v>0</v>
      </c>
      <c r="U61" s="51">
        <f t="shared" si="12"/>
        <v>0</v>
      </c>
      <c r="V61" s="51">
        <f t="shared" si="12"/>
        <v>0</v>
      </c>
      <c r="W61" s="51">
        <f t="shared" si="12"/>
        <v>0</v>
      </c>
      <c r="X61" s="51">
        <f t="shared" si="12"/>
        <v>0</v>
      </c>
      <c r="Y61" s="51">
        <f t="shared" si="12"/>
        <v>0</v>
      </c>
      <c r="Z61" s="51">
        <f t="shared" si="12"/>
        <v>0</v>
      </c>
      <c r="AA61" s="51">
        <f t="shared" si="12"/>
        <v>0</v>
      </c>
      <c r="AB61" s="51">
        <f t="shared" si="12"/>
        <v>0</v>
      </c>
      <c r="AC61" s="51">
        <f t="shared" si="12"/>
        <v>0</v>
      </c>
      <c r="AD61" s="51">
        <f t="shared" si="12"/>
        <v>0</v>
      </c>
      <c r="AE61" s="51">
        <f t="shared" si="12"/>
        <v>0</v>
      </c>
      <c r="AF61" s="51">
        <f t="shared" si="12"/>
        <v>0</v>
      </c>
      <c r="AG61" s="51">
        <f t="shared" si="12"/>
        <v>0</v>
      </c>
      <c r="AH61" s="51">
        <f t="shared" si="12"/>
        <v>0</v>
      </c>
      <c r="AI61" s="51">
        <f t="shared" si="12"/>
        <v>0</v>
      </c>
      <c r="AJ61" s="51">
        <f t="shared" si="12"/>
        <v>0</v>
      </c>
      <c r="AK61" s="51">
        <f t="shared" si="12"/>
        <v>0</v>
      </c>
    </row>
    <row r="62" spans="1:37" x14ac:dyDescent="0.25">
      <c r="D62" s="7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</row>
    <row r="63" spans="1:37" x14ac:dyDescent="0.25">
      <c r="A63" s="23" t="s">
        <v>84</v>
      </c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</row>
    <row r="64" spans="1:37" x14ac:dyDescent="0.25">
      <c r="A64" s="26" t="s">
        <v>7</v>
      </c>
      <c r="B64" s="27" t="s">
        <v>20</v>
      </c>
      <c r="C64" s="26" t="s">
        <v>156</v>
      </c>
      <c r="D64" s="50">
        <f>III!D60</f>
        <v>0.42463791887101637</v>
      </c>
      <c r="E64" s="51">
        <v>0.40472737819025528</v>
      </c>
      <c r="F64" s="51">
        <v>0.38775510204081637</v>
      </c>
      <c r="G64" s="51">
        <v>0.37023175471426512</v>
      </c>
      <c r="H64" s="51">
        <v>0.35296640457469619</v>
      </c>
      <c r="I64" s="51">
        <v>0.33688699360341151</v>
      </c>
      <c r="J64" s="51">
        <v>0.32151433818335923</v>
      </c>
      <c r="K64" s="51">
        <v>0.30670971364402022</v>
      </c>
      <c r="L64" s="51">
        <v>0.29238706079196874</v>
      </c>
      <c r="M64" s="51">
        <v>0.27880886426592794</v>
      </c>
      <c r="N64" s="51">
        <v>0.26585063952688764</v>
      </c>
      <c r="O64" s="51">
        <v>0.25331148436433154</v>
      </c>
      <c r="P64" s="51">
        <v>0.24139333152615883</v>
      </c>
      <c r="Q64" s="51">
        <v>0.22996234534696069</v>
      </c>
      <c r="R64" s="51">
        <v>0.21916711158569141</v>
      </c>
      <c r="S64" s="51">
        <v>0.20871407760561517</v>
      </c>
      <c r="T64" s="51">
        <v>0.19881734559789752</v>
      </c>
      <c r="U64" s="51">
        <v>0.18930899608865709</v>
      </c>
      <c r="V64" s="51">
        <v>0.18033635187580854</v>
      </c>
      <c r="W64" s="51">
        <v>0.17184291581108832</v>
      </c>
      <c r="X64" s="51">
        <v>0.16352761516925426</v>
      </c>
      <c r="Y64" s="51">
        <v>0.15578841055422296</v>
      </c>
      <c r="Z64" s="51">
        <v>0.1482780212899186</v>
      </c>
      <c r="AA64" s="51">
        <v>0.14117208840327788</v>
      </c>
      <c r="AB64" s="51">
        <v>0.13435960591133006</v>
      </c>
      <c r="AC64" s="51">
        <v>0.1279921836834392</v>
      </c>
      <c r="AD64" s="51">
        <v>0.12188030046038284</v>
      </c>
      <c r="AE64" s="51">
        <v>0.11607786589762077</v>
      </c>
      <c r="AF64" s="51">
        <v>0.11046234509056244</v>
      </c>
      <c r="AG64" s="51">
        <v>0.1052258217072594</v>
      </c>
      <c r="AH64" s="51">
        <v>0.10012897174346348</v>
      </c>
      <c r="AI64" s="51">
        <v>9.5359925572740992E-2</v>
      </c>
      <c r="AJ64" s="51">
        <v>9.0793724042455004E-2</v>
      </c>
      <c r="AK64" s="51">
        <v>8.6518654154268709E-2</v>
      </c>
    </row>
    <row r="65" spans="1:37" x14ac:dyDescent="0.25">
      <c r="A65" s="26" t="s">
        <v>9</v>
      </c>
      <c r="B65" s="27" t="s">
        <v>20</v>
      </c>
      <c r="C65" s="26" t="s">
        <v>156</v>
      </c>
      <c r="D65" s="50">
        <f>III!D61</f>
        <v>0.549788954005484</v>
      </c>
      <c r="E65" s="51">
        <v>0.52392691415313231</v>
      </c>
      <c r="F65" s="51">
        <v>0.50209871182515564</v>
      </c>
      <c r="G65" s="51">
        <v>0.47934360155462785</v>
      </c>
      <c r="H65" s="51">
        <v>0.45704074338813433</v>
      </c>
      <c r="I65" s="51">
        <v>0.43624733475479749</v>
      </c>
      <c r="J65" s="51">
        <v>0.41616047464331118</v>
      </c>
      <c r="K65" s="51">
        <v>0.39696799550814144</v>
      </c>
      <c r="L65" s="51">
        <v>0.37855549358616841</v>
      </c>
      <c r="M65" s="51">
        <v>0.36108033240997228</v>
      </c>
      <c r="N65" s="51">
        <v>0.34410672534726999</v>
      </c>
      <c r="O65" s="51">
        <v>0.32800764713915059</v>
      </c>
      <c r="P65" s="51">
        <v>0.31255082678232582</v>
      </c>
      <c r="Q65" s="51">
        <v>0.29774072081764386</v>
      </c>
      <c r="R65" s="51">
        <v>0.28363587827015485</v>
      </c>
      <c r="S65" s="51">
        <v>0.27016289233214147</v>
      </c>
      <c r="T65" s="51">
        <v>0.25742444152431015</v>
      </c>
      <c r="U65" s="51">
        <v>0.24511082138200782</v>
      </c>
      <c r="V65" s="51">
        <v>0.23350582147477364</v>
      </c>
      <c r="W65" s="51">
        <v>0.22240759753593431</v>
      </c>
      <c r="X65" s="51">
        <v>0.21175871723084755</v>
      </c>
      <c r="Y65" s="51">
        <v>0.20161595758111353</v>
      </c>
      <c r="Z65" s="51">
        <v>0.19198497182216659</v>
      </c>
      <c r="AA65" s="51">
        <v>0.18276632729078721</v>
      </c>
      <c r="AB65" s="51">
        <v>0.17401477832512316</v>
      </c>
      <c r="AC65" s="51">
        <v>0.1657303370786517</v>
      </c>
      <c r="AD65" s="51">
        <v>0.15774170099345769</v>
      </c>
      <c r="AE65" s="51">
        <v>0.15020427781783224</v>
      </c>
      <c r="AF65" s="51">
        <v>0.14299332697807435</v>
      </c>
      <c r="AG65" s="51">
        <v>0.13620241191771104</v>
      </c>
      <c r="AH65" s="51">
        <v>0.12967522570055107</v>
      </c>
      <c r="AI65" s="51">
        <v>0.12350273287591579</v>
      </c>
      <c r="AJ65" s="51">
        <v>0.1175588371019843</v>
      </c>
      <c r="AK65" s="51">
        <v>0.11203936827649347</v>
      </c>
    </row>
    <row r="66" spans="1:37" x14ac:dyDescent="0.25">
      <c r="A66" s="26" t="s">
        <v>10</v>
      </c>
      <c r="B66" s="27" t="s">
        <v>20</v>
      </c>
      <c r="C66" s="26" t="s">
        <v>156</v>
      </c>
      <c r="D66" s="50">
        <f>III!D62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37" x14ac:dyDescent="0.25">
      <c r="A67" s="26" t="s">
        <v>11</v>
      </c>
      <c r="B67" s="27" t="s">
        <v>20</v>
      </c>
      <c r="C67" s="26" t="s">
        <v>156</v>
      </c>
      <c r="D67" s="50">
        <f>III!D63</f>
        <v>5.830437752138721E-3</v>
      </c>
      <c r="E67" s="51">
        <v>5.510440835266822E-3</v>
      </c>
      <c r="F67" s="51">
        <v>5.3553336228108275E-3</v>
      </c>
      <c r="G67" s="51">
        <v>5.0381459622858785E-3</v>
      </c>
      <c r="H67" s="51">
        <v>4.8606147248034309E-3</v>
      </c>
      <c r="I67" s="51">
        <v>4.6908315565031989E-3</v>
      </c>
      <c r="J67" s="51">
        <v>4.3791495974007623E-3</v>
      </c>
      <c r="K67" s="51">
        <v>4.2111173498034808E-3</v>
      </c>
      <c r="L67" s="51">
        <v>4.0435025097601785E-3</v>
      </c>
      <c r="M67" s="51">
        <v>3.8781163434903048E-3</v>
      </c>
      <c r="N67" s="51">
        <v>3.7133819282079501E-3</v>
      </c>
      <c r="O67" s="51">
        <v>3.4139014065273795E-3</v>
      </c>
      <c r="P67" s="51">
        <v>3.2529140688533475E-3</v>
      </c>
      <c r="Q67" s="51">
        <v>3.0930607853684772E-3</v>
      </c>
      <c r="R67" s="51">
        <v>3.0699412706887345E-3</v>
      </c>
      <c r="S67" s="51">
        <v>2.9135213878956432E-3</v>
      </c>
      <c r="T67" s="51">
        <v>2.7595269382391591E-3</v>
      </c>
      <c r="U67" s="51">
        <v>2.6075619295958278E-3</v>
      </c>
      <c r="V67" s="51">
        <v>2.4579560155239327E-3</v>
      </c>
      <c r="W67" s="51">
        <v>2.3100616016427109E-3</v>
      </c>
      <c r="X67" s="51">
        <v>2.2906592008144567E-3</v>
      </c>
      <c r="Y67" s="51">
        <v>2.146193662416362E-3</v>
      </c>
      <c r="Z67" s="51">
        <v>2.0037570444583594E-3</v>
      </c>
      <c r="AA67" s="51">
        <v>1.9865905140302956E-3</v>
      </c>
      <c r="AB67" s="51">
        <v>1.8472906403940886E-3</v>
      </c>
      <c r="AC67" s="51">
        <v>1.7098192476795312E-3</v>
      </c>
      <c r="AD67" s="51">
        <v>1.696147322510298E-3</v>
      </c>
      <c r="AE67" s="51">
        <v>1.5621244893054555E-3</v>
      </c>
      <c r="AF67" s="51">
        <v>1.5490943755958055E-3</v>
      </c>
      <c r="AG67" s="51">
        <v>1.4187751241428233E-3</v>
      </c>
      <c r="AH67" s="51">
        <v>1.4069644741470278E-3</v>
      </c>
      <c r="AI67" s="51">
        <v>1.279218513780672E-3</v>
      </c>
      <c r="AJ67" s="51">
        <v>1.2690355329949238E-3</v>
      </c>
      <c r="AK67" s="51">
        <v>1.1444266422522317E-3</v>
      </c>
    </row>
    <row r="68" spans="1:37" x14ac:dyDescent="0.25">
      <c r="A68" s="26" t="s">
        <v>12</v>
      </c>
      <c r="B68" s="27" t="s">
        <v>20</v>
      </c>
      <c r="C68" s="26" t="s">
        <v>156</v>
      </c>
      <c r="D68" s="50">
        <f>III!D64</f>
        <v>1.9742689371361116E-2</v>
      </c>
      <c r="E68" s="51">
        <v>1.8851508120649653E-2</v>
      </c>
      <c r="F68" s="51">
        <v>1.8092343320306847E-2</v>
      </c>
      <c r="G68" s="51">
        <v>1.7273643299265871E-2</v>
      </c>
      <c r="H68" s="51">
        <v>1.6440314510364543E-2</v>
      </c>
      <c r="I68" s="51">
        <v>1.5636105188343997E-2</v>
      </c>
      <c r="J68" s="51">
        <v>1.4973866365305833E-2</v>
      </c>
      <c r="K68" s="51">
        <v>1.4317798989331835E-2</v>
      </c>
      <c r="L68" s="51">
        <v>1.3664249860568878E-2</v>
      </c>
      <c r="M68" s="51">
        <v>1.3019390581717451E-2</v>
      </c>
      <c r="N68" s="51">
        <v>1.2377939760693166E-2</v>
      </c>
      <c r="O68" s="51">
        <v>1.1743820838454185E-2</v>
      </c>
      <c r="P68" s="51">
        <v>1.1249661154784494E-2</v>
      </c>
      <c r="Q68" s="51">
        <v>1.0758472296933833E-2</v>
      </c>
      <c r="R68" s="51">
        <v>1.014415376401495E-2</v>
      </c>
      <c r="S68" s="51">
        <v>9.6675936961991803E-3</v>
      </c>
      <c r="T68" s="51">
        <v>9.1984231274638631E-3</v>
      </c>
      <c r="U68" s="51">
        <v>8.8657105606258155E-3</v>
      </c>
      <c r="V68" s="51">
        <v>8.4087968952134551E-3</v>
      </c>
      <c r="W68" s="51">
        <v>7.9568788501026711E-3</v>
      </c>
      <c r="X68" s="51">
        <v>7.6355306693815222E-3</v>
      </c>
      <c r="Y68" s="51">
        <v>7.1960611033960358E-3</v>
      </c>
      <c r="Z68" s="51">
        <v>6.8879148403256114E-3</v>
      </c>
      <c r="AA68" s="51">
        <v>6.5805810777253551E-3</v>
      </c>
      <c r="AB68" s="51">
        <v>6.2807881773399013E-3</v>
      </c>
      <c r="AC68" s="51">
        <v>5.9843673668783584E-3</v>
      </c>
      <c r="AD68" s="51">
        <v>5.6942088684274281E-3</v>
      </c>
      <c r="AE68" s="51">
        <v>5.4073540014419616E-3</v>
      </c>
      <c r="AF68" s="51">
        <v>5.123927550047664E-3</v>
      </c>
      <c r="AG68" s="51">
        <v>4.847481674154646E-3</v>
      </c>
      <c r="AH68" s="51">
        <v>4.6898815804900934E-3</v>
      </c>
      <c r="AI68" s="51">
        <v>4.4191185021514121E-3</v>
      </c>
      <c r="AJ68" s="51">
        <v>4.2685740655283803E-3</v>
      </c>
      <c r="AK68" s="51">
        <v>4.0054932478828104E-3</v>
      </c>
    </row>
    <row r="69" spans="1:37" x14ac:dyDescent="0.25">
      <c r="A69" s="26" t="s">
        <v>54</v>
      </c>
      <c r="B69" s="27" t="s">
        <v>20</v>
      </c>
      <c r="C69" s="26" t="s">
        <v>156</v>
      </c>
      <c r="D69" s="50">
        <f>III!D65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37" x14ac:dyDescent="0.25">
      <c r="A70" s="26" t="s">
        <v>79</v>
      </c>
      <c r="B70" s="27" t="s">
        <v>20</v>
      </c>
      <c r="C70" s="26" t="s">
        <v>156</v>
      </c>
      <c r="D70" s="50">
        <f>III!D66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37" x14ac:dyDescent="0.25">
      <c r="A71" s="26" t="s">
        <v>57</v>
      </c>
      <c r="B71" s="27" t="s">
        <v>20</v>
      </c>
      <c r="C71" s="26" t="s">
        <v>156</v>
      </c>
      <c r="D71" s="50">
        <f>III!D67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37" x14ac:dyDescent="0.25">
      <c r="A72" s="26" t="s">
        <v>13</v>
      </c>
      <c r="B72" s="27" t="s">
        <v>20</v>
      </c>
      <c r="C72" s="26" t="s">
        <v>156</v>
      </c>
      <c r="D72" s="50">
        <f>III!D68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37" x14ac:dyDescent="0.25">
      <c r="A73" s="26" t="s">
        <v>55</v>
      </c>
      <c r="B73" s="27" t="s">
        <v>20</v>
      </c>
      <c r="C73" s="26" t="s">
        <v>156</v>
      </c>
      <c r="D73" s="50">
        <f>III!D69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37" x14ac:dyDescent="0.25">
      <c r="A74" s="26" t="s">
        <v>56</v>
      </c>
      <c r="B74" s="27" t="s">
        <v>20</v>
      </c>
      <c r="C74" s="26" t="s">
        <v>156</v>
      </c>
      <c r="D74" s="50">
        <f>III!D70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37" x14ac:dyDescent="0.25">
      <c r="A75" s="26" t="s">
        <v>14</v>
      </c>
      <c r="B75" s="27" t="s">
        <v>20</v>
      </c>
      <c r="C75" s="26" t="s">
        <v>156</v>
      </c>
      <c r="D75" s="50">
        <f>III!D71</f>
        <v>0</v>
      </c>
      <c r="E75" s="51">
        <v>4.6983758700696064E-2</v>
      </c>
      <c r="F75" s="51">
        <v>8.6698509190910419E-2</v>
      </c>
      <c r="G75" s="51">
        <v>0.1281128544695552</v>
      </c>
      <c r="H75" s="51">
        <v>0.16869192280200143</v>
      </c>
      <c r="I75" s="51">
        <v>0.20653873489694385</v>
      </c>
      <c r="J75" s="51">
        <v>0.24297217121062295</v>
      </c>
      <c r="K75" s="51">
        <v>0.27779337450870295</v>
      </c>
      <c r="L75" s="51">
        <v>0.31134969325153372</v>
      </c>
      <c r="M75" s="51">
        <v>0.34321329639889198</v>
      </c>
      <c r="N75" s="51">
        <v>0.37395131343694132</v>
      </c>
      <c r="O75" s="51">
        <v>0.40352314625153624</v>
      </c>
      <c r="P75" s="51">
        <v>0.43155326646787745</v>
      </c>
      <c r="Q75" s="51">
        <v>0.45844540075309304</v>
      </c>
      <c r="R75" s="51">
        <v>0.48398291510945002</v>
      </c>
      <c r="S75" s="51">
        <v>0.5085419149781486</v>
      </c>
      <c r="T75" s="51">
        <v>0.53180026281208936</v>
      </c>
      <c r="U75" s="51">
        <v>0.55410691003911339</v>
      </c>
      <c r="V75" s="51">
        <v>0.57529107373868049</v>
      </c>
      <c r="W75" s="51">
        <v>0.59548254620123209</v>
      </c>
      <c r="X75" s="51">
        <v>0.61478747772970221</v>
      </c>
      <c r="Y75" s="51">
        <v>0.63325337709885121</v>
      </c>
      <c r="Z75" s="51">
        <v>0.65084533500313091</v>
      </c>
      <c r="AA75" s="51">
        <v>0.66749441271417931</v>
      </c>
      <c r="AB75" s="51">
        <v>0.68349753694581283</v>
      </c>
      <c r="AC75" s="51">
        <v>0.69858329262335128</v>
      </c>
      <c r="AD75" s="51">
        <v>0.71298764235522172</v>
      </c>
      <c r="AE75" s="51">
        <v>0.72674837779379953</v>
      </c>
      <c r="AF75" s="51">
        <v>0.73987130600571971</v>
      </c>
      <c r="AG75" s="51">
        <v>0.75230550957673215</v>
      </c>
      <c r="AH75" s="51">
        <v>0.7640989565013484</v>
      </c>
      <c r="AI75" s="51">
        <v>0.77543900453541115</v>
      </c>
      <c r="AJ75" s="51">
        <v>0.78610982925703732</v>
      </c>
      <c r="AK75" s="51">
        <v>0.79629205767910283</v>
      </c>
    </row>
    <row r="76" spans="1:37" x14ac:dyDescent="0.25">
      <c r="A76" s="26" t="s">
        <v>80</v>
      </c>
      <c r="B76" s="27" t="s">
        <v>20</v>
      </c>
      <c r="C76" s="26" t="s">
        <v>156</v>
      </c>
      <c r="D76" s="50">
        <f>III!D72</f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  <c r="AC76" s="51">
        <v>0</v>
      </c>
      <c r="AD76" s="51">
        <v>0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1">
        <v>0</v>
      </c>
      <c r="AK76" s="51">
        <v>0</v>
      </c>
    </row>
    <row r="77" spans="1:37" x14ac:dyDescent="0.25"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</row>
    <row r="78" spans="1:37" x14ac:dyDescent="0.25"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</row>
    <row r="79" spans="1:37" x14ac:dyDescent="0.25">
      <c r="A79" s="23" t="s">
        <v>28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</row>
    <row r="80" spans="1:37" x14ac:dyDescent="0.25">
      <c r="A80" s="23" t="s">
        <v>16</v>
      </c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</row>
    <row r="81" spans="1:37" x14ac:dyDescent="0.25">
      <c r="A81" s="26" t="s">
        <v>7</v>
      </c>
      <c r="B81" s="27" t="s">
        <v>20</v>
      </c>
      <c r="C81" s="26" t="s">
        <v>156</v>
      </c>
      <c r="D81" s="50">
        <f>IV!D52</f>
        <v>0.7804391157295355</v>
      </c>
      <c r="E81" s="51">
        <v>0.7564746810977967</v>
      </c>
      <c r="F81" s="51">
        <v>0.73600705156456592</v>
      </c>
      <c r="G81" s="51">
        <v>0.71402414885193988</v>
      </c>
      <c r="H81" s="51">
        <v>0.69173533083645444</v>
      </c>
      <c r="I81" s="51">
        <v>0.67032967032967028</v>
      </c>
      <c r="J81" s="51">
        <v>0.64907463900752482</v>
      </c>
      <c r="K81" s="51">
        <v>0.62817161310164549</v>
      </c>
      <c r="L81" s="51">
        <v>0.60747663551401865</v>
      </c>
      <c r="M81" s="51">
        <v>0.58718935218883228</v>
      </c>
      <c r="N81" s="51">
        <v>0.56716886377903319</v>
      </c>
      <c r="O81" s="51">
        <v>0.54746752222163786</v>
      </c>
      <c r="P81" s="51">
        <v>0.5282021462176878</v>
      </c>
      <c r="Q81" s="51">
        <v>0.50929071989806751</v>
      </c>
      <c r="R81" s="51">
        <v>0.49085869623154416</v>
      </c>
      <c r="S81" s="51">
        <v>0.47280603240815011</v>
      </c>
      <c r="T81" s="51">
        <v>0.45526231091084646</v>
      </c>
      <c r="U81" s="51">
        <v>0.43813518309404736</v>
      </c>
      <c r="V81" s="51">
        <v>0.4215348135374003</v>
      </c>
      <c r="W81" s="51">
        <v>0.40532224981107634</v>
      </c>
      <c r="X81" s="51">
        <v>0.38949529882200368</v>
      </c>
      <c r="Y81" s="51">
        <v>0.37425635478637109</v>
      </c>
      <c r="Z81" s="51">
        <v>0.35941135097116272</v>
      </c>
      <c r="AA81" s="51">
        <v>0.34499918861902956</v>
      </c>
      <c r="AB81" s="51">
        <v>0.33107998485749823</v>
      </c>
      <c r="AC81" s="51">
        <v>0.31764388003242366</v>
      </c>
      <c r="AD81" s="51">
        <v>0.30466007883795021</v>
      </c>
      <c r="AE81" s="51">
        <v>0.29214755689785349</v>
      </c>
      <c r="AF81" s="51">
        <v>0.27999138488046521</v>
      </c>
      <c r="AG81" s="51">
        <v>0.26835824104934958</v>
      </c>
      <c r="AH81" s="51">
        <v>0.25709533773271104</v>
      </c>
      <c r="AI81" s="51">
        <v>0.24624029970564623</v>
      </c>
      <c r="AJ81" s="51">
        <v>0.23585006407518158</v>
      </c>
      <c r="AK81" s="51">
        <v>0.22579614442432633</v>
      </c>
    </row>
    <row r="82" spans="1:37" x14ac:dyDescent="0.25">
      <c r="A82" s="26" t="s">
        <v>11</v>
      </c>
      <c r="B82" s="27" t="s">
        <v>20</v>
      </c>
      <c r="C82" s="26" t="s">
        <v>156</v>
      </c>
      <c r="D82" s="50">
        <f>IV!D53</f>
        <v>0</v>
      </c>
      <c r="E82" s="51">
        <f t="shared" ref="E82:AK82" si="13">D82</f>
        <v>0</v>
      </c>
      <c r="F82" s="51">
        <f t="shared" si="13"/>
        <v>0</v>
      </c>
      <c r="G82" s="51">
        <f t="shared" si="13"/>
        <v>0</v>
      </c>
      <c r="H82" s="51">
        <f t="shared" si="13"/>
        <v>0</v>
      </c>
      <c r="I82" s="51">
        <f t="shared" si="13"/>
        <v>0</v>
      </c>
      <c r="J82" s="51">
        <f t="shared" si="13"/>
        <v>0</v>
      </c>
      <c r="K82" s="51">
        <f t="shared" si="13"/>
        <v>0</v>
      </c>
      <c r="L82" s="51">
        <f t="shared" si="13"/>
        <v>0</v>
      </c>
      <c r="M82" s="51">
        <f t="shared" si="13"/>
        <v>0</v>
      </c>
      <c r="N82" s="51">
        <f t="shared" si="13"/>
        <v>0</v>
      </c>
      <c r="O82" s="51">
        <f t="shared" si="13"/>
        <v>0</v>
      </c>
      <c r="P82" s="51">
        <f t="shared" si="13"/>
        <v>0</v>
      </c>
      <c r="Q82" s="51">
        <f t="shared" si="13"/>
        <v>0</v>
      </c>
      <c r="R82" s="51">
        <f t="shared" si="13"/>
        <v>0</v>
      </c>
      <c r="S82" s="51">
        <f t="shared" si="13"/>
        <v>0</v>
      </c>
      <c r="T82" s="51">
        <f t="shared" si="13"/>
        <v>0</v>
      </c>
      <c r="U82" s="51">
        <f t="shared" si="13"/>
        <v>0</v>
      </c>
      <c r="V82" s="51">
        <f t="shared" si="13"/>
        <v>0</v>
      </c>
      <c r="W82" s="51">
        <f t="shared" si="13"/>
        <v>0</v>
      </c>
      <c r="X82" s="51">
        <f t="shared" si="13"/>
        <v>0</v>
      </c>
      <c r="Y82" s="51">
        <f t="shared" si="13"/>
        <v>0</v>
      </c>
      <c r="Z82" s="51">
        <f t="shared" si="13"/>
        <v>0</v>
      </c>
      <c r="AA82" s="51">
        <f t="shared" si="13"/>
        <v>0</v>
      </c>
      <c r="AB82" s="51">
        <f t="shared" si="13"/>
        <v>0</v>
      </c>
      <c r="AC82" s="51">
        <f t="shared" si="13"/>
        <v>0</v>
      </c>
      <c r="AD82" s="51">
        <f t="shared" si="13"/>
        <v>0</v>
      </c>
      <c r="AE82" s="51">
        <f t="shared" si="13"/>
        <v>0</v>
      </c>
      <c r="AF82" s="51">
        <f t="shared" si="13"/>
        <v>0</v>
      </c>
      <c r="AG82" s="51">
        <f t="shared" si="13"/>
        <v>0</v>
      </c>
      <c r="AH82" s="51">
        <f t="shared" si="13"/>
        <v>0</v>
      </c>
      <c r="AI82" s="51">
        <f t="shared" si="13"/>
        <v>0</v>
      </c>
      <c r="AJ82" s="51">
        <f t="shared" si="13"/>
        <v>0</v>
      </c>
      <c r="AK82" s="51">
        <f t="shared" si="13"/>
        <v>0</v>
      </c>
    </row>
    <row r="83" spans="1:37" x14ac:dyDescent="0.25">
      <c r="A83" s="26" t="s">
        <v>12</v>
      </c>
      <c r="B83" s="27" t="s">
        <v>20</v>
      </c>
      <c r="C83" s="26" t="s">
        <v>156</v>
      </c>
      <c r="D83" s="50">
        <f>IV!D54</f>
        <v>0.2195608842704645</v>
      </c>
      <c r="E83" s="51">
        <v>0.2435253189022033</v>
      </c>
      <c r="F83" s="51">
        <v>0.26399294843543408</v>
      </c>
      <c r="G83" s="51">
        <v>0.28597585114806018</v>
      </c>
      <c r="H83" s="51">
        <v>0.30826466916354556</v>
      </c>
      <c r="I83" s="51">
        <v>0.32967032967032972</v>
      </c>
      <c r="J83" s="51">
        <v>0.35092536099247507</v>
      </c>
      <c r="K83" s="51">
        <v>0.37182838689835462</v>
      </c>
      <c r="L83" s="51">
        <v>0.39252336448598124</v>
      </c>
      <c r="M83" s="51">
        <v>0.41281064781116772</v>
      </c>
      <c r="N83" s="51">
        <v>0.43283113622096669</v>
      </c>
      <c r="O83" s="51">
        <v>0.45253247777836214</v>
      </c>
      <c r="P83" s="51">
        <v>0.47179785378231215</v>
      </c>
      <c r="Q83" s="51">
        <v>0.49070928010193249</v>
      </c>
      <c r="R83" s="51">
        <v>0.50914130376845579</v>
      </c>
      <c r="S83" s="51">
        <v>0.52719396759184978</v>
      </c>
      <c r="T83" s="51">
        <v>0.54473768908915343</v>
      </c>
      <c r="U83" s="51">
        <v>0.56186481690595258</v>
      </c>
      <c r="V83" s="51">
        <v>0.5784651864625997</v>
      </c>
      <c r="W83" s="51">
        <v>0.59467775018892366</v>
      </c>
      <c r="X83" s="51">
        <v>0.61050470117799627</v>
      </c>
      <c r="Y83" s="51">
        <v>0.62574364521362902</v>
      </c>
      <c r="Z83" s="51">
        <v>0.64058864902883728</v>
      </c>
      <c r="AA83" s="51">
        <v>0.65500081138097044</v>
      </c>
      <c r="AB83" s="51">
        <v>0.66892001514250177</v>
      </c>
      <c r="AC83" s="51">
        <v>0.68235611996757639</v>
      </c>
      <c r="AD83" s="51">
        <v>0.6953399211620499</v>
      </c>
      <c r="AE83" s="51">
        <v>0.70785244310214646</v>
      </c>
      <c r="AF83" s="51">
        <v>0.72000861511953473</v>
      </c>
      <c r="AG83" s="51">
        <v>0.73164175895065053</v>
      </c>
      <c r="AH83" s="51">
        <v>0.74290466226728902</v>
      </c>
      <c r="AI83" s="51">
        <v>0.7537597002943538</v>
      </c>
      <c r="AJ83" s="51">
        <v>0.7641499359248185</v>
      </c>
      <c r="AK83" s="51">
        <v>0.77420385557567362</v>
      </c>
    </row>
    <row r="84" spans="1:37" x14ac:dyDescent="0.25">
      <c r="A84" s="26" t="s">
        <v>13</v>
      </c>
      <c r="B84" s="27" t="s">
        <v>20</v>
      </c>
      <c r="C84" s="26" t="s">
        <v>156</v>
      </c>
      <c r="D84" s="50">
        <f>IV!D55</f>
        <v>0</v>
      </c>
      <c r="E84" s="51">
        <f t="shared" ref="E84:AK84" si="14">D84</f>
        <v>0</v>
      </c>
      <c r="F84" s="51">
        <f t="shared" si="14"/>
        <v>0</v>
      </c>
      <c r="G84" s="51">
        <f t="shared" si="14"/>
        <v>0</v>
      </c>
      <c r="H84" s="51">
        <f t="shared" si="14"/>
        <v>0</v>
      </c>
      <c r="I84" s="51">
        <f t="shared" si="14"/>
        <v>0</v>
      </c>
      <c r="J84" s="51">
        <f t="shared" si="14"/>
        <v>0</v>
      </c>
      <c r="K84" s="51">
        <f t="shared" si="14"/>
        <v>0</v>
      </c>
      <c r="L84" s="51">
        <f t="shared" si="14"/>
        <v>0</v>
      </c>
      <c r="M84" s="51">
        <f t="shared" si="14"/>
        <v>0</v>
      </c>
      <c r="N84" s="51">
        <f t="shared" si="14"/>
        <v>0</v>
      </c>
      <c r="O84" s="51">
        <f t="shared" si="14"/>
        <v>0</v>
      </c>
      <c r="P84" s="51">
        <f t="shared" si="14"/>
        <v>0</v>
      </c>
      <c r="Q84" s="51">
        <f t="shared" si="14"/>
        <v>0</v>
      </c>
      <c r="R84" s="51">
        <f t="shared" si="14"/>
        <v>0</v>
      </c>
      <c r="S84" s="51">
        <f t="shared" si="14"/>
        <v>0</v>
      </c>
      <c r="T84" s="51">
        <f t="shared" si="14"/>
        <v>0</v>
      </c>
      <c r="U84" s="51">
        <f t="shared" si="14"/>
        <v>0</v>
      </c>
      <c r="V84" s="51">
        <f t="shared" si="14"/>
        <v>0</v>
      </c>
      <c r="W84" s="51">
        <f t="shared" si="14"/>
        <v>0</v>
      </c>
      <c r="X84" s="51">
        <f t="shared" si="14"/>
        <v>0</v>
      </c>
      <c r="Y84" s="51">
        <f t="shared" si="14"/>
        <v>0</v>
      </c>
      <c r="Z84" s="51">
        <f t="shared" si="14"/>
        <v>0</v>
      </c>
      <c r="AA84" s="51">
        <f t="shared" si="14"/>
        <v>0</v>
      </c>
      <c r="AB84" s="51">
        <f t="shared" si="14"/>
        <v>0</v>
      </c>
      <c r="AC84" s="51">
        <f t="shared" si="14"/>
        <v>0</v>
      </c>
      <c r="AD84" s="51">
        <f t="shared" si="14"/>
        <v>0</v>
      </c>
      <c r="AE84" s="51">
        <f t="shared" si="14"/>
        <v>0</v>
      </c>
      <c r="AF84" s="51">
        <f t="shared" si="14"/>
        <v>0</v>
      </c>
      <c r="AG84" s="51">
        <f t="shared" si="14"/>
        <v>0</v>
      </c>
      <c r="AH84" s="51">
        <f t="shared" si="14"/>
        <v>0</v>
      </c>
      <c r="AI84" s="51">
        <f t="shared" si="14"/>
        <v>0</v>
      </c>
      <c r="AJ84" s="51">
        <f t="shared" si="14"/>
        <v>0</v>
      </c>
      <c r="AK84" s="51">
        <f t="shared" si="14"/>
        <v>0</v>
      </c>
    </row>
    <row r="85" spans="1:37" x14ac:dyDescent="0.25">
      <c r="A85" s="26" t="s">
        <v>55</v>
      </c>
      <c r="B85" s="27" t="s">
        <v>20</v>
      </c>
      <c r="C85" s="26" t="s">
        <v>156</v>
      </c>
      <c r="D85" s="50">
        <f>IV!D56</f>
        <v>0</v>
      </c>
      <c r="E85" s="51">
        <f t="shared" ref="E85:AK85" si="15">D85</f>
        <v>0</v>
      </c>
      <c r="F85" s="51">
        <f t="shared" si="15"/>
        <v>0</v>
      </c>
      <c r="G85" s="51">
        <f t="shared" si="15"/>
        <v>0</v>
      </c>
      <c r="H85" s="51">
        <f t="shared" si="15"/>
        <v>0</v>
      </c>
      <c r="I85" s="51">
        <f t="shared" si="15"/>
        <v>0</v>
      </c>
      <c r="J85" s="51">
        <f t="shared" si="15"/>
        <v>0</v>
      </c>
      <c r="K85" s="51">
        <f t="shared" si="15"/>
        <v>0</v>
      </c>
      <c r="L85" s="51">
        <f t="shared" si="15"/>
        <v>0</v>
      </c>
      <c r="M85" s="51">
        <f t="shared" si="15"/>
        <v>0</v>
      </c>
      <c r="N85" s="51">
        <f t="shared" si="15"/>
        <v>0</v>
      </c>
      <c r="O85" s="51">
        <f t="shared" si="15"/>
        <v>0</v>
      </c>
      <c r="P85" s="51">
        <f t="shared" si="15"/>
        <v>0</v>
      </c>
      <c r="Q85" s="51">
        <f t="shared" si="15"/>
        <v>0</v>
      </c>
      <c r="R85" s="51">
        <f t="shared" si="15"/>
        <v>0</v>
      </c>
      <c r="S85" s="51">
        <f t="shared" si="15"/>
        <v>0</v>
      </c>
      <c r="T85" s="51">
        <f t="shared" si="15"/>
        <v>0</v>
      </c>
      <c r="U85" s="51">
        <f t="shared" si="15"/>
        <v>0</v>
      </c>
      <c r="V85" s="51">
        <f t="shared" si="15"/>
        <v>0</v>
      </c>
      <c r="W85" s="51">
        <f t="shared" si="15"/>
        <v>0</v>
      </c>
      <c r="X85" s="51">
        <f t="shared" si="15"/>
        <v>0</v>
      </c>
      <c r="Y85" s="51">
        <f t="shared" si="15"/>
        <v>0</v>
      </c>
      <c r="Z85" s="51">
        <f t="shared" si="15"/>
        <v>0</v>
      </c>
      <c r="AA85" s="51">
        <f t="shared" si="15"/>
        <v>0</v>
      </c>
      <c r="AB85" s="51">
        <f t="shared" si="15"/>
        <v>0</v>
      </c>
      <c r="AC85" s="51">
        <f t="shared" si="15"/>
        <v>0</v>
      </c>
      <c r="AD85" s="51">
        <f t="shared" si="15"/>
        <v>0</v>
      </c>
      <c r="AE85" s="51">
        <f t="shared" si="15"/>
        <v>0</v>
      </c>
      <c r="AF85" s="51">
        <f t="shared" si="15"/>
        <v>0</v>
      </c>
      <c r="AG85" s="51">
        <f t="shared" si="15"/>
        <v>0</v>
      </c>
      <c r="AH85" s="51">
        <f t="shared" si="15"/>
        <v>0</v>
      </c>
      <c r="AI85" s="51">
        <f t="shared" si="15"/>
        <v>0</v>
      </c>
      <c r="AJ85" s="51">
        <f t="shared" si="15"/>
        <v>0</v>
      </c>
      <c r="AK85" s="51">
        <f t="shared" si="15"/>
        <v>0</v>
      </c>
    </row>
    <row r="86" spans="1:37" x14ac:dyDescent="0.25">
      <c r="A86" s="26" t="s">
        <v>80</v>
      </c>
      <c r="B86" s="27" t="s">
        <v>20</v>
      </c>
      <c r="C86" s="26" t="s">
        <v>156</v>
      </c>
      <c r="D86" s="50">
        <f>IV!D57</f>
        <v>0</v>
      </c>
      <c r="E86" s="51">
        <f t="shared" ref="E86:AK86" si="16">D86</f>
        <v>0</v>
      </c>
      <c r="F86" s="51">
        <f t="shared" si="16"/>
        <v>0</v>
      </c>
      <c r="G86" s="51">
        <f t="shared" si="16"/>
        <v>0</v>
      </c>
      <c r="H86" s="51">
        <f t="shared" si="16"/>
        <v>0</v>
      </c>
      <c r="I86" s="51">
        <f t="shared" si="16"/>
        <v>0</v>
      </c>
      <c r="J86" s="51">
        <f t="shared" si="16"/>
        <v>0</v>
      </c>
      <c r="K86" s="51">
        <f t="shared" si="16"/>
        <v>0</v>
      </c>
      <c r="L86" s="51">
        <f t="shared" si="16"/>
        <v>0</v>
      </c>
      <c r="M86" s="51">
        <f t="shared" si="16"/>
        <v>0</v>
      </c>
      <c r="N86" s="51">
        <f t="shared" si="16"/>
        <v>0</v>
      </c>
      <c r="O86" s="51">
        <f t="shared" si="16"/>
        <v>0</v>
      </c>
      <c r="P86" s="51">
        <f t="shared" si="16"/>
        <v>0</v>
      </c>
      <c r="Q86" s="51">
        <f t="shared" si="16"/>
        <v>0</v>
      </c>
      <c r="R86" s="51">
        <f t="shared" si="16"/>
        <v>0</v>
      </c>
      <c r="S86" s="51">
        <f t="shared" si="16"/>
        <v>0</v>
      </c>
      <c r="T86" s="51">
        <f t="shared" si="16"/>
        <v>0</v>
      </c>
      <c r="U86" s="51">
        <f t="shared" si="16"/>
        <v>0</v>
      </c>
      <c r="V86" s="51">
        <f t="shared" si="16"/>
        <v>0</v>
      </c>
      <c r="W86" s="51">
        <f t="shared" si="16"/>
        <v>0</v>
      </c>
      <c r="X86" s="51">
        <f t="shared" si="16"/>
        <v>0</v>
      </c>
      <c r="Y86" s="51">
        <f t="shared" si="16"/>
        <v>0</v>
      </c>
      <c r="Z86" s="51">
        <f t="shared" si="16"/>
        <v>0</v>
      </c>
      <c r="AA86" s="51">
        <f t="shared" si="16"/>
        <v>0</v>
      </c>
      <c r="AB86" s="51">
        <f t="shared" si="16"/>
        <v>0</v>
      </c>
      <c r="AC86" s="51">
        <f t="shared" si="16"/>
        <v>0</v>
      </c>
      <c r="AD86" s="51">
        <f t="shared" si="16"/>
        <v>0</v>
      </c>
      <c r="AE86" s="51">
        <f t="shared" si="16"/>
        <v>0</v>
      </c>
      <c r="AF86" s="51">
        <f t="shared" si="16"/>
        <v>0</v>
      </c>
      <c r="AG86" s="51">
        <f t="shared" si="16"/>
        <v>0</v>
      </c>
      <c r="AH86" s="51">
        <f t="shared" si="16"/>
        <v>0</v>
      </c>
      <c r="AI86" s="51">
        <f t="shared" si="16"/>
        <v>0</v>
      </c>
      <c r="AJ86" s="51">
        <f t="shared" si="16"/>
        <v>0</v>
      </c>
      <c r="AK86" s="51">
        <f t="shared" si="16"/>
        <v>0</v>
      </c>
    </row>
    <row r="87" spans="1:37" x14ac:dyDescent="0.25">
      <c r="D87" s="7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</row>
    <row r="88" spans="1:37" x14ac:dyDescent="0.25">
      <c r="A88" s="23" t="s">
        <v>84</v>
      </c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</row>
    <row r="89" spans="1:37" x14ac:dyDescent="0.25">
      <c r="A89" s="26" t="s">
        <v>7</v>
      </c>
      <c r="B89" s="27" t="s">
        <v>20</v>
      </c>
      <c r="C89" s="26" t="s">
        <v>156</v>
      </c>
      <c r="D89" s="50">
        <f>IV!D60</f>
        <v>0.79147842590793571</v>
      </c>
      <c r="E89" s="51">
        <v>0.75282592313489072</v>
      </c>
      <c r="F89" s="51">
        <v>0.71996996996997009</v>
      </c>
      <c r="G89" s="51">
        <v>0.6857781087118392</v>
      </c>
      <c r="H89" s="51">
        <v>0.6528803545051699</v>
      </c>
      <c r="I89" s="51">
        <v>0.62243401759530803</v>
      </c>
      <c r="J89" s="51">
        <v>0.59229651162790697</v>
      </c>
      <c r="K89" s="51">
        <v>0.56421356421356417</v>
      </c>
      <c r="L89" s="51">
        <v>0.53719599427753928</v>
      </c>
      <c r="M89" s="51">
        <v>0.51171043293115681</v>
      </c>
      <c r="N89" s="51">
        <v>0.4869809992962702</v>
      </c>
      <c r="O89" s="51">
        <v>0.46336357292393582</v>
      </c>
      <c r="P89" s="51">
        <v>0.44121715076071921</v>
      </c>
      <c r="Q89" s="51">
        <v>0.41917808219178077</v>
      </c>
      <c r="R89" s="51">
        <v>0.39972807613868117</v>
      </c>
      <c r="S89" s="51">
        <v>0.38005390835579511</v>
      </c>
      <c r="T89" s="51">
        <v>0.36181575433911883</v>
      </c>
      <c r="U89" s="51">
        <v>0.3439153439153439</v>
      </c>
      <c r="V89" s="51">
        <v>0.3274278215223097</v>
      </c>
      <c r="W89" s="51">
        <v>0.31124106562703052</v>
      </c>
      <c r="X89" s="51">
        <v>0.29620090148100447</v>
      </c>
      <c r="Y89" s="51">
        <v>0.28206764518187621</v>
      </c>
      <c r="Z89" s="51">
        <v>0.26818469323213162</v>
      </c>
      <c r="AA89" s="51">
        <v>0.25517241379310346</v>
      </c>
      <c r="AB89" s="51">
        <v>0.24285714285714285</v>
      </c>
      <c r="AC89" s="51">
        <v>0.23091133004926107</v>
      </c>
      <c r="AD89" s="51">
        <v>0.21964612568639413</v>
      </c>
      <c r="AE89" s="51">
        <v>0.20931639443436176</v>
      </c>
      <c r="AF89" s="51">
        <v>0.19904076738609111</v>
      </c>
      <c r="AG89" s="51">
        <v>0.18954248366013068</v>
      </c>
      <c r="AH89" s="51">
        <v>0.18021201413427562</v>
      </c>
      <c r="AI89" s="51">
        <v>0.17162872154115588</v>
      </c>
      <c r="AJ89" s="51">
        <v>0.16328894035900404</v>
      </c>
      <c r="AK89" s="51">
        <v>0.15556831228473017</v>
      </c>
    </row>
    <row r="90" spans="1:37" x14ac:dyDescent="0.25">
      <c r="A90" s="26" t="s">
        <v>9</v>
      </c>
      <c r="B90" s="27" t="s">
        <v>20</v>
      </c>
      <c r="C90" s="26" t="s">
        <v>156</v>
      </c>
      <c r="D90" s="50">
        <f>IV!D61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26" t="s">
        <v>10</v>
      </c>
      <c r="B91" s="27" t="s">
        <v>20</v>
      </c>
      <c r="C91" s="26" t="s">
        <v>156</v>
      </c>
      <c r="D91" s="50">
        <f>IV!D62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>IV!D63</f>
        <v>0.13659491488063069</v>
      </c>
      <c r="E92" s="51">
        <v>0.12961567445365485</v>
      </c>
      <c r="F92" s="51">
        <v>0.12462462462462463</v>
      </c>
      <c r="G92" s="51">
        <v>0.11839166046165303</v>
      </c>
      <c r="H92" s="51">
        <v>0.11299852289512556</v>
      </c>
      <c r="I92" s="51">
        <v>0.10703812316715543</v>
      </c>
      <c r="J92" s="51">
        <v>0.10247093023255813</v>
      </c>
      <c r="K92" s="51">
        <v>9.7402597402597407E-2</v>
      </c>
      <c r="L92" s="51">
        <v>9.2989985693848351E-2</v>
      </c>
      <c r="M92" s="51">
        <v>8.8005677785663594E-2</v>
      </c>
      <c r="N92" s="51">
        <v>8.3743842364532015E-2</v>
      </c>
      <c r="O92" s="51">
        <v>8.0251221214235877E-2</v>
      </c>
      <c r="P92" s="51">
        <v>7.6071922544951598E-2</v>
      </c>
      <c r="Q92" s="51">
        <v>7.260273972602739E-2</v>
      </c>
      <c r="R92" s="51">
        <v>6.8660774983004755E-2</v>
      </c>
      <c r="S92" s="51">
        <v>6.5363881401617252E-2</v>
      </c>
      <c r="T92" s="51">
        <v>6.2082777036048066E-2</v>
      </c>
      <c r="U92" s="51">
        <v>5.9523809523809521E-2</v>
      </c>
      <c r="V92" s="51">
        <v>5.6430446194225721E-2</v>
      </c>
      <c r="W92" s="51">
        <v>5.39311241065627E-2</v>
      </c>
      <c r="X92" s="51">
        <v>5.0869285254346426E-2</v>
      </c>
      <c r="Y92" s="51">
        <v>4.8500319081046586E-2</v>
      </c>
      <c r="Z92" s="51">
        <v>4.6173308032890575E-2</v>
      </c>
      <c r="AA92" s="51">
        <v>4.3887147335423191E-2</v>
      </c>
      <c r="AB92" s="51">
        <v>4.1614906832298133E-2</v>
      </c>
      <c r="AC92" s="51">
        <v>4.0024630541871921E-2</v>
      </c>
      <c r="AD92" s="51">
        <v>3.7827943868212324E-2</v>
      </c>
      <c r="AE92" s="51">
        <v>3.6297640653357527E-2</v>
      </c>
      <c r="AF92" s="51">
        <v>3.4172661870503593E-2</v>
      </c>
      <c r="AG92" s="51">
        <v>3.2679738562091505E-2</v>
      </c>
      <c r="AH92" s="51">
        <v>3.1213191990577149E-2</v>
      </c>
      <c r="AI92" s="51">
        <v>2.9772329246935205E-2</v>
      </c>
      <c r="AJ92" s="51">
        <v>2.8372900984365953E-2</v>
      </c>
      <c r="AK92" s="51">
        <v>2.6980482204362798E-2</v>
      </c>
    </row>
    <row r="93" spans="1:37" x14ac:dyDescent="0.25">
      <c r="A93" s="26" t="s">
        <v>12</v>
      </c>
      <c r="B93" s="27" t="s">
        <v>20</v>
      </c>
      <c r="C93" s="26" t="s">
        <v>156</v>
      </c>
      <c r="D93" s="50">
        <f>IV!D64</f>
        <v>7.1926659211433652E-2</v>
      </c>
      <c r="E93" s="51">
        <v>6.8575734740015062E-2</v>
      </c>
      <c r="F93" s="51">
        <v>6.5315315315315328E-2</v>
      </c>
      <c r="G93" s="51">
        <v>6.2546537602382726E-2</v>
      </c>
      <c r="H93" s="51">
        <v>5.9084194977843431E-2</v>
      </c>
      <c r="I93" s="51">
        <v>5.6451612903225812E-2</v>
      </c>
      <c r="J93" s="51">
        <v>5.3779069767441852E-2</v>
      </c>
      <c r="K93" s="51">
        <v>5.1226551226551217E-2</v>
      </c>
      <c r="L93" s="51">
        <v>4.8640915593705293E-2</v>
      </c>
      <c r="M93" s="51">
        <v>4.6841731724627397E-2</v>
      </c>
      <c r="N93" s="51">
        <v>4.4334975369458123E-2</v>
      </c>
      <c r="O93" s="51">
        <v>4.1870202372644806E-2</v>
      </c>
      <c r="P93" s="51">
        <v>4.0110650069156289E-2</v>
      </c>
      <c r="Q93" s="51">
        <v>3.8356164383561646E-2</v>
      </c>
      <c r="R93" s="51">
        <v>3.6029911624745073E-2</v>
      </c>
      <c r="S93" s="51">
        <v>3.436657681940701E-2</v>
      </c>
      <c r="T93" s="51">
        <v>3.2710280373831772E-2</v>
      </c>
      <c r="U93" s="51">
        <v>3.1084656084656079E-2</v>
      </c>
      <c r="V93" s="51">
        <v>2.952755905511811E-2</v>
      </c>
      <c r="W93" s="51">
        <v>2.8589993502274202E-2</v>
      </c>
      <c r="X93" s="51">
        <v>2.7044430135222147E-2</v>
      </c>
      <c r="Y93" s="51">
        <v>2.5526483726866625E-2</v>
      </c>
      <c r="Z93" s="51">
        <v>2.4667931688804556E-2</v>
      </c>
      <c r="AA93" s="51">
        <v>2.3197492163009401E-2</v>
      </c>
      <c r="AB93" s="51">
        <v>2.2360248447204967E-2</v>
      </c>
      <c r="AC93" s="51">
        <v>2.0935960591133004E-2</v>
      </c>
      <c r="AD93" s="51">
        <v>2.0134228187919462E-2</v>
      </c>
      <c r="AE93" s="51">
        <v>1.8753781004234724E-2</v>
      </c>
      <c r="AF93" s="51">
        <v>1.7985611510791366E-2</v>
      </c>
      <c r="AG93" s="51">
        <v>1.7231134878193697E-2</v>
      </c>
      <c r="AH93" s="51">
        <v>1.6489988221436987E-2</v>
      </c>
      <c r="AI93" s="51">
        <v>1.5761821366024522E-2</v>
      </c>
      <c r="AJ93" s="51">
        <v>1.5055008685581935E-2</v>
      </c>
      <c r="AK93" s="51">
        <v>1.4351320321469574E-2</v>
      </c>
    </row>
    <row r="94" spans="1:37" x14ac:dyDescent="0.25">
      <c r="A94" s="26" t="s">
        <v>54</v>
      </c>
      <c r="B94" s="27" t="s">
        <v>20</v>
      </c>
      <c r="C94" s="26" t="s">
        <v>156</v>
      </c>
      <c r="D94" s="50">
        <f>IV!D65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26" t="s">
        <v>79</v>
      </c>
      <c r="B95" s="27" t="s">
        <v>20</v>
      </c>
      <c r="C95" s="26" t="s">
        <v>156</v>
      </c>
      <c r="D95" s="50">
        <f>IV!D66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26" t="s">
        <v>57</v>
      </c>
      <c r="B96" s="27" t="s">
        <v>20</v>
      </c>
      <c r="C96" s="26" t="s">
        <v>156</v>
      </c>
      <c r="D96" s="50">
        <f>IV!D67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37" x14ac:dyDescent="0.25">
      <c r="A97" s="26" t="s">
        <v>13</v>
      </c>
      <c r="B97" s="27" t="s">
        <v>20</v>
      </c>
      <c r="C97" s="26" t="s">
        <v>156</v>
      </c>
      <c r="D97" s="50">
        <f>IV!D68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37" x14ac:dyDescent="0.25">
      <c r="A98" s="26" t="s">
        <v>55</v>
      </c>
      <c r="B98" s="27" t="s">
        <v>20</v>
      </c>
      <c r="C98" s="26" t="s">
        <v>156</v>
      </c>
      <c r="D98" s="50">
        <f>IV!D69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37" x14ac:dyDescent="0.25">
      <c r="A99" s="26" t="s">
        <v>56</v>
      </c>
      <c r="B99" s="27" t="s">
        <v>20</v>
      </c>
      <c r="C99" s="26" t="s">
        <v>156</v>
      </c>
      <c r="D99" s="50">
        <f>IV!D70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37" x14ac:dyDescent="0.25">
      <c r="A100" s="26" t="s">
        <v>14</v>
      </c>
      <c r="B100" s="27" t="s">
        <v>20</v>
      </c>
      <c r="C100" s="26" t="s">
        <v>156</v>
      </c>
      <c r="D100" s="50">
        <f>IV!D71</f>
        <v>0</v>
      </c>
      <c r="E100" s="51">
        <v>4.8982667671439335E-2</v>
      </c>
      <c r="F100" s="51">
        <v>9.00900900900901E-2</v>
      </c>
      <c r="G100" s="51">
        <v>0.13328369322412509</v>
      </c>
      <c r="H100" s="51">
        <v>0.17503692762186118</v>
      </c>
      <c r="I100" s="51">
        <v>0.21407624633431085</v>
      </c>
      <c r="J100" s="51">
        <v>0.25145348837209297</v>
      </c>
      <c r="K100" s="51">
        <v>0.28715728715728711</v>
      </c>
      <c r="L100" s="51">
        <v>0.32117310443490704</v>
      </c>
      <c r="M100" s="51">
        <v>0.35344215755855218</v>
      </c>
      <c r="N100" s="51">
        <v>0.38494018296973959</v>
      </c>
      <c r="O100" s="51">
        <v>0.41451500348918363</v>
      </c>
      <c r="P100" s="51">
        <v>0.44260027662517287</v>
      </c>
      <c r="Q100" s="51">
        <v>0.46986301369863009</v>
      </c>
      <c r="R100" s="51">
        <v>0.49558123725356895</v>
      </c>
      <c r="S100" s="51">
        <v>0.52021563342318056</v>
      </c>
      <c r="T100" s="51">
        <v>0.54339118825100141</v>
      </c>
      <c r="U100" s="51">
        <v>0.56547619047619047</v>
      </c>
      <c r="V100" s="51">
        <v>0.58661417322834641</v>
      </c>
      <c r="W100" s="51">
        <v>0.60623781676413258</v>
      </c>
      <c r="X100" s="51">
        <v>0.62588538312942688</v>
      </c>
      <c r="Y100" s="51">
        <v>0.6439055520102106</v>
      </c>
      <c r="Z100" s="51">
        <v>0.66097406704617334</v>
      </c>
      <c r="AA100" s="51">
        <v>0.67774294670846391</v>
      </c>
      <c r="AB100" s="51">
        <v>0.69316770186335397</v>
      </c>
      <c r="AC100" s="51">
        <v>0.70812807881773387</v>
      </c>
      <c r="AD100" s="51">
        <v>0.72239170225747407</v>
      </c>
      <c r="AE100" s="51">
        <v>0.73563218390804597</v>
      </c>
      <c r="AF100" s="51">
        <v>0.74880095923261392</v>
      </c>
      <c r="AG100" s="51">
        <v>0.76054664289958407</v>
      </c>
      <c r="AH100" s="51">
        <v>0.77208480565371018</v>
      </c>
      <c r="AI100" s="51">
        <v>0.78283712784588444</v>
      </c>
      <c r="AJ100" s="51">
        <v>0.79328314997104799</v>
      </c>
      <c r="AK100" s="51">
        <v>0.80309988518943731</v>
      </c>
    </row>
    <row r="101" spans="1:37" x14ac:dyDescent="0.25">
      <c r="A101" s="26" t="s">
        <v>80</v>
      </c>
      <c r="B101" s="27" t="s">
        <v>20</v>
      </c>
      <c r="C101" s="26" t="s">
        <v>156</v>
      </c>
      <c r="D101" s="50">
        <f>IV!D72</f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  <c r="AC101" s="51">
        <v>0</v>
      </c>
      <c r="AD101" s="51">
        <v>0</v>
      </c>
      <c r="AE101" s="51">
        <v>0</v>
      </c>
      <c r="AF101" s="51">
        <v>0</v>
      </c>
      <c r="AG101" s="51">
        <v>0</v>
      </c>
      <c r="AH101" s="51">
        <v>0</v>
      </c>
      <c r="AI101" s="51">
        <v>0</v>
      </c>
      <c r="AJ101" s="51">
        <v>0</v>
      </c>
      <c r="AK101" s="51">
        <v>0</v>
      </c>
    </row>
    <row r="102" spans="1:37" x14ac:dyDescent="0.25"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</row>
    <row r="103" spans="1:37" x14ac:dyDescent="0.25"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</row>
    <row r="104" spans="1:37" x14ac:dyDescent="0.25">
      <c r="A104" s="23" t="s">
        <v>29</v>
      </c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</row>
    <row r="105" spans="1:37" x14ac:dyDescent="0.25">
      <c r="A105" s="23" t="s">
        <v>16</v>
      </c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</row>
    <row r="106" spans="1:37" x14ac:dyDescent="0.25">
      <c r="A106" s="26" t="s">
        <v>7</v>
      </c>
      <c r="B106" s="27" t="s">
        <v>20</v>
      </c>
      <c r="C106" s="26" t="s">
        <v>156</v>
      </c>
      <c r="D106" s="50">
        <f>V!D52</f>
        <v>0.24235024766272056</v>
      </c>
      <c r="E106" s="51">
        <v>0.22946400253726609</v>
      </c>
      <c r="F106" s="51">
        <v>0.21916799607313783</v>
      </c>
      <c r="G106" s="51">
        <v>0.20852010146287225</v>
      </c>
      <c r="H106" s="51">
        <v>0.19813932692473044</v>
      </c>
      <c r="I106" s="51">
        <v>0.18853227428454553</v>
      </c>
      <c r="J106" s="51">
        <v>0.17933561886747842</v>
      </c>
      <c r="K106" s="51">
        <v>0.17059945777688523</v>
      </c>
      <c r="L106" s="51">
        <v>0.16223743762330278</v>
      </c>
      <c r="M106" s="51">
        <v>0.15431997371879105</v>
      </c>
      <c r="N106" s="51">
        <v>0.14673630092411821</v>
      </c>
      <c r="O106" s="51">
        <v>0.13948767520541322</v>
      </c>
      <c r="P106" s="51">
        <v>0.13263124301898838</v>
      </c>
      <c r="Q106" s="51">
        <v>0.12608427738541025</v>
      </c>
      <c r="R106" s="51">
        <v>0.1198729284361747</v>
      </c>
      <c r="S106" s="51">
        <v>0.11395720019214978</v>
      </c>
      <c r="T106" s="51">
        <v>0.10835865794885963</v>
      </c>
      <c r="U106" s="51">
        <v>0.10300644455252918</v>
      </c>
      <c r="V106" s="51">
        <v>9.7955373543316571E-2</v>
      </c>
      <c r="W106" s="51">
        <v>9.3139082328029699E-2</v>
      </c>
      <c r="X106" s="51">
        <v>8.8538436549422631E-2</v>
      </c>
      <c r="Y106" s="51">
        <v>8.4192666052335191E-2</v>
      </c>
      <c r="Z106" s="51">
        <v>8.0054470649591467E-2</v>
      </c>
      <c r="AA106" s="51">
        <v>7.6105356784207961E-2</v>
      </c>
      <c r="AB106" s="51">
        <v>7.2378705624875653E-2</v>
      </c>
      <c r="AC106" s="51">
        <v>6.8820382882882891E-2</v>
      </c>
      <c r="AD106" s="51">
        <v>6.5471790222470183E-2</v>
      </c>
      <c r="AE106" s="51">
        <v>6.2269391816259706E-2</v>
      </c>
      <c r="AF106" s="51">
        <v>5.9222955397968395E-2</v>
      </c>
      <c r="AG106" s="51">
        <v>5.634548069356634E-2</v>
      </c>
      <c r="AH106" s="51">
        <v>5.3591115652477886E-2</v>
      </c>
      <c r="AI106" s="51">
        <v>5.0983161035916033E-2</v>
      </c>
      <c r="AJ106" s="51">
        <v>4.8517662594915814E-2</v>
      </c>
      <c r="AK106" s="51">
        <v>4.6166130003403236E-2</v>
      </c>
    </row>
    <row r="107" spans="1:37" x14ac:dyDescent="0.25">
      <c r="A107" s="26" t="s">
        <v>11</v>
      </c>
      <c r="B107" s="27" t="s">
        <v>20</v>
      </c>
      <c r="C107" s="26" t="s">
        <v>156</v>
      </c>
      <c r="D107" s="50">
        <f>V!D53</f>
        <v>0</v>
      </c>
      <c r="E107" s="51">
        <f t="shared" ref="E107:AK107" si="17">D107</f>
        <v>0</v>
      </c>
      <c r="F107" s="51">
        <f t="shared" si="17"/>
        <v>0</v>
      </c>
      <c r="G107" s="51">
        <f t="shared" si="17"/>
        <v>0</v>
      </c>
      <c r="H107" s="51">
        <f t="shared" si="17"/>
        <v>0</v>
      </c>
      <c r="I107" s="51">
        <f t="shared" si="17"/>
        <v>0</v>
      </c>
      <c r="J107" s="51">
        <f t="shared" si="17"/>
        <v>0</v>
      </c>
      <c r="K107" s="51">
        <f t="shared" si="17"/>
        <v>0</v>
      </c>
      <c r="L107" s="51">
        <f t="shared" si="17"/>
        <v>0</v>
      </c>
      <c r="M107" s="51">
        <f t="shared" si="17"/>
        <v>0</v>
      </c>
      <c r="N107" s="51">
        <f t="shared" si="17"/>
        <v>0</v>
      </c>
      <c r="O107" s="51">
        <f t="shared" si="17"/>
        <v>0</v>
      </c>
      <c r="P107" s="51">
        <f t="shared" si="17"/>
        <v>0</v>
      </c>
      <c r="Q107" s="51">
        <f t="shared" si="17"/>
        <v>0</v>
      </c>
      <c r="R107" s="51">
        <f t="shared" si="17"/>
        <v>0</v>
      </c>
      <c r="S107" s="51">
        <f t="shared" si="17"/>
        <v>0</v>
      </c>
      <c r="T107" s="51">
        <f t="shared" si="17"/>
        <v>0</v>
      </c>
      <c r="U107" s="51">
        <f t="shared" si="17"/>
        <v>0</v>
      </c>
      <c r="V107" s="51">
        <f t="shared" si="17"/>
        <v>0</v>
      </c>
      <c r="W107" s="51">
        <f t="shared" si="17"/>
        <v>0</v>
      </c>
      <c r="X107" s="51">
        <f t="shared" si="17"/>
        <v>0</v>
      </c>
      <c r="Y107" s="51">
        <f t="shared" si="17"/>
        <v>0</v>
      </c>
      <c r="Z107" s="51">
        <f t="shared" si="17"/>
        <v>0</v>
      </c>
      <c r="AA107" s="51">
        <f t="shared" si="17"/>
        <v>0</v>
      </c>
      <c r="AB107" s="51">
        <f t="shared" si="17"/>
        <v>0</v>
      </c>
      <c r="AC107" s="51">
        <f t="shared" si="17"/>
        <v>0</v>
      </c>
      <c r="AD107" s="51">
        <f t="shared" si="17"/>
        <v>0</v>
      </c>
      <c r="AE107" s="51">
        <f t="shared" si="17"/>
        <v>0</v>
      </c>
      <c r="AF107" s="51">
        <f t="shared" si="17"/>
        <v>0</v>
      </c>
      <c r="AG107" s="51">
        <f t="shared" si="17"/>
        <v>0</v>
      </c>
      <c r="AH107" s="51">
        <f t="shared" si="17"/>
        <v>0</v>
      </c>
      <c r="AI107" s="51">
        <f t="shared" si="17"/>
        <v>0</v>
      </c>
      <c r="AJ107" s="51">
        <f t="shared" si="17"/>
        <v>0</v>
      </c>
      <c r="AK107" s="51">
        <f t="shared" si="17"/>
        <v>0</v>
      </c>
    </row>
    <row r="108" spans="1:37" x14ac:dyDescent="0.25">
      <c r="A108" s="26" t="s">
        <v>12</v>
      </c>
      <c r="B108" s="27" t="s">
        <v>20</v>
      </c>
      <c r="C108" s="26" t="s">
        <v>156</v>
      </c>
      <c r="D108" s="50">
        <f>V!D54</f>
        <v>0.75764975233727949</v>
      </c>
      <c r="E108" s="51">
        <v>0.77053599746273393</v>
      </c>
      <c r="F108" s="51">
        <v>0.78083200392686225</v>
      </c>
      <c r="G108" s="51">
        <v>0.79147989853712775</v>
      </c>
      <c r="H108" s="51">
        <v>0.80186067307526954</v>
      </c>
      <c r="I108" s="51">
        <v>0.81146772571545456</v>
      </c>
      <c r="J108" s="51">
        <v>0.8206643811325216</v>
      </c>
      <c r="K108" s="51">
        <v>0.82940054222311477</v>
      </c>
      <c r="L108" s="51">
        <v>0.83776256237669733</v>
      </c>
      <c r="M108" s="51">
        <v>0.84568002628120886</v>
      </c>
      <c r="N108" s="51">
        <v>0.85326369907588184</v>
      </c>
      <c r="O108" s="51">
        <v>0.86051232479458672</v>
      </c>
      <c r="P108" s="51">
        <v>0.86736875698101168</v>
      </c>
      <c r="Q108" s="51">
        <v>0.87391572261458983</v>
      </c>
      <c r="R108" s="51">
        <v>0.8801270715638253</v>
      </c>
      <c r="S108" s="51">
        <v>0.88604279980785028</v>
      </c>
      <c r="T108" s="51">
        <v>0.89164134205114032</v>
      </c>
      <c r="U108" s="51">
        <v>0.89699355544747084</v>
      </c>
      <c r="V108" s="51">
        <v>0.90204462645668337</v>
      </c>
      <c r="W108" s="51">
        <v>0.90686091767197019</v>
      </c>
      <c r="X108" s="51">
        <v>0.91146156345057727</v>
      </c>
      <c r="Y108" s="51">
        <v>0.91580733394766478</v>
      </c>
      <c r="Z108" s="51">
        <v>0.91994552935040852</v>
      </c>
      <c r="AA108" s="51">
        <v>0.92389464321579207</v>
      </c>
      <c r="AB108" s="51">
        <v>0.92762129437512442</v>
      </c>
      <c r="AC108" s="51">
        <v>0.93117961711711716</v>
      </c>
      <c r="AD108" s="51">
        <v>0.93452820977752971</v>
      </c>
      <c r="AE108" s="51">
        <v>0.93773060818374032</v>
      </c>
      <c r="AF108" s="51">
        <v>0.9407770446020316</v>
      </c>
      <c r="AG108" s="51">
        <v>0.94365451930643374</v>
      </c>
      <c r="AH108" s="51">
        <v>0.94640888434752213</v>
      </c>
      <c r="AI108" s="51">
        <v>0.94901683896408395</v>
      </c>
      <c r="AJ108" s="51">
        <v>0.95148233740508414</v>
      </c>
      <c r="AK108" s="51">
        <v>0.95383386999659681</v>
      </c>
    </row>
    <row r="109" spans="1:37" x14ac:dyDescent="0.25">
      <c r="A109" s="26" t="s">
        <v>13</v>
      </c>
      <c r="B109" s="27" t="s">
        <v>20</v>
      </c>
      <c r="C109" s="26" t="s">
        <v>156</v>
      </c>
      <c r="D109" s="50">
        <f>V!D55</f>
        <v>0</v>
      </c>
      <c r="E109" s="51">
        <f t="shared" ref="E109:AK109" si="18">D109</f>
        <v>0</v>
      </c>
      <c r="F109" s="51">
        <f t="shared" si="18"/>
        <v>0</v>
      </c>
      <c r="G109" s="51">
        <f t="shared" si="18"/>
        <v>0</v>
      </c>
      <c r="H109" s="51">
        <f t="shared" si="18"/>
        <v>0</v>
      </c>
      <c r="I109" s="51">
        <f t="shared" si="18"/>
        <v>0</v>
      </c>
      <c r="J109" s="51">
        <f t="shared" si="18"/>
        <v>0</v>
      </c>
      <c r="K109" s="51">
        <f t="shared" si="18"/>
        <v>0</v>
      </c>
      <c r="L109" s="51">
        <f t="shared" si="18"/>
        <v>0</v>
      </c>
      <c r="M109" s="51">
        <f t="shared" si="18"/>
        <v>0</v>
      </c>
      <c r="N109" s="51">
        <f t="shared" si="18"/>
        <v>0</v>
      </c>
      <c r="O109" s="51">
        <f t="shared" si="18"/>
        <v>0</v>
      </c>
      <c r="P109" s="51">
        <f t="shared" si="18"/>
        <v>0</v>
      </c>
      <c r="Q109" s="51">
        <f t="shared" si="18"/>
        <v>0</v>
      </c>
      <c r="R109" s="51">
        <f t="shared" si="18"/>
        <v>0</v>
      </c>
      <c r="S109" s="51">
        <f t="shared" si="18"/>
        <v>0</v>
      </c>
      <c r="T109" s="51">
        <f t="shared" si="18"/>
        <v>0</v>
      </c>
      <c r="U109" s="51">
        <f t="shared" si="18"/>
        <v>0</v>
      </c>
      <c r="V109" s="51">
        <f t="shared" si="18"/>
        <v>0</v>
      </c>
      <c r="W109" s="51">
        <f t="shared" si="18"/>
        <v>0</v>
      </c>
      <c r="X109" s="51">
        <f t="shared" si="18"/>
        <v>0</v>
      </c>
      <c r="Y109" s="51">
        <f t="shared" si="18"/>
        <v>0</v>
      </c>
      <c r="Z109" s="51">
        <f t="shared" si="18"/>
        <v>0</v>
      </c>
      <c r="AA109" s="51">
        <f t="shared" si="18"/>
        <v>0</v>
      </c>
      <c r="AB109" s="51">
        <f t="shared" si="18"/>
        <v>0</v>
      </c>
      <c r="AC109" s="51">
        <f t="shared" si="18"/>
        <v>0</v>
      </c>
      <c r="AD109" s="51">
        <f t="shared" si="18"/>
        <v>0</v>
      </c>
      <c r="AE109" s="51">
        <f t="shared" si="18"/>
        <v>0</v>
      </c>
      <c r="AF109" s="51">
        <f t="shared" si="18"/>
        <v>0</v>
      </c>
      <c r="AG109" s="51">
        <f t="shared" si="18"/>
        <v>0</v>
      </c>
      <c r="AH109" s="51">
        <f t="shared" si="18"/>
        <v>0</v>
      </c>
      <c r="AI109" s="51">
        <f t="shared" si="18"/>
        <v>0</v>
      </c>
      <c r="AJ109" s="51">
        <f t="shared" si="18"/>
        <v>0</v>
      </c>
      <c r="AK109" s="51">
        <f t="shared" si="18"/>
        <v>0</v>
      </c>
    </row>
    <row r="110" spans="1:37" x14ac:dyDescent="0.25">
      <c r="A110" s="26" t="s">
        <v>55</v>
      </c>
      <c r="B110" s="27" t="s">
        <v>20</v>
      </c>
      <c r="C110" s="26" t="s">
        <v>156</v>
      </c>
      <c r="D110" s="50">
        <f>V!D56</f>
        <v>0</v>
      </c>
      <c r="E110" s="51">
        <f t="shared" ref="E110:AK110" si="19">D110</f>
        <v>0</v>
      </c>
      <c r="F110" s="51">
        <f t="shared" si="19"/>
        <v>0</v>
      </c>
      <c r="G110" s="51">
        <f t="shared" si="19"/>
        <v>0</v>
      </c>
      <c r="H110" s="51">
        <f t="shared" si="19"/>
        <v>0</v>
      </c>
      <c r="I110" s="51">
        <f t="shared" si="19"/>
        <v>0</v>
      </c>
      <c r="J110" s="51">
        <f t="shared" si="19"/>
        <v>0</v>
      </c>
      <c r="K110" s="51">
        <f t="shared" si="19"/>
        <v>0</v>
      </c>
      <c r="L110" s="51">
        <f t="shared" si="19"/>
        <v>0</v>
      </c>
      <c r="M110" s="51">
        <f t="shared" si="19"/>
        <v>0</v>
      </c>
      <c r="N110" s="51">
        <f t="shared" si="19"/>
        <v>0</v>
      </c>
      <c r="O110" s="51">
        <f t="shared" si="19"/>
        <v>0</v>
      </c>
      <c r="P110" s="51">
        <f t="shared" si="19"/>
        <v>0</v>
      </c>
      <c r="Q110" s="51">
        <f t="shared" si="19"/>
        <v>0</v>
      </c>
      <c r="R110" s="51">
        <f t="shared" si="19"/>
        <v>0</v>
      </c>
      <c r="S110" s="51">
        <f t="shared" si="19"/>
        <v>0</v>
      </c>
      <c r="T110" s="51">
        <f t="shared" si="19"/>
        <v>0</v>
      </c>
      <c r="U110" s="51">
        <f t="shared" si="19"/>
        <v>0</v>
      </c>
      <c r="V110" s="51">
        <f t="shared" si="19"/>
        <v>0</v>
      </c>
      <c r="W110" s="51">
        <f t="shared" si="19"/>
        <v>0</v>
      </c>
      <c r="X110" s="51">
        <f t="shared" si="19"/>
        <v>0</v>
      </c>
      <c r="Y110" s="51">
        <f t="shared" si="19"/>
        <v>0</v>
      </c>
      <c r="Z110" s="51">
        <f t="shared" si="19"/>
        <v>0</v>
      </c>
      <c r="AA110" s="51">
        <f t="shared" si="19"/>
        <v>0</v>
      </c>
      <c r="AB110" s="51">
        <f t="shared" si="19"/>
        <v>0</v>
      </c>
      <c r="AC110" s="51">
        <f t="shared" si="19"/>
        <v>0</v>
      </c>
      <c r="AD110" s="51">
        <f t="shared" si="19"/>
        <v>0</v>
      </c>
      <c r="AE110" s="51">
        <f t="shared" si="19"/>
        <v>0</v>
      </c>
      <c r="AF110" s="51">
        <f t="shared" si="19"/>
        <v>0</v>
      </c>
      <c r="AG110" s="51">
        <f t="shared" si="19"/>
        <v>0</v>
      </c>
      <c r="AH110" s="51">
        <f t="shared" si="19"/>
        <v>0</v>
      </c>
      <c r="AI110" s="51">
        <f t="shared" si="19"/>
        <v>0</v>
      </c>
      <c r="AJ110" s="51">
        <f t="shared" si="19"/>
        <v>0</v>
      </c>
      <c r="AK110" s="51">
        <f t="shared" si="19"/>
        <v>0</v>
      </c>
    </row>
    <row r="111" spans="1:37" x14ac:dyDescent="0.25">
      <c r="A111" s="26" t="s">
        <v>80</v>
      </c>
      <c r="B111" s="27" t="s">
        <v>20</v>
      </c>
      <c r="C111" s="26" t="s">
        <v>156</v>
      </c>
      <c r="D111" s="50">
        <f>V!D57</f>
        <v>0</v>
      </c>
      <c r="E111" s="51">
        <f t="shared" ref="E111:AK111" si="20">D111</f>
        <v>0</v>
      </c>
      <c r="F111" s="51">
        <f t="shared" si="20"/>
        <v>0</v>
      </c>
      <c r="G111" s="51">
        <f t="shared" si="20"/>
        <v>0</v>
      </c>
      <c r="H111" s="51">
        <f t="shared" si="20"/>
        <v>0</v>
      </c>
      <c r="I111" s="51">
        <f t="shared" si="20"/>
        <v>0</v>
      </c>
      <c r="J111" s="51">
        <f t="shared" si="20"/>
        <v>0</v>
      </c>
      <c r="K111" s="51">
        <f t="shared" si="20"/>
        <v>0</v>
      </c>
      <c r="L111" s="51">
        <f t="shared" si="20"/>
        <v>0</v>
      </c>
      <c r="M111" s="51">
        <f t="shared" si="20"/>
        <v>0</v>
      </c>
      <c r="N111" s="51">
        <f t="shared" si="20"/>
        <v>0</v>
      </c>
      <c r="O111" s="51">
        <f t="shared" si="20"/>
        <v>0</v>
      </c>
      <c r="P111" s="51">
        <f t="shared" si="20"/>
        <v>0</v>
      </c>
      <c r="Q111" s="51">
        <f t="shared" si="20"/>
        <v>0</v>
      </c>
      <c r="R111" s="51">
        <f t="shared" si="20"/>
        <v>0</v>
      </c>
      <c r="S111" s="51">
        <f t="shared" si="20"/>
        <v>0</v>
      </c>
      <c r="T111" s="51">
        <f t="shared" si="20"/>
        <v>0</v>
      </c>
      <c r="U111" s="51">
        <f t="shared" si="20"/>
        <v>0</v>
      </c>
      <c r="V111" s="51">
        <f t="shared" si="20"/>
        <v>0</v>
      </c>
      <c r="W111" s="51">
        <f t="shared" si="20"/>
        <v>0</v>
      </c>
      <c r="X111" s="51">
        <f t="shared" si="20"/>
        <v>0</v>
      </c>
      <c r="Y111" s="51">
        <f t="shared" si="20"/>
        <v>0</v>
      </c>
      <c r="Z111" s="51">
        <f t="shared" si="20"/>
        <v>0</v>
      </c>
      <c r="AA111" s="51">
        <f t="shared" si="20"/>
        <v>0</v>
      </c>
      <c r="AB111" s="51">
        <f t="shared" si="20"/>
        <v>0</v>
      </c>
      <c r="AC111" s="51">
        <f t="shared" si="20"/>
        <v>0</v>
      </c>
      <c r="AD111" s="51">
        <f t="shared" si="20"/>
        <v>0</v>
      </c>
      <c r="AE111" s="51">
        <f t="shared" si="20"/>
        <v>0</v>
      </c>
      <c r="AF111" s="51">
        <f t="shared" si="20"/>
        <v>0</v>
      </c>
      <c r="AG111" s="51">
        <f t="shared" si="20"/>
        <v>0</v>
      </c>
      <c r="AH111" s="51">
        <f t="shared" si="20"/>
        <v>0</v>
      </c>
      <c r="AI111" s="51">
        <f t="shared" si="20"/>
        <v>0</v>
      </c>
      <c r="AJ111" s="51">
        <f t="shared" si="20"/>
        <v>0</v>
      </c>
      <c r="AK111" s="51">
        <f t="shared" si="20"/>
        <v>0</v>
      </c>
    </row>
    <row r="112" spans="1:37" x14ac:dyDescent="0.25">
      <c r="D112" s="7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</row>
    <row r="113" spans="1:37" x14ac:dyDescent="0.25">
      <c r="A113" s="23" t="s">
        <v>84</v>
      </c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</row>
    <row r="114" spans="1:37" x14ac:dyDescent="0.25">
      <c r="A114" s="26" t="s">
        <v>7</v>
      </c>
      <c r="B114" s="27" t="s">
        <v>20</v>
      </c>
      <c r="C114" s="26" t="s">
        <v>156</v>
      </c>
      <c r="D114" s="50">
        <f>V!D60</f>
        <v>0.38244203498197532</v>
      </c>
      <c r="E114" s="51">
        <v>0.36383537653239933</v>
      </c>
      <c r="F114" s="51">
        <v>0.34831951113051068</v>
      </c>
      <c r="G114" s="51">
        <v>0.33188908145580592</v>
      </c>
      <c r="H114" s="51">
        <v>0.31599312123817708</v>
      </c>
      <c r="I114" s="51">
        <v>0.30145175064047819</v>
      </c>
      <c r="J114" s="51">
        <v>0.28728813559322036</v>
      </c>
      <c r="K114" s="51">
        <v>0.27375946173254834</v>
      </c>
      <c r="L114" s="51">
        <v>0.26085141903171954</v>
      </c>
      <c r="M114" s="51">
        <v>0.2483443708609272</v>
      </c>
      <c r="N114" s="51">
        <v>0.23664749383730485</v>
      </c>
      <c r="O114" s="51">
        <v>0.22525458248472507</v>
      </c>
      <c r="P114" s="51">
        <v>0.21445880452342486</v>
      </c>
      <c r="Q114" s="51">
        <v>0.20400801603206409</v>
      </c>
      <c r="R114" s="51">
        <v>0.19420174741858617</v>
      </c>
      <c r="S114" s="51">
        <v>0.18471839306813706</v>
      </c>
      <c r="T114" s="51">
        <v>0.17617187499999998</v>
      </c>
      <c r="U114" s="51">
        <v>0.16756965944272445</v>
      </c>
      <c r="V114" s="51">
        <v>0.15937019969278035</v>
      </c>
      <c r="W114" s="51">
        <v>0.15182648401826485</v>
      </c>
      <c r="X114" s="51">
        <v>0.14447378347793288</v>
      </c>
      <c r="Y114" s="51">
        <v>0.13729891507669287</v>
      </c>
      <c r="Z114" s="51">
        <v>0.13078918117821414</v>
      </c>
      <c r="AA114" s="51">
        <v>0.1245407788390889</v>
      </c>
      <c r="AB114" s="51">
        <v>0.11839708561020035</v>
      </c>
      <c r="AC114" s="51">
        <v>0.11263537906137185</v>
      </c>
      <c r="AD114" s="51">
        <v>0.10737294201861131</v>
      </c>
      <c r="AE114" s="51">
        <v>0.10220014194464158</v>
      </c>
      <c r="AF114" s="51">
        <v>9.708054871614491E-2</v>
      </c>
      <c r="AG114" s="51">
        <v>9.2431112661318454E-2</v>
      </c>
      <c r="AH114" s="51">
        <v>8.7858872362504323E-2</v>
      </c>
      <c r="AI114" s="51">
        <v>8.3647583133356185E-2</v>
      </c>
      <c r="AJ114" s="51">
        <v>7.9904794287657246E-2</v>
      </c>
      <c r="AK114" s="51">
        <v>7.5859743762643289E-2</v>
      </c>
    </row>
    <row r="115" spans="1:37" x14ac:dyDescent="0.25">
      <c r="A115" s="26" t="s">
        <v>9</v>
      </c>
      <c r="B115" s="27" t="s">
        <v>20</v>
      </c>
      <c r="C115" s="26" t="s">
        <v>156</v>
      </c>
      <c r="D115" s="50">
        <f>V!D61</f>
        <v>0.19805783866714</v>
      </c>
      <c r="E115" s="51">
        <v>0.18870402802101574</v>
      </c>
      <c r="F115" s="51">
        <v>0.1802706241815801</v>
      </c>
      <c r="G115" s="51">
        <v>0.17201039861351822</v>
      </c>
      <c r="H115" s="51">
        <v>0.16380051590713671</v>
      </c>
      <c r="I115" s="51">
        <v>0.15627668659265584</v>
      </c>
      <c r="J115" s="51">
        <v>0.14872881355932205</v>
      </c>
      <c r="K115" s="51">
        <v>0.1417157275021026</v>
      </c>
      <c r="L115" s="51">
        <v>0.13480801335559267</v>
      </c>
      <c r="M115" s="51">
        <v>0.12872516556291391</v>
      </c>
      <c r="N115" s="51">
        <v>0.12243221035332785</v>
      </c>
      <c r="O115" s="51">
        <v>0.1164969450101833</v>
      </c>
      <c r="P115" s="51">
        <v>0.11106623586429724</v>
      </c>
      <c r="Q115" s="51">
        <v>0.10581162324649297</v>
      </c>
      <c r="R115" s="51">
        <v>0.10047656870532168</v>
      </c>
      <c r="S115" s="51">
        <v>9.5706971248523051E-2</v>
      </c>
      <c r="T115" s="51">
        <v>9.1015625000000003E-2</v>
      </c>
      <c r="U115" s="51">
        <v>8.6687306501548003E-2</v>
      </c>
      <c r="V115" s="51">
        <v>8.2565284178187398E-2</v>
      </c>
      <c r="W115" s="51">
        <v>7.8386605783866053E-2</v>
      </c>
      <c r="X115" s="51">
        <v>7.4688796680497924E-2</v>
      </c>
      <c r="Y115" s="51">
        <v>7.1081182192293313E-2</v>
      </c>
      <c r="Z115" s="51">
        <v>6.7802889959244161E-2</v>
      </c>
      <c r="AA115" s="51">
        <v>6.4290962527553258E-2</v>
      </c>
      <c r="AB115" s="51">
        <v>6.120218579234972E-2</v>
      </c>
      <c r="AC115" s="51">
        <v>5.8483754512635384E-2</v>
      </c>
      <c r="AD115" s="51">
        <v>5.5476020042949173E-2</v>
      </c>
      <c r="AE115" s="51">
        <v>5.2874378992193043E-2</v>
      </c>
      <c r="AF115" s="51">
        <v>5.0298979950756245E-2</v>
      </c>
      <c r="AG115" s="51">
        <v>4.7785141262643882E-2</v>
      </c>
      <c r="AH115" s="51">
        <v>4.5658941542718781E-2</v>
      </c>
      <c r="AI115" s="51">
        <v>4.3537881384984572E-2</v>
      </c>
      <c r="AJ115" s="51">
        <v>4.1142468548112883E-2</v>
      </c>
      <c r="AK115" s="51">
        <v>3.9447066756574507E-2</v>
      </c>
    </row>
    <row r="116" spans="1:37" x14ac:dyDescent="0.25">
      <c r="A116" s="26" t="s">
        <v>10</v>
      </c>
      <c r="B116" s="27" t="s">
        <v>20</v>
      </c>
      <c r="C116" s="26" t="s">
        <v>156</v>
      </c>
      <c r="D116" s="50">
        <f>V!D62</f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  <c r="AC116" s="51">
        <v>0</v>
      </c>
      <c r="AD116" s="51">
        <v>0</v>
      </c>
      <c r="AE116" s="51">
        <v>0</v>
      </c>
      <c r="AF116" s="51">
        <v>0</v>
      </c>
      <c r="AG116" s="51">
        <v>0</v>
      </c>
      <c r="AH116" s="51">
        <v>0</v>
      </c>
      <c r="AI116" s="51">
        <v>0</v>
      </c>
      <c r="AJ116" s="51">
        <v>0</v>
      </c>
      <c r="AK116" s="51">
        <v>0</v>
      </c>
    </row>
    <row r="117" spans="1:37" x14ac:dyDescent="0.25">
      <c r="A117" s="26" t="s">
        <v>11</v>
      </c>
      <c r="B117" s="27" t="s">
        <v>20</v>
      </c>
      <c r="C117" s="26" t="s">
        <v>156</v>
      </c>
      <c r="D117" s="50">
        <f>V!D63</f>
        <v>3.3288358332033134E-2</v>
      </c>
      <c r="E117" s="51">
        <v>3.1523642732049037E-2</v>
      </c>
      <c r="F117" s="51">
        <v>3.0117852466171973E-2</v>
      </c>
      <c r="G117" s="51">
        <v>2.9029462738301565E-2</v>
      </c>
      <c r="H117" s="51">
        <v>2.7515047291487529E-2</v>
      </c>
      <c r="I117" s="51">
        <v>2.6046114432109305E-2</v>
      </c>
      <c r="J117" s="51">
        <v>2.5000000000000001E-2</v>
      </c>
      <c r="K117" s="51">
        <v>2.3969722455845246E-2</v>
      </c>
      <c r="L117" s="51">
        <v>2.2537562604340571E-2</v>
      </c>
      <c r="M117" s="51">
        <v>2.1523178807947022E-2</v>
      </c>
      <c r="N117" s="51">
        <v>2.0542317173377157E-2</v>
      </c>
      <c r="O117" s="51">
        <v>1.9551934826883912E-2</v>
      </c>
      <c r="P117" s="51">
        <v>1.8578352180936994E-2</v>
      </c>
      <c r="Q117" s="51">
        <v>1.7635270541082163E-2</v>
      </c>
      <c r="R117" s="51">
        <v>1.7077045274027005E-2</v>
      </c>
      <c r="S117" s="51">
        <v>1.6148089799133517E-2</v>
      </c>
      <c r="T117" s="51">
        <v>1.5234375E-2</v>
      </c>
      <c r="U117" s="51">
        <v>1.4705882352941176E-2</v>
      </c>
      <c r="V117" s="51">
        <v>1.3824884792626727E-2</v>
      </c>
      <c r="W117" s="51">
        <v>1.3318112633181126E-2</v>
      </c>
      <c r="X117" s="51">
        <v>1.2448132780082988E-2</v>
      </c>
      <c r="Y117" s="51">
        <v>1.1971567527123084E-2</v>
      </c>
      <c r="Z117" s="51">
        <v>1.148573545757688E-2</v>
      </c>
      <c r="AA117" s="51">
        <v>1.0653930933137398E-2</v>
      </c>
      <c r="AB117" s="51">
        <v>1.0200364298724954E-2</v>
      </c>
      <c r="AC117" s="51">
        <v>9.7472924187725647E-3</v>
      </c>
      <c r="AD117" s="51">
        <v>9.3056549749463129E-3</v>
      </c>
      <c r="AE117" s="51">
        <v>8.8715400993612491E-3</v>
      </c>
      <c r="AF117" s="51">
        <v>8.4417868448821657E-3</v>
      </c>
      <c r="AG117" s="51">
        <v>8.0223229856993383E-3</v>
      </c>
      <c r="AH117" s="51">
        <v>7.6098235904531308E-3</v>
      </c>
      <c r="AI117" s="51">
        <v>7.1991772368872123E-3</v>
      </c>
      <c r="AJ117" s="51">
        <v>6.800408024481468E-3</v>
      </c>
      <c r="AK117" s="51">
        <v>6.7430883344571819E-3</v>
      </c>
    </row>
    <row r="118" spans="1:37" x14ac:dyDescent="0.25">
      <c r="A118" s="26" t="s">
        <v>12</v>
      </c>
      <c r="B118" s="27" t="s">
        <v>20</v>
      </c>
      <c r="C118" s="26" t="s">
        <v>156</v>
      </c>
      <c r="D118" s="50">
        <f>V!D64</f>
        <v>0.38621176801885154</v>
      </c>
      <c r="E118" s="51">
        <v>0.36733800350262702</v>
      </c>
      <c r="F118" s="51">
        <v>0.35181143605412485</v>
      </c>
      <c r="G118" s="51">
        <v>0.33535528596187181</v>
      </c>
      <c r="H118" s="51">
        <v>0.31943250214961305</v>
      </c>
      <c r="I118" s="51">
        <v>0.30444064901793338</v>
      </c>
      <c r="J118" s="51">
        <v>0.28983050847457631</v>
      </c>
      <c r="K118" s="51">
        <v>0.27628259041211101</v>
      </c>
      <c r="L118" s="51">
        <v>0.26335559265442404</v>
      </c>
      <c r="M118" s="51">
        <v>0.25082781456953646</v>
      </c>
      <c r="N118" s="51">
        <v>0.23870172555464256</v>
      </c>
      <c r="O118" s="51">
        <v>0.22729124236252549</v>
      </c>
      <c r="P118" s="51">
        <v>0.21647819063004847</v>
      </c>
      <c r="Q118" s="51">
        <v>0.20601202404809615</v>
      </c>
      <c r="R118" s="51">
        <v>0.19618745035742655</v>
      </c>
      <c r="S118" s="51">
        <v>0.18668767231193384</v>
      </c>
      <c r="T118" s="51">
        <v>0.17773437499999997</v>
      </c>
      <c r="U118" s="51">
        <v>0.16911764705882354</v>
      </c>
      <c r="V118" s="51">
        <v>0.16090629800307221</v>
      </c>
      <c r="W118" s="51">
        <v>0.15334855403348555</v>
      </c>
      <c r="X118" s="51">
        <v>0.14598264805733688</v>
      </c>
      <c r="Y118" s="51">
        <v>0.13879536101758325</v>
      </c>
      <c r="Z118" s="51">
        <v>0.13190070396443127</v>
      </c>
      <c r="AA118" s="51">
        <v>0.12564290962527552</v>
      </c>
      <c r="AB118" s="51">
        <v>0.11948998178506373</v>
      </c>
      <c r="AC118" s="51">
        <v>0.11371841155234658</v>
      </c>
      <c r="AD118" s="51">
        <v>0.10844667143879741</v>
      </c>
      <c r="AE118" s="51">
        <v>0.10290986515259049</v>
      </c>
      <c r="AF118" s="51">
        <v>9.8135772071755195E-2</v>
      </c>
      <c r="AG118" s="51">
        <v>9.34775026159749E-2</v>
      </c>
      <c r="AH118" s="51">
        <v>8.8896575579384296E-2</v>
      </c>
      <c r="AI118" s="51">
        <v>8.4676037024340081E-2</v>
      </c>
      <c r="AJ118" s="51">
        <v>8.0584835090105403E-2</v>
      </c>
      <c r="AK118" s="51">
        <v>7.6534052596089003E-2</v>
      </c>
    </row>
    <row r="119" spans="1:37" x14ac:dyDescent="0.25">
      <c r="A119" s="26" t="s">
        <v>54</v>
      </c>
      <c r="B119" s="27" t="s">
        <v>20</v>
      </c>
      <c r="C119" s="26" t="s">
        <v>156</v>
      </c>
      <c r="D119" s="50">
        <f>V!D65</f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0</v>
      </c>
      <c r="AA119" s="51">
        <v>0</v>
      </c>
      <c r="AB119" s="51">
        <v>0</v>
      </c>
      <c r="AC119" s="51">
        <v>0</v>
      </c>
      <c r="AD119" s="51">
        <v>0</v>
      </c>
      <c r="AE119" s="51">
        <v>0</v>
      </c>
      <c r="AF119" s="51">
        <v>0</v>
      </c>
      <c r="AG119" s="51">
        <v>0</v>
      </c>
      <c r="AH119" s="51">
        <v>0</v>
      </c>
      <c r="AI119" s="51">
        <v>0</v>
      </c>
      <c r="AJ119" s="51">
        <v>0</v>
      </c>
      <c r="AK119" s="51">
        <v>0</v>
      </c>
    </row>
    <row r="120" spans="1:37" x14ac:dyDescent="0.25">
      <c r="A120" s="26" t="s">
        <v>79</v>
      </c>
      <c r="B120" s="27" t="s">
        <v>20</v>
      </c>
      <c r="C120" s="26" t="s">
        <v>156</v>
      </c>
      <c r="D120" s="50">
        <f>V!D66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37" x14ac:dyDescent="0.25">
      <c r="A121" s="26" t="s">
        <v>57</v>
      </c>
      <c r="B121" s="27" t="s">
        <v>20</v>
      </c>
      <c r="C121" s="26" t="s">
        <v>156</v>
      </c>
      <c r="D121" s="50">
        <f>V!D67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37" x14ac:dyDescent="0.25">
      <c r="A122" s="26" t="s">
        <v>13</v>
      </c>
      <c r="B122" s="27" t="s">
        <v>20</v>
      </c>
      <c r="C122" s="26" t="s">
        <v>156</v>
      </c>
      <c r="D122" s="50">
        <f>V!D68</f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  <c r="AC122" s="51">
        <v>0</v>
      </c>
      <c r="AD122" s="51">
        <v>0</v>
      </c>
      <c r="AE122" s="51">
        <v>0</v>
      </c>
      <c r="AF122" s="51">
        <v>0</v>
      </c>
      <c r="AG122" s="51">
        <v>0</v>
      </c>
      <c r="AH122" s="51">
        <v>0</v>
      </c>
      <c r="AI122" s="51">
        <v>0</v>
      </c>
      <c r="AJ122" s="51">
        <v>0</v>
      </c>
      <c r="AK122" s="51">
        <v>0</v>
      </c>
    </row>
    <row r="123" spans="1:37" x14ac:dyDescent="0.25">
      <c r="A123" s="26" t="s">
        <v>55</v>
      </c>
      <c r="B123" s="27" t="s">
        <v>20</v>
      </c>
      <c r="C123" s="26" t="s">
        <v>156</v>
      </c>
      <c r="D123" s="50">
        <f>V!D69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37" x14ac:dyDescent="0.25">
      <c r="A124" s="26" t="s">
        <v>56</v>
      </c>
      <c r="B124" s="27" t="s">
        <v>20</v>
      </c>
      <c r="C124" s="26" t="s">
        <v>156</v>
      </c>
      <c r="D124" s="50">
        <f>V!D70</f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  <c r="AC124" s="51">
        <v>0</v>
      </c>
      <c r="AD124" s="51">
        <v>0</v>
      </c>
      <c r="AE124" s="51">
        <v>0</v>
      </c>
      <c r="AF124" s="51">
        <v>0</v>
      </c>
      <c r="AG124" s="51">
        <v>0</v>
      </c>
      <c r="AH124" s="51">
        <v>0</v>
      </c>
      <c r="AI124" s="51">
        <v>0</v>
      </c>
      <c r="AJ124" s="51">
        <v>0</v>
      </c>
      <c r="AK124" s="51">
        <v>0</v>
      </c>
    </row>
    <row r="125" spans="1:37" x14ac:dyDescent="0.25">
      <c r="A125" s="26" t="s">
        <v>14</v>
      </c>
      <c r="B125" s="27" t="s">
        <v>20</v>
      </c>
      <c r="C125" s="26" t="s">
        <v>156</v>
      </c>
      <c r="D125" s="50">
        <f>V!D71</f>
        <v>0</v>
      </c>
      <c r="E125" s="51">
        <v>4.8598949211908937E-2</v>
      </c>
      <c r="F125" s="51">
        <v>8.9480576167612388E-2</v>
      </c>
      <c r="G125" s="51">
        <v>0.1317157712305026</v>
      </c>
      <c r="H125" s="51">
        <v>0.17325881341358557</v>
      </c>
      <c r="I125" s="51">
        <v>0.2117847993168232</v>
      </c>
      <c r="J125" s="51">
        <v>0.24915254237288137</v>
      </c>
      <c r="K125" s="51">
        <v>0.28427249789739273</v>
      </c>
      <c r="L125" s="51">
        <v>0.31844741235392321</v>
      </c>
      <c r="M125" s="51">
        <v>0.35057947019867558</v>
      </c>
      <c r="N125" s="51">
        <v>0.38167625308134756</v>
      </c>
      <c r="O125" s="51">
        <v>0.41140529531568232</v>
      </c>
      <c r="P125" s="51">
        <v>0.4394184168012924</v>
      </c>
      <c r="Q125" s="51">
        <v>0.46653306613226447</v>
      </c>
      <c r="R125" s="51">
        <v>0.49205718824463862</v>
      </c>
      <c r="S125" s="51">
        <v>0.51673887357227255</v>
      </c>
      <c r="T125" s="51">
        <v>0.53984374999999996</v>
      </c>
      <c r="U125" s="51">
        <v>0.56191950464396279</v>
      </c>
      <c r="V125" s="51">
        <v>0.58333333333333337</v>
      </c>
      <c r="W125" s="51">
        <v>0.60312024353120242</v>
      </c>
      <c r="X125" s="51">
        <v>0.62240663900414939</v>
      </c>
      <c r="Y125" s="51">
        <v>0.6408529741863076</v>
      </c>
      <c r="Z125" s="51">
        <v>0.65802148944053351</v>
      </c>
      <c r="AA125" s="51">
        <v>0.67487141807494488</v>
      </c>
      <c r="AB125" s="51">
        <v>0.69071038251366113</v>
      </c>
      <c r="AC125" s="51">
        <v>0.70541516245487368</v>
      </c>
      <c r="AD125" s="51">
        <v>0.71939871152469581</v>
      </c>
      <c r="AE125" s="51">
        <v>0.7331440738112136</v>
      </c>
      <c r="AF125" s="51">
        <v>0.74604291241646148</v>
      </c>
      <c r="AG125" s="51">
        <v>0.75828392047436344</v>
      </c>
      <c r="AH125" s="51">
        <v>0.76997578692493951</v>
      </c>
      <c r="AI125" s="51">
        <v>0.78093932122043197</v>
      </c>
      <c r="AJ125" s="51">
        <v>0.79156749404964288</v>
      </c>
      <c r="AK125" s="51">
        <v>0.80141604855023596</v>
      </c>
    </row>
    <row r="126" spans="1:37" x14ac:dyDescent="0.25">
      <c r="A126" s="26" t="s">
        <v>80</v>
      </c>
      <c r="B126" s="27" t="s">
        <v>20</v>
      </c>
      <c r="C126" s="26" t="s">
        <v>156</v>
      </c>
      <c r="D126" s="50">
        <f>V!D72</f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  <c r="AC126" s="51">
        <v>0</v>
      </c>
      <c r="AD126" s="51">
        <v>0</v>
      </c>
      <c r="AE126" s="51">
        <v>0</v>
      </c>
      <c r="AF126" s="51">
        <v>0</v>
      </c>
      <c r="AG126" s="51">
        <v>0</v>
      </c>
      <c r="AH126" s="51">
        <v>0</v>
      </c>
      <c r="AI126" s="51">
        <v>0</v>
      </c>
      <c r="AJ126" s="51">
        <v>0</v>
      </c>
      <c r="AK126" s="51">
        <v>0</v>
      </c>
    </row>
    <row r="127" spans="1:37" x14ac:dyDescent="0.25"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</row>
    <row r="128" spans="1:37" x14ac:dyDescent="0.25"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</row>
    <row r="129" spans="1:37" x14ac:dyDescent="0.25">
      <c r="A129" s="23" t="s">
        <v>30</v>
      </c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</row>
    <row r="130" spans="1:37" x14ac:dyDescent="0.25">
      <c r="A130" s="23" t="s">
        <v>16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</row>
    <row r="131" spans="1:37" x14ac:dyDescent="0.25">
      <c r="A131" s="26" t="s">
        <v>7</v>
      </c>
      <c r="B131" s="27" t="s">
        <v>20</v>
      </c>
      <c r="C131" s="26" t="s">
        <v>156</v>
      </c>
      <c r="D131" s="50">
        <f>VI!D52</f>
        <v>1</v>
      </c>
      <c r="E131" s="51">
        <v>0.97863623061164773</v>
      </c>
      <c r="F131" s="51">
        <v>0.95992822966507163</v>
      </c>
      <c r="G131" s="51">
        <v>0.93906154783668494</v>
      </c>
      <c r="H131" s="51">
        <v>0.91780397022332505</v>
      </c>
      <c r="I131" s="51">
        <v>0.89703095388502851</v>
      </c>
      <c r="J131" s="51">
        <v>0.87600385480244136</v>
      </c>
      <c r="K131" s="51">
        <v>0.85499673416067923</v>
      </c>
      <c r="L131" s="51">
        <v>0.83377571333775713</v>
      </c>
      <c r="M131" s="51">
        <v>0.81266846361185985</v>
      </c>
      <c r="N131" s="51">
        <v>0.79152426520847574</v>
      </c>
      <c r="O131" s="51">
        <v>0.77027027027027029</v>
      </c>
      <c r="P131" s="51">
        <v>0.74903474903474898</v>
      </c>
      <c r="Q131" s="51">
        <v>0.72814498933901917</v>
      </c>
      <c r="R131" s="51">
        <v>0.70729953254225097</v>
      </c>
      <c r="S131" s="51">
        <v>0.68654545454545446</v>
      </c>
      <c r="T131" s="51">
        <v>0.66629915472252843</v>
      </c>
      <c r="U131" s="51">
        <v>0.6458797327394209</v>
      </c>
      <c r="V131" s="51">
        <v>0.62607718246534283</v>
      </c>
      <c r="W131" s="51">
        <v>0.60619803476946332</v>
      </c>
      <c r="X131" s="51">
        <v>0.58689024390243905</v>
      </c>
      <c r="Y131" s="51">
        <v>0.56758832565284179</v>
      </c>
      <c r="Z131" s="51">
        <v>0.54872389791183296</v>
      </c>
      <c r="AA131" s="51">
        <v>0.53016738030362009</v>
      </c>
      <c r="AB131" s="51">
        <v>0.51213782302270949</v>
      </c>
      <c r="AC131" s="51">
        <v>0.49428909019298939</v>
      </c>
      <c r="AD131" s="51">
        <v>0.47703879651623121</v>
      </c>
      <c r="AE131" s="51">
        <v>0.46003976143141156</v>
      </c>
      <c r="AF131" s="51">
        <v>0.44351297405189621</v>
      </c>
      <c r="AG131" s="51">
        <v>0.4274258219727346</v>
      </c>
      <c r="AH131" s="51">
        <v>0.41174105347808604</v>
      </c>
      <c r="AI131" s="51">
        <v>0.39637096774193548</v>
      </c>
      <c r="AJ131" s="51">
        <v>0.3813182369591589</v>
      </c>
      <c r="AK131" s="51">
        <v>0.36709886547811998</v>
      </c>
    </row>
    <row r="132" spans="1:37" x14ac:dyDescent="0.25">
      <c r="A132" s="26" t="s">
        <v>11</v>
      </c>
      <c r="B132" s="27" t="s">
        <v>20</v>
      </c>
      <c r="C132" s="26" t="s">
        <v>156</v>
      </c>
      <c r="D132" s="50">
        <f>VI!D53</f>
        <v>0</v>
      </c>
      <c r="E132" s="51">
        <f t="shared" ref="E132:AK132" si="21">D132</f>
        <v>0</v>
      </c>
      <c r="F132" s="51">
        <f t="shared" si="21"/>
        <v>0</v>
      </c>
      <c r="G132" s="51">
        <f t="shared" si="21"/>
        <v>0</v>
      </c>
      <c r="H132" s="51">
        <f t="shared" si="21"/>
        <v>0</v>
      </c>
      <c r="I132" s="51">
        <f t="shared" si="21"/>
        <v>0</v>
      </c>
      <c r="J132" s="51">
        <f t="shared" si="21"/>
        <v>0</v>
      </c>
      <c r="K132" s="51">
        <f t="shared" si="21"/>
        <v>0</v>
      </c>
      <c r="L132" s="51">
        <f t="shared" si="21"/>
        <v>0</v>
      </c>
      <c r="M132" s="51">
        <f t="shared" si="21"/>
        <v>0</v>
      </c>
      <c r="N132" s="51">
        <f t="shared" si="21"/>
        <v>0</v>
      </c>
      <c r="O132" s="51">
        <f t="shared" si="21"/>
        <v>0</v>
      </c>
      <c r="P132" s="51">
        <f t="shared" si="21"/>
        <v>0</v>
      </c>
      <c r="Q132" s="51">
        <f t="shared" si="21"/>
        <v>0</v>
      </c>
      <c r="R132" s="51">
        <f t="shared" si="21"/>
        <v>0</v>
      </c>
      <c r="S132" s="51">
        <f t="shared" si="21"/>
        <v>0</v>
      </c>
      <c r="T132" s="51">
        <f t="shared" si="21"/>
        <v>0</v>
      </c>
      <c r="U132" s="51">
        <f t="shared" si="21"/>
        <v>0</v>
      </c>
      <c r="V132" s="51">
        <f t="shared" si="21"/>
        <v>0</v>
      </c>
      <c r="W132" s="51">
        <f t="shared" si="21"/>
        <v>0</v>
      </c>
      <c r="X132" s="51">
        <f t="shared" si="21"/>
        <v>0</v>
      </c>
      <c r="Y132" s="51">
        <f t="shared" si="21"/>
        <v>0</v>
      </c>
      <c r="Z132" s="51">
        <f t="shared" si="21"/>
        <v>0</v>
      </c>
      <c r="AA132" s="51">
        <f t="shared" si="21"/>
        <v>0</v>
      </c>
      <c r="AB132" s="51">
        <f t="shared" si="21"/>
        <v>0</v>
      </c>
      <c r="AC132" s="51">
        <f t="shared" si="21"/>
        <v>0</v>
      </c>
      <c r="AD132" s="51">
        <f t="shared" si="21"/>
        <v>0</v>
      </c>
      <c r="AE132" s="51">
        <f t="shared" si="21"/>
        <v>0</v>
      </c>
      <c r="AF132" s="51">
        <f t="shared" si="21"/>
        <v>0</v>
      </c>
      <c r="AG132" s="51">
        <f t="shared" si="21"/>
        <v>0</v>
      </c>
      <c r="AH132" s="51">
        <f t="shared" si="21"/>
        <v>0</v>
      </c>
      <c r="AI132" s="51">
        <f t="shared" si="21"/>
        <v>0</v>
      </c>
      <c r="AJ132" s="51">
        <f t="shared" si="21"/>
        <v>0</v>
      </c>
      <c r="AK132" s="51">
        <f t="shared" si="21"/>
        <v>0</v>
      </c>
    </row>
    <row r="133" spans="1:37" x14ac:dyDescent="0.25">
      <c r="A133" s="26" t="s">
        <v>12</v>
      </c>
      <c r="B133" s="27" t="s">
        <v>20</v>
      </c>
      <c r="C133" s="26" t="s">
        <v>156</v>
      </c>
      <c r="D133" s="50">
        <f>VI!D54</f>
        <v>0</v>
      </c>
      <c r="E133" s="51">
        <v>2.1363769388352358E-2</v>
      </c>
      <c r="F133" s="51">
        <v>4.0071770334928224E-2</v>
      </c>
      <c r="G133" s="51">
        <v>6.0938452163315053E-2</v>
      </c>
      <c r="H133" s="51">
        <v>8.2196029776674936E-2</v>
      </c>
      <c r="I133" s="51">
        <v>0.10296904611497158</v>
      </c>
      <c r="J133" s="51">
        <v>0.12399614519755862</v>
      </c>
      <c r="K133" s="51">
        <v>0.14500326583932072</v>
      </c>
      <c r="L133" s="51">
        <v>0.16622428666224284</v>
      </c>
      <c r="M133" s="51">
        <v>0.18733153638814015</v>
      </c>
      <c r="N133" s="51">
        <v>0.20847573479152426</v>
      </c>
      <c r="O133" s="51">
        <v>0.22972972972972974</v>
      </c>
      <c r="P133" s="51">
        <v>0.25096525096525096</v>
      </c>
      <c r="Q133" s="51">
        <v>0.27185501066098083</v>
      </c>
      <c r="R133" s="51">
        <v>0.29270046745774903</v>
      </c>
      <c r="S133" s="51">
        <v>0.31345454545454543</v>
      </c>
      <c r="T133" s="51">
        <v>0.33370084527747151</v>
      </c>
      <c r="U133" s="51">
        <v>0.35412026726057905</v>
      </c>
      <c r="V133" s="51">
        <v>0.37392281753465717</v>
      </c>
      <c r="W133" s="51">
        <v>0.39380196523053662</v>
      </c>
      <c r="X133" s="51">
        <v>0.41310975609756095</v>
      </c>
      <c r="Y133" s="51">
        <v>0.43241167434715821</v>
      </c>
      <c r="Z133" s="51">
        <v>0.45127610208816704</v>
      </c>
      <c r="AA133" s="51">
        <v>0.46983261969637996</v>
      </c>
      <c r="AB133" s="51">
        <v>0.48786217697729056</v>
      </c>
      <c r="AC133" s="51">
        <v>0.50571090980701061</v>
      </c>
      <c r="AD133" s="51">
        <v>0.52296120348376884</v>
      </c>
      <c r="AE133" s="51">
        <v>0.53996023856858855</v>
      </c>
      <c r="AF133" s="51">
        <v>0.55648702594810384</v>
      </c>
      <c r="AG133" s="51">
        <v>0.57257417802726551</v>
      </c>
      <c r="AH133" s="51">
        <v>0.58825894652191391</v>
      </c>
      <c r="AI133" s="51">
        <v>0.60362903225806452</v>
      </c>
      <c r="AJ133" s="51">
        <v>0.6186817630408411</v>
      </c>
      <c r="AK133" s="51">
        <v>0.63290113452188002</v>
      </c>
    </row>
    <row r="134" spans="1:37" x14ac:dyDescent="0.25">
      <c r="A134" s="26" t="s">
        <v>13</v>
      </c>
      <c r="B134" s="27" t="s">
        <v>20</v>
      </c>
      <c r="C134" s="26" t="s">
        <v>156</v>
      </c>
      <c r="D134" s="50">
        <f>VI!D55</f>
        <v>0</v>
      </c>
      <c r="E134" s="51">
        <f t="shared" ref="E134:AK134" si="22">D134</f>
        <v>0</v>
      </c>
      <c r="F134" s="51">
        <f t="shared" si="22"/>
        <v>0</v>
      </c>
      <c r="G134" s="51">
        <f t="shared" si="22"/>
        <v>0</v>
      </c>
      <c r="H134" s="51">
        <f t="shared" si="22"/>
        <v>0</v>
      </c>
      <c r="I134" s="51">
        <f t="shared" si="22"/>
        <v>0</v>
      </c>
      <c r="J134" s="51">
        <f t="shared" si="22"/>
        <v>0</v>
      </c>
      <c r="K134" s="51">
        <f t="shared" si="22"/>
        <v>0</v>
      </c>
      <c r="L134" s="51">
        <f t="shared" si="22"/>
        <v>0</v>
      </c>
      <c r="M134" s="51">
        <f t="shared" si="22"/>
        <v>0</v>
      </c>
      <c r="N134" s="51">
        <f t="shared" si="22"/>
        <v>0</v>
      </c>
      <c r="O134" s="51">
        <f t="shared" si="22"/>
        <v>0</v>
      </c>
      <c r="P134" s="51">
        <f t="shared" si="22"/>
        <v>0</v>
      </c>
      <c r="Q134" s="51">
        <f t="shared" si="22"/>
        <v>0</v>
      </c>
      <c r="R134" s="51">
        <f t="shared" si="22"/>
        <v>0</v>
      </c>
      <c r="S134" s="51">
        <f t="shared" si="22"/>
        <v>0</v>
      </c>
      <c r="T134" s="51">
        <f t="shared" si="22"/>
        <v>0</v>
      </c>
      <c r="U134" s="51">
        <f t="shared" si="22"/>
        <v>0</v>
      </c>
      <c r="V134" s="51">
        <f t="shared" si="22"/>
        <v>0</v>
      </c>
      <c r="W134" s="51">
        <f t="shared" si="22"/>
        <v>0</v>
      </c>
      <c r="X134" s="51">
        <f t="shared" si="22"/>
        <v>0</v>
      </c>
      <c r="Y134" s="51">
        <f t="shared" si="22"/>
        <v>0</v>
      </c>
      <c r="Z134" s="51">
        <f t="shared" si="22"/>
        <v>0</v>
      </c>
      <c r="AA134" s="51">
        <f t="shared" si="22"/>
        <v>0</v>
      </c>
      <c r="AB134" s="51">
        <f t="shared" si="22"/>
        <v>0</v>
      </c>
      <c r="AC134" s="51">
        <f t="shared" si="22"/>
        <v>0</v>
      </c>
      <c r="AD134" s="51">
        <f t="shared" si="22"/>
        <v>0</v>
      </c>
      <c r="AE134" s="51">
        <f t="shared" si="22"/>
        <v>0</v>
      </c>
      <c r="AF134" s="51">
        <f t="shared" si="22"/>
        <v>0</v>
      </c>
      <c r="AG134" s="51">
        <f t="shared" si="22"/>
        <v>0</v>
      </c>
      <c r="AH134" s="51">
        <f t="shared" si="22"/>
        <v>0</v>
      </c>
      <c r="AI134" s="51">
        <f t="shared" si="22"/>
        <v>0</v>
      </c>
      <c r="AJ134" s="51">
        <f t="shared" si="22"/>
        <v>0</v>
      </c>
      <c r="AK134" s="51">
        <f t="shared" si="22"/>
        <v>0</v>
      </c>
    </row>
    <row r="135" spans="1:37" x14ac:dyDescent="0.25">
      <c r="A135" s="26" t="s">
        <v>55</v>
      </c>
      <c r="B135" s="27" t="s">
        <v>20</v>
      </c>
      <c r="C135" s="26" t="s">
        <v>156</v>
      </c>
      <c r="D135" s="50">
        <f>VI!D56</f>
        <v>0</v>
      </c>
      <c r="E135" s="51">
        <f t="shared" ref="E135:AK135" si="23">D135</f>
        <v>0</v>
      </c>
      <c r="F135" s="51">
        <f t="shared" si="23"/>
        <v>0</v>
      </c>
      <c r="G135" s="51">
        <f t="shared" si="23"/>
        <v>0</v>
      </c>
      <c r="H135" s="51">
        <f t="shared" si="23"/>
        <v>0</v>
      </c>
      <c r="I135" s="51">
        <f t="shared" si="23"/>
        <v>0</v>
      </c>
      <c r="J135" s="51">
        <f t="shared" si="23"/>
        <v>0</v>
      </c>
      <c r="K135" s="51">
        <f t="shared" si="23"/>
        <v>0</v>
      </c>
      <c r="L135" s="51">
        <f t="shared" si="23"/>
        <v>0</v>
      </c>
      <c r="M135" s="51">
        <f t="shared" si="23"/>
        <v>0</v>
      </c>
      <c r="N135" s="51">
        <f t="shared" si="23"/>
        <v>0</v>
      </c>
      <c r="O135" s="51">
        <f t="shared" si="23"/>
        <v>0</v>
      </c>
      <c r="P135" s="51">
        <f t="shared" si="23"/>
        <v>0</v>
      </c>
      <c r="Q135" s="51">
        <f t="shared" si="23"/>
        <v>0</v>
      </c>
      <c r="R135" s="51">
        <f t="shared" si="23"/>
        <v>0</v>
      </c>
      <c r="S135" s="51">
        <f t="shared" si="23"/>
        <v>0</v>
      </c>
      <c r="T135" s="51">
        <f t="shared" si="23"/>
        <v>0</v>
      </c>
      <c r="U135" s="51">
        <f t="shared" si="23"/>
        <v>0</v>
      </c>
      <c r="V135" s="51">
        <f t="shared" si="23"/>
        <v>0</v>
      </c>
      <c r="W135" s="51">
        <f t="shared" si="23"/>
        <v>0</v>
      </c>
      <c r="X135" s="51">
        <f t="shared" si="23"/>
        <v>0</v>
      </c>
      <c r="Y135" s="51">
        <f t="shared" si="23"/>
        <v>0</v>
      </c>
      <c r="Z135" s="51">
        <f t="shared" si="23"/>
        <v>0</v>
      </c>
      <c r="AA135" s="51">
        <f t="shared" si="23"/>
        <v>0</v>
      </c>
      <c r="AB135" s="51">
        <f t="shared" si="23"/>
        <v>0</v>
      </c>
      <c r="AC135" s="51">
        <f t="shared" si="23"/>
        <v>0</v>
      </c>
      <c r="AD135" s="51">
        <f t="shared" si="23"/>
        <v>0</v>
      </c>
      <c r="AE135" s="51">
        <f t="shared" si="23"/>
        <v>0</v>
      </c>
      <c r="AF135" s="51">
        <f t="shared" si="23"/>
        <v>0</v>
      </c>
      <c r="AG135" s="51">
        <f t="shared" si="23"/>
        <v>0</v>
      </c>
      <c r="AH135" s="51">
        <f t="shared" si="23"/>
        <v>0</v>
      </c>
      <c r="AI135" s="51">
        <f t="shared" si="23"/>
        <v>0</v>
      </c>
      <c r="AJ135" s="51">
        <f t="shared" si="23"/>
        <v>0</v>
      </c>
      <c r="AK135" s="51">
        <f t="shared" si="23"/>
        <v>0</v>
      </c>
    </row>
    <row r="136" spans="1:37" x14ac:dyDescent="0.25">
      <c r="A136" s="26" t="s">
        <v>80</v>
      </c>
      <c r="B136" s="27" t="s">
        <v>20</v>
      </c>
      <c r="C136" s="26" t="s">
        <v>156</v>
      </c>
      <c r="D136" s="50">
        <f>VI!D57</f>
        <v>0</v>
      </c>
      <c r="E136" s="51">
        <f t="shared" ref="E136:AK136" si="24">D136</f>
        <v>0</v>
      </c>
      <c r="F136" s="51">
        <f t="shared" si="24"/>
        <v>0</v>
      </c>
      <c r="G136" s="51">
        <f t="shared" si="24"/>
        <v>0</v>
      </c>
      <c r="H136" s="51">
        <f t="shared" si="24"/>
        <v>0</v>
      </c>
      <c r="I136" s="51">
        <f t="shared" si="24"/>
        <v>0</v>
      </c>
      <c r="J136" s="51">
        <f t="shared" si="24"/>
        <v>0</v>
      </c>
      <c r="K136" s="51">
        <f t="shared" si="24"/>
        <v>0</v>
      </c>
      <c r="L136" s="51">
        <f t="shared" si="24"/>
        <v>0</v>
      </c>
      <c r="M136" s="51">
        <f t="shared" si="24"/>
        <v>0</v>
      </c>
      <c r="N136" s="51">
        <f t="shared" si="24"/>
        <v>0</v>
      </c>
      <c r="O136" s="51">
        <f t="shared" si="24"/>
        <v>0</v>
      </c>
      <c r="P136" s="51">
        <f t="shared" si="24"/>
        <v>0</v>
      </c>
      <c r="Q136" s="51">
        <f t="shared" si="24"/>
        <v>0</v>
      </c>
      <c r="R136" s="51">
        <f t="shared" si="24"/>
        <v>0</v>
      </c>
      <c r="S136" s="51">
        <f t="shared" si="24"/>
        <v>0</v>
      </c>
      <c r="T136" s="51">
        <f t="shared" si="24"/>
        <v>0</v>
      </c>
      <c r="U136" s="51">
        <f t="shared" si="24"/>
        <v>0</v>
      </c>
      <c r="V136" s="51">
        <f t="shared" si="24"/>
        <v>0</v>
      </c>
      <c r="W136" s="51">
        <f t="shared" si="24"/>
        <v>0</v>
      </c>
      <c r="X136" s="51">
        <f t="shared" si="24"/>
        <v>0</v>
      </c>
      <c r="Y136" s="51">
        <f t="shared" si="24"/>
        <v>0</v>
      </c>
      <c r="Z136" s="51">
        <f t="shared" si="24"/>
        <v>0</v>
      </c>
      <c r="AA136" s="51">
        <f t="shared" si="24"/>
        <v>0</v>
      </c>
      <c r="AB136" s="51">
        <f t="shared" si="24"/>
        <v>0</v>
      </c>
      <c r="AC136" s="51">
        <f t="shared" si="24"/>
        <v>0</v>
      </c>
      <c r="AD136" s="51">
        <f t="shared" si="24"/>
        <v>0</v>
      </c>
      <c r="AE136" s="51">
        <f t="shared" si="24"/>
        <v>0</v>
      </c>
      <c r="AF136" s="51">
        <f t="shared" si="24"/>
        <v>0</v>
      </c>
      <c r="AG136" s="51">
        <f t="shared" si="24"/>
        <v>0</v>
      </c>
      <c r="AH136" s="51">
        <f t="shared" si="24"/>
        <v>0</v>
      </c>
      <c r="AI136" s="51">
        <f t="shared" si="24"/>
        <v>0</v>
      </c>
      <c r="AJ136" s="51">
        <f t="shared" si="24"/>
        <v>0</v>
      </c>
      <c r="AK136" s="51">
        <f t="shared" si="24"/>
        <v>0</v>
      </c>
    </row>
    <row r="137" spans="1:37" x14ac:dyDescent="0.25">
      <c r="D137" s="7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</row>
    <row r="138" spans="1:37" x14ac:dyDescent="0.25">
      <c r="A138" s="23" t="s">
        <v>84</v>
      </c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  <c r="AJ138" s="51"/>
      <c r="AK138" s="51"/>
    </row>
    <row r="139" spans="1:37" x14ac:dyDescent="0.25">
      <c r="A139" s="26" t="s">
        <v>7</v>
      </c>
      <c r="B139" s="27" t="s">
        <v>20</v>
      </c>
      <c r="C139" s="26" t="s">
        <v>156</v>
      </c>
      <c r="D139" s="50">
        <f>VI!D60</f>
        <v>0.93241047612576067</v>
      </c>
      <c r="E139" s="51">
        <v>0.93827160493827166</v>
      </c>
      <c r="F139" s="51">
        <v>0.9390243902439025</v>
      </c>
      <c r="G139" s="51">
        <v>0.94399999999999995</v>
      </c>
      <c r="H139" s="51">
        <v>0.94509803921568625</v>
      </c>
      <c r="I139" s="51">
        <v>0.9498069498069498</v>
      </c>
      <c r="J139" s="51">
        <v>0.9507575757575758</v>
      </c>
      <c r="K139" s="51">
        <v>0.9550561797752809</v>
      </c>
      <c r="L139" s="51">
        <v>0.95588235294117641</v>
      </c>
      <c r="M139" s="51">
        <v>0.96000000000000008</v>
      </c>
      <c r="N139" s="51">
        <v>0.96071428571428574</v>
      </c>
      <c r="O139" s="51">
        <v>0.96478873239436613</v>
      </c>
      <c r="P139" s="51">
        <v>0.96527777777777779</v>
      </c>
      <c r="Q139" s="51">
        <v>0.96917808219178092</v>
      </c>
      <c r="R139" s="51">
        <v>0.96959459459459463</v>
      </c>
      <c r="S139" s="51">
        <v>0.9700996677740864</v>
      </c>
      <c r="T139" s="51">
        <v>0.97368421052631582</v>
      </c>
      <c r="U139" s="51">
        <v>0.97411003236245952</v>
      </c>
      <c r="V139" s="51">
        <v>0.9744408945686901</v>
      </c>
      <c r="W139" s="51">
        <v>0.97784810126582289</v>
      </c>
      <c r="X139" s="51">
        <v>0.97819314641744548</v>
      </c>
      <c r="Y139" s="51">
        <v>0.97846153846153849</v>
      </c>
      <c r="Z139" s="51">
        <v>0.97872340425531923</v>
      </c>
      <c r="AA139" s="51">
        <v>0.98198198198198194</v>
      </c>
      <c r="AB139" s="51">
        <v>0.98219584569732932</v>
      </c>
      <c r="AC139" s="51">
        <v>0.98240469208211145</v>
      </c>
      <c r="AD139" s="51">
        <v>0.98265895953757221</v>
      </c>
      <c r="AE139" s="51">
        <v>0.98567335243553011</v>
      </c>
      <c r="AF139" s="51">
        <v>0.98583569405099158</v>
      </c>
      <c r="AG139" s="51">
        <v>0.98599439775910369</v>
      </c>
      <c r="AH139" s="51">
        <v>0.98614958448753465</v>
      </c>
      <c r="AI139" s="51">
        <v>0.98630136986301375</v>
      </c>
      <c r="AJ139" s="51">
        <v>0.98913043478260865</v>
      </c>
      <c r="AK139" s="51">
        <v>0.989247311827957</v>
      </c>
    </row>
    <row r="140" spans="1:37" x14ac:dyDescent="0.25">
      <c r="A140" s="26" t="s">
        <v>9</v>
      </c>
      <c r="B140" s="27" t="s">
        <v>20</v>
      </c>
      <c r="C140" s="26" t="s">
        <v>156</v>
      </c>
      <c r="D140" s="50">
        <f>VI!D61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26" t="s">
        <v>10</v>
      </c>
      <c r="B141" s="27" t="s">
        <v>20</v>
      </c>
      <c r="C141" s="26" t="s">
        <v>156</v>
      </c>
      <c r="D141" s="50">
        <f>VI!D62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26" t="s">
        <v>11</v>
      </c>
      <c r="B142" s="27" t="s">
        <v>20</v>
      </c>
      <c r="C142" s="26" t="s">
        <v>156</v>
      </c>
      <c r="D142" s="50">
        <f>VI!D63</f>
        <v>6.7589523874239277E-2</v>
      </c>
      <c r="E142" s="51">
        <v>6.1728395061728392E-2</v>
      </c>
      <c r="F142" s="51">
        <v>6.097560975609756E-2</v>
      </c>
      <c r="G142" s="51">
        <v>5.5999999999999994E-2</v>
      </c>
      <c r="H142" s="51">
        <v>5.4901960784313725E-2</v>
      </c>
      <c r="I142" s="51">
        <v>5.0193050193050197E-2</v>
      </c>
      <c r="J142" s="51">
        <v>4.924242424242424E-2</v>
      </c>
      <c r="K142" s="51">
        <v>4.4943820224719093E-2</v>
      </c>
      <c r="L142" s="51">
        <v>4.4117647058823525E-2</v>
      </c>
      <c r="M142" s="51">
        <v>0.04</v>
      </c>
      <c r="N142" s="51">
        <v>3.9285714285714285E-2</v>
      </c>
      <c r="O142" s="51">
        <v>3.5211267605633804E-2</v>
      </c>
      <c r="P142" s="51">
        <v>3.4722222222222217E-2</v>
      </c>
      <c r="Q142" s="51">
        <v>3.0821917808219176E-2</v>
      </c>
      <c r="R142" s="51">
        <v>3.0405405405405404E-2</v>
      </c>
      <c r="S142" s="51">
        <v>2.9900332225913623E-2</v>
      </c>
      <c r="T142" s="51">
        <v>2.6315789473684209E-2</v>
      </c>
      <c r="U142" s="51">
        <v>2.5889967637540451E-2</v>
      </c>
      <c r="V142" s="51">
        <v>2.5559105431309903E-2</v>
      </c>
      <c r="W142" s="51">
        <v>2.2151898734177215E-2</v>
      </c>
      <c r="X142" s="51">
        <v>2.180685358255452E-2</v>
      </c>
      <c r="Y142" s="51">
        <v>2.1538461538461541E-2</v>
      </c>
      <c r="Z142" s="51">
        <v>2.1276595744680854E-2</v>
      </c>
      <c r="AA142" s="51">
        <v>1.8018018018018014E-2</v>
      </c>
      <c r="AB142" s="51">
        <v>1.780415430267062E-2</v>
      </c>
      <c r="AC142" s="51">
        <v>1.7595307917888561E-2</v>
      </c>
      <c r="AD142" s="51">
        <v>1.7341040462427744E-2</v>
      </c>
      <c r="AE142" s="51">
        <v>1.4326647564469913E-2</v>
      </c>
      <c r="AF142" s="51">
        <v>1.4164305949008499E-2</v>
      </c>
      <c r="AG142" s="51">
        <v>1.4005602240896357E-2</v>
      </c>
      <c r="AH142" s="51">
        <v>1.3850415512465374E-2</v>
      </c>
      <c r="AI142" s="51">
        <v>1.3698630136986302E-2</v>
      </c>
      <c r="AJ142" s="51">
        <v>1.0869565217391304E-2</v>
      </c>
      <c r="AK142" s="51">
        <v>1.075268817204301E-2</v>
      </c>
    </row>
    <row r="143" spans="1:37" x14ac:dyDescent="0.25">
      <c r="A143" s="26" t="s">
        <v>12</v>
      </c>
      <c r="B143" s="27" t="s">
        <v>20</v>
      </c>
      <c r="C143" s="26" t="s">
        <v>156</v>
      </c>
      <c r="D143" s="50">
        <f>VI!D64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26" t="s">
        <v>54</v>
      </c>
      <c r="B144" s="27" t="s">
        <v>20</v>
      </c>
      <c r="C144" s="26" t="s">
        <v>156</v>
      </c>
      <c r="D144" s="50">
        <f>VI!D65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37" x14ac:dyDescent="0.25">
      <c r="A145" s="26" t="s">
        <v>79</v>
      </c>
      <c r="B145" s="27" t="s">
        <v>20</v>
      </c>
      <c r="C145" s="26" t="s">
        <v>156</v>
      </c>
      <c r="D145" s="50">
        <f>VI!D66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37" x14ac:dyDescent="0.25">
      <c r="A146" s="26" t="s">
        <v>57</v>
      </c>
      <c r="B146" s="27" t="s">
        <v>20</v>
      </c>
      <c r="C146" s="26" t="s">
        <v>156</v>
      </c>
      <c r="D146" s="50">
        <f>VI!D67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37" x14ac:dyDescent="0.25">
      <c r="A147" s="26" t="s">
        <v>13</v>
      </c>
      <c r="B147" s="27" t="s">
        <v>20</v>
      </c>
      <c r="C147" s="26" t="s">
        <v>156</v>
      </c>
      <c r="D147" s="50">
        <f>VI!D68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37" x14ac:dyDescent="0.25">
      <c r="A148" s="26" t="s">
        <v>55</v>
      </c>
      <c r="B148" s="27" t="s">
        <v>20</v>
      </c>
      <c r="C148" s="26" t="s">
        <v>156</v>
      </c>
      <c r="D148" s="50">
        <f>VI!D69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37" x14ac:dyDescent="0.25">
      <c r="A149" s="26" t="s">
        <v>56</v>
      </c>
      <c r="B149" s="27" t="s">
        <v>20</v>
      </c>
      <c r="C149" s="26" t="s">
        <v>156</v>
      </c>
      <c r="D149" s="50">
        <f>VI!D70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37" x14ac:dyDescent="0.25">
      <c r="A150" s="26" t="s">
        <v>14</v>
      </c>
      <c r="B150" s="27" t="s">
        <v>20</v>
      </c>
      <c r="C150" s="26" t="s">
        <v>156</v>
      </c>
      <c r="D150" s="50">
        <f>VI!D71</f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  <c r="AC150" s="51">
        <v>0</v>
      </c>
      <c r="AD150" s="51"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1">
        <v>0</v>
      </c>
      <c r="AK150" s="51">
        <v>0</v>
      </c>
    </row>
    <row r="151" spans="1:37" x14ac:dyDescent="0.25">
      <c r="A151" s="26" t="s">
        <v>80</v>
      </c>
      <c r="B151" s="27" t="s">
        <v>20</v>
      </c>
      <c r="C151" s="26" t="s">
        <v>156</v>
      </c>
      <c r="D151" s="50">
        <f>VI!D72</f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  <c r="AC151" s="51">
        <v>0</v>
      </c>
      <c r="AD151" s="51">
        <v>0</v>
      </c>
      <c r="AE151" s="51">
        <v>0</v>
      </c>
      <c r="AF151" s="51">
        <v>0</v>
      </c>
      <c r="AG151" s="51">
        <v>0</v>
      </c>
      <c r="AH151" s="51">
        <v>0</v>
      </c>
      <c r="AI151" s="51">
        <v>0</v>
      </c>
      <c r="AJ151" s="51">
        <v>0</v>
      </c>
      <c r="AK151" s="51">
        <v>0</v>
      </c>
    </row>
    <row r="152" spans="1:37" x14ac:dyDescent="0.25"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51"/>
      <c r="AF152" s="51"/>
      <c r="AG152" s="51"/>
      <c r="AH152" s="51"/>
      <c r="AI152" s="51"/>
      <c r="AJ152" s="51"/>
      <c r="AK152" s="51"/>
    </row>
    <row r="153" spans="1:37" x14ac:dyDescent="0.25"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51"/>
      <c r="AF153" s="51"/>
      <c r="AG153" s="51"/>
      <c r="AH153" s="51"/>
      <c r="AI153" s="51"/>
      <c r="AJ153" s="51"/>
      <c r="AK153" s="51"/>
    </row>
    <row r="154" spans="1:37" x14ac:dyDescent="0.25">
      <c r="A154" s="23" t="s">
        <v>31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51"/>
      <c r="AF154" s="51"/>
      <c r="AG154" s="51"/>
      <c r="AH154" s="51"/>
      <c r="AI154" s="51"/>
      <c r="AJ154" s="51"/>
      <c r="AK154" s="51"/>
    </row>
    <row r="155" spans="1:37" x14ac:dyDescent="0.25">
      <c r="A155" s="23" t="s">
        <v>16</v>
      </c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51"/>
      <c r="AF155" s="51"/>
      <c r="AG155" s="51"/>
      <c r="AH155" s="51"/>
      <c r="AI155" s="51"/>
      <c r="AJ155" s="51"/>
      <c r="AK155" s="51"/>
    </row>
    <row r="156" spans="1:37" x14ac:dyDescent="0.25">
      <c r="A156" s="26" t="s">
        <v>7</v>
      </c>
      <c r="B156" s="27" t="s">
        <v>20</v>
      </c>
      <c r="C156" s="26" t="s">
        <v>156</v>
      </c>
      <c r="D156" s="50">
        <f>VII!D52</f>
        <v>0</v>
      </c>
      <c r="E156" s="51">
        <f t="shared" ref="E156:AK156" si="25">D156</f>
        <v>0</v>
      </c>
      <c r="F156" s="51">
        <f t="shared" si="25"/>
        <v>0</v>
      </c>
      <c r="G156" s="51">
        <f t="shared" si="25"/>
        <v>0</v>
      </c>
      <c r="H156" s="51">
        <f t="shared" si="25"/>
        <v>0</v>
      </c>
      <c r="I156" s="51">
        <f t="shared" si="25"/>
        <v>0</v>
      </c>
      <c r="J156" s="51">
        <f t="shared" si="25"/>
        <v>0</v>
      </c>
      <c r="K156" s="51">
        <f t="shared" si="25"/>
        <v>0</v>
      </c>
      <c r="L156" s="51">
        <f t="shared" si="25"/>
        <v>0</v>
      </c>
      <c r="M156" s="51">
        <f t="shared" si="25"/>
        <v>0</v>
      </c>
      <c r="N156" s="51">
        <f t="shared" si="25"/>
        <v>0</v>
      </c>
      <c r="O156" s="51">
        <f t="shared" si="25"/>
        <v>0</v>
      </c>
      <c r="P156" s="51">
        <f t="shared" si="25"/>
        <v>0</v>
      </c>
      <c r="Q156" s="51">
        <f t="shared" si="25"/>
        <v>0</v>
      </c>
      <c r="R156" s="51">
        <f t="shared" si="25"/>
        <v>0</v>
      </c>
      <c r="S156" s="51">
        <f t="shared" si="25"/>
        <v>0</v>
      </c>
      <c r="T156" s="51">
        <f t="shared" si="25"/>
        <v>0</v>
      </c>
      <c r="U156" s="51">
        <f t="shared" si="25"/>
        <v>0</v>
      </c>
      <c r="V156" s="51">
        <f t="shared" si="25"/>
        <v>0</v>
      </c>
      <c r="W156" s="51">
        <f t="shared" si="25"/>
        <v>0</v>
      </c>
      <c r="X156" s="51">
        <f t="shared" si="25"/>
        <v>0</v>
      </c>
      <c r="Y156" s="51">
        <f t="shared" si="25"/>
        <v>0</v>
      </c>
      <c r="Z156" s="51">
        <f t="shared" si="25"/>
        <v>0</v>
      </c>
      <c r="AA156" s="51">
        <f t="shared" si="25"/>
        <v>0</v>
      </c>
      <c r="AB156" s="51">
        <f t="shared" si="25"/>
        <v>0</v>
      </c>
      <c r="AC156" s="51">
        <f t="shared" si="25"/>
        <v>0</v>
      </c>
      <c r="AD156" s="51">
        <f t="shared" si="25"/>
        <v>0</v>
      </c>
      <c r="AE156" s="51">
        <f t="shared" si="25"/>
        <v>0</v>
      </c>
      <c r="AF156" s="51">
        <f t="shared" si="25"/>
        <v>0</v>
      </c>
      <c r="AG156" s="51">
        <f t="shared" si="25"/>
        <v>0</v>
      </c>
      <c r="AH156" s="51">
        <f t="shared" si="25"/>
        <v>0</v>
      </c>
      <c r="AI156" s="51">
        <f t="shared" si="25"/>
        <v>0</v>
      </c>
      <c r="AJ156" s="51">
        <f t="shared" si="25"/>
        <v>0</v>
      </c>
      <c r="AK156" s="51">
        <f t="shared" si="25"/>
        <v>0</v>
      </c>
    </row>
    <row r="157" spans="1:37" x14ac:dyDescent="0.25">
      <c r="A157" s="26" t="s">
        <v>11</v>
      </c>
      <c r="B157" s="27" t="s">
        <v>20</v>
      </c>
      <c r="C157" s="26" t="s">
        <v>156</v>
      </c>
      <c r="D157" s="50">
        <f>VII!D53</f>
        <v>0</v>
      </c>
      <c r="E157" s="51">
        <f t="shared" ref="E157:AK157" si="26">D157</f>
        <v>0</v>
      </c>
      <c r="F157" s="51">
        <f t="shared" si="26"/>
        <v>0</v>
      </c>
      <c r="G157" s="51">
        <f t="shared" si="26"/>
        <v>0</v>
      </c>
      <c r="H157" s="51">
        <f t="shared" si="26"/>
        <v>0</v>
      </c>
      <c r="I157" s="51">
        <f t="shared" si="26"/>
        <v>0</v>
      </c>
      <c r="J157" s="51">
        <f t="shared" si="26"/>
        <v>0</v>
      </c>
      <c r="K157" s="51">
        <f t="shared" si="26"/>
        <v>0</v>
      </c>
      <c r="L157" s="51">
        <f t="shared" si="26"/>
        <v>0</v>
      </c>
      <c r="M157" s="51">
        <f t="shared" si="26"/>
        <v>0</v>
      </c>
      <c r="N157" s="51">
        <f t="shared" si="26"/>
        <v>0</v>
      </c>
      <c r="O157" s="51">
        <f t="shared" si="26"/>
        <v>0</v>
      </c>
      <c r="P157" s="51">
        <f t="shared" si="26"/>
        <v>0</v>
      </c>
      <c r="Q157" s="51">
        <f t="shared" si="26"/>
        <v>0</v>
      </c>
      <c r="R157" s="51">
        <f t="shared" si="26"/>
        <v>0</v>
      </c>
      <c r="S157" s="51">
        <f t="shared" si="26"/>
        <v>0</v>
      </c>
      <c r="T157" s="51">
        <f t="shared" si="26"/>
        <v>0</v>
      </c>
      <c r="U157" s="51">
        <f t="shared" si="26"/>
        <v>0</v>
      </c>
      <c r="V157" s="51">
        <f t="shared" si="26"/>
        <v>0</v>
      </c>
      <c r="W157" s="51">
        <f t="shared" si="26"/>
        <v>0</v>
      </c>
      <c r="X157" s="51">
        <f t="shared" si="26"/>
        <v>0</v>
      </c>
      <c r="Y157" s="51">
        <f t="shared" si="26"/>
        <v>0</v>
      </c>
      <c r="Z157" s="51">
        <f t="shared" si="26"/>
        <v>0</v>
      </c>
      <c r="AA157" s="51">
        <f t="shared" si="26"/>
        <v>0</v>
      </c>
      <c r="AB157" s="51">
        <f t="shared" si="26"/>
        <v>0</v>
      </c>
      <c r="AC157" s="51">
        <f t="shared" si="26"/>
        <v>0</v>
      </c>
      <c r="AD157" s="51">
        <f t="shared" si="26"/>
        <v>0</v>
      </c>
      <c r="AE157" s="51">
        <f t="shared" si="26"/>
        <v>0</v>
      </c>
      <c r="AF157" s="51">
        <f t="shared" si="26"/>
        <v>0</v>
      </c>
      <c r="AG157" s="51">
        <f t="shared" si="26"/>
        <v>0</v>
      </c>
      <c r="AH157" s="51">
        <f t="shared" si="26"/>
        <v>0</v>
      </c>
      <c r="AI157" s="51">
        <f t="shared" si="26"/>
        <v>0</v>
      </c>
      <c r="AJ157" s="51">
        <f t="shared" si="26"/>
        <v>0</v>
      </c>
      <c r="AK157" s="51">
        <f t="shared" si="26"/>
        <v>0</v>
      </c>
    </row>
    <row r="158" spans="1:37" x14ac:dyDescent="0.25">
      <c r="A158" s="26" t="s">
        <v>12</v>
      </c>
      <c r="B158" s="27" t="s">
        <v>20</v>
      </c>
      <c r="C158" s="26" t="s">
        <v>156</v>
      </c>
      <c r="D158" s="50">
        <f>VII!D54</f>
        <v>1</v>
      </c>
      <c r="E158" s="51">
        <f t="shared" ref="E158:AK158" si="27">D158</f>
        <v>1</v>
      </c>
      <c r="F158" s="51">
        <f t="shared" si="27"/>
        <v>1</v>
      </c>
      <c r="G158" s="51">
        <f t="shared" si="27"/>
        <v>1</v>
      </c>
      <c r="H158" s="51">
        <f t="shared" si="27"/>
        <v>1</v>
      </c>
      <c r="I158" s="51">
        <f t="shared" si="27"/>
        <v>1</v>
      </c>
      <c r="J158" s="51">
        <f t="shared" si="27"/>
        <v>1</v>
      </c>
      <c r="K158" s="51">
        <f t="shared" si="27"/>
        <v>1</v>
      </c>
      <c r="L158" s="51">
        <f t="shared" si="27"/>
        <v>1</v>
      </c>
      <c r="M158" s="51">
        <f t="shared" si="27"/>
        <v>1</v>
      </c>
      <c r="N158" s="51">
        <f t="shared" si="27"/>
        <v>1</v>
      </c>
      <c r="O158" s="51">
        <f t="shared" si="27"/>
        <v>1</v>
      </c>
      <c r="P158" s="51">
        <f t="shared" si="27"/>
        <v>1</v>
      </c>
      <c r="Q158" s="51">
        <f t="shared" si="27"/>
        <v>1</v>
      </c>
      <c r="R158" s="51">
        <f t="shared" si="27"/>
        <v>1</v>
      </c>
      <c r="S158" s="51">
        <f t="shared" si="27"/>
        <v>1</v>
      </c>
      <c r="T158" s="51">
        <f t="shared" si="27"/>
        <v>1</v>
      </c>
      <c r="U158" s="51">
        <f t="shared" si="27"/>
        <v>1</v>
      </c>
      <c r="V158" s="51">
        <f t="shared" si="27"/>
        <v>1</v>
      </c>
      <c r="W158" s="51">
        <f t="shared" si="27"/>
        <v>1</v>
      </c>
      <c r="X158" s="51">
        <f t="shared" si="27"/>
        <v>1</v>
      </c>
      <c r="Y158" s="51">
        <f t="shared" si="27"/>
        <v>1</v>
      </c>
      <c r="Z158" s="51">
        <f t="shared" si="27"/>
        <v>1</v>
      </c>
      <c r="AA158" s="51">
        <f t="shared" si="27"/>
        <v>1</v>
      </c>
      <c r="AB158" s="51">
        <f t="shared" si="27"/>
        <v>1</v>
      </c>
      <c r="AC158" s="51">
        <f t="shared" si="27"/>
        <v>1</v>
      </c>
      <c r="AD158" s="51">
        <f t="shared" si="27"/>
        <v>1</v>
      </c>
      <c r="AE158" s="51">
        <f t="shared" si="27"/>
        <v>1</v>
      </c>
      <c r="AF158" s="51">
        <f t="shared" si="27"/>
        <v>1</v>
      </c>
      <c r="AG158" s="51">
        <f t="shared" si="27"/>
        <v>1</v>
      </c>
      <c r="AH158" s="51">
        <f t="shared" si="27"/>
        <v>1</v>
      </c>
      <c r="AI158" s="51">
        <f t="shared" si="27"/>
        <v>1</v>
      </c>
      <c r="AJ158" s="51">
        <f t="shared" si="27"/>
        <v>1</v>
      </c>
      <c r="AK158" s="51">
        <f t="shared" si="27"/>
        <v>1</v>
      </c>
    </row>
    <row r="159" spans="1:37" x14ac:dyDescent="0.25">
      <c r="A159" s="26" t="s">
        <v>13</v>
      </c>
      <c r="B159" s="27" t="s">
        <v>20</v>
      </c>
      <c r="C159" s="26" t="s">
        <v>156</v>
      </c>
      <c r="D159" s="50">
        <f>VII!D55</f>
        <v>0</v>
      </c>
      <c r="E159" s="51">
        <f t="shared" ref="E159:AK159" si="28">D159</f>
        <v>0</v>
      </c>
      <c r="F159" s="51">
        <f t="shared" si="28"/>
        <v>0</v>
      </c>
      <c r="G159" s="51">
        <f t="shared" si="28"/>
        <v>0</v>
      </c>
      <c r="H159" s="51">
        <f t="shared" si="28"/>
        <v>0</v>
      </c>
      <c r="I159" s="51">
        <f t="shared" si="28"/>
        <v>0</v>
      </c>
      <c r="J159" s="51">
        <f t="shared" si="28"/>
        <v>0</v>
      </c>
      <c r="K159" s="51">
        <f t="shared" si="28"/>
        <v>0</v>
      </c>
      <c r="L159" s="51">
        <f t="shared" si="28"/>
        <v>0</v>
      </c>
      <c r="M159" s="51">
        <f t="shared" si="28"/>
        <v>0</v>
      </c>
      <c r="N159" s="51">
        <f t="shared" si="28"/>
        <v>0</v>
      </c>
      <c r="O159" s="51">
        <f t="shared" si="28"/>
        <v>0</v>
      </c>
      <c r="P159" s="51">
        <f t="shared" si="28"/>
        <v>0</v>
      </c>
      <c r="Q159" s="51">
        <f t="shared" si="28"/>
        <v>0</v>
      </c>
      <c r="R159" s="51">
        <f t="shared" si="28"/>
        <v>0</v>
      </c>
      <c r="S159" s="51">
        <f t="shared" si="28"/>
        <v>0</v>
      </c>
      <c r="T159" s="51">
        <f t="shared" si="28"/>
        <v>0</v>
      </c>
      <c r="U159" s="51">
        <f t="shared" si="28"/>
        <v>0</v>
      </c>
      <c r="V159" s="51">
        <f t="shared" si="28"/>
        <v>0</v>
      </c>
      <c r="W159" s="51">
        <f t="shared" si="28"/>
        <v>0</v>
      </c>
      <c r="X159" s="51">
        <f t="shared" si="28"/>
        <v>0</v>
      </c>
      <c r="Y159" s="51">
        <f t="shared" si="28"/>
        <v>0</v>
      </c>
      <c r="Z159" s="51">
        <f t="shared" si="28"/>
        <v>0</v>
      </c>
      <c r="AA159" s="51">
        <f t="shared" si="28"/>
        <v>0</v>
      </c>
      <c r="AB159" s="51">
        <f t="shared" si="28"/>
        <v>0</v>
      </c>
      <c r="AC159" s="51">
        <f t="shared" si="28"/>
        <v>0</v>
      </c>
      <c r="AD159" s="51">
        <f t="shared" si="28"/>
        <v>0</v>
      </c>
      <c r="AE159" s="51">
        <f t="shared" si="28"/>
        <v>0</v>
      </c>
      <c r="AF159" s="51">
        <f t="shared" si="28"/>
        <v>0</v>
      </c>
      <c r="AG159" s="51">
        <f t="shared" si="28"/>
        <v>0</v>
      </c>
      <c r="AH159" s="51">
        <f t="shared" si="28"/>
        <v>0</v>
      </c>
      <c r="AI159" s="51">
        <f t="shared" si="28"/>
        <v>0</v>
      </c>
      <c r="AJ159" s="51">
        <f t="shared" si="28"/>
        <v>0</v>
      </c>
      <c r="AK159" s="51">
        <f t="shared" si="28"/>
        <v>0</v>
      </c>
    </row>
    <row r="160" spans="1:37" x14ac:dyDescent="0.25">
      <c r="A160" s="26" t="s">
        <v>55</v>
      </c>
      <c r="B160" s="27" t="s">
        <v>20</v>
      </c>
      <c r="C160" s="26" t="s">
        <v>156</v>
      </c>
      <c r="D160" s="50">
        <f>VII!D56</f>
        <v>0</v>
      </c>
      <c r="E160" s="51">
        <f t="shared" ref="E160:AK160" si="29">D160</f>
        <v>0</v>
      </c>
      <c r="F160" s="51">
        <f t="shared" si="29"/>
        <v>0</v>
      </c>
      <c r="G160" s="51">
        <f t="shared" si="29"/>
        <v>0</v>
      </c>
      <c r="H160" s="51">
        <f t="shared" si="29"/>
        <v>0</v>
      </c>
      <c r="I160" s="51">
        <f t="shared" si="29"/>
        <v>0</v>
      </c>
      <c r="J160" s="51">
        <f t="shared" si="29"/>
        <v>0</v>
      </c>
      <c r="K160" s="51">
        <f t="shared" si="29"/>
        <v>0</v>
      </c>
      <c r="L160" s="51">
        <f t="shared" si="29"/>
        <v>0</v>
      </c>
      <c r="M160" s="51">
        <f t="shared" si="29"/>
        <v>0</v>
      </c>
      <c r="N160" s="51">
        <f t="shared" si="29"/>
        <v>0</v>
      </c>
      <c r="O160" s="51">
        <f t="shared" si="29"/>
        <v>0</v>
      </c>
      <c r="P160" s="51">
        <f t="shared" si="29"/>
        <v>0</v>
      </c>
      <c r="Q160" s="51">
        <f t="shared" si="29"/>
        <v>0</v>
      </c>
      <c r="R160" s="51">
        <f t="shared" si="29"/>
        <v>0</v>
      </c>
      <c r="S160" s="51">
        <f t="shared" si="29"/>
        <v>0</v>
      </c>
      <c r="T160" s="51">
        <f t="shared" si="29"/>
        <v>0</v>
      </c>
      <c r="U160" s="51">
        <f t="shared" si="29"/>
        <v>0</v>
      </c>
      <c r="V160" s="51">
        <f t="shared" si="29"/>
        <v>0</v>
      </c>
      <c r="W160" s="51">
        <f t="shared" si="29"/>
        <v>0</v>
      </c>
      <c r="X160" s="51">
        <f t="shared" si="29"/>
        <v>0</v>
      </c>
      <c r="Y160" s="51">
        <f t="shared" si="29"/>
        <v>0</v>
      </c>
      <c r="Z160" s="51">
        <f t="shared" si="29"/>
        <v>0</v>
      </c>
      <c r="AA160" s="51">
        <f t="shared" si="29"/>
        <v>0</v>
      </c>
      <c r="AB160" s="51">
        <f t="shared" si="29"/>
        <v>0</v>
      </c>
      <c r="AC160" s="51">
        <f t="shared" si="29"/>
        <v>0</v>
      </c>
      <c r="AD160" s="51">
        <f t="shared" si="29"/>
        <v>0</v>
      </c>
      <c r="AE160" s="51">
        <f t="shared" si="29"/>
        <v>0</v>
      </c>
      <c r="AF160" s="51">
        <f t="shared" si="29"/>
        <v>0</v>
      </c>
      <c r="AG160" s="51">
        <f t="shared" si="29"/>
        <v>0</v>
      </c>
      <c r="AH160" s="51">
        <f t="shared" si="29"/>
        <v>0</v>
      </c>
      <c r="AI160" s="51">
        <f t="shared" si="29"/>
        <v>0</v>
      </c>
      <c r="AJ160" s="51">
        <f t="shared" si="29"/>
        <v>0</v>
      </c>
      <c r="AK160" s="51">
        <f t="shared" si="29"/>
        <v>0</v>
      </c>
    </row>
    <row r="161" spans="1:37" x14ac:dyDescent="0.25">
      <c r="A161" s="26" t="s">
        <v>80</v>
      </c>
      <c r="B161" s="27" t="s">
        <v>20</v>
      </c>
      <c r="C161" s="26" t="s">
        <v>156</v>
      </c>
      <c r="D161" s="50">
        <f>VII!D57</f>
        <v>0</v>
      </c>
      <c r="E161" s="51">
        <f t="shared" ref="E161:AK161" si="30">D161</f>
        <v>0</v>
      </c>
      <c r="F161" s="51">
        <f t="shared" si="30"/>
        <v>0</v>
      </c>
      <c r="G161" s="51">
        <f t="shared" si="30"/>
        <v>0</v>
      </c>
      <c r="H161" s="51">
        <f t="shared" si="30"/>
        <v>0</v>
      </c>
      <c r="I161" s="51">
        <f t="shared" si="30"/>
        <v>0</v>
      </c>
      <c r="J161" s="51">
        <f t="shared" si="30"/>
        <v>0</v>
      </c>
      <c r="K161" s="51">
        <f t="shared" si="30"/>
        <v>0</v>
      </c>
      <c r="L161" s="51">
        <f t="shared" si="30"/>
        <v>0</v>
      </c>
      <c r="M161" s="51">
        <f t="shared" si="30"/>
        <v>0</v>
      </c>
      <c r="N161" s="51">
        <f t="shared" si="30"/>
        <v>0</v>
      </c>
      <c r="O161" s="51">
        <f t="shared" si="30"/>
        <v>0</v>
      </c>
      <c r="P161" s="51">
        <f t="shared" si="30"/>
        <v>0</v>
      </c>
      <c r="Q161" s="51">
        <f t="shared" si="30"/>
        <v>0</v>
      </c>
      <c r="R161" s="51">
        <f t="shared" si="30"/>
        <v>0</v>
      </c>
      <c r="S161" s="51">
        <f t="shared" si="30"/>
        <v>0</v>
      </c>
      <c r="T161" s="51">
        <f t="shared" si="30"/>
        <v>0</v>
      </c>
      <c r="U161" s="51">
        <f t="shared" si="30"/>
        <v>0</v>
      </c>
      <c r="V161" s="51">
        <f t="shared" si="30"/>
        <v>0</v>
      </c>
      <c r="W161" s="51">
        <f t="shared" si="30"/>
        <v>0</v>
      </c>
      <c r="X161" s="51">
        <f t="shared" si="30"/>
        <v>0</v>
      </c>
      <c r="Y161" s="51">
        <f t="shared" si="30"/>
        <v>0</v>
      </c>
      <c r="Z161" s="51">
        <f t="shared" si="30"/>
        <v>0</v>
      </c>
      <c r="AA161" s="51">
        <f t="shared" si="30"/>
        <v>0</v>
      </c>
      <c r="AB161" s="51">
        <f t="shared" si="30"/>
        <v>0</v>
      </c>
      <c r="AC161" s="51">
        <f t="shared" si="30"/>
        <v>0</v>
      </c>
      <c r="AD161" s="51">
        <f t="shared" si="30"/>
        <v>0</v>
      </c>
      <c r="AE161" s="51">
        <f t="shared" si="30"/>
        <v>0</v>
      </c>
      <c r="AF161" s="51">
        <f t="shared" si="30"/>
        <v>0</v>
      </c>
      <c r="AG161" s="51">
        <f t="shared" si="30"/>
        <v>0</v>
      </c>
      <c r="AH161" s="51">
        <f t="shared" si="30"/>
        <v>0</v>
      </c>
      <c r="AI161" s="51">
        <f t="shared" si="30"/>
        <v>0</v>
      </c>
      <c r="AJ161" s="51">
        <f t="shared" si="30"/>
        <v>0</v>
      </c>
      <c r="AK161" s="51">
        <f t="shared" si="30"/>
        <v>0</v>
      </c>
    </row>
    <row r="162" spans="1:37" x14ac:dyDescent="0.25">
      <c r="D162" s="7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51"/>
      <c r="AF162" s="51"/>
      <c r="AG162" s="51"/>
      <c r="AH162" s="51"/>
      <c r="AI162" s="51"/>
      <c r="AJ162" s="51"/>
      <c r="AK162" s="51"/>
    </row>
    <row r="163" spans="1:37" x14ac:dyDescent="0.25">
      <c r="A163" s="23" t="s">
        <v>84</v>
      </c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51"/>
      <c r="AF163" s="51"/>
      <c r="AG163" s="51"/>
      <c r="AH163" s="51"/>
      <c r="AI163" s="51"/>
      <c r="AJ163" s="51"/>
      <c r="AK163" s="51"/>
    </row>
    <row r="164" spans="1:37" x14ac:dyDescent="0.25">
      <c r="A164" s="26" t="s">
        <v>7</v>
      </c>
      <c r="B164" s="27" t="s">
        <v>20</v>
      </c>
      <c r="C164" s="26" t="s">
        <v>156</v>
      </c>
      <c r="D164" s="50">
        <f>VII!D60</f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  <c r="AC164" s="51">
        <v>0</v>
      </c>
      <c r="AD164" s="51">
        <v>0</v>
      </c>
      <c r="AE164" s="51">
        <v>0</v>
      </c>
      <c r="AF164" s="51">
        <v>0</v>
      </c>
      <c r="AG164" s="51">
        <v>0</v>
      </c>
      <c r="AH164" s="51">
        <v>0</v>
      </c>
      <c r="AI164" s="51">
        <v>0</v>
      </c>
      <c r="AJ164" s="51">
        <v>0</v>
      </c>
      <c r="AK164" s="51">
        <v>0</v>
      </c>
    </row>
    <row r="165" spans="1:37" x14ac:dyDescent="0.25">
      <c r="A165" s="26" t="s">
        <v>9</v>
      </c>
      <c r="B165" s="27" t="s">
        <v>20</v>
      </c>
      <c r="C165" s="26" t="s">
        <v>156</v>
      </c>
      <c r="D165" s="50">
        <f>VII!D61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37" x14ac:dyDescent="0.25">
      <c r="A166" s="26" t="s">
        <v>10</v>
      </c>
      <c r="B166" s="27" t="s">
        <v>20</v>
      </c>
      <c r="C166" s="26" t="s">
        <v>156</v>
      </c>
      <c r="D166" s="50">
        <f>VII!D62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37" x14ac:dyDescent="0.25">
      <c r="A167" s="26" t="s">
        <v>11</v>
      </c>
      <c r="B167" s="27" t="s">
        <v>20</v>
      </c>
      <c r="C167" s="26" t="s">
        <v>156</v>
      </c>
      <c r="D167" s="50">
        <f>VII!D63</f>
        <v>5.8626863099631936E-2</v>
      </c>
      <c r="E167" s="51">
        <v>5.5220883534136546E-2</v>
      </c>
      <c r="F167" s="51">
        <v>5.2527254707631324E-2</v>
      </c>
      <c r="G167" s="51">
        <v>4.9659201557935739E-2</v>
      </c>
      <c r="H167" s="51">
        <v>4.6845124282982785E-2</v>
      </c>
      <c r="I167" s="51">
        <v>4.4256120527306958E-2</v>
      </c>
      <c r="J167" s="51">
        <v>4.1666666666666671E-2</v>
      </c>
      <c r="K167" s="51">
        <v>3.9197812215132181E-2</v>
      </c>
      <c r="L167" s="51">
        <v>3.6804308797127462E-2</v>
      </c>
      <c r="M167" s="51">
        <v>3.5335689045936397E-2</v>
      </c>
      <c r="N167" s="51">
        <v>3.3072236727589209E-2</v>
      </c>
      <c r="O167" s="51">
        <v>3.0874785591766721E-2</v>
      </c>
      <c r="P167" s="51">
        <v>2.9560810810810811E-2</v>
      </c>
      <c r="Q167" s="51">
        <v>2.8286189683860236E-2</v>
      </c>
      <c r="R167" s="51">
        <v>2.627257799671593E-2</v>
      </c>
      <c r="S167" s="51">
        <v>2.5080906148867311E-2</v>
      </c>
      <c r="T167" s="51">
        <v>2.3942537909018353E-2</v>
      </c>
      <c r="U167" s="51">
        <v>2.2834645669291338E-2</v>
      </c>
      <c r="V167" s="51">
        <v>2.1011673151750974E-2</v>
      </c>
      <c r="W167" s="51">
        <v>1.9969278033794165E-2</v>
      </c>
      <c r="X167" s="51">
        <v>1.8939393939393936E-2</v>
      </c>
      <c r="Y167" s="51">
        <v>1.7964071856287425E-2</v>
      </c>
      <c r="Z167" s="51">
        <v>1.6999260901699929E-2</v>
      </c>
      <c r="AA167" s="51">
        <v>1.6058394160583942E-2</v>
      </c>
      <c r="AB167" s="51">
        <v>1.514059120403749E-2</v>
      </c>
      <c r="AC167" s="51">
        <v>1.4946619217081849E-2</v>
      </c>
      <c r="AD167" s="51">
        <v>1.4074595355383534E-2</v>
      </c>
      <c r="AE167" s="51">
        <v>1.3221990257480864E-2</v>
      </c>
      <c r="AF167" s="51">
        <v>1.2388162422573986E-2</v>
      </c>
      <c r="AG167" s="51">
        <v>1.1572498298162015E-2</v>
      </c>
      <c r="AH167" s="51">
        <v>1.1440107671601616E-2</v>
      </c>
      <c r="AI167" s="51">
        <v>1.0652463382157123E-2</v>
      </c>
      <c r="AJ167" s="51">
        <v>9.881422924901186E-3</v>
      </c>
      <c r="AK167" s="51">
        <v>9.778357235984355E-3</v>
      </c>
    </row>
    <row r="168" spans="1:37" x14ac:dyDescent="0.25">
      <c r="A168" s="26" t="s">
        <v>12</v>
      </c>
      <c r="B168" s="27" t="s">
        <v>20</v>
      </c>
      <c r="C168" s="26" t="s">
        <v>156</v>
      </c>
      <c r="D168" s="50">
        <f>VII!D64</f>
        <v>3.100477852040553E-3</v>
      </c>
      <c r="E168" s="51">
        <v>3.0120481927710841E-3</v>
      </c>
      <c r="F168" s="51">
        <v>2.973240832507433E-3</v>
      </c>
      <c r="G168" s="51">
        <v>2.9211295034079843E-3</v>
      </c>
      <c r="H168" s="51">
        <v>2.8680688336520073E-3</v>
      </c>
      <c r="I168" s="51">
        <v>1.8832391713747645E-3</v>
      </c>
      <c r="J168" s="51">
        <v>1.8518518518518521E-3</v>
      </c>
      <c r="K168" s="51">
        <v>1.8231540565177759E-3</v>
      </c>
      <c r="L168" s="51">
        <v>1.7953321364452422E-3</v>
      </c>
      <c r="M168" s="51">
        <v>1.7667844522968198E-3</v>
      </c>
      <c r="N168" s="51">
        <v>1.7406440382941688E-3</v>
      </c>
      <c r="O168" s="51">
        <v>1.7152658662092624E-3</v>
      </c>
      <c r="P168" s="51">
        <v>1.6891891891891893E-3</v>
      </c>
      <c r="Q168" s="51">
        <v>1.6638935108153079E-3</v>
      </c>
      <c r="R168" s="51">
        <v>1.6420361247947456E-3</v>
      </c>
      <c r="S168" s="51">
        <v>1.6181229773462782E-3</v>
      </c>
      <c r="T168" s="51">
        <v>1.5961691939345569E-3</v>
      </c>
      <c r="U168" s="51">
        <v>1.5748031496062994E-3</v>
      </c>
      <c r="V168" s="51">
        <v>7.7821011673151756E-4</v>
      </c>
      <c r="W168" s="51">
        <v>7.6804915514592934E-4</v>
      </c>
      <c r="X168" s="51">
        <v>7.5757575757575758E-4</v>
      </c>
      <c r="Y168" s="51">
        <v>7.4850299401197609E-4</v>
      </c>
      <c r="Z168" s="51">
        <v>7.3909830007390983E-4</v>
      </c>
      <c r="AA168" s="51">
        <v>7.2992700729927003E-4</v>
      </c>
      <c r="AB168" s="51">
        <v>7.2098053352559477E-4</v>
      </c>
      <c r="AC168" s="51">
        <v>7.1174377224199282E-4</v>
      </c>
      <c r="AD168" s="51">
        <v>7.0372976776917674E-4</v>
      </c>
      <c r="AE168" s="51">
        <v>6.9589422407794019E-4</v>
      </c>
      <c r="AF168" s="51">
        <v>6.8823124569855479E-4</v>
      </c>
      <c r="AG168" s="51">
        <v>6.8073519400953025E-4</v>
      </c>
      <c r="AH168" s="51">
        <v>6.7294751009421266E-4</v>
      </c>
      <c r="AI168" s="51">
        <v>6.6577896138482018E-4</v>
      </c>
      <c r="AJ168" s="51">
        <v>6.5876152832674575E-4</v>
      </c>
      <c r="AK168" s="51">
        <v>6.5189048239895696E-4</v>
      </c>
    </row>
    <row r="169" spans="1:37" x14ac:dyDescent="0.25">
      <c r="A169" s="26" t="s">
        <v>54</v>
      </c>
      <c r="B169" s="27" t="s">
        <v>20</v>
      </c>
      <c r="C169" s="26" t="s">
        <v>156</v>
      </c>
      <c r="D169" s="50">
        <f>VII!D65</f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  <c r="AC169" s="51">
        <v>0</v>
      </c>
      <c r="AD169" s="51">
        <v>0</v>
      </c>
      <c r="AE169" s="51">
        <v>0</v>
      </c>
      <c r="AF169" s="51">
        <v>0</v>
      </c>
      <c r="AG169" s="51">
        <v>0</v>
      </c>
      <c r="AH169" s="51">
        <v>0</v>
      </c>
      <c r="AI169" s="51">
        <v>0</v>
      </c>
      <c r="AJ169" s="51">
        <v>0</v>
      </c>
      <c r="AK169" s="51">
        <v>0</v>
      </c>
    </row>
    <row r="170" spans="1:37" x14ac:dyDescent="0.25">
      <c r="A170" s="26" t="s">
        <v>79</v>
      </c>
      <c r="B170" s="27" t="s">
        <v>20</v>
      </c>
      <c r="C170" s="26" t="s">
        <v>156</v>
      </c>
      <c r="D170" s="50">
        <f>VII!D66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37" x14ac:dyDescent="0.25">
      <c r="A171" s="26" t="s">
        <v>57</v>
      </c>
      <c r="B171" s="27" t="s">
        <v>20</v>
      </c>
      <c r="C171" s="26" t="s">
        <v>156</v>
      </c>
      <c r="D171" s="50">
        <f>VII!D67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37" x14ac:dyDescent="0.25">
      <c r="A172" s="26" t="s">
        <v>13</v>
      </c>
      <c r="B172" s="27" t="s">
        <v>20</v>
      </c>
      <c r="C172" s="26" t="s">
        <v>156</v>
      </c>
      <c r="D172" s="50">
        <f>VII!D68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37" x14ac:dyDescent="0.25">
      <c r="A173" s="26" t="s">
        <v>55</v>
      </c>
      <c r="B173" s="27" t="s">
        <v>20</v>
      </c>
      <c r="C173" s="26" t="s">
        <v>156</v>
      </c>
      <c r="D173" s="50">
        <f>VII!D69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37" x14ac:dyDescent="0.25">
      <c r="A174" s="26" t="s">
        <v>56</v>
      </c>
      <c r="B174" s="27" t="s">
        <v>20</v>
      </c>
      <c r="C174" s="26" t="s">
        <v>156</v>
      </c>
      <c r="D174" s="50">
        <f>VII!D70</f>
        <v>0.93827265904832757</v>
      </c>
      <c r="E174" s="51">
        <v>0.94176706827309242</v>
      </c>
      <c r="F174" s="51">
        <v>0.94449950445986142</v>
      </c>
      <c r="G174" s="51">
        <v>0.94741966893865637</v>
      </c>
      <c r="H174" s="51">
        <v>0.9502868068833652</v>
      </c>
      <c r="I174" s="51">
        <v>0.95386064030131823</v>
      </c>
      <c r="J174" s="51">
        <v>0.9564814814814816</v>
      </c>
      <c r="K174" s="51">
        <v>0.95897903372835014</v>
      </c>
      <c r="L174" s="51">
        <v>0.96140035906642729</v>
      </c>
      <c r="M174" s="51">
        <v>0.96289752650176674</v>
      </c>
      <c r="N174" s="51">
        <v>0.9651871192341166</v>
      </c>
      <c r="O174" s="51">
        <v>0.96740994854202411</v>
      </c>
      <c r="P174" s="51">
        <v>0.96875000000000011</v>
      </c>
      <c r="Q174" s="51">
        <v>0.97004991680532449</v>
      </c>
      <c r="R174" s="51">
        <v>0.97208538587848936</v>
      </c>
      <c r="S174" s="51">
        <v>0.97330097087378642</v>
      </c>
      <c r="T174" s="51">
        <v>0.97446129289704708</v>
      </c>
      <c r="U174" s="51">
        <v>0.97559055118110249</v>
      </c>
      <c r="V174" s="51">
        <v>0.97821011673151759</v>
      </c>
      <c r="W174" s="51">
        <v>0.97926267281105994</v>
      </c>
      <c r="X174" s="51">
        <v>0.98030303030303034</v>
      </c>
      <c r="Y174" s="51">
        <v>0.98128742514970058</v>
      </c>
      <c r="Z174" s="51">
        <v>0.9822616407982262</v>
      </c>
      <c r="AA174" s="51">
        <v>0.9832116788321168</v>
      </c>
      <c r="AB174" s="51">
        <v>0.98413842826243692</v>
      </c>
      <c r="AC174" s="51">
        <v>0.98434163701067612</v>
      </c>
      <c r="AD174" s="51">
        <v>0.98522167487684731</v>
      </c>
      <c r="AE174" s="51">
        <v>0.98608211551844127</v>
      </c>
      <c r="AF174" s="51">
        <v>0.98692360633172749</v>
      </c>
      <c r="AG174" s="51">
        <v>0.98774676650782844</v>
      </c>
      <c r="AH174" s="51">
        <v>0.98788694481830419</v>
      </c>
      <c r="AI174" s="51">
        <v>0.98868175765645805</v>
      </c>
      <c r="AJ174" s="51">
        <v>0.98945981554677209</v>
      </c>
      <c r="AK174" s="51">
        <v>0.9895697522816167</v>
      </c>
    </row>
    <row r="175" spans="1:37" x14ac:dyDescent="0.25">
      <c r="A175" s="26" t="s">
        <v>14</v>
      </c>
      <c r="B175" s="27" t="s">
        <v>20</v>
      </c>
      <c r="C175" s="26" t="s">
        <v>156</v>
      </c>
      <c r="D175" s="50">
        <f>VII!D71</f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  <c r="AC175" s="51">
        <v>0</v>
      </c>
      <c r="AD175" s="51">
        <v>0</v>
      </c>
      <c r="AE175" s="51">
        <v>0</v>
      </c>
      <c r="AF175" s="51">
        <v>0</v>
      </c>
      <c r="AG175" s="51">
        <v>0</v>
      </c>
      <c r="AH175" s="51">
        <v>0</v>
      </c>
      <c r="AI175" s="51">
        <v>0</v>
      </c>
      <c r="AJ175" s="51">
        <v>0</v>
      </c>
      <c r="AK175" s="51">
        <v>0</v>
      </c>
    </row>
    <row r="176" spans="1:37" x14ac:dyDescent="0.25">
      <c r="A176" s="26" t="s">
        <v>80</v>
      </c>
      <c r="B176" s="27" t="s">
        <v>20</v>
      </c>
      <c r="C176" s="26" t="s">
        <v>156</v>
      </c>
      <c r="D176" s="50">
        <f>VII!D72</f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  <c r="AC176" s="51">
        <v>0</v>
      </c>
      <c r="AD176" s="51">
        <v>0</v>
      </c>
      <c r="AE176" s="51">
        <v>0</v>
      </c>
      <c r="AF176" s="51">
        <v>0</v>
      </c>
      <c r="AG176" s="51">
        <v>0</v>
      </c>
      <c r="AH176" s="51">
        <v>0</v>
      </c>
      <c r="AI176" s="51">
        <v>0</v>
      </c>
      <c r="AJ176" s="51">
        <v>0</v>
      </c>
      <c r="AK176" s="51">
        <v>0</v>
      </c>
    </row>
    <row r="177" spans="1:37" x14ac:dyDescent="0.25"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51"/>
      <c r="AF177" s="51"/>
      <c r="AG177" s="51"/>
      <c r="AH177" s="51"/>
      <c r="AI177" s="51"/>
      <c r="AJ177" s="51"/>
      <c r="AK177" s="51"/>
    </row>
    <row r="178" spans="1:37" x14ac:dyDescent="0.25"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51"/>
      <c r="AF178" s="51"/>
      <c r="AG178" s="51"/>
      <c r="AH178" s="51"/>
      <c r="AI178" s="51"/>
      <c r="AJ178" s="51"/>
      <c r="AK178" s="51"/>
    </row>
    <row r="179" spans="1:37" x14ac:dyDescent="0.25">
      <c r="A179" s="23" t="s">
        <v>32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51"/>
      <c r="AF179" s="51"/>
      <c r="AG179" s="51"/>
      <c r="AH179" s="51"/>
      <c r="AI179" s="51"/>
      <c r="AJ179" s="51"/>
      <c r="AK179" s="51"/>
    </row>
    <row r="180" spans="1:37" x14ac:dyDescent="0.25">
      <c r="A180" s="23" t="s">
        <v>16</v>
      </c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51"/>
      <c r="AF180" s="51"/>
      <c r="AG180" s="51"/>
      <c r="AH180" s="51"/>
      <c r="AI180" s="51"/>
      <c r="AJ180" s="51"/>
      <c r="AK180" s="51"/>
    </row>
    <row r="181" spans="1:37" x14ac:dyDescent="0.25">
      <c r="A181" s="26" t="s">
        <v>7</v>
      </c>
      <c r="B181" s="27" t="s">
        <v>20</v>
      </c>
      <c r="C181" s="26" t="s">
        <v>156</v>
      </c>
      <c r="D181" s="50">
        <f>VIII!D52</f>
        <v>0.51453125429713276</v>
      </c>
      <c r="E181" s="51">
        <f t="shared" ref="E181:AK181" si="31">D181</f>
        <v>0.51453125429713276</v>
      </c>
      <c r="F181" s="51">
        <f t="shared" si="31"/>
        <v>0.51453125429713276</v>
      </c>
      <c r="G181" s="51">
        <f t="shared" si="31"/>
        <v>0.51453125429713276</v>
      </c>
      <c r="H181" s="51">
        <f t="shared" si="31"/>
        <v>0.51453125429713276</v>
      </c>
      <c r="I181" s="51">
        <f t="shared" si="31"/>
        <v>0.51453125429713276</v>
      </c>
      <c r="J181" s="51">
        <f t="shared" si="31"/>
        <v>0.51453125429713276</v>
      </c>
      <c r="K181" s="51">
        <f t="shared" si="31"/>
        <v>0.51453125429713276</v>
      </c>
      <c r="L181" s="51">
        <f t="shared" si="31"/>
        <v>0.51453125429713276</v>
      </c>
      <c r="M181" s="51">
        <f t="shared" si="31"/>
        <v>0.51453125429713276</v>
      </c>
      <c r="N181" s="51">
        <f t="shared" si="31"/>
        <v>0.51453125429713276</v>
      </c>
      <c r="O181" s="51">
        <f t="shared" si="31"/>
        <v>0.51453125429713276</v>
      </c>
      <c r="P181" s="51">
        <f t="shared" si="31"/>
        <v>0.51453125429713276</v>
      </c>
      <c r="Q181" s="51">
        <f t="shared" si="31"/>
        <v>0.51453125429713276</v>
      </c>
      <c r="R181" s="51">
        <f t="shared" si="31"/>
        <v>0.51453125429713276</v>
      </c>
      <c r="S181" s="51">
        <f t="shared" si="31"/>
        <v>0.51453125429713276</v>
      </c>
      <c r="T181" s="51">
        <f t="shared" si="31"/>
        <v>0.51453125429713276</v>
      </c>
      <c r="U181" s="51">
        <f t="shared" si="31"/>
        <v>0.51453125429713276</v>
      </c>
      <c r="V181" s="51">
        <f t="shared" si="31"/>
        <v>0.51453125429713276</v>
      </c>
      <c r="W181" s="51">
        <f t="shared" si="31"/>
        <v>0.51453125429713276</v>
      </c>
      <c r="X181" s="51">
        <f t="shared" si="31"/>
        <v>0.51453125429713276</v>
      </c>
      <c r="Y181" s="51">
        <f t="shared" si="31"/>
        <v>0.51453125429713276</v>
      </c>
      <c r="Z181" s="51">
        <f t="shared" si="31"/>
        <v>0.51453125429713276</v>
      </c>
      <c r="AA181" s="51">
        <f t="shared" si="31"/>
        <v>0.51453125429713276</v>
      </c>
      <c r="AB181" s="51">
        <f t="shared" si="31"/>
        <v>0.51453125429713276</v>
      </c>
      <c r="AC181" s="51">
        <f t="shared" si="31"/>
        <v>0.51453125429713276</v>
      </c>
      <c r="AD181" s="51">
        <f t="shared" si="31"/>
        <v>0.51453125429713276</v>
      </c>
      <c r="AE181" s="51">
        <f t="shared" si="31"/>
        <v>0.51453125429713276</v>
      </c>
      <c r="AF181" s="51">
        <f t="shared" si="31"/>
        <v>0.51453125429713276</v>
      </c>
      <c r="AG181" s="51">
        <f t="shared" si="31"/>
        <v>0.51453125429713276</v>
      </c>
      <c r="AH181" s="51">
        <f t="shared" si="31"/>
        <v>0.51453125429713276</v>
      </c>
      <c r="AI181" s="51">
        <f t="shared" si="31"/>
        <v>0.51453125429713276</v>
      </c>
      <c r="AJ181" s="51">
        <f t="shared" si="31"/>
        <v>0.51453125429713276</v>
      </c>
      <c r="AK181" s="51">
        <f t="shared" si="31"/>
        <v>0.51453125429713276</v>
      </c>
    </row>
    <row r="182" spans="1:37" x14ac:dyDescent="0.25">
      <c r="A182" s="26" t="s">
        <v>11</v>
      </c>
      <c r="B182" s="27" t="s">
        <v>20</v>
      </c>
      <c r="C182" s="26" t="s">
        <v>156</v>
      </c>
      <c r="D182" s="50">
        <f>VIII!D53</f>
        <v>0</v>
      </c>
      <c r="E182" s="51">
        <f t="shared" ref="E182:AK182" si="32">D182</f>
        <v>0</v>
      </c>
      <c r="F182" s="51">
        <f t="shared" si="32"/>
        <v>0</v>
      </c>
      <c r="G182" s="51">
        <f t="shared" si="32"/>
        <v>0</v>
      </c>
      <c r="H182" s="51">
        <f t="shared" si="32"/>
        <v>0</v>
      </c>
      <c r="I182" s="51">
        <f t="shared" si="32"/>
        <v>0</v>
      </c>
      <c r="J182" s="51">
        <f t="shared" si="32"/>
        <v>0</v>
      </c>
      <c r="K182" s="51">
        <f t="shared" si="32"/>
        <v>0</v>
      </c>
      <c r="L182" s="51">
        <f t="shared" si="32"/>
        <v>0</v>
      </c>
      <c r="M182" s="51">
        <f t="shared" si="32"/>
        <v>0</v>
      </c>
      <c r="N182" s="51">
        <f t="shared" si="32"/>
        <v>0</v>
      </c>
      <c r="O182" s="51">
        <f t="shared" si="32"/>
        <v>0</v>
      </c>
      <c r="P182" s="51">
        <f t="shared" si="32"/>
        <v>0</v>
      </c>
      <c r="Q182" s="51">
        <f t="shared" si="32"/>
        <v>0</v>
      </c>
      <c r="R182" s="51">
        <f t="shared" si="32"/>
        <v>0</v>
      </c>
      <c r="S182" s="51">
        <f t="shared" si="32"/>
        <v>0</v>
      </c>
      <c r="T182" s="51">
        <f t="shared" si="32"/>
        <v>0</v>
      </c>
      <c r="U182" s="51">
        <f t="shared" si="32"/>
        <v>0</v>
      </c>
      <c r="V182" s="51">
        <f t="shared" si="32"/>
        <v>0</v>
      </c>
      <c r="W182" s="51">
        <f t="shared" si="32"/>
        <v>0</v>
      </c>
      <c r="X182" s="51">
        <f t="shared" si="32"/>
        <v>0</v>
      </c>
      <c r="Y182" s="51">
        <f t="shared" si="32"/>
        <v>0</v>
      </c>
      <c r="Z182" s="51">
        <f t="shared" si="32"/>
        <v>0</v>
      </c>
      <c r="AA182" s="51">
        <f t="shared" si="32"/>
        <v>0</v>
      </c>
      <c r="AB182" s="51">
        <f t="shared" si="32"/>
        <v>0</v>
      </c>
      <c r="AC182" s="51">
        <f t="shared" si="32"/>
        <v>0</v>
      </c>
      <c r="AD182" s="51">
        <f t="shared" si="32"/>
        <v>0</v>
      </c>
      <c r="AE182" s="51">
        <f t="shared" si="32"/>
        <v>0</v>
      </c>
      <c r="AF182" s="51">
        <f t="shared" si="32"/>
        <v>0</v>
      </c>
      <c r="AG182" s="51">
        <f t="shared" si="32"/>
        <v>0</v>
      </c>
      <c r="AH182" s="51">
        <f t="shared" si="32"/>
        <v>0</v>
      </c>
      <c r="AI182" s="51">
        <f t="shared" si="32"/>
        <v>0</v>
      </c>
      <c r="AJ182" s="51">
        <f t="shared" si="32"/>
        <v>0</v>
      </c>
      <c r="AK182" s="51">
        <f t="shared" si="32"/>
        <v>0</v>
      </c>
    </row>
    <row r="183" spans="1:37" x14ac:dyDescent="0.25">
      <c r="A183" s="26" t="s">
        <v>12</v>
      </c>
      <c r="B183" s="27" t="s">
        <v>20</v>
      </c>
      <c r="C183" s="26" t="s">
        <v>156</v>
      </c>
      <c r="D183" s="50">
        <f>VIII!D54</f>
        <v>0.48546874570286724</v>
      </c>
      <c r="E183" s="51">
        <f t="shared" ref="E183:AK183" si="33">D183</f>
        <v>0.48546874570286724</v>
      </c>
      <c r="F183" s="51">
        <f t="shared" si="33"/>
        <v>0.48546874570286724</v>
      </c>
      <c r="G183" s="51">
        <f t="shared" si="33"/>
        <v>0.48546874570286724</v>
      </c>
      <c r="H183" s="51">
        <f t="shared" si="33"/>
        <v>0.48546874570286724</v>
      </c>
      <c r="I183" s="51">
        <f t="shared" si="33"/>
        <v>0.48546874570286724</v>
      </c>
      <c r="J183" s="51">
        <f t="shared" si="33"/>
        <v>0.48546874570286724</v>
      </c>
      <c r="K183" s="51">
        <f t="shared" si="33"/>
        <v>0.48546874570286724</v>
      </c>
      <c r="L183" s="51">
        <f t="shared" si="33"/>
        <v>0.48546874570286724</v>
      </c>
      <c r="M183" s="51">
        <f t="shared" si="33"/>
        <v>0.48546874570286724</v>
      </c>
      <c r="N183" s="51">
        <f t="shared" si="33"/>
        <v>0.48546874570286724</v>
      </c>
      <c r="O183" s="51">
        <f t="shared" si="33"/>
        <v>0.48546874570286724</v>
      </c>
      <c r="P183" s="51">
        <f t="shared" si="33"/>
        <v>0.48546874570286724</v>
      </c>
      <c r="Q183" s="51">
        <f t="shared" si="33"/>
        <v>0.48546874570286724</v>
      </c>
      <c r="R183" s="51">
        <f t="shared" si="33"/>
        <v>0.48546874570286724</v>
      </c>
      <c r="S183" s="51">
        <f t="shared" si="33"/>
        <v>0.48546874570286724</v>
      </c>
      <c r="T183" s="51">
        <f t="shared" si="33"/>
        <v>0.48546874570286724</v>
      </c>
      <c r="U183" s="51">
        <f t="shared" si="33"/>
        <v>0.48546874570286724</v>
      </c>
      <c r="V183" s="51">
        <f t="shared" si="33"/>
        <v>0.48546874570286724</v>
      </c>
      <c r="W183" s="51">
        <f t="shared" si="33"/>
        <v>0.48546874570286724</v>
      </c>
      <c r="X183" s="51">
        <f t="shared" si="33"/>
        <v>0.48546874570286724</v>
      </c>
      <c r="Y183" s="51">
        <f t="shared" si="33"/>
        <v>0.48546874570286724</v>
      </c>
      <c r="Z183" s="51">
        <f t="shared" si="33"/>
        <v>0.48546874570286724</v>
      </c>
      <c r="AA183" s="51">
        <f t="shared" si="33"/>
        <v>0.48546874570286724</v>
      </c>
      <c r="AB183" s="51">
        <f t="shared" si="33"/>
        <v>0.48546874570286724</v>
      </c>
      <c r="AC183" s="51">
        <f t="shared" si="33"/>
        <v>0.48546874570286724</v>
      </c>
      <c r="AD183" s="51">
        <f t="shared" si="33"/>
        <v>0.48546874570286724</v>
      </c>
      <c r="AE183" s="51">
        <f t="shared" si="33"/>
        <v>0.48546874570286724</v>
      </c>
      <c r="AF183" s="51">
        <f t="shared" si="33"/>
        <v>0.48546874570286724</v>
      </c>
      <c r="AG183" s="51">
        <f t="shared" si="33"/>
        <v>0.48546874570286724</v>
      </c>
      <c r="AH183" s="51">
        <f t="shared" si="33"/>
        <v>0.48546874570286724</v>
      </c>
      <c r="AI183" s="51">
        <f t="shared" si="33"/>
        <v>0.48546874570286724</v>
      </c>
      <c r="AJ183" s="51">
        <f t="shared" si="33"/>
        <v>0.48546874570286724</v>
      </c>
      <c r="AK183" s="51">
        <f t="shared" si="33"/>
        <v>0.48546874570286724</v>
      </c>
    </row>
    <row r="184" spans="1:37" x14ac:dyDescent="0.25">
      <c r="A184" s="26" t="s">
        <v>13</v>
      </c>
      <c r="B184" s="27" t="s">
        <v>20</v>
      </c>
      <c r="C184" s="26" t="s">
        <v>156</v>
      </c>
      <c r="D184" s="50">
        <f>VIII!D55</f>
        <v>0</v>
      </c>
      <c r="E184" s="51">
        <f t="shared" ref="E184:AK184" si="34">D184</f>
        <v>0</v>
      </c>
      <c r="F184" s="51">
        <f t="shared" si="34"/>
        <v>0</v>
      </c>
      <c r="G184" s="51">
        <f t="shared" si="34"/>
        <v>0</v>
      </c>
      <c r="H184" s="51">
        <f t="shared" si="34"/>
        <v>0</v>
      </c>
      <c r="I184" s="51">
        <f t="shared" si="34"/>
        <v>0</v>
      </c>
      <c r="J184" s="51">
        <f t="shared" si="34"/>
        <v>0</v>
      </c>
      <c r="K184" s="51">
        <f t="shared" si="34"/>
        <v>0</v>
      </c>
      <c r="L184" s="51">
        <f t="shared" si="34"/>
        <v>0</v>
      </c>
      <c r="M184" s="51">
        <f t="shared" si="34"/>
        <v>0</v>
      </c>
      <c r="N184" s="51">
        <f t="shared" si="34"/>
        <v>0</v>
      </c>
      <c r="O184" s="51">
        <f t="shared" si="34"/>
        <v>0</v>
      </c>
      <c r="P184" s="51">
        <f t="shared" si="34"/>
        <v>0</v>
      </c>
      <c r="Q184" s="51">
        <f t="shared" si="34"/>
        <v>0</v>
      </c>
      <c r="R184" s="51">
        <f t="shared" si="34"/>
        <v>0</v>
      </c>
      <c r="S184" s="51">
        <f t="shared" si="34"/>
        <v>0</v>
      </c>
      <c r="T184" s="51">
        <f t="shared" si="34"/>
        <v>0</v>
      </c>
      <c r="U184" s="51">
        <f t="shared" si="34"/>
        <v>0</v>
      </c>
      <c r="V184" s="51">
        <f t="shared" si="34"/>
        <v>0</v>
      </c>
      <c r="W184" s="51">
        <f t="shared" si="34"/>
        <v>0</v>
      </c>
      <c r="X184" s="51">
        <f t="shared" si="34"/>
        <v>0</v>
      </c>
      <c r="Y184" s="51">
        <f t="shared" si="34"/>
        <v>0</v>
      </c>
      <c r="Z184" s="51">
        <f t="shared" si="34"/>
        <v>0</v>
      </c>
      <c r="AA184" s="51">
        <f t="shared" si="34"/>
        <v>0</v>
      </c>
      <c r="AB184" s="51">
        <f t="shared" si="34"/>
        <v>0</v>
      </c>
      <c r="AC184" s="51">
        <f t="shared" si="34"/>
        <v>0</v>
      </c>
      <c r="AD184" s="51">
        <f t="shared" si="34"/>
        <v>0</v>
      </c>
      <c r="AE184" s="51">
        <f t="shared" si="34"/>
        <v>0</v>
      </c>
      <c r="AF184" s="51">
        <f t="shared" si="34"/>
        <v>0</v>
      </c>
      <c r="AG184" s="51">
        <f t="shared" si="34"/>
        <v>0</v>
      </c>
      <c r="AH184" s="51">
        <f t="shared" si="34"/>
        <v>0</v>
      </c>
      <c r="AI184" s="51">
        <f t="shared" si="34"/>
        <v>0</v>
      </c>
      <c r="AJ184" s="51">
        <f t="shared" si="34"/>
        <v>0</v>
      </c>
      <c r="AK184" s="51">
        <f t="shared" si="34"/>
        <v>0</v>
      </c>
    </row>
    <row r="185" spans="1:37" x14ac:dyDescent="0.25">
      <c r="A185" s="26" t="s">
        <v>55</v>
      </c>
      <c r="B185" s="27" t="s">
        <v>20</v>
      </c>
      <c r="C185" s="26" t="s">
        <v>156</v>
      </c>
      <c r="D185" s="50">
        <f>VIII!D56</f>
        <v>0</v>
      </c>
      <c r="E185" s="51">
        <f t="shared" ref="E185:AK185" si="35">D185</f>
        <v>0</v>
      </c>
      <c r="F185" s="51">
        <f t="shared" si="35"/>
        <v>0</v>
      </c>
      <c r="G185" s="51">
        <f t="shared" si="35"/>
        <v>0</v>
      </c>
      <c r="H185" s="51">
        <f t="shared" si="35"/>
        <v>0</v>
      </c>
      <c r="I185" s="51">
        <f t="shared" si="35"/>
        <v>0</v>
      </c>
      <c r="J185" s="51">
        <f t="shared" si="35"/>
        <v>0</v>
      </c>
      <c r="K185" s="51">
        <f t="shared" si="35"/>
        <v>0</v>
      </c>
      <c r="L185" s="51">
        <f t="shared" si="35"/>
        <v>0</v>
      </c>
      <c r="M185" s="51">
        <f t="shared" si="35"/>
        <v>0</v>
      </c>
      <c r="N185" s="51">
        <f t="shared" si="35"/>
        <v>0</v>
      </c>
      <c r="O185" s="51">
        <f t="shared" si="35"/>
        <v>0</v>
      </c>
      <c r="P185" s="51">
        <f t="shared" si="35"/>
        <v>0</v>
      </c>
      <c r="Q185" s="51">
        <f t="shared" si="35"/>
        <v>0</v>
      </c>
      <c r="R185" s="51">
        <f t="shared" si="35"/>
        <v>0</v>
      </c>
      <c r="S185" s="51">
        <f t="shared" si="35"/>
        <v>0</v>
      </c>
      <c r="T185" s="51">
        <f t="shared" si="35"/>
        <v>0</v>
      </c>
      <c r="U185" s="51">
        <f t="shared" si="35"/>
        <v>0</v>
      </c>
      <c r="V185" s="51">
        <f t="shared" si="35"/>
        <v>0</v>
      </c>
      <c r="W185" s="51">
        <f t="shared" si="35"/>
        <v>0</v>
      </c>
      <c r="X185" s="51">
        <f t="shared" si="35"/>
        <v>0</v>
      </c>
      <c r="Y185" s="51">
        <f t="shared" si="35"/>
        <v>0</v>
      </c>
      <c r="Z185" s="51">
        <f t="shared" si="35"/>
        <v>0</v>
      </c>
      <c r="AA185" s="51">
        <f t="shared" si="35"/>
        <v>0</v>
      </c>
      <c r="AB185" s="51">
        <f t="shared" si="35"/>
        <v>0</v>
      </c>
      <c r="AC185" s="51">
        <f t="shared" si="35"/>
        <v>0</v>
      </c>
      <c r="AD185" s="51">
        <f t="shared" si="35"/>
        <v>0</v>
      </c>
      <c r="AE185" s="51">
        <f t="shared" si="35"/>
        <v>0</v>
      </c>
      <c r="AF185" s="51">
        <f t="shared" si="35"/>
        <v>0</v>
      </c>
      <c r="AG185" s="51">
        <f t="shared" si="35"/>
        <v>0</v>
      </c>
      <c r="AH185" s="51">
        <f t="shared" si="35"/>
        <v>0</v>
      </c>
      <c r="AI185" s="51">
        <f t="shared" si="35"/>
        <v>0</v>
      </c>
      <c r="AJ185" s="51">
        <f t="shared" si="35"/>
        <v>0</v>
      </c>
      <c r="AK185" s="51">
        <f t="shared" si="35"/>
        <v>0</v>
      </c>
    </row>
    <row r="186" spans="1:37" x14ac:dyDescent="0.25">
      <c r="A186" s="26" t="s">
        <v>80</v>
      </c>
      <c r="B186" s="27" t="s">
        <v>20</v>
      </c>
      <c r="C186" s="26" t="s">
        <v>156</v>
      </c>
      <c r="D186" s="50">
        <f>VIII!D57</f>
        <v>0</v>
      </c>
      <c r="E186" s="51">
        <f t="shared" ref="E186:AK186" si="36">D186</f>
        <v>0</v>
      </c>
      <c r="F186" s="51">
        <f t="shared" si="36"/>
        <v>0</v>
      </c>
      <c r="G186" s="51">
        <f t="shared" si="36"/>
        <v>0</v>
      </c>
      <c r="H186" s="51">
        <f t="shared" si="36"/>
        <v>0</v>
      </c>
      <c r="I186" s="51">
        <f t="shared" si="36"/>
        <v>0</v>
      </c>
      <c r="J186" s="51">
        <f t="shared" si="36"/>
        <v>0</v>
      </c>
      <c r="K186" s="51">
        <f t="shared" si="36"/>
        <v>0</v>
      </c>
      <c r="L186" s="51">
        <f t="shared" si="36"/>
        <v>0</v>
      </c>
      <c r="M186" s="51">
        <f t="shared" si="36"/>
        <v>0</v>
      </c>
      <c r="N186" s="51">
        <f t="shared" si="36"/>
        <v>0</v>
      </c>
      <c r="O186" s="51">
        <f t="shared" si="36"/>
        <v>0</v>
      </c>
      <c r="P186" s="51">
        <f t="shared" si="36"/>
        <v>0</v>
      </c>
      <c r="Q186" s="51">
        <f t="shared" si="36"/>
        <v>0</v>
      </c>
      <c r="R186" s="51">
        <f t="shared" si="36"/>
        <v>0</v>
      </c>
      <c r="S186" s="51">
        <f t="shared" si="36"/>
        <v>0</v>
      </c>
      <c r="T186" s="51">
        <f t="shared" si="36"/>
        <v>0</v>
      </c>
      <c r="U186" s="51">
        <f t="shared" si="36"/>
        <v>0</v>
      </c>
      <c r="V186" s="51">
        <f t="shared" si="36"/>
        <v>0</v>
      </c>
      <c r="W186" s="51">
        <f t="shared" si="36"/>
        <v>0</v>
      </c>
      <c r="X186" s="51">
        <f t="shared" si="36"/>
        <v>0</v>
      </c>
      <c r="Y186" s="51">
        <f t="shared" si="36"/>
        <v>0</v>
      </c>
      <c r="Z186" s="51">
        <f t="shared" si="36"/>
        <v>0</v>
      </c>
      <c r="AA186" s="51">
        <f t="shared" si="36"/>
        <v>0</v>
      </c>
      <c r="AB186" s="51">
        <f t="shared" si="36"/>
        <v>0</v>
      </c>
      <c r="AC186" s="51">
        <f t="shared" si="36"/>
        <v>0</v>
      </c>
      <c r="AD186" s="51">
        <f t="shared" si="36"/>
        <v>0</v>
      </c>
      <c r="AE186" s="51">
        <f t="shared" si="36"/>
        <v>0</v>
      </c>
      <c r="AF186" s="51">
        <f t="shared" si="36"/>
        <v>0</v>
      </c>
      <c r="AG186" s="51">
        <f t="shared" si="36"/>
        <v>0</v>
      </c>
      <c r="AH186" s="51">
        <f t="shared" si="36"/>
        <v>0</v>
      </c>
      <c r="AI186" s="51">
        <f t="shared" si="36"/>
        <v>0</v>
      </c>
      <c r="AJ186" s="51">
        <f t="shared" si="36"/>
        <v>0</v>
      </c>
      <c r="AK186" s="51">
        <f t="shared" si="36"/>
        <v>0</v>
      </c>
    </row>
    <row r="187" spans="1:37" x14ac:dyDescent="0.25">
      <c r="D187" s="7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51"/>
      <c r="AF187" s="51"/>
      <c r="AG187" s="51"/>
      <c r="AH187" s="51"/>
      <c r="AI187" s="51"/>
      <c r="AJ187" s="51"/>
      <c r="AK187" s="51"/>
    </row>
    <row r="188" spans="1:37" x14ac:dyDescent="0.25">
      <c r="A188" s="23" t="s">
        <v>84</v>
      </c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</row>
    <row r="189" spans="1:37" x14ac:dyDescent="0.25">
      <c r="A189" s="26" t="s">
        <v>7</v>
      </c>
      <c r="B189" s="27" t="s">
        <v>20</v>
      </c>
      <c r="C189" s="26" t="s">
        <v>156</v>
      </c>
      <c r="D189" s="50">
        <f>VIII!D60</f>
        <v>1.4922332679518648E-3</v>
      </c>
      <c r="E189" s="51">
        <f t="shared" ref="E189:AK189" si="37">D189</f>
        <v>1.4922332679518648E-3</v>
      </c>
      <c r="F189" s="51">
        <f t="shared" si="37"/>
        <v>1.4922332679518648E-3</v>
      </c>
      <c r="G189" s="51">
        <f t="shared" si="37"/>
        <v>1.4922332679518648E-3</v>
      </c>
      <c r="H189" s="51">
        <f t="shared" si="37"/>
        <v>1.4922332679518648E-3</v>
      </c>
      <c r="I189" s="51">
        <f t="shared" si="37"/>
        <v>1.4922332679518648E-3</v>
      </c>
      <c r="J189" s="51">
        <f t="shared" si="37"/>
        <v>1.4922332679518648E-3</v>
      </c>
      <c r="K189" s="51">
        <f t="shared" si="37"/>
        <v>1.4922332679518648E-3</v>
      </c>
      <c r="L189" s="51">
        <f t="shared" si="37"/>
        <v>1.4922332679518648E-3</v>
      </c>
      <c r="M189" s="51">
        <f t="shared" si="37"/>
        <v>1.4922332679518648E-3</v>
      </c>
      <c r="N189" s="51">
        <f t="shared" si="37"/>
        <v>1.4922332679518648E-3</v>
      </c>
      <c r="O189" s="51">
        <f t="shared" si="37"/>
        <v>1.4922332679518648E-3</v>
      </c>
      <c r="P189" s="51">
        <f t="shared" si="37"/>
        <v>1.4922332679518648E-3</v>
      </c>
      <c r="Q189" s="51">
        <f t="shared" si="37"/>
        <v>1.4922332679518648E-3</v>
      </c>
      <c r="R189" s="51">
        <f t="shared" si="37"/>
        <v>1.4922332679518648E-3</v>
      </c>
      <c r="S189" s="51">
        <f t="shared" si="37"/>
        <v>1.4922332679518648E-3</v>
      </c>
      <c r="T189" s="51">
        <f t="shared" si="37"/>
        <v>1.4922332679518648E-3</v>
      </c>
      <c r="U189" s="51">
        <f t="shared" si="37"/>
        <v>1.4922332679518648E-3</v>
      </c>
      <c r="V189" s="51">
        <f t="shared" si="37"/>
        <v>1.4922332679518648E-3</v>
      </c>
      <c r="W189" s="51">
        <f t="shared" si="37"/>
        <v>1.4922332679518648E-3</v>
      </c>
      <c r="X189" s="51">
        <f t="shared" si="37"/>
        <v>1.4922332679518648E-3</v>
      </c>
      <c r="Y189" s="51">
        <f t="shared" si="37"/>
        <v>1.4922332679518648E-3</v>
      </c>
      <c r="Z189" s="51">
        <f t="shared" si="37"/>
        <v>1.4922332679518648E-3</v>
      </c>
      <c r="AA189" s="51">
        <f t="shared" si="37"/>
        <v>1.4922332679518648E-3</v>
      </c>
      <c r="AB189" s="51">
        <f t="shared" si="37"/>
        <v>1.4922332679518648E-3</v>
      </c>
      <c r="AC189" s="51">
        <f t="shared" si="37"/>
        <v>1.4922332679518648E-3</v>
      </c>
      <c r="AD189" s="51">
        <f t="shared" si="37"/>
        <v>1.4922332679518648E-3</v>
      </c>
      <c r="AE189" s="51">
        <f t="shared" si="37"/>
        <v>1.4922332679518648E-3</v>
      </c>
      <c r="AF189" s="51">
        <f t="shared" si="37"/>
        <v>1.4922332679518648E-3</v>
      </c>
      <c r="AG189" s="51">
        <f t="shared" si="37"/>
        <v>1.4922332679518648E-3</v>
      </c>
      <c r="AH189" s="51">
        <f t="shared" si="37"/>
        <v>1.4922332679518648E-3</v>
      </c>
      <c r="AI189" s="51">
        <f t="shared" si="37"/>
        <v>1.4922332679518648E-3</v>
      </c>
      <c r="AJ189" s="51">
        <f t="shared" si="37"/>
        <v>1.4922332679518648E-3</v>
      </c>
      <c r="AK189" s="51">
        <f t="shared" si="37"/>
        <v>1.4922332679518648E-3</v>
      </c>
    </row>
    <row r="190" spans="1:37" x14ac:dyDescent="0.25">
      <c r="A190" s="26" t="s">
        <v>9</v>
      </c>
      <c r="B190" s="27" t="s">
        <v>20</v>
      </c>
      <c r="C190" s="26" t="s">
        <v>156</v>
      </c>
      <c r="D190" s="50">
        <f>VIII!D61</f>
        <v>0</v>
      </c>
      <c r="E190" s="51">
        <f t="shared" ref="E190:AK190" si="38">D190</f>
        <v>0</v>
      </c>
      <c r="F190" s="51">
        <f t="shared" si="38"/>
        <v>0</v>
      </c>
      <c r="G190" s="51">
        <f t="shared" si="38"/>
        <v>0</v>
      </c>
      <c r="H190" s="51">
        <f t="shared" si="38"/>
        <v>0</v>
      </c>
      <c r="I190" s="51">
        <f t="shared" si="38"/>
        <v>0</v>
      </c>
      <c r="J190" s="51">
        <f t="shared" si="38"/>
        <v>0</v>
      </c>
      <c r="K190" s="51">
        <f t="shared" si="38"/>
        <v>0</v>
      </c>
      <c r="L190" s="51">
        <f t="shared" si="38"/>
        <v>0</v>
      </c>
      <c r="M190" s="51">
        <f t="shared" si="38"/>
        <v>0</v>
      </c>
      <c r="N190" s="51">
        <f t="shared" si="38"/>
        <v>0</v>
      </c>
      <c r="O190" s="51">
        <f t="shared" si="38"/>
        <v>0</v>
      </c>
      <c r="P190" s="51">
        <f t="shared" si="38"/>
        <v>0</v>
      </c>
      <c r="Q190" s="51">
        <f t="shared" si="38"/>
        <v>0</v>
      </c>
      <c r="R190" s="51">
        <f t="shared" si="38"/>
        <v>0</v>
      </c>
      <c r="S190" s="51">
        <f t="shared" si="38"/>
        <v>0</v>
      </c>
      <c r="T190" s="51">
        <f t="shared" si="38"/>
        <v>0</v>
      </c>
      <c r="U190" s="51">
        <f t="shared" si="38"/>
        <v>0</v>
      </c>
      <c r="V190" s="51">
        <f t="shared" si="38"/>
        <v>0</v>
      </c>
      <c r="W190" s="51">
        <f t="shared" si="38"/>
        <v>0</v>
      </c>
      <c r="X190" s="51">
        <f t="shared" si="38"/>
        <v>0</v>
      </c>
      <c r="Y190" s="51">
        <f t="shared" si="38"/>
        <v>0</v>
      </c>
      <c r="Z190" s="51">
        <f t="shared" si="38"/>
        <v>0</v>
      </c>
      <c r="AA190" s="51">
        <f t="shared" si="38"/>
        <v>0</v>
      </c>
      <c r="AB190" s="51">
        <f t="shared" si="38"/>
        <v>0</v>
      </c>
      <c r="AC190" s="51">
        <f t="shared" si="38"/>
        <v>0</v>
      </c>
      <c r="AD190" s="51">
        <f t="shared" si="38"/>
        <v>0</v>
      </c>
      <c r="AE190" s="51">
        <f t="shared" si="38"/>
        <v>0</v>
      </c>
      <c r="AF190" s="51">
        <f t="shared" si="38"/>
        <v>0</v>
      </c>
      <c r="AG190" s="51">
        <f t="shared" si="38"/>
        <v>0</v>
      </c>
      <c r="AH190" s="51">
        <f t="shared" si="38"/>
        <v>0</v>
      </c>
      <c r="AI190" s="51">
        <f t="shared" si="38"/>
        <v>0</v>
      </c>
      <c r="AJ190" s="51">
        <f t="shared" si="38"/>
        <v>0</v>
      </c>
      <c r="AK190" s="51">
        <f t="shared" si="38"/>
        <v>0</v>
      </c>
    </row>
    <row r="191" spans="1:37" x14ac:dyDescent="0.25">
      <c r="A191" s="26" t="s">
        <v>10</v>
      </c>
      <c r="B191" s="27" t="s">
        <v>20</v>
      </c>
      <c r="C191" s="26" t="s">
        <v>156</v>
      </c>
      <c r="D191" s="50">
        <f>VIII!D62</f>
        <v>0</v>
      </c>
      <c r="E191" s="51">
        <f t="shared" ref="E191:AK191" si="39">D191</f>
        <v>0</v>
      </c>
      <c r="F191" s="51">
        <f t="shared" si="39"/>
        <v>0</v>
      </c>
      <c r="G191" s="51">
        <f t="shared" si="39"/>
        <v>0</v>
      </c>
      <c r="H191" s="51">
        <f t="shared" si="39"/>
        <v>0</v>
      </c>
      <c r="I191" s="51">
        <f t="shared" si="39"/>
        <v>0</v>
      </c>
      <c r="J191" s="51">
        <f t="shared" si="39"/>
        <v>0</v>
      </c>
      <c r="K191" s="51">
        <f t="shared" si="39"/>
        <v>0</v>
      </c>
      <c r="L191" s="51">
        <f t="shared" si="39"/>
        <v>0</v>
      </c>
      <c r="M191" s="51">
        <f t="shared" si="39"/>
        <v>0</v>
      </c>
      <c r="N191" s="51">
        <f t="shared" si="39"/>
        <v>0</v>
      </c>
      <c r="O191" s="51">
        <f t="shared" si="39"/>
        <v>0</v>
      </c>
      <c r="P191" s="51">
        <f t="shared" si="39"/>
        <v>0</v>
      </c>
      <c r="Q191" s="51">
        <f t="shared" si="39"/>
        <v>0</v>
      </c>
      <c r="R191" s="51">
        <f t="shared" si="39"/>
        <v>0</v>
      </c>
      <c r="S191" s="51">
        <f t="shared" si="39"/>
        <v>0</v>
      </c>
      <c r="T191" s="51">
        <f t="shared" si="39"/>
        <v>0</v>
      </c>
      <c r="U191" s="51">
        <f t="shared" si="39"/>
        <v>0</v>
      </c>
      <c r="V191" s="51">
        <f t="shared" si="39"/>
        <v>0</v>
      </c>
      <c r="W191" s="51">
        <f t="shared" si="39"/>
        <v>0</v>
      </c>
      <c r="X191" s="51">
        <f t="shared" si="39"/>
        <v>0</v>
      </c>
      <c r="Y191" s="51">
        <f t="shared" si="39"/>
        <v>0</v>
      </c>
      <c r="Z191" s="51">
        <f t="shared" si="39"/>
        <v>0</v>
      </c>
      <c r="AA191" s="51">
        <f t="shared" si="39"/>
        <v>0</v>
      </c>
      <c r="AB191" s="51">
        <f t="shared" si="39"/>
        <v>0</v>
      </c>
      <c r="AC191" s="51">
        <f t="shared" si="39"/>
        <v>0</v>
      </c>
      <c r="AD191" s="51">
        <f t="shared" si="39"/>
        <v>0</v>
      </c>
      <c r="AE191" s="51">
        <f t="shared" si="39"/>
        <v>0</v>
      </c>
      <c r="AF191" s="51">
        <f t="shared" si="39"/>
        <v>0</v>
      </c>
      <c r="AG191" s="51">
        <f t="shared" si="39"/>
        <v>0</v>
      </c>
      <c r="AH191" s="51">
        <f t="shared" si="39"/>
        <v>0</v>
      </c>
      <c r="AI191" s="51">
        <f t="shared" si="39"/>
        <v>0</v>
      </c>
      <c r="AJ191" s="51">
        <f t="shared" si="39"/>
        <v>0</v>
      </c>
      <c r="AK191" s="51">
        <f t="shared" si="39"/>
        <v>0</v>
      </c>
    </row>
    <row r="192" spans="1:37" x14ac:dyDescent="0.25">
      <c r="A192" s="26" t="s">
        <v>11</v>
      </c>
      <c r="B192" s="27" t="s">
        <v>20</v>
      </c>
      <c r="C192" s="26" t="s">
        <v>156</v>
      </c>
      <c r="D192" s="50">
        <f>VIII!D63</f>
        <v>0.99805296606013028</v>
      </c>
      <c r="E192" s="51">
        <f t="shared" ref="E192:AK192" si="40">D192</f>
        <v>0.99805296606013028</v>
      </c>
      <c r="F192" s="51">
        <f t="shared" si="40"/>
        <v>0.99805296606013028</v>
      </c>
      <c r="G192" s="51">
        <f t="shared" si="40"/>
        <v>0.99805296606013028</v>
      </c>
      <c r="H192" s="51">
        <f t="shared" si="40"/>
        <v>0.99805296606013028</v>
      </c>
      <c r="I192" s="51">
        <f t="shared" si="40"/>
        <v>0.99805296606013028</v>
      </c>
      <c r="J192" s="51">
        <f t="shared" si="40"/>
        <v>0.99805296606013028</v>
      </c>
      <c r="K192" s="51">
        <f t="shared" si="40"/>
        <v>0.99805296606013028</v>
      </c>
      <c r="L192" s="51">
        <f t="shared" si="40"/>
        <v>0.99805296606013028</v>
      </c>
      <c r="M192" s="51">
        <f t="shared" si="40"/>
        <v>0.99805296606013028</v>
      </c>
      <c r="N192" s="51">
        <f t="shared" si="40"/>
        <v>0.99805296606013028</v>
      </c>
      <c r="O192" s="51">
        <f t="shared" si="40"/>
        <v>0.99805296606013028</v>
      </c>
      <c r="P192" s="51">
        <f t="shared" si="40"/>
        <v>0.99805296606013028</v>
      </c>
      <c r="Q192" s="51">
        <f t="shared" si="40"/>
        <v>0.99805296606013028</v>
      </c>
      <c r="R192" s="51">
        <f t="shared" si="40"/>
        <v>0.99805296606013028</v>
      </c>
      <c r="S192" s="51">
        <f t="shared" si="40"/>
        <v>0.99805296606013028</v>
      </c>
      <c r="T192" s="51">
        <f t="shared" si="40"/>
        <v>0.99805296606013028</v>
      </c>
      <c r="U192" s="51">
        <f t="shared" si="40"/>
        <v>0.99805296606013028</v>
      </c>
      <c r="V192" s="51">
        <f t="shared" si="40"/>
        <v>0.99805296606013028</v>
      </c>
      <c r="W192" s="51">
        <f t="shared" si="40"/>
        <v>0.99805296606013028</v>
      </c>
      <c r="X192" s="51">
        <f t="shared" si="40"/>
        <v>0.99805296606013028</v>
      </c>
      <c r="Y192" s="51">
        <f t="shared" si="40"/>
        <v>0.99805296606013028</v>
      </c>
      <c r="Z192" s="51">
        <f t="shared" si="40"/>
        <v>0.99805296606013028</v>
      </c>
      <c r="AA192" s="51">
        <f t="shared" si="40"/>
        <v>0.99805296606013028</v>
      </c>
      <c r="AB192" s="51">
        <f t="shared" si="40"/>
        <v>0.99805296606013028</v>
      </c>
      <c r="AC192" s="51">
        <f t="shared" si="40"/>
        <v>0.99805296606013028</v>
      </c>
      <c r="AD192" s="51">
        <f t="shared" si="40"/>
        <v>0.99805296606013028</v>
      </c>
      <c r="AE192" s="51">
        <f t="shared" si="40"/>
        <v>0.99805296606013028</v>
      </c>
      <c r="AF192" s="51">
        <f t="shared" si="40"/>
        <v>0.99805296606013028</v>
      </c>
      <c r="AG192" s="51">
        <f t="shared" si="40"/>
        <v>0.99805296606013028</v>
      </c>
      <c r="AH192" s="51">
        <f t="shared" si="40"/>
        <v>0.99805296606013028</v>
      </c>
      <c r="AI192" s="51">
        <f t="shared" si="40"/>
        <v>0.99805296606013028</v>
      </c>
      <c r="AJ192" s="51">
        <f t="shared" si="40"/>
        <v>0.99805296606013028</v>
      </c>
      <c r="AK192" s="51">
        <f t="shared" si="40"/>
        <v>0.99805296606013028</v>
      </c>
    </row>
    <row r="193" spans="1:37" x14ac:dyDescent="0.25">
      <c r="A193" s="26" t="s">
        <v>12</v>
      </c>
      <c r="B193" s="27" t="s">
        <v>20</v>
      </c>
      <c r="C193" s="26" t="s">
        <v>156</v>
      </c>
      <c r="D193" s="50">
        <f>VIII!D64</f>
        <v>4.5480067191790841E-4</v>
      </c>
      <c r="E193" s="51">
        <f t="shared" ref="E193:AK193" si="41">D193</f>
        <v>4.5480067191790841E-4</v>
      </c>
      <c r="F193" s="51">
        <f t="shared" si="41"/>
        <v>4.5480067191790841E-4</v>
      </c>
      <c r="G193" s="51">
        <f t="shared" si="41"/>
        <v>4.5480067191790841E-4</v>
      </c>
      <c r="H193" s="51">
        <f t="shared" si="41"/>
        <v>4.5480067191790841E-4</v>
      </c>
      <c r="I193" s="51">
        <f t="shared" si="41"/>
        <v>4.5480067191790841E-4</v>
      </c>
      <c r="J193" s="51">
        <f t="shared" si="41"/>
        <v>4.5480067191790841E-4</v>
      </c>
      <c r="K193" s="51">
        <f t="shared" si="41"/>
        <v>4.5480067191790841E-4</v>
      </c>
      <c r="L193" s="51">
        <f t="shared" si="41"/>
        <v>4.5480067191790841E-4</v>
      </c>
      <c r="M193" s="51">
        <f t="shared" si="41"/>
        <v>4.5480067191790841E-4</v>
      </c>
      <c r="N193" s="51">
        <f t="shared" si="41"/>
        <v>4.5480067191790841E-4</v>
      </c>
      <c r="O193" s="51">
        <f t="shared" si="41"/>
        <v>4.5480067191790841E-4</v>
      </c>
      <c r="P193" s="51">
        <f t="shared" si="41"/>
        <v>4.5480067191790841E-4</v>
      </c>
      <c r="Q193" s="51">
        <f t="shared" si="41"/>
        <v>4.5480067191790841E-4</v>
      </c>
      <c r="R193" s="51">
        <f t="shared" si="41"/>
        <v>4.5480067191790841E-4</v>
      </c>
      <c r="S193" s="51">
        <f t="shared" si="41"/>
        <v>4.5480067191790841E-4</v>
      </c>
      <c r="T193" s="51">
        <f t="shared" si="41"/>
        <v>4.5480067191790841E-4</v>
      </c>
      <c r="U193" s="51">
        <f t="shared" si="41"/>
        <v>4.5480067191790841E-4</v>
      </c>
      <c r="V193" s="51">
        <f t="shared" si="41"/>
        <v>4.5480067191790841E-4</v>
      </c>
      <c r="W193" s="51">
        <f t="shared" si="41"/>
        <v>4.5480067191790841E-4</v>
      </c>
      <c r="X193" s="51">
        <f t="shared" si="41"/>
        <v>4.5480067191790841E-4</v>
      </c>
      <c r="Y193" s="51">
        <f t="shared" si="41"/>
        <v>4.5480067191790841E-4</v>
      </c>
      <c r="Z193" s="51">
        <f t="shared" si="41"/>
        <v>4.5480067191790841E-4</v>
      </c>
      <c r="AA193" s="51">
        <f t="shared" si="41"/>
        <v>4.5480067191790841E-4</v>
      </c>
      <c r="AB193" s="51">
        <f t="shared" si="41"/>
        <v>4.5480067191790841E-4</v>
      </c>
      <c r="AC193" s="51">
        <f t="shared" si="41"/>
        <v>4.5480067191790841E-4</v>
      </c>
      <c r="AD193" s="51">
        <f t="shared" si="41"/>
        <v>4.5480067191790841E-4</v>
      </c>
      <c r="AE193" s="51">
        <f t="shared" si="41"/>
        <v>4.5480067191790841E-4</v>
      </c>
      <c r="AF193" s="51">
        <f t="shared" si="41"/>
        <v>4.5480067191790841E-4</v>
      </c>
      <c r="AG193" s="51">
        <f t="shared" si="41"/>
        <v>4.5480067191790841E-4</v>
      </c>
      <c r="AH193" s="51">
        <f t="shared" si="41"/>
        <v>4.5480067191790841E-4</v>
      </c>
      <c r="AI193" s="51">
        <f t="shared" si="41"/>
        <v>4.5480067191790841E-4</v>
      </c>
      <c r="AJ193" s="51">
        <f t="shared" si="41"/>
        <v>4.5480067191790841E-4</v>
      </c>
      <c r="AK193" s="51">
        <f t="shared" si="41"/>
        <v>4.5480067191790841E-4</v>
      </c>
    </row>
    <row r="194" spans="1:37" x14ac:dyDescent="0.25">
      <c r="A194" s="26" t="s">
        <v>54</v>
      </c>
      <c r="B194" s="27" t="s">
        <v>20</v>
      </c>
      <c r="C194" s="26" t="s">
        <v>156</v>
      </c>
      <c r="D194" s="50">
        <f>VIII!D65</f>
        <v>0</v>
      </c>
      <c r="E194" s="51">
        <f t="shared" ref="E194:AK194" si="42">D194</f>
        <v>0</v>
      </c>
      <c r="F194" s="51">
        <f t="shared" si="42"/>
        <v>0</v>
      </c>
      <c r="G194" s="51">
        <f t="shared" si="42"/>
        <v>0</v>
      </c>
      <c r="H194" s="51">
        <f t="shared" si="42"/>
        <v>0</v>
      </c>
      <c r="I194" s="51">
        <f t="shared" si="42"/>
        <v>0</v>
      </c>
      <c r="J194" s="51">
        <f t="shared" si="42"/>
        <v>0</v>
      </c>
      <c r="K194" s="51">
        <f t="shared" si="42"/>
        <v>0</v>
      </c>
      <c r="L194" s="51">
        <f t="shared" si="42"/>
        <v>0</v>
      </c>
      <c r="M194" s="51">
        <f t="shared" si="42"/>
        <v>0</v>
      </c>
      <c r="N194" s="51">
        <f t="shared" si="42"/>
        <v>0</v>
      </c>
      <c r="O194" s="51">
        <f t="shared" si="42"/>
        <v>0</v>
      </c>
      <c r="P194" s="51">
        <f t="shared" si="42"/>
        <v>0</v>
      </c>
      <c r="Q194" s="51">
        <f t="shared" si="42"/>
        <v>0</v>
      </c>
      <c r="R194" s="51">
        <f t="shared" si="42"/>
        <v>0</v>
      </c>
      <c r="S194" s="51">
        <f t="shared" si="42"/>
        <v>0</v>
      </c>
      <c r="T194" s="51">
        <f t="shared" si="42"/>
        <v>0</v>
      </c>
      <c r="U194" s="51">
        <f t="shared" si="42"/>
        <v>0</v>
      </c>
      <c r="V194" s="51">
        <f t="shared" si="42"/>
        <v>0</v>
      </c>
      <c r="W194" s="51">
        <f t="shared" si="42"/>
        <v>0</v>
      </c>
      <c r="X194" s="51">
        <f t="shared" si="42"/>
        <v>0</v>
      </c>
      <c r="Y194" s="51">
        <f t="shared" si="42"/>
        <v>0</v>
      </c>
      <c r="Z194" s="51">
        <f t="shared" si="42"/>
        <v>0</v>
      </c>
      <c r="AA194" s="51">
        <f t="shared" si="42"/>
        <v>0</v>
      </c>
      <c r="AB194" s="51">
        <f t="shared" si="42"/>
        <v>0</v>
      </c>
      <c r="AC194" s="51">
        <f t="shared" si="42"/>
        <v>0</v>
      </c>
      <c r="AD194" s="51">
        <f t="shared" si="42"/>
        <v>0</v>
      </c>
      <c r="AE194" s="51">
        <f t="shared" si="42"/>
        <v>0</v>
      </c>
      <c r="AF194" s="51">
        <f t="shared" si="42"/>
        <v>0</v>
      </c>
      <c r="AG194" s="51">
        <f t="shared" si="42"/>
        <v>0</v>
      </c>
      <c r="AH194" s="51">
        <f t="shared" si="42"/>
        <v>0</v>
      </c>
      <c r="AI194" s="51">
        <f t="shared" si="42"/>
        <v>0</v>
      </c>
      <c r="AJ194" s="51">
        <f t="shared" si="42"/>
        <v>0</v>
      </c>
      <c r="AK194" s="51">
        <f t="shared" si="42"/>
        <v>0</v>
      </c>
    </row>
    <row r="195" spans="1:37" x14ac:dyDescent="0.25">
      <c r="A195" s="26" t="s">
        <v>79</v>
      </c>
      <c r="B195" s="27" t="s">
        <v>20</v>
      </c>
      <c r="C195" s="26" t="s">
        <v>156</v>
      </c>
      <c r="D195" s="50">
        <f>VIII!D66</f>
        <v>0</v>
      </c>
      <c r="E195" s="51">
        <f t="shared" ref="E195:AK195" si="43">D195</f>
        <v>0</v>
      </c>
      <c r="F195" s="51">
        <f t="shared" si="43"/>
        <v>0</v>
      </c>
      <c r="G195" s="51">
        <f t="shared" si="43"/>
        <v>0</v>
      </c>
      <c r="H195" s="51">
        <f t="shared" si="43"/>
        <v>0</v>
      </c>
      <c r="I195" s="51">
        <f t="shared" si="43"/>
        <v>0</v>
      </c>
      <c r="J195" s="51">
        <f t="shared" si="43"/>
        <v>0</v>
      </c>
      <c r="K195" s="51">
        <f t="shared" si="43"/>
        <v>0</v>
      </c>
      <c r="L195" s="51">
        <f t="shared" si="43"/>
        <v>0</v>
      </c>
      <c r="M195" s="51">
        <f t="shared" si="43"/>
        <v>0</v>
      </c>
      <c r="N195" s="51">
        <f t="shared" si="43"/>
        <v>0</v>
      </c>
      <c r="O195" s="51">
        <f t="shared" si="43"/>
        <v>0</v>
      </c>
      <c r="P195" s="51">
        <f t="shared" si="43"/>
        <v>0</v>
      </c>
      <c r="Q195" s="51">
        <f t="shared" si="43"/>
        <v>0</v>
      </c>
      <c r="R195" s="51">
        <f t="shared" si="43"/>
        <v>0</v>
      </c>
      <c r="S195" s="51">
        <f t="shared" si="43"/>
        <v>0</v>
      </c>
      <c r="T195" s="51">
        <f t="shared" si="43"/>
        <v>0</v>
      </c>
      <c r="U195" s="51">
        <f t="shared" si="43"/>
        <v>0</v>
      </c>
      <c r="V195" s="51">
        <f t="shared" si="43"/>
        <v>0</v>
      </c>
      <c r="W195" s="51">
        <f t="shared" si="43"/>
        <v>0</v>
      </c>
      <c r="X195" s="51">
        <f t="shared" si="43"/>
        <v>0</v>
      </c>
      <c r="Y195" s="51">
        <f t="shared" si="43"/>
        <v>0</v>
      </c>
      <c r="Z195" s="51">
        <f t="shared" si="43"/>
        <v>0</v>
      </c>
      <c r="AA195" s="51">
        <f t="shared" si="43"/>
        <v>0</v>
      </c>
      <c r="AB195" s="51">
        <f t="shared" si="43"/>
        <v>0</v>
      </c>
      <c r="AC195" s="51">
        <f t="shared" si="43"/>
        <v>0</v>
      </c>
      <c r="AD195" s="51">
        <f t="shared" si="43"/>
        <v>0</v>
      </c>
      <c r="AE195" s="51">
        <f t="shared" si="43"/>
        <v>0</v>
      </c>
      <c r="AF195" s="51">
        <f t="shared" si="43"/>
        <v>0</v>
      </c>
      <c r="AG195" s="51">
        <f t="shared" si="43"/>
        <v>0</v>
      </c>
      <c r="AH195" s="51">
        <f t="shared" si="43"/>
        <v>0</v>
      </c>
      <c r="AI195" s="51">
        <f t="shared" si="43"/>
        <v>0</v>
      </c>
      <c r="AJ195" s="51">
        <f t="shared" si="43"/>
        <v>0</v>
      </c>
      <c r="AK195" s="51">
        <f t="shared" si="43"/>
        <v>0</v>
      </c>
    </row>
    <row r="196" spans="1:37" x14ac:dyDescent="0.25">
      <c r="A196" s="26" t="s">
        <v>57</v>
      </c>
      <c r="B196" s="27" t="s">
        <v>20</v>
      </c>
      <c r="C196" s="26" t="s">
        <v>156</v>
      </c>
      <c r="D196" s="50">
        <f>VIII!D67</f>
        <v>0</v>
      </c>
      <c r="E196" s="51">
        <f t="shared" ref="E196:AK196" si="44">D196</f>
        <v>0</v>
      </c>
      <c r="F196" s="51">
        <f t="shared" si="44"/>
        <v>0</v>
      </c>
      <c r="G196" s="51">
        <f t="shared" si="44"/>
        <v>0</v>
      </c>
      <c r="H196" s="51">
        <f t="shared" si="44"/>
        <v>0</v>
      </c>
      <c r="I196" s="51">
        <f t="shared" si="44"/>
        <v>0</v>
      </c>
      <c r="J196" s="51">
        <f t="shared" si="44"/>
        <v>0</v>
      </c>
      <c r="K196" s="51">
        <f t="shared" si="44"/>
        <v>0</v>
      </c>
      <c r="L196" s="51">
        <f t="shared" si="44"/>
        <v>0</v>
      </c>
      <c r="M196" s="51">
        <f t="shared" si="44"/>
        <v>0</v>
      </c>
      <c r="N196" s="51">
        <f t="shared" si="44"/>
        <v>0</v>
      </c>
      <c r="O196" s="51">
        <f t="shared" si="44"/>
        <v>0</v>
      </c>
      <c r="P196" s="51">
        <f t="shared" si="44"/>
        <v>0</v>
      </c>
      <c r="Q196" s="51">
        <f t="shared" si="44"/>
        <v>0</v>
      </c>
      <c r="R196" s="51">
        <f t="shared" si="44"/>
        <v>0</v>
      </c>
      <c r="S196" s="51">
        <f t="shared" si="44"/>
        <v>0</v>
      </c>
      <c r="T196" s="51">
        <f t="shared" si="44"/>
        <v>0</v>
      </c>
      <c r="U196" s="51">
        <f t="shared" si="44"/>
        <v>0</v>
      </c>
      <c r="V196" s="51">
        <f t="shared" si="44"/>
        <v>0</v>
      </c>
      <c r="W196" s="51">
        <f t="shared" si="44"/>
        <v>0</v>
      </c>
      <c r="X196" s="51">
        <f t="shared" si="44"/>
        <v>0</v>
      </c>
      <c r="Y196" s="51">
        <f t="shared" si="44"/>
        <v>0</v>
      </c>
      <c r="Z196" s="51">
        <f t="shared" si="44"/>
        <v>0</v>
      </c>
      <c r="AA196" s="51">
        <f t="shared" si="44"/>
        <v>0</v>
      </c>
      <c r="AB196" s="51">
        <f t="shared" si="44"/>
        <v>0</v>
      </c>
      <c r="AC196" s="51">
        <f t="shared" si="44"/>
        <v>0</v>
      </c>
      <c r="AD196" s="51">
        <f t="shared" si="44"/>
        <v>0</v>
      </c>
      <c r="AE196" s="51">
        <f t="shared" si="44"/>
        <v>0</v>
      </c>
      <c r="AF196" s="51">
        <f t="shared" si="44"/>
        <v>0</v>
      </c>
      <c r="AG196" s="51">
        <f t="shared" si="44"/>
        <v>0</v>
      </c>
      <c r="AH196" s="51">
        <f t="shared" si="44"/>
        <v>0</v>
      </c>
      <c r="AI196" s="51">
        <f t="shared" si="44"/>
        <v>0</v>
      </c>
      <c r="AJ196" s="51">
        <f t="shared" si="44"/>
        <v>0</v>
      </c>
      <c r="AK196" s="51">
        <f t="shared" si="44"/>
        <v>0</v>
      </c>
    </row>
    <row r="197" spans="1:37" x14ac:dyDescent="0.25">
      <c r="A197" s="26" t="s">
        <v>13</v>
      </c>
      <c r="B197" s="27" t="s">
        <v>20</v>
      </c>
      <c r="C197" s="26" t="s">
        <v>156</v>
      </c>
      <c r="D197" s="50">
        <f>VIII!D68</f>
        <v>0</v>
      </c>
      <c r="E197" s="51">
        <f t="shared" ref="E197:AK197" si="45">D197</f>
        <v>0</v>
      </c>
      <c r="F197" s="51">
        <f t="shared" si="45"/>
        <v>0</v>
      </c>
      <c r="G197" s="51">
        <f t="shared" si="45"/>
        <v>0</v>
      </c>
      <c r="H197" s="51">
        <f t="shared" si="45"/>
        <v>0</v>
      </c>
      <c r="I197" s="51">
        <f t="shared" si="45"/>
        <v>0</v>
      </c>
      <c r="J197" s="51">
        <f t="shared" si="45"/>
        <v>0</v>
      </c>
      <c r="K197" s="51">
        <f t="shared" si="45"/>
        <v>0</v>
      </c>
      <c r="L197" s="51">
        <f t="shared" si="45"/>
        <v>0</v>
      </c>
      <c r="M197" s="51">
        <f t="shared" si="45"/>
        <v>0</v>
      </c>
      <c r="N197" s="51">
        <f t="shared" si="45"/>
        <v>0</v>
      </c>
      <c r="O197" s="51">
        <f t="shared" si="45"/>
        <v>0</v>
      </c>
      <c r="P197" s="51">
        <f t="shared" si="45"/>
        <v>0</v>
      </c>
      <c r="Q197" s="51">
        <f t="shared" si="45"/>
        <v>0</v>
      </c>
      <c r="R197" s="51">
        <f t="shared" si="45"/>
        <v>0</v>
      </c>
      <c r="S197" s="51">
        <f t="shared" si="45"/>
        <v>0</v>
      </c>
      <c r="T197" s="51">
        <f t="shared" si="45"/>
        <v>0</v>
      </c>
      <c r="U197" s="51">
        <f t="shared" si="45"/>
        <v>0</v>
      </c>
      <c r="V197" s="51">
        <f t="shared" si="45"/>
        <v>0</v>
      </c>
      <c r="W197" s="51">
        <f t="shared" si="45"/>
        <v>0</v>
      </c>
      <c r="X197" s="51">
        <f t="shared" si="45"/>
        <v>0</v>
      </c>
      <c r="Y197" s="51">
        <f t="shared" si="45"/>
        <v>0</v>
      </c>
      <c r="Z197" s="51">
        <f t="shared" si="45"/>
        <v>0</v>
      </c>
      <c r="AA197" s="51">
        <f t="shared" si="45"/>
        <v>0</v>
      </c>
      <c r="AB197" s="51">
        <f t="shared" si="45"/>
        <v>0</v>
      </c>
      <c r="AC197" s="51">
        <f t="shared" si="45"/>
        <v>0</v>
      </c>
      <c r="AD197" s="51">
        <f t="shared" si="45"/>
        <v>0</v>
      </c>
      <c r="AE197" s="51">
        <f t="shared" si="45"/>
        <v>0</v>
      </c>
      <c r="AF197" s="51">
        <f t="shared" si="45"/>
        <v>0</v>
      </c>
      <c r="AG197" s="51">
        <f t="shared" si="45"/>
        <v>0</v>
      </c>
      <c r="AH197" s="51">
        <f t="shared" si="45"/>
        <v>0</v>
      </c>
      <c r="AI197" s="51">
        <f t="shared" si="45"/>
        <v>0</v>
      </c>
      <c r="AJ197" s="51">
        <f t="shared" si="45"/>
        <v>0</v>
      </c>
      <c r="AK197" s="51">
        <f t="shared" si="45"/>
        <v>0</v>
      </c>
    </row>
    <row r="198" spans="1:37" x14ac:dyDescent="0.25">
      <c r="A198" s="26" t="s">
        <v>55</v>
      </c>
      <c r="B198" s="27" t="s">
        <v>20</v>
      </c>
      <c r="C198" s="26" t="s">
        <v>156</v>
      </c>
      <c r="D198" s="50">
        <f>VIII!D69</f>
        <v>0</v>
      </c>
      <c r="E198" s="51">
        <f t="shared" ref="E198:AK198" si="46">D198</f>
        <v>0</v>
      </c>
      <c r="F198" s="51">
        <f t="shared" si="46"/>
        <v>0</v>
      </c>
      <c r="G198" s="51">
        <f t="shared" si="46"/>
        <v>0</v>
      </c>
      <c r="H198" s="51">
        <f t="shared" si="46"/>
        <v>0</v>
      </c>
      <c r="I198" s="51">
        <f t="shared" si="46"/>
        <v>0</v>
      </c>
      <c r="J198" s="51">
        <f t="shared" si="46"/>
        <v>0</v>
      </c>
      <c r="K198" s="51">
        <f t="shared" si="46"/>
        <v>0</v>
      </c>
      <c r="L198" s="51">
        <f t="shared" si="46"/>
        <v>0</v>
      </c>
      <c r="M198" s="51">
        <f t="shared" si="46"/>
        <v>0</v>
      </c>
      <c r="N198" s="51">
        <f t="shared" si="46"/>
        <v>0</v>
      </c>
      <c r="O198" s="51">
        <f t="shared" si="46"/>
        <v>0</v>
      </c>
      <c r="P198" s="51">
        <f t="shared" si="46"/>
        <v>0</v>
      </c>
      <c r="Q198" s="51">
        <f t="shared" si="46"/>
        <v>0</v>
      </c>
      <c r="R198" s="51">
        <f t="shared" si="46"/>
        <v>0</v>
      </c>
      <c r="S198" s="51">
        <f t="shared" si="46"/>
        <v>0</v>
      </c>
      <c r="T198" s="51">
        <f t="shared" si="46"/>
        <v>0</v>
      </c>
      <c r="U198" s="51">
        <f t="shared" si="46"/>
        <v>0</v>
      </c>
      <c r="V198" s="51">
        <f t="shared" si="46"/>
        <v>0</v>
      </c>
      <c r="W198" s="51">
        <f t="shared" si="46"/>
        <v>0</v>
      </c>
      <c r="X198" s="51">
        <f t="shared" si="46"/>
        <v>0</v>
      </c>
      <c r="Y198" s="51">
        <f t="shared" si="46"/>
        <v>0</v>
      </c>
      <c r="Z198" s="51">
        <f t="shared" si="46"/>
        <v>0</v>
      </c>
      <c r="AA198" s="51">
        <f t="shared" si="46"/>
        <v>0</v>
      </c>
      <c r="AB198" s="51">
        <f t="shared" si="46"/>
        <v>0</v>
      </c>
      <c r="AC198" s="51">
        <f t="shared" si="46"/>
        <v>0</v>
      </c>
      <c r="AD198" s="51">
        <f t="shared" si="46"/>
        <v>0</v>
      </c>
      <c r="AE198" s="51">
        <f t="shared" si="46"/>
        <v>0</v>
      </c>
      <c r="AF198" s="51">
        <f t="shared" si="46"/>
        <v>0</v>
      </c>
      <c r="AG198" s="51">
        <f t="shared" si="46"/>
        <v>0</v>
      </c>
      <c r="AH198" s="51">
        <f t="shared" si="46"/>
        <v>0</v>
      </c>
      <c r="AI198" s="51">
        <f t="shared" si="46"/>
        <v>0</v>
      </c>
      <c r="AJ198" s="51">
        <f t="shared" si="46"/>
        <v>0</v>
      </c>
      <c r="AK198" s="51">
        <f t="shared" si="46"/>
        <v>0</v>
      </c>
    </row>
    <row r="199" spans="1:37" x14ac:dyDescent="0.25">
      <c r="A199" s="26" t="s">
        <v>56</v>
      </c>
      <c r="B199" s="27" t="s">
        <v>20</v>
      </c>
      <c r="C199" s="26" t="s">
        <v>156</v>
      </c>
      <c r="D199" s="50">
        <f>VIII!D70</f>
        <v>0</v>
      </c>
      <c r="E199" s="51">
        <f t="shared" ref="E199:AK199" si="47">D199</f>
        <v>0</v>
      </c>
      <c r="F199" s="51">
        <f t="shared" si="47"/>
        <v>0</v>
      </c>
      <c r="G199" s="51">
        <f t="shared" si="47"/>
        <v>0</v>
      </c>
      <c r="H199" s="51">
        <f t="shared" si="47"/>
        <v>0</v>
      </c>
      <c r="I199" s="51">
        <f t="shared" si="47"/>
        <v>0</v>
      </c>
      <c r="J199" s="51">
        <f t="shared" si="47"/>
        <v>0</v>
      </c>
      <c r="K199" s="51">
        <f t="shared" si="47"/>
        <v>0</v>
      </c>
      <c r="L199" s="51">
        <f t="shared" si="47"/>
        <v>0</v>
      </c>
      <c r="M199" s="51">
        <f t="shared" si="47"/>
        <v>0</v>
      </c>
      <c r="N199" s="51">
        <f t="shared" si="47"/>
        <v>0</v>
      </c>
      <c r="O199" s="51">
        <f t="shared" si="47"/>
        <v>0</v>
      </c>
      <c r="P199" s="51">
        <f t="shared" si="47"/>
        <v>0</v>
      </c>
      <c r="Q199" s="51">
        <f t="shared" si="47"/>
        <v>0</v>
      </c>
      <c r="R199" s="51">
        <f t="shared" si="47"/>
        <v>0</v>
      </c>
      <c r="S199" s="51">
        <f t="shared" si="47"/>
        <v>0</v>
      </c>
      <c r="T199" s="51">
        <f t="shared" si="47"/>
        <v>0</v>
      </c>
      <c r="U199" s="51">
        <f t="shared" si="47"/>
        <v>0</v>
      </c>
      <c r="V199" s="51">
        <f t="shared" si="47"/>
        <v>0</v>
      </c>
      <c r="W199" s="51">
        <f t="shared" si="47"/>
        <v>0</v>
      </c>
      <c r="X199" s="51">
        <f t="shared" si="47"/>
        <v>0</v>
      </c>
      <c r="Y199" s="51">
        <f t="shared" si="47"/>
        <v>0</v>
      </c>
      <c r="Z199" s="51">
        <f t="shared" si="47"/>
        <v>0</v>
      </c>
      <c r="AA199" s="51">
        <f t="shared" si="47"/>
        <v>0</v>
      </c>
      <c r="AB199" s="51">
        <f t="shared" si="47"/>
        <v>0</v>
      </c>
      <c r="AC199" s="51">
        <f t="shared" si="47"/>
        <v>0</v>
      </c>
      <c r="AD199" s="51">
        <f t="shared" si="47"/>
        <v>0</v>
      </c>
      <c r="AE199" s="51">
        <f t="shared" si="47"/>
        <v>0</v>
      </c>
      <c r="AF199" s="51">
        <f t="shared" si="47"/>
        <v>0</v>
      </c>
      <c r="AG199" s="51">
        <f t="shared" si="47"/>
        <v>0</v>
      </c>
      <c r="AH199" s="51">
        <f t="shared" si="47"/>
        <v>0</v>
      </c>
      <c r="AI199" s="51">
        <f t="shared" si="47"/>
        <v>0</v>
      </c>
      <c r="AJ199" s="51">
        <f t="shared" si="47"/>
        <v>0</v>
      </c>
      <c r="AK199" s="51">
        <f t="shared" si="47"/>
        <v>0</v>
      </c>
    </row>
    <row r="200" spans="1:37" x14ac:dyDescent="0.25">
      <c r="A200" s="26" t="s">
        <v>14</v>
      </c>
      <c r="B200" s="27" t="s">
        <v>20</v>
      </c>
      <c r="C200" s="26" t="s">
        <v>156</v>
      </c>
      <c r="D200" s="50">
        <f>VIII!D71</f>
        <v>0</v>
      </c>
      <c r="E200" s="51">
        <f t="shared" ref="E200:AK200" si="48">D200</f>
        <v>0</v>
      </c>
      <c r="F200" s="51">
        <f t="shared" si="48"/>
        <v>0</v>
      </c>
      <c r="G200" s="51">
        <f t="shared" si="48"/>
        <v>0</v>
      </c>
      <c r="H200" s="51">
        <f t="shared" si="48"/>
        <v>0</v>
      </c>
      <c r="I200" s="51">
        <f t="shared" si="48"/>
        <v>0</v>
      </c>
      <c r="J200" s="51">
        <f t="shared" si="48"/>
        <v>0</v>
      </c>
      <c r="K200" s="51">
        <f t="shared" si="48"/>
        <v>0</v>
      </c>
      <c r="L200" s="51">
        <f t="shared" si="48"/>
        <v>0</v>
      </c>
      <c r="M200" s="51">
        <f t="shared" si="48"/>
        <v>0</v>
      </c>
      <c r="N200" s="51">
        <f t="shared" si="48"/>
        <v>0</v>
      </c>
      <c r="O200" s="51">
        <f t="shared" si="48"/>
        <v>0</v>
      </c>
      <c r="P200" s="51">
        <f t="shared" si="48"/>
        <v>0</v>
      </c>
      <c r="Q200" s="51">
        <f t="shared" si="48"/>
        <v>0</v>
      </c>
      <c r="R200" s="51">
        <f t="shared" si="48"/>
        <v>0</v>
      </c>
      <c r="S200" s="51">
        <f t="shared" si="48"/>
        <v>0</v>
      </c>
      <c r="T200" s="51">
        <f t="shared" si="48"/>
        <v>0</v>
      </c>
      <c r="U200" s="51">
        <f t="shared" si="48"/>
        <v>0</v>
      </c>
      <c r="V200" s="51">
        <f t="shared" si="48"/>
        <v>0</v>
      </c>
      <c r="W200" s="51">
        <f t="shared" si="48"/>
        <v>0</v>
      </c>
      <c r="X200" s="51">
        <f t="shared" si="48"/>
        <v>0</v>
      </c>
      <c r="Y200" s="51">
        <f t="shared" si="48"/>
        <v>0</v>
      </c>
      <c r="Z200" s="51">
        <f t="shared" si="48"/>
        <v>0</v>
      </c>
      <c r="AA200" s="51">
        <f t="shared" si="48"/>
        <v>0</v>
      </c>
      <c r="AB200" s="51">
        <f t="shared" si="48"/>
        <v>0</v>
      </c>
      <c r="AC200" s="51">
        <f t="shared" si="48"/>
        <v>0</v>
      </c>
      <c r="AD200" s="51">
        <f t="shared" si="48"/>
        <v>0</v>
      </c>
      <c r="AE200" s="51">
        <f t="shared" si="48"/>
        <v>0</v>
      </c>
      <c r="AF200" s="51">
        <f t="shared" si="48"/>
        <v>0</v>
      </c>
      <c r="AG200" s="51">
        <f t="shared" si="48"/>
        <v>0</v>
      </c>
      <c r="AH200" s="51">
        <f t="shared" si="48"/>
        <v>0</v>
      </c>
      <c r="AI200" s="51">
        <f t="shared" si="48"/>
        <v>0</v>
      </c>
      <c r="AJ200" s="51">
        <f t="shared" si="48"/>
        <v>0</v>
      </c>
      <c r="AK200" s="51">
        <f t="shared" si="48"/>
        <v>0</v>
      </c>
    </row>
    <row r="201" spans="1:37" x14ac:dyDescent="0.25">
      <c r="A201" s="26" t="s">
        <v>80</v>
      </c>
      <c r="B201" s="27" t="s">
        <v>20</v>
      </c>
      <c r="C201" s="26" t="s">
        <v>156</v>
      </c>
      <c r="D201" s="50">
        <f>VIII!D72</f>
        <v>0</v>
      </c>
      <c r="E201" s="51">
        <f t="shared" ref="E201:AK201" si="49">D201</f>
        <v>0</v>
      </c>
      <c r="F201" s="51">
        <f t="shared" si="49"/>
        <v>0</v>
      </c>
      <c r="G201" s="51">
        <f t="shared" si="49"/>
        <v>0</v>
      </c>
      <c r="H201" s="51">
        <f t="shared" si="49"/>
        <v>0</v>
      </c>
      <c r="I201" s="51">
        <f t="shared" si="49"/>
        <v>0</v>
      </c>
      <c r="J201" s="51">
        <f t="shared" si="49"/>
        <v>0</v>
      </c>
      <c r="K201" s="51">
        <f t="shared" si="49"/>
        <v>0</v>
      </c>
      <c r="L201" s="51">
        <f t="shared" si="49"/>
        <v>0</v>
      </c>
      <c r="M201" s="51">
        <f t="shared" si="49"/>
        <v>0</v>
      </c>
      <c r="N201" s="51">
        <f t="shared" si="49"/>
        <v>0</v>
      </c>
      <c r="O201" s="51">
        <f t="shared" si="49"/>
        <v>0</v>
      </c>
      <c r="P201" s="51">
        <f t="shared" si="49"/>
        <v>0</v>
      </c>
      <c r="Q201" s="51">
        <f t="shared" si="49"/>
        <v>0</v>
      </c>
      <c r="R201" s="51">
        <f t="shared" si="49"/>
        <v>0</v>
      </c>
      <c r="S201" s="51">
        <f t="shared" si="49"/>
        <v>0</v>
      </c>
      <c r="T201" s="51">
        <f t="shared" si="49"/>
        <v>0</v>
      </c>
      <c r="U201" s="51">
        <f t="shared" si="49"/>
        <v>0</v>
      </c>
      <c r="V201" s="51">
        <f t="shared" si="49"/>
        <v>0</v>
      </c>
      <c r="W201" s="51">
        <f t="shared" si="49"/>
        <v>0</v>
      </c>
      <c r="X201" s="51">
        <f t="shared" si="49"/>
        <v>0</v>
      </c>
      <c r="Y201" s="51">
        <f t="shared" si="49"/>
        <v>0</v>
      </c>
      <c r="Z201" s="51">
        <f t="shared" si="49"/>
        <v>0</v>
      </c>
      <c r="AA201" s="51">
        <f t="shared" si="49"/>
        <v>0</v>
      </c>
      <c r="AB201" s="51">
        <f t="shared" si="49"/>
        <v>0</v>
      </c>
      <c r="AC201" s="51">
        <f t="shared" si="49"/>
        <v>0</v>
      </c>
      <c r="AD201" s="51">
        <f t="shared" si="49"/>
        <v>0</v>
      </c>
      <c r="AE201" s="51">
        <f t="shared" si="49"/>
        <v>0</v>
      </c>
      <c r="AF201" s="51">
        <f t="shared" si="49"/>
        <v>0</v>
      </c>
      <c r="AG201" s="51">
        <f t="shared" si="49"/>
        <v>0</v>
      </c>
      <c r="AH201" s="51">
        <f t="shared" si="49"/>
        <v>0</v>
      </c>
      <c r="AI201" s="51">
        <f t="shared" si="49"/>
        <v>0</v>
      </c>
      <c r="AJ201" s="51">
        <f t="shared" si="49"/>
        <v>0</v>
      </c>
      <c r="AK201" s="51">
        <f t="shared" si="49"/>
        <v>0</v>
      </c>
    </row>
    <row r="202" spans="1:37" x14ac:dyDescent="0.25"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51"/>
      <c r="AF202" s="51"/>
      <c r="AG202" s="51"/>
      <c r="AH202" s="51"/>
      <c r="AI202" s="51"/>
      <c r="AJ202" s="51"/>
      <c r="AK202" s="51"/>
    </row>
    <row r="203" spans="1:37" x14ac:dyDescent="0.25"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51"/>
      <c r="AF203" s="51"/>
      <c r="AG203" s="51"/>
      <c r="AH203" s="51"/>
      <c r="AI203" s="51"/>
      <c r="AJ203" s="51"/>
      <c r="AK203" s="51"/>
    </row>
    <row r="204" spans="1:37" x14ac:dyDescent="0.25">
      <c r="A204" s="23" t="s">
        <v>33</v>
      </c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51"/>
      <c r="AF204" s="51"/>
      <c r="AG204" s="51"/>
      <c r="AH204" s="51"/>
      <c r="AI204" s="51"/>
      <c r="AJ204" s="51"/>
      <c r="AK204" s="51"/>
    </row>
    <row r="205" spans="1:37" x14ac:dyDescent="0.25">
      <c r="A205" s="23" t="s">
        <v>16</v>
      </c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51"/>
      <c r="AF205" s="51"/>
      <c r="AG205" s="51"/>
      <c r="AH205" s="51"/>
      <c r="AI205" s="51"/>
      <c r="AJ205" s="51"/>
      <c r="AK205" s="51"/>
    </row>
    <row r="206" spans="1:37" x14ac:dyDescent="0.25">
      <c r="A206" s="26" t="s">
        <v>7</v>
      </c>
      <c r="B206" s="27" t="s">
        <v>20</v>
      </c>
      <c r="C206" s="26" t="s">
        <v>156</v>
      </c>
      <c r="D206" s="50">
        <f>IX!D52</f>
        <v>0.78649193973073528</v>
      </c>
      <c r="E206" s="51">
        <f t="shared" ref="E206:AK206" si="50">D206</f>
        <v>0.78649193973073528</v>
      </c>
      <c r="F206" s="51">
        <f t="shared" si="50"/>
        <v>0.78649193973073528</v>
      </c>
      <c r="G206" s="51">
        <f t="shared" si="50"/>
        <v>0.78649193973073528</v>
      </c>
      <c r="H206" s="51">
        <f t="shared" si="50"/>
        <v>0.78649193973073528</v>
      </c>
      <c r="I206" s="51">
        <f t="shared" si="50"/>
        <v>0.78649193973073528</v>
      </c>
      <c r="J206" s="51">
        <f t="shared" si="50"/>
        <v>0.78649193973073528</v>
      </c>
      <c r="K206" s="51">
        <f t="shared" si="50"/>
        <v>0.78649193973073528</v>
      </c>
      <c r="L206" s="51">
        <f t="shared" si="50"/>
        <v>0.78649193973073528</v>
      </c>
      <c r="M206" s="51">
        <f t="shared" si="50"/>
        <v>0.78649193973073528</v>
      </c>
      <c r="N206" s="51">
        <f t="shared" si="50"/>
        <v>0.78649193973073528</v>
      </c>
      <c r="O206" s="51">
        <f t="shared" si="50"/>
        <v>0.78649193973073528</v>
      </c>
      <c r="P206" s="51">
        <f t="shared" si="50"/>
        <v>0.78649193973073528</v>
      </c>
      <c r="Q206" s="51">
        <f t="shared" si="50"/>
        <v>0.78649193973073528</v>
      </c>
      <c r="R206" s="51">
        <f t="shared" si="50"/>
        <v>0.78649193973073528</v>
      </c>
      <c r="S206" s="51">
        <f t="shared" si="50"/>
        <v>0.78649193973073528</v>
      </c>
      <c r="T206" s="51">
        <f t="shared" si="50"/>
        <v>0.78649193973073528</v>
      </c>
      <c r="U206" s="51">
        <f t="shared" si="50"/>
        <v>0.78649193973073528</v>
      </c>
      <c r="V206" s="51">
        <f t="shared" si="50"/>
        <v>0.78649193973073528</v>
      </c>
      <c r="W206" s="51">
        <f t="shared" si="50"/>
        <v>0.78649193973073528</v>
      </c>
      <c r="X206" s="51">
        <f t="shared" si="50"/>
        <v>0.78649193973073528</v>
      </c>
      <c r="Y206" s="51">
        <f t="shared" si="50"/>
        <v>0.78649193973073528</v>
      </c>
      <c r="Z206" s="51">
        <f t="shared" si="50"/>
        <v>0.78649193973073528</v>
      </c>
      <c r="AA206" s="51">
        <f t="shared" si="50"/>
        <v>0.78649193973073528</v>
      </c>
      <c r="AB206" s="51">
        <f t="shared" si="50"/>
        <v>0.78649193973073528</v>
      </c>
      <c r="AC206" s="51">
        <f t="shared" si="50"/>
        <v>0.78649193973073528</v>
      </c>
      <c r="AD206" s="51">
        <f t="shared" si="50"/>
        <v>0.78649193973073528</v>
      </c>
      <c r="AE206" s="51">
        <f t="shared" si="50"/>
        <v>0.78649193973073528</v>
      </c>
      <c r="AF206" s="51">
        <f t="shared" si="50"/>
        <v>0.78649193973073528</v>
      </c>
      <c r="AG206" s="51">
        <f t="shared" si="50"/>
        <v>0.78649193973073528</v>
      </c>
      <c r="AH206" s="51">
        <f t="shared" si="50"/>
        <v>0.78649193973073528</v>
      </c>
      <c r="AI206" s="51">
        <f t="shared" si="50"/>
        <v>0.78649193973073528</v>
      </c>
      <c r="AJ206" s="51">
        <f t="shared" si="50"/>
        <v>0.78649193973073528</v>
      </c>
      <c r="AK206" s="51">
        <f t="shared" si="50"/>
        <v>0.78649193973073528</v>
      </c>
    </row>
    <row r="207" spans="1:37" x14ac:dyDescent="0.25">
      <c r="A207" s="26" t="s">
        <v>11</v>
      </c>
      <c r="B207" s="27" t="s">
        <v>20</v>
      </c>
      <c r="C207" s="26" t="s">
        <v>156</v>
      </c>
      <c r="D207" s="50">
        <f>IX!D53</f>
        <v>0</v>
      </c>
      <c r="E207" s="51">
        <f t="shared" ref="E207:AK207" si="51">D207</f>
        <v>0</v>
      </c>
      <c r="F207" s="51">
        <f t="shared" si="51"/>
        <v>0</v>
      </c>
      <c r="G207" s="51">
        <f t="shared" si="51"/>
        <v>0</v>
      </c>
      <c r="H207" s="51">
        <f t="shared" si="51"/>
        <v>0</v>
      </c>
      <c r="I207" s="51">
        <f t="shared" si="51"/>
        <v>0</v>
      </c>
      <c r="J207" s="51">
        <f t="shared" si="51"/>
        <v>0</v>
      </c>
      <c r="K207" s="51">
        <f t="shared" si="51"/>
        <v>0</v>
      </c>
      <c r="L207" s="51">
        <f t="shared" si="51"/>
        <v>0</v>
      </c>
      <c r="M207" s="51">
        <f t="shared" si="51"/>
        <v>0</v>
      </c>
      <c r="N207" s="51">
        <f t="shared" si="51"/>
        <v>0</v>
      </c>
      <c r="O207" s="51">
        <f t="shared" si="51"/>
        <v>0</v>
      </c>
      <c r="P207" s="51">
        <f t="shared" si="51"/>
        <v>0</v>
      </c>
      <c r="Q207" s="51">
        <f t="shared" si="51"/>
        <v>0</v>
      </c>
      <c r="R207" s="51">
        <f t="shared" si="51"/>
        <v>0</v>
      </c>
      <c r="S207" s="51">
        <f t="shared" si="51"/>
        <v>0</v>
      </c>
      <c r="T207" s="51">
        <f t="shared" si="51"/>
        <v>0</v>
      </c>
      <c r="U207" s="51">
        <f t="shared" si="51"/>
        <v>0</v>
      </c>
      <c r="V207" s="51">
        <f t="shared" si="51"/>
        <v>0</v>
      </c>
      <c r="W207" s="51">
        <f t="shared" si="51"/>
        <v>0</v>
      </c>
      <c r="X207" s="51">
        <f t="shared" si="51"/>
        <v>0</v>
      </c>
      <c r="Y207" s="51">
        <f t="shared" si="51"/>
        <v>0</v>
      </c>
      <c r="Z207" s="51">
        <f t="shared" si="51"/>
        <v>0</v>
      </c>
      <c r="AA207" s="51">
        <f t="shared" si="51"/>
        <v>0</v>
      </c>
      <c r="AB207" s="51">
        <f t="shared" si="51"/>
        <v>0</v>
      </c>
      <c r="AC207" s="51">
        <f t="shared" si="51"/>
        <v>0</v>
      </c>
      <c r="AD207" s="51">
        <f t="shared" si="51"/>
        <v>0</v>
      </c>
      <c r="AE207" s="51">
        <f t="shared" si="51"/>
        <v>0</v>
      </c>
      <c r="AF207" s="51">
        <f t="shared" si="51"/>
        <v>0</v>
      </c>
      <c r="AG207" s="51">
        <f t="shared" si="51"/>
        <v>0</v>
      </c>
      <c r="AH207" s="51">
        <f t="shared" si="51"/>
        <v>0</v>
      </c>
      <c r="AI207" s="51">
        <f t="shared" si="51"/>
        <v>0</v>
      </c>
      <c r="AJ207" s="51">
        <f t="shared" si="51"/>
        <v>0</v>
      </c>
      <c r="AK207" s="51">
        <f t="shared" si="51"/>
        <v>0</v>
      </c>
    </row>
    <row r="208" spans="1:37" x14ac:dyDescent="0.25">
      <c r="A208" s="26" t="s">
        <v>12</v>
      </c>
      <c r="B208" s="27" t="s">
        <v>20</v>
      </c>
      <c r="C208" s="26" t="s">
        <v>156</v>
      </c>
      <c r="D208" s="50">
        <f>IX!D54</f>
        <v>0.21350806026926475</v>
      </c>
      <c r="E208" s="51">
        <f t="shared" ref="E208:AK208" si="52">D208</f>
        <v>0.21350806026926475</v>
      </c>
      <c r="F208" s="51">
        <f t="shared" si="52"/>
        <v>0.21350806026926475</v>
      </c>
      <c r="G208" s="51">
        <f t="shared" si="52"/>
        <v>0.21350806026926475</v>
      </c>
      <c r="H208" s="51">
        <f t="shared" si="52"/>
        <v>0.21350806026926475</v>
      </c>
      <c r="I208" s="51">
        <f t="shared" si="52"/>
        <v>0.21350806026926475</v>
      </c>
      <c r="J208" s="51">
        <f t="shared" si="52"/>
        <v>0.21350806026926475</v>
      </c>
      <c r="K208" s="51">
        <f t="shared" si="52"/>
        <v>0.21350806026926475</v>
      </c>
      <c r="L208" s="51">
        <f t="shared" si="52"/>
        <v>0.21350806026926475</v>
      </c>
      <c r="M208" s="51">
        <f t="shared" si="52"/>
        <v>0.21350806026926475</v>
      </c>
      <c r="N208" s="51">
        <f t="shared" si="52"/>
        <v>0.21350806026926475</v>
      </c>
      <c r="O208" s="51">
        <f t="shared" si="52"/>
        <v>0.21350806026926475</v>
      </c>
      <c r="P208" s="51">
        <f t="shared" si="52"/>
        <v>0.21350806026926475</v>
      </c>
      <c r="Q208" s="51">
        <f t="shared" si="52"/>
        <v>0.21350806026926475</v>
      </c>
      <c r="R208" s="51">
        <f t="shared" si="52"/>
        <v>0.21350806026926475</v>
      </c>
      <c r="S208" s="51">
        <f t="shared" si="52"/>
        <v>0.21350806026926475</v>
      </c>
      <c r="T208" s="51">
        <f t="shared" si="52"/>
        <v>0.21350806026926475</v>
      </c>
      <c r="U208" s="51">
        <f t="shared" si="52"/>
        <v>0.21350806026926475</v>
      </c>
      <c r="V208" s="51">
        <f t="shared" si="52"/>
        <v>0.21350806026926475</v>
      </c>
      <c r="W208" s="51">
        <f t="shared" si="52"/>
        <v>0.21350806026926475</v>
      </c>
      <c r="X208" s="51">
        <f t="shared" si="52"/>
        <v>0.21350806026926475</v>
      </c>
      <c r="Y208" s="51">
        <f t="shared" si="52"/>
        <v>0.21350806026926475</v>
      </c>
      <c r="Z208" s="51">
        <f t="shared" si="52"/>
        <v>0.21350806026926475</v>
      </c>
      <c r="AA208" s="51">
        <f t="shared" si="52"/>
        <v>0.21350806026926475</v>
      </c>
      <c r="AB208" s="51">
        <f t="shared" si="52"/>
        <v>0.21350806026926475</v>
      </c>
      <c r="AC208" s="51">
        <f t="shared" si="52"/>
        <v>0.21350806026926475</v>
      </c>
      <c r="AD208" s="51">
        <f t="shared" si="52"/>
        <v>0.21350806026926475</v>
      </c>
      <c r="AE208" s="51">
        <f t="shared" si="52"/>
        <v>0.21350806026926475</v>
      </c>
      <c r="AF208" s="51">
        <f t="shared" si="52"/>
        <v>0.21350806026926475</v>
      </c>
      <c r="AG208" s="51">
        <f t="shared" si="52"/>
        <v>0.21350806026926475</v>
      </c>
      <c r="AH208" s="51">
        <f t="shared" si="52"/>
        <v>0.21350806026926475</v>
      </c>
      <c r="AI208" s="51">
        <f t="shared" si="52"/>
        <v>0.21350806026926475</v>
      </c>
      <c r="AJ208" s="51">
        <f t="shared" si="52"/>
        <v>0.21350806026926475</v>
      </c>
      <c r="AK208" s="51">
        <f t="shared" si="52"/>
        <v>0.21350806026926475</v>
      </c>
    </row>
    <row r="209" spans="1:37" x14ac:dyDescent="0.25">
      <c r="A209" s="26" t="s">
        <v>13</v>
      </c>
      <c r="B209" s="27" t="s">
        <v>20</v>
      </c>
      <c r="C209" s="26" t="s">
        <v>156</v>
      </c>
      <c r="D209" s="50">
        <f>IX!D55</f>
        <v>0</v>
      </c>
      <c r="E209" s="51">
        <f t="shared" ref="E209:AK209" si="53">D209</f>
        <v>0</v>
      </c>
      <c r="F209" s="51">
        <f t="shared" si="53"/>
        <v>0</v>
      </c>
      <c r="G209" s="51">
        <f t="shared" si="53"/>
        <v>0</v>
      </c>
      <c r="H209" s="51">
        <f t="shared" si="53"/>
        <v>0</v>
      </c>
      <c r="I209" s="51">
        <f t="shared" si="53"/>
        <v>0</v>
      </c>
      <c r="J209" s="51">
        <f t="shared" si="53"/>
        <v>0</v>
      </c>
      <c r="K209" s="51">
        <f t="shared" si="53"/>
        <v>0</v>
      </c>
      <c r="L209" s="51">
        <f t="shared" si="53"/>
        <v>0</v>
      </c>
      <c r="M209" s="51">
        <f t="shared" si="53"/>
        <v>0</v>
      </c>
      <c r="N209" s="51">
        <f t="shared" si="53"/>
        <v>0</v>
      </c>
      <c r="O209" s="51">
        <f t="shared" si="53"/>
        <v>0</v>
      </c>
      <c r="P209" s="51">
        <f t="shared" si="53"/>
        <v>0</v>
      </c>
      <c r="Q209" s="51">
        <f t="shared" si="53"/>
        <v>0</v>
      </c>
      <c r="R209" s="51">
        <f t="shared" si="53"/>
        <v>0</v>
      </c>
      <c r="S209" s="51">
        <f t="shared" si="53"/>
        <v>0</v>
      </c>
      <c r="T209" s="51">
        <f t="shared" si="53"/>
        <v>0</v>
      </c>
      <c r="U209" s="51">
        <f t="shared" si="53"/>
        <v>0</v>
      </c>
      <c r="V209" s="51">
        <f t="shared" si="53"/>
        <v>0</v>
      </c>
      <c r="W209" s="51">
        <f t="shared" si="53"/>
        <v>0</v>
      </c>
      <c r="X209" s="51">
        <f t="shared" si="53"/>
        <v>0</v>
      </c>
      <c r="Y209" s="51">
        <f t="shared" si="53"/>
        <v>0</v>
      </c>
      <c r="Z209" s="51">
        <f t="shared" si="53"/>
        <v>0</v>
      </c>
      <c r="AA209" s="51">
        <f t="shared" si="53"/>
        <v>0</v>
      </c>
      <c r="AB209" s="51">
        <f t="shared" si="53"/>
        <v>0</v>
      </c>
      <c r="AC209" s="51">
        <f t="shared" si="53"/>
        <v>0</v>
      </c>
      <c r="AD209" s="51">
        <f t="shared" si="53"/>
        <v>0</v>
      </c>
      <c r="AE209" s="51">
        <f t="shared" si="53"/>
        <v>0</v>
      </c>
      <c r="AF209" s="51">
        <f t="shared" si="53"/>
        <v>0</v>
      </c>
      <c r="AG209" s="51">
        <f t="shared" si="53"/>
        <v>0</v>
      </c>
      <c r="AH209" s="51">
        <f t="shared" si="53"/>
        <v>0</v>
      </c>
      <c r="AI209" s="51">
        <f t="shared" si="53"/>
        <v>0</v>
      </c>
      <c r="AJ209" s="51">
        <f t="shared" si="53"/>
        <v>0</v>
      </c>
      <c r="AK209" s="51">
        <f t="shared" si="53"/>
        <v>0</v>
      </c>
    </row>
    <row r="210" spans="1:37" x14ac:dyDescent="0.25">
      <c r="A210" s="26" t="s">
        <v>55</v>
      </c>
      <c r="B210" s="27" t="s">
        <v>20</v>
      </c>
      <c r="C210" s="26" t="s">
        <v>156</v>
      </c>
      <c r="D210" s="50">
        <f>IX!D56</f>
        <v>0</v>
      </c>
      <c r="E210" s="51">
        <f t="shared" ref="E210:AK210" si="54">D210</f>
        <v>0</v>
      </c>
      <c r="F210" s="51">
        <f t="shared" si="54"/>
        <v>0</v>
      </c>
      <c r="G210" s="51">
        <f t="shared" si="54"/>
        <v>0</v>
      </c>
      <c r="H210" s="51">
        <f t="shared" si="54"/>
        <v>0</v>
      </c>
      <c r="I210" s="51">
        <f t="shared" si="54"/>
        <v>0</v>
      </c>
      <c r="J210" s="51">
        <f t="shared" si="54"/>
        <v>0</v>
      </c>
      <c r="K210" s="51">
        <f t="shared" si="54"/>
        <v>0</v>
      </c>
      <c r="L210" s="51">
        <f t="shared" si="54"/>
        <v>0</v>
      </c>
      <c r="M210" s="51">
        <f t="shared" si="54"/>
        <v>0</v>
      </c>
      <c r="N210" s="51">
        <f t="shared" si="54"/>
        <v>0</v>
      </c>
      <c r="O210" s="51">
        <f t="shared" si="54"/>
        <v>0</v>
      </c>
      <c r="P210" s="51">
        <f t="shared" si="54"/>
        <v>0</v>
      </c>
      <c r="Q210" s="51">
        <f t="shared" si="54"/>
        <v>0</v>
      </c>
      <c r="R210" s="51">
        <f t="shared" si="54"/>
        <v>0</v>
      </c>
      <c r="S210" s="51">
        <f t="shared" si="54"/>
        <v>0</v>
      </c>
      <c r="T210" s="51">
        <f t="shared" si="54"/>
        <v>0</v>
      </c>
      <c r="U210" s="51">
        <f t="shared" si="54"/>
        <v>0</v>
      </c>
      <c r="V210" s="51">
        <f t="shared" si="54"/>
        <v>0</v>
      </c>
      <c r="W210" s="51">
        <f t="shared" si="54"/>
        <v>0</v>
      </c>
      <c r="X210" s="51">
        <f t="shared" si="54"/>
        <v>0</v>
      </c>
      <c r="Y210" s="51">
        <f t="shared" si="54"/>
        <v>0</v>
      </c>
      <c r="Z210" s="51">
        <f t="shared" si="54"/>
        <v>0</v>
      </c>
      <c r="AA210" s="51">
        <f t="shared" si="54"/>
        <v>0</v>
      </c>
      <c r="AB210" s="51">
        <f t="shared" si="54"/>
        <v>0</v>
      </c>
      <c r="AC210" s="51">
        <f t="shared" si="54"/>
        <v>0</v>
      </c>
      <c r="AD210" s="51">
        <f t="shared" si="54"/>
        <v>0</v>
      </c>
      <c r="AE210" s="51">
        <f t="shared" si="54"/>
        <v>0</v>
      </c>
      <c r="AF210" s="51">
        <f t="shared" si="54"/>
        <v>0</v>
      </c>
      <c r="AG210" s="51">
        <f t="shared" si="54"/>
        <v>0</v>
      </c>
      <c r="AH210" s="51">
        <f t="shared" si="54"/>
        <v>0</v>
      </c>
      <c r="AI210" s="51">
        <f t="shared" si="54"/>
        <v>0</v>
      </c>
      <c r="AJ210" s="51">
        <f t="shared" si="54"/>
        <v>0</v>
      </c>
      <c r="AK210" s="51">
        <f t="shared" si="54"/>
        <v>0</v>
      </c>
    </row>
    <row r="211" spans="1:37" x14ac:dyDescent="0.25">
      <c r="A211" s="26" t="s">
        <v>80</v>
      </c>
      <c r="B211" s="27" t="s">
        <v>20</v>
      </c>
      <c r="C211" s="26" t="s">
        <v>156</v>
      </c>
      <c r="D211" s="50">
        <f>IX!D57</f>
        <v>0</v>
      </c>
      <c r="E211" s="51">
        <f t="shared" ref="E211:AK211" si="55">D211</f>
        <v>0</v>
      </c>
      <c r="F211" s="51">
        <f t="shared" si="55"/>
        <v>0</v>
      </c>
      <c r="G211" s="51">
        <f t="shared" si="55"/>
        <v>0</v>
      </c>
      <c r="H211" s="51">
        <f t="shared" si="55"/>
        <v>0</v>
      </c>
      <c r="I211" s="51">
        <f t="shared" si="55"/>
        <v>0</v>
      </c>
      <c r="J211" s="51">
        <f t="shared" si="55"/>
        <v>0</v>
      </c>
      <c r="K211" s="51">
        <f t="shared" si="55"/>
        <v>0</v>
      </c>
      <c r="L211" s="51">
        <f t="shared" si="55"/>
        <v>0</v>
      </c>
      <c r="M211" s="51">
        <f t="shared" si="55"/>
        <v>0</v>
      </c>
      <c r="N211" s="51">
        <f t="shared" si="55"/>
        <v>0</v>
      </c>
      <c r="O211" s="51">
        <f t="shared" si="55"/>
        <v>0</v>
      </c>
      <c r="P211" s="51">
        <f t="shared" si="55"/>
        <v>0</v>
      </c>
      <c r="Q211" s="51">
        <f t="shared" si="55"/>
        <v>0</v>
      </c>
      <c r="R211" s="51">
        <f t="shared" si="55"/>
        <v>0</v>
      </c>
      <c r="S211" s="51">
        <f t="shared" si="55"/>
        <v>0</v>
      </c>
      <c r="T211" s="51">
        <f t="shared" si="55"/>
        <v>0</v>
      </c>
      <c r="U211" s="51">
        <f t="shared" si="55"/>
        <v>0</v>
      </c>
      <c r="V211" s="51">
        <f t="shared" si="55"/>
        <v>0</v>
      </c>
      <c r="W211" s="51">
        <f t="shared" si="55"/>
        <v>0</v>
      </c>
      <c r="X211" s="51">
        <f t="shared" si="55"/>
        <v>0</v>
      </c>
      <c r="Y211" s="51">
        <f t="shared" si="55"/>
        <v>0</v>
      </c>
      <c r="Z211" s="51">
        <f t="shared" si="55"/>
        <v>0</v>
      </c>
      <c r="AA211" s="51">
        <f t="shared" si="55"/>
        <v>0</v>
      </c>
      <c r="AB211" s="51">
        <f t="shared" si="55"/>
        <v>0</v>
      </c>
      <c r="AC211" s="51">
        <f t="shared" si="55"/>
        <v>0</v>
      </c>
      <c r="AD211" s="51">
        <f t="shared" si="55"/>
        <v>0</v>
      </c>
      <c r="AE211" s="51">
        <f t="shared" si="55"/>
        <v>0</v>
      </c>
      <c r="AF211" s="51">
        <f t="shared" si="55"/>
        <v>0</v>
      </c>
      <c r="AG211" s="51">
        <f t="shared" si="55"/>
        <v>0</v>
      </c>
      <c r="AH211" s="51">
        <f t="shared" si="55"/>
        <v>0</v>
      </c>
      <c r="AI211" s="51">
        <f t="shared" si="55"/>
        <v>0</v>
      </c>
      <c r="AJ211" s="51">
        <f t="shared" si="55"/>
        <v>0</v>
      </c>
      <c r="AK211" s="51">
        <f t="shared" si="55"/>
        <v>0</v>
      </c>
    </row>
    <row r="212" spans="1:37" x14ac:dyDescent="0.25">
      <c r="D212" s="7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51"/>
      <c r="AF212" s="51"/>
      <c r="AG212" s="51"/>
      <c r="AH212" s="51"/>
      <c r="AI212" s="51"/>
      <c r="AJ212" s="51"/>
      <c r="AK212" s="51"/>
    </row>
    <row r="213" spans="1:37" x14ac:dyDescent="0.25">
      <c r="A213" s="23" t="s">
        <v>84</v>
      </c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51"/>
      <c r="AF213" s="51"/>
      <c r="AG213" s="51"/>
      <c r="AH213" s="51"/>
      <c r="AI213" s="51"/>
      <c r="AJ213" s="51"/>
      <c r="AK213" s="51"/>
    </row>
    <row r="214" spans="1:37" x14ac:dyDescent="0.25">
      <c r="A214" s="26" t="s">
        <v>7</v>
      </c>
      <c r="B214" s="27" t="s">
        <v>20</v>
      </c>
      <c r="C214" s="26" t="s">
        <v>156</v>
      </c>
      <c r="D214" s="50">
        <f>IX!D60</f>
        <v>0.21244431207667533</v>
      </c>
      <c r="E214" s="51">
        <f t="shared" ref="E214:AK214" si="56">D214</f>
        <v>0.21244431207667533</v>
      </c>
      <c r="F214" s="51">
        <f t="shared" si="56"/>
        <v>0.21244431207667533</v>
      </c>
      <c r="G214" s="51">
        <f t="shared" si="56"/>
        <v>0.21244431207667533</v>
      </c>
      <c r="H214" s="51">
        <f t="shared" si="56"/>
        <v>0.21244431207667533</v>
      </c>
      <c r="I214" s="51">
        <f t="shared" si="56"/>
        <v>0.21244431207667533</v>
      </c>
      <c r="J214" s="51">
        <f t="shared" si="56"/>
        <v>0.21244431207667533</v>
      </c>
      <c r="K214" s="51">
        <f t="shared" si="56"/>
        <v>0.21244431207667533</v>
      </c>
      <c r="L214" s="51">
        <f t="shared" si="56"/>
        <v>0.21244431207667533</v>
      </c>
      <c r="M214" s="51">
        <f t="shared" si="56"/>
        <v>0.21244431207667533</v>
      </c>
      <c r="N214" s="51">
        <f t="shared" si="56"/>
        <v>0.21244431207667533</v>
      </c>
      <c r="O214" s="51">
        <f t="shared" si="56"/>
        <v>0.21244431207667533</v>
      </c>
      <c r="P214" s="51">
        <f t="shared" si="56"/>
        <v>0.21244431207667533</v>
      </c>
      <c r="Q214" s="51">
        <f t="shared" si="56"/>
        <v>0.21244431207667533</v>
      </c>
      <c r="R214" s="51">
        <f t="shared" si="56"/>
        <v>0.21244431207667533</v>
      </c>
      <c r="S214" s="51">
        <f t="shared" si="56"/>
        <v>0.21244431207667533</v>
      </c>
      <c r="T214" s="51">
        <f t="shared" si="56"/>
        <v>0.21244431207667533</v>
      </c>
      <c r="U214" s="51">
        <f t="shared" si="56"/>
        <v>0.21244431207667533</v>
      </c>
      <c r="V214" s="51">
        <f t="shared" si="56"/>
        <v>0.21244431207667533</v>
      </c>
      <c r="W214" s="51">
        <f t="shared" si="56"/>
        <v>0.21244431207667533</v>
      </c>
      <c r="X214" s="51">
        <f t="shared" si="56"/>
        <v>0.21244431207667533</v>
      </c>
      <c r="Y214" s="51">
        <f t="shared" si="56"/>
        <v>0.21244431207667533</v>
      </c>
      <c r="Z214" s="51">
        <f t="shared" si="56"/>
        <v>0.21244431207667533</v>
      </c>
      <c r="AA214" s="51">
        <f t="shared" si="56"/>
        <v>0.21244431207667533</v>
      </c>
      <c r="AB214" s="51">
        <f t="shared" si="56"/>
        <v>0.21244431207667533</v>
      </c>
      <c r="AC214" s="51">
        <f t="shared" si="56"/>
        <v>0.21244431207667533</v>
      </c>
      <c r="AD214" s="51">
        <f t="shared" si="56"/>
        <v>0.21244431207667533</v>
      </c>
      <c r="AE214" s="51">
        <f t="shared" si="56"/>
        <v>0.21244431207667533</v>
      </c>
      <c r="AF214" s="51">
        <f t="shared" si="56"/>
        <v>0.21244431207667533</v>
      </c>
      <c r="AG214" s="51">
        <f t="shared" si="56"/>
        <v>0.21244431207667533</v>
      </c>
      <c r="AH214" s="51">
        <f t="shared" si="56"/>
        <v>0.21244431207667533</v>
      </c>
      <c r="AI214" s="51">
        <f t="shared" si="56"/>
        <v>0.21244431207667533</v>
      </c>
      <c r="AJ214" s="51">
        <f t="shared" si="56"/>
        <v>0.21244431207667533</v>
      </c>
      <c r="AK214" s="51">
        <f t="shared" si="56"/>
        <v>0.21244431207667533</v>
      </c>
    </row>
    <row r="215" spans="1:37" x14ac:dyDescent="0.25">
      <c r="A215" s="26" t="s">
        <v>9</v>
      </c>
      <c r="B215" s="27" t="s">
        <v>20</v>
      </c>
      <c r="C215" s="26" t="s">
        <v>156</v>
      </c>
      <c r="D215" s="50">
        <f>IX!D61</f>
        <v>0.259119174069803</v>
      </c>
      <c r="E215" s="51">
        <f t="shared" ref="E215:AK215" si="57">D215</f>
        <v>0.259119174069803</v>
      </c>
      <c r="F215" s="51">
        <f t="shared" si="57"/>
        <v>0.259119174069803</v>
      </c>
      <c r="G215" s="51">
        <f t="shared" si="57"/>
        <v>0.259119174069803</v>
      </c>
      <c r="H215" s="51">
        <f t="shared" si="57"/>
        <v>0.259119174069803</v>
      </c>
      <c r="I215" s="51">
        <f t="shared" si="57"/>
        <v>0.259119174069803</v>
      </c>
      <c r="J215" s="51">
        <f t="shared" si="57"/>
        <v>0.259119174069803</v>
      </c>
      <c r="K215" s="51">
        <f t="shared" si="57"/>
        <v>0.259119174069803</v>
      </c>
      <c r="L215" s="51">
        <f t="shared" si="57"/>
        <v>0.259119174069803</v>
      </c>
      <c r="M215" s="51">
        <f t="shared" si="57"/>
        <v>0.259119174069803</v>
      </c>
      <c r="N215" s="51">
        <f t="shared" si="57"/>
        <v>0.259119174069803</v>
      </c>
      <c r="O215" s="51">
        <f t="shared" si="57"/>
        <v>0.259119174069803</v>
      </c>
      <c r="P215" s="51">
        <f t="shared" si="57"/>
        <v>0.259119174069803</v>
      </c>
      <c r="Q215" s="51">
        <f t="shared" si="57"/>
        <v>0.259119174069803</v>
      </c>
      <c r="R215" s="51">
        <f t="shared" si="57"/>
        <v>0.259119174069803</v>
      </c>
      <c r="S215" s="51">
        <f t="shared" si="57"/>
        <v>0.259119174069803</v>
      </c>
      <c r="T215" s="51">
        <f t="shared" si="57"/>
        <v>0.259119174069803</v>
      </c>
      <c r="U215" s="51">
        <f t="shared" si="57"/>
        <v>0.259119174069803</v>
      </c>
      <c r="V215" s="51">
        <f t="shared" si="57"/>
        <v>0.259119174069803</v>
      </c>
      <c r="W215" s="51">
        <f t="shared" si="57"/>
        <v>0.259119174069803</v>
      </c>
      <c r="X215" s="51">
        <f t="shared" si="57"/>
        <v>0.259119174069803</v>
      </c>
      <c r="Y215" s="51">
        <f t="shared" si="57"/>
        <v>0.259119174069803</v>
      </c>
      <c r="Z215" s="51">
        <f t="shared" si="57"/>
        <v>0.259119174069803</v>
      </c>
      <c r="AA215" s="51">
        <f t="shared" si="57"/>
        <v>0.259119174069803</v>
      </c>
      <c r="AB215" s="51">
        <f t="shared" si="57"/>
        <v>0.259119174069803</v>
      </c>
      <c r="AC215" s="51">
        <f t="shared" si="57"/>
        <v>0.259119174069803</v>
      </c>
      <c r="AD215" s="51">
        <f t="shared" si="57"/>
        <v>0.259119174069803</v>
      </c>
      <c r="AE215" s="51">
        <f t="shared" si="57"/>
        <v>0.259119174069803</v>
      </c>
      <c r="AF215" s="51">
        <f t="shared" si="57"/>
        <v>0.259119174069803</v>
      </c>
      <c r="AG215" s="51">
        <f t="shared" si="57"/>
        <v>0.259119174069803</v>
      </c>
      <c r="AH215" s="51">
        <f t="shared" si="57"/>
        <v>0.259119174069803</v>
      </c>
      <c r="AI215" s="51">
        <f t="shared" si="57"/>
        <v>0.259119174069803</v>
      </c>
      <c r="AJ215" s="51">
        <f t="shared" si="57"/>
        <v>0.259119174069803</v>
      </c>
      <c r="AK215" s="51">
        <f t="shared" si="57"/>
        <v>0.259119174069803</v>
      </c>
    </row>
    <row r="216" spans="1:37" x14ac:dyDescent="0.25">
      <c r="A216" s="26" t="s">
        <v>10</v>
      </c>
      <c r="B216" s="27" t="s">
        <v>20</v>
      </c>
      <c r="C216" s="26" t="s">
        <v>156</v>
      </c>
      <c r="D216" s="50">
        <f>IX!D62</f>
        <v>0</v>
      </c>
      <c r="E216" s="51">
        <f t="shared" ref="E216:AK216" si="58">D216</f>
        <v>0</v>
      </c>
      <c r="F216" s="51">
        <f t="shared" si="58"/>
        <v>0</v>
      </c>
      <c r="G216" s="51">
        <f t="shared" si="58"/>
        <v>0</v>
      </c>
      <c r="H216" s="51">
        <f t="shared" si="58"/>
        <v>0</v>
      </c>
      <c r="I216" s="51">
        <f t="shared" si="58"/>
        <v>0</v>
      </c>
      <c r="J216" s="51">
        <f t="shared" si="58"/>
        <v>0</v>
      </c>
      <c r="K216" s="51">
        <f t="shared" si="58"/>
        <v>0</v>
      </c>
      <c r="L216" s="51">
        <f t="shared" si="58"/>
        <v>0</v>
      </c>
      <c r="M216" s="51">
        <f t="shared" si="58"/>
        <v>0</v>
      </c>
      <c r="N216" s="51">
        <f t="shared" si="58"/>
        <v>0</v>
      </c>
      <c r="O216" s="51">
        <f t="shared" si="58"/>
        <v>0</v>
      </c>
      <c r="P216" s="51">
        <f t="shared" si="58"/>
        <v>0</v>
      </c>
      <c r="Q216" s="51">
        <f t="shared" si="58"/>
        <v>0</v>
      </c>
      <c r="R216" s="51">
        <f t="shared" si="58"/>
        <v>0</v>
      </c>
      <c r="S216" s="51">
        <f t="shared" si="58"/>
        <v>0</v>
      </c>
      <c r="T216" s="51">
        <f t="shared" si="58"/>
        <v>0</v>
      </c>
      <c r="U216" s="51">
        <f t="shared" si="58"/>
        <v>0</v>
      </c>
      <c r="V216" s="51">
        <f t="shared" si="58"/>
        <v>0</v>
      </c>
      <c r="W216" s="51">
        <f t="shared" si="58"/>
        <v>0</v>
      </c>
      <c r="X216" s="51">
        <f t="shared" si="58"/>
        <v>0</v>
      </c>
      <c r="Y216" s="51">
        <f t="shared" si="58"/>
        <v>0</v>
      </c>
      <c r="Z216" s="51">
        <f t="shared" si="58"/>
        <v>0</v>
      </c>
      <c r="AA216" s="51">
        <f t="shared" si="58"/>
        <v>0</v>
      </c>
      <c r="AB216" s="51">
        <f t="shared" si="58"/>
        <v>0</v>
      </c>
      <c r="AC216" s="51">
        <f t="shared" si="58"/>
        <v>0</v>
      </c>
      <c r="AD216" s="51">
        <f t="shared" si="58"/>
        <v>0</v>
      </c>
      <c r="AE216" s="51">
        <f t="shared" si="58"/>
        <v>0</v>
      </c>
      <c r="AF216" s="51">
        <f t="shared" si="58"/>
        <v>0</v>
      </c>
      <c r="AG216" s="51">
        <f t="shared" si="58"/>
        <v>0</v>
      </c>
      <c r="AH216" s="51">
        <f t="shared" si="58"/>
        <v>0</v>
      </c>
      <c r="AI216" s="51">
        <f t="shared" si="58"/>
        <v>0</v>
      </c>
      <c r="AJ216" s="51">
        <f t="shared" si="58"/>
        <v>0</v>
      </c>
      <c r="AK216" s="51">
        <f t="shared" si="58"/>
        <v>0</v>
      </c>
    </row>
    <row r="217" spans="1:37" x14ac:dyDescent="0.25">
      <c r="A217" s="26" t="s">
        <v>11</v>
      </c>
      <c r="B217" s="27" t="s">
        <v>20</v>
      </c>
      <c r="C217" s="26" t="s">
        <v>156</v>
      </c>
      <c r="D217" s="50">
        <f>IX!D63</f>
        <v>3.5178566384499808E-2</v>
      </c>
      <c r="E217" s="51">
        <f t="shared" ref="E217:AK217" si="59">D217</f>
        <v>3.5178566384499808E-2</v>
      </c>
      <c r="F217" s="51">
        <f t="shared" si="59"/>
        <v>3.5178566384499808E-2</v>
      </c>
      <c r="G217" s="51">
        <f t="shared" si="59"/>
        <v>3.5178566384499808E-2</v>
      </c>
      <c r="H217" s="51">
        <f t="shared" si="59"/>
        <v>3.5178566384499808E-2</v>
      </c>
      <c r="I217" s="51">
        <f t="shared" si="59"/>
        <v>3.5178566384499808E-2</v>
      </c>
      <c r="J217" s="51">
        <f t="shared" si="59"/>
        <v>3.5178566384499808E-2</v>
      </c>
      <c r="K217" s="51">
        <f t="shared" si="59"/>
        <v>3.5178566384499808E-2</v>
      </c>
      <c r="L217" s="51">
        <f t="shared" si="59"/>
        <v>3.5178566384499808E-2</v>
      </c>
      <c r="M217" s="51">
        <f t="shared" si="59"/>
        <v>3.5178566384499808E-2</v>
      </c>
      <c r="N217" s="51">
        <f t="shared" si="59"/>
        <v>3.5178566384499808E-2</v>
      </c>
      <c r="O217" s="51">
        <f t="shared" si="59"/>
        <v>3.5178566384499808E-2</v>
      </c>
      <c r="P217" s="51">
        <f t="shared" si="59"/>
        <v>3.5178566384499808E-2</v>
      </c>
      <c r="Q217" s="51">
        <f t="shared" si="59"/>
        <v>3.5178566384499808E-2</v>
      </c>
      <c r="R217" s="51">
        <f t="shared" si="59"/>
        <v>3.5178566384499808E-2</v>
      </c>
      <c r="S217" s="51">
        <f t="shared" si="59"/>
        <v>3.5178566384499808E-2</v>
      </c>
      <c r="T217" s="51">
        <f t="shared" si="59"/>
        <v>3.5178566384499808E-2</v>
      </c>
      <c r="U217" s="51">
        <f t="shared" si="59"/>
        <v>3.5178566384499808E-2</v>
      </c>
      <c r="V217" s="51">
        <f t="shared" si="59"/>
        <v>3.5178566384499808E-2</v>
      </c>
      <c r="W217" s="51">
        <f t="shared" si="59"/>
        <v>3.5178566384499808E-2</v>
      </c>
      <c r="X217" s="51">
        <f t="shared" si="59"/>
        <v>3.5178566384499808E-2</v>
      </c>
      <c r="Y217" s="51">
        <f t="shared" si="59"/>
        <v>3.5178566384499808E-2</v>
      </c>
      <c r="Z217" s="51">
        <f t="shared" si="59"/>
        <v>3.5178566384499808E-2</v>
      </c>
      <c r="AA217" s="51">
        <f t="shared" si="59"/>
        <v>3.5178566384499808E-2</v>
      </c>
      <c r="AB217" s="51">
        <f t="shared" si="59"/>
        <v>3.5178566384499808E-2</v>
      </c>
      <c r="AC217" s="51">
        <f t="shared" si="59"/>
        <v>3.5178566384499808E-2</v>
      </c>
      <c r="AD217" s="51">
        <f t="shared" si="59"/>
        <v>3.5178566384499808E-2</v>
      </c>
      <c r="AE217" s="51">
        <f t="shared" si="59"/>
        <v>3.5178566384499808E-2</v>
      </c>
      <c r="AF217" s="51">
        <f t="shared" si="59"/>
        <v>3.5178566384499808E-2</v>
      </c>
      <c r="AG217" s="51">
        <f t="shared" si="59"/>
        <v>3.5178566384499808E-2</v>
      </c>
      <c r="AH217" s="51">
        <f t="shared" si="59"/>
        <v>3.5178566384499808E-2</v>
      </c>
      <c r="AI217" s="51">
        <f t="shared" si="59"/>
        <v>3.5178566384499808E-2</v>
      </c>
      <c r="AJ217" s="51">
        <f t="shared" si="59"/>
        <v>3.5178566384499808E-2</v>
      </c>
      <c r="AK217" s="51">
        <f t="shared" si="59"/>
        <v>3.5178566384499808E-2</v>
      </c>
    </row>
    <row r="218" spans="1:37" x14ac:dyDescent="0.25">
      <c r="A218" s="26" t="s">
        <v>12</v>
      </c>
      <c r="B218" s="27" t="s">
        <v>20</v>
      </c>
      <c r="C218" s="26" t="s">
        <v>156</v>
      </c>
      <c r="D218" s="50">
        <f>IX!D64</f>
        <v>1.8629447339820991E-2</v>
      </c>
      <c r="E218" s="51">
        <f t="shared" ref="E218:AK218" si="60">D218</f>
        <v>1.8629447339820991E-2</v>
      </c>
      <c r="F218" s="51">
        <f t="shared" si="60"/>
        <v>1.8629447339820991E-2</v>
      </c>
      <c r="G218" s="51">
        <f t="shared" si="60"/>
        <v>1.8629447339820991E-2</v>
      </c>
      <c r="H218" s="51">
        <f t="shared" si="60"/>
        <v>1.8629447339820991E-2</v>
      </c>
      <c r="I218" s="51">
        <f t="shared" si="60"/>
        <v>1.8629447339820991E-2</v>
      </c>
      <c r="J218" s="51">
        <f t="shared" si="60"/>
        <v>1.8629447339820991E-2</v>
      </c>
      <c r="K218" s="51">
        <f t="shared" si="60"/>
        <v>1.8629447339820991E-2</v>
      </c>
      <c r="L218" s="51">
        <f t="shared" si="60"/>
        <v>1.8629447339820991E-2</v>
      </c>
      <c r="M218" s="51">
        <f t="shared" si="60"/>
        <v>1.8629447339820991E-2</v>
      </c>
      <c r="N218" s="51">
        <f t="shared" si="60"/>
        <v>1.8629447339820991E-2</v>
      </c>
      <c r="O218" s="51">
        <f t="shared" si="60"/>
        <v>1.8629447339820991E-2</v>
      </c>
      <c r="P218" s="51">
        <f t="shared" si="60"/>
        <v>1.8629447339820991E-2</v>
      </c>
      <c r="Q218" s="51">
        <f t="shared" si="60"/>
        <v>1.8629447339820991E-2</v>
      </c>
      <c r="R218" s="51">
        <f t="shared" si="60"/>
        <v>1.8629447339820991E-2</v>
      </c>
      <c r="S218" s="51">
        <f t="shared" si="60"/>
        <v>1.8629447339820991E-2</v>
      </c>
      <c r="T218" s="51">
        <f t="shared" si="60"/>
        <v>1.8629447339820991E-2</v>
      </c>
      <c r="U218" s="51">
        <f t="shared" si="60"/>
        <v>1.8629447339820991E-2</v>
      </c>
      <c r="V218" s="51">
        <f t="shared" si="60"/>
        <v>1.8629447339820991E-2</v>
      </c>
      <c r="W218" s="51">
        <f t="shared" si="60"/>
        <v>1.8629447339820991E-2</v>
      </c>
      <c r="X218" s="51">
        <f t="shared" si="60"/>
        <v>1.8629447339820991E-2</v>
      </c>
      <c r="Y218" s="51">
        <f t="shared" si="60"/>
        <v>1.8629447339820991E-2</v>
      </c>
      <c r="Z218" s="51">
        <f t="shared" si="60"/>
        <v>1.8629447339820991E-2</v>
      </c>
      <c r="AA218" s="51">
        <f t="shared" si="60"/>
        <v>1.8629447339820991E-2</v>
      </c>
      <c r="AB218" s="51">
        <f t="shared" si="60"/>
        <v>1.8629447339820991E-2</v>
      </c>
      <c r="AC218" s="51">
        <f t="shared" si="60"/>
        <v>1.8629447339820991E-2</v>
      </c>
      <c r="AD218" s="51">
        <f t="shared" si="60"/>
        <v>1.8629447339820991E-2</v>
      </c>
      <c r="AE218" s="51">
        <f t="shared" si="60"/>
        <v>1.8629447339820991E-2</v>
      </c>
      <c r="AF218" s="51">
        <f t="shared" si="60"/>
        <v>1.8629447339820991E-2</v>
      </c>
      <c r="AG218" s="51">
        <f t="shared" si="60"/>
        <v>1.8629447339820991E-2</v>
      </c>
      <c r="AH218" s="51">
        <f t="shared" si="60"/>
        <v>1.8629447339820991E-2</v>
      </c>
      <c r="AI218" s="51">
        <f t="shared" si="60"/>
        <v>1.8629447339820991E-2</v>
      </c>
      <c r="AJ218" s="51">
        <f t="shared" si="60"/>
        <v>1.8629447339820991E-2</v>
      </c>
      <c r="AK218" s="51">
        <f t="shared" si="60"/>
        <v>1.8629447339820991E-2</v>
      </c>
    </row>
    <row r="219" spans="1:37" x14ac:dyDescent="0.25">
      <c r="A219" s="26" t="s">
        <v>54</v>
      </c>
      <c r="B219" s="27" t="s">
        <v>20</v>
      </c>
      <c r="C219" s="26" t="s">
        <v>156</v>
      </c>
      <c r="D219" s="50">
        <f>IX!D65</f>
        <v>0.11862893567444148</v>
      </c>
      <c r="E219" s="51">
        <f t="shared" ref="E219:AK219" si="61">D219</f>
        <v>0.11862893567444148</v>
      </c>
      <c r="F219" s="51">
        <f t="shared" si="61"/>
        <v>0.11862893567444148</v>
      </c>
      <c r="G219" s="51">
        <f t="shared" si="61"/>
        <v>0.11862893567444148</v>
      </c>
      <c r="H219" s="51">
        <f t="shared" si="61"/>
        <v>0.11862893567444148</v>
      </c>
      <c r="I219" s="51">
        <f t="shared" si="61"/>
        <v>0.11862893567444148</v>
      </c>
      <c r="J219" s="51">
        <f t="shared" si="61"/>
        <v>0.11862893567444148</v>
      </c>
      <c r="K219" s="51">
        <f t="shared" si="61"/>
        <v>0.11862893567444148</v>
      </c>
      <c r="L219" s="51">
        <f t="shared" si="61"/>
        <v>0.11862893567444148</v>
      </c>
      <c r="M219" s="51">
        <f t="shared" si="61"/>
        <v>0.11862893567444148</v>
      </c>
      <c r="N219" s="51">
        <f t="shared" si="61"/>
        <v>0.11862893567444148</v>
      </c>
      <c r="O219" s="51">
        <f t="shared" si="61"/>
        <v>0.11862893567444148</v>
      </c>
      <c r="P219" s="51">
        <f t="shared" si="61"/>
        <v>0.11862893567444148</v>
      </c>
      <c r="Q219" s="51">
        <f t="shared" si="61"/>
        <v>0.11862893567444148</v>
      </c>
      <c r="R219" s="51">
        <f t="shared" si="61"/>
        <v>0.11862893567444148</v>
      </c>
      <c r="S219" s="51">
        <f t="shared" si="61"/>
        <v>0.11862893567444148</v>
      </c>
      <c r="T219" s="51">
        <f t="shared" si="61"/>
        <v>0.11862893567444148</v>
      </c>
      <c r="U219" s="51">
        <f t="shared" si="61"/>
        <v>0.11862893567444148</v>
      </c>
      <c r="V219" s="51">
        <f t="shared" si="61"/>
        <v>0.11862893567444148</v>
      </c>
      <c r="W219" s="51">
        <f t="shared" si="61"/>
        <v>0.11862893567444148</v>
      </c>
      <c r="X219" s="51">
        <f t="shared" si="61"/>
        <v>0.11862893567444148</v>
      </c>
      <c r="Y219" s="51">
        <f t="shared" si="61"/>
        <v>0.11862893567444148</v>
      </c>
      <c r="Z219" s="51">
        <f t="shared" si="61"/>
        <v>0.11862893567444148</v>
      </c>
      <c r="AA219" s="51">
        <f t="shared" si="61"/>
        <v>0.11862893567444148</v>
      </c>
      <c r="AB219" s="51">
        <f t="shared" si="61"/>
        <v>0.11862893567444148</v>
      </c>
      <c r="AC219" s="51">
        <f t="shared" si="61"/>
        <v>0.11862893567444148</v>
      </c>
      <c r="AD219" s="51">
        <f t="shared" si="61"/>
        <v>0.11862893567444148</v>
      </c>
      <c r="AE219" s="51">
        <f t="shared" si="61"/>
        <v>0.11862893567444148</v>
      </c>
      <c r="AF219" s="51">
        <f t="shared" si="61"/>
        <v>0.11862893567444148</v>
      </c>
      <c r="AG219" s="51">
        <f t="shared" si="61"/>
        <v>0.11862893567444148</v>
      </c>
      <c r="AH219" s="51">
        <f t="shared" si="61"/>
        <v>0.11862893567444148</v>
      </c>
      <c r="AI219" s="51">
        <f t="shared" si="61"/>
        <v>0.11862893567444148</v>
      </c>
      <c r="AJ219" s="51">
        <f t="shared" si="61"/>
        <v>0.11862893567444148</v>
      </c>
      <c r="AK219" s="51">
        <f t="shared" si="61"/>
        <v>0.11862893567444148</v>
      </c>
    </row>
    <row r="220" spans="1:37" x14ac:dyDescent="0.25">
      <c r="A220" s="26" t="s">
        <v>79</v>
      </c>
      <c r="B220" s="27" t="s">
        <v>20</v>
      </c>
      <c r="C220" s="26" t="s">
        <v>156</v>
      </c>
      <c r="D220" s="50">
        <f>IX!D66</f>
        <v>0</v>
      </c>
      <c r="E220" s="51">
        <f t="shared" ref="E220:AK220" si="62">D220</f>
        <v>0</v>
      </c>
      <c r="F220" s="51">
        <f t="shared" si="62"/>
        <v>0</v>
      </c>
      <c r="G220" s="51">
        <f t="shared" si="62"/>
        <v>0</v>
      </c>
      <c r="H220" s="51">
        <f t="shared" si="62"/>
        <v>0</v>
      </c>
      <c r="I220" s="51">
        <f t="shared" si="62"/>
        <v>0</v>
      </c>
      <c r="J220" s="51">
        <f t="shared" si="62"/>
        <v>0</v>
      </c>
      <c r="K220" s="51">
        <f t="shared" si="62"/>
        <v>0</v>
      </c>
      <c r="L220" s="51">
        <f t="shared" si="62"/>
        <v>0</v>
      </c>
      <c r="M220" s="51">
        <f t="shared" si="62"/>
        <v>0</v>
      </c>
      <c r="N220" s="51">
        <f t="shared" si="62"/>
        <v>0</v>
      </c>
      <c r="O220" s="51">
        <f t="shared" si="62"/>
        <v>0</v>
      </c>
      <c r="P220" s="51">
        <f t="shared" si="62"/>
        <v>0</v>
      </c>
      <c r="Q220" s="51">
        <f t="shared" si="62"/>
        <v>0</v>
      </c>
      <c r="R220" s="51">
        <f t="shared" si="62"/>
        <v>0</v>
      </c>
      <c r="S220" s="51">
        <f t="shared" si="62"/>
        <v>0</v>
      </c>
      <c r="T220" s="51">
        <f t="shared" si="62"/>
        <v>0</v>
      </c>
      <c r="U220" s="51">
        <f t="shared" si="62"/>
        <v>0</v>
      </c>
      <c r="V220" s="51">
        <f t="shared" si="62"/>
        <v>0</v>
      </c>
      <c r="W220" s="51">
        <f t="shared" si="62"/>
        <v>0</v>
      </c>
      <c r="X220" s="51">
        <f t="shared" si="62"/>
        <v>0</v>
      </c>
      <c r="Y220" s="51">
        <f t="shared" si="62"/>
        <v>0</v>
      </c>
      <c r="Z220" s="51">
        <f t="shared" si="62"/>
        <v>0</v>
      </c>
      <c r="AA220" s="51">
        <f t="shared" si="62"/>
        <v>0</v>
      </c>
      <c r="AB220" s="51">
        <f t="shared" si="62"/>
        <v>0</v>
      </c>
      <c r="AC220" s="51">
        <f t="shared" si="62"/>
        <v>0</v>
      </c>
      <c r="AD220" s="51">
        <f t="shared" si="62"/>
        <v>0</v>
      </c>
      <c r="AE220" s="51">
        <f t="shared" si="62"/>
        <v>0</v>
      </c>
      <c r="AF220" s="51">
        <f t="shared" si="62"/>
        <v>0</v>
      </c>
      <c r="AG220" s="51">
        <f t="shared" si="62"/>
        <v>0</v>
      </c>
      <c r="AH220" s="51">
        <f t="shared" si="62"/>
        <v>0</v>
      </c>
      <c r="AI220" s="51">
        <f t="shared" si="62"/>
        <v>0</v>
      </c>
      <c r="AJ220" s="51">
        <f t="shared" si="62"/>
        <v>0</v>
      </c>
      <c r="AK220" s="51">
        <f t="shared" si="62"/>
        <v>0</v>
      </c>
    </row>
    <row r="221" spans="1:37" x14ac:dyDescent="0.25">
      <c r="A221" s="26" t="s">
        <v>57</v>
      </c>
      <c r="B221" s="27" t="s">
        <v>20</v>
      </c>
      <c r="C221" s="26" t="s">
        <v>156</v>
      </c>
      <c r="D221" s="50">
        <f>IX!D67</f>
        <v>0</v>
      </c>
      <c r="E221" s="51">
        <f t="shared" ref="E221:AK221" si="63">D221</f>
        <v>0</v>
      </c>
      <c r="F221" s="51">
        <f t="shared" si="63"/>
        <v>0</v>
      </c>
      <c r="G221" s="51">
        <f t="shared" si="63"/>
        <v>0</v>
      </c>
      <c r="H221" s="51">
        <f t="shared" si="63"/>
        <v>0</v>
      </c>
      <c r="I221" s="51">
        <f t="shared" si="63"/>
        <v>0</v>
      </c>
      <c r="J221" s="51">
        <f t="shared" si="63"/>
        <v>0</v>
      </c>
      <c r="K221" s="51">
        <f t="shared" si="63"/>
        <v>0</v>
      </c>
      <c r="L221" s="51">
        <f t="shared" si="63"/>
        <v>0</v>
      </c>
      <c r="M221" s="51">
        <f t="shared" si="63"/>
        <v>0</v>
      </c>
      <c r="N221" s="51">
        <f t="shared" si="63"/>
        <v>0</v>
      </c>
      <c r="O221" s="51">
        <f t="shared" si="63"/>
        <v>0</v>
      </c>
      <c r="P221" s="51">
        <f t="shared" si="63"/>
        <v>0</v>
      </c>
      <c r="Q221" s="51">
        <f t="shared" si="63"/>
        <v>0</v>
      </c>
      <c r="R221" s="51">
        <f t="shared" si="63"/>
        <v>0</v>
      </c>
      <c r="S221" s="51">
        <f t="shared" si="63"/>
        <v>0</v>
      </c>
      <c r="T221" s="51">
        <f t="shared" si="63"/>
        <v>0</v>
      </c>
      <c r="U221" s="51">
        <f t="shared" si="63"/>
        <v>0</v>
      </c>
      <c r="V221" s="51">
        <f t="shared" si="63"/>
        <v>0</v>
      </c>
      <c r="W221" s="51">
        <f t="shared" si="63"/>
        <v>0</v>
      </c>
      <c r="X221" s="51">
        <f t="shared" si="63"/>
        <v>0</v>
      </c>
      <c r="Y221" s="51">
        <f t="shared" si="63"/>
        <v>0</v>
      </c>
      <c r="Z221" s="51">
        <f t="shared" si="63"/>
        <v>0</v>
      </c>
      <c r="AA221" s="51">
        <f t="shared" si="63"/>
        <v>0</v>
      </c>
      <c r="AB221" s="51">
        <f t="shared" si="63"/>
        <v>0</v>
      </c>
      <c r="AC221" s="51">
        <f t="shared" si="63"/>
        <v>0</v>
      </c>
      <c r="AD221" s="51">
        <f t="shared" si="63"/>
        <v>0</v>
      </c>
      <c r="AE221" s="51">
        <f t="shared" si="63"/>
        <v>0</v>
      </c>
      <c r="AF221" s="51">
        <f t="shared" si="63"/>
        <v>0</v>
      </c>
      <c r="AG221" s="51">
        <f t="shared" si="63"/>
        <v>0</v>
      </c>
      <c r="AH221" s="51">
        <f t="shared" si="63"/>
        <v>0</v>
      </c>
      <c r="AI221" s="51">
        <f t="shared" si="63"/>
        <v>0</v>
      </c>
      <c r="AJ221" s="51">
        <f t="shared" si="63"/>
        <v>0</v>
      </c>
      <c r="AK221" s="51">
        <f t="shared" si="63"/>
        <v>0</v>
      </c>
    </row>
    <row r="222" spans="1:37" x14ac:dyDescent="0.25">
      <c r="A222" s="26" t="s">
        <v>13</v>
      </c>
      <c r="B222" s="27" t="s">
        <v>20</v>
      </c>
      <c r="C222" s="26" t="s">
        <v>156</v>
      </c>
      <c r="D222" s="50">
        <f>IX!D68</f>
        <v>0.34758556574118749</v>
      </c>
      <c r="E222" s="51">
        <f t="shared" ref="E222:AK222" si="64">D222</f>
        <v>0.34758556574118749</v>
      </c>
      <c r="F222" s="51">
        <f t="shared" si="64"/>
        <v>0.34758556574118749</v>
      </c>
      <c r="G222" s="51">
        <f t="shared" si="64"/>
        <v>0.34758556574118749</v>
      </c>
      <c r="H222" s="51">
        <f t="shared" si="64"/>
        <v>0.34758556574118749</v>
      </c>
      <c r="I222" s="51">
        <f t="shared" si="64"/>
        <v>0.34758556574118749</v>
      </c>
      <c r="J222" s="51">
        <f t="shared" si="64"/>
        <v>0.34758556574118749</v>
      </c>
      <c r="K222" s="51">
        <f t="shared" si="64"/>
        <v>0.34758556574118749</v>
      </c>
      <c r="L222" s="51">
        <f t="shared" si="64"/>
        <v>0.34758556574118749</v>
      </c>
      <c r="M222" s="51">
        <f t="shared" si="64"/>
        <v>0.34758556574118749</v>
      </c>
      <c r="N222" s="51">
        <f t="shared" si="64"/>
        <v>0.34758556574118749</v>
      </c>
      <c r="O222" s="51">
        <f t="shared" si="64"/>
        <v>0.34758556574118749</v>
      </c>
      <c r="P222" s="51">
        <f t="shared" si="64"/>
        <v>0.34758556574118749</v>
      </c>
      <c r="Q222" s="51">
        <f t="shared" si="64"/>
        <v>0.34758556574118749</v>
      </c>
      <c r="R222" s="51">
        <f t="shared" si="64"/>
        <v>0.34758556574118749</v>
      </c>
      <c r="S222" s="51">
        <f t="shared" si="64"/>
        <v>0.34758556574118749</v>
      </c>
      <c r="T222" s="51">
        <f t="shared" si="64"/>
        <v>0.34758556574118749</v>
      </c>
      <c r="U222" s="51">
        <f t="shared" si="64"/>
        <v>0.34758556574118749</v>
      </c>
      <c r="V222" s="51">
        <f t="shared" si="64"/>
        <v>0.34758556574118749</v>
      </c>
      <c r="W222" s="51">
        <f t="shared" si="64"/>
        <v>0.34758556574118749</v>
      </c>
      <c r="X222" s="51">
        <f t="shared" si="64"/>
        <v>0.34758556574118749</v>
      </c>
      <c r="Y222" s="51">
        <f t="shared" si="64"/>
        <v>0.34758556574118749</v>
      </c>
      <c r="Z222" s="51">
        <f t="shared" si="64"/>
        <v>0.34758556574118749</v>
      </c>
      <c r="AA222" s="51">
        <f t="shared" si="64"/>
        <v>0.34758556574118749</v>
      </c>
      <c r="AB222" s="51">
        <f t="shared" si="64"/>
        <v>0.34758556574118749</v>
      </c>
      <c r="AC222" s="51">
        <f t="shared" si="64"/>
        <v>0.34758556574118749</v>
      </c>
      <c r="AD222" s="51">
        <f t="shared" si="64"/>
        <v>0.34758556574118749</v>
      </c>
      <c r="AE222" s="51">
        <f t="shared" si="64"/>
        <v>0.34758556574118749</v>
      </c>
      <c r="AF222" s="51">
        <f t="shared" si="64"/>
        <v>0.34758556574118749</v>
      </c>
      <c r="AG222" s="51">
        <f t="shared" si="64"/>
        <v>0.34758556574118749</v>
      </c>
      <c r="AH222" s="51">
        <f t="shared" si="64"/>
        <v>0.34758556574118749</v>
      </c>
      <c r="AI222" s="51">
        <f t="shared" si="64"/>
        <v>0.34758556574118749</v>
      </c>
      <c r="AJ222" s="51">
        <f t="shared" si="64"/>
        <v>0.34758556574118749</v>
      </c>
      <c r="AK222" s="51">
        <f t="shared" si="64"/>
        <v>0.34758556574118749</v>
      </c>
    </row>
    <row r="223" spans="1:37" x14ac:dyDescent="0.25">
      <c r="A223" s="26" t="s">
        <v>55</v>
      </c>
      <c r="B223" s="27" t="s">
        <v>20</v>
      </c>
      <c r="C223" s="26" t="s">
        <v>156</v>
      </c>
      <c r="D223" s="50">
        <f>IX!D69</f>
        <v>0</v>
      </c>
      <c r="E223" s="51">
        <f t="shared" ref="E223:AK223" si="65">D223</f>
        <v>0</v>
      </c>
      <c r="F223" s="51">
        <f t="shared" si="65"/>
        <v>0</v>
      </c>
      <c r="G223" s="51">
        <f t="shared" si="65"/>
        <v>0</v>
      </c>
      <c r="H223" s="51">
        <f t="shared" si="65"/>
        <v>0</v>
      </c>
      <c r="I223" s="51">
        <f t="shared" si="65"/>
        <v>0</v>
      </c>
      <c r="J223" s="51">
        <f t="shared" si="65"/>
        <v>0</v>
      </c>
      <c r="K223" s="51">
        <f t="shared" si="65"/>
        <v>0</v>
      </c>
      <c r="L223" s="51">
        <f t="shared" si="65"/>
        <v>0</v>
      </c>
      <c r="M223" s="51">
        <f t="shared" si="65"/>
        <v>0</v>
      </c>
      <c r="N223" s="51">
        <f t="shared" si="65"/>
        <v>0</v>
      </c>
      <c r="O223" s="51">
        <f t="shared" si="65"/>
        <v>0</v>
      </c>
      <c r="P223" s="51">
        <f t="shared" si="65"/>
        <v>0</v>
      </c>
      <c r="Q223" s="51">
        <f t="shared" si="65"/>
        <v>0</v>
      </c>
      <c r="R223" s="51">
        <f t="shared" si="65"/>
        <v>0</v>
      </c>
      <c r="S223" s="51">
        <f t="shared" si="65"/>
        <v>0</v>
      </c>
      <c r="T223" s="51">
        <f t="shared" si="65"/>
        <v>0</v>
      </c>
      <c r="U223" s="51">
        <f t="shared" si="65"/>
        <v>0</v>
      </c>
      <c r="V223" s="51">
        <f t="shared" si="65"/>
        <v>0</v>
      </c>
      <c r="W223" s="51">
        <f t="shared" si="65"/>
        <v>0</v>
      </c>
      <c r="X223" s="51">
        <f t="shared" si="65"/>
        <v>0</v>
      </c>
      <c r="Y223" s="51">
        <f t="shared" si="65"/>
        <v>0</v>
      </c>
      <c r="Z223" s="51">
        <f t="shared" si="65"/>
        <v>0</v>
      </c>
      <c r="AA223" s="51">
        <f t="shared" si="65"/>
        <v>0</v>
      </c>
      <c r="AB223" s="51">
        <f t="shared" si="65"/>
        <v>0</v>
      </c>
      <c r="AC223" s="51">
        <f t="shared" si="65"/>
        <v>0</v>
      </c>
      <c r="AD223" s="51">
        <f t="shared" si="65"/>
        <v>0</v>
      </c>
      <c r="AE223" s="51">
        <f t="shared" si="65"/>
        <v>0</v>
      </c>
      <c r="AF223" s="51">
        <f t="shared" si="65"/>
        <v>0</v>
      </c>
      <c r="AG223" s="51">
        <f t="shared" si="65"/>
        <v>0</v>
      </c>
      <c r="AH223" s="51">
        <f t="shared" si="65"/>
        <v>0</v>
      </c>
      <c r="AI223" s="51">
        <f t="shared" si="65"/>
        <v>0</v>
      </c>
      <c r="AJ223" s="51">
        <f t="shared" si="65"/>
        <v>0</v>
      </c>
      <c r="AK223" s="51">
        <f t="shared" si="65"/>
        <v>0</v>
      </c>
    </row>
    <row r="224" spans="1:37" x14ac:dyDescent="0.25">
      <c r="A224" s="26" t="s">
        <v>56</v>
      </c>
      <c r="B224" s="27" t="s">
        <v>20</v>
      </c>
      <c r="C224" s="26" t="s">
        <v>156</v>
      </c>
      <c r="D224" s="50">
        <f>IX!D70</f>
        <v>8.4139987135721586E-3</v>
      </c>
      <c r="E224" s="51">
        <f t="shared" ref="E224:AK224" si="66">D224</f>
        <v>8.4139987135721586E-3</v>
      </c>
      <c r="F224" s="51">
        <f t="shared" si="66"/>
        <v>8.4139987135721586E-3</v>
      </c>
      <c r="G224" s="51">
        <f t="shared" si="66"/>
        <v>8.4139987135721586E-3</v>
      </c>
      <c r="H224" s="51">
        <f t="shared" si="66"/>
        <v>8.4139987135721586E-3</v>
      </c>
      <c r="I224" s="51">
        <f t="shared" si="66"/>
        <v>8.4139987135721586E-3</v>
      </c>
      <c r="J224" s="51">
        <f t="shared" si="66"/>
        <v>8.4139987135721586E-3</v>
      </c>
      <c r="K224" s="51">
        <f t="shared" si="66"/>
        <v>8.4139987135721586E-3</v>
      </c>
      <c r="L224" s="51">
        <f t="shared" si="66"/>
        <v>8.4139987135721586E-3</v>
      </c>
      <c r="M224" s="51">
        <f t="shared" si="66"/>
        <v>8.4139987135721586E-3</v>
      </c>
      <c r="N224" s="51">
        <f t="shared" si="66"/>
        <v>8.4139987135721586E-3</v>
      </c>
      <c r="O224" s="51">
        <f t="shared" si="66"/>
        <v>8.4139987135721586E-3</v>
      </c>
      <c r="P224" s="51">
        <f t="shared" si="66"/>
        <v>8.4139987135721586E-3</v>
      </c>
      <c r="Q224" s="51">
        <f t="shared" si="66"/>
        <v>8.4139987135721586E-3</v>
      </c>
      <c r="R224" s="51">
        <f t="shared" si="66"/>
        <v>8.4139987135721586E-3</v>
      </c>
      <c r="S224" s="51">
        <f t="shared" si="66"/>
        <v>8.4139987135721586E-3</v>
      </c>
      <c r="T224" s="51">
        <f t="shared" si="66"/>
        <v>8.4139987135721586E-3</v>
      </c>
      <c r="U224" s="51">
        <f t="shared" si="66"/>
        <v>8.4139987135721586E-3</v>
      </c>
      <c r="V224" s="51">
        <f t="shared" si="66"/>
        <v>8.4139987135721586E-3</v>
      </c>
      <c r="W224" s="51">
        <f t="shared" si="66"/>
        <v>8.4139987135721586E-3</v>
      </c>
      <c r="X224" s="51">
        <f t="shared" si="66"/>
        <v>8.4139987135721586E-3</v>
      </c>
      <c r="Y224" s="51">
        <f t="shared" si="66"/>
        <v>8.4139987135721586E-3</v>
      </c>
      <c r="Z224" s="51">
        <f t="shared" si="66"/>
        <v>8.4139987135721586E-3</v>
      </c>
      <c r="AA224" s="51">
        <f t="shared" si="66"/>
        <v>8.4139987135721586E-3</v>
      </c>
      <c r="AB224" s="51">
        <f t="shared" si="66"/>
        <v>8.4139987135721586E-3</v>
      </c>
      <c r="AC224" s="51">
        <f t="shared" si="66"/>
        <v>8.4139987135721586E-3</v>
      </c>
      <c r="AD224" s="51">
        <f t="shared" si="66"/>
        <v>8.4139987135721586E-3</v>
      </c>
      <c r="AE224" s="51">
        <f t="shared" si="66"/>
        <v>8.4139987135721586E-3</v>
      </c>
      <c r="AF224" s="51">
        <f t="shared" si="66"/>
        <v>8.4139987135721586E-3</v>
      </c>
      <c r="AG224" s="51">
        <f t="shared" si="66"/>
        <v>8.4139987135721586E-3</v>
      </c>
      <c r="AH224" s="51">
        <f t="shared" si="66"/>
        <v>8.4139987135721586E-3</v>
      </c>
      <c r="AI224" s="51">
        <f t="shared" si="66"/>
        <v>8.4139987135721586E-3</v>
      </c>
      <c r="AJ224" s="51">
        <f t="shared" si="66"/>
        <v>8.4139987135721586E-3</v>
      </c>
      <c r="AK224" s="51">
        <f t="shared" si="66"/>
        <v>8.4139987135721586E-3</v>
      </c>
    </row>
    <row r="225" spans="1:37" x14ac:dyDescent="0.25">
      <c r="A225" s="26" t="s">
        <v>14</v>
      </c>
      <c r="B225" s="27" t="s">
        <v>20</v>
      </c>
      <c r="C225" s="26" t="s">
        <v>156</v>
      </c>
      <c r="D225" s="50">
        <f>IX!D71</f>
        <v>0</v>
      </c>
      <c r="E225" s="51">
        <f t="shared" ref="E225:AK225" si="67">D225</f>
        <v>0</v>
      </c>
      <c r="F225" s="51">
        <f t="shared" si="67"/>
        <v>0</v>
      </c>
      <c r="G225" s="51">
        <f t="shared" si="67"/>
        <v>0</v>
      </c>
      <c r="H225" s="51">
        <f t="shared" si="67"/>
        <v>0</v>
      </c>
      <c r="I225" s="51">
        <f t="shared" si="67"/>
        <v>0</v>
      </c>
      <c r="J225" s="51">
        <f t="shared" si="67"/>
        <v>0</v>
      </c>
      <c r="K225" s="51">
        <f t="shared" si="67"/>
        <v>0</v>
      </c>
      <c r="L225" s="51">
        <f t="shared" si="67"/>
        <v>0</v>
      </c>
      <c r="M225" s="51">
        <f t="shared" si="67"/>
        <v>0</v>
      </c>
      <c r="N225" s="51">
        <f t="shared" si="67"/>
        <v>0</v>
      </c>
      <c r="O225" s="51">
        <f t="shared" si="67"/>
        <v>0</v>
      </c>
      <c r="P225" s="51">
        <f t="shared" si="67"/>
        <v>0</v>
      </c>
      <c r="Q225" s="51">
        <f t="shared" si="67"/>
        <v>0</v>
      </c>
      <c r="R225" s="51">
        <f t="shared" si="67"/>
        <v>0</v>
      </c>
      <c r="S225" s="51">
        <f t="shared" si="67"/>
        <v>0</v>
      </c>
      <c r="T225" s="51">
        <f t="shared" si="67"/>
        <v>0</v>
      </c>
      <c r="U225" s="51">
        <f t="shared" si="67"/>
        <v>0</v>
      </c>
      <c r="V225" s="51">
        <f t="shared" si="67"/>
        <v>0</v>
      </c>
      <c r="W225" s="51">
        <f t="shared" si="67"/>
        <v>0</v>
      </c>
      <c r="X225" s="51">
        <f t="shared" si="67"/>
        <v>0</v>
      </c>
      <c r="Y225" s="51">
        <f t="shared" si="67"/>
        <v>0</v>
      </c>
      <c r="Z225" s="51">
        <f t="shared" si="67"/>
        <v>0</v>
      </c>
      <c r="AA225" s="51">
        <f t="shared" si="67"/>
        <v>0</v>
      </c>
      <c r="AB225" s="51">
        <f t="shared" si="67"/>
        <v>0</v>
      </c>
      <c r="AC225" s="51">
        <f t="shared" si="67"/>
        <v>0</v>
      </c>
      <c r="AD225" s="51">
        <f t="shared" si="67"/>
        <v>0</v>
      </c>
      <c r="AE225" s="51">
        <f t="shared" si="67"/>
        <v>0</v>
      </c>
      <c r="AF225" s="51">
        <f t="shared" si="67"/>
        <v>0</v>
      </c>
      <c r="AG225" s="51">
        <f t="shared" si="67"/>
        <v>0</v>
      </c>
      <c r="AH225" s="51">
        <f t="shared" si="67"/>
        <v>0</v>
      </c>
      <c r="AI225" s="51">
        <f t="shared" si="67"/>
        <v>0</v>
      </c>
      <c r="AJ225" s="51">
        <f t="shared" si="67"/>
        <v>0</v>
      </c>
      <c r="AK225" s="51">
        <f t="shared" si="67"/>
        <v>0</v>
      </c>
    </row>
    <row r="226" spans="1:37" x14ac:dyDescent="0.25">
      <c r="A226" s="26" t="s">
        <v>80</v>
      </c>
      <c r="B226" s="27" t="s">
        <v>20</v>
      </c>
      <c r="C226" s="26" t="s">
        <v>156</v>
      </c>
      <c r="D226" s="50">
        <f>IX!D72</f>
        <v>0</v>
      </c>
      <c r="E226" s="51">
        <f t="shared" ref="E226:AK226" si="68">D226</f>
        <v>0</v>
      </c>
      <c r="F226" s="51">
        <f t="shared" si="68"/>
        <v>0</v>
      </c>
      <c r="G226" s="51">
        <f t="shared" si="68"/>
        <v>0</v>
      </c>
      <c r="H226" s="51">
        <f t="shared" si="68"/>
        <v>0</v>
      </c>
      <c r="I226" s="51">
        <f t="shared" si="68"/>
        <v>0</v>
      </c>
      <c r="J226" s="51">
        <f t="shared" si="68"/>
        <v>0</v>
      </c>
      <c r="K226" s="51">
        <f t="shared" si="68"/>
        <v>0</v>
      </c>
      <c r="L226" s="51">
        <f t="shared" si="68"/>
        <v>0</v>
      </c>
      <c r="M226" s="51">
        <f t="shared" si="68"/>
        <v>0</v>
      </c>
      <c r="N226" s="51">
        <f t="shared" si="68"/>
        <v>0</v>
      </c>
      <c r="O226" s="51">
        <f t="shared" si="68"/>
        <v>0</v>
      </c>
      <c r="P226" s="51">
        <f t="shared" si="68"/>
        <v>0</v>
      </c>
      <c r="Q226" s="51">
        <f t="shared" si="68"/>
        <v>0</v>
      </c>
      <c r="R226" s="51">
        <f t="shared" si="68"/>
        <v>0</v>
      </c>
      <c r="S226" s="51">
        <f t="shared" si="68"/>
        <v>0</v>
      </c>
      <c r="T226" s="51">
        <f t="shared" si="68"/>
        <v>0</v>
      </c>
      <c r="U226" s="51">
        <f t="shared" si="68"/>
        <v>0</v>
      </c>
      <c r="V226" s="51">
        <f t="shared" si="68"/>
        <v>0</v>
      </c>
      <c r="W226" s="51">
        <f t="shared" si="68"/>
        <v>0</v>
      </c>
      <c r="X226" s="51">
        <f t="shared" si="68"/>
        <v>0</v>
      </c>
      <c r="Y226" s="51">
        <f t="shared" si="68"/>
        <v>0</v>
      </c>
      <c r="Z226" s="51">
        <f t="shared" si="68"/>
        <v>0</v>
      </c>
      <c r="AA226" s="51">
        <f t="shared" si="68"/>
        <v>0</v>
      </c>
      <c r="AB226" s="51">
        <f t="shared" si="68"/>
        <v>0</v>
      </c>
      <c r="AC226" s="51">
        <f t="shared" si="68"/>
        <v>0</v>
      </c>
      <c r="AD226" s="51">
        <f t="shared" si="68"/>
        <v>0</v>
      </c>
      <c r="AE226" s="51">
        <f t="shared" si="68"/>
        <v>0</v>
      </c>
      <c r="AF226" s="51">
        <f t="shared" si="68"/>
        <v>0</v>
      </c>
      <c r="AG226" s="51">
        <f t="shared" si="68"/>
        <v>0</v>
      </c>
      <c r="AH226" s="51">
        <f t="shared" si="68"/>
        <v>0</v>
      </c>
      <c r="AI226" s="51">
        <f t="shared" si="68"/>
        <v>0</v>
      </c>
      <c r="AJ226" s="51">
        <f t="shared" si="68"/>
        <v>0</v>
      </c>
      <c r="AK226" s="51">
        <f t="shared" si="68"/>
        <v>0</v>
      </c>
    </row>
    <row r="227" spans="1:37" x14ac:dyDescent="0.25"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  <c r="V227" s="51"/>
      <c r="W227" s="51"/>
      <c r="X227" s="51"/>
      <c r="Y227" s="51"/>
      <c r="Z227" s="51"/>
      <c r="AA227" s="51"/>
      <c r="AB227" s="51"/>
      <c r="AC227" s="51"/>
      <c r="AD227" s="51"/>
      <c r="AE227" s="51"/>
      <c r="AF227" s="51"/>
      <c r="AG227" s="51"/>
      <c r="AH227" s="51"/>
      <c r="AI227" s="51"/>
      <c r="AJ227" s="51"/>
      <c r="AK227" s="51"/>
    </row>
    <row r="228" spans="1:37" x14ac:dyDescent="0.25"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  <c r="T228" s="51"/>
      <c r="U228" s="51"/>
      <c r="V228" s="51"/>
      <c r="W228" s="51"/>
      <c r="X228" s="51"/>
      <c r="Y228" s="51"/>
      <c r="Z228" s="51"/>
      <c r="AA228" s="51"/>
      <c r="AB228" s="51"/>
      <c r="AC228" s="51"/>
      <c r="AD228" s="51"/>
      <c r="AE228" s="51"/>
      <c r="AF228" s="51"/>
      <c r="AG228" s="51"/>
      <c r="AH228" s="51"/>
      <c r="AI228" s="51"/>
      <c r="AJ228" s="51"/>
      <c r="AK228" s="51"/>
    </row>
    <row r="229" spans="1:37" x14ac:dyDescent="0.25">
      <c r="A229" s="23" t="s">
        <v>34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  <c r="T229" s="51"/>
      <c r="U229" s="51"/>
      <c r="V229" s="51"/>
      <c r="W229" s="51"/>
      <c r="X229" s="51"/>
      <c r="Y229" s="51"/>
      <c r="Z229" s="51"/>
      <c r="AA229" s="51"/>
      <c r="AB229" s="51"/>
      <c r="AC229" s="51"/>
      <c r="AD229" s="51"/>
      <c r="AE229" s="51"/>
      <c r="AF229" s="51"/>
      <c r="AG229" s="51"/>
      <c r="AH229" s="51"/>
      <c r="AI229" s="51"/>
      <c r="AJ229" s="51"/>
      <c r="AK229" s="51"/>
    </row>
    <row r="230" spans="1:37" x14ac:dyDescent="0.25">
      <c r="A230" s="23" t="s">
        <v>16</v>
      </c>
      <c r="E230" s="51"/>
      <c r="F230" s="51"/>
      <c r="G230" s="51"/>
      <c r="H230" s="51"/>
      <c r="I230" s="51"/>
      <c r="J230" s="51"/>
      <c r="K230" s="51"/>
      <c r="L230" s="51"/>
      <c r="M230" s="51"/>
      <c r="N230" s="51"/>
      <c r="O230" s="51"/>
      <c r="P230" s="51"/>
      <c r="Q230" s="51"/>
      <c r="R230" s="51"/>
      <c r="S230" s="51"/>
      <c r="T230" s="51"/>
      <c r="U230" s="51"/>
      <c r="V230" s="51"/>
      <c r="W230" s="51"/>
      <c r="X230" s="51"/>
      <c r="Y230" s="51"/>
      <c r="Z230" s="51"/>
      <c r="AA230" s="51"/>
      <c r="AB230" s="51"/>
      <c r="AC230" s="51"/>
      <c r="AD230" s="51"/>
      <c r="AE230" s="51"/>
      <c r="AF230" s="51"/>
      <c r="AG230" s="51"/>
      <c r="AH230" s="51"/>
      <c r="AI230" s="51"/>
      <c r="AJ230" s="51"/>
      <c r="AK230" s="51"/>
    </row>
    <row r="231" spans="1:37" x14ac:dyDescent="0.25">
      <c r="A231" s="26" t="s">
        <v>7</v>
      </c>
      <c r="B231" s="27" t="s">
        <v>20</v>
      </c>
      <c r="C231" s="26" t="s">
        <v>156</v>
      </c>
      <c r="D231" s="50">
        <f>X!D52</f>
        <v>0.78649193973073528</v>
      </c>
      <c r="E231" s="51">
        <f t="shared" ref="E231:AK231" si="69">D231</f>
        <v>0.78649193973073528</v>
      </c>
      <c r="F231" s="51">
        <f t="shared" si="69"/>
        <v>0.78649193973073528</v>
      </c>
      <c r="G231" s="51">
        <f t="shared" si="69"/>
        <v>0.78649193973073528</v>
      </c>
      <c r="H231" s="51">
        <f t="shared" si="69"/>
        <v>0.78649193973073528</v>
      </c>
      <c r="I231" s="51">
        <f t="shared" si="69"/>
        <v>0.78649193973073528</v>
      </c>
      <c r="J231" s="51">
        <f t="shared" si="69"/>
        <v>0.78649193973073528</v>
      </c>
      <c r="K231" s="51">
        <f t="shared" si="69"/>
        <v>0.78649193973073528</v>
      </c>
      <c r="L231" s="51">
        <f t="shared" si="69"/>
        <v>0.78649193973073528</v>
      </c>
      <c r="M231" s="51">
        <f t="shared" si="69"/>
        <v>0.78649193973073528</v>
      </c>
      <c r="N231" s="51">
        <f t="shared" si="69"/>
        <v>0.78649193973073528</v>
      </c>
      <c r="O231" s="51">
        <f t="shared" si="69"/>
        <v>0.78649193973073528</v>
      </c>
      <c r="P231" s="51">
        <f t="shared" si="69"/>
        <v>0.78649193973073528</v>
      </c>
      <c r="Q231" s="51">
        <f t="shared" si="69"/>
        <v>0.78649193973073528</v>
      </c>
      <c r="R231" s="51">
        <f t="shared" si="69"/>
        <v>0.78649193973073528</v>
      </c>
      <c r="S231" s="51">
        <f t="shared" si="69"/>
        <v>0.78649193973073528</v>
      </c>
      <c r="T231" s="51">
        <f t="shared" si="69"/>
        <v>0.78649193973073528</v>
      </c>
      <c r="U231" s="51">
        <f t="shared" si="69"/>
        <v>0.78649193973073528</v>
      </c>
      <c r="V231" s="51">
        <f t="shared" si="69"/>
        <v>0.78649193973073528</v>
      </c>
      <c r="W231" s="51">
        <f t="shared" si="69"/>
        <v>0.78649193973073528</v>
      </c>
      <c r="X231" s="51">
        <f t="shared" si="69"/>
        <v>0.78649193973073528</v>
      </c>
      <c r="Y231" s="51">
        <f t="shared" si="69"/>
        <v>0.78649193973073528</v>
      </c>
      <c r="Z231" s="51">
        <f t="shared" si="69"/>
        <v>0.78649193973073528</v>
      </c>
      <c r="AA231" s="51">
        <f t="shared" si="69"/>
        <v>0.78649193973073528</v>
      </c>
      <c r="AB231" s="51">
        <f t="shared" si="69"/>
        <v>0.78649193973073528</v>
      </c>
      <c r="AC231" s="51">
        <f t="shared" si="69"/>
        <v>0.78649193973073528</v>
      </c>
      <c r="AD231" s="51">
        <f t="shared" si="69"/>
        <v>0.78649193973073528</v>
      </c>
      <c r="AE231" s="51">
        <f t="shared" si="69"/>
        <v>0.78649193973073528</v>
      </c>
      <c r="AF231" s="51">
        <f t="shared" si="69"/>
        <v>0.78649193973073528</v>
      </c>
      <c r="AG231" s="51">
        <f t="shared" si="69"/>
        <v>0.78649193973073528</v>
      </c>
      <c r="AH231" s="51">
        <f t="shared" si="69"/>
        <v>0.78649193973073528</v>
      </c>
      <c r="AI231" s="51">
        <f t="shared" si="69"/>
        <v>0.78649193973073528</v>
      </c>
      <c r="AJ231" s="51">
        <f t="shared" si="69"/>
        <v>0.78649193973073528</v>
      </c>
      <c r="AK231" s="51">
        <f t="shared" si="69"/>
        <v>0.78649193973073528</v>
      </c>
    </row>
    <row r="232" spans="1:37" x14ac:dyDescent="0.25">
      <c r="A232" s="26" t="s">
        <v>11</v>
      </c>
      <c r="B232" s="27" t="s">
        <v>20</v>
      </c>
      <c r="C232" s="26" t="s">
        <v>156</v>
      </c>
      <c r="D232" s="50">
        <f>X!D53</f>
        <v>0</v>
      </c>
      <c r="E232" s="51">
        <f t="shared" ref="E232:AK232" si="70">D232</f>
        <v>0</v>
      </c>
      <c r="F232" s="51">
        <f t="shared" si="70"/>
        <v>0</v>
      </c>
      <c r="G232" s="51">
        <f t="shared" si="70"/>
        <v>0</v>
      </c>
      <c r="H232" s="51">
        <f t="shared" si="70"/>
        <v>0</v>
      </c>
      <c r="I232" s="51">
        <f t="shared" si="70"/>
        <v>0</v>
      </c>
      <c r="J232" s="51">
        <f t="shared" si="70"/>
        <v>0</v>
      </c>
      <c r="K232" s="51">
        <f t="shared" si="70"/>
        <v>0</v>
      </c>
      <c r="L232" s="51">
        <f t="shared" si="70"/>
        <v>0</v>
      </c>
      <c r="M232" s="51">
        <f t="shared" si="70"/>
        <v>0</v>
      </c>
      <c r="N232" s="51">
        <f t="shared" si="70"/>
        <v>0</v>
      </c>
      <c r="O232" s="51">
        <f t="shared" si="70"/>
        <v>0</v>
      </c>
      <c r="P232" s="51">
        <f t="shared" si="70"/>
        <v>0</v>
      </c>
      <c r="Q232" s="51">
        <f t="shared" si="70"/>
        <v>0</v>
      </c>
      <c r="R232" s="51">
        <f t="shared" si="70"/>
        <v>0</v>
      </c>
      <c r="S232" s="51">
        <f t="shared" si="70"/>
        <v>0</v>
      </c>
      <c r="T232" s="51">
        <f t="shared" si="70"/>
        <v>0</v>
      </c>
      <c r="U232" s="51">
        <f t="shared" si="70"/>
        <v>0</v>
      </c>
      <c r="V232" s="51">
        <f t="shared" si="70"/>
        <v>0</v>
      </c>
      <c r="W232" s="51">
        <f t="shared" si="70"/>
        <v>0</v>
      </c>
      <c r="X232" s="51">
        <f t="shared" si="70"/>
        <v>0</v>
      </c>
      <c r="Y232" s="51">
        <f t="shared" si="70"/>
        <v>0</v>
      </c>
      <c r="Z232" s="51">
        <f t="shared" si="70"/>
        <v>0</v>
      </c>
      <c r="AA232" s="51">
        <f t="shared" si="70"/>
        <v>0</v>
      </c>
      <c r="AB232" s="51">
        <f t="shared" si="70"/>
        <v>0</v>
      </c>
      <c r="AC232" s="51">
        <f t="shared" si="70"/>
        <v>0</v>
      </c>
      <c r="AD232" s="51">
        <f t="shared" si="70"/>
        <v>0</v>
      </c>
      <c r="AE232" s="51">
        <f t="shared" si="70"/>
        <v>0</v>
      </c>
      <c r="AF232" s="51">
        <f t="shared" si="70"/>
        <v>0</v>
      </c>
      <c r="AG232" s="51">
        <f t="shared" si="70"/>
        <v>0</v>
      </c>
      <c r="AH232" s="51">
        <f t="shared" si="70"/>
        <v>0</v>
      </c>
      <c r="AI232" s="51">
        <f t="shared" si="70"/>
        <v>0</v>
      </c>
      <c r="AJ232" s="51">
        <f t="shared" si="70"/>
        <v>0</v>
      </c>
      <c r="AK232" s="51">
        <f t="shared" si="70"/>
        <v>0</v>
      </c>
    </row>
    <row r="233" spans="1:37" x14ac:dyDescent="0.25">
      <c r="A233" s="26" t="s">
        <v>12</v>
      </c>
      <c r="B233" s="27" t="s">
        <v>20</v>
      </c>
      <c r="C233" s="26" t="s">
        <v>156</v>
      </c>
      <c r="D233" s="50">
        <f>X!D54</f>
        <v>0.21350806026926475</v>
      </c>
      <c r="E233" s="51">
        <f t="shared" ref="E233:AK233" si="71">D233</f>
        <v>0.21350806026926475</v>
      </c>
      <c r="F233" s="51">
        <f t="shared" si="71"/>
        <v>0.21350806026926475</v>
      </c>
      <c r="G233" s="51">
        <f t="shared" si="71"/>
        <v>0.21350806026926475</v>
      </c>
      <c r="H233" s="51">
        <f t="shared" si="71"/>
        <v>0.21350806026926475</v>
      </c>
      <c r="I233" s="51">
        <f t="shared" si="71"/>
        <v>0.21350806026926475</v>
      </c>
      <c r="J233" s="51">
        <f t="shared" si="71"/>
        <v>0.21350806026926475</v>
      </c>
      <c r="K233" s="51">
        <f t="shared" si="71"/>
        <v>0.21350806026926475</v>
      </c>
      <c r="L233" s="51">
        <f t="shared" si="71"/>
        <v>0.21350806026926475</v>
      </c>
      <c r="M233" s="51">
        <f t="shared" si="71"/>
        <v>0.21350806026926475</v>
      </c>
      <c r="N233" s="51">
        <f t="shared" si="71"/>
        <v>0.21350806026926475</v>
      </c>
      <c r="O233" s="51">
        <f t="shared" si="71"/>
        <v>0.21350806026926475</v>
      </c>
      <c r="P233" s="51">
        <f t="shared" si="71"/>
        <v>0.21350806026926475</v>
      </c>
      <c r="Q233" s="51">
        <f t="shared" si="71"/>
        <v>0.21350806026926475</v>
      </c>
      <c r="R233" s="51">
        <f t="shared" si="71"/>
        <v>0.21350806026926475</v>
      </c>
      <c r="S233" s="51">
        <f t="shared" si="71"/>
        <v>0.21350806026926475</v>
      </c>
      <c r="T233" s="51">
        <f t="shared" si="71"/>
        <v>0.21350806026926475</v>
      </c>
      <c r="U233" s="51">
        <f t="shared" si="71"/>
        <v>0.21350806026926475</v>
      </c>
      <c r="V233" s="51">
        <f t="shared" si="71"/>
        <v>0.21350806026926475</v>
      </c>
      <c r="W233" s="51">
        <f t="shared" si="71"/>
        <v>0.21350806026926475</v>
      </c>
      <c r="X233" s="51">
        <f t="shared" si="71"/>
        <v>0.21350806026926475</v>
      </c>
      <c r="Y233" s="51">
        <f t="shared" si="71"/>
        <v>0.21350806026926475</v>
      </c>
      <c r="Z233" s="51">
        <f t="shared" si="71"/>
        <v>0.21350806026926475</v>
      </c>
      <c r="AA233" s="51">
        <f t="shared" si="71"/>
        <v>0.21350806026926475</v>
      </c>
      <c r="AB233" s="51">
        <f t="shared" si="71"/>
        <v>0.21350806026926475</v>
      </c>
      <c r="AC233" s="51">
        <f t="shared" si="71"/>
        <v>0.21350806026926475</v>
      </c>
      <c r="AD233" s="51">
        <f t="shared" si="71"/>
        <v>0.21350806026926475</v>
      </c>
      <c r="AE233" s="51">
        <f t="shared" si="71"/>
        <v>0.21350806026926475</v>
      </c>
      <c r="AF233" s="51">
        <f t="shared" si="71"/>
        <v>0.21350806026926475</v>
      </c>
      <c r="AG233" s="51">
        <f t="shared" si="71"/>
        <v>0.21350806026926475</v>
      </c>
      <c r="AH233" s="51">
        <f t="shared" si="71"/>
        <v>0.21350806026926475</v>
      </c>
      <c r="AI233" s="51">
        <f t="shared" si="71"/>
        <v>0.21350806026926475</v>
      </c>
      <c r="AJ233" s="51">
        <f t="shared" si="71"/>
        <v>0.21350806026926475</v>
      </c>
      <c r="AK233" s="51">
        <f t="shared" si="71"/>
        <v>0.21350806026926475</v>
      </c>
    </row>
    <row r="234" spans="1:37" x14ac:dyDescent="0.25">
      <c r="A234" s="26" t="s">
        <v>13</v>
      </c>
      <c r="B234" s="27" t="s">
        <v>20</v>
      </c>
      <c r="C234" s="26" t="s">
        <v>156</v>
      </c>
      <c r="D234" s="50">
        <f>X!D55</f>
        <v>0</v>
      </c>
      <c r="E234" s="51">
        <f t="shared" ref="E234:AK234" si="72">D234</f>
        <v>0</v>
      </c>
      <c r="F234" s="51">
        <f t="shared" si="72"/>
        <v>0</v>
      </c>
      <c r="G234" s="51">
        <f t="shared" si="72"/>
        <v>0</v>
      </c>
      <c r="H234" s="51">
        <f t="shared" si="72"/>
        <v>0</v>
      </c>
      <c r="I234" s="51">
        <f t="shared" si="72"/>
        <v>0</v>
      </c>
      <c r="J234" s="51">
        <f t="shared" si="72"/>
        <v>0</v>
      </c>
      <c r="K234" s="51">
        <f t="shared" si="72"/>
        <v>0</v>
      </c>
      <c r="L234" s="51">
        <f t="shared" si="72"/>
        <v>0</v>
      </c>
      <c r="M234" s="51">
        <f t="shared" si="72"/>
        <v>0</v>
      </c>
      <c r="N234" s="51">
        <f t="shared" si="72"/>
        <v>0</v>
      </c>
      <c r="O234" s="51">
        <f t="shared" si="72"/>
        <v>0</v>
      </c>
      <c r="P234" s="51">
        <f t="shared" si="72"/>
        <v>0</v>
      </c>
      <c r="Q234" s="51">
        <f t="shared" si="72"/>
        <v>0</v>
      </c>
      <c r="R234" s="51">
        <f t="shared" si="72"/>
        <v>0</v>
      </c>
      <c r="S234" s="51">
        <f t="shared" si="72"/>
        <v>0</v>
      </c>
      <c r="T234" s="51">
        <f t="shared" si="72"/>
        <v>0</v>
      </c>
      <c r="U234" s="51">
        <f t="shared" si="72"/>
        <v>0</v>
      </c>
      <c r="V234" s="51">
        <f t="shared" si="72"/>
        <v>0</v>
      </c>
      <c r="W234" s="51">
        <f t="shared" si="72"/>
        <v>0</v>
      </c>
      <c r="X234" s="51">
        <f t="shared" si="72"/>
        <v>0</v>
      </c>
      <c r="Y234" s="51">
        <f t="shared" si="72"/>
        <v>0</v>
      </c>
      <c r="Z234" s="51">
        <f t="shared" si="72"/>
        <v>0</v>
      </c>
      <c r="AA234" s="51">
        <f t="shared" si="72"/>
        <v>0</v>
      </c>
      <c r="AB234" s="51">
        <f t="shared" si="72"/>
        <v>0</v>
      </c>
      <c r="AC234" s="51">
        <f t="shared" si="72"/>
        <v>0</v>
      </c>
      <c r="AD234" s="51">
        <f t="shared" si="72"/>
        <v>0</v>
      </c>
      <c r="AE234" s="51">
        <f t="shared" si="72"/>
        <v>0</v>
      </c>
      <c r="AF234" s="51">
        <f t="shared" si="72"/>
        <v>0</v>
      </c>
      <c r="AG234" s="51">
        <f t="shared" si="72"/>
        <v>0</v>
      </c>
      <c r="AH234" s="51">
        <f t="shared" si="72"/>
        <v>0</v>
      </c>
      <c r="AI234" s="51">
        <f t="shared" si="72"/>
        <v>0</v>
      </c>
      <c r="AJ234" s="51">
        <f t="shared" si="72"/>
        <v>0</v>
      </c>
      <c r="AK234" s="51">
        <f t="shared" si="72"/>
        <v>0</v>
      </c>
    </row>
    <row r="235" spans="1:37" x14ac:dyDescent="0.25">
      <c r="A235" s="26" t="s">
        <v>55</v>
      </c>
      <c r="B235" s="27" t="s">
        <v>20</v>
      </c>
      <c r="C235" s="26" t="s">
        <v>156</v>
      </c>
      <c r="D235" s="50">
        <f>X!D56</f>
        <v>0</v>
      </c>
      <c r="E235" s="51">
        <f t="shared" ref="E235:AK235" si="73">D235</f>
        <v>0</v>
      </c>
      <c r="F235" s="51">
        <f t="shared" si="73"/>
        <v>0</v>
      </c>
      <c r="G235" s="51">
        <f t="shared" si="73"/>
        <v>0</v>
      </c>
      <c r="H235" s="51">
        <f t="shared" si="73"/>
        <v>0</v>
      </c>
      <c r="I235" s="51">
        <f t="shared" si="73"/>
        <v>0</v>
      </c>
      <c r="J235" s="51">
        <f t="shared" si="73"/>
        <v>0</v>
      </c>
      <c r="K235" s="51">
        <f t="shared" si="73"/>
        <v>0</v>
      </c>
      <c r="L235" s="51">
        <f t="shared" si="73"/>
        <v>0</v>
      </c>
      <c r="M235" s="51">
        <f t="shared" si="73"/>
        <v>0</v>
      </c>
      <c r="N235" s="51">
        <f t="shared" si="73"/>
        <v>0</v>
      </c>
      <c r="O235" s="51">
        <f t="shared" si="73"/>
        <v>0</v>
      </c>
      <c r="P235" s="51">
        <f t="shared" si="73"/>
        <v>0</v>
      </c>
      <c r="Q235" s="51">
        <f t="shared" si="73"/>
        <v>0</v>
      </c>
      <c r="R235" s="51">
        <f t="shared" si="73"/>
        <v>0</v>
      </c>
      <c r="S235" s="51">
        <f t="shared" si="73"/>
        <v>0</v>
      </c>
      <c r="T235" s="51">
        <f t="shared" si="73"/>
        <v>0</v>
      </c>
      <c r="U235" s="51">
        <f t="shared" si="73"/>
        <v>0</v>
      </c>
      <c r="V235" s="51">
        <f t="shared" si="73"/>
        <v>0</v>
      </c>
      <c r="W235" s="51">
        <f t="shared" si="73"/>
        <v>0</v>
      </c>
      <c r="X235" s="51">
        <f t="shared" si="73"/>
        <v>0</v>
      </c>
      <c r="Y235" s="51">
        <f t="shared" si="73"/>
        <v>0</v>
      </c>
      <c r="Z235" s="51">
        <f t="shared" si="73"/>
        <v>0</v>
      </c>
      <c r="AA235" s="51">
        <f t="shared" si="73"/>
        <v>0</v>
      </c>
      <c r="AB235" s="51">
        <f t="shared" si="73"/>
        <v>0</v>
      </c>
      <c r="AC235" s="51">
        <f t="shared" si="73"/>
        <v>0</v>
      </c>
      <c r="AD235" s="51">
        <f t="shared" si="73"/>
        <v>0</v>
      </c>
      <c r="AE235" s="51">
        <f t="shared" si="73"/>
        <v>0</v>
      </c>
      <c r="AF235" s="51">
        <f t="shared" si="73"/>
        <v>0</v>
      </c>
      <c r="AG235" s="51">
        <f t="shared" si="73"/>
        <v>0</v>
      </c>
      <c r="AH235" s="51">
        <f t="shared" si="73"/>
        <v>0</v>
      </c>
      <c r="AI235" s="51">
        <f t="shared" si="73"/>
        <v>0</v>
      </c>
      <c r="AJ235" s="51">
        <f t="shared" si="73"/>
        <v>0</v>
      </c>
      <c r="AK235" s="51">
        <f t="shared" si="73"/>
        <v>0</v>
      </c>
    </row>
    <row r="236" spans="1:37" x14ac:dyDescent="0.25">
      <c r="A236" s="26" t="s">
        <v>80</v>
      </c>
      <c r="B236" s="27" t="s">
        <v>20</v>
      </c>
      <c r="C236" s="26" t="s">
        <v>156</v>
      </c>
      <c r="D236" s="50">
        <f>X!D57</f>
        <v>0</v>
      </c>
      <c r="E236" s="51">
        <f t="shared" ref="E236:AK236" si="74">D236</f>
        <v>0</v>
      </c>
      <c r="F236" s="51">
        <f t="shared" si="74"/>
        <v>0</v>
      </c>
      <c r="G236" s="51">
        <f t="shared" si="74"/>
        <v>0</v>
      </c>
      <c r="H236" s="51">
        <f t="shared" si="74"/>
        <v>0</v>
      </c>
      <c r="I236" s="51">
        <f t="shared" si="74"/>
        <v>0</v>
      </c>
      <c r="J236" s="51">
        <f t="shared" si="74"/>
        <v>0</v>
      </c>
      <c r="K236" s="51">
        <f t="shared" si="74"/>
        <v>0</v>
      </c>
      <c r="L236" s="51">
        <f t="shared" si="74"/>
        <v>0</v>
      </c>
      <c r="M236" s="51">
        <f t="shared" si="74"/>
        <v>0</v>
      </c>
      <c r="N236" s="51">
        <f t="shared" si="74"/>
        <v>0</v>
      </c>
      <c r="O236" s="51">
        <f t="shared" si="74"/>
        <v>0</v>
      </c>
      <c r="P236" s="51">
        <f t="shared" si="74"/>
        <v>0</v>
      </c>
      <c r="Q236" s="51">
        <f t="shared" si="74"/>
        <v>0</v>
      </c>
      <c r="R236" s="51">
        <f t="shared" si="74"/>
        <v>0</v>
      </c>
      <c r="S236" s="51">
        <f t="shared" si="74"/>
        <v>0</v>
      </c>
      <c r="T236" s="51">
        <f t="shared" si="74"/>
        <v>0</v>
      </c>
      <c r="U236" s="51">
        <f t="shared" si="74"/>
        <v>0</v>
      </c>
      <c r="V236" s="51">
        <f t="shared" si="74"/>
        <v>0</v>
      </c>
      <c r="W236" s="51">
        <f t="shared" si="74"/>
        <v>0</v>
      </c>
      <c r="X236" s="51">
        <f t="shared" si="74"/>
        <v>0</v>
      </c>
      <c r="Y236" s="51">
        <f t="shared" si="74"/>
        <v>0</v>
      </c>
      <c r="Z236" s="51">
        <f t="shared" si="74"/>
        <v>0</v>
      </c>
      <c r="AA236" s="51">
        <f t="shared" si="74"/>
        <v>0</v>
      </c>
      <c r="AB236" s="51">
        <f t="shared" si="74"/>
        <v>0</v>
      </c>
      <c r="AC236" s="51">
        <f t="shared" si="74"/>
        <v>0</v>
      </c>
      <c r="AD236" s="51">
        <f t="shared" si="74"/>
        <v>0</v>
      </c>
      <c r="AE236" s="51">
        <f t="shared" si="74"/>
        <v>0</v>
      </c>
      <c r="AF236" s="51">
        <f t="shared" si="74"/>
        <v>0</v>
      </c>
      <c r="AG236" s="51">
        <f t="shared" si="74"/>
        <v>0</v>
      </c>
      <c r="AH236" s="51">
        <f t="shared" si="74"/>
        <v>0</v>
      </c>
      <c r="AI236" s="51">
        <f t="shared" si="74"/>
        <v>0</v>
      </c>
      <c r="AJ236" s="51">
        <f t="shared" si="74"/>
        <v>0</v>
      </c>
      <c r="AK236" s="51">
        <f t="shared" si="74"/>
        <v>0</v>
      </c>
    </row>
    <row r="237" spans="1:37" x14ac:dyDescent="0.25">
      <c r="D237" s="7"/>
      <c r="E237" s="51"/>
      <c r="F237" s="51"/>
      <c r="G237" s="51"/>
      <c r="H237" s="51"/>
      <c r="I237" s="51"/>
      <c r="J237" s="51"/>
      <c r="K237" s="51"/>
      <c r="L237" s="51"/>
      <c r="M237" s="51"/>
      <c r="N237" s="51"/>
      <c r="O237" s="51"/>
      <c r="P237" s="51"/>
      <c r="Q237" s="51"/>
      <c r="R237" s="51"/>
      <c r="S237" s="51"/>
      <c r="T237" s="51"/>
      <c r="U237" s="51"/>
      <c r="V237" s="51"/>
      <c r="W237" s="51"/>
      <c r="X237" s="51"/>
      <c r="Y237" s="51"/>
      <c r="Z237" s="51"/>
      <c r="AA237" s="51"/>
      <c r="AB237" s="51"/>
      <c r="AC237" s="51"/>
      <c r="AD237" s="51"/>
      <c r="AE237" s="51"/>
      <c r="AF237" s="51"/>
      <c r="AG237" s="51"/>
      <c r="AH237" s="51"/>
      <c r="AI237" s="51"/>
      <c r="AJ237" s="51"/>
      <c r="AK237" s="51"/>
    </row>
    <row r="238" spans="1:37" x14ac:dyDescent="0.25">
      <c r="A238" s="23" t="s">
        <v>84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/>
      <c r="S238" s="51"/>
      <c r="T238" s="51"/>
      <c r="U238" s="51"/>
      <c r="V238" s="51"/>
      <c r="W238" s="51"/>
      <c r="X238" s="51"/>
      <c r="Y238" s="51"/>
      <c r="Z238" s="51"/>
      <c r="AA238" s="51"/>
      <c r="AB238" s="51"/>
      <c r="AC238" s="51"/>
      <c r="AD238" s="51"/>
      <c r="AE238" s="51"/>
      <c r="AF238" s="51"/>
      <c r="AG238" s="51"/>
      <c r="AH238" s="51"/>
      <c r="AI238" s="51"/>
      <c r="AJ238" s="51"/>
      <c r="AK238" s="51"/>
    </row>
    <row r="239" spans="1:37" x14ac:dyDescent="0.25">
      <c r="A239" s="26" t="s">
        <v>7</v>
      </c>
      <c r="B239" s="27" t="s">
        <v>20</v>
      </c>
      <c r="C239" s="26" t="s">
        <v>156</v>
      </c>
      <c r="D239" s="50">
        <f>X!D60</f>
        <v>0.21244431207667533</v>
      </c>
      <c r="E239" s="51">
        <f t="shared" ref="E239:AK239" si="75">D239</f>
        <v>0.21244431207667533</v>
      </c>
      <c r="F239" s="51">
        <f t="shared" si="75"/>
        <v>0.21244431207667533</v>
      </c>
      <c r="G239" s="51">
        <f t="shared" si="75"/>
        <v>0.21244431207667533</v>
      </c>
      <c r="H239" s="51">
        <f t="shared" si="75"/>
        <v>0.21244431207667533</v>
      </c>
      <c r="I239" s="51">
        <f t="shared" si="75"/>
        <v>0.21244431207667533</v>
      </c>
      <c r="J239" s="51">
        <f t="shared" si="75"/>
        <v>0.21244431207667533</v>
      </c>
      <c r="K239" s="51">
        <f t="shared" si="75"/>
        <v>0.21244431207667533</v>
      </c>
      <c r="L239" s="51">
        <f t="shared" si="75"/>
        <v>0.21244431207667533</v>
      </c>
      <c r="M239" s="51">
        <f t="shared" si="75"/>
        <v>0.21244431207667533</v>
      </c>
      <c r="N239" s="51">
        <f t="shared" si="75"/>
        <v>0.21244431207667533</v>
      </c>
      <c r="O239" s="51">
        <f t="shared" si="75"/>
        <v>0.21244431207667533</v>
      </c>
      <c r="P239" s="51">
        <f t="shared" si="75"/>
        <v>0.21244431207667533</v>
      </c>
      <c r="Q239" s="51">
        <f t="shared" si="75"/>
        <v>0.21244431207667533</v>
      </c>
      <c r="R239" s="51">
        <f t="shared" si="75"/>
        <v>0.21244431207667533</v>
      </c>
      <c r="S239" s="51">
        <f t="shared" si="75"/>
        <v>0.21244431207667533</v>
      </c>
      <c r="T239" s="51">
        <f t="shared" si="75"/>
        <v>0.21244431207667533</v>
      </c>
      <c r="U239" s="51">
        <f t="shared" si="75"/>
        <v>0.21244431207667533</v>
      </c>
      <c r="V239" s="51">
        <f t="shared" si="75"/>
        <v>0.21244431207667533</v>
      </c>
      <c r="W239" s="51">
        <f t="shared" si="75"/>
        <v>0.21244431207667533</v>
      </c>
      <c r="X239" s="51">
        <f t="shared" si="75"/>
        <v>0.21244431207667533</v>
      </c>
      <c r="Y239" s="51">
        <f t="shared" si="75"/>
        <v>0.21244431207667533</v>
      </c>
      <c r="Z239" s="51">
        <f t="shared" si="75"/>
        <v>0.21244431207667533</v>
      </c>
      <c r="AA239" s="51">
        <f t="shared" si="75"/>
        <v>0.21244431207667533</v>
      </c>
      <c r="AB239" s="51">
        <f t="shared" si="75"/>
        <v>0.21244431207667533</v>
      </c>
      <c r="AC239" s="51">
        <f t="shared" si="75"/>
        <v>0.21244431207667533</v>
      </c>
      <c r="AD239" s="51">
        <f t="shared" si="75"/>
        <v>0.21244431207667533</v>
      </c>
      <c r="AE239" s="51">
        <f t="shared" si="75"/>
        <v>0.21244431207667533</v>
      </c>
      <c r="AF239" s="51">
        <f t="shared" si="75"/>
        <v>0.21244431207667533</v>
      </c>
      <c r="AG239" s="51">
        <f t="shared" si="75"/>
        <v>0.21244431207667533</v>
      </c>
      <c r="AH239" s="51">
        <f t="shared" si="75"/>
        <v>0.21244431207667533</v>
      </c>
      <c r="AI239" s="51">
        <f t="shared" si="75"/>
        <v>0.21244431207667533</v>
      </c>
      <c r="AJ239" s="51">
        <f t="shared" si="75"/>
        <v>0.21244431207667533</v>
      </c>
      <c r="AK239" s="51">
        <f t="shared" si="75"/>
        <v>0.21244431207667533</v>
      </c>
    </row>
    <row r="240" spans="1:37" x14ac:dyDescent="0.25">
      <c r="A240" s="26" t="s">
        <v>9</v>
      </c>
      <c r="B240" s="27" t="s">
        <v>20</v>
      </c>
      <c r="C240" s="26" t="s">
        <v>156</v>
      </c>
      <c r="D240" s="50">
        <f>X!D61</f>
        <v>0.259119174069803</v>
      </c>
      <c r="E240" s="51">
        <f t="shared" ref="E240:AK240" si="76">D240</f>
        <v>0.259119174069803</v>
      </c>
      <c r="F240" s="51">
        <f t="shared" si="76"/>
        <v>0.259119174069803</v>
      </c>
      <c r="G240" s="51">
        <f t="shared" si="76"/>
        <v>0.259119174069803</v>
      </c>
      <c r="H240" s="51">
        <f t="shared" si="76"/>
        <v>0.259119174069803</v>
      </c>
      <c r="I240" s="51">
        <f t="shared" si="76"/>
        <v>0.259119174069803</v>
      </c>
      <c r="J240" s="51">
        <f t="shared" si="76"/>
        <v>0.259119174069803</v>
      </c>
      <c r="K240" s="51">
        <f t="shared" si="76"/>
        <v>0.259119174069803</v>
      </c>
      <c r="L240" s="51">
        <f t="shared" si="76"/>
        <v>0.259119174069803</v>
      </c>
      <c r="M240" s="51">
        <f t="shared" si="76"/>
        <v>0.259119174069803</v>
      </c>
      <c r="N240" s="51">
        <f t="shared" si="76"/>
        <v>0.259119174069803</v>
      </c>
      <c r="O240" s="51">
        <f t="shared" si="76"/>
        <v>0.259119174069803</v>
      </c>
      <c r="P240" s="51">
        <f t="shared" si="76"/>
        <v>0.259119174069803</v>
      </c>
      <c r="Q240" s="51">
        <f t="shared" si="76"/>
        <v>0.259119174069803</v>
      </c>
      <c r="R240" s="51">
        <f t="shared" si="76"/>
        <v>0.259119174069803</v>
      </c>
      <c r="S240" s="51">
        <f t="shared" si="76"/>
        <v>0.259119174069803</v>
      </c>
      <c r="T240" s="51">
        <f t="shared" si="76"/>
        <v>0.259119174069803</v>
      </c>
      <c r="U240" s="51">
        <f t="shared" si="76"/>
        <v>0.259119174069803</v>
      </c>
      <c r="V240" s="51">
        <f t="shared" si="76"/>
        <v>0.259119174069803</v>
      </c>
      <c r="W240" s="51">
        <f t="shared" si="76"/>
        <v>0.259119174069803</v>
      </c>
      <c r="X240" s="51">
        <f t="shared" si="76"/>
        <v>0.259119174069803</v>
      </c>
      <c r="Y240" s="51">
        <f t="shared" si="76"/>
        <v>0.259119174069803</v>
      </c>
      <c r="Z240" s="51">
        <f t="shared" si="76"/>
        <v>0.259119174069803</v>
      </c>
      <c r="AA240" s="51">
        <f t="shared" si="76"/>
        <v>0.259119174069803</v>
      </c>
      <c r="AB240" s="51">
        <f t="shared" si="76"/>
        <v>0.259119174069803</v>
      </c>
      <c r="AC240" s="51">
        <f t="shared" si="76"/>
        <v>0.259119174069803</v>
      </c>
      <c r="AD240" s="51">
        <f t="shared" si="76"/>
        <v>0.259119174069803</v>
      </c>
      <c r="AE240" s="51">
        <f t="shared" si="76"/>
        <v>0.259119174069803</v>
      </c>
      <c r="AF240" s="51">
        <f t="shared" si="76"/>
        <v>0.259119174069803</v>
      </c>
      <c r="AG240" s="51">
        <f t="shared" si="76"/>
        <v>0.259119174069803</v>
      </c>
      <c r="AH240" s="51">
        <f t="shared" si="76"/>
        <v>0.259119174069803</v>
      </c>
      <c r="AI240" s="51">
        <f t="shared" si="76"/>
        <v>0.259119174069803</v>
      </c>
      <c r="AJ240" s="51">
        <f t="shared" si="76"/>
        <v>0.259119174069803</v>
      </c>
      <c r="AK240" s="51">
        <f t="shared" si="76"/>
        <v>0.259119174069803</v>
      </c>
    </row>
    <row r="241" spans="1:37" x14ac:dyDescent="0.25">
      <c r="A241" s="26" t="s">
        <v>10</v>
      </c>
      <c r="B241" s="27" t="s">
        <v>20</v>
      </c>
      <c r="C241" s="26" t="s">
        <v>156</v>
      </c>
      <c r="D241" s="50">
        <f>X!D62</f>
        <v>0</v>
      </c>
      <c r="E241" s="51">
        <f t="shared" ref="E241:AK241" si="77">D241</f>
        <v>0</v>
      </c>
      <c r="F241" s="51">
        <f t="shared" si="77"/>
        <v>0</v>
      </c>
      <c r="G241" s="51">
        <f t="shared" si="77"/>
        <v>0</v>
      </c>
      <c r="H241" s="51">
        <f t="shared" si="77"/>
        <v>0</v>
      </c>
      <c r="I241" s="51">
        <f t="shared" si="77"/>
        <v>0</v>
      </c>
      <c r="J241" s="51">
        <f t="shared" si="77"/>
        <v>0</v>
      </c>
      <c r="K241" s="51">
        <f t="shared" si="77"/>
        <v>0</v>
      </c>
      <c r="L241" s="51">
        <f t="shared" si="77"/>
        <v>0</v>
      </c>
      <c r="M241" s="51">
        <f t="shared" si="77"/>
        <v>0</v>
      </c>
      <c r="N241" s="51">
        <f t="shared" si="77"/>
        <v>0</v>
      </c>
      <c r="O241" s="51">
        <f t="shared" si="77"/>
        <v>0</v>
      </c>
      <c r="P241" s="51">
        <f t="shared" si="77"/>
        <v>0</v>
      </c>
      <c r="Q241" s="51">
        <f t="shared" si="77"/>
        <v>0</v>
      </c>
      <c r="R241" s="51">
        <f t="shared" si="77"/>
        <v>0</v>
      </c>
      <c r="S241" s="51">
        <f t="shared" si="77"/>
        <v>0</v>
      </c>
      <c r="T241" s="51">
        <f t="shared" si="77"/>
        <v>0</v>
      </c>
      <c r="U241" s="51">
        <f t="shared" si="77"/>
        <v>0</v>
      </c>
      <c r="V241" s="51">
        <f t="shared" si="77"/>
        <v>0</v>
      </c>
      <c r="W241" s="51">
        <f t="shared" si="77"/>
        <v>0</v>
      </c>
      <c r="X241" s="51">
        <f t="shared" si="77"/>
        <v>0</v>
      </c>
      <c r="Y241" s="51">
        <f t="shared" si="77"/>
        <v>0</v>
      </c>
      <c r="Z241" s="51">
        <f t="shared" si="77"/>
        <v>0</v>
      </c>
      <c r="AA241" s="51">
        <f t="shared" si="77"/>
        <v>0</v>
      </c>
      <c r="AB241" s="51">
        <f t="shared" si="77"/>
        <v>0</v>
      </c>
      <c r="AC241" s="51">
        <f t="shared" si="77"/>
        <v>0</v>
      </c>
      <c r="AD241" s="51">
        <f t="shared" si="77"/>
        <v>0</v>
      </c>
      <c r="AE241" s="51">
        <f t="shared" si="77"/>
        <v>0</v>
      </c>
      <c r="AF241" s="51">
        <f t="shared" si="77"/>
        <v>0</v>
      </c>
      <c r="AG241" s="51">
        <f t="shared" si="77"/>
        <v>0</v>
      </c>
      <c r="AH241" s="51">
        <f t="shared" si="77"/>
        <v>0</v>
      </c>
      <c r="AI241" s="51">
        <f t="shared" si="77"/>
        <v>0</v>
      </c>
      <c r="AJ241" s="51">
        <f t="shared" si="77"/>
        <v>0</v>
      </c>
      <c r="AK241" s="51">
        <f t="shared" si="77"/>
        <v>0</v>
      </c>
    </row>
    <row r="242" spans="1:37" x14ac:dyDescent="0.25">
      <c r="A242" s="26" t="s">
        <v>11</v>
      </c>
      <c r="B242" s="27" t="s">
        <v>20</v>
      </c>
      <c r="C242" s="26" t="s">
        <v>156</v>
      </c>
      <c r="D242" s="50">
        <f>X!D63</f>
        <v>3.5178566384499808E-2</v>
      </c>
      <c r="E242" s="51">
        <f t="shared" ref="E242:AK242" si="78">D242</f>
        <v>3.5178566384499808E-2</v>
      </c>
      <c r="F242" s="51">
        <f t="shared" si="78"/>
        <v>3.5178566384499808E-2</v>
      </c>
      <c r="G242" s="51">
        <f t="shared" si="78"/>
        <v>3.5178566384499808E-2</v>
      </c>
      <c r="H242" s="51">
        <f t="shared" si="78"/>
        <v>3.5178566384499808E-2</v>
      </c>
      <c r="I242" s="51">
        <f t="shared" si="78"/>
        <v>3.5178566384499808E-2</v>
      </c>
      <c r="J242" s="51">
        <f t="shared" si="78"/>
        <v>3.5178566384499808E-2</v>
      </c>
      <c r="K242" s="51">
        <f t="shared" si="78"/>
        <v>3.5178566384499808E-2</v>
      </c>
      <c r="L242" s="51">
        <f t="shared" si="78"/>
        <v>3.5178566384499808E-2</v>
      </c>
      <c r="M242" s="51">
        <f t="shared" si="78"/>
        <v>3.5178566384499808E-2</v>
      </c>
      <c r="N242" s="51">
        <f t="shared" si="78"/>
        <v>3.5178566384499808E-2</v>
      </c>
      <c r="O242" s="51">
        <f t="shared" si="78"/>
        <v>3.5178566384499808E-2</v>
      </c>
      <c r="P242" s="51">
        <f t="shared" si="78"/>
        <v>3.5178566384499808E-2</v>
      </c>
      <c r="Q242" s="51">
        <f t="shared" si="78"/>
        <v>3.5178566384499808E-2</v>
      </c>
      <c r="R242" s="51">
        <f t="shared" si="78"/>
        <v>3.5178566384499808E-2</v>
      </c>
      <c r="S242" s="51">
        <f t="shared" si="78"/>
        <v>3.5178566384499808E-2</v>
      </c>
      <c r="T242" s="51">
        <f t="shared" si="78"/>
        <v>3.5178566384499808E-2</v>
      </c>
      <c r="U242" s="51">
        <f t="shared" si="78"/>
        <v>3.5178566384499808E-2</v>
      </c>
      <c r="V242" s="51">
        <f t="shared" si="78"/>
        <v>3.5178566384499808E-2</v>
      </c>
      <c r="W242" s="51">
        <f t="shared" si="78"/>
        <v>3.5178566384499808E-2</v>
      </c>
      <c r="X242" s="51">
        <f t="shared" si="78"/>
        <v>3.5178566384499808E-2</v>
      </c>
      <c r="Y242" s="51">
        <f t="shared" si="78"/>
        <v>3.5178566384499808E-2</v>
      </c>
      <c r="Z242" s="51">
        <f t="shared" si="78"/>
        <v>3.5178566384499808E-2</v>
      </c>
      <c r="AA242" s="51">
        <f t="shared" si="78"/>
        <v>3.5178566384499808E-2</v>
      </c>
      <c r="AB242" s="51">
        <f t="shared" si="78"/>
        <v>3.5178566384499808E-2</v>
      </c>
      <c r="AC242" s="51">
        <f t="shared" si="78"/>
        <v>3.5178566384499808E-2</v>
      </c>
      <c r="AD242" s="51">
        <f t="shared" si="78"/>
        <v>3.5178566384499808E-2</v>
      </c>
      <c r="AE242" s="51">
        <f t="shared" si="78"/>
        <v>3.5178566384499808E-2</v>
      </c>
      <c r="AF242" s="51">
        <f t="shared" si="78"/>
        <v>3.5178566384499808E-2</v>
      </c>
      <c r="AG242" s="51">
        <f t="shared" si="78"/>
        <v>3.5178566384499808E-2</v>
      </c>
      <c r="AH242" s="51">
        <f t="shared" si="78"/>
        <v>3.5178566384499808E-2</v>
      </c>
      <c r="AI242" s="51">
        <f t="shared" si="78"/>
        <v>3.5178566384499808E-2</v>
      </c>
      <c r="AJ242" s="51">
        <f t="shared" si="78"/>
        <v>3.5178566384499808E-2</v>
      </c>
      <c r="AK242" s="51">
        <f t="shared" si="78"/>
        <v>3.5178566384499808E-2</v>
      </c>
    </row>
    <row r="243" spans="1:37" x14ac:dyDescent="0.25">
      <c r="A243" s="26" t="s">
        <v>12</v>
      </c>
      <c r="B243" s="27" t="s">
        <v>20</v>
      </c>
      <c r="C243" s="26" t="s">
        <v>156</v>
      </c>
      <c r="D243" s="50">
        <f>X!D64</f>
        <v>1.8629447339820991E-2</v>
      </c>
      <c r="E243" s="51">
        <f t="shared" ref="E243:AK243" si="79">D243</f>
        <v>1.8629447339820991E-2</v>
      </c>
      <c r="F243" s="51">
        <f t="shared" si="79"/>
        <v>1.8629447339820991E-2</v>
      </c>
      <c r="G243" s="51">
        <f t="shared" si="79"/>
        <v>1.8629447339820991E-2</v>
      </c>
      <c r="H243" s="51">
        <f t="shared" si="79"/>
        <v>1.8629447339820991E-2</v>
      </c>
      <c r="I243" s="51">
        <f t="shared" si="79"/>
        <v>1.8629447339820991E-2</v>
      </c>
      <c r="J243" s="51">
        <f t="shared" si="79"/>
        <v>1.8629447339820991E-2</v>
      </c>
      <c r="K243" s="51">
        <f t="shared" si="79"/>
        <v>1.8629447339820991E-2</v>
      </c>
      <c r="L243" s="51">
        <f t="shared" si="79"/>
        <v>1.8629447339820991E-2</v>
      </c>
      <c r="M243" s="51">
        <f t="shared" si="79"/>
        <v>1.8629447339820991E-2</v>
      </c>
      <c r="N243" s="51">
        <f t="shared" si="79"/>
        <v>1.8629447339820991E-2</v>
      </c>
      <c r="O243" s="51">
        <f t="shared" si="79"/>
        <v>1.8629447339820991E-2</v>
      </c>
      <c r="P243" s="51">
        <f t="shared" si="79"/>
        <v>1.8629447339820991E-2</v>
      </c>
      <c r="Q243" s="51">
        <f t="shared" si="79"/>
        <v>1.8629447339820991E-2</v>
      </c>
      <c r="R243" s="51">
        <f t="shared" si="79"/>
        <v>1.8629447339820991E-2</v>
      </c>
      <c r="S243" s="51">
        <f t="shared" si="79"/>
        <v>1.8629447339820991E-2</v>
      </c>
      <c r="T243" s="51">
        <f t="shared" si="79"/>
        <v>1.8629447339820991E-2</v>
      </c>
      <c r="U243" s="51">
        <f t="shared" si="79"/>
        <v>1.8629447339820991E-2</v>
      </c>
      <c r="V243" s="51">
        <f t="shared" si="79"/>
        <v>1.8629447339820991E-2</v>
      </c>
      <c r="W243" s="51">
        <f t="shared" si="79"/>
        <v>1.8629447339820991E-2</v>
      </c>
      <c r="X243" s="51">
        <f t="shared" si="79"/>
        <v>1.8629447339820991E-2</v>
      </c>
      <c r="Y243" s="51">
        <f t="shared" si="79"/>
        <v>1.8629447339820991E-2</v>
      </c>
      <c r="Z243" s="51">
        <f t="shared" si="79"/>
        <v>1.8629447339820991E-2</v>
      </c>
      <c r="AA243" s="51">
        <f t="shared" si="79"/>
        <v>1.8629447339820991E-2</v>
      </c>
      <c r="AB243" s="51">
        <f t="shared" si="79"/>
        <v>1.8629447339820991E-2</v>
      </c>
      <c r="AC243" s="51">
        <f t="shared" si="79"/>
        <v>1.8629447339820991E-2</v>
      </c>
      <c r="AD243" s="51">
        <f t="shared" si="79"/>
        <v>1.8629447339820991E-2</v>
      </c>
      <c r="AE243" s="51">
        <f t="shared" si="79"/>
        <v>1.8629447339820991E-2</v>
      </c>
      <c r="AF243" s="51">
        <f t="shared" si="79"/>
        <v>1.8629447339820991E-2</v>
      </c>
      <c r="AG243" s="51">
        <f t="shared" si="79"/>
        <v>1.8629447339820991E-2</v>
      </c>
      <c r="AH243" s="51">
        <f t="shared" si="79"/>
        <v>1.8629447339820991E-2</v>
      </c>
      <c r="AI243" s="51">
        <f t="shared" si="79"/>
        <v>1.8629447339820991E-2</v>
      </c>
      <c r="AJ243" s="51">
        <f t="shared" si="79"/>
        <v>1.8629447339820991E-2</v>
      </c>
      <c r="AK243" s="51">
        <f t="shared" si="79"/>
        <v>1.8629447339820991E-2</v>
      </c>
    </row>
    <row r="244" spans="1:37" x14ac:dyDescent="0.25">
      <c r="A244" s="26" t="s">
        <v>54</v>
      </c>
      <c r="B244" s="27" t="s">
        <v>20</v>
      </c>
      <c r="C244" s="26" t="s">
        <v>156</v>
      </c>
      <c r="D244" s="50">
        <f>X!D65</f>
        <v>0.11862893567444148</v>
      </c>
      <c r="E244" s="51">
        <f t="shared" ref="E244:AK244" si="80">D244</f>
        <v>0.11862893567444148</v>
      </c>
      <c r="F244" s="51">
        <f t="shared" si="80"/>
        <v>0.11862893567444148</v>
      </c>
      <c r="G244" s="51">
        <f t="shared" si="80"/>
        <v>0.11862893567444148</v>
      </c>
      <c r="H244" s="51">
        <f t="shared" si="80"/>
        <v>0.11862893567444148</v>
      </c>
      <c r="I244" s="51">
        <f t="shared" si="80"/>
        <v>0.11862893567444148</v>
      </c>
      <c r="J244" s="51">
        <f t="shared" si="80"/>
        <v>0.11862893567444148</v>
      </c>
      <c r="K244" s="51">
        <f t="shared" si="80"/>
        <v>0.11862893567444148</v>
      </c>
      <c r="L244" s="51">
        <f t="shared" si="80"/>
        <v>0.11862893567444148</v>
      </c>
      <c r="M244" s="51">
        <f t="shared" si="80"/>
        <v>0.11862893567444148</v>
      </c>
      <c r="N244" s="51">
        <f t="shared" si="80"/>
        <v>0.11862893567444148</v>
      </c>
      <c r="O244" s="51">
        <f t="shared" si="80"/>
        <v>0.11862893567444148</v>
      </c>
      <c r="P244" s="51">
        <f t="shared" si="80"/>
        <v>0.11862893567444148</v>
      </c>
      <c r="Q244" s="51">
        <f t="shared" si="80"/>
        <v>0.11862893567444148</v>
      </c>
      <c r="R244" s="51">
        <f t="shared" si="80"/>
        <v>0.11862893567444148</v>
      </c>
      <c r="S244" s="51">
        <f t="shared" si="80"/>
        <v>0.11862893567444148</v>
      </c>
      <c r="T244" s="51">
        <f t="shared" si="80"/>
        <v>0.11862893567444148</v>
      </c>
      <c r="U244" s="51">
        <f t="shared" si="80"/>
        <v>0.11862893567444148</v>
      </c>
      <c r="V244" s="51">
        <f t="shared" si="80"/>
        <v>0.11862893567444148</v>
      </c>
      <c r="W244" s="51">
        <f t="shared" si="80"/>
        <v>0.11862893567444148</v>
      </c>
      <c r="X244" s="51">
        <f t="shared" si="80"/>
        <v>0.11862893567444148</v>
      </c>
      <c r="Y244" s="51">
        <f t="shared" si="80"/>
        <v>0.11862893567444148</v>
      </c>
      <c r="Z244" s="51">
        <f t="shared" si="80"/>
        <v>0.11862893567444148</v>
      </c>
      <c r="AA244" s="51">
        <f t="shared" si="80"/>
        <v>0.11862893567444148</v>
      </c>
      <c r="AB244" s="51">
        <f t="shared" si="80"/>
        <v>0.11862893567444148</v>
      </c>
      <c r="AC244" s="51">
        <f t="shared" si="80"/>
        <v>0.11862893567444148</v>
      </c>
      <c r="AD244" s="51">
        <f t="shared" si="80"/>
        <v>0.11862893567444148</v>
      </c>
      <c r="AE244" s="51">
        <f t="shared" si="80"/>
        <v>0.11862893567444148</v>
      </c>
      <c r="AF244" s="51">
        <f t="shared" si="80"/>
        <v>0.11862893567444148</v>
      </c>
      <c r="AG244" s="51">
        <f t="shared" si="80"/>
        <v>0.11862893567444148</v>
      </c>
      <c r="AH244" s="51">
        <f t="shared" si="80"/>
        <v>0.11862893567444148</v>
      </c>
      <c r="AI244" s="51">
        <f t="shared" si="80"/>
        <v>0.11862893567444148</v>
      </c>
      <c r="AJ244" s="51">
        <f t="shared" si="80"/>
        <v>0.11862893567444148</v>
      </c>
      <c r="AK244" s="51">
        <f t="shared" si="80"/>
        <v>0.11862893567444148</v>
      </c>
    </row>
    <row r="245" spans="1:37" x14ac:dyDescent="0.25">
      <c r="A245" s="26" t="s">
        <v>79</v>
      </c>
      <c r="B245" s="27" t="s">
        <v>20</v>
      </c>
      <c r="C245" s="26" t="s">
        <v>156</v>
      </c>
      <c r="D245" s="50">
        <f>X!D66</f>
        <v>0</v>
      </c>
      <c r="E245" s="51">
        <f t="shared" ref="E245:AK245" si="81">D245</f>
        <v>0</v>
      </c>
      <c r="F245" s="51">
        <f t="shared" si="81"/>
        <v>0</v>
      </c>
      <c r="G245" s="51">
        <f t="shared" si="81"/>
        <v>0</v>
      </c>
      <c r="H245" s="51">
        <f t="shared" si="81"/>
        <v>0</v>
      </c>
      <c r="I245" s="51">
        <f t="shared" si="81"/>
        <v>0</v>
      </c>
      <c r="J245" s="51">
        <f t="shared" si="81"/>
        <v>0</v>
      </c>
      <c r="K245" s="51">
        <f t="shared" si="81"/>
        <v>0</v>
      </c>
      <c r="L245" s="51">
        <f t="shared" si="81"/>
        <v>0</v>
      </c>
      <c r="M245" s="51">
        <f t="shared" si="81"/>
        <v>0</v>
      </c>
      <c r="N245" s="51">
        <f t="shared" si="81"/>
        <v>0</v>
      </c>
      <c r="O245" s="51">
        <f t="shared" si="81"/>
        <v>0</v>
      </c>
      <c r="P245" s="51">
        <f t="shared" si="81"/>
        <v>0</v>
      </c>
      <c r="Q245" s="51">
        <f t="shared" si="81"/>
        <v>0</v>
      </c>
      <c r="R245" s="51">
        <f t="shared" si="81"/>
        <v>0</v>
      </c>
      <c r="S245" s="51">
        <f t="shared" si="81"/>
        <v>0</v>
      </c>
      <c r="T245" s="51">
        <f t="shared" si="81"/>
        <v>0</v>
      </c>
      <c r="U245" s="51">
        <f t="shared" si="81"/>
        <v>0</v>
      </c>
      <c r="V245" s="51">
        <f t="shared" si="81"/>
        <v>0</v>
      </c>
      <c r="W245" s="51">
        <f t="shared" si="81"/>
        <v>0</v>
      </c>
      <c r="X245" s="51">
        <f t="shared" si="81"/>
        <v>0</v>
      </c>
      <c r="Y245" s="51">
        <f t="shared" si="81"/>
        <v>0</v>
      </c>
      <c r="Z245" s="51">
        <f t="shared" si="81"/>
        <v>0</v>
      </c>
      <c r="AA245" s="51">
        <f t="shared" si="81"/>
        <v>0</v>
      </c>
      <c r="AB245" s="51">
        <f t="shared" si="81"/>
        <v>0</v>
      </c>
      <c r="AC245" s="51">
        <f t="shared" si="81"/>
        <v>0</v>
      </c>
      <c r="AD245" s="51">
        <f t="shared" si="81"/>
        <v>0</v>
      </c>
      <c r="AE245" s="51">
        <f t="shared" si="81"/>
        <v>0</v>
      </c>
      <c r="AF245" s="51">
        <f t="shared" si="81"/>
        <v>0</v>
      </c>
      <c r="AG245" s="51">
        <f t="shared" si="81"/>
        <v>0</v>
      </c>
      <c r="AH245" s="51">
        <f t="shared" si="81"/>
        <v>0</v>
      </c>
      <c r="AI245" s="51">
        <f t="shared" si="81"/>
        <v>0</v>
      </c>
      <c r="AJ245" s="51">
        <f t="shared" si="81"/>
        <v>0</v>
      </c>
      <c r="AK245" s="51">
        <f t="shared" si="81"/>
        <v>0</v>
      </c>
    </row>
    <row r="246" spans="1:37" x14ac:dyDescent="0.25">
      <c r="A246" s="26" t="s">
        <v>57</v>
      </c>
      <c r="B246" s="27" t="s">
        <v>20</v>
      </c>
      <c r="C246" s="26" t="s">
        <v>156</v>
      </c>
      <c r="D246" s="50">
        <f>X!D67</f>
        <v>0</v>
      </c>
      <c r="E246" s="51">
        <f t="shared" ref="E246:AK246" si="82">D246</f>
        <v>0</v>
      </c>
      <c r="F246" s="51">
        <f t="shared" si="82"/>
        <v>0</v>
      </c>
      <c r="G246" s="51">
        <f t="shared" si="82"/>
        <v>0</v>
      </c>
      <c r="H246" s="51">
        <f t="shared" si="82"/>
        <v>0</v>
      </c>
      <c r="I246" s="51">
        <f t="shared" si="82"/>
        <v>0</v>
      </c>
      <c r="J246" s="51">
        <f t="shared" si="82"/>
        <v>0</v>
      </c>
      <c r="K246" s="51">
        <f t="shared" si="82"/>
        <v>0</v>
      </c>
      <c r="L246" s="51">
        <f t="shared" si="82"/>
        <v>0</v>
      </c>
      <c r="M246" s="51">
        <f t="shared" si="82"/>
        <v>0</v>
      </c>
      <c r="N246" s="51">
        <f t="shared" si="82"/>
        <v>0</v>
      </c>
      <c r="O246" s="51">
        <f t="shared" si="82"/>
        <v>0</v>
      </c>
      <c r="P246" s="51">
        <f t="shared" si="82"/>
        <v>0</v>
      </c>
      <c r="Q246" s="51">
        <f t="shared" si="82"/>
        <v>0</v>
      </c>
      <c r="R246" s="51">
        <f t="shared" si="82"/>
        <v>0</v>
      </c>
      <c r="S246" s="51">
        <f t="shared" si="82"/>
        <v>0</v>
      </c>
      <c r="T246" s="51">
        <f t="shared" si="82"/>
        <v>0</v>
      </c>
      <c r="U246" s="51">
        <f t="shared" si="82"/>
        <v>0</v>
      </c>
      <c r="V246" s="51">
        <f t="shared" si="82"/>
        <v>0</v>
      </c>
      <c r="W246" s="51">
        <f t="shared" si="82"/>
        <v>0</v>
      </c>
      <c r="X246" s="51">
        <f t="shared" si="82"/>
        <v>0</v>
      </c>
      <c r="Y246" s="51">
        <f t="shared" si="82"/>
        <v>0</v>
      </c>
      <c r="Z246" s="51">
        <f t="shared" si="82"/>
        <v>0</v>
      </c>
      <c r="AA246" s="51">
        <f t="shared" si="82"/>
        <v>0</v>
      </c>
      <c r="AB246" s="51">
        <f t="shared" si="82"/>
        <v>0</v>
      </c>
      <c r="AC246" s="51">
        <f t="shared" si="82"/>
        <v>0</v>
      </c>
      <c r="AD246" s="51">
        <f t="shared" si="82"/>
        <v>0</v>
      </c>
      <c r="AE246" s="51">
        <f t="shared" si="82"/>
        <v>0</v>
      </c>
      <c r="AF246" s="51">
        <f t="shared" si="82"/>
        <v>0</v>
      </c>
      <c r="AG246" s="51">
        <f t="shared" si="82"/>
        <v>0</v>
      </c>
      <c r="AH246" s="51">
        <f t="shared" si="82"/>
        <v>0</v>
      </c>
      <c r="AI246" s="51">
        <f t="shared" si="82"/>
        <v>0</v>
      </c>
      <c r="AJ246" s="51">
        <f t="shared" si="82"/>
        <v>0</v>
      </c>
      <c r="AK246" s="51">
        <f t="shared" si="82"/>
        <v>0</v>
      </c>
    </row>
    <row r="247" spans="1:37" x14ac:dyDescent="0.25">
      <c r="A247" s="26" t="s">
        <v>13</v>
      </c>
      <c r="B247" s="27" t="s">
        <v>20</v>
      </c>
      <c r="C247" s="26" t="s">
        <v>156</v>
      </c>
      <c r="D247" s="50">
        <f>X!D68</f>
        <v>0.34758556574118749</v>
      </c>
      <c r="E247" s="51">
        <f t="shared" ref="E247:AK247" si="83">D247</f>
        <v>0.34758556574118749</v>
      </c>
      <c r="F247" s="51">
        <f t="shared" si="83"/>
        <v>0.34758556574118749</v>
      </c>
      <c r="G247" s="51">
        <f t="shared" si="83"/>
        <v>0.34758556574118749</v>
      </c>
      <c r="H247" s="51">
        <f t="shared" si="83"/>
        <v>0.34758556574118749</v>
      </c>
      <c r="I247" s="51">
        <f t="shared" si="83"/>
        <v>0.34758556574118749</v>
      </c>
      <c r="J247" s="51">
        <f t="shared" si="83"/>
        <v>0.34758556574118749</v>
      </c>
      <c r="K247" s="51">
        <f t="shared" si="83"/>
        <v>0.34758556574118749</v>
      </c>
      <c r="L247" s="51">
        <f t="shared" si="83"/>
        <v>0.34758556574118749</v>
      </c>
      <c r="M247" s="51">
        <f t="shared" si="83"/>
        <v>0.34758556574118749</v>
      </c>
      <c r="N247" s="51">
        <f t="shared" si="83"/>
        <v>0.34758556574118749</v>
      </c>
      <c r="O247" s="51">
        <f t="shared" si="83"/>
        <v>0.34758556574118749</v>
      </c>
      <c r="P247" s="51">
        <f t="shared" si="83"/>
        <v>0.34758556574118749</v>
      </c>
      <c r="Q247" s="51">
        <f t="shared" si="83"/>
        <v>0.34758556574118749</v>
      </c>
      <c r="R247" s="51">
        <f t="shared" si="83"/>
        <v>0.34758556574118749</v>
      </c>
      <c r="S247" s="51">
        <f t="shared" si="83"/>
        <v>0.34758556574118749</v>
      </c>
      <c r="T247" s="51">
        <f t="shared" si="83"/>
        <v>0.34758556574118749</v>
      </c>
      <c r="U247" s="51">
        <f t="shared" si="83"/>
        <v>0.34758556574118749</v>
      </c>
      <c r="V247" s="51">
        <f t="shared" si="83"/>
        <v>0.34758556574118749</v>
      </c>
      <c r="W247" s="51">
        <f t="shared" si="83"/>
        <v>0.34758556574118749</v>
      </c>
      <c r="X247" s="51">
        <f t="shared" si="83"/>
        <v>0.34758556574118749</v>
      </c>
      <c r="Y247" s="51">
        <f t="shared" si="83"/>
        <v>0.34758556574118749</v>
      </c>
      <c r="Z247" s="51">
        <f t="shared" si="83"/>
        <v>0.34758556574118749</v>
      </c>
      <c r="AA247" s="51">
        <f t="shared" si="83"/>
        <v>0.34758556574118749</v>
      </c>
      <c r="AB247" s="51">
        <f t="shared" si="83"/>
        <v>0.34758556574118749</v>
      </c>
      <c r="AC247" s="51">
        <f t="shared" si="83"/>
        <v>0.34758556574118749</v>
      </c>
      <c r="AD247" s="51">
        <f t="shared" si="83"/>
        <v>0.34758556574118749</v>
      </c>
      <c r="AE247" s="51">
        <f t="shared" si="83"/>
        <v>0.34758556574118749</v>
      </c>
      <c r="AF247" s="51">
        <f t="shared" si="83"/>
        <v>0.34758556574118749</v>
      </c>
      <c r="AG247" s="51">
        <f t="shared" si="83"/>
        <v>0.34758556574118749</v>
      </c>
      <c r="AH247" s="51">
        <f t="shared" si="83"/>
        <v>0.34758556574118749</v>
      </c>
      <c r="AI247" s="51">
        <f t="shared" si="83"/>
        <v>0.34758556574118749</v>
      </c>
      <c r="AJ247" s="51">
        <f t="shared" si="83"/>
        <v>0.34758556574118749</v>
      </c>
      <c r="AK247" s="51">
        <f t="shared" si="83"/>
        <v>0.34758556574118749</v>
      </c>
    </row>
    <row r="248" spans="1:37" x14ac:dyDescent="0.25">
      <c r="A248" s="26" t="s">
        <v>55</v>
      </c>
      <c r="B248" s="27" t="s">
        <v>20</v>
      </c>
      <c r="C248" s="26" t="s">
        <v>156</v>
      </c>
      <c r="D248" s="50">
        <f>X!D69</f>
        <v>0</v>
      </c>
      <c r="E248" s="51">
        <f t="shared" ref="E248:AK248" si="84">D248</f>
        <v>0</v>
      </c>
      <c r="F248" s="51">
        <f t="shared" si="84"/>
        <v>0</v>
      </c>
      <c r="G248" s="51">
        <f t="shared" si="84"/>
        <v>0</v>
      </c>
      <c r="H248" s="51">
        <f t="shared" si="84"/>
        <v>0</v>
      </c>
      <c r="I248" s="51">
        <f t="shared" si="84"/>
        <v>0</v>
      </c>
      <c r="J248" s="51">
        <f t="shared" si="84"/>
        <v>0</v>
      </c>
      <c r="K248" s="51">
        <f t="shared" si="84"/>
        <v>0</v>
      </c>
      <c r="L248" s="51">
        <f t="shared" si="84"/>
        <v>0</v>
      </c>
      <c r="M248" s="51">
        <f t="shared" si="84"/>
        <v>0</v>
      </c>
      <c r="N248" s="51">
        <f t="shared" si="84"/>
        <v>0</v>
      </c>
      <c r="O248" s="51">
        <f t="shared" si="84"/>
        <v>0</v>
      </c>
      <c r="P248" s="51">
        <f t="shared" si="84"/>
        <v>0</v>
      </c>
      <c r="Q248" s="51">
        <f t="shared" si="84"/>
        <v>0</v>
      </c>
      <c r="R248" s="51">
        <f t="shared" si="84"/>
        <v>0</v>
      </c>
      <c r="S248" s="51">
        <f t="shared" si="84"/>
        <v>0</v>
      </c>
      <c r="T248" s="51">
        <f t="shared" si="84"/>
        <v>0</v>
      </c>
      <c r="U248" s="51">
        <f t="shared" si="84"/>
        <v>0</v>
      </c>
      <c r="V248" s="51">
        <f t="shared" si="84"/>
        <v>0</v>
      </c>
      <c r="W248" s="51">
        <f t="shared" si="84"/>
        <v>0</v>
      </c>
      <c r="X248" s="51">
        <f t="shared" si="84"/>
        <v>0</v>
      </c>
      <c r="Y248" s="51">
        <f t="shared" si="84"/>
        <v>0</v>
      </c>
      <c r="Z248" s="51">
        <f t="shared" si="84"/>
        <v>0</v>
      </c>
      <c r="AA248" s="51">
        <f t="shared" si="84"/>
        <v>0</v>
      </c>
      <c r="AB248" s="51">
        <f t="shared" si="84"/>
        <v>0</v>
      </c>
      <c r="AC248" s="51">
        <f t="shared" si="84"/>
        <v>0</v>
      </c>
      <c r="AD248" s="51">
        <f t="shared" si="84"/>
        <v>0</v>
      </c>
      <c r="AE248" s="51">
        <f t="shared" si="84"/>
        <v>0</v>
      </c>
      <c r="AF248" s="51">
        <f t="shared" si="84"/>
        <v>0</v>
      </c>
      <c r="AG248" s="51">
        <f t="shared" si="84"/>
        <v>0</v>
      </c>
      <c r="AH248" s="51">
        <f t="shared" si="84"/>
        <v>0</v>
      </c>
      <c r="AI248" s="51">
        <f t="shared" si="84"/>
        <v>0</v>
      </c>
      <c r="AJ248" s="51">
        <f t="shared" si="84"/>
        <v>0</v>
      </c>
      <c r="AK248" s="51">
        <f t="shared" si="84"/>
        <v>0</v>
      </c>
    </row>
    <row r="249" spans="1:37" x14ac:dyDescent="0.25">
      <c r="A249" s="26" t="s">
        <v>56</v>
      </c>
      <c r="B249" s="27" t="s">
        <v>20</v>
      </c>
      <c r="C249" s="26" t="s">
        <v>156</v>
      </c>
      <c r="D249" s="50">
        <f>X!D70</f>
        <v>8.4139987135721586E-3</v>
      </c>
      <c r="E249" s="51">
        <f t="shared" ref="E249:AK249" si="85">D249</f>
        <v>8.4139987135721586E-3</v>
      </c>
      <c r="F249" s="51">
        <f t="shared" si="85"/>
        <v>8.4139987135721586E-3</v>
      </c>
      <c r="G249" s="51">
        <f t="shared" si="85"/>
        <v>8.4139987135721586E-3</v>
      </c>
      <c r="H249" s="51">
        <f t="shared" si="85"/>
        <v>8.4139987135721586E-3</v>
      </c>
      <c r="I249" s="51">
        <f t="shared" si="85"/>
        <v>8.4139987135721586E-3</v>
      </c>
      <c r="J249" s="51">
        <f t="shared" si="85"/>
        <v>8.4139987135721586E-3</v>
      </c>
      <c r="K249" s="51">
        <f t="shared" si="85"/>
        <v>8.4139987135721586E-3</v>
      </c>
      <c r="L249" s="51">
        <f t="shared" si="85"/>
        <v>8.4139987135721586E-3</v>
      </c>
      <c r="M249" s="51">
        <f t="shared" si="85"/>
        <v>8.4139987135721586E-3</v>
      </c>
      <c r="N249" s="51">
        <f t="shared" si="85"/>
        <v>8.4139987135721586E-3</v>
      </c>
      <c r="O249" s="51">
        <f t="shared" si="85"/>
        <v>8.4139987135721586E-3</v>
      </c>
      <c r="P249" s="51">
        <f t="shared" si="85"/>
        <v>8.4139987135721586E-3</v>
      </c>
      <c r="Q249" s="51">
        <f t="shared" si="85"/>
        <v>8.4139987135721586E-3</v>
      </c>
      <c r="R249" s="51">
        <f t="shared" si="85"/>
        <v>8.4139987135721586E-3</v>
      </c>
      <c r="S249" s="51">
        <f t="shared" si="85"/>
        <v>8.4139987135721586E-3</v>
      </c>
      <c r="T249" s="51">
        <f t="shared" si="85"/>
        <v>8.4139987135721586E-3</v>
      </c>
      <c r="U249" s="51">
        <f t="shared" si="85"/>
        <v>8.4139987135721586E-3</v>
      </c>
      <c r="V249" s="51">
        <f t="shared" si="85"/>
        <v>8.4139987135721586E-3</v>
      </c>
      <c r="W249" s="51">
        <f t="shared" si="85"/>
        <v>8.4139987135721586E-3</v>
      </c>
      <c r="X249" s="51">
        <f t="shared" si="85"/>
        <v>8.4139987135721586E-3</v>
      </c>
      <c r="Y249" s="51">
        <f t="shared" si="85"/>
        <v>8.4139987135721586E-3</v>
      </c>
      <c r="Z249" s="51">
        <f t="shared" si="85"/>
        <v>8.4139987135721586E-3</v>
      </c>
      <c r="AA249" s="51">
        <f t="shared" si="85"/>
        <v>8.4139987135721586E-3</v>
      </c>
      <c r="AB249" s="51">
        <f t="shared" si="85"/>
        <v>8.4139987135721586E-3</v>
      </c>
      <c r="AC249" s="51">
        <f t="shared" si="85"/>
        <v>8.4139987135721586E-3</v>
      </c>
      <c r="AD249" s="51">
        <f t="shared" si="85"/>
        <v>8.4139987135721586E-3</v>
      </c>
      <c r="AE249" s="51">
        <f t="shared" si="85"/>
        <v>8.4139987135721586E-3</v>
      </c>
      <c r="AF249" s="51">
        <f t="shared" si="85"/>
        <v>8.4139987135721586E-3</v>
      </c>
      <c r="AG249" s="51">
        <f t="shared" si="85"/>
        <v>8.4139987135721586E-3</v>
      </c>
      <c r="AH249" s="51">
        <f t="shared" si="85"/>
        <v>8.4139987135721586E-3</v>
      </c>
      <c r="AI249" s="51">
        <f t="shared" si="85"/>
        <v>8.4139987135721586E-3</v>
      </c>
      <c r="AJ249" s="51">
        <f t="shared" si="85"/>
        <v>8.4139987135721586E-3</v>
      </c>
      <c r="AK249" s="51">
        <f t="shared" si="85"/>
        <v>8.4139987135721586E-3</v>
      </c>
    </row>
    <row r="250" spans="1:37" x14ac:dyDescent="0.25">
      <c r="A250" s="26" t="s">
        <v>14</v>
      </c>
      <c r="B250" s="27" t="s">
        <v>20</v>
      </c>
      <c r="C250" s="26" t="s">
        <v>156</v>
      </c>
      <c r="D250" s="50">
        <f>X!D71</f>
        <v>0</v>
      </c>
      <c r="E250" s="51">
        <f t="shared" ref="E250:AK250" si="86">D250</f>
        <v>0</v>
      </c>
      <c r="F250" s="51">
        <f t="shared" si="86"/>
        <v>0</v>
      </c>
      <c r="G250" s="51">
        <f t="shared" si="86"/>
        <v>0</v>
      </c>
      <c r="H250" s="51">
        <f t="shared" si="86"/>
        <v>0</v>
      </c>
      <c r="I250" s="51">
        <f t="shared" si="86"/>
        <v>0</v>
      </c>
      <c r="J250" s="51">
        <f t="shared" si="86"/>
        <v>0</v>
      </c>
      <c r="K250" s="51">
        <f t="shared" si="86"/>
        <v>0</v>
      </c>
      <c r="L250" s="51">
        <f t="shared" si="86"/>
        <v>0</v>
      </c>
      <c r="M250" s="51">
        <f t="shared" si="86"/>
        <v>0</v>
      </c>
      <c r="N250" s="51">
        <f t="shared" si="86"/>
        <v>0</v>
      </c>
      <c r="O250" s="51">
        <f t="shared" si="86"/>
        <v>0</v>
      </c>
      <c r="P250" s="51">
        <f t="shared" si="86"/>
        <v>0</v>
      </c>
      <c r="Q250" s="51">
        <f t="shared" si="86"/>
        <v>0</v>
      </c>
      <c r="R250" s="51">
        <f t="shared" si="86"/>
        <v>0</v>
      </c>
      <c r="S250" s="51">
        <f t="shared" si="86"/>
        <v>0</v>
      </c>
      <c r="T250" s="51">
        <f t="shared" si="86"/>
        <v>0</v>
      </c>
      <c r="U250" s="51">
        <f t="shared" si="86"/>
        <v>0</v>
      </c>
      <c r="V250" s="51">
        <f t="shared" si="86"/>
        <v>0</v>
      </c>
      <c r="W250" s="51">
        <f t="shared" si="86"/>
        <v>0</v>
      </c>
      <c r="X250" s="51">
        <f t="shared" si="86"/>
        <v>0</v>
      </c>
      <c r="Y250" s="51">
        <f t="shared" si="86"/>
        <v>0</v>
      </c>
      <c r="Z250" s="51">
        <f t="shared" si="86"/>
        <v>0</v>
      </c>
      <c r="AA250" s="51">
        <f t="shared" si="86"/>
        <v>0</v>
      </c>
      <c r="AB250" s="51">
        <f t="shared" si="86"/>
        <v>0</v>
      </c>
      <c r="AC250" s="51">
        <f t="shared" si="86"/>
        <v>0</v>
      </c>
      <c r="AD250" s="51">
        <f t="shared" si="86"/>
        <v>0</v>
      </c>
      <c r="AE250" s="51">
        <f t="shared" si="86"/>
        <v>0</v>
      </c>
      <c r="AF250" s="51">
        <f t="shared" si="86"/>
        <v>0</v>
      </c>
      <c r="AG250" s="51">
        <f t="shared" si="86"/>
        <v>0</v>
      </c>
      <c r="AH250" s="51">
        <f t="shared" si="86"/>
        <v>0</v>
      </c>
      <c r="AI250" s="51">
        <f t="shared" si="86"/>
        <v>0</v>
      </c>
      <c r="AJ250" s="51">
        <f t="shared" si="86"/>
        <v>0</v>
      </c>
      <c r="AK250" s="51">
        <f t="shared" si="86"/>
        <v>0</v>
      </c>
    </row>
    <row r="251" spans="1:37" x14ac:dyDescent="0.25">
      <c r="A251" s="26" t="s">
        <v>80</v>
      </c>
      <c r="B251" s="27" t="s">
        <v>20</v>
      </c>
      <c r="C251" s="26" t="s">
        <v>156</v>
      </c>
      <c r="D251" s="50">
        <f>X!D72</f>
        <v>0</v>
      </c>
      <c r="E251" s="51">
        <f t="shared" ref="E251:AK251" si="87">D251</f>
        <v>0</v>
      </c>
      <c r="F251" s="51">
        <f t="shared" si="87"/>
        <v>0</v>
      </c>
      <c r="G251" s="51">
        <f t="shared" si="87"/>
        <v>0</v>
      </c>
      <c r="H251" s="51">
        <f t="shared" si="87"/>
        <v>0</v>
      </c>
      <c r="I251" s="51">
        <f t="shared" si="87"/>
        <v>0</v>
      </c>
      <c r="J251" s="51">
        <f t="shared" si="87"/>
        <v>0</v>
      </c>
      <c r="K251" s="51">
        <f t="shared" si="87"/>
        <v>0</v>
      </c>
      <c r="L251" s="51">
        <f t="shared" si="87"/>
        <v>0</v>
      </c>
      <c r="M251" s="51">
        <f t="shared" si="87"/>
        <v>0</v>
      </c>
      <c r="N251" s="51">
        <f t="shared" si="87"/>
        <v>0</v>
      </c>
      <c r="O251" s="51">
        <f t="shared" si="87"/>
        <v>0</v>
      </c>
      <c r="P251" s="51">
        <f t="shared" si="87"/>
        <v>0</v>
      </c>
      <c r="Q251" s="51">
        <f t="shared" si="87"/>
        <v>0</v>
      </c>
      <c r="R251" s="51">
        <f t="shared" si="87"/>
        <v>0</v>
      </c>
      <c r="S251" s="51">
        <f t="shared" si="87"/>
        <v>0</v>
      </c>
      <c r="T251" s="51">
        <f t="shared" si="87"/>
        <v>0</v>
      </c>
      <c r="U251" s="51">
        <f t="shared" si="87"/>
        <v>0</v>
      </c>
      <c r="V251" s="51">
        <f t="shared" si="87"/>
        <v>0</v>
      </c>
      <c r="W251" s="51">
        <f t="shared" si="87"/>
        <v>0</v>
      </c>
      <c r="X251" s="51">
        <f t="shared" si="87"/>
        <v>0</v>
      </c>
      <c r="Y251" s="51">
        <f t="shared" si="87"/>
        <v>0</v>
      </c>
      <c r="Z251" s="51">
        <f t="shared" si="87"/>
        <v>0</v>
      </c>
      <c r="AA251" s="51">
        <f t="shared" si="87"/>
        <v>0</v>
      </c>
      <c r="AB251" s="51">
        <f t="shared" si="87"/>
        <v>0</v>
      </c>
      <c r="AC251" s="51">
        <f t="shared" si="87"/>
        <v>0</v>
      </c>
      <c r="AD251" s="51">
        <f t="shared" si="87"/>
        <v>0</v>
      </c>
      <c r="AE251" s="51">
        <f t="shared" si="87"/>
        <v>0</v>
      </c>
      <c r="AF251" s="51">
        <f t="shared" si="87"/>
        <v>0</v>
      </c>
      <c r="AG251" s="51">
        <f t="shared" si="87"/>
        <v>0</v>
      </c>
      <c r="AH251" s="51">
        <f t="shared" si="87"/>
        <v>0</v>
      </c>
      <c r="AI251" s="51">
        <f t="shared" si="87"/>
        <v>0</v>
      </c>
      <c r="AJ251" s="51">
        <f t="shared" si="87"/>
        <v>0</v>
      </c>
      <c r="AK251" s="51">
        <f t="shared" si="87"/>
        <v>0</v>
      </c>
    </row>
    <row r="252" spans="1:37" x14ac:dyDescent="0.25">
      <c r="E252" s="51"/>
      <c r="F252" s="51"/>
      <c r="G252" s="51"/>
      <c r="H252" s="51"/>
      <c r="I252" s="51"/>
      <c r="J252" s="51"/>
      <c r="K252" s="51"/>
      <c r="L252" s="51"/>
      <c r="M252" s="51"/>
      <c r="N252" s="51"/>
      <c r="O252" s="51"/>
      <c r="P252" s="51"/>
      <c r="Q252" s="51"/>
      <c r="R252" s="51"/>
      <c r="S252" s="51"/>
      <c r="T252" s="51"/>
      <c r="U252" s="51"/>
      <c r="V252" s="51"/>
      <c r="W252" s="51"/>
      <c r="X252" s="51"/>
      <c r="Y252" s="51"/>
      <c r="Z252" s="51"/>
      <c r="AA252" s="51"/>
      <c r="AB252" s="51"/>
      <c r="AC252" s="51"/>
      <c r="AD252" s="51"/>
      <c r="AE252" s="51"/>
      <c r="AF252" s="51"/>
      <c r="AG252" s="51"/>
      <c r="AH252" s="51"/>
      <c r="AI252" s="51"/>
      <c r="AJ252" s="51"/>
      <c r="AK252" s="51"/>
    </row>
    <row r="253" spans="1:37" x14ac:dyDescent="0.25"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/>
      <c r="S253" s="51"/>
      <c r="T253" s="51"/>
      <c r="U253" s="51"/>
      <c r="V253" s="51"/>
      <c r="W253" s="51"/>
      <c r="X253" s="51"/>
      <c r="Y253" s="51"/>
      <c r="Z253" s="51"/>
      <c r="AA253" s="51"/>
      <c r="AB253" s="51"/>
      <c r="AC253" s="51"/>
      <c r="AD253" s="51"/>
      <c r="AE253" s="51"/>
      <c r="AF253" s="51"/>
      <c r="AG253" s="51"/>
      <c r="AH253" s="51"/>
      <c r="AI253" s="51"/>
      <c r="AJ253" s="51"/>
      <c r="AK253" s="51"/>
    </row>
    <row r="254" spans="1:37" x14ac:dyDescent="0.25">
      <c r="A254" s="23" t="s">
        <v>35</v>
      </c>
      <c r="E254" s="51"/>
      <c r="F254" s="51"/>
      <c r="G254" s="51"/>
      <c r="H254" s="51"/>
      <c r="I254" s="51"/>
      <c r="J254" s="51"/>
      <c r="K254" s="51"/>
      <c r="L254" s="51"/>
      <c r="M254" s="51"/>
      <c r="N254" s="51"/>
      <c r="O254" s="51"/>
      <c r="P254" s="51"/>
      <c r="Q254" s="51"/>
      <c r="R254" s="51"/>
      <c r="S254" s="51"/>
      <c r="T254" s="51"/>
      <c r="U254" s="51"/>
      <c r="V254" s="51"/>
      <c r="W254" s="51"/>
      <c r="X254" s="51"/>
      <c r="Y254" s="51"/>
      <c r="Z254" s="51"/>
      <c r="AA254" s="51"/>
      <c r="AB254" s="51"/>
      <c r="AC254" s="51"/>
      <c r="AD254" s="51"/>
      <c r="AE254" s="51"/>
      <c r="AF254" s="51"/>
      <c r="AG254" s="51"/>
      <c r="AH254" s="51"/>
      <c r="AI254" s="51"/>
      <c r="AJ254" s="51"/>
      <c r="AK254" s="51"/>
    </row>
    <row r="255" spans="1:37" x14ac:dyDescent="0.25">
      <c r="A255" s="23" t="s">
        <v>16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/>
      <c r="S255" s="51"/>
      <c r="T255" s="51"/>
      <c r="U255" s="51"/>
      <c r="V255" s="51"/>
      <c r="W255" s="51"/>
      <c r="X255" s="51"/>
      <c r="Y255" s="51"/>
      <c r="Z255" s="51"/>
      <c r="AA255" s="51"/>
      <c r="AB255" s="51"/>
      <c r="AC255" s="51"/>
      <c r="AD255" s="51"/>
      <c r="AE255" s="51"/>
      <c r="AF255" s="51"/>
      <c r="AG255" s="51"/>
      <c r="AH255" s="51"/>
      <c r="AI255" s="51"/>
      <c r="AJ255" s="51"/>
      <c r="AK255" s="51"/>
    </row>
    <row r="256" spans="1:37" x14ac:dyDescent="0.25">
      <c r="A256" s="26" t="s">
        <v>7</v>
      </c>
      <c r="B256" s="27" t="s">
        <v>20</v>
      </c>
      <c r="C256" s="26" t="s">
        <v>156</v>
      </c>
      <c r="D256" s="50">
        <f>XI!D52</f>
        <v>0.28410959333168029</v>
      </c>
      <c r="E256" s="51">
        <v>0.26942501942501945</v>
      </c>
      <c r="F256" s="51">
        <v>0.25778982001161216</v>
      </c>
      <c r="G256" s="51">
        <v>0.24567806377257012</v>
      </c>
      <c r="H256" s="51">
        <v>0.23377117837426231</v>
      </c>
      <c r="I256" s="51">
        <v>0.22260015117157972</v>
      </c>
      <c r="J256" s="51">
        <v>0.21203599550056243</v>
      </c>
      <c r="K256" s="51">
        <v>0.20197135949414172</v>
      </c>
      <c r="L256" s="51">
        <v>0.19236444116562154</v>
      </c>
      <c r="M256" s="51">
        <v>0.1831320892791804</v>
      </c>
      <c r="N256" s="51">
        <v>0.17431525485216762</v>
      </c>
      <c r="O256" s="51">
        <v>0.16579751843193671</v>
      </c>
      <c r="P256" s="51">
        <v>0.15790411691320619</v>
      </c>
      <c r="Q256" s="51">
        <v>0.15015015015015015</v>
      </c>
      <c r="R256" s="51">
        <v>0.14290718038528899</v>
      </c>
      <c r="S256" s="51">
        <v>0.13589031586254774</v>
      </c>
      <c r="T256" s="51">
        <v>0.12936521589540684</v>
      </c>
      <c r="U256" s="51">
        <v>0.12308216842823048</v>
      </c>
      <c r="V256" s="51">
        <v>0.1171201622443806</v>
      </c>
      <c r="W256" s="51">
        <v>0.11139028475711894</v>
      </c>
      <c r="X256" s="51">
        <v>0.10604049120477929</v>
      </c>
      <c r="Y256" s="51">
        <v>0.10083895377529199</v>
      </c>
      <c r="Z256" s="51">
        <v>9.6006519967400158E-2</v>
      </c>
      <c r="AA256" s="51">
        <v>9.1246770025839807E-2</v>
      </c>
      <c r="AB256" s="51">
        <v>8.6907810499359792E-2</v>
      </c>
      <c r="AC256" s="51">
        <v>8.2645939086294418E-2</v>
      </c>
      <c r="AD256" s="51">
        <v>7.8628715206793515E-2</v>
      </c>
      <c r="AE256" s="51">
        <v>7.4812967581047385E-2</v>
      </c>
      <c r="AF256" s="51">
        <v>7.120790855730616E-2</v>
      </c>
      <c r="AG256" s="51">
        <v>6.7697962934599482E-2</v>
      </c>
      <c r="AH256" s="51">
        <v>6.4521026263853046E-2</v>
      </c>
      <c r="AI256" s="51">
        <v>6.1399548532731378E-2</v>
      </c>
      <c r="AJ256" s="51">
        <v>5.8358208955223881E-2</v>
      </c>
      <c r="AK256" s="51">
        <v>5.5629530995709421E-2</v>
      </c>
    </row>
    <row r="257" spans="1:37" x14ac:dyDescent="0.25">
      <c r="A257" s="26" t="s">
        <v>11</v>
      </c>
      <c r="B257" s="27" t="s">
        <v>20</v>
      </c>
      <c r="C257" s="26" t="s">
        <v>156</v>
      </c>
      <c r="D257" s="50">
        <f>XI!D53</f>
        <v>0</v>
      </c>
      <c r="E257" s="51">
        <f t="shared" ref="E257:AK257" si="88">D257</f>
        <v>0</v>
      </c>
      <c r="F257" s="51">
        <f t="shared" si="88"/>
        <v>0</v>
      </c>
      <c r="G257" s="51">
        <f t="shared" si="88"/>
        <v>0</v>
      </c>
      <c r="H257" s="51">
        <f t="shared" si="88"/>
        <v>0</v>
      </c>
      <c r="I257" s="51">
        <f t="shared" si="88"/>
        <v>0</v>
      </c>
      <c r="J257" s="51">
        <f t="shared" si="88"/>
        <v>0</v>
      </c>
      <c r="K257" s="51">
        <f t="shared" si="88"/>
        <v>0</v>
      </c>
      <c r="L257" s="51">
        <f t="shared" si="88"/>
        <v>0</v>
      </c>
      <c r="M257" s="51">
        <f t="shared" si="88"/>
        <v>0</v>
      </c>
      <c r="N257" s="51">
        <f t="shared" si="88"/>
        <v>0</v>
      </c>
      <c r="O257" s="51">
        <f t="shared" si="88"/>
        <v>0</v>
      </c>
      <c r="P257" s="51">
        <f t="shared" si="88"/>
        <v>0</v>
      </c>
      <c r="Q257" s="51">
        <f t="shared" si="88"/>
        <v>0</v>
      </c>
      <c r="R257" s="51">
        <f t="shared" si="88"/>
        <v>0</v>
      </c>
      <c r="S257" s="51">
        <f t="shared" si="88"/>
        <v>0</v>
      </c>
      <c r="T257" s="51">
        <f t="shared" si="88"/>
        <v>0</v>
      </c>
      <c r="U257" s="51">
        <f t="shared" si="88"/>
        <v>0</v>
      </c>
      <c r="V257" s="51">
        <f t="shared" si="88"/>
        <v>0</v>
      </c>
      <c r="W257" s="51">
        <f t="shared" si="88"/>
        <v>0</v>
      </c>
      <c r="X257" s="51">
        <f t="shared" si="88"/>
        <v>0</v>
      </c>
      <c r="Y257" s="51">
        <f t="shared" si="88"/>
        <v>0</v>
      </c>
      <c r="Z257" s="51">
        <f t="shared" si="88"/>
        <v>0</v>
      </c>
      <c r="AA257" s="51">
        <f t="shared" si="88"/>
        <v>0</v>
      </c>
      <c r="AB257" s="51">
        <f t="shared" si="88"/>
        <v>0</v>
      </c>
      <c r="AC257" s="51">
        <f t="shared" si="88"/>
        <v>0</v>
      </c>
      <c r="AD257" s="51">
        <f t="shared" si="88"/>
        <v>0</v>
      </c>
      <c r="AE257" s="51">
        <f t="shared" si="88"/>
        <v>0</v>
      </c>
      <c r="AF257" s="51">
        <f t="shared" si="88"/>
        <v>0</v>
      </c>
      <c r="AG257" s="51">
        <f t="shared" si="88"/>
        <v>0</v>
      </c>
      <c r="AH257" s="51">
        <f t="shared" si="88"/>
        <v>0</v>
      </c>
      <c r="AI257" s="51">
        <f t="shared" si="88"/>
        <v>0</v>
      </c>
      <c r="AJ257" s="51">
        <f t="shared" si="88"/>
        <v>0</v>
      </c>
      <c r="AK257" s="51">
        <f t="shared" si="88"/>
        <v>0</v>
      </c>
    </row>
    <row r="258" spans="1:37" x14ac:dyDescent="0.25">
      <c r="A258" s="26" t="s">
        <v>12</v>
      </c>
      <c r="B258" s="27" t="s">
        <v>20</v>
      </c>
      <c r="C258" s="26" t="s">
        <v>156</v>
      </c>
      <c r="D258" s="50">
        <f>XI!D54</f>
        <v>0.71589040666831971</v>
      </c>
      <c r="E258" s="51">
        <v>0.7305749805749806</v>
      </c>
      <c r="F258" s="51">
        <v>0.7422101799883879</v>
      </c>
      <c r="G258" s="51">
        <v>0.75432193622742993</v>
      </c>
      <c r="H258" s="51">
        <v>0.76622882162573769</v>
      </c>
      <c r="I258" s="51">
        <v>0.77739984882842028</v>
      </c>
      <c r="J258" s="51">
        <v>0.78796400449943749</v>
      </c>
      <c r="K258" s="51">
        <v>0.79802864050585831</v>
      </c>
      <c r="L258" s="51">
        <v>0.80763555883437843</v>
      </c>
      <c r="M258" s="51">
        <v>0.81686791072081966</v>
      </c>
      <c r="N258" s="51">
        <v>0.82568474514783241</v>
      </c>
      <c r="O258" s="51">
        <v>0.83420248156806331</v>
      </c>
      <c r="P258" s="51">
        <v>0.84209588308679384</v>
      </c>
      <c r="Q258" s="51">
        <v>0.8498498498498499</v>
      </c>
      <c r="R258" s="51">
        <v>0.85709281961471107</v>
      </c>
      <c r="S258" s="51">
        <v>0.86410968413745226</v>
      </c>
      <c r="T258" s="51">
        <v>0.87063478410459316</v>
      </c>
      <c r="U258" s="51">
        <v>0.8769178315717695</v>
      </c>
      <c r="V258" s="51">
        <v>0.8828798377556194</v>
      </c>
      <c r="W258" s="51">
        <v>0.88860971524288113</v>
      </c>
      <c r="X258" s="51">
        <v>0.89395950879522068</v>
      </c>
      <c r="Y258" s="51">
        <v>0.89916104622470794</v>
      </c>
      <c r="Z258" s="51">
        <v>0.90399348003259983</v>
      </c>
      <c r="AA258" s="51">
        <v>0.90875322997416019</v>
      </c>
      <c r="AB258" s="51">
        <v>0.91309218950064019</v>
      </c>
      <c r="AC258" s="51">
        <v>0.91735406091370553</v>
      </c>
      <c r="AD258" s="51">
        <v>0.92137128479320651</v>
      </c>
      <c r="AE258" s="51">
        <v>0.92518703241895262</v>
      </c>
      <c r="AF258" s="51">
        <v>0.92879209144269381</v>
      </c>
      <c r="AG258" s="51">
        <v>0.9323020370654006</v>
      </c>
      <c r="AH258" s="51">
        <v>0.93547897373614686</v>
      </c>
      <c r="AI258" s="51">
        <v>0.93860045146726856</v>
      </c>
      <c r="AJ258" s="51">
        <v>0.94164179104477619</v>
      </c>
      <c r="AK258" s="51">
        <v>0.94437046900429056</v>
      </c>
    </row>
    <row r="259" spans="1:37" x14ac:dyDescent="0.25">
      <c r="A259" s="26" t="s">
        <v>13</v>
      </c>
      <c r="B259" s="27" t="s">
        <v>20</v>
      </c>
      <c r="C259" s="26" t="s">
        <v>156</v>
      </c>
      <c r="D259" s="50">
        <f>XI!D55</f>
        <v>0</v>
      </c>
      <c r="E259" s="51">
        <f t="shared" ref="E259:AK259" si="89">D259</f>
        <v>0</v>
      </c>
      <c r="F259" s="51">
        <f t="shared" si="89"/>
        <v>0</v>
      </c>
      <c r="G259" s="51">
        <f t="shared" si="89"/>
        <v>0</v>
      </c>
      <c r="H259" s="51">
        <f t="shared" si="89"/>
        <v>0</v>
      </c>
      <c r="I259" s="51">
        <f t="shared" si="89"/>
        <v>0</v>
      </c>
      <c r="J259" s="51">
        <f t="shared" si="89"/>
        <v>0</v>
      </c>
      <c r="K259" s="51">
        <f t="shared" si="89"/>
        <v>0</v>
      </c>
      <c r="L259" s="51">
        <f t="shared" si="89"/>
        <v>0</v>
      </c>
      <c r="M259" s="51">
        <f t="shared" si="89"/>
        <v>0</v>
      </c>
      <c r="N259" s="51">
        <f t="shared" si="89"/>
        <v>0</v>
      </c>
      <c r="O259" s="51">
        <f t="shared" si="89"/>
        <v>0</v>
      </c>
      <c r="P259" s="51">
        <f t="shared" si="89"/>
        <v>0</v>
      </c>
      <c r="Q259" s="51">
        <f t="shared" si="89"/>
        <v>0</v>
      </c>
      <c r="R259" s="51">
        <f t="shared" si="89"/>
        <v>0</v>
      </c>
      <c r="S259" s="51">
        <f t="shared" si="89"/>
        <v>0</v>
      </c>
      <c r="T259" s="51">
        <f t="shared" si="89"/>
        <v>0</v>
      </c>
      <c r="U259" s="51">
        <f t="shared" si="89"/>
        <v>0</v>
      </c>
      <c r="V259" s="51">
        <f t="shared" si="89"/>
        <v>0</v>
      </c>
      <c r="W259" s="51">
        <f t="shared" si="89"/>
        <v>0</v>
      </c>
      <c r="X259" s="51">
        <f t="shared" si="89"/>
        <v>0</v>
      </c>
      <c r="Y259" s="51">
        <f t="shared" si="89"/>
        <v>0</v>
      </c>
      <c r="Z259" s="51">
        <f t="shared" si="89"/>
        <v>0</v>
      </c>
      <c r="AA259" s="51">
        <f t="shared" si="89"/>
        <v>0</v>
      </c>
      <c r="AB259" s="51">
        <f t="shared" si="89"/>
        <v>0</v>
      </c>
      <c r="AC259" s="51">
        <f t="shared" si="89"/>
        <v>0</v>
      </c>
      <c r="AD259" s="51">
        <f t="shared" si="89"/>
        <v>0</v>
      </c>
      <c r="AE259" s="51">
        <f t="shared" si="89"/>
        <v>0</v>
      </c>
      <c r="AF259" s="51">
        <f t="shared" si="89"/>
        <v>0</v>
      </c>
      <c r="AG259" s="51">
        <f t="shared" si="89"/>
        <v>0</v>
      </c>
      <c r="AH259" s="51">
        <f t="shared" si="89"/>
        <v>0</v>
      </c>
      <c r="AI259" s="51">
        <f t="shared" si="89"/>
        <v>0</v>
      </c>
      <c r="AJ259" s="51">
        <f t="shared" si="89"/>
        <v>0</v>
      </c>
      <c r="AK259" s="51">
        <f t="shared" si="89"/>
        <v>0</v>
      </c>
    </row>
    <row r="260" spans="1:37" x14ac:dyDescent="0.25">
      <c r="A260" s="26" t="s">
        <v>55</v>
      </c>
      <c r="B260" s="27" t="s">
        <v>20</v>
      </c>
      <c r="C260" s="26" t="s">
        <v>156</v>
      </c>
      <c r="D260" s="50">
        <f>XI!D56</f>
        <v>0</v>
      </c>
      <c r="E260" s="51">
        <f t="shared" ref="E260:AK260" si="90">D260</f>
        <v>0</v>
      </c>
      <c r="F260" s="51">
        <f t="shared" si="90"/>
        <v>0</v>
      </c>
      <c r="G260" s="51">
        <f t="shared" si="90"/>
        <v>0</v>
      </c>
      <c r="H260" s="51">
        <f t="shared" si="90"/>
        <v>0</v>
      </c>
      <c r="I260" s="51">
        <f t="shared" si="90"/>
        <v>0</v>
      </c>
      <c r="J260" s="51">
        <f t="shared" si="90"/>
        <v>0</v>
      </c>
      <c r="K260" s="51">
        <f t="shared" si="90"/>
        <v>0</v>
      </c>
      <c r="L260" s="51">
        <f t="shared" si="90"/>
        <v>0</v>
      </c>
      <c r="M260" s="51">
        <f t="shared" si="90"/>
        <v>0</v>
      </c>
      <c r="N260" s="51">
        <f t="shared" si="90"/>
        <v>0</v>
      </c>
      <c r="O260" s="51">
        <f t="shared" si="90"/>
        <v>0</v>
      </c>
      <c r="P260" s="51">
        <f t="shared" si="90"/>
        <v>0</v>
      </c>
      <c r="Q260" s="51">
        <f t="shared" si="90"/>
        <v>0</v>
      </c>
      <c r="R260" s="51">
        <f t="shared" si="90"/>
        <v>0</v>
      </c>
      <c r="S260" s="51">
        <f t="shared" si="90"/>
        <v>0</v>
      </c>
      <c r="T260" s="51">
        <f t="shared" si="90"/>
        <v>0</v>
      </c>
      <c r="U260" s="51">
        <f t="shared" si="90"/>
        <v>0</v>
      </c>
      <c r="V260" s="51">
        <f t="shared" si="90"/>
        <v>0</v>
      </c>
      <c r="W260" s="51">
        <f t="shared" si="90"/>
        <v>0</v>
      </c>
      <c r="X260" s="51">
        <f t="shared" si="90"/>
        <v>0</v>
      </c>
      <c r="Y260" s="51">
        <f t="shared" si="90"/>
        <v>0</v>
      </c>
      <c r="Z260" s="51">
        <f t="shared" si="90"/>
        <v>0</v>
      </c>
      <c r="AA260" s="51">
        <f t="shared" si="90"/>
        <v>0</v>
      </c>
      <c r="AB260" s="51">
        <f t="shared" si="90"/>
        <v>0</v>
      </c>
      <c r="AC260" s="51">
        <f t="shared" si="90"/>
        <v>0</v>
      </c>
      <c r="AD260" s="51">
        <f t="shared" si="90"/>
        <v>0</v>
      </c>
      <c r="AE260" s="51">
        <f t="shared" si="90"/>
        <v>0</v>
      </c>
      <c r="AF260" s="51">
        <f t="shared" si="90"/>
        <v>0</v>
      </c>
      <c r="AG260" s="51">
        <f t="shared" si="90"/>
        <v>0</v>
      </c>
      <c r="AH260" s="51">
        <f t="shared" si="90"/>
        <v>0</v>
      </c>
      <c r="AI260" s="51">
        <f t="shared" si="90"/>
        <v>0</v>
      </c>
      <c r="AJ260" s="51">
        <f t="shared" si="90"/>
        <v>0</v>
      </c>
      <c r="AK260" s="51">
        <f t="shared" si="90"/>
        <v>0</v>
      </c>
    </row>
    <row r="261" spans="1:37" x14ac:dyDescent="0.25">
      <c r="A261" s="26" t="s">
        <v>80</v>
      </c>
      <c r="B261" s="27" t="s">
        <v>20</v>
      </c>
      <c r="C261" s="26" t="s">
        <v>156</v>
      </c>
      <c r="D261" s="50">
        <f>XI!D57</f>
        <v>0</v>
      </c>
      <c r="E261" s="51">
        <f t="shared" ref="E261:AK261" si="91">D261</f>
        <v>0</v>
      </c>
      <c r="F261" s="51">
        <f t="shared" si="91"/>
        <v>0</v>
      </c>
      <c r="G261" s="51">
        <f t="shared" si="91"/>
        <v>0</v>
      </c>
      <c r="H261" s="51">
        <f t="shared" si="91"/>
        <v>0</v>
      </c>
      <c r="I261" s="51">
        <f t="shared" si="91"/>
        <v>0</v>
      </c>
      <c r="J261" s="51">
        <f t="shared" si="91"/>
        <v>0</v>
      </c>
      <c r="K261" s="51">
        <f t="shared" si="91"/>
        <v>0</v>
      </c>
      <c r="L261" s="51">
        <f t="shared" si="91"/>
        <v>0</v>
      </c>
      <c r="M261" s="51">
        <f t="shared" si="91"/>
        <v>0</v>
      </c>
      <c r="N261" s="51">
        <f t="shared" si="91"/>
        <v>0</v>
      </c>
      <c r="O261" s="51">
        <f t="shared" si="91"/>
        <v>0</v>
      </c>
      <c r="P261" s="51">
        <f t="shared" si="91"/>
        <v>0</v>
      </c>
      <c r="Q261" s="51">
        <f t="shared" si="91"/>
        <v>0</v>
      </c>
      <c r="R261" s="51">
        <f t="shared" si="91"/>
        <v>0</v>
      </c>
      <c r="S261" s="51">
        <f t="shared" si="91"/>
        <v>0</v>
      </c>
      <c r="T261" s="51">
        <f t="shared" si="91"/>
        <v>0</v>
      </c>
      <c r="U261" s="51">
        <f t="shared" si="91"/>
        <v>0</v>
      </c>
      <c r="V261" s="51">
        <f t="shared" si="91"/>
        <v>0</v>
      </c>
      <c r="W261" s="51">
        <f t="shared" si="91"/>
        <v>0</v>
      </c>
      <c r="X261" s="51">
        <f t="shared" si="91"/>
        <v>0</v>
      </c>
      <c r="Y261" s="51">
        <f t="shared" si="91"/>
        <v>0</v>
      </c>
      <c r="Z261" s="51">
        <f t="shared" si="91"/>
        <v>0</v>
      </c>
      <c r="AA261" s="51">
        <f t="shared" si="91"/>
        <v>0</v>
      </c>
      <c r="AB261" s="51">
        <f t="shared" si="91"/>
        <v>0</v>
      </c>
      <c r="AC261" s="51">
        <f t="shared" si="91"/>
        <v>0</v>
      </c>
      <c r="AD261" s="51">
        <f t="shared" si="91"/>
        <v>0</v>
      </c>
      <c r="AE261" s="51">
        <f t="shared" si="91"/>
        <v>0</v>
      </c>
      <c r="AF261" s="51">
        <f t="shared" si="91"/>
        <v>0</v>
      </c>
      <c r="AG261" s="51">
        <f t="shared" si="91"/>
        <v>0</v>
      </c>
      <c r="AH261" s="51">
        <f t="shared" si="91"/>
        <v>0</v>
      </c>
      <c r="AI261" s="51">
        <f t="shared" si="91"/>
        <v>0</v>
      </c>
      <c r="AJ261" s="51">
        <f t="shared" si="91"/>
        <v>0</v>
      </c>
      <c r="AK261" s="51">
        <f t="shared" si="91"/>
        <v>0</v>
      </c>
    </row>
    <row r="262" spans="1:37" x14ac:dyDescent="0.25">
      <c r="D262" s="7"/>
      <c r="E262" s="51"/>
      <c r="F262" s="51"/>
      <c r="G262" s="51"/>
      <c r="H262" s="51"/>
      <c r="I262" s="51"/>
      <c r="J262" s="51"/>
      <c r="K262" s="51"/>
      <c r="L262" s="51"/>
      <c r="M262" s="51"/>
      <c r="N262" s="51"/>
      <c r="O262" s="51"/>
      <c r="P262" s="51"/>
      <c r="Q262" s="51"/>
      <c r="R262" s="51"/>
      <c r="S262" s="51"/>
      <c r="T262" s="51"/>
      <c r="U262" s="51"/>
      <c r="V262" s="51"/>
      <c r="W262" s="51"/>
      <c r="X262" s="51"/>
      <c r="Y262" s="51"/>
      <c r="Z262" s="51"/>
      <c r="AA262" s="51"/>
      <c r="AB262" s="51"/>
      <c r="AC262" s="51"/>
      <c r="AD262" s="51"/>
      <c r="AE262" s="51"/>
      <c r="AF262" s="51"/>
      <c r="AG262" s="51"/>
      <c r="AH262" s="51"/>
      <c r="AI262" s="51"/>
      <c r="AJ262" s="51"/>
      <c r="AK262" s="51"/>
    </row>
    <row r="263" spans="1:37" x14ac:dyDescent="0.25">
      <c r="A263" s="23" t="s">
        <v>84</v>
      </c>
      <c r="E263" s="51"/>
      <c r="F263" s="51"/>
      <c r="G263" s="51"/>
      <c r="H263" s="51"/>
      <c r="I263" s="51"/>
      <c r="J263" s="51"/>
      <c r="K263" s="51"/>
      <c r="L263" s="51"/>
      <c r="M263" s="51"/>
      <c r="N263" s="51"/>
      <c r="O263" s="51"/>
      <c r="P263" s="51"/>
      <c r="Q263" s="51"/>
      <c r="R263" s="51"/>
      <c r="S263" s="51"/>
      <c r="T263" s="51"/>
      <c r="U263" s="51"/>
      <c r="V263" s="51"/>
      <c r="W263" s="51"/>
      <c r="X263" s="51"/>
      <c r="Y263" s="51"/>
      <c r="Z263" s="51"/>
      <c r="AA263" s="51"/>
      <c r="AB263" s="51"/>
      <c r="AC263" s="51"/>
      <c r="AD263" s="51"/>
      <c r="AE263" s="51"/>
      <c r="AF263" s="51"/>
      <c r="AG263" s="51"/>
      <c r="AH263" s="51"/>
      <c r="AI263" s="51"/>
      <c r="AJ263" s="51"/>
      <c r="AK263" s="51"/>
    </row>
    <row r="264" spans="1:37" x14ac:dyDescent="0.25">
      <c r="A264" s="26" t="s">
        <v>7</v>
      </c>
      <c r="B264" s="27" t="s">
        <v>20</v>
      </c>
      <c r="C264" s="26" t="s">
        <v>156</v>
      </c>
      <c r="D264" s="50">
        <f>XI!D60</f>
        <v>0.2656074655465625</v>
      </c>
      <c r="E264" s="51">
        <v>0.30790960451977401</v>
      </c>
      <c r="F264" s="51">
        <v>0.34357541899441341</v>
      </c>
      <c r="G264" s="51">
        <v>0.38016528925619841</v>
      </c>
      <c r="H264" s="51">
        <v>0.41351351351351351</v>
      </c>
      <c r="I264" s="51">
        <v>0.4453333333333333</v>
      </c>
      <c r="J264" s="51">
        <v>0.47506561679790033</v>
      </c>
      <c r="K264" s="51">
        <v>0.50389610389610384</v>
      </c>
      <c r="L264" s="51">
        <v>0.52941176470588225</v>
      </c>
      <c r="M264" s="51">
        <v>0.55415617128463479</v>
      </c>
      <c r="N264" s="51">
        <v>0.57816377171215882</v>
      </c>
      <c r="O264" s="51">
        <v>0.60049019607843146</v>
      </c>
      <c r="P264" s="51">
        <v>0.62227602905569002</v>
      </c>
      <c r="Q264" s="51">
        <v>0.64200477326968985</v>
      </c>
      <c r="R264" s="51">
        <v>0.66117647058823525</v>
      </c>
      <c r="S264" s="51">
        <v>0.67749419953596279</v>
      </c>
      <c r="T264" s="51">
        <v>0.69495412844036697</v>
      </c>
      <c r="U264" s="51">
        <v>0.71040723981900455</v>
      </c>
      <c r="V264" s="51">
        <v>0.72706935123042504</v>
      </c>
      <c r="W264" s="51">
        <v>0.73951434878587197</v>
      </c>
      <c r="X264" s="51">
        <v>0.75381263616557737</v>
      </c>
      <c r="Y264" s="51">
        <v>0.76724137931034486</v>
      </c>
      <c r="Z264" s="51">
        <v>0.77825159914712161</v>
      </c>
      <c r="AA264" s="51">
        <v>0.79113924050632911</v>
      </c>
      <c r="AB264" s="51">
        <v>0.80041580041580052</v>
      </c>
      <c r="AC264" s="51">
        <v>0.81069958847736623</v>
      </c>
      <c r="AD264" s="51">
        <v>0.8207739307535642</v>
      </c>
      <c r="AE264" s="51">
        <v>0.8289738430583502</v>
      </c>
      <c r="AF264" s="51">
        <v>0.83864541832669315</v>
      </c>
      <c r="AG264" s="51">
        <v>0.84645669291338577</v>
      </c>
      <c r="AH264" s="51">
        <v>0.85380116959064323</v>
      </c>
      <c r="AI264" s="51">
        <v>0.8612716763005781</v>
      </c>
      <c r="AJ264" s="51">
        <v>0.86832061068702282</v>
      </c>
      <c r="AK264" s="51">
        <v>0.87358490566037739</v>
      </c>
    </row>
    <row r="265" spans="1:37" x14ac:dyDescent="0.25">
      <c r="A265" s="26" t="s">
        <v>9</v>
      </c>
      <c r="B265" s="27" t="s">
        <v>20</v>
      </c>
      <c r="C265" s="26" t="s">
        <v>156</v>
      </c>
      <c r="D265" s="50">
        <f>XI!D61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26" t="s">
        <v>10</v>
      </c>
      <c r="B266" s="27" t="s">
        <v>20</v>
      </c>
      <c r="C266" s="26" t="s">
        <v>156</v>
      </c>
      <c r="D266" s="50">
        <f>XI!D62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26" t="s">
        <v>11</v>
      </c>
      <c r="B267" s="27" t="s">
        <v>20</v>
      </c>
      <c r="C267" s="26" t="s">
        <v>156</v>
      </c>
      <c r="D267" s="50">
        <f>XI!D63</f>
        <v>0.51820244234182122</v>
      </c>
      <c r="E267" s="51">
        <v>0.48870056497175141</v>
      </c>
      <c r="F267" s="51">
        <v>0.46368715083798878</v>
      </c>
      <c r="G267" s="51">
        <v>0.43801652892561987</v>
      </c>
      <c r="H267" s="51">
        <v>0.41351351351351351</v>
      </c>
      <c r="I267" s="51">
        <v>0.39200000000000002</v>
      </c>
      <c r="J267" s="51">
        <v>0.37007874015748032</v>
      </c>
      <c r="K267" s="51">
        <v>0.35064935064935066</v>
      </c>
      <c r="L267" s="51">
        <v>0.33248081841432225</v>
      </c>
      <c r="M267" s="51">
        <v>0.31486146095717882</v>
      </c>
      <c r="N267" s="51">
        <v>0.29776674937965258</v>
      </c>
      <c r="O267" s="51">
        <v>0.28186274509803921</v>
      </c>
      <c r="P267" s="51">
        <v>0.26634382566585957</v>
      </c>
      <c r="Q267" s="51">
        <v>0.25298329355608595</v>
      </c>
      <c r="R267" s="51">
        <v>0.24</v>
      </c>
      <c r="S267" s="51">
        <v>0.22737819025522038</v>
      </c>
      <c r="T267" s="51">
        <v>0.21559633027522937</v>
      </c>
      <c r="U267" s="51">
        <v>0.20361990950226244</v>
      </c>
      <c r="V267" s="51">
        <v>0.19239373601789711</v>
      </c>
      <c r="W267" s="51">
        <v>0.18322295805739514</v>
      </c>
      <c r="X267" s="51">
        <v>0.17429193899782136</v>
      </c>
      <c r="Y267" s="51">
        <v>0.16379310344827588</v>
      </c>
      <c r="Z267" s="51">
        <v>0.15565031982942432</v>
      </c>
      <c r="AA267" s="51">
        <v>0.14767932489451474</v>
      </c>
      <c r="AB267" s="51">
        <v>0.14137214137214138</v>
      </c>
      <c r="AC267" s="51">
        <v>0.13374485596707819</v>
      </c>
      <c r="AD267" s="51">
        <v>0.12627291242362526</v>
      </c>
      <c r="AE267" s="51">
        <v>0.12072434607645875</v>
      </c>
      <c r="AF267" s="51">
        <v>0.11354581673306771</v>
      </c>
      <c r="AG267" s="51">
        <v>0.10826771653543307</v>
      </c>
      <c r="AH267" s="51">
        <v>0.10331384015594543</v>
      </c>
      <c r="AI267" s="51">
        <v>9.8265895953757232E-2</v>
      </c>
      <c r="AJ267" s="51">
        <v>9.3511450381679379E-2</v>
      </c>
      <c r="AK267" s="51">
        <v>8.8679245283018862E-2</v>
      </c>
    </row>
    <row r="268" spans="1:37" x14ac:dyDescent="0.25">
      <c r="A268" s="26" t="s">
        <v>12</v>
      </c>
      <c r="B268" s="27" t="s">
        <v>20</v>
      </c>
      <c r="C268" s="26" t="s">
        <v>156</v>
      </c>
      <c r="D268" s="50">
        <f>XI!D64</f>
        <v>0.21619009211161627</v>
      </c>
      <c r="E268" s="51">
        <v>0.20338983050847456</v>
      </c>
      <c r="F268" s="51">
        <v>0.19273743016759776</v>
      </c>
      <c r="G268" s="51">
        <v>0.18181818181818182</v>
      </c>
      <c r="H268" s="51">
        <v>0.17297297297297295</v>
      </c>
      <c r="I268" s="51">
        <v>0.16266666666666665</v>
      </c>
      <c r="J268" s="51">
        <v>0.15485564304461943</v>
      </c>
      <c r="K268" s="51">
        <v>0.14545454545454548</v>
      </c>
      <c r="L268" s="51">
        <v>0.13810741687979541</v>
      </c>
      <c r="M268" s="51">
        <v>0.13098236775818639</v>
      </c>
      <c r="N268" s="51">
        <v>0.12406947890818858</v>
      </c>
      <c r="O268" s="51">
        <v>0.11764705882352941</v>
      </c>
      <c r="P268" s="51">
        <v>0.11138014527845037</v>
      </c>
      <c r="Q268" s="51">
        <v>0.10501193317422436</v>
      </c>
      <c r="R268" s="51">
        <v>9.8823529411764699E-2</v>
      </c>
      <c r="S268" s="51">
        <v>9.5127610208816687E-2</v>
      </c>
      <c r="T268" s="51">
        <v>8.9449541284403689E-2</v>
      </c>
      <c r="U268" s="51">
        <v>8.5972850678733032E-2</v>
      </c>
      <c r="V268" s="51">
        <v>8.0536912751677847E-2</v>
      </c>
      <c r="W268" s="51">
        <v>7.7262693156732884E-2</v>
      </c>
      <c r="X268" s="51">
        <v>7.1895424836601315E-2</v>
      </c>
      <c r="Y268" s="51">
        <v>6.8965517241379323E-2</v>
      </c>
      <c r="Z268" s="51">
        <v>6.6098081023454158E-2</v>
      </c>
      <c r="AA268" s="51">
        <v>6.1181434599156113E-2</v>
      </c>
      <c r="AB268" s="51">
        <v>5.8212058212058222E-2</v>
      </c>
      <c r="AC268" s="51">
        <v>5.5555555555555552E-2</v>
      </c>
      <c r="AD268" s="51">
        <v>5.2953156822810592E-2</v>
      </c>
      <c r="AE268" s="51">
        <v>5.030181086519115E-2</v>
      </c>
      <c r="AF268" s="51">
        <v>4.7808764940239036E-2</v>
      </c>
      <c r="AG268" s="51">
        <v>4.5275590551181105E-2</v>
      </c>
      <c r="AH268" s="51">
        <v>4.2884990253411311E-2</v>
      </c>
      <c r="AI268" s="51">
        <v>4.046242774566474E-2</v>
      </c>
      <c r="AJ268" s="51">
        <v>3.8167938931297711E-2</v>
      </c>
      <c r="AK268" s="51">
        <v>3.7735849056603779E-2</v>
      </c>
    </row>
    <row r="269" spans="1:37" x14ac:dyDescent="0.25">
      <c r="A269" s="26" t="s">
        <v>54</v>
      </c>
      <c r="B269" s="27" t="s">
        <v>20</v>
      </c>
      <c r="C269" s="26" t="s">
        <v>156</v>
      </c>
      <c r="D269" s="50">
        <f>XI!D65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26" t="s">
        <v>79</v>
      </c>
      <c r="B270" s="27" t="s">
        <v>20</v>
      </c>
      <c r="C270" s="26" t="s">
        <v>156</v>
      </c>
      <c r="D270" s="50">
        <f>XI!D66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26" t="s">
        <v>57</v>
      </c>
      <c r="B271" s="27" t="s">
        <v>20</v>
      </c>
      <c r="C271" s="26" t="s">
        <v>156</v>
      </c>
      <c r="D271" s="50">
        <f>XI!D67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26" t="s">
        <v>13</v>
      </c>
      <c r="B272" s="27" t="s">
        <v>20</v>
      </c>
      <c r="C272" s="26" t="s">
        <v>156</v>
      </c>
      <c r="D272" s="50">
        <f>XI!D68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37" x14ac:dyDescent="0.25">
      <c r="A273" s="26" t="s">
        <v>55</v>
      </c>
      <c r="B273" s="27" t="s">
        <v>20</v>
      </c>
      <c r="C273" s="26" t="s">
        <v>156</v>
      </c>
      <c r="D273" s="50">
        <f>XI!D69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37" x14ac:dyDescent="0.25">
      <c r="A274" s="26" t="s">
        <v>56</v>
      </c>
      <c r="B274" s="27" t="s">
        <v>20</v>
      </c>
      <c r="C274" s="26" t="s">
        <v>156</v>
      </c>
      <c r="D274" s="50">
        <f>XI!D70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37" x14ac:dyDescent="0.25">
      <c r="A275" s="26" t="s">
        <v>14</v>
      </c>
      <c r="B275" s="27" t="s">
        <v>20</v>
      </c>
      <c r="C275" s="26" t="s">
        <v>156</v>
      </c>
      <c r="D275" s="50">
        <f>XI!D71</f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  <c r="AC275" s="51">
        <v>0</v>
      </c>
      <c r="AD275" s="51">
        <v>0</v>
      </c>
      <c r="AE275" s="51">
        <v>0</v>
      </c>
      <c r="AF275" s="51">
        <v>0</v>
      </c>
      <c r="AG275" s="51">
        <v>0</v>
      </c>
      <c r="AH275" s="51">
        <v>0</v>
      </c>
      <c r="AI275" s="51">
        <v>0</v>
      </c>
      <c r="AJ275" s="51">
        <v>0</v>
      </c>
      <c r="AK275" s="51">
        <v>0</v>
      </c>
    </row>
    <row r="276" spans="1:37" x14ac:dyDescent="0.25">
      <c r="A276" s="26" t="s">
        <v>80</v>
      </c>
      <c r="B276" s="27" t="s">
        <v>20</v>
      </c>
      <c r="C276" s="26" t="s">
        <v>156</v>
      </c>
      <c r="D276" s="50">
        <f>XI!D72</f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  <c r="AC276" s="51">
        <v>0</v>
      </c>
      <c r="AD276" s="51">
        <v>0</v>
      </c>
      <c r="AE276" s="51">
        <v>0</v>
      </c>
      <c r="AF276" s="51">
        <v>0</v>
      </c>
      <c r="AG276" s="51">
        <v>0</v>
      </c>
      <c r="AH276" s="51">
        <v>0</v>
      </c>
      <c r="AI276" s="51">
        <v>0</v>
      </c>
      <c r="AJ276" s="51">
        <v>0</v>
      </c>
      <c r="AK276" s="51">
        <v>0</v>
      </c>
    </row>
    <row r="277" spans="1:37" x14ac:dyDescent="0.25">
      <c r="E277" s="51"/>
      <c r="F277" s="51"/>
      <c r="G277" s="51"/>
      <c r="H277" s="51"/>
      <c r="I277" s="51"/>
      <c r="J277" s="51"/>
      <c r="K277" s="51"/>
      <c r="L277" s="51"/>
      <c r="M277" s="51"/>
      <c r="N277" s="51"/>
      <c r="O277" s="51"/>
      <c r="P277" s="51"/>
      <c r="Q277" s="51"/>
      <c r="R277" s="51"/>
      <c r="S277" s="51"/>
      <c r="T277" s="51"/>
      <c r="U277" s="51"/>
      <c r="V277" s="51"/>
      <c r="W277" s="51"/>
      <c r="X277" s="51"/>
      <c r="Y277" s="51"/>
      <c r="Z277" s="51"/>
      <c r="AA277" s="51"/>
      <c r="AB277" s="51"/>
      <c r="AC277" s="51"/>
      <c r="AD277" s="51"/>
      <c r="AE277" s="51"/>
      <c r="AF277" s="51"/>
      <c r="AG277" s="51"/>
      <c r="AH277" s="51"/>
      <c r="AI277" s="51"/>
      <c r="AJ277" s="51"/>
      <c r="AK277" s="51"/>
    </row>
    <row r="278" spans="1:37" x14ac:dyDescent="0.25">
      <c r="E278" s="51"/>
      <c r="F278" s="51"/>
      <c r="G278" s="51"/>
      <c r="H278" s="51"/>
      <c r="I278" s="51"/>
      <c r="J278" s="51"/>
      <c r="K278" s="51"/>
      <c r="L278" s="51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  <c r="AA278" s="51"/>
      <c r="AB278" s="51"/>
      <c r="AC278" s="51"/>
      <c r="AD278" s="51"/>
      <c r="AE278" s="51"/>
      <c r="AF278" s="51"/>
      <c r="AG278" s="51"/>
      <c r="AH278" s="51"/>
      <c r="AI278" s="51"/>
      <c r="AJ278" s="51"/>
      <c r="AK278" s="51"/>
    </row>
    <row r="279" spans="1:37" x14ac:dyDescent="0.25">
      <c r="A279" s="23" t="s">
        <v>36</v>
      </c>
      <c r="E279" s="51"/>
      <c r="F279" s="51"/>
      <c r="G279" s="51"/>
      <c r="H279" s="51"/>
      <c r="I279" s="51"/>
      <c r="J279" s="51"/>
      <c r="K279" s="51"/>
      <c r="L279" s="51"/>
      <c r="M279" s="51"/>
      <c r="N279" s="51"/>
      <c r="O279" s="51"/>
      <c r="P279" s="51"/>
      <c r="Q279" s="51"/>
      <c r="R279" s="51"/>
      <c r="S279" s="51"/>
      <c r="T279" s="51"/>
      <c r="U279" s="51"/>
      <c r="V279" s="51"/>
      <c r="W279" s="51"/>
      <c r="X279" s="51"/>
      <c r="Y279" s="51"/>
      <c r="Z279" s="51"/>
      <c r="AA279" s="51"/>
      <c r="AB279" s="51"/>
      <c r="AC279" s="51"/>
      <c r="AD279" s="51"/>
      <c r="AE279" s="51"/>
      <c r="AF279" s="51"/>
      <c r="AG279" s="51"/>
      <c r="AH279" s="51"/>
      <c r="AI279" s="51"/>
      <c r="AJ279" s="51"/>
      <c r="AK279" s="51"/>
    </row>
    <row r="280" spans="1:37" x14ac:dyDescent="0.25">
      <c r="A280" s="23" t="s">
        <v>16</v>
      </c>
      <c r="E280" s="51"/>
      <c r="F280" s="51"/>
      <c r="G280" s="51"/>
      <c r="H280" s="51"/>
      <c r="I280" s="51"/>
      <c r="J280" s="51"/>
      <c r="K280" s="51"/>
      <c r="L280" s="51"/>
      <c r="M280" s="51"/>
      <c r="N280" s="51"/>
      <c r="O280" s="51"/>
      <c r="P280" s="51"/>
      <c r="Q280" s="51"/>
      <c r="R280" s="51"/>
      <c r="S280" s="51"/>
      <c r="T280" s="51"/>
      <c r="U280" s="51"/>
      <c r="V280" s="51"/>
      <c r="W280" s="51"/>
      <c r="X280" s="51"/>
      <c r="Y280" s="51"/>
      <c r="Z280" s="51"/>
      <c r="AA280" s="51"/>
      <c r="AB280" s="51"/>
      <c r="AC280" s="51"/>
      <c r="AD280" s="51"/>
      <c r="AE280" s="51"/>
      <c r="AF280" s="51"/>
      <c r="AG280" s="51"/>
      <c r="AH280" s="51"/>
      <c r="AI280" s="51"/>
      <c r="AJ280" s="51"/>
      <c r="AK280" s="51"/>
    </row>
    <row r="281" spans="1:37" x14ac:dyDescent="0.25">
      <c r="A281" s="26" t="s">
        <v>7</v>
      </c>
      <c r="B281" s="27" t="s">
        <v>20</v>
      </c>
      <c r="C281" s="26" t="s">
        <v>156</v>
      </c>
      <c r="D281" s="50">
        <f>XII!D52</f>
        <v>0.94945640738163084</v>
      </c>
      <c r="E281" s="51">
        <v>0.92722894789646182</v>
      </c>
      <c r="F281" s="51">
        <v>0.90759683578832506</v>
      </c>
      <c r="G281" s="51">
        <v>0.88629899410336455</v>
      </c>
      <c r="H281" s="51">
        <v>0.86440200155049685</v>
      </c>
      <c r="I281" s="51">
        <v>0.84305863821865812</v>
      </c>
      <c r="J281" s="51">
        <v>0.82163105102485823</v>
      </c>
      <c r="K281" s="51">
        <v>0.8002949852507375</v>
      </c>
      <c r="L281" s="51">
        <v>0.77884112149532714</v>
      </c>
      <c r="M281" s="51">
        <v>0.75759412165745033</v>
      </c>
      <c r="N281" s="51">
        <v>0.73638594876514807</v>
      </c>
      <c r="O281" s="51">
        <v>0.71516139044072013</v>
      </c>
      <c r="P281" s="51">
        <v>0.69423303256178892</v>
      </c>
      <c r="Q281" s="51">
        <v>0.67337878547645469</v>
      </c>
      <c r="R281" s="51">
        <v>0.65284227381905524</v>
      </c>
      <c r="S281" s="51">
        <v>0.63246344025208046</v>
      </c>
      <c r="T281" s="51">
        <v>0.61251935773086652</v>
      </c>
      <c r="U281" s="51">
        <v>0.5927204009530852</v>
      </c>
      <c r="V281" s="51">
        <v>0.57339183707260533</v>
      </c>
      <c r="W281" s="51">
        <v>0.554268089363121</v>
      </c>
      <c r="X281" s="51">
        <v>0.53544165757906215</v>
      </c>
      <c r="Y281" s="51">
        <v>0.51708716564003032</v>
      </c>
      <c r="Z281" s="51">
        <v>0.49902434885891234</v>
      </c>
      <c r="AA281" s="51">
        <v>0.48133310603477669</v>
      </c>
      <c r="AB281" s="51">
        <v>0.46412671232876707</v>
      </c>
      <c r="AC281" s="51">
        <v>0.44727116458960037</v>
      </c>
      <c r="AD281" s="51">
        <v>0.43091254096946696</v>
      </c>
      <c r="AE281" s="51">
        <v>0.41495068350925773</v>
      </c>
      <c r="AF281" s="51">
        <v>0.39939288811795315</v>
      </c>
      <c r="AG281" s="51">
        <v>0.38431440744283107</v>
      </c>
      <c r="AH281" s="51">
        <v>0.36965421130563542</v>
      </c>
      <c r="AI281" s="51">
        <v>0.35534234627126038</v>
      </c>
      <c r="AJ281" s="51">
        <v>0.34157205240174671</v>
      </c>
      <c r="AK281" s="51">
        <v>0.32817553981991437</v>
      </c>
    </row>
    <row r="282" spans="1:37" x14ac:dyDescent="0.25">
      <c r="A282" s="26" t="s">
        <v>11</v>
      </c>
      <c r="B282" s="27" t="s">
        <v>20</v>
      </c>
      <c r="C282" s="26" t="s">
        <v>156</v>
      </c>
      <c r="D282" s="50">
        <f>XII!D53</f>
        <v>0</v>
      </c>
      <c r="E282" s="51">
        <f t="shared" ref="E282:AK282" si="92">D282</f>
        <v>0</v>
      </c>
      <c r="F282" s="51">
        <f t="shared" si="92"/>
        <v>0</v>
      </c>
      <c r="G282" s="51">
        <f t="shared" si="92"/>
        <v>0</v>
      </c>
      <c r="H282" s="51">
        <f t="shared" si="92"/>
        <v>0</v>
      </c>
      <c r="I282" s="51">
        <f t="shared" si="92"/>
        <v>0</v>
      </c>
      <c r="J282" s="51">
        <f t="shared" si="92"/>
        <v>0</v>
      </c>
      <c r="K282" s="51">
        <f t="shared" si="92"/>
        <v>0</v>
      </c>
      <c r="L282" s="51">
        <f t="shared" si="92"/>
        <v>0</v>
      </c>
      <c r="M282" s="51">
        <f t="shared" si="92"/>
        <v>0</v>
      </c>
      <c r="N282" s="51">
        <f t="shared" si="92"/>
        <v>0</v>
      </c>
      <c r="O282" s="51">
        <f t="shared" si="92"/>
        <v>0</v>
      </c>
      <c r="P282" s="51">
        <f t="shared" si="92"/>
        <v>0</v>
      </c>
      <c r="Q282" s="51">
        <f t="shared" si="92"/>
        <v>0</v>
      </c>
      <c r="R282" s="51">
        <f t="shared" si="92"/>
        <v>0</v>
      </c>
      <c r="S282" s="51">
        <f t="shared" si="92"/>
        <v>0</v>
      </c>
      <c r="T282" s="51">
        <f t="shared" si="92"/>
        <v>0</v>
      </c>
      <c r="U282" s="51">
        <f t="shared" si="92"/>
        <v>0</v>
      </c>
      <c r="V282" s="51">
        <f t="shared" si="92"/>
        <v>0</v>
      </c>
      <c r="W282" s="51">
        <f t="shared" si="92"/>
        <v>0</v>
      </c>
      <c r="X282" s="51">
        <f t="shared" si="92"/>
        <v>0</v>
      </c>
      <c r="Y282" s="51">
        <f t="shared" si="92"/>
        <v>0</v>
      </c>
      <c r="Z282" s="51">
        <f t="shared" si="92"/>
        <v>0</v>
      </c>
      <c r="AA282" s="51">
        <f t="shared" si="92"/>
        <v>0</v>
      </c>
      <c r="AB282" s="51">
        <f t="shared" si="92"/>
        <v>0</v>
      </c>
      <c r="AC282" s="51">
        <f t="shared" si="92"/>
        <v>0</v>
      </c>
      <c r="AD282" s="51">
        <f t="shared" si="92"/>
        <v>0</v>
      </c>
      <c r="AE282" s="51">
        <f t="shared" si="92"/>
        <v>0</v>
      </c>
      <c r="AF282" s="51">
        <f t="shared" si="92"/>
        <v>0</v>
      </c>
      <c r="AG282" s="51">
        <f t="shared" si="92"/>
        <v>0</v>
      </c>
      <c r="AH282" s="51">
        <f t="shared" si="92"/>
        <v>0</v>
      </c>
      <c r="AI282" s="51">
        <f t="shared" si="92"/>
        <v>0</v>
      </c>
      <c r="AJ282" s="51">
        <f t="shared" si="92"/>
        <v>0</v>
      </c>
      <c r="AK282" s="51">
        <f t="shared" si="92"/>
        <v>0</v>
      </c>
    </row>
    <row r="283" spans="1:37" x14ac:dyDescent="0.25">
      <c r="A283" s="26" t="s">
        <v>12</v>
      </c>
      <c r="B283" s="27" t="s">
        <v>20</v>
      </c>
      <c r="C283" s="26" t="s">
        <v>156</v>
      </c>
      <c r="D283" s="50">
        <f>XII!D54</f>
        <v>5.0543592618369104E-2</v>
      </c>
      <c r="E283" s="51">
        <v>7.2771052103538222E-2</v>
      </c>
      <c r="F283" s="51">
        <v>9.240316421167484E-2</v>
      </c>
      <c r="G283" s="51">
        <v>0.11370100589663545</v>
      </c>
      <c r="H283" s="51">
        <v>0.1355979984495031</v>
      </c>
      <c r="I283" s="51">
        <v>0.15694136178134171</v>
      </c>
      <c r="J283" s="51">
        <v>0.17836894897514172</v>
      </c>
      <c r="K283" s="51">
        <v>0.19970501474926255</v>
      </c>
      <c r="L283" s="51">
        <v>0.22115887850467292</v>
      </c>
      <c r="M283" s="51">
        <v>0.24240587834254981</v>
      </c>
      <c r="N283" s="51">
        <v>0.26361405123485199</v>
      </c>
      <c r="O283" s="51">
        <v>0.28483860955927998</v>
      </c>
      <c r="P283" s="51">
        <v>0.30576696743821102</v>
      </c>
      <c r="Q283" s="51">
        <v>0.32662121452354531</v>
      </c>
      <c r="R283" s="51">
        <v>0.34715772618094476</v>
      </c>
      <c r="S283" s="51">
        <v>0.36753655974791949</v>
      </c>
      <c r="T283" s="51">
        <v>0.38748064226913359</v>
      </c>
      <c r="U283" s="51">
        <v>0.4072795990469148</v>
      </c>
      <c r="V283" s="51">
        <v>0.42660816292739462</v>
      </c>
      <c r="W283" s="51">
        <v>0.44573191063687895</v>
      </c>
      <c r="X283" s="51">
        <v>0.46455834242093785</v>
      </c>
      <c r="Y283" s="51">
        <v>0.48291283435996962</v>
      </c>
      <c r="Z283" s="51">
        <v>0.50097565114108766</v>
      </c>
      <c r="AA283" s="51">
        <v>0.51866689396522336</v>
      </c>
      <c r="AB283" s="51">
        <v>0.53587328767123288</v>
      </c>
      <c r="AC283" s="51">
        <v>0.55272883541039974</v>
      </c>
      <c r="AD283" s="51">
        <v>0.56908745903053304</v>
      </c>
      <c r="AE283" s="51">
        <v>0.58504931649074232</v>
      </c>
      <c r="AF283" s="51">
        <v>0.60060711188204685</v>
      </c>
      <c r="AG283" s="51">
        <v>0.61568559255716893</v>
      </c>
      <c r="AH283" s="51">
        <v>0.63034578869436453</v>
      </c>
      <c r="AI283" s="51">
        <v>0.64465765372873962</v>
      </c>
      <c r="AJ283" s="51">
        <v>0.65842794759825329</v>
      </c>
      <c r="AK283" s="51">
        <v>0.67182446018008568</v>
      </c>
    </row>
    <row r="284" spans="1:37" x14ac:dyDescent="0.25">
      <c r="A284" s="26" t="s">
        <v>13</v>
      </c>
      <c r="B284" s="27" t="s">
        <v>20</v>
      </c>
      <c r="C284" s="26" t="s">
        <v>156</v>
      </c>
      <c r="D284" s="50">
        <f>XII!D55</f>
        <v>0</v>
      </c>
      <c r="E284" s="51">
        <f t="shared" ref="E284:AK284" si="93">D284</f>
        <v>0</v>
      </c>
      <c r="F284" s="51">
        <f t="shared" si="93"/>
        <v>0</v>
      </c>
      <c r="G284" s="51">
        <f t="shared" si="93"/>
        <v>0</v>
      </c>
      <c r="H284" s="51">
        <f t="shared" si="93"/>
        <v>0</v>
      </c>
      <c r="I284" s="51">
        <f t="shared" si="93"/>
        <v>0</v>
      </c>
      <c r="J284" s="51">
        <f t="shared" si="93"/>
        <v>0</v>
      </c>
      <c r="K284" s="51">
        <f t="shared" si="93"/>
        <v>0</v>
      </c>
      <c r="L284" s="51">
        <f t="shared" si="93"/>
        <v>0</v>
      </c>
      <c r="M284" s="51">
        <f t="shared" si="93"/>
        <v>0</v>
      </c>
      <c r="N284" s="51">
        <f t="shared" si="93"/>
        <v>0</v>
      </c>
      <c r="O284" s="51">
        <f t="shared" si="93"/>
        <v>0</v>
      </c>
      <c r="P284" s="51">
        <f t="shared" si="93"/>
        <v>0</v>
      </c>
      <c r="Q284" s="51">
        <f t="shared" si="93"/>
        <v>0</v>
      </c>
      <c r="R284" s="51">
        <f t="shared" si="93"/>
        <v>0</v>
      </c>
      <c r="S284" s="51">
        <f t="shared" si="93"/>
        <v>0</v>
      </c>
      <c r="T284" s="51">
        <f t="shared" si="93"/>
        <v>0</v>
      </c>
      <c r="U284" s="51">
        <f t="shared" si="93"/>
        <v>0</v>
      </c>
      <c r="V284" s="51">
        <f t="shared" si="93"/>
        <v>0</v>
      </c>
      <c r="W284" s="51">
        <f t="shared" si="93"/>
        <v>0</v>
      </c>
      <c r="X284" s="51">
        <f t="shared" si="93"/>
        <v>0</v>
      </c>
      <c r="Y284" s="51">
        <f t="shared" si="93"/>
        <v>0</v>
      </c>
      <c r="Z284" s="51">
        <f t="shared" si="93"/>
        <v>0</v>
      </c>
      <c r="AA284" s="51">
        <f t="shared" si="93"/>
        <v>0</v>
      </c>
      <c r="AB284" s="51">
        <f t="shared" si="93"/>
        <v>0</v>
      </c>
      <c r="AC284" s="51">
        <f t="shared" si="93"/>
        <v>0</v>
      </c>
      <c r="AD284" s="51">
        <f t="shared" si="93"/>
        <v>0</v>
      </c>
      <c r="AE284" s="51">
        <f t="shared" si="93"/>
        <v>0</v>
      </c>
      <c r="AF284" s="51">
        <f t="shared" si="93"/>
        <v>0</v>
      </c>
      <c r="AG284" s="51">
        <f t="shared" si="93"/>
        <v>0</v>
      </c>
      <c r="AH284" s="51">
        <f t="shared" si="93"/>
        <v>0</v>
      </c>
      <c r="AI284" s="51">
        <f t="shared" si="93"/>
        <v>0</v>
      </c>
      <c r="AJ284" s="51">
        <f t="shared" si="93"/>
        <v>0</v>
      </c>
      <c r="AK284" s="51">
        <f t="shared" si="93"/>
        <v>0</v>
      </c>
    </row>
    <row r="285" spans="1:37" x14ac:dyDescent="0.25">
      <c r="A285" s="26" t="s">
        <v>55</v>
      </c>
      <c r="B285" s="27" t="s">
        <v>20</v>
      </c>
      <c r="C285" s="26" t="s">
        <v>156</v>
      </c>
      <c r="D285" s="50">
        <f>XII!D56</f>
        <v>0</v>
      </c>
      <c r="E285" s="51">
        <f t="shared" ref="E285:AK285" si="94">D285</f>
        <v>0</v>
      </c>
      <c r="F285" s="51">
        <f t="shared" si="94"/>
        <v>0</v>
      </c>
      <c r="G285" s="51">
        <f t="shared" si="94"/>
        <v>0</v>
      </c>
      <c r="H285" s="51">
        <f t="shared" si="94"/>
        <v>0</v>
      </c>
      <c r="I285" s="51">
        <f t="shared" si="94"/>
        <v>0</v>
      </c>
      <c r="J285" s="51">
        <f t="shared" si="94"/>
        <v>0</v>
      </c>
      <c r="K285" s="51">
        <f t="shared" si="94"/>
        <v>0</v>
      </c>
      <c r="L285" s="51">
        <f t="shared" si="94"/>
        <v>0</v>
      </c>
      <c r="M285" s="51">
        <f t="shared" si="94"/>
        <v>0</v>
      </c>
      <c r="N285" s="51">
        <f t="shared" si="94"/>
        <v>0</v>
      </c>
      <c r="O285" s="51">
        <f t="shared" si="94"/>
        <v>0</v>
      </c>
      <c r="P285" s="51">
        <f t="shared" si="94"/>
        <v>0</v>
      </c>
      <c r="Q285" s="51">
        <f t="shared" si="94"/>
        <v>0</v>
      </c>
      <c r="R285" s="51">
        <f t="shared" si="94"/>
        <v>0</v>
      </c>
      <c r="S285" s="51">
        <f t="shared" si="94"/>
        <v>0</v>
      </c>
      <c r="T285" s="51">
        <f t="shared" si="94"/>
        <v>0</v>
      </c>
      <c r="U285" s="51">
        <f t="shared" si="94"/>
        <v>0</v>
      </c>
      <c r="V285" s="51">
        <f t="shared" si="94"/>
        <v>0</v>
      </c>
      <c r="W285" s="51">
        <f t="shared" si="94"/>
        <v>0</v>
      </c>
      <c r="X285" s="51">
        <f t="shared" si="94"/>
        <v>0</v>
      </c>
      <c r="Y285" s="51">
        <f t="shared" si="94"/>
        <v>0</v>
      </c>
      <c r="Z285" s="51">
        <f t="shared" si="94"/>
        <v>0</v>
      </c>
      <c r="AA285" s="51">
        <f t="shared" si="94"/>
        <v>0</v>
      </c>
      <c r="AB285" s="51">
        <f t="shared" si="94"/>
        <v>0</v>
      </c>
      <c r="AC285" s="51">
        <f t="shared" si="94"/>
        <v>0</v>
      </c>
      <c r="AD285" s="51">
        <f t="shared" si="94"/>
        <v>0</v>
      </c>
      <c r="AE285" s="51">
        <f t="shared" si="94"/>
        <v>0</v>
      </c>
      <c r="AF285" s="51">
        <f t="shared" si="94"/>
        <v>0</v>
      </c>
      <c r="AG285" s="51">
        <f t="shared" si="94"/>
        <v>0</v>
      </c>
      <c r="AH285" s="51">
        <f t="shared" si="94"/>
        <v>0</v>
      </c>
      <c r="AI285" s="51">
        <f t="shared" si="94"/>
        <v>0</v>
      </c>
      <c r="AJ285" s="51">
        <f t="shared" si="94"/>
        <v>0</v>
      </c>
      <c r="AK285" s="51">
        <f t="shared" si="94"/>
        <v>0</v>
      </c>
    </row>
    <row r="286" spans="1:37" x14ac:dyDescent="0.25">
      <c r="A286" s="26" t="s">
        <v>80</v>
      </c>
      <c r="B286" s="27" t="s">
        <v>20</v>
      </c>
      <c r="C286" s="26" t="s">
        <v>156</v>
      </c>
      <c r="D286" s="50">
        <f>XII!D57</f>
        <v>0</v>
      </c>
      <c r="E286" s="51">
        <f t="shared" ref="E286:AK286" si="95">D286</f>
        <v>0</v>
      </c>
      <c r="F286" s="51">
        <f t="shared" si="95"/>
        <v>0</v>
      </c>
      <c r="G286" s="51">
        <f t="shared" si="95"/>
        <v>0</v>
      </c>
      <c r="H286" s="51">
        <f t="shared" si="95"/>
        <v>0</v>
      </c>
      <c r="I286" s="51">
        <f t="shared" si="95"/>
        <v>0</v>
      </c>
      <c r="J286" s="51">
        <f t="shared" si="95"/>
        <v>0</v>
      </c>
      <c r="K286" s="51">
        <f t="shared" si="95"/>
        <v>0</v>
      </c>
      <c r="L286" s="51">
        <f t="shared" si="95"/>
        <v>0</v>
      </c>
      <c r="M286" s="51">
        <f t="shared" si="95"/>
        <v>0</v>
      </c>
      <c r="N286" s="51">
        <f t="shared" si="95"/>
        <v>0</v>
      </c>
      <c r="O286" s="51">
        <f t="shared" si="95"/>
        <v>0</v>
      </c>
      <c r="P286" s="51">
        <f t="shared" si="95"/>
        <v>0</v>
      </c>
      <c r="Q286" s="51">
        <f t="shared" si="95"/>
        <v>0</v>
      </c>
      <c r="R286" s="51">
        <f t="shared" si="95"/>
        <v>0</v>
      </c>
      <c r="S286" s="51">
        <f t="shared" si="95"/>
        <v>0</v>
      </c>
      <c r="T286" s="51">
        <f t="shared" si="95"/>
        <v>0</v>
      </c>
      <c r="U286" s="51">
        <f t="shared" si="95"/>
        <v>0</v>
      </c>
      <c r="V286" s="51">
        <f t="shared" si="95"/>
        <v>0</v>
      </c>
      <c r="W286" s="51">
        <f t="shared" si="95"/>
        <v>0</v>
      </c>
      <c r="X286" s="51">
        <f t="shared" si="95"/>
        <v>0</v>
      </c>
      <c r="Y286" s="51">
        <f t="shared" si="95"/>
        <v>0</v>
      </c>
      <c r="Z286" s="51">
        <f t="shared" si="95"/>
        <v>0</v>
      </c>
      <c r="AA286" s="51">
        <f t="shared" si="95"/>
        <v>0</v>
      </c>
      <c r="AB286" s="51">
        <f t="shared" si="95"/>
        <v>0</v>
      </c>
      <c r="AC286" s="51">
        <f t="shared" si="95"/>
        <v>0</v>
      </c>
      <c r="AD286" s="51">
        <f t="shared" si="95"/>
        <v>0</v>
      </c>
      <c r="AE286" s="51">
        <f t="shared" si="95"/>
        <v>0</v>
      </c>
      <c r="AF286" s="51">
        <f t="shared" si="95"/>
        <v>0</v>
      </c>
      <c r="AG286" s="51">
        <f t="shared" si="95"/>
        <v>0</v>
      </c>
      <c r="AH286" s="51">
        <f t="shared" si="95"/>
        <v>0</v>
      </c>
      <c r="AI286" s="51">
        <f t="shared" si="95"/>
        <v>0</v>
      </c>
      <c r="AJ286" s="51">
        <f t="shared" si="95"/>
        <v>0</v>
      </c>
      <c r="AK286" s="51">
        <f t="shared" si="95"/>
        <v>0</v>
      </c>
    </row>
    <row r="287" spans="1:37" x14ac:dyDescent="0.25">
      <c r="D287" s="7"/>
      <c r="E287" s="51"/>
      <c r="F287" s="51"/>
      <c r="G287" s="51"/>
      <c r="H287" s="51"/>
      <c r="I287" s="51"/>
      <c r="J287" s="51"/>
      <c r="K287" s="51"/>
      <c r="L287" s="51"/>
      <c r="M287" s="51"/>
      <c r="N287" s="51"/>
      <c r="O287" s="51"/>
      <c r="P287" s="51"/>
      <c r="Q287" s="51"/>
      <c r="R287" s="51"/>
      <c r="S287" s="51"/>
      <c r="T287" s="51"/>
      <c r="U287" s="51"/>
      <c r="V287" s="51"/>
      <c r="W287" s="51"/>
      <c r="X287" s="51"/>
      <c r="Y287" s="51"/>
      <c r="Z287" s="51"/>
      <c r="AA287" s="51"/>
      <c r="AB287" s="51"/>
      <c r="AC287" s="51"/>
      <c r="AD287" s="51"/>
      <c r="AE287" s="51"/>
      <c r="AF287" s="51"/>
      <c r="AG287" s="51"/>
      <c r="AH287" s="51"/>
      <c r="AI287" s="51"/>
      <c r="AJ287" s="51"/>
      <c r="AK287" s="51"/>
    </row>
    <row r="288" spans="1:37" x14ac:dyDescent="0.25">
      <c r="A288" s="23" t="s">
        <v>84</v>
      </c>
      <c r="E288" s="51"/>
      <c r="F288" s="51"/>
      <c r="G288" s="51"/>
      <c r="H288" s="51"/>
      <c r="I288" s="51"/>
      <c r="J288" s="51"/>
      <c r="K288" s="51"/>
      <c r="L288" s="51"/>
      <c r="M288" s="51"/>
      <c r="N288" s="51"/>
      <c r="O288" s="51"/>
      <c r="P288" s="51"/>
      <c r="Q288" s="51"/>
      <c r="R288" s="51"/>
      <c r="S288" s="51"/>
      <c r="T288" s="51"/>
      <c r="U288" s="51"/>
      <c r="V288" s="51"/>
      <c r="W288" s="51"/>
      <c r="X288" s="51"/>
      <c r="Y288" s="51"/>
      <c r="Z288" s="51"/>
      <c r="AA288" s="51"/>
      <c r="AB288" s="51"/>
      <c r="AC288" s="51"/>
      <c r="AD288" s="51"/>
      <c r="AE288" s="51"/>
      <c r="AF288" s="51"/>
      <c r="AG288" s="51"/>
      <c r="AH288" s="51"/>
      <c r="AI288" s="51"/>
      <c r="AJ288" s="51"/>
      <c r="AK288" s="51"/>
    </row>
    <row r="289" spans="1:37" x14ac:dyDescent="0.25">
      <c r="A289" s="26" t="s">
        <v>7</v>
      </c>
      <c r="B289" s="27" t="s">
        <v>20</v>
      </c>
      <c r="C289" s="26" t="s">
        <v>156</v>
      </c>
      <c r="D289" s="50">
        <f>XII!D60</f>
        <v>0.98309476062563106</v>
      </c>
      <c r="E289" s="51">
        <v>0.98432601880877735</v>
      </c>
      <c r="F289" s="51">
        <v>0.98453608247422675</v>
      </c>
      <c r="G289" s="51">
        <v>0.98581560283687941</v>
      </c>
      <c r="H289" s="51">
        <v>0.98705179282868516</v>
      </c>
      <c r="I289" s="51">
        <v>0.98726738491674826</v>
      </c>
      <c r="J289" s="51">
        <v>0.98842815814850538</v>
      </c>
      <c r="K289" s="51">
        <v>0.98861480075901331</v>
      </c>
      <c r="L289" s="51">
        <v>0.9897196261682244</v>
      </c>
      <c r="M289" s="51">
        <v>0.98988040478380868</v>
      </c>
      <c r="N289" s="51">
        <v>0.99003623188405798</v>
      </c>
      <c r="O289" s="51">
        <v>0.9910714285714286</v>
      </c>
      <c r="P289" s="51">
        <v>0.99120492524186454</v>
      </c>
      <c r="Q289" s="51">
        <v>0.99219427580225505</v>
      </c>
      <c r="R289" s="51">
        <v>0.99230111206159111</v>
      </c>
      <c r="S289" s="51">
        <v>0.99241146711635753</v>
      </c>
      <c r="T289" s="51">
        <v>0.99334442595673877</v>
      </c>
      <c r="U289" s="51">
        <v>0.99343724364232977</v>
      </c>
      <c r="V289" s="51">
        <v>0.99352226720647774</v>
      </c>
      <c r="W289" s="51">
        <v>0.99439999999999995</v>
      </c>
      <c r="X289" s="51">
        <v>0.99447513812154698</v>
      </c>
      <c r="Y289" s="51">
        <v>0.9945440374123149</v>
      </c>
      <c r="Z289" s="51">
        <v>0.99538106235565815</v>
      </c>
      <c r="AA289" s="51">
        <v>0.99543726235741437</v>
      </c>
      <c r="AB289" s="51">
        <v>0.99549211119459047</v>
      </c>
      <c r="AC289" s="51">
        <v>0.99554896142433236</v>
      </c>
      <c r="AD289" s="51">
        <v>0.99632892804698969</v>
      </c>
      <c r="AE289" s="51">
        <v>0.99637155297532654</v>
      </c>
      <c r="AF289" s="51">
        <v>0.99641577060931896</v>
      </c>
      <c r="AG289" s="51">
        <v>0.9964539007092198</v>
      </c>
      <c r="AH289" s="51">
        <v>0.99649368863955112</v>
      </c>
      <c r="AI289" s="51">
        <v>0.99722414989590569</v>
      </c>
      <c r="AJ289" s="51">
        <v>0.99725274725274726</v>
      </c>
      <c r="AK289" s="51">
        <v>0.99728076138681176</v>
      </c>
    </row>
    <row r="290" spans="1:37" x14ac:dyDescent="0.25">
      <c r="A290" s="26" t="s">
        <v>9</v>
      </c>
      <c r="B290" s="27" t="s">
        <v>20</v>
      </c>
      <c r="C290" s="26" t="s">
        <v>156</v>
      </c>
      <c r="D290" s="50">
        <f>XII!D61</f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  <c r="AC290" s="51">
        <v>0</v>
      </c>
      <c r="AD290" s="51">
        <v>0</v>
      </c>
      <c r="AE290" s="51">
        <v>0</v>
      </c>
      <c r="AF290" s="51">
        <v>0</v>
      </c>
      <c r="AG290" s="51">
        <v>0</v>
      </c>
      <c r="AH290" s="51">
        <v>0</v>
      </c>
      <c r="AI290" s="51">
        <v>0</v>
      </c>
      <c r="AJ290" s="51">
        <v>0</v>
      </c>
      <c r="AK290" s="51">
        <v>0</v>
      </c>
    </row>
    <row r="291" spans="1:37" x14ac:dyDescent="0.25">
      <c r="A291" s="26" t="s">
        <v>10</v>
      </c>
      <c r="B291" s="27" t="s">
        <v>20</v>
      </c>
      <c r="C291" s="26" t="s">
        <v>156</v>
      </c>
      <c r="D291" s="50">
        <f>XII!D62</f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  <c r="AC291" s="51">
        <v>0</v>
      </c>
      <c r="AD291" s="51">
        <v>0</v>
      </c>
      <c r="AE291" s="51">
        <v>0</v>
      </c>
      <c r="AF291" s="51">
        <v>0</v>
      </c>
      <c r="AG291" s="51">
        <v>0</v>
      </c>
      <c r="AH291" s="51">
        <v>0</v>
      </c>
      <c r="AI291" s="51">
        <v>0</v>
      </c>
      <c r="AJ291" s="51">
        <v>0</v>
      </c>
      <c r="AK291" s="51">
        <v>0</v>
      </c>
    </row>
    <row r="292" spans="1:37" x14ac:dyDescent="0.25">
      <c r="A292" s="26" t="s">
        <v>11</v>
      </c>
      <c r="B292" s="27" t="s">
        <v>20</v>
      </c>
      <c r="C292" s="26" t="s">
        <v>156</v>
      </c>
      <c r="D292" s="50">
        <f>XII!D63</f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  <c r="AC292" s="51">
        <v>0</v>
      </c>
      <c r="AD292" s="51">
        <v>0</v>
      </c>
      <c r="AE292" s="51">
        <v>0</v>
      </c>
      <c r="AF292" s="51">
        <v>0</v>
      </c>
      <c r="AG292" s="51">
        <v>0</v>
      </c>
      <c r="AH292" s="51">
        <v>0</v>
      </c>
      <c r="AI292" s="51">
        <v>0</v>
      </c>
      <c r="AJ292" s="51">
        <v>0</v>
      </c>
      <c r="AK292" s="51">
        <v>0</v>
      </c>
    </row>
    <row r="293" spans="1:37" x14ac:dyDescent="0.25">
      <c r="A293" s="26" t="s">
        <v>12</v>
      </c>
      <c r="B293" s="27" t="s">
        <v>20</v>
      </c>
      <c r="C293" s="26" t="s">
        <v>156</v>
      </c>
      <c r="D293" s="50">
        <f>XII!D64</f>
        <v>1.6905239374368924E-2</v>
      </c>
      <c r="E293" s="51">
        <v>1.5673981191222569E-2</v>
      </c>
      <c r="F293" s="51">
        <v>1.5463917525773193E-2</v>
      </c>
      <c r="G293" s="51">
        <v>1.4184397163120567E-2</v>
      </c>
      <c r="H293" s="51">
        <v>1.294820717131474E-2</v>
      </c>
      <c r="I293" s="51">
        <v>1.2732615083251714E-2</v>
      </c>
      <c r="J293" s="51">
        <v>1.1571841851494697E-2</v>
      </c>
      <c r="K293" s="51">
        <v>1.1385199240986717E-2</v>
      </c>
      <c r="L293" s="51">
        <v>1.0280373831775701E-2</v>
      </c>
      <c r="M293" s="51">
        <v>1.0119595216191352E-2</v>
      </c>
      <c r="N293" s="51">
        <v>9.9637681159420299E-3</v>
      </c>
      <c r="O293" s="51">
        <v>8.9285714285714281E-3</v>
      </c>
      <c r="P293" s="51">
        <v>8.795074758135445E-3</v>
      </c>
      <c r="Q293" s="51">
        <v>7.8057241977450122E-3</v>
      </c>
      <c r="R293" s="51">
        <v>7.6988879384088955E-3</v>
      </c>
      <c r="S293" s="51">
        <v>7.5885328836424962E-3</v>
      </c>
      <c r="T293" s="51">
        <v>6.6555740432612306E-3</v>
      </c>
      <c r="U293" s="51">
        <v>6.562756357670221E-3</v>
      </c>
      <c r="V293" s="51">
        <v>6.4777327935222678E-3</v>
      </c>
      <c r="W293" s="51">
        <v>5.6000000000000008E-3</v>
      </c>
      <c r="X293" s="51">
        <v>5.5248618784530384E-3</v>
      </c>
      <c r="Y293" s="51">
        <v>5.4559625876851123E-3</v>
      </c>
      <c r="Z293" s="51">
        <v>4.6189376443418013E-3</v>
      </c>
      <c r="AA293" s="51">
        <v>4.5627376425855506E-3</v>
      </c>
      <c r="AB293" s="51">
        <v>4.5078888054094664E-3</v>
      </c>
      <c r="AC293" s="51">
        <v>4.4510385756676551E-3</v>
      </c>
      <c r="AD293" s="51">
        <v>3.6710719530102789E-3</v>
      </c>
      <c r="AE293" s="51">
        <v>3.6284470246734399E-3</v>
      </c>
      <c r="AF293" s="51">
        <v>3.5842293906810036E-3</v>
      </c>
      <c r="AG293" s="51">
        <v>3.5460992907801418E-3</v>
      </c>
      <c r="AH293" s="51">
        <v>3.5063113604488078E-3</v>
      </c>
      <c r="AI293" s="51">
        <v>2.7758501040943788E-3</v>
      </c>
      <c r="AJ293" s="51">
        <v>2.7472527472527475E-3</v>
      </c>
      <c r="AK293" s="51">
        <v>2.7192386131883071E-3</v>
      </c>
    </row>
    <row r="294" spans="1:37" x14ac:dyDescent="0.25">
      <c r="A294" s="26" t="s">
        <v>54</v>
      </c>
      <c r="B294" s="27" t="s">
        <v>20</v>
      </c>
      <c r="C294" s="26" t="s">
        <v>156</v>
      </c>
      <c r="D294" s="50">
        <f>XII!D65</f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  <c r="AC294" s="51">
        <v>0</v>
      </c>
      <c r="AD294" s="51">
        <v>0</v>
      </c>
      <c r="AE294" s="51">
        <v>0</v>
      </c>
      <c r="AF294" s="51">
        <v>0</v>
      </c>
      <c r="AG294" s="51">
        <v>0</v>
      </c>
      <c r="AH294" s="51">
        <v>0</v>
      </c>
      <c r="AI294" s="51">
        <v>0</v>
      </c>
      <c r="AJ294" s="51">
        <v>0</v>
      </c>
      <c r="AK294" s="51">
        <v>0</v>
      </c>
    </row>
    <row r="295" spans="1:37" x14ac:dyDescent="0.25">
      <c r="A295" s="26" t="s">
        <v>79</v>
      </c>
      <c r="B295" s="27" t="s">
        <v>20</v>
      </c>
      <c r="C295" s="26" t="s">
        <v>156</v>
      </c>
      <c r="D295" s="50">
        <f>XII!D66</f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  <c r="AC295" s="51">
        <v>0</v>
      </c>
      <c r="AD295" s="51">
        <v>0</v>
      </c>
      <c r="AE295" s="51">
        <v>0</v>
      </c>
      <c r="AF295" s="51">
        <v>0</v>
      </c>
      <c r="AG295" s="51">
        <v>0</v>
      </c>
      <c r="AH295" s="51">
        <v>0</v>
      </c>
      <c r="AI295" s="51">
        <v>0</v>
      </c>
      <c r="AJ295" s="51">
        <v>0</v>
      </c>
      <c r="AK295" s="51">
        <v>0</v>
      </c>
    </row>
    <row r="296" spans="1:37" x14ac:dyDescent="0.25">
      <c r="A296" s="26" t="s">
        <v>57</v>
      </c>
      <c r="B296" s="27" t="s">
        <v>20</v>
      </c>
      <c r="C296" s="26" t="s">
        <v>156</v>
      </c>
      <c r="D296" s="50">
        <f>XII!D67</f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  <c r="AC296" s="51">
        <v>0</v>
      </c>
      <c r="AD296" s="51">
        <v>0</v>
      </c>
      <c r="AE296" s="51">
        <v>0</v>
      </c>
      <c r="AF296" s="51">
        <v>0</v>
      </c>
      <c r="AG296" s="51">
        <v>0</v>
      </c>
      <c r="AH296" s="51">
        <v>0</v>
      </c>
      <c r="AI296" s="51">
        <v>0</v>
      </c>
      <c r="AJ296" s="51">
        <v>0</v>
      </c>
      <c r="AK296" s="51">
        <v>0</v>
      </c>
    </row>
    <row r="297" spans="1:37" x14ac:dyDescent="0.25">
      <c r="A297" s="26" t="s">
        <v>13</v>
      </c>
      <c r="B297" s="27" t="s">
        <v>20</v>
      </c>
      <c r="C297" s="26" t="s">
        <v>156</v>
      </c>
      <c r="D297" s="50">
        <f>XII!D68</f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  <c r="AC297" s="51">
        <v>0</v>
      </c>
      <c r="AD297" s="51">
        <v>0</v>
      </c>
      <c r="AE297" s="51">
        <v>0</v>
      </c>
      <c r="AF297" s="51">
        <v>0</v>
      </c>
      <c r="AG297" s="51">
        <v>0</v>
      </c>
      <c r="AH297" s="51">
        <v>0</v>
      </c>
      <c r="AI297" s="51">
        <v>0</v>
      </c>
      <c r="AJ297" s="51">
        <v>0</v>
      </c>
      <c r="AK297" s="51">
        <v>0</v>
      </c>
    </row>
    <row r="298" spans="1:37" x14ac:dyDescent="0.25">
      <c r="A298" s="26" t="s">
        <v>55</v>
      </c>
      <c r="B298" s="27" t="s">
        <v>20</v>
      </c>
      <c r="C298" s="26" t="s">
        <v>156</v>
      </c>
      <c r="D298" s="50">
        <f>XII!D69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37" x14ac:dyDescent="0.25">
      <c r="A299" s="26" t="s">
        <v>56</v>
      </c>
      <c r="B299" s="27" t="s">
        <v>20</v>
      </c>
      <c r="C299" s="26" t="s">
        <v>156</v>
      </c>
      <c r="D299" s="50">
        <f>XII!D70</f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  <c r="AC299" s="51">
        <v>0</v>
      </c>
      <c r="AD299" s="51">
        <v>0</v>
      </c>
      <c r="AE299" s="51">
        <v>0</v>
      </c>
      <c r="AF299" s="51">
        <v>0</v>
      </c>
      <c r="AG299" s="51">
        <v>0</v>
      </c>
      <c r="AH299" s="51">
        <v>0</v>
      </c>
      <c r="AI299" s="51">
        <v>0</v>
      </c>
      <c r="AJ299" s="51">
        <v>0</v>
      </c>
      <c r="AK299" s="51">
        <v>0</v>
      </c>
    </row>
    <row r="300" spans="1:37" x14ac:dyDescent="0.25">
      <c r="A300" s="26" t="s">
        <v>14</v>
      </c>
      <c r="B300" s="27" t="s">
        <v>20</v>
      </c>
      <c r="C300" s="26" t="s">
        <v>156</v>
      </c>
      <c r="D300" s="50">
        <f>XII!D71</f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  <c r="AC300" s="51">
        <v>0</v>
      </c>
      <c r="AD300" s="51">
        <v>0</v>
      </c>
      <c r="AE300" s="51">
        <v>0</v>
      </c>
      <c r="AF300" s="51">
        <v>0</v>
      </c>
      <c r="AG300" s="51">
        <v>0</v>
      </c>
      <c r="AH300" s="51">
        <v>0</v>
      </c>
      <c r="AI300" s="51">
        <v>0</v>
      </c>
      <c r="AJ300" s="51">
        <v>0</v>
      </c>
      <c r="AK300" s="51">
        <v>0</v>
      </c>
    </row>
    <row r="301" spans="1:37" x14ac:dyDescent="0.25">
      <c r="A301" s="26" t="s">
        <v>80</v>
      </c>
      <c r="B301" s="27" t="s">
        <v>20</v>
      </c>
      <c r="C301" s="26" t="s">
        <v>156</v>
      </c>
      <c r="D301" s="50">
        <f>XII!D72</f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  <c r="AC301" s="51">
        <v>0</v>
      </c>
      <c r="AD301" s="51">
        <v>0</v>
      </c>
      <c r="AE301" s="51">
        <v>0</v>
      </c>
      <c r="AF301" s="51">
        <v>0</v>
      </c>
      <c r="AG301" s="51">
        <v>0</v>
      </c>
      <c r="AH301" s="51">
        <v>0</v>
      </c>
      <c r="AI301" s="51">
        <v>0</v>
      </c>
      <c r="AJ301" s="51">
        <v>0</v>
      </c>
      <c r="AK301" s="51">
        <v>0</v>
      </c>
    </row>
    <row r="302" spans="1:37" x14ac:dyDescent="0.25"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  <c r="T302" s="51"/>
      <c r="U302" s="51"/>
      <c r="V302" s="51"/>
      <c r="W302" s="51"/>
      <c r="X302" s="51"/>
      <c r="Y302" s="51"/>
      <c r="Z302" s="51"/>
      <c r="AA302" s="51"/>
      <c r="AB302" s="51"/>
      <c r="AC302" s="51"/>
      <c r="AD302" s="51"/>
      <c r="AE302" s="51"/>
      <c r="AF302" s="51"/>
      <c r="AG302" s="51"/>
      <c r="AH302" s="51"/>
      <c r="AI302" s="51"/>
      <c r="AJ302" s="51"/>
      <c r="AK302" s="51"/>
    </row>
    <row r="303" spans="1:37" x14ac:dyDescent="0.25">
      <c r="E303" s="51"/>
      <c r="F303" s="51"/>
      <c r="G303" s="51"/>
      <c r="H303" s="51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  <c r="T303" s="51"/>
      <c r="U303" s="51"/>
      <c r="V303" s="51"/>
      <c r="W303" s="51"/>
      <c r="X303" s="51"/>
      <c r="Y303" s="51"/>
      <c r="Z303" s="51"/>
      <c r="AA303" s="51"/>
      <c r="AB303" s="51"/>
      <c r="AC303" s="51"/>
      <c r="AD303" s="51"/>
      <c r="AE303" s="51"/>
      <c r="AF303" s="51"/>
      <c r="AG303" s="51"/>
      <c r="AH303" s="51"/>
      <c r="AI303" s="51"/>
      <c r="AJ303" s="51"/>
      <c r="AK303" s="51"/>
    </row>
    <row r="304" spans="1:37" x14ac:dyDescent="0.25">
      <c r="A304" s="23" t="s">
        <v>168</v>
      </c>
      <c r="E304" s="51"/>
      <c r="F304" s="51"/>
      <c r="G304" s="51"/>
      <c r="H304" s="51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  <c r="T304" s="51"/>
      <c r="U304" s="51"/>
      <c r="V304" s="51"/>
      <c r="W304" s="51"/>
      <c r="X304" s="51"/>
      <c r="Y304" s="51"/>
      <c r="Z304" s="51"/>
      <c r="AA304" s="51"/>
      <c r="AB304" s="51"/>
      <c r="AC304" s="51"/>
      <c r="AD304" s="51"/>
      <c r="AE304" s="51"/>
      <c r="AF304" s="51"/>
      <c r="AG304" s="51"/>
      <c r="AH304" s="51"/>
      <c r="AI304" s="51"/>
      <c r="AJ304" s="51"/>
      <c r="AK304" s="51"/>
    </row>
    <row r="305" spans="1:37" x14ac:dyDescent="0.25">
      <c r="A305" s="23" t="s">
        <v>16</v>
      </c>
      <c r="E305" s="51"/>
      <c r="F305" s="51"/>
      <c r="G305" s="51"/>
      <c r="H305" s="51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  <c r="T305" s="51"/>
      <c r="U305" s="51"/>
      <c r="V305" s="51"/>
      <c r="W305" s="51"/>
      <c r="X305" s="51"/>
      <c r="Y305" s="51"/>
      <c r="Z305" s="51"/>
      <c r="AA305" s="51"/>
      <c r="AB305" s="51"/>
      <c r="AC305" s="51"/>
      <c r="AD305" s="51"/>
      <c r="AE305" s="51"/>
      <c r="AF305" s="51"/>
      <c r="AG305" s="51"/>
      <c r="AH305" s="51"/>
      <c r="AI305" s="51"/>
      <c r="AJ305" s="51"/>
      <c r="AK305" s="51"/>
    </row>
    <row r="306" spans="1:37" x14ac:dyDescent="0.25">
      <c r="A306" s="26" t="s">
        <v>7</v>
      </c>
      <c r="B306" s="27" t="s">
        <v>20</v>
      </c>
      <c r="C306" s="26" t="s">
        <v>156</v>
      </c>
      <c r="D306" s="50">
        <f>RM!D52</f>
        <v>0.46542450933694857</v>
      </c>
      <c r="E306" s="51">
        <v>0.44493981275078021</v>
      </c>
      <c r="F306" s="51">
        <v>0.42817984089622502</v>
      </c>
      <c r="G306" s="51">
        <v>0.41060055949050656</v>
      </c>
      <c r="H306" s="51">
        <v>0.39316670624554734</v>
      </c>
      <c r="I306" s="51">
        <v>0.3767965624536968</v>
      </c>
      <c r="J306" s="51">
        <v>0.36088936195375787</v>
      </c>
      <c r="K306" s="51">
        <v>0.34559235556079865</v>
      </c>
      <c r="L306" s="51">
        <v>0.33075566009997054</v>
      </c>
      <c r="M306" s="51">
        <v>0.31651913945717802</v>
      </c>
      <c r="N306" s="51">
        <v>0.30273916598528211</v>
      </c>
      <c r="O306" s="51">
        <v>0.28942394370292829</v>
      </c>
      <c r="P306" s="51">
        <v>0.27666782487838776</v>
      </c>
      <c r="Q306" s="51">
        <v>0.26433800219032794</v>
      </c>
      <c r="R306" s="51">
        <v>0.25258870435705477</v>
      </c>
      <c r="S306" s="51">
        <v>0.24122481593516354</v>
      </c>
      <c r="T306" s="51">
        <v>0.23039577536766792</v>
      </c>
      <c r="U306" s="51">
        <v>0.21997910607900162</v>
      </c>
      <c r="V306" s="51">
        <v>0.21003707032127611</v>
      </c>
      <c r="W306" s="51">
        <v>0.20048025911654657</v>
      </c>
      <c r="X306" s="51">
        <v>0.19129686676102464</v>
      </c>
      <c r="Y306" s="51">
        <v>0.18254800264842197</v>
      </c>
      <c r="Z306" s="51">
        <v>0.17414667580534612</v>
      </c>
      <c r="AA306" s="51">
        <v>0.16609467777959358</v>
      </c>
      <c r="AB306" s="51">
        <v>0.15843888708455126</v>
      </c>
      <c r="AC306" s="51">
        <v>0.15109963972683768</v>
      </c>
      <c r="AD306" s="51">
        <v>0.1441280188074375</v>
      </c>
      <c r="AE306" s="51">
        <v>0.13744327379846608</v>
      </c>
      <c r="AF306" s="51">
        <v>0.13104557075459267</v>
      </c>
      <c r="AG306" s="51">
        <v>0.12497381650607456</v>
      </c>
      <c r="AH306" s="51">
        <v>0.1191584531766052</v>
      </c>
      <c r="AI306" s="51">
        <v>0.11360173540273223</v>
      </c>
      <c r="AJ306" s="51">
        <v>0.10832649292017237</v>
      </c>
      <c r="AK306" s="51">
        <v>0.10327873028813084</v>
      </c>
    </row>
    <row r="307" spans="1:37" x14ac:dyDescent="0.25">
      <c r="A307" s="26" t="s">
        <v>11</v>
      </c>
      <c r="B307" s="27" t="s">
        <v>20</v>
      </c>
      <c r="C307" s="26" t="s">
        <v>156</v>
      </c>
      <c r="D307" s="50">
        <f>RM!D53</f>
        <v>0</v>
      </c>
      <c r="E307" s="51">
        <f t="shared" ref="E307:AK307" si="96">D307</f>
        <v>0</v>
      </c>
      <c r="F307" s="51">
        <f t="shared" si="96"/>
        <v>0</v>
      </c>
      <c r="G307" s="51">
        <f t="shared" si="96"/>
        <v>0</v>
      </c>
      <c r="H307" s="51">
        <f t="shared" si="96"/>
        <v>0</v>
      </c>
      <c r="I307" s="51">
        <f t="shared" si="96"/>
        <v>0</v>
      </c>
      <c r="J307" s="51">
        <f t="shared" si="96"/>
        <v>0</v>
      </c>
      <c r="K307" s="51">
        <f t="shared" si="96"/>
        <v>0</v>
      </c>
      <c r="L307" s="51">
        <f t="shared" si="96"/>
        <v>0</v>
      </c>
      <c r="M307" s="51">
        <f t="shared" si="96"/>
        <v>0</v>
      </c>
      <c r="N307" s="51">
        <f t="shared" si="96"/>
        <v>0</v>
      </c>
      <c r="O307" s="51">
        <f t="shared" si="96"/>
        <v>0</v>
      </c>
      <c r="P307" s="51">
        <f t="shared" si="96"/>
        <v>0</v>
      </c>
      <c r="Q307" s="51">
        <f t="shared" si="96"/>
        <v>0</v>
      </c>
      <c r="R307" s="51">
        <f t="shared" si="96"/>
        <v>0</v>
      </c>
      <c r="S307" s="51">
        <f t="shared" si="96"/>
        <v>0</v>
      </c>
      <c r="T307" s="51">
        <f t="shared" si="96"/>
        <v>0</v>
      </c>
      <c r="U307" s="51">
        <f t="shared" si="96"/>
        <v>0</v>
      </c>
      <c r="V307" s="51">
        <f t="shared" si="96"/>
        <v>0</v>
      </c>
      <c r="W307" s="51">
        <f t="shared" si="96"/>
        <v>0</v>
      </c>
      <c r="X307" s="51">
        <f t="shared" si="96"/>
        <v>0</v>
      </c>
      <c r="Y307" s="51">
        <f t="shared" si="96"/>
        <v>0</v>
      </c>
      <c r="Z307" s="51">
        <f t="shared" si="96"/>
        <v>0</v>
      </c>
      <c r="AA307" s="51">
        <f t="shared" si="96"/>
        <v>0</v>
      </c>
      <c r="AB307" s="51">
        <f t="shared" si="96"/>
        <v>0</v>
      </c>
      <c r="AC307" s="51">
        <f t="shared" si="96"/>
        <v>0</v>
      </c>
      <c r="AD307" s="51">
        <f t="shared" si="96"/>
        <v>0</v>
      </c>
      <c r="AE307" s="51">
        <f t="shared" si="96"/>
        <v>0</v>
      </c>
      <c r="AF307" s="51">
        <f t="shared" si="96"/>
        <v>0</v>
      </c>
      <c r="AG307" s="51">
        <f t="shared" si="96"/>
        <v>0</v>
      </c>
      <c r="AH307" s="51">
        <f t="shared" si="96"/>
        <v>0</v>
      </c>
      <c r="AI307" s="51">
        <f t="shared" si="96"/>
        <v>0</v>
      </c>
      <c r="AJ307" s="51">
        <f t="shared" si="96"/>
        <v>0</v>
      </c>
      <c r="AK307" s="51">
        <f t="shared" si="96"/>
        <v>0</v>
      </c>
    </row>
    <row r="308" spans="1:37" x14ac:dyDescent="0.25">
      <c r="A308" s="26" t="s">
        <v>12</v>
      </c>
      <c r="B308" s="27" t="s">
        <v>20</v>
      </c>
      <c r="C308" s="26" t="s">
        <v>156</v>
      </c>
      <c r="D308" s="50">
        <f>RM!D54</f>
        <v>0.53457549066305143</v>
      </c>
      <c r="E308" s="51">
        <v>0.55506018724921979</v>
      </c>
      <c r="F308" s="51">
        <v>0.57182015910377504</v>
      </c>
      <c r="G308" s="51">
        <v>0.58939944050949356</v>
      </c>
      <c r="H308" s="51">
        <v>0.60683329375445261</v>
      </c>
      <c r="I308" s="51">
        <v>0.62320343754630314</v>
      </c>
      <c r="J308" s="51">
        <v>0.63911063804624213</v>
      </c>
      <c r="K308" s="51">
        <v>0.6544076444392013</v>
      </c>
      <c r="L308" s="51">
        <v>0.66924433990002941</v>
      </c>
      <c r="M308" s="51">
        <v>0.68348086054282198</v>
      </c>
      <c r="N308" s="51">
        <v>0.69726083401471795</v>
      </c>
      <c r="O308" s="51">
        <v>0.71057605629707177</v>
      </c>
      <c r="P308" s="51">
        <v>0.72333217512161219</v>
      </c>
      <c r="Q308" s="51">
        <v>0.73566199780967201</v>
      </c>
      <c r="R308" s="51">
        <v>0.74741129564294528</v>
      </c>
      <c r="S308" s="51">
        <v>0.75877518406483657</v>
      </c>
      <c r="T308" s="51">
        <v>0.76960422463233202</v>
      </c>
      <c r="U308" s="51">
        <v>0.78002089392099849</v>
      </c>
      <c r="V308" s="51">
        <v>0.78996292967872384</v>
      </c>
      <c r="W308" s="51">
        <v>0.79951974088345334</v>
      </c>
      <c r="X308" s="51">
        <v>0.80870313323897536</v>
      </c>
      <c r="Y308" s="51">
        <v>0.81745199735157803</v>
      </c>
      <c r="Z308" s="51">
        <v>0.82585332419465396</v>
      </c>
      <c r="AA308" s="51">
        <v>0.83390532222040636</v>
      </c>
      <c r="AB308" s="51">
        <v>0.84156111291544866</v>
      </c>
      <c r="AC308" s="51">
        <v>0.8489003602731624</v>
      </c>
      <c r="AD308" s="51">
        <v>0.85587198119256258</v>
      </c>
      <c r="AE308" s="51">
        <v>0.8625567262015339</v>
      </c>
      <c r="AF308" s="51">
        <v>0.86895442924540744</v>
      </c>
      <c r="AG308" s="51">
        <v>0.87502618349392536</v>
      </c>
      <c r="AH308" s="51">
        <v>0.88084154682339477</v>
      </c>
      <c r="AI308" s="51">
        <v>0.88639826459726778</v>
      </c>
      <c r="AJ308" s="51">
        <v>0.89167350707982762</v>
      </c>
      <c r="AK308" s="51">
        <v>0.89672126971186916</v>
      </c>
    </row>
    <row r="309" spans="1:37" x14ac:dyDescent="0.25">
      <c r="A309" s="26" t="s">
        <v>13</v>
      </c>
      <c r="B309" s="27" t="s">
        <v>20</v>
      </c>
      <c r="C309" s="26" t="s">
        <v>156</v>
      </c>
      <c r="D309" s="50">
        <f>RM!D55</f>
        <v>0</v>
      </c>
      <c r="E309" s="51">
        <f t="shared" ref="E309:AK309" si="97">D309</f>
        <v>0</v>
      </c>
      <c r="F309" s="51">
        <f t="shared" si="97"/>
        <v>0</v>
      </c>
      <c r="G309" s="51">
        <f t="shared" si="97"/>
        <v>0</v>
      </c>
      <c r="H309" s="51">
        <f t="shared" si="97"/>
        <v>0</v>
      </c>
      <c r="I309" s="51">
        <f t="shared" si="97"/>
        <v>0</v>
      </c>
      <c r="J309" s="51">
        <f t="shared" si="97"/>
        <v>0</v>
      </c>
      <c r="K309" s="51">
        <f t="shared" si="97"/>
        <v>0</v>
      </c>
      <c r="L309" s="51">
        <f t="shared" si="97"/>
        <v>0</v>
      </c>
      <c r="M309" s="51">
        <f t="shared" si="97"/>
        <v>0</v>
      </c>
      <c r="N309" s="51">
        <f t="shared" si="97"/>
        <v>0</v>
      </c>
      <c r="O309" s="51">
        <f t="shared" si="97"/>
        <v>0</v>
      </c>
      <c r="P309" s="51">
        <f t="shared" si="97"/>
        <v>0</v>
      </c>
      <c r="Q309" s="51">
        <f t="shared" si="97"/>
        <v>0</v>
      </c>
      <c r="R309" s="51">
        <f t="shared" si="97"/>
        <v>0</v>
      </c>
      <c r="S309" s="51">
        <f t="shared" si="97"/>
        <v>0</v>
      </c>
      <c r="T309" s="51">
        <f t="shared" si="97"/>
        <v>0</v>
      </c>
      <c r="U309" s="51">
        <f t="shared" si="97"/>
        <v>0</v>
      </c>
      <c r="V309" s="51">
        <f t="shared" si="97"/>
        <v>0</v>
      </c>
      <c r="W309" s="51">
        <f t="shared" si="97"/>
        <v>0</v>
      </c>
      <c r="X309" s="51">
        <f t="shared" si="97"/>
        <v>0</v>
      </c>
      <c r="Y309" s="51">
        <f t="shared" si="97"/>
        <v>0</v>
      </c>
      <c r="Z309" s="51">
        <f t="shared" si="97"/>
        <v>0</v>
      </c>
      <c r="AA309" s="51">
        <f t="shared" si="97"/>
        <v>0</v>
      </c>
      <c r="AB309" s="51">
        <f t="shared" si="97"/>
        <v>0</v>
      </c>
      <c r="AC309" s="51">
        <f t="shared" si="97"/>
        <v>0</v>
      </c>
      <c r="AD309" s="51">
        <f t="shared" si="97"/>
        <v>0</v>
      </c>
      <c r="AE309" s="51">
        <f t="shared" si="97"/>
        <v>0</v>
      </c>
      <c r="AF309" s="51">
        <f t="shared" si="97"/>
        <v>0</v>
      </c>
      <c r="AG309" s="51">
        <f t="shared" si="97"/>
        <v>0</v>
      </c>
      <c r="AH309" s="51">
        <f t="shared" si="97"/>
        <v>0</v>
      </c>
      <c r="AI309" s="51">
        <f t="shared" si="97"/>
        <v>0</v>
      </c>
      <c r="AJ309" s="51">
        <f t="shared" si="97"/>
        <v>0</v>
      </c>
      <c r="AK309" s="51">
        <f t="shared" si="97"/>
        <v>0</v>
      </c>
    </row>
    <row r="310" spans="1:37" x14ac:dyDescent="0.25">
      <c r="A310" s="26" t="s">
        <v>55</v>
      </c>
      <c r="B310" s="27" t="s">
        <v>20</v>
      </c>
      <c r="C310" s="26" t="s">
        <v>156</v>
      </c>
      <c r="D310" s="50">
        <f>RM!D56</f>
        <v>0</v>
      </c>
      <c r="E310" s="51">
        <f t="shared" ref="E310:AK310" si="98">D310</f>
        <v>0</v>
      </c>
      <c r="F310" s="51">
        <f t="shared" si="98"/>
        <v>0</v>
      </c>
      <c r="G310" s="51">
        <f t="shared" si="98"/>
        <v>0</v>
      </c>
      <c r="H310" s="51">
        <f t="shared" si="98"/>
        <v>0</v>
      </c>
      <c r="I310" s="51">
        <f t="shared" si="98"/>
        <v>0</v>
      </c>
      <c r="J310" s="51">
        <f t="shared" si="98"/>
        <v>0</v>
      </c>
      <c r="K310" s="51">
        <f t="shared" si="98"/>
        <v>0</v>
      </c>
      <c r="L310" s="51">
        <f t="shared" si="98"/>
        <v>0</v>
      </c>
      <c r="M310" s="51">
        <f t="shared" si="98"/>
        <v>0</v>
      </c>
      <c r="N310" s="51">
        <f t="shared" si="98"/>
        <v>0</v>
      </c>
      <c r="O310" s="51">
        <f t="shared" si="98"/>
        <v>0</v>
      </c>
      <c r="P310" s="51">
        <f t="shared" si="98"/>
        <v>0</v>
      </c>
      <c r="Q310" s="51">
        <f t="shared" si="98"/>
        <v>0</v>
      </c>
      <c r="R310" s="51">
        <f t="shared" si="98"/>
        <v>0</v>
      </c>
      <c r="S310" s="51">
        <f t="shared" si="98"/>
        <v>0</v>
      </c>
      <c r="T310" s="51">
        <f t="shared" si="98"/>
        <v>0</v>
      </c>
      <c r="U310" s="51">
        <f t="shared" si="98"/>
        <v>0</v>
      </c>
      <c r="V310" s="51">
        <f t="shared" si="98"/>
        <v>0</v>
      </c>
      <c r="W310" s="51">
        <f t="shared" si="98"/>
        <v>0</v>
      </c>
      <c r="X310" s="51">
        <f t="shared" si="98"/>
        <v>0</v>
      </c>
      <c r="Y310" s="51">
        <f t="shared" si="98"/>
        <v>0</v>
      </c>
      <c r="Z310" s="51">
        <f t="shared" si="98"/>
        <v>0</v>
      </c>
      <c r="AA310" s="51">
        <f t="shared" si="98"/>
        <v>0</v>
      </c>
      <c r="AB310" s="51">
        <f t="shared" si="98"/>
        <v>0</v>
      </c>
      <c r="AC310" s="51">
        <f t="shared" si="98"/>
        <v>0</v>
      </c>
      <c r="AD310" s="51">
        <f t="shared" si="98"/>
        <v>0</v>
      </c>
      <c r="AE310" s="51">
        <f t="shared" si="98"/>
        <v>0</v>
      </c>
      <c r="AF310" s="51">
        <f t="shared" si="98"/>
        <v>0</v>
      </c>
      <c r="AG310" s="51">
        <f t="shared" si="98"/>
        <v>0</v>
      </c>
      <c r="AH310" s="51">
        <f t="shared" si="98"/>
        <v>0</v>
      </c>
      <c r="AI310" s="51">
        <f t="shared" si="98"/>
        <v>0</v>
      </c>
      <c r="AJ310" s="51">
        <f t="shared" si="98"/>
        <v>0</v>
      </c>
      <c r="AK310" s="51">
        <f t="shared" si="98"/>
        <v>0</v>
      </c>
    </row>
    <row r="311" spans="1:37" x14ac:dyDescent="0.25">
      <c r="A311" s="26" t="s">
        <v>80</v>
      </c>
      <c r="B311" s="27" t="s">
        <v>20</v>
      </c>
      <c r="C311" s="26" t="s">
        <v>156</v>
      </c>
      <c r="D311" s="50">
        <f>RM!D57</f>
        <v>0</v>
      </c>
      <c r="E311" s="51">
        <f t="shared" ref="E311:AK311" si="99">D311</f>
        <v>0</v>
      </c>
      <c r="F311" s="51">
        <f t="shared" si="99"/>
        <v>0</v>
      </c>
      <c r="G311" s="51">
        <f t="shared" si="99"/>
        <v>0</v>
      </c>
      <c r="H311" s="51">
        <f t="shared" si="99"/>
        <v>0</v>
      </c>
      <c r="I311" s="51">
        <f t="shared" si="99"/>
        <v>0</v>
      </c>
      <c r="J311" s="51">
        <f t="shared" si="99"/>
        <v>0</v>
      </c>
      <c r="K311" s="51">
        <f t="shared" si="99"/>
        <v>0</v>
      </c>
      <c r="L311" s="51">
        <f t="shared" si="99"/>
        <v>0</v>
      </c>
      <c r="M311" s="51">
        <f t="shared" si="99"/>
        <v>0</v>
      </c>
      <c r="N311" s="51">
        <f t="shared" si="99"/>
        <v>0</v>
      </c>
      <c r="O311" s="51">
        <f t="shared" si="99"/>
        <v>0</v>
      </c>
      <c r="P311" s="51">
        <f t="shared" si="99"/>
        <v>0</v>
      </c>
      <c r="Q311" s="51">
        <f t="shared" si="99"/>
        <v>0</v>
      </c>
      <c r="R311" s="51">
        <f t="shared" si="99"/>
        <v>0</v>
      </c>
      <c r="S311" s="51">
        <f t="shared" si="99"/>
        <v>0</v>
      </c>
      <c r="T311" s="51">
        <f t="shared" si="99"/>
        <v>0</v>
      </c>
      <c r="U311" s="51">
        <f t="shared" si="99"/>
        <v>0</v>
      </c>
      <c r="V311" s="51">
        <f t="shared" si="99"/>
        <v>0</v>
      </c>
      <c r="W311" s="51">
        <f t="shared" si="99"/>
        <v>0</v>
      </c>
      <c r="X311" s="51">
        <f t="shared" si="99"/>
        <v>0</v>
      </c>
      <c r="Y311" s="51">
        <f t="shared" si="99"/>
        <v>0</v>
      </c>
      <c r="Z311" s="51">
        <f t="shared" si="99"/>
        <v>0</v>
      </c>
      <c r="AA311" s="51">
        <f t="shared" si="99"/>
        <v>0</v>
      </c>
      <c r="AB311" s="51">
        <f t="shared" si="99"/>
        <v>0</v>
      </c>
      <c r="AC311" s="51">
        <f t="shared" si="99"/>
        <v>0</v>
      </c>
      <c r="AD311" s="51">
        <f t="shared" si="99"/>
        <v>0</v>
      </c>
      <c r="AE311" s="51">
        <f t="shared" si="99"/>
        <v>0</v>
      </c>
      <c r="AF311" s="51">
        <f t="shared" si="99"/>
        <v>0</v>
      </c>
      <c r="AG311" s="51">
        <f t="shared" si="99"/>
        <v>0</v>
      </c>
      <c r="AH311" s="51">
        <f t="shared" si="99"/>
        <v>0</v>
      </c>
      <c r="AI311" s="51">
        <f t="shared" si="99"/>
        <v>0</v>
      </c>
      <c r="AJ311" s="51">
        <f t="shared" si="99"/>
        <v>0</v>
      </c>
      <c r="AK311" s="51">
        <f t="shared" si="99"/>
        <v>0</v>
      </c>
    </row>
    <row r="312" spans="1:37" x14ac:dyDescent="0.25">
      <c r="D312" s="7"/>
      <c r="E312" s="51"/>
      <c r="F312" s="51"/>
      <c r="G312" s="51"/>
      <c r="H312" s="51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  <c r="T312" s="51"/>
      <c r="U312" s="51"/>
      <c r="V312" s="51"/>
      <c r="W312" s="51"/>
      <c r="X312" s="51"/>
      <c r="Y312" s="51"/>
      <c r="Z312" s="51"/>
      <c r="AA312" s="51"/>
      <c r="AB312" s="51"/>
      <c r="AC312" s="51"/>
      <c r="AD312" s="51"/>
      <c r="AE312" s="51"/>
      <c r="AF312" s="51"/>
      <c r="AG312" s="51"/>
      <c r="AH312" s="51"/>
      <c r="AI312" s="51"/>
      <c r="AJ312" s="51"/>
      <c r="AK312" s="51"/>
    </row>
    <row r="313" spans="1:37" x14ac:dyDescent="0.25">
      <c r="A313" s="23" t="s">
        <v>84</v>
      </c>
      <c r="E313" s="51"/>
      <c r="F313" s="51"/>
      <c r="G313" s="51"/>
      <c r="H313" s="51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  <c r="T313" s="51"/>
      <c r="U313" s="51"/>
      <c r="V313" s="51"/>
      <c r="W313" s="51"/>
      <c r="X313" s="51"/>
      <c r="Y313" s="51"/>
      <c r="Z313" s="51"/>
      <c r="AA313" s="51"/>
      <c r="AB313" s="51"/>
      <c r="AC313" s="51"/>
      <c r="AD313" s="51"/>
      <c r="AE313" s="51"/>
      <c r="AF313" s="51"/>
      <c r="AG313" s="51"/>
      <c r="AH313" s="51"/>
      <c r="AI313" s="51"/>
      <c r="AJ313" s="51"/>
      <c r="AK313" s="51"/>
    </row>
    <row r="314" spans="1:37" x14ac:dyDescent="0.25">
      <c r="A314" s="26" t="s">
        <v>7</v>
      </c>
      <c r="B314" s="27" t="s">
        <v>20</v>
      </c>
      <c r="C314" s="26" t="s">
        <v>156</v>
      </c>
      <c r="D314" s="50">
        <f>RM!D60</f>
        <v>2.108149407153927E-2</v>
      </c>
      <c r="E314" s="51">
        <v>1.9380866462586414E-2</v>
      </c>
      <c r="F314" s="51">
        <v>1.8010763247829673E-2</v>
      </c>
      <c r="G314" s="51">
        <v>1.669540828895753E-2</v>
      </c>
      <c r="H314" s="51">
        <v>1.5451569842924277E-2</v>
      </c>
      <c r="I314" s="51">
        <v>1.4382627486405583E-2</v>
      </c>
      <c r="J314" s="51">
        <v>1.3380511516858757E-2</v>
      </c>
      <c r="K314" s="51">
        <v>1.2479145812479147E-2</v>
      </c>
      <c r="L314" s="51">
        <v>1.1645824209689713E-2</v>
      </c>
      <c r="M314" s="51">
        <v>1.0880207181884217E-2</v>
      </c>
      <c r="N314" s="51">
        <v>1.0185555589746745E-2</v>
      </c>
      <c r="O314" s="51">
        <v>9.5260955009826113E-3</v>
      </c>
      <c r="P314" s="51">
        <v>8.9336711530293919E-3</v>
      </c>
      <c r="Q314" s="51">
        <v>8.3690987124463503E-3</v>
      </c>
      <c r="R314" s="51">
        <v>7.862559109096506E-3</v>
      </c>
      <c r="S314" s="51">
        <v>7.3917923727653528E-3</v>
      </c>
      <c r="T314" s="51">
        <v>6.9449099709064585E-3</v>
      </c>
      <c r="U314" s="51">
        <v>6.5293360308993926E-3</v>
      </c>
      <c r="V314" s="51">
        <v>6.1465111784034529E-3</v>
      </c>
      <c r="W314" s="51">
        <v>5.7906515115117635E-3</v>
      </c>
      <c r="X314" s="51">
        <v>5.4602764885458297E-3</v>
      </c>
      <c r="Y314" s="51">
        <v>5.1447729350807669E-3</v>
      </c>
      <c r="Z314" s="51">
        <v>4.8521007799302738E-3</v>
      </c>
      <c r="AA314" s="51">
        <v>4.5810516398751685E-3</v>
      </c>
      <c r="AB314" s="51">
        <v>4.3328660634637441E-3</v>
      </c>
      <c r="AC314" s="51">
        <v>4.0926139148873102E-3</v>
      </c>
      <c r="AD314" s="51">
        <v>3.8619574735613083E-3</v>
      </c>
      <c r="AE314" s="51">
        <v>3.6602087756546359E-3</v>
      </c>
      <c r="AF314" s="51">
        <v>3.4534599965138578E-3</v>
      </c>
      <c r="AG314" s="51">
        <v>3.2759416989785505E-3</v>
      </c>
      <c r="AH314" s="51">
        <v>3.0926306424622421E-3</v>
      </c>
      <c r="AI314" s="51">
        <v>2.9351550096097605E-3</v>
      </c>
      <c r="AJ314" s="51">
        <v>2.7833903756546122E-3</v>
      </c>
      <c r="AK314" s="51">
        <v>2.6354885320634142E-3</v>
      </c>
    </row>
    <row r="315" spans="1:37" x14ac:dyDescent="0.25">
      <c r="A315" s="26" t="s">
        <v>9</v>
      </c>
      <c r="B315" s="27" t="s">
        <v>20</v>
      </c>
      <c r="C315" s="26" t="s">
        <v>156</v>
      </c>
      <c r="D315" s="50">
        <f>RM!D61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26" t="s">
        <v>10</v>
      </c>
      <c r="B316" s="27" t="s">
        <v>20</v>
      </c>
      <c r="C316" s="26" t="s">
        <v>156</v>
      </c>
      <c r="D316" s="50">
        <f>RM!D62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26" t="s">
        <v>11</v>
      </c>
      <c r="B317" s="27" t="s">
        <v>20</v>
      </c>
      <c r="C317" s="26" t="s">
        <v>156</v>
      </c>
      <c r="D317" s="50">
        <f>RM!D63</f>
        <v>1.0303540518808892E-3</v>
      </c>
      <c r="E317" s="51">
        <v>9.5282502483426911E-4</v>
      </c>
      <c r="F317" s="51">
        <v>8.8384334367757396E-4</v>
      </c>
      <c r="G317" s="51">
        <v>8.1487236824650828E-4</v>
      </c>
      <c r="H317" s="51">
        <v>7.4972114030756847E-4</v>
      </c>
      <c r="I317" s="51">
        <v>7.0850381706431451E-4</v>
      </c>
      <c r="J317" s="51">
        <v>6.5270787887115888E-4</v>
      </c>
      <c r="K317" s="51">
        <v>6.1728395061728394E-4</v>
      </c>
      <c r="L317" s="51">
        <v>5.6769338069518097E-4</v>
      </c>
      <c r="M317" s="51">
        <v>5.3690427312636207E-4</v>
      </c>
      <c r="N317" s="51">
        <v>4.9235314028987288E-4</v>
      </c>
      <c r="O317" s="51">
        <v>4.6505348115033224E-4</v>
      </c>
      <c r="P317" s="51">
        <v>4.393608763784947E-4</v>
      </c>
      <c r="Q317" s="51">
        <v>4.1487839771101563E-4</v>
      </c>
      <c r="R317" s="51">
        <v>3.7773860488541934E-4</v>
      </c>
      <c r="S317" s="51">
        <v>3.5590111424425771E-4</v>
      </c>
      <c r="T317" s="51">
        <v>3.3517905264992566E-4</v>
      </c>
      <c r="U317" s="51">
        <v>3.1529992905751593E-4</v>
      </c>
      <c r="V317" s="51">
        <v>2.963726564010051E-4</v>
      </c>
      <c r="W317" s="51">
        <v>2.7815356605515019E-4</v>
      </c>
      <c r="X317" s="51">
        <v>2.7301382442729147E-4</v>
      </c>
      <c r="Y317" s="51">
        <v>2.5601950624809506E-4</v>
      </c>
      <c r="Z317" s="51">
        <v>2.3960991505828514E-4</v>
      </c>
      <c r="AA317" s="51">
        <v>2.237531649296355E-4</v>
      </c>
      <c r="AB317" s="51">
        <v>2.085336608084155E-4</v>
      </c>
      <c r="AC317" s="51">
        <v>2.0520069768237211E-4</v>
      </c>
      <c r="AD317" s="51">
        <v>1.9085254956552978E-4</v>
      </c>
      <c r="AE317" s="51">
        <v>1.7692852087756547E-4</v>
      </c>
      <c r="AF317" s="51">
        <v>1.7430712916158275E-4</v>
      </c>
      <c r="AG317" s="51">
        <v>1.611118868350107E-4</v>
      </c>
      <c r="AH317" s="51">
        <v>1.4827681162490203E-4</v>
      </c>
      <c r="AI317" s="51">
        <v>1.4623548090582437E-4</v>
      </c>
      <c r="AJ317" s="51">
        <v>1.3401509216114799E-4</v>
      </c>
      <c r="AK317" s="51">
        <v>1.3228320817306713E-4</v>
      </c>
    </row>
    <row r="318" spans="1:37" x14ac:dyDescent="0.25">
      <c r="A318" s="26" t="s">
        <v>12</v>
      </c>
      <c r="B318" s="27" t="s">
        <v>20</v>
      </c>
      <c r="C318" s="26" t="s">
        <v>156</v>
      </c>
      <c r="D318" s="50">
        <f>RM!D64</f>
        <v>7.8216079734193793E-3</v>
      </c>
      <c r="E318" s="51">
        <v>7.1968698684290542E-3</v>
      </c>
      <c r="F318" s="51">
        <v>6.6779274855638922E-3</v>
      </c>
      <c r="G318" s="51">
        <v>6.1968201027118187E-3</v>
      </c>
      <c r="H318" s="51">
        <v>5.7417667818677205E-3</v>
      </c>
      <c r="I318" s="51">
        <v>5.3314912234089665E-3</v>
      </c>
      <c r="J318" s="51">
        <v>4.9640151840464452E-3</v>
      </c>
      <c r="K318" s="51">
        <v>4.6379713046379714E-3</v>
      </c>
      <c r="L318" s="51">
        <v>4.3144696932833756E-3</v>
      </c>
      <c r="M318" s="51">
        <v>4.0425733505984902E-3</v>
      </c>
      <c r="N318" s="51">
        <v>3.7849647659783975E-3</v>
      </c>
      <c r="O318" s="51">
        <v>3.5404071468218843E-3</v>
      </c>
      <c r="P318" s="51">
        <v>3.3098519353846599E-3</v>
      </c>
      <c r="Q318" s="51">
        <v>3.1044349070100136E-3</v>
      </c>
      <c r="R318" s="51">
        <v>2.9239766081871343E-3</v>
      </c>
      <c r="S318" s="51">
        <v>2.7377008788019822E-3</v>
      </c>
      <c r="T318" s="51">
        <v>2.5741751243514286E-3</v>
      </c>
      <c r="U318" s="51">
        <v>2.4172994561076221E-3</v>
      </c>
      <c r="V318" s="51">
        <v>2.2807808775207783E-3</v>
      </c>
      <c r="W318" s="51">
        <v>2.1493684649716151E-3</v>
      </c>
      <c r="X318" s="51">
        <v>2.0227842446203866E-3</v>
      </c>
      <c r="Y318" s="51">
        <v>1.9140505943309966E-3</v>
      </c>
      <c r="Z318" s="51">
        <v>1.7970743629371385E-3</v>
      </c>
      <c r="AA318" s="51">
        <v>1.6958134605193427E-3</v>
      </c>
      <c r="AB318" s="51">
        <v>1.6103432695760973E-3</v>
      </c>
      <c r="AC318" s="51">
        <v>1.5162051550975273E-3</v>
      </c>
      <c r="AD318" s="51">
        <v>1.4370074320228124E-3</v>
      </c>
      <c r="AE318" s="51">
        <v>1.3601380042462846E-3</v>
      </c>
      <c r="AF318" s="51">
        <v>1.2855150775666726E-3</v>
      </c>
      <c r="AG318" s="51">
        <v>1.2137095474904138E-3</v>
      </c>
      <c r="AH318" s="51">
        <v>1.1544408905081658E-3</v>
      </c>
      <c r="AI318" s="51">
        <v>1.0863207153004096E-3</v>
      </c>
      <c r="AJ318" s="51">
        <v>1.0308853243165229E-3</v>
      </c>
      <c r="AK318" s="51">
        <v>9.7686061420111116E-4</v>
      </c>
    </row>
    <row r="319" spans="1:37" x14ac:dyDescent="0.25">
      <c r="A319" s="26" t="s">
        <v>54</v>
      </c>
      <c r="B319" s="27" t="s">
        <v>20</v>
      </c>
      <c r="C319" s="26" t="s">
        <v>156</v>
      </c>
      <c r="D319" s="50">
        <f>RM!D65</f>
        <v>0.27320136622057595</v>
      </c>
      <c r="E319" s="51">
        <v>0.3321304762097837</v>
      </c>
      <c r="F319" s="51">
        <v>0.37885453902659388</v>
      </c>
      <c r="G319" s="51">
        <v>0.42464325645738976</v>
      </c>
      <c r="H319" s="51">
        <v>0.4670396986486734</v>
      </c>
      <c r="I319" s="51">
        <v>0.50438386736808549</v>
      </c>
      <c r="J319" s="51">
        <v>0.53862141225373161</v>
      </c>
      <c r="K319" s="51">
        <v>0.56978645311978648</v>
      </c>
      <c r="L319" s="51">
        <v>0.59849480155061385</v>
      </c>
      <c r="M319" s="51">
        <v>0.62471970438682378</v>
      </c>
      <c r="N319" s="51">
        <v>0.64896759700895468</v>
      </c>
      <c r="O319" s="51">
        <v>0.67143221470469094</v>
      </c>
      <c r="P319" s="51">
        <v>0.69206660710885892</v>
      </c>
      <c r="Q319" s="51">
        <v>0.71124463519313297</v>
      </c>
      <c r="R319" s="51">
        <v>0.72890959456056414</v>
      </c>
      <c r="S319" s="51">
        <v>0.74536644126262763</v>
      </c>
      <c r="T319" s="51">
        <v>0.76057489911110521</v>
      </c>
      <c r="U319" s="51">
        <v>0.77478388817362509</v>
      </c>
      <c r="V319" s="51">
        <v>0.78793892146124611</v>
      </c>
      <c r="W319" s="51">
        <v>0.80024780954066721</v>
      </c>
      <c r="X319" s="51">
        <v>0.81176937777667479</v>
      </c>
      <c r="Y319" s="51">
        <v>0.8224809509295945</v>
      </c>
      <c r="Z319" s="51">
        <v>0.83253663036576453</v>
      </c>
      <c r="AA319" s="51">
        <v>0.84197138314785369</v>
      </c>
      <c r="AB319" s="51">
        <v>0.85074782487806577</v>
      </c>
      <c r="AC319" s="51">
        <v>0.85900432061469001</v>
      </c>
      <c r="AD319" s="51">
        <v>0.8667063340593214</v>
      </c>
      <c r="AE319" s="51">
        <v>0.87396054493984443</v>
      </c>
      <c r="AF319" s="51">
        <v>0.88079571204462281</v>
      </c>
      <c r="AG319" s="51">
        <v>0.88717871604566989</v>
      </c>
      <c r="AH319" s="51">
        <v>0.89319833082674915</v>
      </c>
      <c r="AI319" s="51">
        <v>0.89887816495362249</v>
      </c>
      <c r="AJ319" s="51">
        <v>0.90418951795802227</v>
      </c>
      <c r="AK319" s="51">
        <v>0.90921301666768417</v>
      </c>
    </row>
    <row r="320" spans="1:37" x14ac:dyDescent="0.25">
      <c r="A320" s="26" t="s">
        <v>79</v>
      </c>
      <c r="B320" s="27" t="s">
        <v>20</v>
      </c>
      <c r="C320" s="26" t="s">
        <v>156</v>
      </c>
      <c r="D320" s="50">
        <f>RM!D66</f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  <c r="AC320" s="51">
        <v>0</v>
      </c>
      <c r="AD320" s="51">
        <v>0</v>
      </c>
      <c r="AE320" s="51">
        <v>0</v>
      </c>
      <c r="AF320" s="51">
        <v>0</v>
      </c>
      <c r="AG320" s="51">
        <v>0</v>
      </c>
      <c r="AH320" s="51">
        <v>0</v>
      </c>
      <c r="AI320" s="51">
        <v>0</v>
      </c>
      <c r="AJ320" s="51">
        <v>0</v>
      </c>
      <c r="AK320" s="51">
        <v>0</v>
      </c>
    </row>
    <row r="321" spans="1:37" x14ac:dyDescent="0.25">
      <c r="A321" s="26" t="s">
        <v>57</v>
      </c>
      <c r="B321" s="27" t="s">
        <v>20</v>
      </c>
      <c r="C321" s="26" t="s">
        <v>156</v>
      </c>
      <c r="D321" s="50">
        <f>RM!D67</f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  <c r="AC321" s="51">
        <v>0</v>
      </c>
      <c r="AD321" s="51">
        <v>0</v>
      </c>
      <c r="AE321" s="51">
        <v>0</v>
      </c>
      <c r="AF321" s="51">
        <v>0</v>
      </c>
      <c r="AG321" s="51">
        <v>0</v>
      </c>
      <c r="AH321" s="51">
        <v>0</v>
      </c>
      <c r="AI321" s="51">
        <v>0</v>
      </c>
      <c r="AJ321" s="51">
        <v>0</v>
      </c>
      <c r="AK321" s="51">
        <v>0</v>
      </c>
    </row>
    <row r="322" spans="1:37" x14ac:dyDescent="0.25">
      <c r="A322" s="26" t="s">
        <v>13</v>
      </c>
      <c r="B322" s="27" t="s">
        <v>20</v>
      </c>
      <c r="C322" s="26" t="s">
        <v>156</v>
      </c>
      <c r="D322" s="50">
        <f>RM!D68</f>
        <v>0.69686517768258438</v>
      </c>
      <c r="E322" s="51">
        <v>0.6403389624343665</v>
      </c>
      <c r="F322" s="51">
        <v>0.59557292689633501</v>
      </c>
      <c r="G322" s="51">
        <v>0.55164964278269435</v>
      </c>
      <c r="H322" s="51">
        <v>0.51101724358622702</v>
      </c>
      <c r="I322" s="51">
        <v>0.47519351010503569</v>
      </c>
      <c r="J322" s="51">
        <v>0.44238135316649202</v>
      </c>
      <c r="K322" s="51">
        <v>0.41247914581247919</v>
      </c>
      <c r="L322" s="51">
        <v>0.38497721116571776</v>
      </c>
      <c r="M322" s="51">
        <v>0.35982061080756722</v>
      </c>
      <c r="N322" s="51">
        <v>0.33656952949503027</v>
      </c>
      <c r="O322" s="51">
        <v>0.3150362291663541</v>
      </c>
      <c r="P322" s="51">
        <v>0.29525050892634846</v>
      </c>
      <c r="Q322" s="51">
        <v>0.27686695278969953</v>
      </c>
      <c r="R322" s="51">
        <v>0.25992613111726687</v>
      </c>
      <c r="S322" s="51">
        <v>0.24414816437156078</v>
      </c>
      <c r="T322" s="51">
        <v>0.22957083674098705</v>
      </c>
      <c r="U322" s="51">
        <v>0.21595417641031028</v>
      </c>
      <c r="V322" s="51">
        <v>0.20333741382642873</v>
      </c>
      <c r="W322" s="51">
        <v>0.19153401691679411</v>
      </c>
      <c r="X322" s="51">
        <v>0.18047454766573182</v>
      </c>
      <c r="Y322" s="51">
        <v>0.17020420603474551</v>
      </c>
      <c r="Z322" s="51">
        <v>0.16057458457630977</v>
      </c>
      <c r="AA322" s="51">
        <v>0.15152799858682209</v>
      </c>
      <c r="AB322" s="51">
        <v>0.14310043212808601</v>
      </c>
      <c r="AC322" s="51">
        <v>0.1351816596176427</v>
      </c>
      <c r="AD322" s="51">
        <v>0.12780384848552889</v>
      </c>
      <c r="AE322" s="51">
        <v>0.12084217975937722</v>
      </c>
      <c r="AF322" s="51">
        <v>0.11429100575213527</v>
      </c>
      <c r="AG322" s="51">
        <v>0.10817052082102617</v>
      </c>
      <c r="AH322" s="51">
        <v>0.10240632082865554</v>
      </c>
      <c r="AI322" s="51">
        <v>9.6954123840561554E-2</v>
      </c>
      <c r="AJ322" s="51">
        <v>9.1862191249845362E-2</v>
      </c>
      <c r="AK322" s="51">
        <v>8.7042350977878186E-2</v>
      </c>
    </row>
    <row r="323" spans="1:37" x14ac:dyDescent="0.25">
      <c r="A323" s="26" t="s">
        <v>55</v>
      </c>
      <c r="B323" s="27" t="s">
        <v>20</v>
      </c>
      <c r="C323" s="26" t="s">
        <v>156</v>
      </c>
      <c r="D323" s="50">
        <f>RM!D69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37" x14ac:dyDescent="0.25">
      <c r="A324" s="26" t="s">
        <v>56</v>
      </c>
      <c r="B324" s="27" t="s">
        <v>20</v>
      </c>
      <c r="C324" s="26" t="s">
        <v>156</v>
      </c>
      <c r="D324" s="50">
        <f>RM!D70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37" x14ac:dyDescent="0.25">
      <c r="A325" s="26" t="s">
        <v>14</v>
      </c>
      <c r="B325" s="27" t="s">
        <v>20</v>
      </c>
      <c r="C325" s="26" t="s">
        <v>156</v>
      </c>
      <c r="D325" s="50">
        <f>RM!D71</f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  <c r="AC325" s="51">
        <v>0</v>
      </c>
      <c r="AD325" s="51">
        <v>0</v>
      </c>
      <c r="AE325" s="51">
        <v>0</v>
      </c>
      <c r="AF325" s="51">
        <v>0</v>
      </c>
      <c r="AG325" s="51">
        <v>0</v>
      </c>
      <c r="AH325" s="51">
        <v>0</v>
      </c>
      <c r="AI325" s="51">
        <v>0</v>
      </c>
      <c r="AJ325" s="51">
        <v>0</v>
      </c>
      <c r="AK325" s="51">
        <v>0</v>
      </c>
    </row>
    <row r="326" spans="1:37" x14ac:dyDescent="0.25">
      <c r="A326" s="26" t="s">
        <v>80</v>
      </c>
      <c r="B326" s="27" t="s">
        <v>20</v>
      </c>
      <c r="C326" s="26" t="s">
        <v>156</v>
      </c>
      <c r="D326" s="50">
        <f>RM!D72</f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  <c r="AC326" s="51">
        <v>0</v>
      </c>
      <c r="AD326" s="51">
        <v>0</v>
      </c>
      <c r="AE326" s="51">
        <v>0</v>
      </c>
      <c r="AF326" s="51">
        <v>0</v>
      </c>
      <c r="AG326" s="51">
        <v>0</v>
      </c>
      <c r="AH326" s="51">
        <v>0</v>
      </c>
      <c r="AI326" s="51">
        <v>0</v>
      </c>
      <c r="AJ326" s="51">
        <v>0</v>
      </c>
      <c r="AK326" s="51">
        <v>0</v>
      </c>
    </row>
    <row r="327" spans="1:37" x14ac:dyDescent="0.25">
      <c r="E327" s="51"/>
      <c r="F327" s="51"/>
      <c r="G327" s="51"/>
      <c r="H327" s="51"/>
      <c r="I327" s="51"/>
      <c r="J327" s="51"/>
      <c r="K327" s="51"/>
      <c r="L327" s="51"/>
      <c r="M327" s="51"/>
      <c r="N327" s="51"/>
      <c r="O327" s="51"/>
      <c r="P327" s="51"/>
      <c r="Q327" s="51"/>
      <c r="R327" s="51"/>
      <c r="S327" s="51"/>
      <c r="T327" s="51"/>
      <c r="U327" s="51"/>
      <c r="V327" s="51"/>
      <c r="W327" s="51"/>
      <c r="X327" s="51"/>
      <c r="Y327" s="51"/>
      <c r="Z327" s="51"/>
      <c r="AA327" s="51"/>
      <c r="AB327" s="51"/>
      <c r="AC327" s="51"/>
      <c r="AD327" s="51"/>
      <c r="AE327" s="51"/>
      <c r="AF327" s="51"/>
      <c r="AG327" s="51"/>
      <c r="AH327" s="51"/>
      <c r="AI327" s="51"/>
      <c r="AJ327" s="51"/>
      <c r="AK327" s="51"/>
    </row>
    <row r="328" spans="1:37" x14ac:dyDescent="0.25">
      <c r="E328" s="51"/>
      <c r="F328" s="51"/>
      <c r="G328" s="51"/>
      <c r="H328" s="51"/>
      <c r="I328" s="51"/>
      <c r="J328" s="51"/>
      <c r="K328" s="51"/>
      <c r="L328" s="51"/>
      <c r="M328" s="51"/>
      <c r="N328" s="51"/>
      <c r="O328" s="51"/>
      <c r="P328" s="51"/>
      <c r="Q328" s="51"/>
      <c r="R328" s="51"/>
      <c r="S328" s="51"/>
      <c r="T328" s="51"/>
      <c r="U328" s="51"/>
      <c r="V328" s="51"/>
      <c r="W328" s="51"/>
      <c r="X328" s="51"/>
      <c r="Y328" s="51"/>
      <c r="Z328" s="51"/>
      <c r="AA328" s="51"/>
      <c r="AB328" s="51"/>
      <c r="AC328" s="51"/>
      <c r="AD328" s="51"/>
      <c r="AE328" s="51"/>
      <c r="AF328" s="51"/>
      <c r="AG328" s="51"/>
      <c r="AH328" s="51"/>
      <c r="AI328" s="51"/>
      <c r="AJ328" s="51"/>
      <c r="AK328" s="51"/>
    </row>
    <row r="329" spans="1:37" x14ac:dyDescent="0.25">
      <c r="A329" s="23" t="s">
        <v>37</v>
      </c>
      <c r="E329" s="51"/>
      <c r="F329" s="51"/>
      <c r="G329" s="51"/>
      <c r="H329" s="51"/>
      <c r="I329" s="51"/>
      <c r="J329" s="51"/>
      <c r="K329" s="51"/>
      <c r="L329" s="51"/>
      <c r="M329" s="51"/>
      <c r="N329" s="51"/>
      <c r="O329" s="51"/>
      <c r="P329" s="51"/>
      <c r="Q329" s="51"/>
      <c r="R329" s="51"/>
      <c r="S329" s="51"/>
      <c r="T329" s="51"/>
      <c r="U329" s="51"/>
      <c r="V329" s="51"/>
      <c r="W329" s="51"/>
      <c r="X329" s="51"/>
      <c r="Y329" s="51"/>
      <c r="Z329" s="51"/>
      <c r="AA329" s="51"/>
      <c r="AB329" s="51"/>
      <c r="AC329" s="51"/>
      <c r="AD329" s="51"/>
      <c r="AE329" s="51"/>
      <c r="AF329" s="51"/>
      <c r="AG329" s="51"/>
      <c r="AH329" s="51"/>
      <c r="AI329" s="51"/>
      <c r="AJ329" s="51"/>
      <c r="AK329" s="51"/>
    </row>
    <row r="330" spans="1:37" x14ac:dyDescent="0.25">
      <c r="A330" s="23" t="s">
        <v>16</v>
      </c>
      <c r="E330" s="51"/>
      <c r="F330" s="51"/>
      <c r="G330" s="51"/>
      <c r="H330" s="51"/>
      <c r="I330" s="51"/>
      <c r="J330" s="51"/>
      <c r="K330" s="51"/>
      <c r="L330" s="51"/>
      <c r="M330" s="51"/>
      <c r="N330" s="51"/>
      <c r="O330" s="51"/>
      <c r="P330" s="51"/>
      <c r="Q330" s="51"/>
      <c r="R330" s="51"/>
      <c r="S330" s="51"/>
      <c r="T330" s="51"/>
      <c r="U330" s="51"/>
      <c r="V330" s="51"/>
      <c r="W330" s="51"/>
      <c r="X330" s="51"/>
      <c r="Y330" s="51"/>
      <c r="Z330" s="51"/>
      <c r="AA330" s="51"/>
      <c r="AB330" s="51"/>
      <c r="AC330" s="51"/>
      <c r="AD330" s="51"/>
      <c r="AE330" s="51"/>
      <c r="AF330" s="51"/>
      <c r="AG330" s="51"/>
      <c r="AH330" s="51"/>
      <c r="AI330" s="51"/>
      <c r="AJ330" s="51"/>
      <c r="AK330" s="51"/>
    </row>
    <row r="331" spans="1:37" x14ac:dyDescent="0.25">
      <c r="A331" s="26" t="s">
        <v>7</v>
      </c>
      <c r="B331" s="27" t="s">
        <v>20</v>
      </c>
      <c r="C331" s="26" t="s">
        <v>156</v>
      </c>
      <c r="D331" s="50">
        <f>XIV!D52</f>
        <v>0.78649193973073528</v>
      </c>
      <c r="E331" s="51">
        <f t="shared" ref="E331:AK331" si="100">D331</f>
        <v>0.78649193973073528</v>
      </c>
      <c r="F331" s="51">
        <f t="shared" si="100"/>
        <v>0.78649193973073528</v>
      </c>
      <c r="G331" s="51">
        <f t="shared" si="100"/>
        <v>0.78649193973073528</v>
      </c>
      <c r="H331" s="51">
        <f t="shared" si="100"/>
        <v>0.78649193973073528</v>
      </c>
      <c r="I331" s="51">
        <f t="shared" si="100"/>
        <v>0.78649193973073528</v>
      </c>
      <c r="J331" s="51">
        <f t="shared" si="100"/>
        <v>0.78649193973073528</v>
      </c>
      <c r="K331" s="51">
        <f t="shared" si="100"/>
        <v>0.78649193973073528</v>
      </c>
      <c r="L331" s="51">
        <f t="shared" si="100"/>
        <v>0.78649193973073528</v>
      </c>
      <c r="M331" s="51">
        <f t="shared" si="100"/>
        <v>0.78649193973073528</v>
      </c>
      <c r="N331" s="51">
        <f t="shared" si="100"/>
        <v>0.78649193973073528</v>
      </c>
      <c r="O331" s="51">
        <f t="shared" si="100"/>
        <v>0.78649193973073528</v>
      </c>
      <c r="P331" s="51">
        <f t="shared" si="100"/>
        <v>0.78649193973073528</v>
      </c>
      <c r="Q331" s="51">
        <f t="shared" si="100"/>
        <v>0.78649193973073528</v>
      </c>
      <c r="R331" s="51">
        <f t="shared" si="100"/>
        <v>0.78649193973073528</v>
      </c>
      <c r="S331" s="51">
        <f t="shared" si="100"/>
        <v>0.78649193973073528</v>
      </c>
      <c r="T331" s="51">
        <f t="shared" si="100"/>
        <v>0.78649193973073528</v>
      </c>
      <c r="U331" s="51">
        <f t="shared" si="100"/>
        <v>0.78649193973073528</v>
      </c>
      <c r="V331" s="51">
        <f t="shared" si="100"/>
        <v>0.78649193973073528</v>
      </c>
      <c r="W331" s="51">
        <f t="shared" si="100"/>
        <v>0.78649193973073528</v>
      </c>
      <c r="X331" s="51">
        <f t="shared" si="100"/>
        <v>0.78649193973073528</v>
      </c>
      <c r="Y331" s="51">
        <f t="shared" si="100"/>
        <v>0.78649193973073528</v>
      </c>
      <c r="Z331" s="51">
        <f t="shared" si="100"/>
        <v>0.78649193973073528</v>
      </c>
      <c r="AA331" s="51">
        <f t="shared" si="100"/>
        <v>0.78649193973073528</v>
      </c>
      <c r="AB331" s="51">
        <f t="shared" si="100"/>
        <v>0.78649193973073528</v>
      </c>
      <c r="AC331" s="51">
        <f t="shared" si="100"/>
        <v>0.78649193973073528</v>
      </c>
      <c r="AD331" s="51">
        <f t="shared" si="100"/>
        <v>0.78649193973073528</v>
      </c>
      <c r="AE331" s="51">
        <f t="shared" si="100"/>
        <v>0.78649193973073528</v>
      </c>
      <c r="AF331" s="51">
        <f t="shared" si="100"/>
        <v>0.78649193973073528</v>
      </c>
      <c r="AG331" s="51">
        <f t="shared" si="100"/>
        <v>0.78649193973073528</v>
      </c>
      <c r="AH331" s="51">
        <f t="shared" si="100"/>
        <v>0.78649193973073528</v>
      </c>
      <c r="AI331" s="51">
        <f t="shared" si="100"/>
        <v>0.78649193973073528</v>
      </c>
      <c r="AJ331" s="51">
        <f t="shared" si="100"/>
        <v>0.78649193973073528</v>
      </c>
      <c r="AK331" s="51">
        <f t="shared" si="100"/>
        <v>0.78649193973073528</v>
      </c>
    </row>
    <row r="332" spans="1:37" x14ac:dyDescent="0.25">
      <c r="A332" s="26" t="s">
        <v>11</v>
      </c>
      <c r="B332" s="27" t="s">
        <v>20</v>
      </c>
      <c r="C332" s="26" t="s">
        <v>156</v>
      </c>
      <c r="D332" s="50">
        <f>XIV!D53</f>
        <v>0</v>
      </c>
      <c r="E332" s="51">
        <f t="shared" ref="E332:AK332" si="101">D332</f>
        <v>0</v>
      </c>
      <c r="F332" s="51">
        <f t="shared" si="101"/>
        <v>0</v>
      </c>
      <c r="G332" s="51">
        <f t="shared" si="101"/>
        <v>0</v>
      </c>
      <c r="H332" s="51">
        <f t="shared" si="101"/>
        <v>0</v>
      </c>
      <c r="I332" s="51">
        <f t="shared" si="101"/>
        <v>0</v>
      </c>
      <c r="J332" s="51">
        <f t="shared" si="101"/>
        <v>0</v>
      </c>
      <c r="K332" s="51">
        <f t="shared" si="101"/>
        <v>0</v>
      </c>
      <c r="L332" s="51">
        <f t="shared" si="101"/>
        <v>0</v>
      </c>
      <c r="M332" s="51">
        <f t="shared" si="101"/>
        <v>0</v>
      </c>
      <c r="N332" s="51">
        <f t="shared" si="101"/>
        <v>0</v>
      </c>
      <c r="O332" s="51">
        <f t="shared" si="101"/>
        <v>0</v>
      </c>
      <c r="P332" s="51">
        <f t="shared" si="101"/>
        <v>0</v>
      </c>
      <c r="Q332" s="51">
        <f t="shared" si="101"/>
        <v>0</v>
      </c>
      <c r="R332" s="51">
        <f t="shared" si="101"/>
        <v>0</v>
      </c>
      <c r="S332" s="51">
        <f t="shared" si="101"/>
        <v>0</v>
      </c>
      <c r="T332" s="51">
        <f t="shared" si="101"/>
        <v>0</v>
      </c>
      <c r="U332" s="51">
        <f t="shared" si="101"/>
        <v>0</v>
      </c>
      <c r="V332" s="51">
        <f t="shared" si="101"/>
        <v>0</v>
      </c>
      <c r="W332" s="51">
        <f t="shared" si="101"/>
        <v>0</v>
      </c>
      <c r="X332" s="51">
        <f t="shared" si="101"/>
        <v>0</v>
      </c>
      <c r="Y332" s="51">
        <f t="shared" si="101"/>
        <v>0</v>
      </c>
      <c r="Z332" s="51">
        <f t="shared" si="101"/>
        <v>0</v>
      </c>
      <c r="AA332" s="51">
        <f t="shared" si="101"/>
        <v>0</v>
      </c>
      <c r="AB332" s="51">
        <f t="shared" si="101"/>
        <v>0</v>
      </c>
      <c r="AC332" s="51">
        <f t="shared" si="101"/>
        <v>0</v>
      </c>
      <c r="AD332" s="51">
        <f t="shared" si="101"/>
        <v>0</v>
      </c>
      <c r="AE332" s="51">
        <f t="shared" si="101"/>
        <v>0</v>
      </c>
      <c r="AF332" s="51">
        <f t="shared" si="101"/>
        <v>0</v>
      </c>
      <c r="AG332" s="51">
        <f t="shared" si="101"/>
        <v>0</v>
      </c>
      <c r="AH332" s="51">
        <f t="shared" si="101"/>
        <v>0</v>
      </c>
      <c r="AI332" s="51">
        <f t="shared" si="101"/>
        <v>0</v>
      </c>
      <c r="AJ332" s="51">
        <f t="shared" si="101"/>
        <v>0</v>
      </c>
      <c r="AK332" s="51">
        <f t="shared" si="101"/>
        <v>0</v>
      </c>
    </row>
    <row r="333" spans="1:37" x14ac:dyDescent="0.25">
      <c r="A333" s="26" t="s">
        <v>12</v>
      </c>
      <c r="B333" s="27" t="s">
        <v>20</v>
      </c>
      <c r="C333" s="26" t="s">
        <v>156</v>
      </c>
      <c r="D333" s="50">
        <f>XIV!D54</f>
        <v>0.21350806026926475</v>
      </c>
      <c r="E333" s="51">
        <f t="shared" ref="E333:AK333" si="102">D333</f>
        <v>0.21350806026926475</v>
      </c>
      <c r="F333" s="51">
        <f t="shared" si="102"/>
        <v>0.21350806026926475</v>
      </c>
      <c r="G333" s="51">
        <f t="shared" si="102"/>
        <v>0.21350806026926475</v>
      </c>
      <c r="H333" s="51">
        <f t="shared" si="102"/>
        <v>0.21350806026926475</v>
      </c>
      <c r="I333" s="51">
        <f t="shared" si="102"/>
        <v>0.21350806026926475</v>
      </c>
      <c r="J333" s="51">
        <f t="shared" si="102"/>
        <v>0.21350806026926475</v>
      </c>
      <c r="K333" s="51">
        <f t="shared" si="102"/>
        <v>0.21350806026926475</v>
      </c>
      <c r="L333" s="51">
        <f t="shared" si="102"/>
        <v>0.21350806026926475</v>
      </c>
      <c r="M333" s="51">
        <f t="shared" si="102"/>
        <v>0.21350806026926475</v>
      </c>
      <c r="N333" s="51">
        <f t="shared" si="102"/>
        <v>0.21350806026926475</v>
      </c>
      <c r="O333" s="51">
        <f t="shared" si="102"/>
        <v>0.21350806026926475</v>
      </c>
      <c r="P333" s="51">
        <f t="shared" si="102"/>
        <v>0.21350806026926475</v>
      </c>
      <c r="Q333" s="51">
        <f t="shared" si="102"/>
        <v>0.21350806026926475</v>
      </c>
      <c r="R333" s="51">
        <f t="shared" si="102"/>
        <v>0.21350806026926475</v>
      </c>
      <c r="S333" s="51">
        <f t="shared" si="102"/>
        <v>0.21350806026926475</v>
      </c>
      <c r="T333" s="51">
        <f t="shared" si="102"/>
        <v>0.21350806026926475</v>
      </c>
      <c r="U333" s="51">
        <f t="shared" si="102"/>
        <v>0.21350806026926475</v>
      </c>
      <c r="V333" s="51">
        <f t="shared" si="102"/>
        <v>0.21350806026926475</v>
      </c>
      <c r="W333" s="51">
        <f t="shared" si="102"/>
        <v>0.21350806026926475</v>
      </c>
      <c r="X333" s="51">
        <f t="shared" si="102"/>
        <v>0.21350806026926475</v>
      </c>
      <c r="Y333" s="51">
        <f t="shared" si="102"/>
        <v>0.21350806026926475</v>
      </c>
      <c r="Z333" s="51">
        <f t="shared" si="102"/>
        <v>0.21350806026926475</v>
      </c>
      <c r="AA333" s="51">
        <f t="shared" si="102"/>
        <v>0.21350806026926475</v>
      </c>
      <c r="AB333" s="51">
        <f t="shared" si="102"/>
        <v>0.21350806026926475</v>
      </c>
      <c r="AC333" s="51">
        <f t="shared" si="102"/>
        <v>0.21350806026926475</v>
      </c>
      <c r="AD333" s="51">
        <f t="shared" si="102"/>
        <v>0.21350806026926475</v>
      </c>
      <c r="AE333" s="51">
        <f t="shared" si="102"/>
        <v>0.21350806026926475</v>
      </c>
      <c r="AF333" s="51">
        <f t="shared" si="102"/>
        <v>0.21350806026926475</v>
      </c>
      <c r="AG333" s="51">
        <f t="shared" si="102"/>
        <v>0.21350806026926475</v>
      </c>
      <c r="AH333" s="51">
        <f t="shared" si="102"/>
        <v>0.21350806026926475</v>
      </c>
      <c r="AI333" s="51">
        <f t="shared" si="102"/>
        <v>0.21350806026926475</v>
      </c>
      <c r="AJ333" s="51">
        <f t="shared" si="102"/>
        <v>0.21350806026926475</v>
      </c>
      <c r="AK333" s="51">
        <f t="shared" si="102"/>
        <v>0.21350806026926475</v>
      </c>
    </row>
    <row r="334" spans="1:37" x14ac:dyDescent="0.25">
      <c r="A334" s="26" t="s">
        <v>13</v>
      </c>
      <c r="B334" s="27" t="s">
        <v>20</v>
      </c>
      <c r="C334" s="26" t="s">
        <v>156</v>
      </c>
      <c r="D334" s="50">
        <f>XIV!D55</f>
        <v>0</v>
      </c>
      <c r="E334" s="51">
        <f t="shared" ref="E334:AK334" si="103">D334</f>
        <v>0</v>
      </c>
      <c r="F334" s="51">
        <f t="shared" si="103"/>
        <v>0</v>
      </c>
      <c r="G334" s="51">
        <f t="shared" si="103"/>
        <v>0</v>
      </c>
      <c r="H334" s="51">
        <f t="shared" si="103"/>
        <v>0</v>
      </c>
      <c r="I334" s="51">
        <f t="shared" si="103"/>
        <v>0</v>
      </c>
      <c r="J334" s="51">
        <f t="shared" si="103"/>
        <v>0</v>
      </c>
      <c r="K334" s="51">
        <f t="shared" si="103"/>
        <v>0</v>
      </c>
      <c r="L334" s="51">
        <f t="shared" si="103"/>
        <v>0</v>
      </c>
      <c r="M334" s="51">
        <f t="shared" si="103"/>
        <v>0</v>
      </c>
      <c r="N334" s="51">
        <f t="shared" si="103"/>
        <v>0</v>
      </c>
      <c r="O334" s="51">
        <f t="shared" si="103"/>
        <v>0</v>
      </c>
      <c r="P334" s="51">
        <f t="shared" si="103"/>
        <v>0</v>
      </c>
      <c r="Q334" s="51">
        <f t="shared" si="103"/>
        <v>0</v>
      </c>
      <c r="R334" s="51">
        <f t="shared" si="103"/>
        <v>0</v>
      </c>
      <c r="S334" s="51">
        <f t="shared" si="103"/>
        <v>0</v>
      </c>
      <c r="T334" s="51">
        <f t="shared" si="103"/>
        <v>0</v>
      </c>
      <c r="U334" s="51">
        <f t="shared" si="103"/>
        <v>0</v>
      </c>
      <c r="V334" s="51">
        <f t="shared" si="103"/>
        <v>0</v>
      </c>
      <c r="W334" s="51">
        <f t="shared" si="103"/>
        <v>0</v>
      </c>
      <c r="X334" s="51">
        <f t="shared" si="103"/>
        <v>0</v>
      </c>
      <c r="Y334" s="51">
        <f t="shared" si="103"/>
        <v>0</v>
      </c>
      <c r="Z334" s="51">
        <f t="shared" si="103"/>
        <v>0</v>
      </c>
      <c r="AA334" s="51">
        <f t="shared" si="103"/>
        <v>0</v>
      </c>
      <c r="AB334" s="51">
        <f t="shared" si="103"/>
        <v>0</v>
      </c>
      <c r="AC334" s="51">
        <f t="shared" si="103"/>
        <v>0</v>
      </c>
      <c r="AD334" s="51">
        <f t="shared" si="103"/>
        <v>0</v>
      </c>
      <c r="AE334" s="51">
        <f t="shared" si="103"/>
        <v>0</v>
      </c>
      <c r="AF334" s="51">
        <f t="shared" si="103"/>
        <v>0</v>
      </c>
      <c r="AG334" s="51">
        <f t="shared" si="103"/>
        <v>0</v>
      </c>
      <c r="AH334" s="51">
        <f t="shared" si="103"/>
        <v>0</v>
      </c>
      <c r="AI334" s="51">
        <f t="shared" si="103"/>
        <v>0</v>
      </c>
      <c r="AJ334" s="51">
        <f t="shared" si="103"/>
        <v>0</v>
      </c>
      <c r="AK334" s="51">
        <f t="shared" si="103"/>
        <v>0</v>
      </c>
    </row>
    <row r="335" spans="1:37" x14ac:dyDescent="0.25">
      <c r="A335" s="26" t="s">
        <v>55</v>
      </c>
      <c r="B335" s="27" t="s">
        <v>20</v>
      </c>
      <c r="C335" s="26" t="s">
        <v>156</v>
      </c>
      <c r="D335" s="50">
        <f>XIV!D56</f>
        <v>0</v>
      </c>
      <c r="E335" s="51">
        <f t="shared" ref="E335:AK335" si="104">D335</f>
        <v>0</v>
      </c>
      <c r="F335" s="51">
        <f t="shared" si="104"/>
        <v>0</v>
      </c>
      <c r="G335" s="51">
        <f t="shared" si="104"/>
        <v>0</v>
      </c>
      <c r="H335" s="51">
        <f t="shared" si="104"/>
        <v>0</v>
      </c>
      <c r="I335" s="51">
        <f t="shared" si="104"/>
        <v>0</v>
      </c>
      <c r="J335" s="51">
        <f t="shared" si="104"/>
        <v>0</v>
      </c>
      <c r="K335" s="51">
        <f t="shared" si="104"/>
        <v>0</v>
      </c>
      <c r="L335" s="51">
        <f t="shared" si="104"/>
        <v>0</v>
      </c>
      <c r="M335" s="51">
        <f t="shared" si="104"/>
        <v>0</v>
      </c>
      <c r="N335" s="51">
        <f t="shared" si="104"/>
        <v>0</v>
      </c>
      <c r="O335" s="51">
        <f t="shared" si="104"/>
        <v>0</v>
      </c>
      <c r="P335" s="51">
        <f t="shared" si="104"/>
        <v>0</v>
      </c>
      <c r="Q335" s="51">
        <f t="shared" si="104"/>
        <v>0</v>
      </c>
      <c r="R335" s="51">
        <f t="shared" si="104"/>
        <v>0</v>
      </c>
      <c r="S335" s="51">
        <f t="shared" si="104"/>
        <v>0</v>
      </c>
      <c r="T335" s="51">
        <f t="shared" si="104"/>
        <v>0</v>
      </c>
      <c r="U335" s="51">
        <f t="shared" si="104"/>
        <v>0</v>
      </c>
      <c r="V335" s="51">
        <f t="shared" si="104"/>
        <v>0</v>
      </c>
      <c r="W335" s="51">
        <f t="shared" si="104"/>
        <v>0</v>
      </c>
      <c r="X335" s="51">
        <f t="shared" si="104"/>
        <v>0</v>
      </c>
      <c r="Y335" s="51">
        <f t="shared" si="104"/>
        <v>0</v>
      </c>
      <c r="Z335" s="51">
        <f t="shared" si="104"/>
        <v>0</v>
      </c>
      <c r="AA335" s="51">
        <f t="shared" si="104"/>
        <v>0</v>
      </c>
      <c r="AB335" s="51">
        <f t="shared" si="104"/>
        <v>0</v>
      </c>
      <c r="AC335" s="51">
        <f t="shared" si="104"/>
        <v>0</v>
      </c>
      <c r="AD335" s="51">
        <f t="shared" si="104"/>
        <v>0</v>
      </c>
      <c r="AE335" s="51">
        <f t="shared" si="104"/>
        <v>0</v>
      </c>
      <c r="AF335" s="51">
        <f t="shared" si="104"/>
        <v>0</v>
      </c>
      <c r="AG335" s="51">
        <f t="shared" si="104"/>
        <v>0</v>
      </c>
      <c r="AH335" s="51">
        <f t="shared" si="104"/>
        <v>0</v>
      </c>
      <c r="AI335" s="51">
        <f t="shared" si="104"/>
        <v>0</v>
      </c>
      <c r="AJ335" s="51">
        <f t="shared" si="104"/>
        <v>0</v>
      </c>
      <c r="AK335" s="51">
        <f t="shared" si="104"/>
        <v>0</v>
      </c>
    </row>
    <row r="336" spans="1:37" x14ac:dyDescent="0.25">
      <c r="A336" s="26" t="s">
        <v>80</v>
      </c>
      <c r="B336" s="27" t="s">
        <v>20</v>
      </c>
      <c r="C336" s="26" t="s">
        <v>156</v>
      </c>
      <c r="D336" s="50">
        <f>XIV!D57</f>
        <v>0</v>
      </c>
      <c r="E336" s="51">
        <f t="shared" ref="E336:AK336" si="105">D336</f>
        <v>0</v>
      </c>
      <c r="F336" s="51">
        <f t="shared" si="105"/>
        <v>0</v>
      </c>
      <c r="G336" s="51">
        <f t="shared" si="105"/>
        <v>0</v>
      </c>
      <c r="H336" s="51">
        <f t="shared" si="105"/>
        <v>0</v>
      </c>
      <c r="I336" s="51">
        <f t="shared" si="105"/>
        <v>0</v>
      </c>
      <c r="J336" s="51">
        <f t="shared" si="105"/>
        <v>0</v>
      </c>
      <c r="K336" s="51">
        <f t="shared" si="105"/>
        <v>0</v>
      </c>
      <c r="L336" s="51">
        <f t="shared" si="105"/>
        <v>0</v>
      </c>
      <c r="M336" s="51">
        <f t="shared" si="105"/>
        <v>0</v>
      </c>
      <c r="N336" s="51">
        <f t="shared" si="105"/>
        <v>0</v>
      </c>
      <c r="O336" s="51">
        <f t="shared" si="105"/>
        <v>0</v>
      </c>
      <c r="P336" s="51">
        <f t="shared" si="105"/>
        <v>0</v>
      </c>
      <c r="Q336" s="51">
        <f t="shared" si="105"/>
        <v>0</v>
      </c>
      <c r="R336" s="51">
        <f t="shared" si="105"/>
        <v>0</v>
      </c>
      <c r="S336" s="51">
        <f t="shared" si="105"/>
        <v>0</v>
      </c>
      <c r="T336" s="51">
        <f t="shared" si="105"/>
        <v>0</v>
      </c>
      <c r="U336" s="51">
        <f t="shared" si="105"/>
        <v>0</v>
      </c>
      <c r="V336" s="51">
        <f t="shared" si="105"/>
        <v>0</v>
      </c>
      <c r="W336" s="51">
        <f t="shared" si="105"/>
        <v>0</v>
      </c>
      <c r="X336" s="51">
        <f t="shared" si="105"/>
        <v>0</v>
      </c>
      <c r="Y336" s="51">
        <f t="shared" si="105"/>
        <v>0</v>
      </c>
      <c r="Z336" s="51">
        <f t="shared" si="105"/>
        <v>0</v>
      </c>
      <c r="AA336" s="51">
        <f t="shared" si="105"/>
        <v>0</v>
      </c>
      <c r="AB336" s="51">
        <f t="shared" si="105"/>
        <v>0</v>
      </c>
      <c r="AC336" s="51">
        <f t="shared" si="105"/>
        <v>0</v>
      </c>
      <c r="AD336" s="51">
        <f t="shared" si="105"/>
        <v>0</v>
      </c>
      <c r="AE336" s="51">
        <f t="shared" si="105"/>
        <v>0</v>
      </c>
      <c r="AF336" s="51">
        <f t="shared" si="105"/>
        <v>0</v>
      </c>
      <c r="AG336" s="51">
        <f t="shared" si="105"/>
        <v>0</v>
      </c>
      <c r="AH336" s="51">
        <f t="shared" si="105"/>
        <v>0</v>
      </c>
      <c r="AI336" s="51">
        <f t="shared" si="105"/>
        <v>0</v>
      </c>
      <c r="AJ336" s="51">
        <f t="shared" si="105"/>
        <v>0</v>
      </c>
      <c r="AK336" s="51">
        <f t="shared" si="105"/>
        <v>0</v>
      </c>
    </row>
    <row r="337" spans="1:37" x14ac:dyDescent="0.25">
      <c r="D337" s="7"/>
      <c r="E337" s="51"/>
      <c r="F337" s="51"/>
      <c r="G337" s="51"/>
      <c r="H337" s="51"/>
      <c r="I337" s="51"/>
      <c r="J337" s="51"/>
      <c r="K337" s="51"/>
      <c r="L337" s="51"/>
      <c r="M337" s="51"/>
      <c r="N337" s="51"/>
      <c r="O337" s="51"/>
      <c r="P337" s="51"/>
      <c r="Q337" s="51"/>
      <c r="R337" s="51"/>
      <c r="S337" s="51"/>
      <c r="T337" s="51"/>
      <c r="U337" s="51"/>
      <c r="V337" s="51"/>
      <c r="W337" s="51"/>
      <c r="X337" s="51"/>
      <c r="Y337" s="51"/>
      <c r="Z337" s="51"/>
      <c r="AA337" s="51"/>
      <c r="AB337" s="51"/>
      <c r="AC337" s="51"/>
      <c r="AD337" s="51"/>
      <c r="AE337" s="51"/>
      <c r="AF337" s="51"/>
      <c r="AG337" s="51"/>
      <c r="AH337" s="51"/>
      <c r="AI337" s="51"/>
      <c r="AJ337" s="51"/>
      <c r="AK337" s="51"/>
    </row>
    <row r="338" spans="1:37" x14ac:dyDescent="0.25">
      <c r="A338" s="23" t="s">
        <v>84</v>
      </c>
      <c r="E338" s="51"/>
      <c r="F338" s="51"/>
      <c r="G338" s="51"/>
      <c r="H338" s="51"/>
      <c r="I338" s="51"/>
      <c r="J338" s="51"/>
      <c r="K338" s="51"/>
      <c r="L338" s="51"/>
      <c r="M338" s="51"/>
      <c r="N338" s="51"/>
      <c r="O338" s="51"/>
      <c r="P338" s="51"/>
      <c r="Q338" s="51"/>
      <c r="R338" s="51"/>
      <c r="S338" s="51"/>
      <c r="T338" s="51"/>
      <c r="U338" s="51"/>
      <c r="V338" s="51"/>
      <c r="W338" s="51"/>
      <c r="X338" s="51"/>
      <c r="Y338" s="51"/>
      <c r="Z338" s="51"/>
      <c r="AA338" s="51"/>
      <c r="AB338" s="51"/>
      <c r="AC338" s="51"/>
      <c r="AD338" s="51"/>
      <c r="AE338" s="51"/>
      <c r="AF338" s="51"/>
      <c r="AG338" s="51"/>
      <c r="AH338" s="51"/>
      <c r="AI338" s="51"/>
      <c r="AJ338" s="51"/>
      <c r="AK338" s="51"/>
    </row>
    <row r="339" spans="1:37" x14ac:dyDescent="0.25">
      <c r="A339" s="26" t="s">
        <v>7</v>
      </c>
      <c r="B339" s="27" t="s">
        <v>20</v>
      </c>
      <c r="C339" s="26" t="s">
        <v>156</v>
      </c>
      <c r="D339" s="50">
        <f>XIV!D60</f>
        <v>0.21244431207667533</v>
      </c>
      <c r="E339" s="51">
        <f t="shared" ref="E339:AK339" si="106">D339</f>
        <v>0.21244431207667533</v>
      </c>
      <c r="F339" s="51">
        <f t="shared" si="106"/>
        <v>0.21244431207667533</v>
      </c>
      <c r="G339" s="51">
        <f t="shared" si="106"/>
        <v>0.21244431207667533</v>
      </c>
      <c r="H339" s="51">
        <f t="shared" si="106"/>
        <v>0.21244431207667533</v>
      </c>
      <c r="I339" s="51">
        <f t="shared" si="106"/>
        <v>0.21244431207667533</v>
      </c>
      <c r="J339" s="51">
        <f t="shared" si="106"/>
        <v>0.21244431207667533</v>
      </c>
      <c r="K339" s="51">
        <f t="shared" si="106"/>
        <v>0.21244431207667533</v>
      </c>
      <c r="L339" s="51">
        <f t="shared" si="106"/>
        <v>0.21244431207667533</v>
      </c>
      <c r="M339" s="51">
        <f t="shared" si="106"/>
        <v>0.21244431207667533</v>
      </c>
      <c r="N339" s="51">
        <f t="shared" si="106"/>
        <v>0.21244431207667533</v>
      </c>
      <c r="O339" s="51">
        <f t="shared" si="106"/>
        <v>0.21244431207667533</v>
      </c>
      <c r="P339" s="51">
        <f t="shared" si="106"/>
        <v>0.21244431207667533</v>
      </c>
      <c r="Q339" s="51">
        <f t="shared" si="106"/>
        <v>0.21244431207667533</v>
      </c>
      <c r="R339" s="51">
        <f t="shared" si="106"/>
        <v>0.21244431207667533</v>
      </c>
      <c r="S339" s="51">
        <f t="shared" si="106"/>
        <v>0.21244431207667533</v>
      </c>
      <c r="T339" s="51">
        <f t="shared" si="106"/>
        <v>0.21244431207667533</v>
      </c>
      <c r="U339" s="51">
        <f t="shared" si="106"/>
        <v>0.21244431207667533</v>
      </c>
      <c r="V339" s="51">
        <f t="shared" si="106"/>
        <v>0.21244431207667533</v>
      </c>
      <c r="W339" s="51">
        <f t="shared" si="106"/>
        <v>0.21244431207667533</v>
      </c>
      <c r="X339" s="51">
        <f t="shared" si="106"/>
        <v>0.21244431207667533</v>
      </c>
      <c r="Y339" s="51">
        <f t="shared" si="106"/>
        <v>0.21244431207667533</v>
      </c>
      <c r="Z339" s="51">
        <f t="shared" si="106"/>
        <v>0.21244431207667533</v>
      </c>
      <c r="AA339" s="51">
        <f t="shared" si="106"/>
        <v>0.21244431207667533</v>
      </c>
      <c r="AB339" s="51">
        <f t="shared" si="106"/>
        <v>0.21244431207667533</v>
      </c>
      <c r="AC339" s="51">
        <f t="shared" si="106"/>
        <v>0.21244431207667533</v>
      </c>
      <c r="AD339" s="51">
        <f t="shared" si="106"/>
        <v>0.21244431207667533</v>
      </c>
      <c r="AE339" s="51">
        <f t="shared" si="106"/>
        <v>0.21244431207667533</v>
      </c>
      <c r="AF339" s="51">
        <f t="shared" si="106"/>
        <v>0.21244431207667533</v>
      </c>
      <c r="AG339" s="51">
        <f t="shared" si="106"/>
        <v>0.21244431207667533</v>
      </c>
      <c r="AH339" s="51">
        <f t="shared" si="106"/>
        <v>0.21244431207667533</v>
      </c>
      <c r="AI339" s="51">
        <f t="shared" si="106"/>
        <v>0.21244431207667533</v>
      </c>
      <c r="AJ339" s="51">
        <f t="shared" si="106"/>
        <v>0.21244431207667533</v>
      </c>
      <c r="AK339" s="51">
        <f t="shared" si="106"/>
        <v>0.21244431207667533</v>
      </c>
    </row>
    <row r="340" spans="1:37" x14ac:dyDescent="0.25">
      <c r="A340" s="26" t="s">
        <v>9</v>
      </c>
      <c r="B340" s="27" t="s">
        <v>20</v>
      </c>
      <c r="C340" s="26" t="s">
        <v>156</v>
      </c>
      <c r="D340" s="50">
        <f>XIV!D61</f>
        <v>0.259119174069803</v>
      </c>
      <c r="E340" s="51">
        <f t="shared" ref="E340:AK340" si="107">D340</f>
        <v>0.259119174069803</v>
      </c>
      <c r="F340" s="51">
        <f t="shared" si="107"/>
        <v>0.259119174069803</v>
      </c>
      <c r="G340" s="51">
        <f t="shared" si="107"/>
        <v>0.259119174069803</v>
      </c>
      <c r="H340" s="51">
        <f t="shared" si="107"/>
        <v>0.259119174069803</v>
      </c>
      <c r="I340" s="51">
        <f t="shared" si="107"/>
        <v>0.259119174069803</v>
      </c>
      <c r="J340" s="51">
        <f t="shared" si="107"/>
        <v>0.259119174069803</v>
      </c>
      <c r="K340" s="51">
        <f t="shared" si="107"/>
        <v>0.259119174069803</v>
      </c>
      <c r="L340" s="51">
        <f t="shared" si="107"/>
        <v>0.259119174069803</v>
      </c>
      <c r="M340" s="51">
        <f t="shared" si="107"/>
        <v>0.259119174069803</v>
      </c>
      <c r="N340" s="51">
        <f t="shared" si="107"/>
        <v>0.259119174069803</v>
      </c>
      <c r="O340" s="51">
        <f t="shared" si="107"/>
        <v>0.259119174069803</v>
      </c>
      <c r="P340" s="51">
        <f t="shared" si="107"/>
        <v>0.259119174069803</v>
      </c>
      <c r="Q340" s="51">
        <f t="shared" si="107"/>
        <v>0.259119174069803</v>
      </c>
      <c r="R340" s="51">
        <f t="shared" si="107"/>
        <v>0.259119174069803</v>
      </c>
      <c r="S340" s="51">
        <f t="shared" si="107"/>
        <v>0.259119174069803</v>
      </c>
      <c r="T340" s="51">
        <f t="shared" si="107"/>
        <v>0.259119174069803</v>
      </c>
      <c r="U340" s="51">
        <f t="shared" si="107"/>
        <v>0.259119174069803</v>
      </c>
      <c r="V340" s="51">
        <f t="shared" si="107"/>
        <v>0.259119174069803</v>
      </c>
      <c r="W340" s="51">
        <f t="shared" si="107"/>
        <v>0.259119174069803</v>
      </c>
      <c r="X340" s="51">
        <f t="shared" si="107"/>
        <v>0.259119174069803</v>
      </c>
      <c r="Y340" s="51">
        <f t="shared" si="107"/>
        <v>0.259119174069803</v>
      </c>
      <c r="Z340" s="51">
        <f t="shared" si="107"/>
        <v>0.259119174069803</v>
      </c>
      <c r="AA340" s="51">
        <f t="shared" si="107"/>
        <v>0.259119174069803</v>
      </c>
      <c r="AB340" s="51">
        <f t="shared" si="107"/>
        <v>0.259119174069803</v>
      </c>
      <c r="AC340" s="51">
        <f t="shared" si="107"/>
        <v>0.259119174069803</v>
      </c>
      <c r="AD340" s="51">
        <f t="shared" si="107"/>
        <v>0.259119174069803</v>
      </c>
      <c r="AE340" s="51">
        <f t="shared" si="107"/>
        <v>0.259119174069803</v>
      </c>
      <c r="AF340" s="51">
        <f t="shared" si="107"/>
        <v>0.259119174069803</v>
      </c>
      <c r="AG340" s="51">
        <f t="shared" si="107"/>
        <v>0.259119174069803</v>
      </c>
      <c r="AH340" s="51">
        <f t="shared" si="107"/>
        <v>0.259119174069803</v>
      </c>
      <c r="AI340" s="51">
        <f t="shared" si="107"/>
        <v>0.259119174069803</v>
      </c>
      <c r="AJ340" s="51">
        <f t="shared" si="107"/>
        <v>0.259119174069803</v>
      </c>
      <c r="AK340" s="51">
        <f t="shared" si="107"/>
        <v>0.259119174069803</v>
      </c>
    </row>
    <row r="341" spans="1:37" x14ac:dyDescent="0.25">
      <c r="A341" s="26" t="s">
        <v>10</v>
      </c>
      <c r="B341" s="27" t="s">
        <v>20</v>
      </c>
      <c r="C341" s="26" t="s">
        <v>156</v>
      </c>
      <c r="D341" s="50">
        <f>XIV!D62</f>
        <v>0</v>
      </c>
      <c r="E341" s="51">
        <f t="shared" ref="E341:AK341" si="108">D341</f>
        <v>0</v>
      </c>
      <c r="F341" s="51">
        <f t="shared" si="108"/>
        <v>0</v>
      </c>
      <c r="G341" s="51">
        <f t="shared" si="108"/>
        <v>0</v>
      </c>
      <c r="H341" s="51">
        <f t="shared" si="108"/>
        <v>0</v>
      </c>
      <c r="I341" s="51">
        <f t="shared" si="108"/>
        <v>0</v>
      </c>
      <c r="J341" s="51">
        <f t="shared" si="108"/>
        <v>0</v>
      </c>
      <c r="K341" s="51">
        <f t="shared" si="108"/>
        <v>0</v>
      </c>
      <c r="L341" s="51">
        <f t="shared" si="108"/>
        <v>0</v>
      </c>
      <c r="M341" s="51">
        <f t="shared" si="108"/>
        <v>0</v>
      </c>
      <c r="N341" s="51">
        <f t="shared" si="108"/>
        <v>0</v>
      </c>
      <c r="O341" s="51">
        <f t="shared" si="108"/>
        <v>0</v>
      </c>
      <c r="P341" s="51">
        <f t="shared" si="108"/>
        <v>0</v>
      </c>
      <c r="Q341" s="51">
        <f t="shared" si="108"/>
        <v>0</v>
      </c>
      <c r="R341" s="51">
        <f t="shared" si="108"/>
        <v>0</v>
      </c>
      <c r="S341" s="51">
        <f t="shared" si="108"/>
        <v>0</v>
      </c>
      <c r="T341" s="51">
        <f t="shared" si="108"/>
        <v>0</v>
      </c>
      <c r="U341" s="51">
        <f t="shared" si="108"/>
        <v>0</v>
      </c>
      <c r="V341" s="51">
        <f t="shared" si="108"/>
        <v>0</v>
      </c>
      <c r="W341" s="51">
        <f t="shared" si="108"/>
        <v>0</v>
      </c>
      <c r="X341" s="51">
        <f t="shared" si="108"/>
        <v>0</v>
      </c>
      <c r="Y341" s="51">
        <f t="shared" si="108"/>
        <v>0</v>
      </c>
      <c r="Z341" s="51">
        <f t="shared" si="108"/>
        <v>0</v>
      </c>
      <c r="AA341" s="51">
        <f t="shared" si="108"/>
        <v>0</v>
      </c>
      <c r="AB341" s="51">
        <f t="shared" si="108"/>
        <v>0</v>
      </c>
      <c r="AC341" s="51">
        <f t="shared" si="108"/>
        <v>0</v>
      </c>
      <c r="AD341" s="51">
        <f t="shared" si="108"/>
        <v>0</v>
      </c>
      <c r="AE341" s="51">
        <f t="shared" si="108"/>
        <v>0</v>
      </c>
      <c r="AF341" s="51">
        <f t="shared" si="108"/>
        <v>0</v>
      </c>
      <c r="AG341" s="51">
        <f t="shared" si="108"/>
        <v>0</v>
      </c>
      <c r="AH341" s="51">
        <f t="shared" si="108"/>
        <v>0</v>
      </c>
      <c r="AI341" s="51">
        <f t="shared" si="108"/>
        <v>0</v>
      </c>
      <c r="AJ341" s="51">
        <f t="shared" si="108"/>
        <v>0</v>
      </c>
      <c r="AK341" s="51">
        <f t="shared" si="108"/>
        <v>0</v>
      </c>
    </row>
    <row r="342" spans="1:37" x14ac:dyDescent="0.25">
      <c r="A342" s="26" t="s">
        <v>11</v>
      </c>
      <c r="B342" s="27" t="s">
        <v>20</v>
      </c>
      <c r="C342" s="26" t="s">
        <v>156</v>
      </c>
      <c r="D342" s="50">
        <f>XIV!D63</f>
        <v>3.5178566384499808E-2</v>
      </c>
      <c r="E342" s="51">
        <f t="shared" ref="E342:AK342" si="109">D342</f>
        <v>3.5178566384499808E-2</v>
      </c>
      <c r="F342" s="51">
        <f t="shared" si="109"/>
        <v>3.5178566384499808E-2</v>
      </c>
      <c r="G342" s="51">
        <f t="shared" si="109"/>
        <v>3.5178566384499808E-2</v>
      </c>
      <c r="H342" s="51">
        <f t="shared" si="109"/>
        <v>3.5178566384499808E-2</v>
      </c>
      <c r="I342" s="51">
        <f t="shared" si="109"/>
        <v>3.5178566384499808E-2</v>
      </c>
      <c r="J342" s="51">
        <f t="shared" si="109"/>
        <v>3.5178566384499808E-2</v>
      </c>
      <c r="K342" s="51">
        <f t="shared" si="109"/>
        <v>3.5178566384499808E-2</v>
      </c>
      <c r="L342" s="51">
        <f t="shared" si="109"/>
        <v>3.5178566384499808E-2</v>
      </c>
      <c r="M342" s="51">
        <f t="shared" si="109"/>
        <v>3.5178566384499808E-2</v>
      </c>
      <c r="N342" s="51">
        <f t="shared" si="109"/>
        <v>3.5178566384499808E-2</v>
      </c>
      <c r="O342" s="51">
        <f t="shared" si="109"/>
        <v>3.5178566384499808E-2</v>
      </c>
      <c r="P342" s="51">
        <f t="shared" si="109"/>
        <v>3.5178566384499808E-2</v>
      </c>
      <c r="Q342" s="51">
        <f t="shared" si="109"/>
        <v>3.5178566384499808E-2</v>
      </c>
      <c r="R342" s="51">
        <f t="shared" si="109"/>
        <v>3.5178566384499808E-2</v>
      </c>
      <c r="S342" s="51">
        <f t="shared" si="109"/>
        <v>3.5178566384499808E-2</v>
      </c>
      <c r="T342" s="51">
        <f t="shared" si="109"/>
        <v>3.5178566384499808E-2</v>
      </c>
      <c r="U342" s="51">
        <f t="shared" si="109"/>
        <v>3.5178566384499808E-2</v>
      </c>
      <c r="V342" s="51">
        <f t="shared" si="109"/>
        <v>3.5178566384499808E-2</v>
      </c>
      <c r="W342" s="51">
        <f t="shared" si="109"/>
        <v>3.5178566384499808E-2</v>
      </c>
      <c r="X342" s="51">
        <f t="shared" si="109"/>
        <v>3.5178566384499808E-2</v>
      </c>
      <c r="Y342" s="51">
        <f t="shared" si="109"/>
        <v>3.5178566384499808E-2</v>
      </c>
      <c r="Z342" s="51">
        <f t="shared" si="109"/>
        <v>3.5178566384499808E-2</v>
      </c>
      <c r="AA342" s="51">
        <f t="shared" si="109"/>
        <v>3.5178566384499808E-2</v>
      </c>
      <c r="AB342" s="51">
        <f t="shared" si="109"/>
        <v>3.5178566384499808E-2</v>
      </c>
      <c r="AC342" s="51">
        <f t="shared" si="109"/>
        <v>3.5178566384499808E-2</v>
      </c>
      <c r="AD342" s="51">
        <f t="shared" si="109"/>
        <v>3.5178566384499808E-2</v>
      </c>
      <c r="AE342" s="51">
        <f t="shared" si="109"/>
        <v>3.5178566384499808E-2</v>
      </c>
      <c r="AF342" s="51">
        <f t="shared" si="109"/>
        <v>3.5178566384499808E-2</v>
      </c>
      <c r="AG342" s="51">
        <f t="shared" si="109"/>
        <v>3.5178566384499808E-2</v>
      </c>
      <c r="AH342" s="51">
        <f t="shared" si="109"/>
        <v>3.5178566384499808E-2</v>
      </c>
      <c r="AI342" s="51">
        <f t="shared" si="109"/>
        <v>3.5178566384499808E-2</v>
      </c>
      <c r="AJ342" s="51">
        <f t="shared" si="109"/>
        <v>3.5178566384499808E-2</v>
      </c>
      <c r="AK342" s="51">
        <f t="shared" si="109"/>
        <v>3.5178566384499808E-2</v>
      </c>
    </row>
    <row r="343" spans="1:37" x14ac:dyDescent="0.25">
      <c r="A343" s="26" t="s">
        <v>12</v>
      </c>
      <c r="B343" s="27" t="s">
        <v>20</v>
      </c>
      <c r="C343" s="26" t="s">
        <v>156</v>
      </c>
      <c r="D343" s="50">
        <f>XIV!D64</f>
        <v>1.8629447339820991E-2</v>
      </c>
      <c r="E343" s="51">
        <f t="shared" ref="E343:AK343" si="110">D343</f>
        <v>1.8629447339820991E-2</v>
      </c>
      <c r="F343" s="51">
        <f t="shared" si="110"/>
        <v>1.8629447339820991E-2</v>
      </c>
      <c r="G343" s="51">
        <f t="shared" si="110"/>
        <v>1.8629447339820991E-2</v>
      </c>
      <c r="H343" s="51">
        <f t="shared" si="110"/>
        <v>1.8629447339820991E-2</v>
      </c>
      <c r="I343" s="51">
        <f t="shared" si="110"/>
        <v>1.8629447339820991E-2</v>
      </c>
      <c r="J343" s="51">
        <f t="shared" si="110"/>
        <v>1.8629447339820991E-2</v>
      </c>
      <c r="K343" s="51">
        <f t="shared" si="110"/>
        <v>1.8629447339820991E-2</v>
      </c>
      <c r="L343" s="51">
        <f t="shared" si="110"/>
        <v>1.8629447339820991E-2</v>
      </c>
      <c r="M343" s="51">
        <f t="shared" si="110"/>
        <v>1.8629447339820991E-2</v>
      </c>
      <c r="N343" s="51">
        <f t="shared" si="110"/>
        <v>1.8629447339820991E-2</v>
      </c>
      <c r="O343" s="51">
        <f t="shared" si="110"/>
        <v>1.8629447339820991E-2</v>
      </c>
      <c r="P343" s="51">
        <f t="shared" si="110"/>
        <v>1.8629447339820991E-2</v>
      </c>
      <c r="Q343" s="51">
        <f t="shared" si="110"/>
        <v>1.8629447339820991E-2</v>
      </c>
      <c r="R343" s="51">
        <f t="shared" si="110"/>
        <v>1.8629447339820991E-2</v>
      </c>
      <c r="S343" s="51">
        <f t="shared" si="110"/>
        <v>1.8629447339820991E-2</v>
      </c>
      <c r="T343" s="51">
        <f t="shared" si="110"/>
        <v>1.8629447339820991E-2</v>
      </c>
      <c r="U343" s="51">
        <f t="shared" si="110"/>
        <v>1.8629447339820991E-2</v>
      </c>
      <c r="V343" s="51">
        <f t="shared" si="110"/>
        <v>1.8629447339820991E-2</v>
      </c>
      <c r="W343" s="51">
        <f t="shared" si="110"/>
        <v>1.8629447339820991E-2</v>
      </c>
      <c r="X343" s="51">
        <f t="shared" si="110"/>
        <v>1.8629447339820991E-2</v>
      </c>
      <c r="Y343" s="51">
        <f t="shared" si="110"/>
        <v>1.8629447339820991E-2</v>
      </c>
      <c r="Z343" s="51">
        <f t="shared" si="110"/>
        <v>1.8629447339820991E-2</v>
      </c>
      <c r="AA343" s="51">
        <f t="shared" si="110"/>
        <v>1.8629447339820991E-2</v>
      </c>
      <c r="AB343" s="51">
        <f t="shared" si="110"/>
        <v>1.8629447339820991E-2</v>
      </c>
      <c r="AC343" s="51">
        <f t="shared" si="110"/>
        <v>1.8629447339820991E-2</v>
      </c>
      <c r="AD343" s="51">
        <f t="shared" si="110"/>
        <v>1.8629447339820991E-2</v>
      </c>
      <c r="AE343" s="51">
        <f t="shared" si="110"/>
        <v>1.8629447339820991E-2</v>
      </c>
      <c r="AF343" s="51">
        <f t="shared" si="110"/>
        <v>1.8629447339820991E-2</v>
      </c>
      <c r="AG343" s="51">
        <f t="shared" si="110"/>
        <v>1.8629447339820991E-2</v>
      </c>
      <c r="AH343" s="51">
        <f t="shared" si="110"/>
        <v>1.8629447339820991E-2</v>
      </c>
      <c r="AI343" s="51">
        <f t="shared" si="110"/>
        <v>1.8629447339820991E-2</v>
      </c>
      <c r="AJ343" s="51">
        <f t="shared" si="110"/>
        <v>1.8629447339820991E-2</v>
      </c>
      <c r="AK343" s="51">
        <f t="shared" si="110"/>
        <v>1.8629447339820991E-2</v>
      </c>
    </row>
    <row r="344" spans="1:37" x14ac:dyDescent="0.25">
      <c r="A344" s="26" t="s">
        <v>54</v>
      </c>
      <c r="B344" s="27" t="s">
        <v>20</v>
      </c>
      <c r="C344" s="26" t="s">
        <v>156</v>
      </c>
      <c r="D344" s="50">
        <f>XIV!D65</f>
        <v>0.11862893567444148</v>
      </c>
      <c r="E344" s="51">
        <f t="shared" ref="E344:AK344" si="111">D344</f>
        <v>0.11862893567444148</v>
      </c>
      <c r="F344" s="51">
        <f t="shared" si="111"/>
        <v>0.11862893567444148</v>
      </c>
      <c r="G344" s="51">
        <f t="shared" si="111"/>
        <v>0.11862893567444148</v>
      </c>
      <c r="H344" s="51">
        <f t="shared" si="111"/>
        <v>0.11862893567444148</v>
      </c>
      <c r="I344" s="51">
        <f t="shared" si="111"/>
        <v>0.11862893567444148</v>
      </c>
      <c r="J344" s="51">
        <f t="shared" si="111"/>
        <v>0.11862893567444148</v>
      </c>
      <c r="K344" s="51">
        <f t="shared" si="111"/>
        <v>0.11862893567444148</v>
      </c>
      <c r="L344" s="51">
        <f t="shared" si="111"/>
        <v>0.11862893567444148</v>
      </c>
      <c r="M344" s="51">
        <f t="shared" si="111"/>
        <v>0.11862893567444148</v>
      </c>
      <c r="N344" s="51">
        <f t="shared" si="111"/>
        <v>0.11862893567444148</v>
      </c>
      <c r="O344" s="51">
        <f t="shared" si="111"/>
        <v>0.11862893567444148</v>
      </c>
      <c r="P344" s="51">
        <f t="shared" si="111"/>
        <v>0.11862893567444148</v>
      </c>
      <c r="Q344" s="51">
        <f t="shared" si="111"/>
        <v>0.11862893567444148</v>
      </c>
      <c r="R344" s="51">
        <f t="shared" si="111"/>
        <v>0.11862893567444148</v>
      </c>
      <c r="S344" s="51">
        <f t="shared" si="111"/>
        <v>0.11862893567444148</v>
      </c>
      <c r="T344" s="51">
        <f t="shared" si="111"/>
        <v>0.11862893567444148</v>
      </c>
      <c r="U344" s="51">
        <f t="shared" si="111"/>
        <v>0.11862893567444148</v>
      </c>
      <c r="V344" s="51">
        <f t="shared" si="111"/>
        <v>0.11862893567444148</v>
      </c>
      <c r="W344" s="51">
        <f t="shared" si="111"/>
        <v>0.11862893567444148</v>
      </c>
      <c r="X344" s="51">
        <f t="shared" si="111"/>
        <v>0.11862893567444148</v>
      </c>
      <c r="Y344" s="51">
        <f t="shared" si="111"/>
        <v>0.11862893567444148</v>
      </c>
      <c r="Z344" s="51">
        <f t="shared" si="111"/>
        <v>0.11862893567444148</v>
      </c>
      <c r="AA344" s="51">
        <f t="shared" si="111"/>
        <v>0.11862893567444148</v>
      </c>
      <c r="AB344" s="51">
        <f t="shared" si="111"/>
        <v>0.11862893567444148</v>
      </c>
      <c r="AC344" s="51">
        <f t="shared" si="111"/>
        <v>0.11862893567444148</v>
      </c>
      <c r="AD344" s="51">
        <f t="shared" si="111"/>
        <v>0.11862893567444148</v>
      </c>
      <c r="AE344" s="51">
        <f t="shared" si="111"/>
        <v>0.11862893567444148</v>
      </c>
      <c r="AF344" s="51">
        <f t="shared" si="111"/>
        <v>0.11862893567444148</v>
      </c>
      <c r="AG344" s="51">
        <f t="shared" si="111"/>
        <v>0.11862893567444148</v>
      </c>
      <c r="AH344" s="51">
        <f t="shared" si="111"/>
        <v>0.11862893567444148</v>
      </c>
      <c r="AI344" s="51">
        <f t="shared" si="111"/>
        <v>0.11862893567444148</v>
      </c>
      <c r="AJ344" s="51">
        <f t="shared" si="111"/>
        <v>0.11862893567444148</v>
      </c>
      <c r="AK344" s="51">
        <f t="shared" si="111"/>
        <v>0.11862893567444148</v>
      </c>
    </row>
    <row r="345" spans="1:37" x14ac:dyDescent="0.25">
      <c r="A345" s="26" t="s">
        <v>79</v>
      </c>
      <c r="B345" s="27" t="s">
        <v>20</v>
      </c>
      <c r="C345" s="26" t="s">
        <v>156</v>
      </c>
      <c r="D345" s="50">
        <f>XIV!D66</f>
        <v>0</v>
      </c>
      <c r="E345" s="51">
        <f t="shared" ref="E345:AK345" si="112">D345</f>
        <v>0</v>
      </c>
      <c r="F345" s="51">
        <f t="shared" si="112"/>
        <v>0</v>
      </c>
      <c r="G345" s="51">
        <f t="shared" si="112"/>
        <v>0</v>
      </c>
      <c r="H345" s="51">
        <f t="shared" si="112"/>
        <v>0</v>
      </c>
      <c r="I345" s="51">
        <f t="shared" si="112"/>
        <v>0</v>
      </c>
      <c r="J345" s="51">
        <f t="shared" si="112"/>
        <v>0</v>
      </c>
      <c r="K345" s="51">
        <f t="shared" si="112"/>
        <v>0</v>
      </c>
      <c r="L345" s="51">
        <f t="shared" si="112"/>
        <v>0</v>
      </c>
      <c r="M345" s="51">
        <f t="shared" si="112"/>
        <v>0</v>
      </c>
      <c r="N345" s="51">
        <f t="shared" si="112"/>
        <v>0</v>
      </c>
      <c r="O345" s="51">
        <f t="shared" si="112"/>
        <v>0</v>
      </c>
      <c r="P345" s="51">
        <f t="shared" si="112"/>
        <v>0</v>
      </c>
      <c r="Q345" s="51">
        <f t="shared" si="112"/>
        <v>0</v>
      </c>
      <c r="R345" s="51">
        <f t="shared" si="112"/>
        <v>0</v>
      </c>
      <c r="S345" s="51">
        <f t="shared" si="112"/>
        <v>0</v>
      </c>
      <c r="T345" s="51">
        <f t="shared" si="112"/>
        <v>0</v>
      </c>
      <c r="U345" s="51">
        <f t="shared" si="112"/>
        <v>0</v>
      </c>
      <c r="V345" s="51">
        <f t="shared" si="112"/>
        <v>0</v>
      </c>
      <c r="W345" s="51">
        <f t="shared" si="112"/>
        <v>0</v>
      </c>
      <c r="X345" s="51">
        <f t="shared" si="112"/>
        <v>0</v>
      </c>
      <c r="Y345" s="51">
        <f t="shared" si="112"/>
        <v>0</v>
      </c>
      <c r="Z345" s="51">
        <f t="shared" si="112"/>
        <v>0</v>
      </c>
      <c r="AA345" s="51">
        <f t="shared" si="112"/>
        <v>0</v>
      </c>
      <c r="AB345" s="51">
        <f t="shared" si="112"/>
        <v>0</v>
      </c>
      <c r="AC345" s="51">
        <f t="shared" si="112"/>
        <v>0</v>
      </c>
      <c r="AD345" s="51">
        <f t="shared" si="112"/>
        <v>0</v>
      </c>
      <c r="AE345" s="51">
        <f t="shared" si="112"/>
        <v>0</v>
      </c>
      <c r="AF345" s="51">
        <f t="shared" si="112"/>
        <v>0</v>
      </c>
      <c r="AG345" s="51">
        <f t="shared" si="112"/>
        <v>0</v>
      </c>
      <c r="AH345" s="51">
        <f t="shared" si="112"/>
        <v>0</v>
      </c>
      <c r="AI345" s="51">
        <f t="shared" si="112"/>
        <v>0</v>
      </c>
      <c r="AJ345" s="51">
        <f t="shared" si="112"/>
        <v>0</v>
      </c>
      <c r="AK345" s="51">
        <f t="shared" si="112"/>
        <v>0</v>
      </c>
    </row>
    <row r="346" spans="1:37" x14ac:dyDescent="0.25">
      <c r="A346" s="26" t="s">
        <v>57</v>
      </c>
      <c r="B346" s="27" t="s">
        <v>20</v>
      </c>
      <c r="C346" s="26" t="s">
        <v>156</v>
      </c>
      <c r="D346" s="50">
        <f>XIV!D67</f>
        <v>0</v>
      </c>
      <c r="E346" s="51">
        <f t="shared" ref="E346:AK346" si="113">D346</f>
        <v>0</v>
      </c>
      <c r="F346" s="51">
        <f t="shared" si="113"/>
        <v>0</v>
      </c>
      <c r="G346" s="51">
        <f t="shared" si="113"/>
        <v>0</v>
      </c>
      <c r="H346" s="51">
        <f t="shared" si="113"/>
        <v>0</v>
      </c>
      <c r="I346" s="51">
        <f t="shared" si="113"/>
        <v>0</v>
      </c>
      <c r="J346" s="51">
        <f t="shared" si="113"/>
        <v>0</v>
      </c>
      <c r="K346" s="51">
        <f t="shared" si="113"/>
        <v>0</v>
      </c>
      <c r="L346" s="51">
        <f t="shared" si="113"/>
        <v>0</v>
      </c>
      <c r="M346" s="51">
        <f t="shared" si="113"/>
        <v>0</v>
      </c>
      <c r="N346" s="51">
        <f t="shared" si="113"/>
        <v>0</v>
      </c>
      <c r="O346" s="51">
        <f t="shared" si="113"/>
        <v>0</v>
      </c>
      <c r="P346" s="51">
        <f t="shared" si="113"/>
        <v>0</v>
      </c>
      <c r="Q346" s="51">
        <f t="shared" si="113"/>
        <v>0</v>
      </c>
      <c r="R346" s="51">
        <f t="shared" si="113"/>
        <v>0</v>
      </c>
      <c r="S346" s="51">
        <f t="shared" si="113"/>
        <v>0</v>
      </c>
      <c r="T346" s="51">
        <f t="shared" si="113"/>
        <v>0</v>
      </c>
      <c r="U346" s="51">
        <f t="shared" si="113"/>
        <v>0</v>
      </c>
      <c r="V346" s="51">
        <f t="shared" si="113"/>
        <v>0</v>
      </c>
      <c r="W346" s="51">
        <f t="shared" si="113"/>
        <v>0</v>
      </c>
      <c r="X346" s="51">
        <f t="shared" si="113"/>
        <v>0</v>
      </c>
      <c r="Y346" s="51">
        <f t="shared" si="113"/>
        <v>0</v>
      </c>
      <c r="Z346" s="51">
        <f t="shared" si="113"/>
        <v>0</v>
      </c>
      <c r="AA346" s="51">
        <f t="shared" si="113"/>
        <v>0</v>
      </c>
      <c r="AB346" s="51">
        <f t="shared" si="113"/>
        <v>0</v>
      </c>
      <c r="AC346" s="51">
        <f t="shared" si="113"/>
        <v>0</v>
      </c>
      <c r="AD346" s="51">
        <f t="shared" si="113"/>
        <v>0</v>
      </c>
      <c r="AE346" s="51">
        <f t="shared" si="113"/>
        <v>0</v>
      </c>
      <c r="AF346" s="51">
        <f t="shared" si="113"/>
        <v>0</v>
      </c>
      <c r="AG346" s="51">
        <f t="shared" si="113"/>
        <v>0</v>
      </c>
      <c r="AH346" s="51">
        <f t="shared" si="113"/>
        <v>0</v>
      </c>
      <c r="AI346" s="51">
        <f t="shared" si="113"/>
        <v>0</v>
      </c>
      <c r="AJ346" s="51">
        <f t="shared" si="113"/>
        <v>0</v>
      </c>
      <c r="AK346" s="51">
        <f t="shared" si="113"/>
        <v>0</v>
      </c>
    </row>
    <row r="347" spans="1:37" x14ac:dyDescent="0.25">
      <c r="A347" s="26" t="s">
        <v>13</v>
      </c>
      <c r="B347" s="27" t="s">
        <v>20</v>
      </c>
      <c r="C347" s="26" t="s">
        <v>156</v>
      </c>
      <c r="D347" s="50">
        <f>XIV!D68</f>
        <v>0.34758556574118749</v>
      </c>
      <c r="E347" s="51">
        <f t="shared" ref="E347:AK347" si="114">D347</f>
        <v>0.34758556574118749</v>
      </c>
      <c r="F347" s="51">
        <f t="shared" si="114"/>
        <v>0.34758556574118749</v>
      </c>
      <c r="G347" s="51">
        <f t="shared" si="114"/>
        <v>0.34758556574118749</v>
      </c>
      <c r="H347" s="51">
        <f t="shared" si="114"/>
        <v>0.34758556574118749</v>
      </c>
      <c r="I347" s="51">
        <f t="shared" si="114"/>
        <v>0.34758556574118749</v>
      </c>
      <c r="J347" s="51">
        <f t="shared" si="114"/>
        <v>0.34758556574118749</v>
      </c>
      <c r="K347" s="51">
        <f t="shared" si="114"/>
        <v>0.34758556574118749</v>
      </c>
      <c r="L347" s="51">
        <f t="shared" si="114"/>
        <v>0.34758556574118749</v>
      </c>
      <c r="M347" s="51">
        <f t="shared" si="114"/>
        <v>0.34758556574118749</v>
      </c>
      <c r="N347" s="51">
        <f t="shared" si="114"/>
        <v>0.34758556574118749</v>
      </c>
      <c r="O347" s="51">
        <f t="shared" si="114"/>
        <v>0.34758556574118749</v>
      </c>
      <c r="P347" s="51">
        <f t="shared" si="114"/>
        <v>0.34758556574118749</v>
      </c>
      <c r="Q347" s="51">
        <f t="shared" si="114"/>
        <v>0.34758556574118749</v>
      </c>
      <c r="R347" s="51">
        <f t="shared" si="114"/>
        <v>0.34758556574118749</v>
      </c>
      <c r="S347" s="51">
        <f t="shared" si="114"/>
        <v>0.34758556574118749</v>
      </c>
      <c r="T347" s="51">
        <f t="shared" si="114"/>
        <v>0.34758556574118749</v>
      </c>
      <c r="U347" s="51">
        <f t="shared" si="114"/>
        <v>0.34758556574118749</v>
      </c>
      <c r="V347" s="51">
        <f t="shared" si="114"/>
        <v>0.34758556574118749</v>
      </c>
      <c r="W347" s="51">
        <f t="shared" si="114"/>
        <v>0.34758556574118749</v>
      </c>
      <c r="X347" s="51">
        <f t="shared" si="114"/>
        <v>0.34758556574118749</v>
      </c>
      <c r="Y347" s="51">
        <f t="shared" si="114"/>
        <v>0.34758556574118749</v>
      </c>
      <c r="Z347" s="51">
        <f t="shared" si="114"/>
        <v>0.34758556574118749</v>
      </c>
      <c r="AA347" s="51">
        <f t="shared" si="114"/>
        <v>0.34758556574118749</v>
      </c>
      <c r="AB347" s="51">
        <f t="shared" si="114"/>
        <v>0.34758556574118749</v>
      </c>
      <c r="AC347" s="51">
        <f t="shared" si="114"/>
        <v>0.34758556574118749</v>
      </c>
      <c r="AD347" s="51">
        <f t="shared" si="114"/>
        <v>0.34758556574118749</v>
      </c>
      <c r="AE347" s="51">
        <f t="shared" si="114"/>
        <v>0.34758556574118749</v>
      </c>
      <c r="AF347" s="51">
        <f t="shared" si="114"/>
        <v>0.34758556574118749</v>
      </c>
      <c r="AG347" s="51">
        <f t="shared" si="114"/>
        <v>0.34758556574118749</v>
      </c>
      <c r="AH347" s="51">
        <f t="shared" si="114"/>
        <v>0.34758556574118749</v>
      </c>
      <c r="AI347" s="51">
        <f t="shared" si="114"/>
        <v>0.34758556574118749</v>
      </c>
      <c r="AJ347" s="51">
        <f t="shared" si="114"/>
        <v>0.34758556574118749</v>
      </c>
      <c r="AK347" s="51">
        <f t="shared" si="114"/>
        <v>0.34758556574118749</v>
      </c>
    </row>
    <row r="348" spans="1:37" x14ac:dyDescent="0.25">
      <c r="A348" s="26" t="s">
        <v>55</v>
      </c>
      <c r="B348" s="27" t="s">
        <v>20</v>
      </c>
      <c r="C348" s="26" t="s">
        <v>156</v>
      </c>
      <c r="D348" s="50">
        <f>XIV!D69</f>
        <v>0</v>
      </c>
      <c r="E348" s="51">
        <f t="shared" ref="E348:AK348" si="115">D348</f>
        <v>0</v>
      </c>
      <c r="F348" s="51">
        <f t="shared" si="115"/>
        <v>0</v>
      </c>
      <c r="G348" s="51">
        <f t="shared" si="115"/>
        <v>0</v>
      </c>
      <c r="H348" s="51">
        <f t="shared" si="115"/>
        <v>0</v>
      </c>
      <c r="I348" s="51">
        <f t="shared" si="115"/>
        <v>0</v>
      </c>
      <c r="J348" s="51">
        <f t="shared" si="115"/>
        <v>0</v>
      </c>
      <c r="K348" s="51">
        <f t="shared" si="115"/>
        <v>0</v>
      </c>
      <c r="L348" s="51">
        <f t="shared" si="115"/>
        <v>0</v>
      </c>
      <c r="M348" s="51">
        <f t="shared" si="115"/>
        <v>0</v>
      </c>
      <c r="N348" s="51">
        <f t="shared" si="115"/>
        <v>0</v>
      </c>
      <c r="O348" s="51">
        <f t="shared" si="115"/>
        <v>0</v>
      </c>
      <c r="P348" s="51">
        <f t="shared" si="115"/>
        <v>0</v>
      </c>
      <c r="Q348" s="51">
        <f t="shared" si="115"/>
        <v>0</v>
      </c>
      <c r="R348" s="51">
        <f t="shared" si="115"/>
        <v>0</v>
      </c>
      <c r="S348" s="51">
        <f t="shared" si="115"/>
        <v>0</v>
      </c>
      <c r="T348" s="51">
        <f t="shared" si="115"/>
        <v>0</v>
      </c>
      <c r="U348" s="51">
        <f t="shared" si="115"/>
        <v>0</v>
      </c>
      <c r="V348" s="51">
        <f t="shared" si="115"/>
        <v>0</v>
      </c>
      <c r="W348" s="51">
        <f t="shared" si="115"/>
        <v>0</v>
      </c>
      <c r="X348" s="51">
        <f t="shared" si="115"/>
        <v>0</v>
      </c>
      <c r="Y348" s="51">
        <f t="shared" si="115"/>
        <v>0</v>
      </c>
      <c r="Z348" s="51">
        <f t="shared" si="115"/>
        <v>0</v>
      </c>
      <c r="AA348" s="51">
        <f t="shared" si="115"/>
        <v>0</v>
      </c>
      <c r="AB348" s="51">
        <f t="shared" si="115"/>
        <v>0</v>
      </c>
      <c r="AC348" s="51">
        <f t="shared" si="115"/>
        <v>0</v>
      </c>
      <c r="AD348" s="51">
        <f t="shared" si="115"/>
        <v>0</v>
      </c>
      <c r="AE348" s="51">
        <f t="shared" si="115"/>
        <v>0</v>
      </c>
      <c r="AF348" s="51">
        <f t="shared" si="115"/>
        <v>0</v>
      </c>
      <c r="AG348" s="51">
        <f t="shared" si="115"/>
        <v>0</v>
      </c>
      <c r="AH348" s="51">
        <f t="shared" si="115"/>
        <v>0</v>
      </c>
      <c r="AI348" s="51">
        <f t="shared" si="115"/>
        <v>0</v>
      </c>
      <c r="AJ348" s="51">
        <f t="shared" si="115"/>
        <v>0</v>
      </c>
      <c r="AK348" s="51">
        <f t="shared" si="115"/>
        <v>0</v>
      </c>
    </row>
    <row r="349" spans="1:37" x14ac:dyDescent="0.25">
      <c r="A349" s="26" t="s">
        <v>56</v>
      </c>
      <c r="B349" s="27" t="s">
        <v>20</v>
      </c>
      <c r="C349" s="26" t="s">
        <v>156</v>
      </c>
      <c r="D349" s="50">
        <f>XIV!D70</f>
        <v>8.4139987135721586E-3</v>
      </c>
      <c r="E349" s="51">
        <f t="shared" ref="E349:AK349" si="116">D349</f>
        <v>8.4139987135721586E-3</v>
      </c>
      <c r="F349" s="51">
        <f t="shared" si="116"/>
        <v>8.4139987135721586E-3</v>
      </c>
      <c r="G349" s="51">
        <f t="shared" si="116"/>
        <v>8.4139987135721586E-3</v>
      </c>
      <c r="H349" s="51">
        <f t="shared" si="116"/>
        <v>8.4139987135721586E-3</v>
      </c>
      <c r="I349" s="51">
        <f t="shared" si="116"/>
        <v>8.4139987135721586E-3</v>
      </c>
      <c r="J349" s="51">
        <f t="shared" si="116"/>
        <v>8.4139987135721586E-3</v>
      </c>
      <c r="K349" s="51">
        <f t="shared" si="116"/>
        <v>8.4139987135721586E-3</v>
      </c>
      <c r="L349" s="51">
        <f t="shared" si="116"/>
        <v>8.4139987135721586E-3</v>
      </c>
      <c r="M349" s="51">
        <f t="shared" si="116"/>
        <v>8.4139987135721586E-3</v>
      </c>
      <c r="N349" s="51">
        <f t="shared" si="116"/>
        <v>8.4139987135721586E-3</v>
      </c>
      <c r="O349" s="51">
        <f t="shared" si="116"/>
        <v>8.4139987135721586E-3</v>
      </c>
      <c r="P349" s="51">
        <f t="shared" si="116"/>
        <v>8.4139987135721586E-3</v>
      </c>
      <c r="Q349" s="51">
        <f t="shared" si="116"/>
        <v>8.4139987135721586E-3</v>
      </c>
      <c r="R349" s="51">
        <f t="shared" si="116"/>
        <v>8.4139987135721586E-3</v>
      </c>
      <c r="S349" s="51">
        <f t="shared" si="116"/>
        <v>8.4139987135721586E-3</v>
      </c>
      <c r="T349" s="51">
        <f t="shared" si="116"/>
        <v>8.4139987135721586E-3</v>
      </c>
      <c r="U349" s="51">
        <f t="shared" si="116"/>
        <v>8.4139987135721586E-3</v>
      </c>
      <c r="V349" s="51">
        <f t="shared" si="116"/>
        <v>8.4139987135721586E-3</v>
      </c>
      <c r="W349" s="51">
        <f t="shared" si="116"/>
        <v>8.4139987135721586E-3</v>
      </c>
      <c r="X349" s="51">
        <f t="shared" si="116"/>
        <v>8.4139987135721586E-3</v>
      </c>
      <c r="Y349" s="51">
        <f t="shared" si="116"/>
        <v>8.4139987135721586E-3</v>
      </c>
      <c r="Z349" s="51">
        <f t="shared" si="116"/>
        <v>8.4139987135721586E-3</v>
      </c>
      <c r="AA349" s="51">
        <f t="shared" si="116"/>
        <v>8.4139987135721586E-3</v>
      </c>
      <c r="AB349" s="51">
        <f t="shared" si="116"/>
        <v>8.4139987135721586E-3</v>
      </c>
      <c r="AC349" s="51">
        <f t="shared" si="116"/>
        <v>8.4139987135721586E-3</v>
      </c>
      <c r="AD349" s="51">
        <f t="shared" si="116"/>
        <v>8.4139987135721586E-3</v>
      </c>
      <c r="AE349" s="51">
        <f t="shared" si="116"/>
        <v>8.4139987135721586E-3</v>
      </c>
      <c r="AF349" s="51">
        <f t="shared" si="116"/>
        <v>8.4139987135721586E-3</v>
      </c>
      <c r="AG349" s="51">
        <f t="shared" si="116"/>
        <v>8.4139987135721586E-3</v>
      </c>
      <c r="AH349" s="51">
        <f t="shared" si="116"/>
        <v>8.4139987135721586E-3</v>
      </c>
      <c r="AI349" s="51">
        <f t="shared" si="116"/>
        <v>8.4139987135721586E-3</v>
      </c>
      <c r="AJ349" s="51">
        <f t="shared" si="116"/>
        <v>8.4139987135721586E-3</v>
      </c>
      <c r="AK349" s="51">
        <f t="shared" si="116"/>
        <v>8.4139987135721586E-3</v>
      </c>
    </row>
    <row r="350" spans="1:37" x14ac:dyDescent="0.25">
      <c r="A350" s="26" t="s">
        <v>14</v>
      </c>
      <c r="B350" s="27" t="s">
        <v>20</v>
      </c>
      <c r="C350" s="26" t="s">
        <v>156</v>
      </c>
      <c r="D350" s="50">
        <f>XIV!D71</f>
        <v>0</v>
      </c>
      <c r="E350" s="51">
        <f t="shared" ref="E350:AK350" si="117">D350</f>
        <v>0</v>
      </c>
      <c r="F350" s="51">
        <f t="shared" si="117"/>
        <v>0</v>
      </c>
      <c r="G350" s="51">
        <f t="shared" si="117"/>
        <v>0</v>
      </c>
      <c r="H350" s="51">
        <f t="shared" si="117"/>
        <v>0</v>
      </c>
      <c r="I350" s="51">
        <f t="shared" si="117"/>
        <v>0</v>
      </c>
      <c r="J350" s="51">
        <f t="shared" si="117"/>
        <v>0</v>
      </c>
      <c r="K350" s="51">
        <f t="shared" si="117"/>
        <v>0</v>
      </c>
      <c r="L350" s="51">
        <f t="shared" si="117"/>
        <v>0</v>
      </c>
      <c r="M350" s="51">
        <f t="shared" si="117"/>
        <v>0</v>
      </c>
      <c r="N350" s="51">
        <f t="shared" si="117"/>
        <v>0</v>
      </c>
      <c r="O350" s="51">
        <f t="shared" si="117"/>
        <v>0</v>
      </c>
      <c r="P350" s="51">
        <f t="shared" si="117"/>
        <v>0</v>
      </c>
      <c r="Q350" s="51">
        <f t="shared" si="117"/>
        <v>0</v>
      </c>
      <c r="R350" s="51">
        <f t="shared" si="117"/>
        <v>0</v>
      </c>
      <c r="S350" s="51">
        <f t="shared" si="117"/>
        <v>0</v>
      </c>
      <c r="T350" s="51">
        <f t="shared" si="117"/>
        <v>0</v>
      </c>
      <c r="U350" s="51">
        <f t="shared" si="117"/>
        <v>0</v>
      </c>
      <c r="V350" s="51">
        <f t="shared" si="117"/>
        <v>0</v>
      </c>
      <c r="W350" s="51">
        <f t="shared" si="117"/>
        <v>0</v>
      </c>
      <c r="X350" s="51">
        <f t="shared" si="117"/>
        <v>0</v>
      </c>
      <c r="Y350" s="51">
        <f t="shared" si="117"/>
        <v>0</v>
      </c>
      <c r="Z350" s="51">
        <f t="shared" si="117"/>
        <v>0</v>
      </c>
      <c r="AA350" s="51">
        <f t="shared" si="117"/>
        <v>0</v>
      </c>
      <c r="AB350" s="51">
        <f t="shared" si="117"/>
        <v>0</v>
      </c>
      <c r="AC350" s="51">
        <f t="shared" si="117"/>
        <v>0</v>
      </c>
      <c r="AD350" s="51">
        <f t="shared" si="117"/>
        <v>0</v>
      </c>
      <c r="AE350" s="51">
        <f t="shared" si="117"/>
        <v>0</v>
      </c>
      <c r="AF350" s="51">
        <f t="shared" si="117"/>
        <v>0</v>
      </c>
      <c r="AG350" s="51">
        <f t="shared" si="117"/>
        <v>0</v>
      </c>
      <c r="AH350" s="51">
        <f t="shared" si="117"/>
        <v>0</v>
      </c>
      <c r="AI350" s="51">
        <f t="shared" si="117"/>
        <v>0</v>
      </c>
      <c r="AJ350" s="51">
        <f t="shared" si="117"/>
        <v>0</v>
      </c>
      <c r="AK350" s="51">
        <f t="shared" si="117"/>
        <v>0</v>
      </c>
    </row>
    <row r="351" spans="1:37" x14ac:dyDescent="0.25">
      <c r="A351" s="26" t="s">
        <v>80</v>
      </c>
      <c r="B351" s="27" t="s">
        <v>20</v>
      </c>
      <c r="C351" s="26" t="s">
        <v>156</v>
      </c>
      <c r="D351" s="50">
        <f>XIV!D72</f>
        <v>0</v>
      </c>
      <c r="E351" s="51">
        <f t="shared" ref="E351:AK351" si="118">D351</f>
        <v>0</v>
      </c>
      <c r="F351" s="51">
        <f t="shared" si="118"/>
        <v>0</v>
      </c>
      <c r="G351" s="51">
        <f t="shared" si="118"/>
        <v>0</v>
      </c>
      <c r="H351" s="51">
        <f t="shared" si="118"/>
        <v>0</v>
      </c>
      <c r="I351" s="51">
        <f t="shared" si="118"/>
        <v>0</v>
      </c>
      <c r="J351" s="51">
        <f t="shared" si="118"/>
        <v>0</v>
      </c>
      <c r="K351" s="51">
        <f t="shared" si="118"/>
        <v>0</v>
      </c>
      <c r="L351" s="51">
        <f t="shared" si="118"/>
        <v>0</v>
      </c>
      <c r="M351" s="51">
        <f t="shared" si="118"/>
        <v>0</v>
      </c>
      <c r="N351" s="51">
        <f t="shared" si="118"/>
        <v>0</v>
      </c>
      <c r="O351" s="51">
        <f t="shared" si="118"/>
        <v>0</v>
      </c>
      <c r="P351" s="51">
        <f t="shared" si="118"/>
        <v>0</v>
      </c>
      <c r="Q351" s="51">
        <f t="shared" si="118"/>
        <v>0</v>
      </c>
      <c r="R351" s="51">
        <f t="shared" si="118"/>
        <v>0</v>
      </c>
      <c r="S351" s="51">
        <f t="shared" si="118"/>
        <v>0</v>
      </c>
      <c r="T351" s="51">
        <f t="shared" si="118"/>
        <v>0</v>
      </c>
      <c r="U351" s="51">
        <f t="shared" si="118"/>
        <v>0</v>
      </c>
      <c r="V351" s="51">
        <f t="shared" si="118"/>
        <v>0</v>
      </c>
      <c r="W351" s="51">
        <f t="shared" si="118"/>
        <v>0</v>
      </c>
      <c r="X351" s="51">
        <f t="shared" si="118"/>
        <v>0</v>
      </c>
      <c r="Y351" s="51">
        <f t="shared" si="118"/>
        <v>0</v>
      </c>
      <c r="Z351" s="51">
        <f t="shared" si="118"/>
        <v>0</v>
      </c>
      <c r="AA351" s="51">
        <f t="shared" si="118"/>
        <v>0</v>
      </c>
      <c r="AB351" s="51">
        <f t="shared" si="118"/>
        <v>0</v>
      </c>
      <c r="AC351" s="51">
        <f t="shared" si="118"/>
        <v>0</v>
      </c>
      <c r="AD351" s="51">
        <f t="shared" si="118"/>
        <v>0</v>
      </c>
      <c r="AE351" s="51">
        <f t="shared" si="118"/>
        <v>0</v>
      </c>
      <c r="AF351" s="51">
        <f t="shared" si="118"/>
        <v>0</v>
      </c>
      <c r="AG351" s="51">
        <f t="shared" si="118"/>
        <v>0</v>
      </c>
      <c r="AH351" s="51">
        <f t="shared" si="118"/>
        <v>0</v>
      </c>
      <c r="AI351" s="51">
        <f t="shared" si="118"/>
        <v>0</v>
      </c>
      <c r="AJ351" s="51">
        <f t="shared" si="118"/>
        <v>0</v>
      </c>
      <c r="AK351" s="51">
        <f t="shared" si="118"/>
        <v>0</v>
      </c>
    </row>
    <row r="352" spans="1:37" x14ac:dyDescent="0.25">
      <c r="E352" s="51"/>
      <c r="F352" s="51"/>
      <c r="G352" s="51"/>
      <c r="H352" s="51"/>
      <c r="I352" s="51"/>
      <c r="J352" s="51"/>
      <c r="K352" s="51"/>
      <c r="L352" s="51"/>
      <c r="M352" s="51"/>
      <c r="N352" s="51"/>
      <c r="O352" s="51"/>
      <c r="P352" s="51"/>
      <c r="Q352" s="51"/>
      <c r="R352" s="51"/>
      <c r="S352" s="51"/>
      <c r="T352" s="51"/>
      <c r="U352" s="51"/>
      <c r="V352" s="51"/>
      <c r="W352" s="51"/>
      <c r="X352" s="51"/>
      <c r="Y352" s="51"/>
      <c r="Z352" s="51"/>
      <c r="AA352" s="51"/>
      <c r="AB352" s="51"/>
      <c r="AC352" s="51"/>
      <c r="AD352" s="51"/>
      <c r="AE352" s="51"/>
      <c r="AF352" s="51"/>
      <c r="AG352" s="51"/>
      <c r="AH352" s="51"/>
      <c r="AI352" s="51"/>
      <c r="AJ352" s="51"/>
      <c r="AK352" s="51"/>
    </row>
    <row r="353" spans="1:37" x14ac:dyDescent="0.25"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51"/>
      <c r="W353" s="51"/>
      <c r="X353" s="51"/>
      <c r="Y353" s="51"/>
      <c r="Z353" s="51"/>
      <c r="AA353" s="51"/>
      <c r="AB353" s="51"/>
      <c r="AC353" s="51"/>
      <c r="AD353" s="51"/>
      <c r="AE353" s="51"/>
      <c r="AF353" s="51"/>
      <c r="AG353" s="51"/>
      <c r="AH353" s="51"/>
      <c r="AI353" s="51"/>
      <c r="AJ353" s="51"/>
      <c r="AK353" s="51"/>
    </row>
    <row r="354" spans="1:37" x14ac:dyDescent="0.25">
      <c r="A354" s="23" t="s">
        <v>38</v>
      </c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51"/>
      <c r="W354" s="51"/>
      <c r="X354" s="51"/>
      <c r="Y354" s="51"/>
      <c r="Z354" s="51"/>
      <c r="AA354" s="51"/>
      <c r="AB354" s="51"/>
      <c r="AC354" s="51"/>
      <c r="AD354" s="51"/>
      <c r="AE354" s="51"/>
      <c r="AF354" s="51"/>
      <c r="AG354" s="51"/>
      <c r="AH354" s="51"/>
      <c r="AI354" s="51"/>
      <c r="AJ354" s="51"/>
      <c r="AK354" s="51"/>
    </row>
    <row r="355" spans="1:37" x14ac:dyDescent="0.25">
      <c r="A355" s="23" t="s">
        <v>16</v>
      </c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51"/>
      <c r="W355" s="51"/>
      <c r="X355" s="51"/>
      <c r="Y355" s="51"/>
      <c r="Z355" s="51"/>
      <c r="AA355" s="51"/>
      <c r="AB355" s="51"/>
      <c r="AC355" s="51"/>
      <c r="AD355" s="51"/>
      <c r="AE355" s="51"/>
      <c r="AF355" s="51"/>
      <c r="AG355" s="51"/>
      <c r="AH355" s="51"/>
      <c r="AI355" s="51"/>
      <c r="AJ355" s="51"/>
      <c r="AK355" s="51"/>
    </row>
    <row r="356" spans="1:37" x14ac:dyDescent="0.25">
      <c r="A356" s="26" t="s">
        <v>7</v>
      </c>
      <c r="B356" s="27" t="s">
        <v>20</v>
      </c>
      <c r="C356" s="26" t="s">
        <v>156</v>
      </c>
      <c r="D356" s="50">
        <f>XV!D52</f>
        <v>4.8213368393416452E-2</v>
      </c>
      <c r="E356" s="51">
        <f t="shared" ref="E356:AK356" si="119">D356</f>
        <v>4.8213368393416452E-2</v>
      </c>
      <c r="F356" s="51">
        <f t="shared" si="119"/>
        <v>4.8213368393416452E-2</v>
      </c>
      <c r="G356" s="51">
        <f t="shared" si="119"/>
        <v>4.8213368393416452E-2</v>
      </c>
      <c r="H356" s="51">
        <f t="shared" si="119"/>
        <v>4.8213368393416452E-2</v>
      </c>
      <c r="I356" s="51">
        <f t="shared" si="119"/>
        <v>4.8213368393416452E-2</v>
      </c>
      <c r="J356" s="51">
        <f t="shared" si="119"/>
        <v>4.8213368393416452E-2</v>
      </c>
      <c r="K356" s="51">
        <f t="shared" si="119"/>
        <v>4.8213368393416452E-2</v>
      </c>
      <c r="L356" s="51">
        <f t="shared" si="119"/>
        <v>4.8213368393416452E-2</v>
      </c>
      <c r="M356" s="51">
        <f t="shared" si="119"/>
        <v>4.8213368393416452E-2</v>
      </c>
      <c r="N356" s="51">
        <f t="shared" si="119"/>
        <v>4.8213368393416452E-2</v>
      </c>
      <c r="O356" s="51">
        <f t="shared" si="119"/>
        <v>4.8213368393416452E-2</v>
      </c>
      <c r="P356" s="51">
        <f t="shared" si="119"/>
        <v>4.8213368393416452E-2</v>
      </c>
      <c r="Q356" s="51">
        <f t="shared" si="119"/>
        <v>4.8213368393416452E-2</v>
      </c>
      <c r="R356" s="51">
        <f t="shared" si="119"/>
        <v>4.8213368393416452E-2</v>
      </c>
      <c r="S356" s="51">
        <f t="shared" si="119"/>
        <v>4.8213368393416452E-2</v>
      </c>
      <c r="T356" s="51">
        <f t="shared" si="119"/>
        <v>4.8213368393416452E-2</v>
      </c>
      <c r="U356" s="51">
        <f t="shared" si="119"/>
        <v>4.8213368393416452E-2</v>
      </c>
      <c r="V356" s="51">
        <f t="shared" si="119"/>
        <v>4.8213368393416452E-2</v>
      </c>
      <c r="W356" s="51">
        <f t="shared" si="119"/>
        <v>4.8213368393416452E-2</v>
      </c>
      <c r="X356" s="51">
        <f t="shared" si="119"/>
        <v>4.8213368393416452E-2</v>
      </c>
      <c r="Y356" s="51">
        <f t="shared" si="119"/>
        <v>4.8213368393416452E-2</v>
      </c>
      <c r="Z356" s="51">
        <f t="shared" si="119"/>
        <v>4.8213368393416452E-2</v>
      </c>
      <c r="AA356" s="51">
        <f t="shared" si="119"/>
        <v>4.8213368393416452E-2</v>
      </c>
      <c r="AB356" s="51">
        <f t="shared" si="119"/>
        <v>4.8213368393416452E-2</v>
      </c>
      <c r="AC356" s="51">
        <f t="shared" si="119"/>
        <v>4.8213368393416452E-2</v>
      </c>
      <c r="AD356" s="51">
        <f t="shared" si="119"/>
        <v>4.8213368393416452E-2</v>
      </c>
      <c r="AE356" s="51">
        <f t="shared" si="119"/>
        <v>4.8213368393416452E-2</v>
      </c>
      <c r="AF356" s="51">
        <f t="shared" si="119"/>
        <v>4.8213368393416452E-2</v>
      </c>
      <c r="AG356" s="51">
        <f t="shared" si="119"/>
        <v>4.8213368393416452E-2</v>
      </c>
      <c r="AH356" s="51">
        <f t="shared" si="119"/>
        <v>4.8213368393416452E-2</v>
      </c>
      <c r="AI356" s="51">
        <f t="shared" si="119"/>
        <v>4.8213368393416452E-2</v>
      </c>
      <c r="AJ356" s="51">
        <f t="shared" si="119"/>
        <v>4.8213368393416452E-2</v>
      </c>
      <c r="AK356" s="51">
        <f t="shared" si="119"/>
        <v>4.8213368393416452E-2</v>
      </c>
    </row>
    <row r="357" spans="1:37" x14ac:dyDescent="0.25">
      <c r="A357" s="26" t="s">
        <v>11</v>
      </c>
      <c r="B357" s="27" t="s">
        <v>20</v>
      </c>
      <c r="C357" s="26" t="s">
        <v>156</v>
      </c>
      <c r="D357" s="50">
        <f>XV!D53</f>
        <v>0</v>
      </c>
      <c r="E357" s="51">
        <f t="shared" ref="E357:AK357" si="120">D357</f>
        <v>0</v>
      </c>
      <c r="F357" s="51">
        <f t="shared" si="120"/>
        <v>0</v>
      </c>
      <c r="G357" s="51">
        <f t="shared" si="120"/>
        <v>0</v>
      </c>
      <c r="H357" s="51">
        <f t="shared" si="120"/>
        <v>0</v>
      </c>
      <c r="I357" s="51">
        <f t="shared" si="120"/>
        <v>0</v>
      </c>
      <c r="J357" s="51">
        <f t="shared" si="120"/>
        <v>0</v>
      </c>
      <c r="K357" s="51">
        <f t="shared" si="120"/>
        <v>0</v>
      </c>
      <c r="L357" s="51">
        <f t="shared" si="120"/>
        <v>0</v>
      </c>
      <c r="M357" s="51">
        <f t="shared" si="120"/>
        <v>0</v>
      </c>
      <c r="N357" s="51">
        <f t="shared" si="120"/>
        <v>0</v>
      </c>
      <c r="O357" s="51">
        <f t="shared" si="120"/>
        <v>0</v>
      </c>
      <c r="P357" s="51">
        <f t="shared" si="120"/>
        <v>0</v>
      </c>
      <c r="Q357" s="51">
        <f t="shared" si="120"/>
        <v>0</v>
      </c>
      <c r="R357" s="51">
        <f t="shared" si="120"/>
        <v>0</v>
      </c>
      <c r="S357" s="51">
        <f t="shared" si="120"/>
        <v>0</v>
      </c>
      <c r="T357" s="51">
        <f t="shared" si="120"/>
        <v>0</v>
      </c>
      <c r="U357" s="51">
        <f t="shared" si="120"/>
        <v>0</v>
      </c>
      <c r="V357" s="51">
        <f t="shared" si="120"/>
        <v>0</v>
      </c>
      <c r="W357" s="51">
        <f t="shared" si="120"/>
        <v>0</v>
      </c>
      <c r="X357" s="51">
        <f t="shared" si="120"/>
        <v>0</v>
      </c>
      <c r="Y357" s="51">
        <f t="shared" si="120"/>
        <v>0</v>
      </c>
      <c r="Z357" s="51">
        <f t="shared" si="120"/>
        <v>0</v>
      </c>
      <c r="AA357" s="51">
        <f t="shared" si="120"/>
        <v>0</v>
      </c>
      <c r="AB357" s="51">
        <f t="shared" si="120"/>
        <v>0</v>
      </c>
      <c r="AC357" s="51">
        <f t="shared" si="120"/>
        <v>0</v>
      </c>
      <c r="AD357" s="51">
        <f t="shared" si="120"/>
        <v>0</v>
      </c>
      <c r="AE357" s="51">
        <f t="shared" si="120"/>
        <v>0</v>
      </c>
      <c r="AF357" s="51">
        <f t="shared" si="120"/>
        <v>0</v>
      </c>
      <c r="AG357" s="51">
        <f t="shared" si="120"/>
        <v>0</v>
      </c>
      <c r="AH357" s="51">
        <f t="shared" si="120"/>
        <v>0</v>
      </c>
      <c r="AI357" s="51">
        <f t="shared" si="120"/>
        <v>0</v>
      </c>
      <c r="AJ357" s="51">
        <f t="shared" si="120"/>
        <v>0</v>
      </c>
      <c r="AK357" s="51">
        <f t="shared" si="120"/>
        <v>0</v>
      </c>
    </row>
    <row r="358" spans="1:37" x14ac:dyDescent="0.25">
      <c r="A358" s="26" t="s">
        <v>12</v>
      </c>
      <c r="B358" s="27" t="s">
        <v>20</v>
      </c>
      <c r="C358" s="26" t="s">
        <v>156</v>
      </c>
      <c r="D358" s="50">
        <f>XV!D54</f>
        <v>0.9517866316065835</v>
      </c>
      <c r="E358" s="51">
        <f t="shared" ref="E358:AK358" si="121">D358</f>
        <v>0.9517866316065835</v>
      </c>
      <c r="F358" s="51">
        <f t="shared" si="121"/>
        <v>0.9517866316065835</v>
      </c>
      <c r="G358" s="51">
        <f t="shared" si="121"/>
        <v>0.9517866316065835</v>
      </c>
      <c r="H358" s="51">
        <f t="shared" si="121"/>
        <v>0.9517866316065835</v>
      </c>
      <c r="I358" s="51">
        <f t="shared" si="121"/>
        <v>0.9517866316065835</v>
      </c>
      <c r="J358" s="51">
        <f t="shared" si="121"/>
        <v>0.9517866316065835</v>
      </c>
      <c r="K358" s="51">
        <f t="shared" si="121"/>
        <v>0.9517866316065835</v>
      </c>
      <c r="L358" s="51">
        <f t="shared" si="121"/>
        <v>0.9517866316065835</v>
      </c>
      <c r="M358" s="51">
        <f t="shared" si="121"/>
        <v>0.9517866316065835</v>
      </c>
      <c r="N358" s="51">
        <f t="shared" si="121"/>
        <v>0.9517866316065835</v>
      </c>
      <c r="O358" s="51">
        <f t="shared" si="121"/>
        <v>0.9517866316065835</v>
      </c>
      <c r="P358" s="51">
        <f t="shared" si="121"/>
        <v>0.9517866316065835</v>
      </c>
      <c r="Q358" s="51">
        <f t="shared" si="121"/>
        <v>0.9517866316065835</v>
      </c>
      <c r="R358" s="51">
        <f t="shared" si="121"/>
        <v>0.9517866316065835</v>
      </c>
      <c r="S358" s="51">
        <f t="shared" si="121"/>
        <v>0.9517866316065835</v>
      </c>
      <c r="T358" s="51">
        <f t="shared" si="121"/>
        <v>0.9517866316065835</v>
      </c>
      <c r="U358" s="51">
        <f t="shared" si="121"/>
        <v>0.9517866316065835</v>
      </c>
      <c r="V358" s="51">
        <f t="shared" si="121"/>
        <v>0.9517866316065835</v>
      </c>
      <c r="W358" s="51">
        <f t="shared" si="121"/>
        <v>0.9517866316065835</v>
      </c>
      <c r="X358" s="51">
        <f t="shared" si="121"/>
        <v>0.9517866316065835</v>
      </c>
      <c r="Y358" s="51">
        <f t="shared" si="121"/>
        <v>0.9517866316065835</v>
      </c>
      <c r="Z358" s="51">
        <f t="shared" si="121"/>
        <v>0.9517866316065835</v>
      </c>
      <c r="AA358" s="51">
        <f t="shared" si="121"/>
        <v>0.9517866316065835</v>
      </c>
      <c r="AB358" s="51">
        <f t="shared" si="121"/>
        <v>0.9517866316065835</v>
      </c>
      <c r="AC358" s="51">
        <f t="shared" si="121"/>
        <v>0.9517866316065835</v>
      </c>
      <c r="AD358" s="51">
        <f t="shared" si="121"/>
        <v>0.9517866316065835</v>
      </c>
      <c r="AE358" s="51">
        <f t="shared" si="121"/>
        <v>0.9517866316065835</v>
      </c>
      <c r="AF358" s="51">
        <f t="shared" si="121"/>
        <v>0.9517866316065835</v>
      </c>
      <c r="AG358" s="51">
        <f t="shared" si="121"/>
        <v>0.9517866316065835</v>
      </c>
      <c r="AH358" s="51">
        <f t="shared" si="121"/>
        <v>0.9517866316065835</v>
      </c>
      <c r="AI358" s="51">
        <f t="shared" si="121"/>
        <v>0.9517866316065835</v>
      </c>
      <c r="AJ358" s="51">
        <f t="shared" si="121"/>
        <v>0.9517866316065835</v>
      </c>
      <c r="AK358" s="51">
        <f t="shared" si="121"/>
        <v>0.9517866316065835</v>
      </c>
    </row>
    <row r="359" spans="1:37" x14ac:dyDescent="0.25">
      <c r="A359" s="26" t="s">
        <v>13</v>
      </c>
      <c r="B359" s="27" t="s">
        <v>20</v>
      </c>
      <c r="C359" s="26" t="s">
        <v>156</v>
      </c>
      <c r="D359" s="50">
        <f>XV!D55</f>
        <v>0</v>
      </c>
      <c r="E359" s="51">
        <f t="shared" ref="E359:AK359" si="122">D359</f>
        <v>0</v>
      </c>
      <c r="F359" s="51">
        <f t="shared" si="122"/>
        <v>0</v>
      </c>
      <c r="G359" s="51">
        <f t="shared" si="122"/>
        <v>0</v>
      </c>
      <c r="H359" s="51">
        <f t="shared" si="122"/>
        <v>0</v>
      </c>
      <c r="I359" s="51">
        <f t="shared" si="122"/>
        <v>0</v>
      </c>
      <c r="J359" s="51">
        <f t="shared" si="122"/>
        <v>0</v>
      </c>
      <c r="K359" s="51">
        <f t="shared" si="122"/>
        <v>0</v>
      </c>
      <c r="L359" s="51">
        <f t="shared" si="122"/>
        <v>0</v>
      </c>
      <c r="M359" s="51">
        <f t="shared" si="122"/>
        <v>0</v>
      </c>
      <c r="N359" s="51">
        <f t="shared" si="122"/>
        <v>0</v>
      </c>
      <c r="O359" s="51">
        <f t="shared" si="122"/>
        <v>0</v>
      </c>
      <c r="P359" s="51">
        <f t="shared" si="122"/>
        <v>0</v>
      </c>
      <c r="Q359" s="51">
        <f t="shared" si="122"/>
        <v>0</v>
      </c>
      <c r="R359" s="51">
        <f t="shared" si="122"/>
        <v>0</v>
      </c>
      <c r="S359" s="51">
        <f t="shared" si="122"/>
        <v>0</v>
      </c>
      <c r="T359" s="51">
        <f t="shared" si="122"/>
        <v>0</v>
      </c>
      <c r="U359" s="51">
        <f t="shared" si="122"/>
        <v>0</v>
      </c>
      <c r="V359" s="51">
        <f t="shared" si="122"/>
        <v>0</v>
      </c>
      <c r="W359" s="51">
        <f t="shared" si="122"/>
        <v>0</v>
      </c>
      <c r="X359" s="51">
        <f t="shared" si="122"/>
        <v>0</v>
      </c>
      <c r="Y359" s="51">
        <f t="shared" si="122"/>
        <v>0</v>
      </c>
      <c r="Z359" s="51">
        <f t="shared" si="122"/>
        <v>0</v>
      </c>
      <c r="AA359" s="51">
        <f t="shared" si="122"/>
        <v>0</v>
      </c>
      <c r="AB359" s="51">
        <f t="shared" si="122"/>
        <v>0</v>
      </c>
      <c r="AC359" s="51">
        <f t="shared" si="122"/>
        <v>0</v>
      </c>
      <c r="AD359" s="51">
        <f t="shared" si="122"/>
        <v>0</v>
      </c>
      <c r="AE359" s="51">
        <f t="shared" si="122"/>
        <v>0</v>
      </c>
      <c r="AF359" s="51">
        <f t="shared" si="122"/>
        <v>0</v>
      </c>
      <c r="AG359" s="51">
        <f t="shared" si="122"/>
        <v>0</v>
      </c>
      <c r="AH359" s="51">
        <f t="shared" si="122"/>
        <v>0</v>
      </c>
      <c r="AI359" s="51">
        <f t="shared" si="122"/>
        <v>0</v>
      </c>
      <c r="AJ359" s="51">
        <f t="shared" si="122"/>
        <v>0</v>
      </c>
      <c r="AK359" s="51">
        <f t="shared" si="122"/>
        <v>0</v>
      </c>
    </row>
    <row r="360" spans="1:37" x14ac:dyDescent="0.25">
      <c r="A360" s="26" t="s">
        <v>55</v>
      </c>
      <c r="B360" s="27" t="s">
        <v>20</v>
      </c>
      <c r="C360" s="26" t="s">
        <v>156</v>
      </c>
      <c r="D360" s="50">
        <f>XV!D56</f>
        <v>0</v>
      </c>
      <c r="E360" s="51">
        <f t="shared" ref="E360:AK360" si="123">D360</f>
        <v>0</v>
      </c>
      <c r="F360" s="51">
        <f t="shared" si="123"/>
        <v>0</v>
      </c>
      <c r="G360" s="51">
        <f t="shared" si="123"/>
        <v>0</v>
      </c>
      <c r="H360" s="51">
        <f t="shared" si="123"/>
        <v>0</v>
      </c>
      <c r="I360" s="51">
        <f t="shared" si="123"/>
        <v>0</v>
      </c>
      <c r="J360" s="51">
        <f t="shared" si="123"/>
        <v>0</v>
      </c>
      <c r="K360" s="51">
        <f t="shared" si="123"/>
        <v>0</v>
      </c>
      <c r="L360" s="51">
        <f t="shared" si="123"/>
        <v>0</v>
      </c>
      <c r="M360" s="51">
        <f t="shared" si="123"/>
        <v>0</v>
      </c>
      <c r="N360" s="51">
        <f t="shared" si="123"/>
        <v>0</v>
      </c>
      <c r="O360" s="51">
        <f t="shared" si="123"/>
        <v>0</v>
      </c>
      <c r="P360" s="51">
        <f t="shared" si="123"/>
        <v>0</v>
      </c>
      <c r="Q360" s="51">
        <f t="shared" si="123"/>
        <v>0</v>
      </c>
      <c r="R360" s="51">
        <f t="shared" si="123"/>
        <v>0</v>
      </c>
      <c r="S360" s="51">
        <f t="shared" si="123"/>
        <v>0</v>
      </c>
      <c r="T360" s="51">
        <f t="shared" si="123"/>
        <v>0</v>
      </c>
      <c r="U360" s="51">
        <f t="shared" si="123"/>
        <v>0</v>
      </c>
      <c r="V360" s="51">
        <f t="shared" si="123"/>
        <v>0</v>
      </c>
      <c r="W360" s="51">
        <f t="shared" si="123"/>
        <v>0</v>
      </c>
      <c r="X360" s="51">
        <f t="shared" si="123"/>
        <v>0</v>
      </c>
      <c r="Y360" s="51">
        <f t="shared" si="123"/>
        <v>0</v>
      </c>
      <c r="Z360" s="51">
        <f t="shared" si="123"/>
        <v>0</v>
      </c>
      <c r="AA360" s="51">
        <f t="shared" si="123"/>
        <v>0</v>
      </c>
      <c r="AB360" s="51">
        <f t="shared" si="123"/>
        <v>0</v>
      </c>
      <c r="AC360" s="51">
        <f t="shared" si="123"/>
        <v>0</v>
      </c>
      <c r="AD360" s="51">
        <f t="shared" si="123"/>
        <v>0</v>
      </c>
      <c r="AE360" s="51">
        <f t="shared" si="123"/>
        <v>0</v>
      </c>
      <c r="AF360" s="51">
        <f t="shared" si="123"/>
        <v>0</v>
      </c>
      <c r="AG360" s="51">
        <f t="shared" si="123"/>
        <v>0</v>
      </c>
      <c r="AH360" s="51">
        <f t="shared" si="123"/>
        <v>0</v>
      </c>
      <c r="AI360" s="51">
        <f t="shared" si="123"/>
        <v>0</v>
      </c>
      <c r="AJ360" s="51">
        <f t="shared" si="123"/>
        <v>0</v>
      </c>
      <c r="AK360" s="51">
        <f t="shared" si="123"/>
        <v>0</v>
      </c>
    </row>
    <row r="361" spans="1:37" x14ac:dyDescent="0.25">
      <c r="A361" s="26" t="s">
        <v>80</v>
      </c>
      <c r="B361" s="27" t="s">
        <v>20</v>
      </c>
      <c r="C361" s="26" t="s">
        <v>156</v>
      </c>
      <c r="D361" s="50">
        <f>XV!D57</f>
        <v>0</v>
      </c>
      <c r="E361" s="51">
        <f t="shared" ref="E361:AK361" si="124">D361</f>
        <v>0</v>
      </c>
      <c r="F361" s="51">
        <f t="shared" si="124"/>
        <v>0</v>
      </c>
      <c r="G361" s="51">
        <f t="shared" si="124"/>
        <v>0</v>
      </c>
      <c r="H361" s="51">
        <f t="shared" si="124"/>
        <v>0</v>
      </c>
      <c r="I361" s="51">
        <f t="shared" si="124"/>
        <v>0</v>
      </c>
      <c r="J361" s="51">
        <f t="shared" si="124"/>
        <v>0</v>
      </c>
      <c r="K361" s="51">
        <f t="shared" si="124"/>
        <v>0</v>
      </c>
      <c r="L361" s="51">
        <f t="shared" si="124"/>
        <v>0</v>
      </c>
      <c r="M361" s="51">
        <f t="shared" si="124"/>
        <v>0</v>
      </c>
      <c r="N361" s="51">
        <f t="shared" si="124"/>
        <v>0</v>
      </c>
      <c r="O361" s="51">
        <f t="shared" si="124"/>
        <v>0</v>
      </c>
      <c r="P361" s="51">
        <f t="shared" si="124"/>
        <v>0</v>
      </c>
      <c r="Q361" s="51">
        <f t="shared" si="124"/>
        <v>0</v>
      </c>
      <c r="R361" s="51">
        <f t="shared" si="124"/>
        <v>0</v>
      </c>
      <c r="S361" s="51">
        <f t="shared" si="124"/>
        <v>0</v>
      </c>
      <c r="T361" s="51">
        <f t="shared" si="124"/>
        <v>0</v>
      </c>
      <c r="U361" s="51">
        <f t="shared" si="124"/>
        <v>0</v>
      </c>
      <c r="V361" s="51">
        <f t="shared" si="124"/>
        <v>0</v>
      </c>
      <c r="W361" s="51">
        <f t="shared" si="124"/>
        <v>0</v>
      </c>
      <c r="X361" s="51">
        <f t="shared" si="124"/>
        <v>0</v>
      </c>
      <c r="Y361" s="51">
        <f t="shared" si="124"/>
        <v>0</v>
      </c>
      <c r="Z361" s="51">
        <f t="shared" si="124"/>
        <v>0</v>
      </c>
      <c r="AA361" s="51">
        <f t="shared" si="124"/>
        <v>0</v>
      </c>
      <c r="AB361" s="51">
        <f t="shared" si="124"/>
        <v>0</v>
      </c>
      <c r="AC361" s="51">
        <f t="shared" si="124"/>
        <v>0</v>
      </c>
      <c r="AD361" s="51">
        <f t="shared" si="124"/>
        <v>0</v>
      </c>
      <c r="AE361" s="51">
        <f t="shared" si="124"/>
        <v>0</v>
      </c>
      <c r="AF361" s="51">
        <f t="shared" si="124"/>
        <v>0</v>
      </c>
      <c r="AG361" s="51">
        <f t="shared" si="124"/>
        <v>0</v>
      </c>
      <c r="AH361" s="51">
        <f t="shared" si="124"/>
        <v>0</v>
      </c>
      <c r="AI361" s="51">
        <f t="shared" si="124"/>
        <v>0</v>
      </c>
      <c r="AJ361" s="51">
        <f t="shared" si="124"/>
        <v>0</v>
      </c>
      <c r="AK361" s="51">
        <f t="shared" si="124"/>
        <v>0</v>
      </c>
    </row>
    <row r="362" spans="1:37" x14ac:dyDescent="0.25">
      <c r="D362" s="7"/>
      <c r="E362" s="51"/>
      <c r="F362" s="51"/>
      <c r="G362" s="51"/>
      <c r="H362" s="51"/>
      <c r="I362" s="51"/>
      <c r="J362" s="51"/>
      <c r="K362" s="51"/>
      <c r="L362" s="51"/>
      <c r="M362" s="51"/>
      <c r="N362" s="51"/>
      <c r="O362" s="51"/>
      <c r="P362" s="51"/>
      <c r="Q362" s="51"/>
      <c r="R362" s="51"/>
      <c r="S362" s="51"/>
      <c r="T362" s="51"/>
      <c r="U362" s="51"/>
      <c r="V362" s="51"/>
      <c r="W362" s="51"/>
      <c r="X362" s="51"/>
      <c r="Y362" s="51"/>
      <c r="Z362" s="51"/>
      <c r="AA362" s="51"/>
      <c r="AB362" s="51"/>
      <c r="AC362" s="51"/>
      <c r="AD362" s="51"/>
      <c r="AE362" s="51"/>
      <c r="AF362" s="51"/>
      <c r="AG362" s="51"/>
      <c r="AH362" s="51"/>
      <c r="AI362" s="51"/>
      <c r="AJ362" s="51"/>
      <c r="AK362" s="51"/>
    </row>
    <row r="363" spans="1:37" x14ac:dyDescent="0.25">
      <c r="A363" s="23" t="s">
        <v>84</v>
      </c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51"/>
      <c r="V363" s="51"/>
      <c r="W363" s="51"/>
      <c r="X363" s="51"/>
      <c r="Y363" s="51"/>
      <c r="Z363" s="51"/>
      <c r="AA363" s="51"/>
      <c r="AB363" s="51"/>
      <c r="AC363" s="51"/>
      <c r="AD363" s="51"/>
      <c r="AE363" s="51"/>
      <c r="AF363" s="51"/>
      <c r="AG363" s="51"/>
      <c r="AH363" s="51"/>
      <c r="AI363" s="51"/>
      <c r="AJ363" s="51"/>
      <c r="AK363" s="51"/>
    </row>
    <row r="364" spans="1:37" x14ac:dyDescent="0.25">
      <c r="A364" s="26" t="s">
        <v>7</v>
      </c>
      <c r="B364" s="27" t="s">
        <v>20</v>
      </c>
      <c r="C364" s="26" t="s">
        <v>156</v>
      </c>
      <c r="D364" s="50">
        <f>XV!D60</f>
        <v>5.951798194883345E-3</v>
      </c>
      <c r="E364" s="51">
        <v>6.1349693251533744E-3</v>
      </c>
      <c r="F364" s="51">
        <v>5.1124744376278121E-3</v>
      </c>
      <c r="G364" s="51">
        <v>5.0968399592252814E-3</v>
      </c>
      <c r="H364" s="51">
        <v>5.0658561296859179E-3</v>
      </c>
      <c r="I364" s="51">
        <v>5.0454086781029266E-3</v>
      </c>
      <c r="J364" s="51">
        <v>5.0200803212851405E-3</v>
      </c>
      <c r="K364" s="51">
        <v>3.9960039960039951E-3</v>
      </c>
      <c r="L364" s="51">
        <v>3.976143141153082E-3</v>
      </c>
      <c r="M364" s="51">
        <v>3.952569169960474E-3</v>
      </c>
      <c r="N364" s="51">
        <v>3.9331366764995077E-3</v>
      </c>
      <c r="O364" s="51">
        <v>3.90625E-3</v>
      </c>
      <c r="P364" s="51">
        <v>3.8797284190106697E-3</v>
      </c>
      <c r="Q364" s="51">
        <v>2.8957528957528956E-3</v>
      </c>
      <c r="R364" s="51">
        <v>2.8763183125599234E-3</v>
      </c>
      <c r="S364" s="51">
        <v>2.8571428571428571E-3</v>
      </c>
      <c r="T364" s="51">
        <v>2.8382213812677389E-3</v>
      </c>
      <c r="U364" s="51">
        <v>2.819548872180451E-3</v>
      </c>
      <c r="V364" s="51">
        <v>2.7958993476234852E-3</v>
      </c>
      <c r="W364" s="51">
        <v>2.7777777777777775E-3</v>
      </c>
      <c r="X364" s="51">
        <v>2.7573529411764708E-3</v>
      </c>
      <c r="Y364" s="51">
        <v>1.8264840182648403E-3</v>
      </c>
      <c r="Z364" s="51">
        <v>1.811594202898551E-3</v>
      </c>
      <c r="AA364" s="51">
        <v>1.7969451931716081E-3</v>
      </c>
      <c r="AB364" s="51">
        <v>1.7841213202497768E-3</v>
      </c>
      <c r="AC364" s="51">
        <v>1.7714791851195751E-3</v>
      </c>
      <c r="AD364" s="51">
        <v>1.7559262510974539E-3</v>
      </c>
      <c r="AE364" s="51">
        <v>1.7436791630340016E-3</v>
      </c>
      <c r="AF364" s="51">
        <v>1.7286084701815039E-3</v>
      </c>
      <c r="AG364" s="51">
        <v>1.7167381974248926E-3</v>
      </c>
      <c r="AH364" s="51">
        <v>1.7035775127768312E-3</v>
      </c>
      <c r="AI364" s="51">
        <v>1.69061707523246E-3</v>
      </c>
      <c r="AJ364" s="51">
        <v>1.6792611251049538E-3</v>
      </c>
      <c r="AK364" s="51">
        <v>1.6652789342214821E-3</v>
      </c>
    </row>
    <row r="365" spans="1:37" x14ac:dyDescent="0.25">
      <c r="A365" s="26" t="s">
        <v>9</v>
      </c>
      <c r="B365" s="27" t="s">
        <v>20</v>
      </c>
      <c r="C365" s="26" t="s">
        <v>156</v>
      </c>
      <c r="D365" s="50">
        <f>XV!D61</f>
        <v>0.95098136252774823</v>
      </c>
      <c r="E365" s="51">
        <v>0.90797546012269947</v>
      </c>
      <c r="F365" s="51">
        <v>0.87116564417177911</v>
      </c>
      <c r="G365" s="51">
        <v>0.83384301732925592</v>
      </c>
      <c r="H365" s="51">
        <v>0.79635258358662619</v>
      </c>
      <c r="I365" s="51">
        <v>0.76084762865792133</v>
      </c>
      <c r="J365" s="51">
        <v>0.72690763052208829</v>
      </c>
      <c r="K365" s="51">
        <v>0.69430569430569422</v>
      </c>
      <c r="L365" s="51">
        <v>0.66302186878727642</v>
      </c>
      <c r="M365" s="51">
        <v>0.63339920948616601</v>
      </c>
      <c r="N365" s="51">
        <v>0.60471976401179939</v>
      </c>
      <c r="O365" s="51">
        <v>0.576171875</v>
      </c>
      <c r="P365" s="51">
        <v>0.5499515033947624</v>
      </c>
      <c r="Q365" s="51">
        <v>0.52509652509652516</v>
      </c>
      <c r="R365" s="51">
        <v>0.50047938638542666</v>
      </c>
      <c r="S365" s="51">
        <v>0.47714285714285715</v>
      </c>
      <c r="T365" s="51">
        <v>0.45506149479659408</v>
      </c>
      <c r="U365" s="51">
        <v>0.43421052631578944</v>
      </c>
      <c r="V365" s="51">
        <v>0.41379310344827586</v>
      </c>
      <c r="W365" s="51">
        <v>0.39444444444444438</v>
      </c>
      <c r="X365" s="51">
        <v>0.37591911764705882</v>
      </c>
      <c r="Y365" s="51">
        <v>0.35799086757990867</v>
      </c>
      <c r="Z365" s="51">
        <v>0.34148550724637683</v>
      </c>
      <c r="AA365" s="51">
        <v>0.3252470799640611</v>
      </c>
      <c r="AB365" s="51">
        <v>0.3095450490633363</v>
      </c>
      <c r="AC365" s="51">
        <v>0.29495128432240925</v>
      </c>
      <c r="AD365" s="51">
        <v>0.28094820017559263</v>
      </c>
      <c r="AE365" s="51">
        <v>0.26765475152571921</v>
      </c>
      <c r="AF365" s="51">
        <v>0.25496974935177186</v>
      </c>
      <c r="AG365" s="51">
        <v>0.24291845493562231</v>
      </c>
      <c r="AH365" s="51">
        <v>0.23168654173764905</v>
      </c>
      <c r="AI365" s="51">
        <v>0.22062552831783599</v>
      </c>
      <c r="AJ365" s="51">
        <v>0.20990764063811923</v>
      </c>
      <c r="AK365" s="51">
        <v>0.19983347210657784</v>
      </c>
    </row>
    <row r="366" spans="1:37" x14ac:dyDescent="0.25">
      <c r="A366" s="26" t="s">
        <v>10</v>
      </c>
      <c r="B366" s="27" t="s">
        <v>20</v>
      </c>
      <c r="C366" s="26" t="s">
        <v>156</v>
      </c>
      <c r="D366" s="50">
        <f>XV!D62</f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  <c r="AC366" s="51">
        <v>0</v>
      </c>
      <c r="AD366" s="51">
        <v>0</v>
      </c>
      <c r="AE366" s="51">
        <v>0</v>
      </c>
      <c r="AF366" s="51">
        <v>0</v>
      </c>
      <c r="AG366" s="51">
        <v>0</v>
      </c>
      <c r="AH366" s="51">
        <v>0</v>
      </c>
      <c r="AI366" s="51">
        <v>0</v>
      </c>
      <c r="AJ366" s="51">
        <v>0</v>
      </c>
      <c r="AK366" s="51">
        <v>0</v>
      </c>
    </row>
    <row r="367" spans="1:37" x14ac:dyDescent="0.25">
      <c r="A367" s="26" t="s">
        <v>11</v>
      </c>
      <c r="B367" s="27" t="s">
        <v>20</v>
      </c>
      <c r="C367" s="26" t="s">
        <v>156</v>
      </c>
      <c r="D367" s="50">
        <f>XV!D63</f>
        <v>5.1130459538393019E-3</v>
      </c>
      <c r="E367" s="51">
        <v>5.1124744376278121E-3</v>
      </c>
      <c r="F367" s="51">
        <v>5.1124744376278121E-3</v>
      </c>
      <c r="G367" s="51">
        <v>4.0774719673802246E-3</v>
      </c>
      <c r="H367" s="51">
        <v>4.0526849037487338E-3</v>
      </c>
      <c r="I367" s="51">
        <v>4.0363269424823411E-3</v>
      </c>
      <c r="J367" s="51">
        <v>4.0160642570281121E-3</v>
      </c>
      <c r="K367" s="51">
        <v>3.9960039960039951E-3</v>
      </c>
      <c r="L367" s="51">
        <v>3.976143141153082E-3</v>
      </c>
      <c r="M367" s="51">
        <v>2.9644268774703555E-3</v>
      </c>
      <c r="N367" s="51">
        <v>2.9498525073746308E-3</v>
      </c>
      <c r="O367" s="51">
        <v>2.9296875E-3</v>
      </c>
      <c r="P367" s="51">
        <v>2.9097963142580021E-3</v>
      </c>
      <c r="Q367" s="51">
        <v>2.8957528957528956E-3</v>
      </c>
      <c r="R367" s="51">
        <v>2.8763183125599234E-3</v>
      </c>
      <c r="S367" s="51">
        <v>2.8571428571428571E-3</v>
      </c>
      <c r="T367" s="51">
        <v>2.8382213812677389E-3</v>
      </c>
      <c r="U367" s="51">
        <v>1.8796992481203006E-3</v>
      </c>
      <c r="V367" s="51">
        <v>1.863932898415657E-3</v>
      </c>
      <c r="W367" s="51">
        <v>1.8518518518518517E-3</v>
      </c>
      <c r="X367" s="51">
        <v>1.8382352941176473E-3</v>
      </c>
      <c r="Y367" s="51">
        <v>1.8264840182648403E-3</v>
      </c>
      <c r="Z367" s="51">
        <v>1.811594202898551E-3</v>
      </c>
      <c r="AA367" s="51">
        <v>1.7969451931716081E-3</v>
      </c>
      <c r="AB367" s="51">
        <v>1.7841213202497768E-3</v>
      </c>
      <c r="AC367" s="51">
        <v>1.7714791851195751E-3</v>
      </c>
      <c r="AD367" s="51">
        <v>1.7559262510974539E-3</v>
      </c>
      <c r="AE367" s="51">
        <v>1.7436791630340016E-3</v>
      </c>
      <c r="AF367" s="51">
        <v>1.7286084701815039E-3</v>
      </c>
      <c r="AG367" s="51">
        <v>1.7167381974248926E-3</v>
      </c>
      <c r="AH367" s="51">
        <v>8.5178875638841558E-4</v>
      </c>
      <c r="AI367" s="51">
        <v>8.4530853761622998E-4</v>
      </c>
      <c r="AJ367" s="51">
        <v>8.3963056255247689E-4</v>
      </c>
      <c r="AK367" s="51">
        <v>8.3263946711074107E-4</v>
      </c>
    </row>
    <row r="368" spans="1:37" x14ac:dyDescent="0.25">
      <c r="A368" s="26" t="s">
        <v>12</v>
      </c>
      <c r="B368" s="27" t="s">
        <v>20</v>
      </c>
      <c r="C368" s="26" t="s">
        <v>156</v>
      </c>
      <c r="D368" s="50">
        <f>XV!D64</f>
        <v>3.7953793323529092E-2</v>
      </c>
      <c r="E368" s="51">
        <v>3.5787321063394682E-2</v>
      </c>
      <c r="F368" s="51">
        <v>3.4764826175869123E-2</v>
      </c>
      <c r="G368" s="51">
        <v>3.3639143730886854E-2</v>
      </c>
      <c r="H368" s="51">
        <v>3.1408308004052685E-2</v>
      </c>
      <c r="I368" s="51">
        <v>3.0272452068617558E-2</v>
      </c>
      <c r="J368" s="51">
        <v>2.911646586345381E-2</v>
      </c>
      <c r="K368" s="51">
        <v>2.7972027972027972E-2</v>
      </c>
      <c r="L368" s="51">
        <v>2.6838966202783306E-2</v>
      </c>
      <c r="M368" s="51">
        <v>2.569169960474308E-2</v>
      </c>
      <c r="N368" s="51">
        <v>2.4582104228121925E-2</v>
      </c>
      <c r="O368" s="51">
        <v>2.34375E-2</v>
      </c>
      <c r="P368" s="51">
        <v>2.2308438409311352E-2</v>
      </c>
      <c r="Q368" s="51">
        <v>2.1235521235521238E-2</v>
      </c>
      <c r="R368" s="51">
        <v>2.0134228187919462E-2</v>
      </c>
      <c r="S368" s="51">
        <v>1.9047619047619049E-2</v>
      </c>
      <c r="T368" s="51">
        <v>1.7975402081362345E-2</v>
      </c>
      <c r="U368" s="51">
        <v>1.6917293233082706E-2</v>
      </c>
      <c r="V368" s="51">
        <v>1.6775396085740912E-2</v>
      </c>
      <c r="W368" s="51">
        <v>1.5740740740740739E-2</v>
      </c>
      <c r="X368" s="51">
        <v>1.4705882352941178E-2</v>
      </c>
      <c r="Y368" s="51">
        <v>1.4611872146118723E-2</v>
      </c>
      <c r="Z368" s="51">
        <v>1.3586956521739132E-2</v>
      </c>
      <c r="AA368" s="51">
        <v>1.2578616352201259E-2</v>
      </c>
      <c r="AB368" s="51">
        <v>1.2488849241748439E-2</v>
      </c>
      <c r="AC368" s="51">
        <v>1.1514614703277238E-2</v>
      </c>
      <c r="AD368" s="51">
        <v>1.141352063213345E-2</v>
      </c>
      <c r="AE368" s="51">
        <v>1.0462074978204009E-2</v>
      </c>
      <c r="AF368" s="51">
        <v>1.0371650821089023E-2</v>
      </c>
      <c r="AG368" s="51">
        <v>9.4420600858369091E-3</v>
      </c>
      <c r="AH368" s="51">
        <v>9.369676320272571E-3</v>
      </c>
      <c r="AI368" s="51">
        <v>8.4530853761623E-3</v>
      </c>
      <c r="AJ368" s="51">
        <v>8.3963056255247689E-3</v>
      </c>
      <c r="AK368" s="51">
        <v>8.3263946711074118E-3</v>
      </c>
    </row>
    <row r="369" spans="1:37" x14ac:dyDescent="0.25">
      <c r="A369" s="26" t="s">
        <v>54</v>
      </c>
      <c r="B369" s="27" t="s">
        <v>20</v>
      </c>
      <c r="C369" s="26" t="s">
        <v>156</v>
      </c>
      <c r="D369" s="50">
        <f>XV!D65</f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  <c r="AC369" s="51">
        <v>0</v>
      </c>
      <c r="AD369" s="51">
        <v>0</v>
      </c>
      <c r="AE369" s="51">
        <v>0</v>
      </c>
      <c r="AF369" s="51">
        <v>0</v>
      </c>
      <c r="AG369" s="51">
        <v>0</v>
      </c>
      <c r="AH369" s="51">
        <v>0</v>
      </c>
      <c r="AI369" s="51">
        <v>0</v>
      </c>
      <c r="AJ369" s="51">
        <v>0</v>
      </c>
      <c r="AK369" s="51">
        <v>0</v>
      </c>
    </row>
    <row r="370" spans="1:37" x14ac:dyDescent="0.25">
      <c r="A370" s="26" t="s">
        <v>79</v>
      </c>
      <c r="B370" s="27" t="s">
        <v>20</v>
      </c>
      <c r="C370" s="26" t="s">
        <v>156</v>
      </c>
      <c r="D370" s="50">
        <f>XV!D66</f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  <c r="AC370" s="51">
        <v>0</v>
      </c>
      <c r="AD370" s="51">
        <v>0</v>
      </c>
      <c r="AE370" s="51">
        <v>0</v>
      </c>
      <c r="AF370" s="51">
        <v>0</v>
      </c>
      <c r="AG370" s="51">
        <v>0</v>
      </c>
      <c r="AH370" s="51">
        <v>0</v>
      </c>
      <c r="AI370" s="51">
        <v>0</v>
      </c>
      <c r="AJ370" s="51">
        <v>0</v>
      </c>
      <c r="AK370" s="51">
        <v>0</v>
      </c>
    </row>
    <row r="371" spans="1:37" x14ac:dyDescent="0.25">
      <c r="A371" s="26" t="s">
        <v>57</v>
      </c>
      <c r="B371" s="27" t="s">
        <v>20</v>
      </c>
      <c r="C371" s="26" t="s">
        <v>156</v>
      </c>
      <c r="D371" s="50">
        <f>XV!D67</f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  <c r="AC371" s="51">
        <v>0</v>
      </c>
      <c r="AD371" s="51">
        <v>0</v>
      </c>
      <c r="AE371" s="51">
        <v>0</v>
      </c>
      <c r="AF371" s="51">
        <v>0</v>
      </c>
      <c r="AG371" s="51">
        <v>0</v>
      </c>
      <c r="AH371" s="51">
        <v>0</v>
      </c>
      <c r="AI371" s="51">
        <v>0</v>
      </c>
      <c r="AJ371" s="51">
        <v>0</v>
      </c>
      <c r="AK371" s="51">
        <v>0</v>
      </c>
    </row>
    <row r="372" spans="1:37" x14ac:dyDescent="0.25">
      <c r="A372" s="26" t="s">
        <v>13</v>
      </c>
      <c r="B372" s="27" t="s">
        <v>20</v>
      </c>
      <c r="C372" s="26" t="s">
        <v>156</v>
      </c>
      <c r="D372" s="50">
        <f>XV!D68</f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  <c r="AC372" s="51">
        <v>0</v>
      </c>
      <c r="AD372" s="51">
        <v>0</v>
      </c>
      <c r="AE372" s="51">
        <v>0</v>
      </c>
      <c r="AF372" s="51">
        <v>0</v>
      </c>
      <c r="AG372" s="51">
        <v>0</v>
      </c>
      <c r="AH372" s="51">
        <v>0</v>
      </c>
      <c r="AI372" s="51">
        <v>0</v>
      </c>
      <c r="AJ372" s="51">
        <v>0</v>
      </c>
      <c r="AK372" s="51">
        <v>0</v>
      </c>
    </row>
    <row r="373" spans="1:37" x14ac:dyDescent="0.25">
      <c r="A373" s="26" t="s">
        <v>55</v>
      </c>
      <c r="B373" s="27" t="s">
        <v>20</v>
      </c>
      <c r="C373" s="26" t="s">
        <v>156</v>
      </c>
      <c r="D373" s="50">
        <f>XV!D69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37" x14ac:dyDescent="0.25">
      <c r="A374" s="26" t="s">
        <v>56</v>
      </c>
      <c r="B374" s="27" t="s">
        <v>20</v>
      </c>
      <c r="C374" s="26" t="s">
        <v>156</v>
      </c>
      <c r="D374" s="50">
        <f>XV!D70</f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  <c r="AC374" s="51">
        <v>0</v>
      </c>
      <c r="AD374" s="51">
        <v>0</v>
      </c>
      <c r="AE374" s="51">
        <v>0</v>
      </c>
      <c r="AF374" s="51">
        <v>0</v>
      </c>
      <c r="AG374" s="51">
        <v>0</v>
      </c>
      <c r="AH374" s="51">
        <v>0</v>
      </c>
      <c r="AI374" s="51">
        <v>0</v>
      </c>
      <c r="AJ374" s="51">
        <v>0</v>
      </c>
      <c r="AK374" s="51">
        <v>0</v>
      </c>
    </row>
    <row r="375" spans="1:37" x14ac:dyDescent="0.25">
      <c r="A375" s="26" t="s">
        <v>14</v>
      </c>
      <c r="B375" s="27" t="s">
        <v>20</v>
      </c>
      <c r="C375" s="26" t="s">
        <v>156</v>
      </c>
      <c r="D375" s="50">
        <f>XV!D71</f>
        <v>0</v>
      </c>
      <c r="E375" s="51">
        <v>4.4989775051124746E-2</v>
      </c>
      <c r="F375" s="51">
        <v>8.3844580777096112E-2</v>
      </c>
      <c r="G375" s="51">
        <v>0.1233435270132518</v>
      </c>
      <c r="H375" s="51">
        <v>0.16312056737588654</v>
      </c>
      <c r="I375" s="51">
        <v>0.19979818365287588</v>
      </c>
      <c r="J375" s="51">
        <v>0.23493975903614456</v>
      </c>
      <c r="K375" s="51">
        <v>0.2697302697302697</v>
      </c>
      <c r="L375" s="51">
        <v>0.30218687872763422</v>
      </c>
      <c r="M375" s="51">
        <v>0.33399209486166004</v>
      </c>
      <c r="N375" s="51">
        <v>0.36381514257620445</v>
      </c>
      <c r="O375" s="51">
        <v>0.3935546875</v>
      </c>
      <c r="P375" s="51">
        <v>0.42095053346265765</v>
      </c>
      <c r="Q375" s="51">
        <v>0.44787644787644787</v>
      </c>
      <c r="R375" s="51">
        <v>0.47363374880153408</v>
      </c>
      <c r="S375" s="51">
        <v>0.49809523809523815</v>
      </c>
      <c r="T375" s="51">
        <v>0.52128666035950799</v>
      </c>
      <c r="U375" s="51">
        <v>0.54417293233082709</v>
      </c>
      <c r="V375" s="51">
        <v>0.56477166821994407</v>
      </c>
      <c r="W375" s="51">
        <v>0.58518518518518514</v>
      </c>
      <c r="X375" s="51">
        <v>0.60477941176470595</v>
      </c>
      <c r="Y375" s="51">
        <v>0.62374429223744299</v>
      </c>
      <c r="Z375" s="51">
        <v>0.64130434782608703</v>
      </c>
      <c r="AA375" s="51">
        <v>0.65858041329739436</v>
      </c>
      <c r="AB375" s="51">
        <v>0.67439785905441563</v>
      </c>
      <c r="AC375" s="51">
        <v>0.68999114260407446</v>
      </c>
      <c r="AD375" s="51">
        <v>0.70412642669007897</v>
      </c>
      <c r="AE375" s="51">
        <v>0.71839581517000872</v>
      </c>
      <c r="AF375" s="51">
        <v>0.73120138288677616</v>
      </c>
      <c r="AG375" s="51">
        <v>0.7442060085836909</v>
      </c>
      <c r="AH375" s="51">
        <v>0.75638841567291304</v>
      </c>
      <c r="AI375" s="51">
        <v>0.76838546069315294</v>
      </c>
      <c r="AJ375" s="51">
        <v>0.77917716204869847</v>
      </c>
      <c r="AK375" s="51">
        <v>0.78934221482098255</v>
      </c>
    </row>
    <row r="376" spans="1:37" x14ac:dyDescent="0.25">
      <c r="A376" s="26" t="s">
        <v>80</v>
      </c>
      <c r="B376" s="27" t="s">
        <v>20</v>
      </c>
      <c r="C376" s="26" t="s">
        <v>156</v>
      </c>
      <c r="D376" s="50">
        <f>XV!D72</f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  <c r="AC376" s="51">
        <v>0</v>
      </c>
      <c r="AD376" s="51">
        <v>0</v>
      </c>
      <c r="AE376" s="51">
        <v>0</v>
      </c>
      <c r="AF376" s="51">
        <v>0</v>
      </c>
      <c r="AG376" s="51">
        <v>0</v>
      </c>
      <c r="AH376" s="51">
        <v>0</v>
      </c>
      <c r="AI376" s="51">
        <v>0</v>
      </c>
      <c r="AJ376" s="51">
        <v>0</v>
      </c>
      <c r="AK376" s="51">
        <v>0</v>
      </c>
    </row>
  </sheetData>
  <conditionalFormatting sqref="D1:AK1">
    <cfRule type="cellIs" dxfId="228" priority="37" operator="equal">
      <formula>0</formula>
    </cfRule>
  </conditionalFormatting>
  <conditionalFormatting sqref="D6:D11">
    <cfRule type="cellIs" dxfId="227" priority="36" operator="equal">
      <formula>0</formula>
    </cfRule>
  </conditionalFormatting>
  <conditionalFormatting sqref="D14:D26">
    <cfRule type="cellIs" dxfId="226" priority="35" operator="equal">
      <formula>0</formula>
    </cfRule>
  </conditionalFormatting>
  <conditionalFormatting sqref="D31:D36">
    <cfRule type="cellIs" dxfId="225" priority="34" operator="equal">
      <formula>0</formula>
    </cfRule>
  </conditionalFormatting>
  <conditionalFormatting sqref="D39:D51">
    <cfRule type="cellIs" dxfId="224" priority="33" operator="equal">
      <formula>0</formula>
    </cfRule>
  </conditionalFormatting>
  <conditionalFormatting sqref="D56:D61">
    <cfRule type="cellIs" dxfId="223" priority="32" operator="equal">
      <formula>0</formula>
    </cfRule>
  </conditionalFormatting>
  <conditionalFormatting sqref="D64:D76">
    <cfRule type="cellIs" dxfId="222" priority="31" operator="equal">
      <formula>0</formula>
    </cfRule>
  </conditionalFormatting>
  <conditionalFormatting sqref="D81:D86">
    <cfRule type="cellIs" dxfId="221" priority="30" operator="equal">
      <formula>0</formula>
    </cfRule>
  </conditionalFormatting>
  <conditionalFormatting sqref="D89:D101">
    <cfRule type="cellIs" dxfId="220" priority="29" operator="equal">
      <formula>0</formula>
    </cfRule>
  </conditionalFormatting>
  <conditionalFormatting sqref="D106:D111">
    <cfRule type="cellIs" dxfId="219" priority="28" operator="equal">
      <formula>0</formula>
    </cfRule>
  </conditionalFormatting>
  <conditionalFormatting sqref="D131:D136">
    <cfRule type="cellIs" dxfId="218" priority="27" operator="equal">
      <formula>0</formula>
    </cfRule>
  </conditionalFormatting>
  <conditionalFormatting sqref="D256:D261">
    <cfRule type="cellIs" dxfId="217" priority="20" operator="equal">
      <formula>0</formula>
    </cfRule>
  </conditionalFormatting>
  <conditionalFormatting sqref="D156:D161">
    <cfRule type="cellIs" dxfId="216" priority="26" operator="equal">
      <formula>0</formula>
    </cfRule>
  </conditionalFormatting>
  <conditionalFormatting sqref="D265:D276">
    <cfRule type="cellIs" dxfId="215" priority="19" operator="equal">
      <formula>0</formula>
    </cfRule>
  </conditionalFormatting>
  <conditionalFormatting sqref="D181:D186">
    <cfRule type="cellIs" dxfId="214" priority="25" operator="equal">
      <formula>0</formula>
    </cfRule>
  </conditionalFormatting>
  <conditionalFormatting sqref="D190:D201">
    <cfRule type="cellIs" dxfId="213" priority="24" operator="equal">
      <formula>0</formula>
    </cfRule>
  </conditionalFormatting>
  <conditionalFormatting sqref="D206:D211">
    <cfRule type="cellIs" dxfId="212" priority="23" operator="equal">
      <formula>0</formula>
    </cfRule>
  </conditionalFormatting>
  <conditionalFormatting sqref="D215:D226">
    <cfRule type="cellIs" dxfId="211" priority="22" operator="equal">
      <formula>0</formula>
    </cfRule>
  </conditionalFormatting>
  <conditionalFormatting sqref="D231:D236">
    <cfRule type="cellIs" dxfId="210" priority="21" operator="equal">
      <formula>0</formula>
    </cfRule>
  </conditionalFormatting>
  <conditionalFormatting sqref="D306:D311">
    <cfRule type="cellIs" dxfId="209" priority="16" operator="equal">
      <formula>0</formula>
    </cfRule>
  </conditionalFormatting>
  <conditionalFormatting sqref="D281:D286">
    <cfRule type="cellIs" dxfId="208" priority="18" operator="equal">
      <formula>0</formula>
    </cfRule>
  </conditionalFormatting>
  <conditionalFormatting sqref="D290:D301">
    <cfRule type="cellIs" dxfId="207" priority="17" operator="equal">
      <formula>0</formula>
    </cfRule>
  </conditionalFormatting>
  <conditionalFormatting sqref="D315:D326">
    <cfRule type="cellIs" dxfId="206" priority="15" operator="equal">
      <formula>0</formula>
    </cfRule>
  </conditionalFormatting>
  <conditionalFormatting sqref="D331:D336">
    <cfRule type="cellIs" dxfId="205" priority="14" operator="equal">
      <formula>0</formula>
    </cfRule>
  </conditionalFormatting>
  <conditionalFormatting sqref="D340:D351">
    <cfRule type="cellIs" dxfId="204" priority="13" operator="equal">
      <formula>0</formula>
    </cfRule>
  </conditionalFormatting>
  <conditionalFormatting sqref="D356:D361">
    <cfRule type="cellIs" dxfId="203" priority="12" operator="equal">
      <formula>0</formula>
    </cfRule>
  </conditionalFormatting>
  <conditionalFormatting sqref="D364:D376">
    <cfRule type="cellIs" dxfId="202" priority="11" operator="equal">
      <formula>0</formula>
    </cfRule>
  </conditionalFormatting>
  <conditionalFormatting sqref="D114:D126">
    <cfRule type="cellIs" dxfId="201" priority="10" operator="equal">
      <formula>0</formula>
    </cfRule>
  </conditionalFormatting>
  <conditionalFormatting sqref="D139:D151">
    <cfRule type="cellIs" dxfId="200" priority="9" operator="equal">
      <formula>0</formula>
    </cfRule>
  </conditionalFormatting>
  <conditionalFormatting sqref="D164:D176">
    <cfRule type="cellIs" dxfId="199" priority="8" operator="equal">
      <formula>0</formula>
    </cfRule>
  </conditionalFormatting>
  <conditionalFormatting sqref="D189:D201">
    <cfRule type="cellIs" dxfId="198" priority="7" operator="equal">
      <formula>0</formula>
    </cfRule>
  </conditionalFormatting>
  <conditionalFormatting sqref="D214:D226">
    <cfRule type="cellIs" dxfId="197" priority="6" operator="equal">
      <formula>0</formula>
    </cfRule>
  </conditionalFormatting>
  <conditionalFormatting sqref="D239:D251">
    <cfRule type="cellIs" dxfId="196" priority="5" operator="equal">
      <formula>0</formula>
    </cfRule>
  </conditionalFormatting>
  <conditionalFormatting sqref="D264:D276">
    <cfRule type="cellIs" dxfId="195" priority="4" operator="equal">
      <formula>0</formula>
    </cfRule>
  </conditionalFormatting>
  <conditionalFormatting sqref="D289:D301">
    <cfRule type="cellIs" dxfId="194" priority="3" operator="equal">
      <formula>0</formula>
    </cfRule>
  </conditionalFormatting>
  <conditionalFormatting sqref="D314:D326">
    <cfRule type="cellIs" dxfId="193" priority="2" operator="equal">
      <formula>0</formula>
    </cfRule>
  </conditionalFormatting>
  <conditionalFormatting sqref="D339:D351">
    <cfRule type="cellIs" dxfId="192" priority="1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P376"/>
  <sheetViews>
    <sheetView topLeftCell="A8" workbookViewId="0">
      <selection activeCell="C26" sqref="C26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62" t="s">
        <v>0</v>
      </c>
      <c r="B1" s="90" t="s">
        <v>1</v>
      </c>
      <c r="C1" s="62" t="s">
        <v>2</v>
      </c>
      <c r="D1" s="61">
        <v>2017</v>
      </c>
      <c r="E1" s="62">
        <f>D1+1</f>
        <v>2018</v>
      </c>
      <c r="F1" s="62">
        <f t="shared" ref="F1:AK1" si="0">E1+1</f>
        <v>2019</v>
      </c>
      <c r="G1" s="62">
        <f t="shared" si="0"/>
        <v>2020</v>
      </c>
      <c r="H1" s="62">
        <f t="shared" si="0"/>
        <v>2021</v>
      </c>
      <c r="I1" s="62">
        <f t="shared" si="0"/>
        <v>2022</v>
      </c>
      <c r="J1" s="62">
        <f t="shared" si="0"/>
        <v>2023</v>
      </c>
      <c r="K1" s="62">
        <f t="shared" si="0"/>
        <v>2024</v>
      </c>
      <c r="L1" s="62">
        <f t="shared" si="0"/>
        <v>2025</v>
      </c>
      <c r="M1" s="62">
        <f t="shared" si="0"/>
        <v>2026</v>
      </c>
      <c r="N1" s="62">
        <f t="shared" si="0"/>
        <v>2027</v>
      </c>
      <c r="O1" s="62">
        <f t="shared" si="0"/>
        <v>2028</v>
      </c>
      <c r="P1" s="62">
        <f t="shared" si="0"/>
        <v>2029</v>
      </c>
      <c r="Q1" s="62">
        <f t="shared" si="0"/>
        <v>2030</v>
      </c>
      <c r="R1" s="62">
        <f t="shared" si="0"/>
        <v>2031</v>
      </c>
      <c r="S1" s="62">
        <f t="shared" si="0"/>
        <v>2032</v>
      </c>
      <c r="T1" s="62">
        <f t="shared" si="0"/>
        <v>2033</v>
      </c>
      <c r="U1" s="62">
        <f t="shared" si="0"/>
        <v>2034</v>
      </c>
      <c r="V1" s="62">
        <f t="shared" si="0"/>
        <v>2035</v>
      </c>
      <c r="W1" s="62">
        <f t="shared" si="0"/>
        <v>2036</v>
      </c>
      <c r="X1" s="62">
        <f t="shared" si="0"/>
        <v>2037</v>
      </c>
      <c r="Y1" s="62">
        <f t="shared" si="0"/>
        <v>2038</v>
      </c>
      <c r="Z1" s="62">
        <f t="shared" si="0"/>
        <v>2039</v>
      </c>
      <c r="AA1" s="62">
        <f t="shared" si="0"/>
        <v>2040</v>
      </c>
      <c r="AB1" s="62">
        <f t="shared" si="0"/>
        <v>2041</v>
      </c>
      <c r="AC1" s="62">
        <f t="shared" si="0"/>
        <v>2042</v>
      </c>
      <c r="AD1" s="62">
        <f t="shared" si="0"/>
        <v>2043</v>
      </c>
      <c r="AE1" s="62">
        <f t="shared" si="0"/>
        <v>2044</v>
      </c>
      <c r="AF1" s="62">
        <f t="shared" si="0"/>
        <v>2045</v>
      </c>
      <c r="AG1" s="62">
        <f t="shared" si="0"/>
        <v>2046</v>
      </c>
      <c r="AH1" s="62">
        <f t="shared" si="0"/>
        <v>2047</v>
      </c>
      <c r="AI1" s="62">
        <f t="shared" si="0"/>
        <v>2048</v>
      </c>
      <c r="AJ1" s="62">
        <f t="shared" si="0"/>
        <v>2049</v>
      </c>
      <c r="AK1" s="62">
        <f t="shared" si="0"/>
        <v>2050</v>
      </c>
      <c r="AM1" s="91" t="s">
        <v>169</v>
      </c>
      <c r="AN1" s="91" t="s">
        <v>170</v>
      </c>
      <c r="AO1" s="91" t="s">
        <v>171</v>
      </c>
      <c r="AP1" s="91" t="s">
        <v>172</v>
      </c>
    </row>
    <row r="2" spans="1:42" x14ac:dyDescent="0.25">
      <c r="A2" s="23" t="s">
        <v>83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6" t="s">
        <v>7</v>
      </c>
      <c r="B6" s="27" t="s">
        <v>20</v>
      </c>
      <c r="C6" s="26" t="s">
        <v>156</v>
      </c>
      <c r="D6" s="50">
        <f>I!D91</f>
        <v>0.71667693524804132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x14ac:dyDescent="0.25">
      <c r="A7" s="26" t="s">
        <v>11</v>
      </c>
      <c r="B7" s="27" t="s">
        <v>20</v>
      </c>
      <c r="C7" s="26" t="s">
        <v>156</v>
      </c>
      <c r="D7" s="50">
        <f>I!D92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52"/>
      <c r="AN7" s="52"/>
      <c r="AO7" s="52"/>
      <c r="AP7" s="52"/>
    </row>
    <row r="8" spans="1:42" x14ac:dyDescent="0.25">
      <c r="A8" s="26" t="s">
        <v>12</v>
      </c>
      <c r="B8" s="27" t="s">
        <v>20</v>
      </c>
      <c r="C8" s="26" t="s">
        <v>156</v>
      </c>
      <c r="D8" s="50">
        <f>I!D93</f>
        <v>0.28332306475195856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52"/>
      <c r="AN8" s="52"/>
      <c r="AO8" s="52"/>
      <c r="AP8" s="52"/>
    </row>
    <row r="9" spans="1:42" x14ac:dyDescent="0.25">
      <c r="A9" s="26" t="s">
        <v>13</v>
      </c>
      <c r="B9" s="27" t="s">
        <v>20</v>
      </c>
      <c r="C9" s="26" t="s">
        <v>156</v>
      </c>
      <c r="D9" s="50">
        <f>I!D94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52"/>
      <c r="AN9" s="52"/>
      <c r="AO9" s="52"/>
      <c r="AP9" s="52"/>
    </row>
    <row r="10" spans="1:42" x14ac:dyDescent="0.25">
      <c r="A10" s="26" t="s">
        <v>55</v>
      </c>
      <c r="B10" s="27" t="s">
        <v>20</v>
      </c>
      <c r="C10" s="26" t="s">
        <v>156</v>
      </c>
      <c r="D10" s="50">
        <f>I!D95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52"/>
      <c r="AN10" s="52"/>
      <c r="AO10" s="52"/>
      <c r="AP10" s="52"/>
    </row>
    <row r="11" spans="1:42" x14ac:dyDescent="0.25">
      <c r="A11" s="26" t="s">
        <v>80</v>
      </c>
      <c r="B11" s="27" t="s">
        <v>20</v>
      </c>
      <c r="C11" s="26" t="s">
        <v>156</v>
      </c>
      <c r="D11" s="50">
        <f>I!D96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52"/>
      <c r="AN11" s="52"/>
      <c r="AO11" s="52"/>
      <c r="AP11" s="52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52"/>
      <c r="AN12" s="52"/>
      <c r="AO12" s="52"/>
      <c r="AP12" s="52"/>
    </row>
    <row r="13" spans="1:42" x14ac:dyDescent="0.25">
      <c r="A13" s="23" t="s">
        <v>84</v>
      </c>
    </row>
    <row r="14" spans="1:42" x14ac:dyDescent="0.25">
      <c r="A14" s="26" t="s">
        <v>7</v>
      </c>
      <c r="B14" s="27" t="s">
        <v>20</v>
      </c>
      <c r="C14" s="26" t="s">
        <v>156</v>
      </c>
      <c r="D14" s="50">
        <f>I!D99</f>
        <v>0.39150201534275331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x14ac:dyDescent="0.25">
      <c r="A15" s="26" t="s">
        <v>9</v>
      </c>
      <c r="B15" s="27" t="s">
        <v>20</v>
      </c>
      <c r="C15" s="26" t="s">
        <v>156</v>
      </c>
      <c r="D15" s="50">
        <f>I!D100</f>
        <v>0.58559388264759726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52"/>
      <c r="AN15" s="52"/>
      <c r="AO15" s="52"/>
      <c r="AP15" s="52"/>
    </row>
    <row r="16" spans="1:42" x14ac:dyDescent="0.25">
      <c r="A16" s="26" t="s">
        <v>10</v>
      </c>
      <c r="B16" s="27" t="s">
        <v>20</v>
      </c>
      <c r="C16" s="26" t="s">
        <v>156</v>
      </c>
      <c r="D16" s="50">
        <f>I!D101</f>
        <v>0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52"/>
      <c r="AN16" s="52"/>
      <c r="AO16" s="52"/>
      <c r="AP16" s="52"/>
    </row>
    <row r="17" spans="1:42" x14ac:dyDescent="0.25">
      <c r="A17" s="26" t="s">
        <v>11</v>
      </c>
      <c r="B17" s="27" t="s">
        <v>20</v>
      </c>
      <c r="C17" s="26" t="s">
        <v>156</v>
      </c>
      <c r="D17" s="50">
        <f>I!D102</f>
        <v>5.883826955653427E-3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52"/>
      <c r="AN17" s="52"/>
      <c r="AO17" s="52"/>
      <c r="AP17" s="52"/>
    </row>
    <row r="18" spans="1:42" x14ac:dyDescent="0.25">
      <c r="A18" s="26" t="s">
        <v>112</v>
      </c>
      <c r="B18" s="27" t="s">
        <v>20</v>
      </c>
      <c r="C18" s="26" t="s">
        <v>156</v>
      </c>
      <c r="D18" s="50">
        <f>I!D103</f>
        <v>1.7020275053996056E-2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52"/>
      <c r="AN18" s="52"/>
      <c r="AO18" s="52"/>
      <c r="AP18" s="52"/>
    </row>
    <row r="19" spans="1:42" x14ac:dyDescent="0.25">
      <c r="A19" s="26" t="s">
        <v>12</v>
      </c>
      <c r="B19" s="27" t="s">
        <v>20</v>
      </c>
      <c r="C19" s="26" t="s">
        <v>156</v>
      </c>
      <c r="D19" s="50">
        <f>I!D104</f>
        <v>0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52"/>
      <c r="AN19" s="52"/>
      <c r="AO19" s="52"/>
      <c r="AP19" s="52"/>
    </row>
    <row r="20" spans="1:42" x14ac:dyDescent="0.25">
      <c r="A20" s="26" t="s">
        <v>54</v>
      </c>
      <c r="B20" s="27" t="s">
        <v>20</v>
      </c>
      <c r="C20" s="26" t="s">
        <v>156</v>
      </c>
      <c r="D20" s="50">
        <f>I!D105</f>
        <v>0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52"/>
      <c r="AN20" s="52"/>
      <c r="AO20" s="52"/>
      <c r="AP20" s="52"/>
    </row>
    <row r="21" spans="1:42" x14ac:dyDescent="0.25">
      <c r="A21" s="26" t="s">
        <v>79</v>
      </c>
      <c r="B21" s="27" t="s">
        <v>20</v>
      </c>
      <c r="C21" s="26" t="s">
        <v>156</v>
      </c>
      <c r="D21" s="50">
        <f>I!D106</f>
        <v>0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52"/>
      <c r="AN21" s="52"/>
      <c r="AO21" s="52"/>
      <c r="AP21" s="52"/>
    </row>
    <row r="22" spans="1:42" x14ac:dyDescent="0.25">
      <c r="A22" s="26" t="s">
        <v>13</v>
      </c>
      <c r="B22" s="27" t="s">
        <v>20</v>
      </c>
      <c r="C22" s="26" t="s">
        <v>156</v>
      </c>
      <c r="D22" s="50">
        <f>I!D107</f>
        <v>0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52"/>
      <c r="AN22" s="52"/>
      <c r="AO22" s="52"/>
      <c r="AP22" s="52"/>
    </row>
    <row r="23" spans="1:42" x14ac:dyDescent="0.25">
      <c r="A23" s="26" t="s">
        <v>55</v>
      </c>
      <c r="B23" s="27" t="s">
        <v>20</v>
      </c>
      <c r="C23" s="26" t="s">
        <v>156</v>
      </c>
      <c r="D23" s="50">
        <f>I!D108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2"/>
      <c r="AN23" s="93"/>
      <c r="AO23" s="94"/>
      <c r="AP23" s="1"/>
    </row>
    <row r="24" spans="1:42" x14ac:dyDescent="0.25">
      <c r="A24" s="26" t="s">
        <v>56</v>
      </c>
      <c r="B24" s="27" t="s">
        <v>20</v>
      </c>
      <c r="C24" s="26" t="s">
        <v>156</v>
      </c>
      <c r="D24" s="50">
        <f>I!D109</f>
        <v>0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2"/>
      <c r="AN24" s="93"/>
      <c r="AO24" s="94"/>
      <c r="AP24" s="1"/>
    </row>
    <row r="25" spans="1:42" x14ac:dyDescent="0.25">
      <c r="A25" s="26" t="s">
        <v>14</v>
      </c>
      <c r="B25" s="27" t="s">
        <v>20</v>
      </c>
      <c r="C25" s="26" t="s">
        <v>156</v>
      </c>
      <c r="D25" s="50">
        <f>I!D110</f>
        <v>0</v>
      </c>
      <c r="E25" s="51">
        <f>$AM25/(1+EXP(-(E$1-$D$1)*10/$AO25+$AN25))</f>
        <v>1.0455554222010431E-3</v>
      </c>
      <c r="F25" s="51">
        <f t="shared" ref="F25:AK26" si="1">$AM25/(1+EXP(-(F$1-$D$1)*10/$AO25+$AN25))</f>
        <v>1.0819592101281301E-3</v>
      </c>
      <c r="G25" s="51">
        <f>$AM25/(1+EXP(-(G$1-$D$1)*10/$AO25+$AN25))</f>
        <v>1.110516712895603E-3</v>
      </c>
      <c r="H25" s="51">
        <f t="shared" si="1"/>
        <v>1.1325957369977746E-3</v>
      </c>
      <c r="I25" s="51">
        <f t="shared" si="1"/>
        <v>1.1494748594284849E-3</v>
      </c>
      <c r="J25" s="51">
        <f t="shared" si="1"/>
        <v>1.1622679899043263E-3</v>
      </c>
      <c r="K25" s="51">
        <f t="shared" si="1"/>
        <v>1.1719010418910403E-3</v>
      </c>
      <c r="L25" s="51">
        <f t="shared" si="1"/>
        <v>1.1791189417877763E-3</v>
      </c>
      <c r="M25" s="51">
        <f t="shared" si="1"/>
        <v>1.1845072602150045E-3</v>
      </c>
      <c r="N25" s="51">
        <f t="shared" si="1"/>
        <v>1.1885186721039844E-3</v>
      </c>
      <c r="O25" s="51">
        <f t="shared" si="1"/>
        <v>1.1914988952673943E-3</v>
      </c>
      <c r="P25" s="51">
        <f t="shared" si="1"/>
        <v>1.1937096323020168E-3</v>
      </c>
      <c r="Q25" s="51">
        <f t="shared" si="1"/>
        <v>1.1953477055074012E-3</v>
      </c>
      <c r="R25" s="51">
        <f t="shared" si="1"/>
        <v>1.1965604375683901E-3</v>
      </c>
      <c r="S25" s="51">
        <f t="shared" si="1"/>
        <v>1.1974577142978323E-3</v>
      </c>
      <c r="T25" s="51">
        <f t="shared" si="1"/>
        <v>1.198121286463676E-3</v>
      </c>
      <c r="U25" s="51">
        <f t="shared" si="1"/>
        <v>1.1986118577852151E-3</v>
      </c>
      <c r="V25" s="51">
        <f t="shared" si="1"/>
        <v>1.1989744403430717E-3</v>
      </c>
      <c r="W25" s="51">
        <f t="shared" si="1"/>
        <v>1.1992423762485925E-3</v>
      </c>
      <c r="X25" s="51">
        <f t="shared" si="1"/>
        <v>1.1994403443671502E-3</v>
      </c>
      <c r="Y25" s="51">
        <f t="shared" si="1"/>
        <v>1.1995866009785572E-3</v>
      </c>
      <c r="Z25" s="51">
        <f t="shared" si="1"/>
        <v>1.1996946456085422E-3</v>
      </c>
      <c r="AA25" s="51">
        <f t="shared" si="1"/>
        <v>1.1997744573530578E-3</v>
      </c>
      <c r="AB25" s="51">
        <f t="shared" si="1"/>
        <v>1.199833411267396E-3</v>
      </c>
      <c r="AC25" s="51">
        <f t="shared" si="1"/>
        <v>1.1998769569756765E-3</v>
      </c>
      <c r="AD25" s="51">
        <f t="shared" si="1"/>
        <v>1.1999091208512625E-3</v>
      </c>
      <c r="AE25" s="51">
        <f t="shared" si="1"/>
        <v>1.1999328774479601E-3</v>
      </c>
      <c r="AF25" s="51">
        <f t="shared" si="1"/>
        <v>1.1999504241210776E-3</v>
      </c>
      <c r="AG25" s="51">
        <f t="shared" si="1"/>
        <v>1.1999633840147448E-3</v>
      </c>
      <c r="AH25" s="51">
        <f t="shared" si="1"/>
        <v>1.1999729560701702E-3</v>
      </c>
      <c r="AI25" s="51">
        <f t="shared" si="1"/>
        <v>1.1999800258654682E-3</v>
      </c>
      <c r="AJ25" s="51">
        <f t="shared" si="1"/>
        <v>1.1999852475051398E-3</v>
      </c>
      <c r="AK25" s="51">
        <f>$AM25/(1+EXP(-(AK$1-$D$1)*10/$AO25+$AN25))</f>
        <v>1.1999891041157913E-3</v>
      </c>
      <c r="AM25" s="92">
        <v>1.1999999999999999E-3</v>
      </c>
      <c r="AN25" s="93">
        <f>IF(D25&gt;0,LN(AM25/D25-1),LN(AM25/0.001-1))</f>
        <v>-1.6094379124341005</v>
      </c>
      <c r="AO25" s="94">
        <v>33</v>
      </c>
      <c r="AP25" s="1">
        <f>AO25+$D$1</f>
        <v>2050</v>
      </c>
    </row>
    <row r="26" spans="1:42" x14ac:dyDescent="0.25">
      <c r="A26" s="26" t="s">
        <v>80</v>
      </c>
      <c r="B26" s="27" t="s">
        <v>20</v>
      </c>
      <c r="C26" s="26" t="s">
        <v>156</v>
      </c>
      <c r="D26" s="50">
        <f>I!D111</f>
        <v>0</v>
      </c>
      <c r="E26" s="51">
        <f>$AM26/(1+EXP(-(E$1-$D$1)*10/$AO26+$AN26))</f>
        <v>1.0455554222010431E-3</v>
      </c>
      <c r="F26" s="51">
        <f t="shared" si="1"/>
        <v>1.0819592101281301E-3</v>
      </c>
      <c r="G26" s="51">
        <f>$AM26/(1+EXP(-(G$1-$D$1)*10/$AO26+$AN26))</f>
        <v>1.110516712895603E-3</v>
      </c>
      <c r="H26" s="51">
        <f t="shared" si="1"/>
        <v>1.1325957369977746E-3</v>
      </c>
      <c r="I26" s="51">
        <f t="shared" si="1"/>
        <v>1.1494748594284849E-3</v>
      </c>
      <c r="J26" s="51">
        <f t="shared" si="1"/>
        <v>1.1622679899043263E-3</v>
      </c>
      <c r="K26" s="51">
        <f t="shared" si="1"/>
        <v>1.1719010418910403E-3</v>
      </c>
      <c r="L26" s="51">
        <f t="shared" si="1"/>
        <v>1.1791189417877763E-3</v>
      </c>
      <c r="M26" s="51">
        <f t="shared" si="1"/>
        <v>1.1845072602150045E-3</v>
      </c>
      <c r="N26" s="51">
        <f t="shared" si="1"/>
        <v>1.1885186721039844E-3</v>
      </c>
      <c r="O26" s="51">
        <f t="shared" si="1"/>
        <v>1.1914988952673943E-3</v>
      </c>
      <c r="P26" s="51">
        <f t="shared" si="1"/>
        <v>1.1937096323020168E-3</v>
      </c>
      <c r="Q26" s="51">
        <f t="shared" si="1"/>
        <v>1.1953477055074012E-3</v>
      </c>
      <c r="R26" s="51">
        <f t="shared" si="1"/>
        <v>1.1965604375683901E-3</v>
      </c>
      <c r="S26" s="51">
        <f t="shared" si="1"/>
        <v>1.1974577142978323E-3</v>
      </c>
      <c r="T26" s="51">
        <f t="shared" si="1"/>
        <v>1.198121286463676E-3</v>
      </c>
      <c r="U26" s="51">
        <f t="shared" si="1"/>
        <v>1.1986118577852151E-3</v>
      </c>
      <c r="V26" s="51">
        <f t="shared" si="1"/>
        <v>1.1989744403430717E-3</v>
      </c>
      <c r="W26" s="51">
        <f t="shared" si="1"/>
        <v>1.1992423762485925E-3</v>
      </c>
      <c r="X26" s="51">
        <f t="shared" si="1"/>
        <v>1.1994403443671502E-3</v>
      </c>
      <c r="Y26" s="51">
        <f t="shared" si="1"/>
        <v>1.1995866009785572E-3</v>
      </c>
      <c r="Z26" s="51">
        <f t="shared" si="1"/>
        <v>1.1996946456085422E-3</v>
      </c>
      <c r="AA26" s="51">
        <f t="shared" si="1"/>
        <v>1.1997744573530578E-3</v>
      </c>
      <c r="AB26" s="51">
        <f t="shared" si="1"/>
        <v>1.199833411267396E-3</v>
      </c>
      <c r="AC26" s="51">
        <f t="shared" si="1"/>
        <v>1.1998769569756765E-3</v>
      </c>
      <c r="AD26" s="51">
        <f t="shared" si="1"/>
        <v>1.1999091208512625E-3</v>
      </c>
      <c r="AE26" s="51">
        <f t="shared" si="1"/>
        <v>1.1999328774479601E-3</v>
      </c>
      <c r="AF26" s="51">
        <f t="shared" si="1"/>
        <v>1.1999504241210776E-3</v>
      </c>
      <c r="AG26" s="51">
        <f t="shared" si="1"/>
        <v>1.1999633840147448E-3</v>
      </c>
      <c r="AH26" s="51">
        <f t="shared" si="1"/>
        <v>1.1999729560701702E-3</v>
      </c>
      <c r="AI26" s="51">
        <f t="shared" si="1"/>
        <v>1.1999800258654682E-3</v>
      </c>
      <c r="AJ26" s="51">
        <f t="shared" si="1"/>
        <v>1.1999852475051398E-3</v>
      </c>
      <c r="AK26" s="51">
        <f t="shared" si="1"/>
        <v>1.1999891041157913E-3</v>
      </c>
      <c r="AM26" s="92">
        <v>1.1999999999999999E-3</v>
      </c>
      <c r="AN26" s="93">
        <f>IF(D26&gt;0,LN(AM26/D26-1),LN(AM26/0.001-1))</f>
        <v>-1.6094379124341005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6" t="s">
        <v>7</v>
      </c>
      <c r="B31" s="27" t="s">
        <v>20</v>
      </c>
      <c r="C31" s="26" t="s">
        <v>156</v>
      </c>
      <c r="D31" s="50">
        <f>II!D91</f>
        <v>0.83841122524093159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26" t="s">
        <v>11</v>
      </c>
      <c r="B32" s="27" t="s">
        <v>20</v>
      </c>
      <c r="C32" s="26" t="s">
        <v>156</v>
      </c>
      <c r="D32" s="50">
        <f>II!D92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26" t="s">
        <v>12</v>
      </c>
      <c r="B33" s="27" t="s">
        <v>20</v>
      </c>
      <c r="C33" s="26" t="s">
        <v>156</v>
      </c>
      <c r="D33" s="50">
        <f>II!D93</f>
        <v>0.16158877475906849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26" t="s">
        <v>13</v>
      </c>
      <c r="B34" s="27" t="s">
        <v>20</v>
      </c>
      <c r="C34" s="26" t="s">
        <v>156</v>
      </c>
      <c r="D34" s="50">
        <f>II!D94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26" t="s">
        <v>55</v>
      </c>
      <c r="B35" s="27" t="s">
        <v>20</v>
      </c>
      <c r="C35" s="26" t="s">
        <v>156</v>
      </c>
      <c r="D35" s="50">
        <f>II!D95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26" t="s">
        <v>80</v>
      </c>
      <c r="B36" s="27" t="s">
        <v>20</v>
      </c>
      <c r="C36" s="26" t="s">
        <v>156</v>
      </c>
      <c r="D36" s="50">
        <f>II!D96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D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84</v>
      </c>
    </row>
    <row r="39" spans="1:37" x14ac:dyDescent="0.25">
      <c r="A39" s="26" t="s">
        <v>7</v>
      </c>
      <c r="B39" s="27" t="s">
        <v>20</v>
      </c>
      <c r="C39" s="26" t="s">
        <v>156</v>
      </c>
      <c r="D39" s="50">
        <f>II!D99</f>
        <v>0.35000798870542649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26" t="s">
        <v>9</v>
      </c>
      <c r="B40" s="27" t="s">
        <v>20</v>
      </c>
      <c r="C40" s="26" t="s">
        <v>156</v>
      </c>
      <c r="D40" s="50">
        <f>II!D100</f>
        <v>0.43399004133245961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26" t="s">
        <v>10</v>
      </c>
      <c r="B41" s="27" t="s">
        <v>20</v>
      </c>
      <c r="C41" s="26" t="s">
        <v>156</v>
      </c>
      <c r="D41" s="50">
        <f>II!D101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26" t="s">
        <v>11</v>
      </c>
      <c r="B42" s="27" t="s">
        <v>20</v>
      </c>
      <c r="C42" s="26" t="s">
        <v>156</v>
      </c>
      <c r="D42" s="50">
        <f>II!D102</f>
        <v>7.9980604586552984E-2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26" t="s">
        <v>112</v>
      </c>
      <c r="B43" s="27" t="s">
        <v>20</v>
      </c>
      <c r="C43" s="26" t="s">
        <v>156</v>
      </c>
      <c r="D43" s="50">
        <f>II!D103</f>
        <v>7.4183296721279804E-3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26" t="s">
        <v>12</v>
      </c>
      <c r="B44" s="27" t="s">
        <v>20</v>
      </c>
      <c r="C44" s="26" t="s">
        <v>156</v>
      </c>
      <c r="D44" s="50">
        <f>II!D104</f>
        <v>0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26" t="s">
        <v>54</v>
      </c>
      <c r="B45" s="27" t="s">
        <v>20</v>
      </c>
      <c r="C45" s="26" t="s">
        <v>156</v>
      </c>
      <c r="D45" s="50">
        <f>II!D105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26" t="s">
        <v>79</v>
      </c>
      <c r="B46" s="27" t="s">
        <v>20</v>
      </c>
      <c r="C46" s="26" t="s">
        <v>156</v>
      </c>
      <c r="D46" s="50">
        <f>II!D106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26" t="s">
        <v>13</v>
      </c>
      <c r="B47" s="27" t="s">
        <v>20</v>
      </c>
      <c r="C47" s="26" t="s">
        <v>156</v>
      </c>
      <c r="D47" s="50">
        <f>II!D107</f>
        <v>0.12860303570343307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26" t="s">
        <v>55</v>
      </c>
      <c r="B48" s="27" t="s">
        <v>20</v>
      </c>
      <c r="C48" s="26" t="s">
        <v>156</v>
      </c>
      <c r="D48" s="50">
        <f>II!D108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26" t="s">
        <v>56</v>
      </c>
      <c r="B49" s="27" t="s">
        <v>20</v>
      </c>
      <c r="C49" s="26" t="s">
        <v>156</v>
      </c>
      <c r="D49" s="50">
        <f>II!D109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26" t="s">
        <v>14</v>
      </c>
      <c r="B50" s="27" t="s">
        <v>20</v>
      </c>
      <c r="C50" s="26" t="s">
        <v>156</v>
      </c>
      <c r="D50" s="50">
        <f>II!D110</f>
        <v>0</v>
      </c>
      <c r="E50" s="51">
        <f>$AM50/(1+EXP(-(E$1-$D$1)*10/$AO50+$AN50))</f>
        <v>1.0455554222010431E-3</v>
      </c>
      <c r="F50" s="51">
        <f t="shared" ref="F50:AK51" si="2">$AM50/(1+EXP(-(F$1-$D$1)*10/$AO50+$AN50))</f>
        <v>1.0819592101281301E-3</v>
      </c>
      <c r="G50" s="51">
        <f>$AM50/(1+EXP(-(G$1-$D$1)*10/$AO50+$AN50))</f>
        <v>1.110516712895603E-3</v>
      </c>
      <c r="H50" s="51">
        <f t="shared" si="2"/>
        <v>1.1325957369977746E-3</v>
      </c>
      <c r="I50" s="51">
        <f t="shared" si="2"/>
        <v>1.1494748594284849E-3</v>
      </c>
      <c r="J50" s="51">
        <f t="shared" si="2"/>
        <v>1.1622679899043263E-3</v>
      </c>
      <c r="K50" s="51">
        <f t="shared" si="2"/>
        <v>1.1719010418910403E-3</v>
      </c>
      <c r="L50" s="51">
        <f t="shared" si="2"/>
        <v>1.1791189417877763E-3</v>
      </c>
      <c r="M50" s="51">
        <f t="shared" si="2"/>
        <v>1.1845072602150045E-3</v>
      </c>
      <c r="N50" s="51">
        <f t="shared" si="2"/>
        <v>1.1885186721039844E-3</v>
      </c>
      <c r="O50" s="51">
        <f t="shared" si="2"/>
        <v>1.1914988952673943E-3</v>
      </c>
      <c r="P50" s="51">
        <f t="shared" si="2"/>
        <v>1.1937096323020168E-3</v>
      </c>
      <c r="Q50" s="51">
        <f t="shared" si="2"/>
        <v>1.1953477055074012E-3</v>
      </c>
      <c r="R50" s="51">
        <f t="shared" si="2"/>
        <v>1.1965604375683901E-3</v>
      </c>
      <c r="S50" s="51">
        <f t="shared" si="2"/>
        <v>1.1974577142978323E-3</v>
      </c>
      <c r="T50" s="51">
        <f t="shared" si="2"/>
        <v>1.198121286463676E-3</v>
      </c>
      <c r="U50" s="51">
        <f t="shared" si="2"/>
        <v>1.1986118577852151E-3</v>
      </c>
      <c r="V50" s="51">
        <f t="shared" si="2"/>
        <v>1.1989744403430717E-3</v>
      </c>
      <c r="W50" s="51">
        <f t="shared" si="2"/>
        <v>1.1992423762485925E-3</v>
      </c>
      <c r="X50" s="51">
        <f t="shared" si="2"/>
        <v>1.1994403443671502E-3</v>
      </c>
      <c r="Y50" s="51">
        <f t="shared" si="2"/>
        <v>1.1995866009785572E-3</v>
      </c>
      <c r="Z50" s="51">
        <f t="shared" si="2"/>
        <v>1.1996946456085422E-3</v>
      </c>
      <c r="AA50" s="51">
        <f t="shared" si="2"/>
        <v>1.1997744573530578E-3</v>
      </c>
      <c r="AB50" s="51">
        <f t="shared" si="2"/>
        <v>1.199833411267396E-3</v>
      </c>
      <c r="AC50" s="51">
        <f t="shared" si="2"/>
        <v>1.1998769569756765E-3</v>
      </c>
      <c r="AD50" s="51">
        <f t="shared" si="2"/>
        <v>1.1999091208512625E-3</v>
      </c>
      <c r="AE50" s="51">
        <f t="shared" si="2"/>
        <v>1.1999328774479601E-3</v>
      </c>
      <c r="AF50" s="51">
        <f t="shared" si="2"/>
        <v>1.1999504241210776E-3</v>
      </c>
      <c r="AG50" s="51">
        <f t="shared" si="2"/>
        <v>1.1999633840147448E-3</v>
      </c>
      <c r="AH50" s="51">
        <f t="shared" si="2"/>
        <v>1.1999729560701702E-3</v>
      </c>
      <c r="AI50" s="51">
        <f t="shared" si="2"/>
        <v>1.1999800258654682E-3</v>
      </c>
      <c r="AJ50" s="51">
        <f t="shared" si="2"/>
        <v>1.1999852475051398E-3</v>
      </c>
      <c r="AK50" s="51">
        <f>$AM50/(1+EXP(-(AK$1-$D$1)*10/$AO50+$AN50))</f>
        <v>1.1999891041157913E-3</v>
      </c>
      <c r="AM50" s="92">
        <v>1.1999999999999999E-3</v>
      </c>
      <c r="AN50" s="93">
        <f>IF(D50&gt;0,LN(AM50/D50-1),LN(AM50/0.001-1))</f>
        <v>-1.6094379124341005</v>
      </c>
      <c r="AO50" s="94">
        <v>33</v>
      </c>
      <c r="AP50" s="1">
        <f>AO50+$D$1</f>
        <v>2050</v>
      </c>
    </row>
    <row r="51" spans="1:42" x14ac:dyDescent="0.25">
      <c r="A51" s="26" t="s">
        <v>80</v>
      </c>
      <c r="B51" s="27" t="s">
        <v>20</v>
      </c>
      <c r="C51" s="26" t="s">
        <v>156</v>
      </c>
      <c r="D51" s="50">
        <f>II!D111</f>
        <v>0</v>
      </c>
      <c r="E51" s="51">
        <f>$AM51/(1+EXP(-(E$1-$D$1)*10/$AO51+$AN51))</f>
        <v>1.0455554222010431E-3</v>
      </c>
      <c r="F51" s="51">
        <f t="shared" si="2"/>
        <v>1.0819592101281301E-3</v>
      </c>
      <c r="G51" s="51">
        <f>$AM51/(1+EXP(-(G$1-$D$1)*10/$AO51+$AN51))</f>
        <v>1.110516712895603E-3</v>
      </c>
      <c r="H51" s="51">
        <f t="shared" si="2"/>
        <v>1.1325957369977746E-3</v>
      </c>
      <c r="I51" s="51">
        <f t="shared" si="2"/>
        <v>1.1494748594284849E-3</v>
      </c>
      <c r="J51" s="51">
        <f t="shared" si="2"/>
        <v>1.1622679899043263E-3</v>
      </c>
      <c r="K51" s="51">
        <f t="shared" si="2"/>
        <v>1.1719010418910403E-3</v>
      </c>
      <c r="L51" s="51">
        <f t="shared" si="2"/>
        <v>1.1791189417877763E-3</v>
      </c>
      <c r="M51" s="51">
        <f t="shared" si="2"/>
        <v>1.1845072602150045E-3</v>
      </c>
      <c r="N51" s="51">
        <f t="shared" si="2"/>
        <v>1.1885186721039844E-3</v>
      </c>
      <c r="O51" s="51">
        <f t="shared" si="2"/>
        <v>1.1914988952673943E-3</v>
      </c>
      <c r="P51" s="51">
        <f t="shared" si="2"/>
        <v>1.1937096323020168E-3</v>
      </c>
      <c r="Q51" s="51">
        <f t="shared" si="2"/>
        <v>1.1953477055074012E-3</v>
      </c>
      <c r="R51" s="51">
        <f t="shared" si="2"/>
        <v>1.1965604375683901E-3</v>
      </c>
      <c r="S51" s="51">
        <f t="shared" si="2"/>
        <v>1.1974577142978323E-3</v>
      </c>
      <c r="T51" s="51">
        <f t="shared" si="2"/>
        <v>1.198121286463676E-3</v>
      </c>
      <c r="U51" s="51">
        <f t="shared" si="2"/>
        <v>1.1986118577852151E-3</v>
      </c>
      <c r="V51" s="51">
        <f t="shared" si="2"/>
        <v>1.1989744403430717E-3</v>
      </c>
      <c r="W51" s="51">
        <f t="shared" si="2"/>
        <v>1.1992423762485925E-3</v>
      </c>
      <c r="X51" s="51">
        <f t="shared" si="2"/>
        <v>1.1994403443671502E-3</v>
      </c>
      <c r="Y51" s="51">
        <f t="shared" si="2"/>
        <v>1.1995866009785572E-3</v>
      </c>
      <c r="Z51" s="51">
        <f t="shared" si="2"/>
        <v>1.1996946456085422E-3</v>
      </c>
      <c r="AA51" s="51">
        <f t="shared" si="2"/>
        <v>1.1997744573530578E-3</v>
      </c>
      <c r="AB51" s="51">
        <f t="shared" si="2"/>
        <v>1.199833411267396E-3</v>
      </c>
      <c r="AC51" s="51">
        <f t="shared" si="2"/>
        <v>1.1998769569756765E-3</v>
      </c>
      <c r="AD51" s="51">
        <f t="shared" si="2"/>
        <v>1.1999091208512625E-3</v>
      </c>
      <c r="AE51" s="51">
        <f t="shared" si="2"/>
        <v>1.1999328774479601E-3</v>
      </c>
      <c r="AF51" s="51">
        <f t="shared" si="2"/>
        <v>1.1999504241210776E-3</v>
      </c>
      <c r="AG51" s="51">
        <f t="shared" si="2"/>
        <v>1.1999633840147448E-3</v>
      </c>
      <c r="AH51" s="51">
        <f t="shared" si="2"/>
        <v>1.1999729560701702E-3</v>
      </c>
      <c r="AI51" s="51">
        <f t="shared" si="2"/>
        <v>1.1999800258654682E-3</v>
      </c>
      <c r="AJ51" s="51">
        <f t="shared" si="2"/>
        <v>1.1999852475051398E-3</v>
      </c>
      <c r="AK51" s="51">
        <f t="shared" si="2"/>
        <v>1.1999891041157913E-3</v>
      </c>
      <c r="AM51" s="92">
        <v>1.1999999999999999E-3</v>
      </c>
      <c r="AN51" s="93">
        <f>IF(D51&gt;0,LN(AM51/D51-1),LN(AM51/0.001-1))</f>
        <v>-1.6094379124341005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6" t="s">
        <v>7</v>
      </c>
      <c r="B56" s="27" t="s">
        <v>20</v>
      </c>
      <c r="C56" s="26" t="s">
        <v>156</v>
      </c>
      <c r="D56" s="50">
        <f>III!D90</f>
        <v>0.7033595791709637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26" t="s">
        <v>11</v>
      </c>
      <c r="B57" s="27" t="s">
        <v>20</v>
      </c>
      <c r="C57" s="26" t="s">
        <v>156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26" t="s">
        <v>12</v>
      </c>
      <c r="B58" s="27" t="s">
        <v>20</v>
      </c>
      <c r="C58" s="26" t="s">
        <v>156</v>
      </c>
      <c r="D58" s="50">
        <f>III!D92</f>
        <v>0.29664042082903624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26" t="s">
        <v>13</v>
      </c>
      <c r="B59" s="27" t="s">
        <v>20</v>
      </c>
      <c r="C59" s="26" t="s">
        <v>156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26" t="s">
        <v>55</v>
      </c>
      <c r="B60" s="27" t="s">
        <v>20</v>
      </c>
      <c r="C60" s="26" t="s">
        <v>156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26" t="s">
        <v>80</v>
      </c>
      <c r="B61" s="27" t="s">
        <v>20</v>
      </c>
      <c r="C61" s="26" t="s">
        <v>156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D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84</v>
      </c>
    </row>
    <row r="64" spans="1:42" x14ac:dyDescent="0.25">
      <c r="A64" s="26" t="s">
        <v>7</v>
      </c>
      <c r="B64" s="27" t="s">
        <v>20</v>
      </c>
      <c r="C64" s="26" t="s">
        <v>156</v>
      </c>
      <c r="D64" s="50">
        <f>III!D98</f>
        <v>0.44858920483099535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26" t="s">
        <v>9</v>
      </c>
      <c r="B65" s="27" t="s">
        <v>20</v>
      </c>
      <c r="C65" s="26" t="s">
        <v>156</v>
      </c>
      <c r="D65" s="50">
        <f>III!D99</f>
        <v>0.52484421073313159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26" t="s">
        <v>10</v>
      </c>
      <c r="B66" s="27" t="s">
        <v>20</v>
      </c>
      <c r="C66" s="26" t="s">
        <v>156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26" t="s">
        <v>11</v>
      </c>
      <c r="B67" s="27" t="s">
        <v>20</v>
      </c>
      <c r="C67" s="26" t="s">
        <v>156</v>
      </c>
      <c r="D67" s="50">
        <f>III!D101</f>
        <v>5.7611969229407929E-3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26" t="s">
        <v>112</v>
      </c>
      <c r="B68" s="27" t="s">
        <v>20</v>
      </c>
      <c r="C68" s="26" t="s">
        <v>156</v>
      </c>
      <c r="D68" s="50">
        <f>III!D102</f>
        <v>2.0805387512932306E-2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26" t="s">
        <v>12</v>
      </c>
      <c r="B69" s="27" t="s">
        <v>20</v>
      </c>
      <c r="C69" s="26" t="s">
        <v>156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26" t="s">
        <v>54</v>
      </c>
      <c r="B70" s="27" t="s">
        <v>20</v>
      </c>
      <c r="C70" s="26" t="s">
        <v>156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26" t="s">
        <v>79</v>
      </c>
      <c r="B71" s="27" t="s">
        <v>20</v>
      </c>
      <c r="C71" s="26" t="s">
        <v>156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26" t="s">
        <v>13</v>
      </c>
      <c r="B72" s="27" t="s">
        <v>20</v>
      </c>
      <c r="C72" s="26" t="s">
        <v>156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26" t="s">
        <v>55</v>
      </c>
      <c r="B73" s="27" t="s">
        <v>20</v>
      </c>
      <c r="C73" s="26" t="s">
        <v>156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26" t="s">
        <v>56</v>
      </c>
      <c r="B74" s="27" t="s">
        <v>20</v>
      </c>
      <c r="C74" s="26" t="s">
        <v>156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26" t="s">
        <v>14</v>
      </c>
      <c r="B75" s="27" t="s">
        <v>20</v>
      </c>
      <c r="C75" s="26" t="s">
        <v>156</v>
      </c>
      <c r="D75" s="50">
        <f>III!D109</f>
        <v>0</v>
      </c>
      <c r="E75" s="51">
        <f>$AM75/(1+EXP(-(E$1-$D$1)*10/$AO75+$AN75))</f>
        <v>1.0455554222010431E-3</v>
      </c>
      <c r="F75" s="51">
        <f t="shared" ref="F75:AK76" si="3">$AM75/(1+EXP(-(F$1-$D$1)*10/$AO75+$AN75))</f>
        <v>1.0819592101281301E-3</v>
      </c>
      <c r="G75" s="51">
        <f>$AM75/(1+EXP(-(G$1-$D$1)*10/$AO75+$AN75))</f>
        <v>1.110516712895603E-3</v>
      </c>
      <c r="H75" s="51">
        <f t="shared" si="3"/>
        <v>1.1325957369977746E-3</v>
      </c>
      <c r="I75" s="51">
        <f t="shared" si="3"/>
        <v>1.1494748594284849E-3</v>
      </c>
      <c r="J75" s="51">
        <f t="shared" si="3"/>
        <v>1.1622679899043263E-3</v>
      </c>
      <c r="K75" s="51">
        <f t="shared" si="3"/>
        <v>1.1719010418910403E-3</v>
      </c>
      <c r="L75" s="51">
        <f t="shared" si="3"/>
        <v>1.1791189417877763E-3</v>
      </c>
      <c r="M75" s="51">
        <f t="shared" si="3"/>
        <v>1.1845072602150045E-3</v>
      </c>
      <c r="N75" s="51">
        <f t="shared" si="3"/>
        <v>1.1885186721039844E-3</v>
      </c>
      <c r="O75" s="51">
        <f t="shared" si="3"/>
        <v>1.1914988952673943E-3</v>
      </c>
      <c r="P75" s="51">
        <f t="shared" si="3"/>
        <v>1.1937096323020168E-3</v>
      </c>
      <c r="Q75" s="51">
        <f t="shared" si="3"/>
        <v>1.1953477055074012E-3</v>
      </c>
      <c r="R75" s="51">
        <f t="shared" si="3"/>
        <v>1.1965604375683901E-3</v>
      </c>
      <c r="S75" s="51">
        <f t="shared" si="3"/>
        <v>1.1974577142978323E-3</v>
      </c>
      <c r="T75" s="51">
        <f t="shared" si="3"/>
        <v>1.198121286463676E-3</v>
      </c>
      <c r="U75" s="51">
        <f t="shared" si="3"/>
        <v>1.1986118577852151E-3</v>
      </c>
      <c r="V75" s="51">
        <f t="shared" si="3"/>
        <v>1.1989744403430717E-3</v>
      </c>
      <c r="W75" s="51">
        <f t="shared" si="3"/>
        <v>1.1992423762485925E-3</v>
      </c>
      <c r="X75" s="51">
        <f t="shared" si="3"/>
        <v>1.1994403443671502E-3</v>
      </c>
      <c r="Y75" s="51">
        <f t="shared" si="3"/>
        <v>1.1995866009785572E-3</v>
      </c>
      <c r="Z75" s="51">
        <f t="shared" si="3"/>
        <v>1.1996946456085422E-3</v>
      </c>
      <c r="AA75" s="51">
        <f t="shared" si="3"/>
        <v>1.1997744573530578E-3</v>
      </c>
      <c r="AB75" s="51">
        <f t="shared" si="3"/>
        <v>1.199833411267396E-3</v>
      </c>
      <c r="AC75" s="51">
        <f t="shared" si="3"/>
        <v>1.1998769569756765E-3</v>
      </c>
      <c r="AD75" s="51">
        <f t="shared" si="3"/>
        <v>1.1999091208512625E-3</v>
      </c>
      <c r="AE75" s="51">
        <f t="shared" si="3"/>
        <v>1.1999328774479601E-3</v>
      </c>
      <c r="AF75" s="51">
        <f t="shared" si="3"/>
        <v>1.1999504241210776E-3</v>
      </c>
      <c r="AG75" s="51">
        <f t="shared" si="3"/>
        <v>1.1999633840147448E-3</v>
      </c>
      <c r="AH75" s="51">
        <f t="shared" si="3"/>
        <v>1.1999729560701702E-3</v>
      </c>
      <c r="AI75" s="51">
        <f t="shared" si="3"/>
        <v>1.1999800258654682E-3</v>
      </c>
      <c r="AJ75" s="51">
        <f t="shared" si="3"/>
        <v>1.1999852475051398E-3</v>
      </c>
      <c r="AK75" s="51">
        <f>$AM75/(1+EXP(-(AK$1-$D$1)*10/$AO75+$AN75))</f>
        <v>1.1999891041157913E-3</v>
      </c>
      <c r="AM75" s="92">
        <v>1.1999999999999999E-3</v>
      </c>
      <c r="AN75" s="93">
        <f>IF(D75&gt;0,LN(AM75/D75-1),LN(AM75/0.001-1))</f>
        <v>-1.6094379124341005</v>
      </c>
      <c r="AO75" s="94">
        <v>33</v>
      </c>
      <c r="AP75" s="1">
        <f>AO75+$D$1</f>
        <v>2050</v>
      </c>
    </row>
    <row r="76" spans="1:42" x14ac:dyDescent="0.25">
      <c r="A76" s="26" t="s">
        <v>80</v>
      </c>
      <c r="B76" s="27" t="s">
        <v>20</v>
      </c>
      <c r="C76" s="26" t="s">
        <v>156</v>
      </c>
      <c r="D76" s="50">
        <f>III!D110</f>
        <v>0</v>
      </c>
      <c r="E76" s="51">
        <f>$AM76/(1+EXP(-(E$1-$D$1)*10/$AO76+$AN76))</f>
        <v>1.0455554222010431E-3</v>
      </c>
      <c r="F76" s="51">
        <f t="shared" si="3"/>
        <v>1.0819592101281301E-3</v>
      </c>
      <c r="G76" s="51">
        <f>$AM76/(1+EXP(-(G$1-$D$1)*10/$AO76+$AN76))</f>
        <v>1.110516712895603E-3</v>
      </c>
      <c r="H76" s="51">
        <f t="shared" si="3"/>
        <v>1.1325957369977746E-3</v>
      </c>
      <c r="I76" s="51">
        <f t="shared" si="3"/>
        <v>1.1494748594284849E-3</v>
      </c>
      <c r="J76" s="51">
        <f t="shared" si="3"/>
        <v>1.1622679899043263E-3</v>
      </c>
      <c r="K76" s="51">
        <f t="shared" si="3"/>
        <v>1.1719010418910403E-3</v>
      </c>
      <c r="L76" s="51">
        <f t="shared" si="3"/>
        <v>1.1791189417877763E-3</v>
      </c>
      <c r="M76" s="51">
        <f t="shared" si="3"/>
        <v>1.1845072602150045E-3</v>
      </c>
      <c r="N76" s="51">
        <f t="shared" si="3"/>
        <v>1.1885186721039844E-3</v>
      </c>
      <c r="O76" s="51">
        <f t="shared" si="3"/>
        <v>1.1914988952673943E-3</v>
      </c>
      <c r="P76" s="51">
        <f t="shared" si="3"/>
        <v>1.1937096323020168E-3</v>
      </c>
      <c r="Q76" s="51">
        <f t="shared" si="3"/>
        <v>1.1953477055074012E-3</v>
      </c>
      <c r="R76" s="51">
        <f t="shared" si="3"/>
        <v>1.1965604375683901E-3</v>
      </c>
      <c r="S76" s="51">
        <f t="shared" si="3"/>
        <v>1.1974577142978323E-3</v>
      </c>
      <c r="T76" s="51">
        <f t="shared" si="3"/>
        <v>1.198121286463676E-3</v>
      </c>
      <c r="U76" s="51">
        <f t="shared" si="3"/>
        <v>1.1986118577852151E-3</v>
      </c>
      <c r="V76" s="51">
        <f t="shared" si="3"/>
        <v>1.1989744403430717E-3</v>
      </c>
      <c r="W76" s="51">
        <f t="shared" si="3"/>
        <v>1.1992423762485925E-3</v>
      </c>
      <c r="X76" s="51">
        <f t="shared" si="3"/>
        <v>1.1994403443671502E-3</v>
      </c>
      <c r="Y76" s="51">
        <f t="shared" si="3"/>
        <v>1.1995866009785572E-3</v>
      </c>
      <c r="Z76" s="51">
        <f t="shared" si="3"/>
        <v>1.1996946456085422E-3</v>
      </c>
      <c r="AA76" s="51">
        <f t="shared" si="3"/>
        <v>1.1997744573530578E-3</v>
      </c>
      <c r="AB76" s="51">
        <f t="shared" si="3"/>
        <v>1.199833411267396E-3</v>
      </c>
      <c r="AC76" s="51">
        <f t="shared" si="3"/>
        <v>1.1998769569756765E-3</v>
      </c>
      <c r="AD76" s="51">
        <f t="shared" si="3"/>
        <v>1.1999091208512625E-3</v>
      </c>
      <c r="AE76" s="51">
        <f t="shared" si="3"/>
        <v>1.1999328774479601E-3</v>
      </c>
      <c r="AF76" s="51">
        <f t="shared" si="3"/>
        <v>1.1999504241210776E-3</v>
      </c>
      <c r="AG76" s="51">
        <f t="shared" si="3"/>
        <v>1.1999633840147448E-3</v>
      </c>
      <c r="AH76" s="51">
        <f t="shared" si="3"/>
        <v>1.1999729560701702E-3</v>
      </c>
      <c r="AI76" s="51">
        <f t="shared" si="3"/>
        <v>1.1999800258654682E-3</v>
      </c>
      <c r="AJ76" s="51">
        <f t="shared" si="3"/>
        <v>1.1999852475051398E-3</v>
      </c>
      <c r="AK76" s="51">
        <f t="shared" si="3"/>
        <v>1.1999891041157913E-3</v>
      </c>
      <c r="AM76" s="92">
        <v>1.1999999999999999E-3</v>
      </c>
      <c r="AN76" s="93">
        <f>IF(D76&gt;0,LN(AM76/D76-1),LN(AM76/0.001-1))</f>
        <v>-1.6094379124341005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6" t="s">
        <v>7</v>
      </c>
      <c r="B81" s="27" t="s">
        <v>20</v>
      </c>
      <c r="C81" s="26" t="s">
        <v>156</v>
      </c>
      <c r="D81" s="50">
        <f>IV!D90</f>
        <v>0.54813783999124888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26" t="s">
        <v>11</v>
      </c>
      <c r="B82" s="27" t="s">
        <v>20</v>
      </c>
      <c r="C82" s="26" t="s">
        <v>156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26" t="s">
        <v>12</v>
      </c>
      <c r="B83" s="27" t="s">
        <v>20</v>
      </c>
      <c r="C83" s="26" t="s">
        <v>156</v>
      </c>
      <c r="D83" s="50">
        <f>IV!D92</f>
        <v>0.45186216000875101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26" t="s">
        <v>13</v>
      </c>
      <c r="B84" s="27" t="s">
        <v>20</v>
      </c>
      <c r="C84" s="26" t="s">
        <v>156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26" t="s">
        <v>55</v>
      </c>
      <c r="B85" s="27" t="s">
        <v>20</v>
      </c>
      <c r="C85" s="26" t="s">
        <v>156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26" t="s">
        <v>80</v>
      </c>
      <c r="B86" s="27" t="s">
        <v>20</v>
      </c>
      <c r="C86" s="26" t="s">
        <v>156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D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84</v>
      </c>
    </row>
    <row r="89" spans="1:37" x14ac:dyDescent="0.25">
      <c r="A89" s="26" t="s">
        <v>7</v>
      </c>
      <c r="B89" s="27" t="s">
        <v>20</v>
      </c>
      <c r="C89" s="26" t="s">
        <v>156</v>
      </c>
      <c r="D89" s="50">
        <f>IV!D98</f>
        <v>0.79866974943869595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26" t="s">
        <v>9</v>
      </c>
      <c r="B90" s="27" t="s">
        <v>20</v>
      </c>
      <c r="C90" s="26" t="s">
        <v>156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26" t="s">
        <v>10</v>
      </c>
      <c r="B91" s="27" t="s">
        <v>20</v>
      </c>
      <c r="C91" s="26" t="s">
        <v>156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>IV!D101</f>
        <v>0.12892709504794722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26" t="s">
        <v>112</v>
      </c>
      <c r="B93" s="27" t="s">
        <v>20</v>
      </c>
      <c r="C93" s="26" t="s">
        <v>156</v>
      </c>
      <c r="D93" s="50">
        <f>IV!D102</f>
        <v>7.2403155513356979E-2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26" t="s">
        <v>12</v>
      </c>
      <c r="B94" s="27" t="s">
        <v>20</v>
      </c>
      <c r="C94" s="26" t="s">
        <v>156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26" t="s">
        <v>54</v>
      </c>
      <c r="B95" s="27" t="s">
        <v>20</v>
      </c>
      <c r="C95" s="26" t="s">
        <v>156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26" t="s">
        <v>79</v>
      </c>
      <c r="B96" s="27" t="s">
        <v>20</v>
      </c>
      <c r="C96" s="26" t="s">
        <v>156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26" t="s">
        <v>13</v>
      </c>
      <c r="B97" s="27" t="s">
        <v>20</v>
      </c>
      <c r="C97" s="26" t="s">
        <v>156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26" t="s">
        <v>55</v>
      </c>
      <c r="B98" s="27" t="s">
        <v>20</v>
      </c>
      <c r="C98" s="26" t="s">
        <v>156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26" t="s">
        <v>56</v>
      </c>
      <c r="B99" s="27" t="s">
        <v>20</v>
      </c>
      <c r="C99" s="26" t="s">
        <v>156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26" t="s">
        <v>14</v>
      </c>
      <c r="B100" s="27" t="s">
        <v>20</v>
      </c>
      <c r="C100" s="26" t="s">
        <v>156</v>
      </c>
      <c r="D100" s="50">
        <f>IV!D109</f>
        <v>0</v>
      </c>
      <c r="E100" s="51">
        <f>$AM100/(1+EXP(-(E$1-$D$1)*10/$AO100+$AN100))</f>
        <v>1.0455554222010431E-3</v>
      </c>
      <c r="F100" s="51">
        <f t="shared" ref="F100:AK101" si="4">$AM100/(1+EXP(-(F$1-$D$1)*10/$AO100+$AN100))</f>
        <v>1.0819592101281301E-3</v>
      </c>
      <c r="G100" s="51">
        <f>$AM100/(1+EXP(-(G$1-$D$1)*10/$AO100+$AN100))</f>
        <v>1.110516712895603E-3</v>
      </c>
      <c r="H100" s="51">
        <f t="shared" si="4"/>
        <v>1.1325957369977746E-3</v>
      </c>
      <c r="I100" s="51">
        <f t="shared" si="4"/>
        <v>1.1494748594284849E-3</v>
      </c>
      <c r="J100" s="51">
        <f t="shared" si="4"/>
        <v>1.1622679899043263E-3</v>
      </c>
      <c r="K100" s="51">
        <f t="shared" si="4"/>
        <v>1.1719010418910403E-3</v>
      </c>
      <c r="L100" s="51">
        <f t="shared" si="4"/>
        <v>1.1791189417877763E-3</v>
      </c>
      <c r="M100" s="51">
        <f t="shared" si="4"/>
        <v>1.1845072602150045E-3</v>
      </c>
      <c r="N100" s="51">
        <f t="shared" si="4"/>
        <v>1.1885186721039844E-3</v>
      </c>
      <c r="O100" s="51">
        <f t="shared" si="4"/>
        <v>1.1914988952673943E-3</v>
      </c>
      <c r="P100" s="51">
        <f t="shared" si="4"/>
        <v>1.1937096323020168E-3</v>
      </c>
      <c r="Q100" s="51">
        <f t="shared" si="4"/>
        <v>1.1953477055074012E-3</v>
      </c>
      <c r="R100" s="51">
        <f t="shared" si="4"/>
        <v>1.1965604375683901E-3</v>
      </c>
      <c r="S100" s="51">
        <f t="shared" si="4"/>
        <v>1.1974577142978323E-3</v>
      </c>
      <c r="T100" s="51">
        <f t="shared" si="4"/>
        <v>1.198121286463676E-3</v>
      </c>
      <c r="U100" s="51">
        <f t="shared" si="4"/>
        <v>1.1986118577852151E-3</v>
      </c>
      <c r="V100" s="51">
        <f t="shared" si="4"/>
        <v>1.1989744403430717E-3</v>
      </c>
      <c r="W100" s="51">
        <f t="shared" si="4"/>
        <v>1.1992423762485925E-3</v>
      </c>
      <c r="X100" s="51">
        <f t="shared" si="4"/>
        <v>1.1994403443671502E-3</v>
      </c>
      <c r="Y100" s="51">
        <f t="shared" si="4"/>
        <v>1.1995866009785572E-3</v>
      </c>
      <c r="Z100" s="51">
        <f t="shared" si="4"/>
        <v>1.1996946456085422E-3</v>
      </c>
      <c r="AA100" s="51">
        <f t="shared" si="4"/>
        <v>1.1997744573530578E-3</v>
      </c>
      <c r="AB100" s="51">
        <f t="shared" si="4"/>
        <v>1.199833411267396E-3</v>
      </c>
      <c r="AC100" s="51">
        <f t="shared" si="4"/>
        <v>1.1998769569756765E-3</v>
      </c>
      <c r="AD100" s="51">
        <f t="shared" si="4"/>
        <v>1.1999091208512625E-3</v>
      </c>
      <c r="AE100" s="51">
        <f t="shared" si="4"/>
        <v>1.1999328774479601E-3</v>
      </c>
      <c r="AF100" s="51">
        <f t="shared" si="4"/>
        <v>1.1999504241210776E-3</v>
      </c>
      <c r="AG100" s="51">
        <f t="shared" si="4"/>
        <v>1.1999633840147448E-3</v>
      </c>
      <c r="AH100" s="51">
        <f t="shared" si="4"/>
        <v>1.1999729560701702E-3</v>
      </c>
      <c r="AI100" s="51">
        <f t="shared" si="4"/>
        <v>1.1999800258654682E-3</v>
      </c>
      <c r="AJ100" s="51">
        <f t="shared" si="4"/>
        <v>1.1999852475051398E-3</v>
      </c>
      <c r="AK100" s="51">
        <f>$AM100/(1+EXP(-(AK$1-$D$1)*10/$AO100+$AN100))</f>
        <v>1.1999891041157913E-3</v>
      </c>
      <c r="AM100" s="92">
        <v>1.1999999999999999E-3</v>
      </c>
      <c r="AN100" s="93">
        <f>IF(D100&gt;0,LN(AM100/D100-1),LN(AM100/0.001-1))</f>
        <v>-1.6094379124341005</v>
      </c>
      <c r="AO100" s="94">
        <v>33</v>
      </c>
      <c r="AP100" s="1">
        <f>AO100+$D$1</f>
        <v>2050</v>
      </c>
    </row>
    <row r="101" spans="1:42" x14ac:dyDescent="0.25">
      <c r="A101" s="26" t="s">
        <v>80</v>
      </c>
      <c r="B101" s="27" t="s">
        <v>20</v>
      </c>
      <c r="C101" s="26" t="s">
        <v>156</v>
      </c>
      <c r="D101" s="50">
        <f>IV!D110</f>
        <v>0</v>
      </c>
      <c r="E101" s="51">
        <f>$AM101/(1+EXP(-(E$1-$D$1)*10/$AO101+$AN101))</f>
        <v>1.0455554222010431E-3</v>
      </c>
      <c r="F101" s="51">
        <f t="shared" si="4"/>
        <v>1.0819592101281301E-3</v>
      </c>
      <c r="G101" s="51">
        <f>$AM101/(1+EXP(-(G$1-$D$1)*10/$AO101+$AN101))</f>
        <v>1.110516712895603E-3</v>
      </c>
      <c r="H101" s="51">
        <f t="shared" si="4"/>
        <v>1.1325957369977746E-3</v>
      </c>
      <c r="I101" s="51">
        <f t="shared" si="4"/>
        <v>1.1494748594284849E-3</v>
      </c>
      <c r="J101" s="51">
        <f t="shared" si="4"/>
        <v>1.1622679899043263E-3</v>
      </c>
      <c r="K101" s="51">
        <f t="shared" si="4"/>
        <v>1.1719010418910403E-3</v>
      </c>
      <c r="L101" s="51">
        <f t="shared" si="4"/>
        <v>1.1791189417877763E-3</v>
      </c>
      <c r="M101" s="51">
        <f t="shared" si="4"/>
        <v>1.1845072602150045E-3</v>
      </c>
      <c r="N101" s="51">
        <f t="shared" si="4"/>
        <v>1.1885186721039844E-3</v>
      </c>
      <c r="O101" s="51">
        <f t="shared" si="4"/>
        <v>1.1914988952673943E-3</v>
      </c>
      <c r="P101" s="51">
        <f t="shared" si="4"/>
        <v>1.1937096323020168E-3</v>
      </c>
      <c r="Q101" s="51">
        <f t="shared" si="4"/>
        <v>1.1953477055074012E-3</v>
      </c>
      <c r="R101" s="51">
        <f t="shared" si="4"/>
        <v>1.1965604375683901E-3</v>
      </c>
      <c r="S101" s="51">
        <f t="shared" si="4"/>
        <v>1.1974577142978323E-3</v>
      </c>
      <c r="T101" s="51">
        <f t="shared" si="4"/>
        <v>1.198121286463676E-3</v>
      </c>
      <c r="U101" s="51">
        <f t="shared" si="4"/>
        <v>1.1986118577852151E-3</v>
      </c>
      <c r="V101" s="51">
        <f t="shared" si="4"/>
        <v>1.1989744403430717E-3</v>
      </c>
      <c r="W101" s="51">
        <f t="shared" si="4"/>
        <v>1.1992423762485925E-3</v>
      </c>
      <c r="X101" s="51">
        <f t="shared" si="4"/>
        <v>1.1994403443671502E-3</v>
      </c>
      <c r="Y101" s="51">
        <f t="shared" si="4"/>
        <v>1.1995866009785572E-3</v>
      </c>
      <c r="Z101" s="51">
        <f t="shared" si="4"/>
        <v>1.1996946456085422E-3</v>
      </c>
      <c r="AA101" s="51">
        <f t="shared" si="4"/>
        <v>1.1997744573530578E-3</v>
      </c>
      <c r="AB101" s="51">
        <f t="shared" si="4"/>
        <v>1.199833411267396E-3</v>
      </c>
      <c r="AC101" s="51">
        <f t="shared" si="4"/>
        <v>1.1998769569756765E-3</v>
      </c>
      <c r="AD101" s="51">
        <f t="shared" si="4"/>
        <v>1.1999091208512625E-3</v>
      </c>
      <c r="AE101" s="51">
        <f t="shared" si="4"/>
        <v>1.1999328774479601E-3</v>
      </c>
      <c r="AF101" s="51">
        <f t="shared" si="4"/>
        <v>1.1999504241210776E-3</v>
      </c>
      <c r="AG101" s="51">
        <f t="shared" si="4"/>
        <v>1.1999633840147448E-3</v>
      </c>
      <c r="AH101" s="51">
        <f t="shared" si="4"/>
        <v>1.1999729560701702E-3</v>
      </c>
      <c r="AI101" s="51">
        <f t="shared" si="4"/>
        <v>1.1999800258654682E-3</v>
      </c>
      <c r="AJ101" s="51">
        <f t="shared" si="4"/>
        <v>1.1999852475051398E-3</v>
      </c>
      <c r="AK101" s="51">
        <f t="shared" si="4"/>
        <v>1.1999891041157913E-3</v>
      </c>
      <c r="AM101" s="92">
        <v>1.1999999999999999E-3</v>
      </c>
      <c r="AN101" s="93">
        <f>IF(D101&gt;0,LN(AM101/D101-1),LN(AM101/0.001-1))</f>
        <v>-1.6094379124341005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6" t="s">
        <v>7</v>
      </c>
      <c r="B106" s="27" t="s">
        <v>20</v>
      </c>
      <c r="C106" s="26" t="s">
        <v>156</v>
      </c>
      <c r="D106" s="50">
        <f>V!D90</f>
        <v>9.8419109945057953E-2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26" t="s">
        <v>11</v>
      </c>
      <c r="B107" s="27" t="s">
        <v>20</v>
      </c>
      <c r="C107" s="26" t="s">
        <v>156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26" t="s">
        <v>12</v>
      </c>
      <c r="B108" s="27" t="s">
        <v>20</v>
      </c>
      <c r="C108" s="26" t="s">
        <v>156</v>
      </c>
      <c r="D108" s="50">
        <f>V!D92</f>
        <v>0.90158089005494213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26" t="s">
        <v>13</v>
      </c>
      <c r="B109" s="27" t="s">
        <v>20</v>
      </c>
      <c r="C109" s="26" t="s">
        <v>156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26" t="s">
        <v>55</v>
      </c>
      <c r="B110" s="27" t="s">
        <v>20</v>
      </c>
      <c r="C110" s="26" t="s">
        <v>156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26" t="s">
        <v>80</v>
      </c>
      <c r="B111" s="27" t="s">
        <v>20</v>
      </c>
      <c r="C111" s="26" t="s">
        <v>156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D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84</v>
      </c>
    </row>
    <row r="114" spans="1:42" x14ac:dyDescent="0.25">
      <c r="A114" s="26" t="s">
        <v>7</v>
      </c>
      <c r="B114" s="27" t="s">
        <v>20</v>
      </c>
      <c r="C114" s="26" t="s">
        <v>156</v>
      </c>
      <c r="D114" s="50">
        <f>V!D98</f>
        <v>0.39111490096593388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26" t="s">
        <v>9</v>
      </c>
      <c r="B115" s="27" t="s">
        <v>20</v>
      </c>
      <c r="C115" s="26" t="s">
        <v>156</v>
      </c>
      <c r="D115" s="50">
        <f>V!D99</f>
        <v>0.18303541697206002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26" t="s">
        <v>10</v>
      </c>
      <c r="B116" s="27" t="s">
        <v>20</v>
      </c>
      <c r="C116" s="26" t="s">
        <v>156</v>
      </c>
      <c r="D116" s="50">
        <f>V!D100</f>
        <v>0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26" t="s">
        <v>11</v>
      </c>
      <c r="B117" s="27" t="s">
        <v>20</v>
      </c>
      <c r="C117" s="26" t="s">
        <v>156</v>
      </c>
      <c r="D117" s="50">
        <f>V!D101</f>
        <v>3.1842901338309422E-2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26" t="s">
        <v>112</v>
      </c>
      <c r="B118" s="27" t="s">
        <v>20</v>
      </c>
      <c r="C118" s="26" t="s">
        <v>156</v>
      </c>
      <c r="D118" s="50">
        <f>V!D102</f>
        <v>0.39400678072369677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26" t="s">
        <v>12</v>
      </c>
      <c r="B119" s="27" t="s">
        <v>20</v>
      </c>
      <c r="C119" s="26" t="s">
        <v>156</v>
      </c>
      <c r="D119" s="50">
        <f>V!D103</f>
        <v>0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26" t="s">
        <v>54</v>
      </c>
      <c r="B120" s="27" t="s">
        <v>20</v>
      </c>
      <c r="C120" s="26" t="s">
        <v>156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26" t="s">
        <v>79</v>
      </c>
      <c r="B121" s="27" t="s">
        <v>20</v>
      </c>
      <c r="C121" s="26" t="s">
        <v>156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26" t="s">
        <v>13</v>
      </c>
      <c r="B122" s="27" t="s">
        <v>20</v>
      </c>
      <c r="C122" s="26" t="s">
        <v>156</v>
      </c>
      <c r="D122" s="50">
        <f>V!D106</f>
        <v>0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26" t="s">
        <v>55</v>
      </c>
      <c r="B123" s="27" t="s">
        <v>20</v>
      </c>
      <c r="C123" s="26" t="s">
        <v>156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26" t="s">
        <v>56</v>
      </c>
      <c r="B124" s="27" t="s">
        <v>20</v>
      </c>
      <c r="C124" s="26" t="s">
        <v>156</v>
      </c>
      <c r="D124" s="50">
        <f>V!D108</f>
        <v>0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26" t="s">
        <v>14</v>
      </c>
      <c r="B125" s="27" t="s">
        <v>20</v>
      </c>
      <c r="C125" s="26" t="s">
        <v>156</v>
      </c>
      <c r="D125" s="50">
        <f>V!D109</f>
        <v>0</v>
      </c>
      <c r="E125" s="51">
        <f>$AM125/(1+EXP(-(E$1-$D$1)*10/$AO125+$AN125))</f>
        <v>1.0455554222010431E-3</v>
      </c>
      <c r="F125" s="51">
        <f t="shared" ref="F125:AK126" si="5">$AM125/(1+EXP(-(F$1-$D$1)*10/$AO125+$AN125))</f>
        <v>1.0819592101281301E-3</v>
      </c>
      <c r="G125" s="51">
        <f>$AM125/(1+EXP(-(G$1-$D$1)*10/$AO125+$AN125))</f>
        <v>1.110516712895603E-3</v>
      </c>
      <c r="H125" s="51">
        <f t="shared" si="5"/>
        <v>1.1325957369977746E-3</v>
      </c>
      <c r="I125" s="51">
        <f t="shared" si="5"/>
        <v>1.1494748594284849E-3</v>
      </c>
      <c r="J125" s="51">
        <f t="shared" si="5"/>
        <v>1.1622679899043263E-3</v>
      </c>
      <c r="K125" s="51">
        <f t="shared" si="5"/>
        <v>1.1719010418910403E-3</v>
      </c>
      <c r="L125" s="51">
        <f t="shared" si="5"/>
        <v>1.1791189417877763E-3</v>
      </c>
      <c r="M125" s="51">
        <f t="shared" si="5"/>
        <v>1.1845072602150045E-3</v>
      </c>
      <c r="N125" s="51">
        <f t="shared" si="5"/>
        <v>1.1885186721039844E-3</v>
      </c>
      <c r="O125" s="51">
        <f t="shared" si="5"/>
        <v>1.1914988952673943E-3</v>
      </c>
      <c r="P125" s="51">
        <f t="shared" si="5"/>
        <v>1.1937096323020168E-3</v>
      </c>
      <c r="Q125" s="51">
        <f t="shared" si="5"/>
        <v>1.1953477055074012E-3</v>
      </c>
      <c r="R125" s="51">
        <f t="shared" si="5"/>
        <v>1.1965604375683901E-3</v>
      </c>
      <c r="S125" s="51">
        <f t="shared" si="5"/>
        <v>1.1974577142978323E-3</v>
      </c>
      <c r="T125" s="51">
        <f t="shared" si="5"/>
        <v>1.198121286463676E-3</v>
      </c>
      <c r="U125" s="51">
        <f t="shared" si="5"/>
        <v>1.1986118577852151E-3</v>
      </c>
      <c r="V125" s="51">
        <f t="shared" si="5"/>
        <v>1.1989744403430717E-3</v>
      </c>
      <c r="W125" s="51">
        <f t="shared" si="5"/>
        <v>1.1992423762485925E-3</v>
      </c>
      <c r="X125" s="51">
        <f t="shared" si="5"/>
        <v>1.1994403443671502E-3</v>
      </c>
      <c r="Y125" s="51">
        <f t="shared" si="5"/>
        <v>1.1995866009785572E-3</v>
      </c>
      <c r="Z125" s="51">
        <f t="shared" si="5"/>
        <v>1.1996946456085422E-3</v>
      </c>
      <c r="AA125" s="51">
        <f t="shared" si="5"/>
        <v>1.1997744573530578E-3</v>
      </c>
      <c r="AB125" s="51">
        <f t="shared" si="5"/>
        <v>1.199833411267396E-3</v>
      </c>
      <c r="AC125" s="51">
        <f t="shared" si="5"/>
        <v>1.1998769569756765E-3</v>
      </c>
      <c r="AD125" s="51">
        <f t="shared" si="5"/>
        <v>1.1999091208512625E-3</v>
      </c>
      <c r="AE125" s="51">
        <f t="shared" si="5"/>
        <v>1.1999328774479601E-3</v>
      </c>
      <c r="AF125" s="51">
        <f t="shared" si="5"/>
        <v>1.1999504241210776E-3</v>
      </c>
      <c r="AG125" s="51">
        <f t="shared" si="5"/>
        <v>1.1999633840147448E-3</v>
      </c>
      <c r="AH125" s="51">
        <f t="shared" si="5"/>
        <v>1.1999729560701702E-3</v>
      </c>
      <c r="AI125" s="51">
        <f t="shared" si="5"/>
        <v>1.1999800258654682E-3</v>
      </c>
      <c r="AJ125" s="51">
        <f t="shared" si="5"/>
        <v>1.1999852475051398E-3</v>
      </c>
      <c r="AK125" s="51">
        <f>$AM125/(1+EXP(-(AK$1-$D$1)*10/$AO125+$AN125))</f>
        <v>1.1999891041157913E-3</v>
      </c>
      <c r="AM125" s="92">
        <v>1.1999999999999999E-3</v>
      </c>
      <c r="AN125" s="93">
        <f>IF(D125&gt;0,LN(AM125/D125-1),LN(AM125/0.001-1))</f>
        <v>-1.6094379124341005</v>
      </c>
      <c r="AO125" s="94">
        <v>33</v>
      </c>
      <c r="AP125" s="1">
        <f>AO125+$D$1</f>
        <v>2050</v>
      </c>
    </row>
    <row r="126" spans="1:42" x14ac:dyDescent="0.25">
      <c r="A126" s="26" t="s">
        <v>80</v>
      </c>
      <c r="B126" s="27" t="s">
        <v>20</v>
      </c>
      <c r="C126" s="26" t="s">
        <v>156</v>
      </c>
      <c r="D126" s="50">
        <f>V!D110</f>
        <v>0</v>
      </c>
      <c r="E126" s="51">
        <f>$AM126/(1+EXP(-(E$1-$D$1)*10/$AO126+$AN126))</f>
        <v>1.0455554222010431E-3</v>
      </c>
      <c r="F126" s="51">
        <f t="shared" si="5"/>
        <v>1.0819592101281301E-3</v>
      </c>
      <c r="G126" s="51">
        <f>$AM126/(1+EXP(-(G$1-$D$1)*10/$AO126+$AN126))</f>
        <v>1.110516712895603E-3</v>
      </c>
      <c r="H126" s="51">
        <f t="shared" si="5"/>
        <v>1.1325957369977746E-3</v>
      </c>
      <c r="I126" s="51">
        <f t="shared" si="5"/>
        <v>1.1494748594284849E-3</v>
      </c>
      <c r="J126" s="51">
        <f t="shared" si="5"/>
        <v>1.1622679899043263E-3</v>
      </c>
      <c r="K126" s="51">
        <f t="shared" si="5"/>
        <v>1.1719010418910403E-3</v>
      </c>
      <c r="L126" s="51">
        <f t="shared" si="5"/>
        <v>1.1791189417877763E-3</v>
      </c>
      <c r="M126" s="51">
        <f t="shared" si="5"/>
        <v>1.1845072602150045E-3</v>
      </c>
      <c r="N126" s="51">
        <f t="shared" si="5"/>
        <v>1.1885186721039844E-3</v>
      </c>
      <c r="O126" s="51">
        <f t="shared" si="5"/>
        <v>1.1914988952673943E-3</v>
      </c>
      <c r="P126" s="51">
        <f t="shared" si="5"/>
        <v>1.1937096323020168E-3</v>
      </c>
      <c r="Q126" s="51">
        <f t="shared" si="5"/>
        <v>1.1953477055074012E-3</v>
      </c>
      <c r="R126" s="51">
        <f t="shared" si="5"/>
        <v>1.1965604375683901E-3</v>
      </c>
      <c r="S126" s="51">
        <f t="shared" si="5"/>
        <v>1.1974577142978323E-3</v>
      </c>
      <c r="T126" s="51">
        <f t="shared" si="5"/>
        <v>1.198121286463676E-3</v>
      </c>
      <c r="U126" s="51">
        <f t="shared" si="5"/>
        <v>1.1986118577852151E-3</v>
      </c>
      <c r="V126" s="51">
        <f t="shared" si="5"/>
        <v>1.1989744403430717E-3</v>
      </c>
      <c r="W126" s="51">
        <f t="shared" si="5"/>
        <v>1.1992423762485925E-3</v>
      </c>
      <c r="X126" s="51">
        <f t="shared" si="5"/>
        <v>1.1994403443671502E-3</v>
      </c>
      <c r="Y126" s="51">
        <f t="shared" si="5"/>
        <v>1.1995866009785572E-3</v>
      </c>
      <c r="Z126" s="51">
        <f t="shared" si="5"/>
        <v>1.1996946456085422E-3</v>
      </c>
      <c r="AA126" s="51">
        <f t="shared" si="5"/>
        <v>1.1997744573530578E-3</v>
      </c>
      <c r="AB126" s="51">
        <f t="shared" si="5"/>
        <v>1.199833411267396E-3</v>
      </c>
      <c r="AC126" s="51">
        <f t="shared" si="5"/>
        <v>1.1998769569756765E-3</v>
      </c>
      <c r="AD126" s="51">
        <f t="shared" si="5"/>
        <v>1.1999091208512625E-3</v>
      </c>
      <c r="AE126" s="51">
        <f t="shared" si="5"/>
        <v>1.1999328774479601E-3</v>
      </c>
      <c r="AF126" s="51">
        <f t="shared" si="5"/>
        <v>1.1999504241210776E-3</v>
      </c>
      <c r="AG126" s="51">
        <f t="shared" si="5"/>
        <v>1.1999633840147448E-3</v>
      </c>
      <c r="AH126" s="51">
        <f t="shared" si="5"/>
        <v>1.1999729560701702E-3</v>
      </c>
      <c r="AI126" s="51">
        <f t="shared" si="5"/>
        <v>1.1999800258654682E-3</v>
      </c>
      <c r="AJ126" s="51">
        <f t="shared" si="5"/>
        <v>1.1999852475051398E-3</v>
      </c>
      <c r="AK126" s="51">
        <f t="shared" si="5"/>
        <v>1.1999891041157913E-3</v>
      </c>
      <c r="AM126" s="92">
        <v>1.1999999999999999E-3</v>
      </c>
      <c r="AN126" s="93">
        <f>IF(D126&gt;0,LN(AM126/D126-1),LN(AM126/0.001-1))</f>
        <v>-1.6094379124341005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6" t="s">
        <v>7</v>
      </c>
      <c r="B131" s="27" t="s">
        <v>20</v>
      </c>
      <c r="C131" s="26" t="s">
        <v>156</v>
      </c>
      <c r="D131" s="50">
        <f>VI!D86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26" t="s">
        <v>11</v>
      </c>
      <c r="B132" s="27" t="s">
        <v>20</v>
      </c>
      <c r="C132" s="26" t="s">
        <v>156</v>
      </c>
      <c r="D132" s="50">
        <f>VI!D87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26" t="s">
        <v>12</v>
      </c>
      <c r="B133" s="27" t="s">
        <v>20</v>
      </c>
      <c r="C133" s="26" t="s">
        <v>156</v>
      </c>
      <c r="D133" s="50">
        <f>VI!D88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26" t="s">
        <v>13</v>
      </c>
      <c r="B134" s="27" t="s">
        <v>20</v>
      </c>
      <c r="C134" s="26" t="s">
        <v>156</v>
      </c>
      <c r="D134" s="50">
        <f>VI!D89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26" t="s">
        <v>55</v>
      </c>
      <c r="B135" s="27" t="s">
        <v>20</v>
      </c>
      <c r="C135" s="26" t="s">
        <v>156</v>
      </c>
      <c r="D135" s="50">
        <f>VI!D90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26" t="s">
        <v>80</v>
      </c>
      <c r="B136" s="27" t="s">
        <v>20</v>
      </c>
      <c r="C136" s="26" t="s">
        <v>156</v>
      </c>
      <c r="D136" s="50">
        <f>VI!D91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D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84</v>
      </c>
    </row>
    <row r="139" spans="1:37" x14ac:dyDescent="0.25">
      <c r="A139" s="26" t="s">
        <v>7</v>
      </c>
      <c r="B139" s="27" t="s">
        <v>20</v>
      </c>
      <c r="C139" s="26" t="s">
        <v>156</v>
      </c>
      <c r="D139" s="50">
        <f>VI!D94</f>
        <v>0.93650166905466115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26" t="s">
        <v>9</v>
      </c>
      <c r="B140" s="27" t="s">
        <v>20</v>
      </c>
      <c r="C140" s="26" t="s">
        <v>156</v>
      </c>
      <c r="D140" s="50">
        <f>VI!D95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26" t="s">
        <v>10</v>
      </c>
      <c r="B141" s="27" t="s">
        <v>20</v>
      </c>
      <c r="C141" s="26" t="s">
        <v>156</v>
      </c>
      <c r="D141" s="50">
        <f>VI!D96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26" t="s">
        <v>11</v>
      </c>
      <c r="B142" s="27" t="s">
        <v>20</v>
      </c>
      <c r="C142" s="26" t="s">
        <v>156</v>
      </c>
      <c r="D142" s="50">
        <f>VI!D97</f>
        <v>6.3498330945338979E-2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26" t="s">
        <v>112</v>
      </c>
      <c r="B143" s="27" t="s">
        <v>20</v>
      </c>
      <c r="C143" s="26" t="s">
        <v>156</v>
      </c>
      <c r="D143" s="50">
        <f>VI!D98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26" t="s">
        <v>12</v>
      </c>
      <c r="B144" s="27" t="s">
        <v>20</v>
      </c>
      <c r="C144" s="26" t="s">
        <v>156</v>
      </c>
      <c r="D144" s="50">
        <f>VI!D99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26" t="s">
        <v>54</v>
      </c>
      <c r="B145" s="27" t="s">
        <v>20</v>
      </c>
      <c r="C145" s="26" t="s">
        <v>156</v>
      </c>
      <c r="D145" s="50">
        <f>VI!D100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26" t="s">
        <v>79</v>
      </c>
      <c r="B146" s="27" t="s">
        <v>20</v>
      </c>
      <c r="C146" s="26" t="s">
        <v>156</v>
      </c>
      <c r="D146" s="50">
        <f>VI!D101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26" t="s">
        <v>13</v>
      </c>
      <c r="B147" s="27" t="s">
        <v>20</v>
      </c>
      <c r="C147" s="26" t="s">
        <v>156</v>
      </c>
      <c r="D147" s="50">
        <f>VI!D102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26" t="s">
        <v>55</v>
      </c>
      <c r="B148" s="27" t="s">
        <v>20</v>
      </c>
      <c r="C148" s="26" t="s">
        <v>156</v>
      </c>
      <c r="D148" s="50">
        <f>VI!D103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26" t="s">
        <v>56</v>
      </c>
      <c r="B149" s="27" t="s">
        <v>20</v>
      </c>
      <c r="C149" s="26" t="s">
        <v>156</v>
      </c>
      <c r="D149" s="50">
        <f>VI!D104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26" t="s">
        <v>14</v>
      </c>
      <c r="B150" s="27" t="s">
        <v>20</v>
      </c>
      <c r="C150" s="26" t="s">
        <v>156</v>
      </c>
      <c r="D150" s="50">
        <f>VI!D105</f>
        <v>0</v>
      </c>
      <c r="E150" s="51">
        <f>$AM150/(1+EXP(-(E$1-$D$1)*10/$AO150+$AN150))</f>
        <v>1.0455554222010431E-3</v>
      </c>
      <c r="F150" s="51">
        <f t="shared" ref="F150:AK151" si="6">$AM150/(1+EXP(-(F$1-$D$1)*10/$AO150+$AN150))</f>
        <v>1.0819592101281301E-3</v>
      </c>
      <c r="G150" s="51">
        <f>$AM150/(1+EXP(-(G$1-$D$1)*10/$AO150+$AN150))</f>
        <v>1.110516712895603E-3</v>
      </c>
      <c r="H150" s="51">
        <f t="shared" si="6"/>
        <v>1.1325957369977746E-3</v>
      </c>
      <c r="I150" s="51">
        <f t="shared" si="6"/>
        <v>1.1494748594284849E-3</v>
      </c>
      <c r="J150" s="51">
        <f t="shared" si="6"/>
        <v>1.1622679899043263E-3</v>
      </c>
      <c r="K150" s="51">
        <f t="shared" si="6"/>
        <v>1.1719010418910403E-3</v>
      </c>
      <c r="L150" s="51">
        <f t="shared" si="6"/>
        <v>1.1791189417877763E-3</v>
      </c>
      <c r="M150" s="51">
        <f t="shared" si="6"/>
        <v>1.1845072602150045E-3</v>
      </c>
      <c r="N150" s="51">
        <f t="shared" si="6"/>
        <v>1.1885186721039844E-3</v>
      </c>
      <c r="O150" s="51">
        <f t="shared" si="6"/>
        <v>1.1914988952673943E-3</v>
      </c>
      <c r="P150" s="51">
        <f t="shared" si="6"/>
        <v>1.1937096323020168E-3</v>
      </c>
      <c r="Q150" s="51">
        <f t="shared" si="6"/>
        <v>1.1953477055074012E-3</v>
      </c>
      <c r="R150" s="51">
        <f t="shared" si="6"/>
        <v>1.1965604375683901E-3</v>
      </c>
      <c r="S150" s="51">
        <f t="shared" si="6"/>
        <v>1.1974577142978323E-3</v>
      </c>
      <c r="T150" s="51">
        <f t="shared" si="6"/>
        <v>1.198121286463676E-3</v>
      </c>
      <c r="U150" s="51">
        <f t="shared" si="6"/>
        <v>1.1986118577852151E-3</v>
      </c>
      <c r="V150" s="51">
        <f t="shared" si="6"/>
        <v>1.1989744403430717E-3</v>
      </c>
      <c r="W150" s="51">
        <f t="shared" si="6"/>
        <v>1.1992423762485925E-3</v>
      </c>
      <c r="X150" s="51">
        <f t="shared" si="6"/>
        <v>1.1994403443671502E-3</v>
      </c>
      <c r="Y150" s="51">
        <f t="shared" si="6"/>
        <v>1.1995866009785572E-3</v>
      </c>
      <c r="Z150" s="51">
        <f t="shared" si="6"/>
        <v>1.1996946456085422E-3</v>
      </c>
      <c r="AA150" s="51">
        <f t="shared" si="6"/>
        <v>1.1997744573530578E-3</v>
      </c>
      <c r="AB150" s="51">
        <f t="shared" si="6"/>
        <v>1.199833411267396E-3</v>
      </c>
      <c r="AC150" s="51">
        <f t="shared" si="6"/>
        <v>1.1998769569756765E-3</v>
      </c>
      <c r="AD150" s="51">
        <f t="shared" si="6"/>
        <v>1.1999091208512625E-3</v>
      </c>
      <c r="AE150" s="51">
        <f t="shared" si="6"/>
        <v>1.1999328774479601E-3</v>
      </c>
      <c r="AF150" s="51">
        <f t="shared" si="6"/>
        <v>1.1999504241210776E-3</v>
      </c>
      <c r="AG150" s="51">
        <f t="shared" si="6"/>
        <v>1.1999633840147448E-3</v>
      </c>
      <c r="AH150" s="51">
        <f t="shared" si="6"/>
        <v>1.1999729560701702E-3</v>
      </c>
      <c r="AI150" s="51">
        <f t="shared" si="6"/>
        <v>1.1999800258654682E-3</v>
      </c>
      <c r="AJ150" s="51">
        <f t="shared" si="6"/>
        <v>1.1999852475051398E-3</v>
      </c>
      <c r="AK150" s="51">
        <f>$AM150/(1+EXP(-(AK$1-$D$1)*10/$AO150+$AN150))</f>
        <v>1.1999891041157913E-3</v>
      </c>
      <c r="AM150" s="92">
        <v>1.1999999999999999E-3</v>
      </c>
      <c r="AN150" s="93">
        <f>IF(D150&gt;0,LN(AM150/D150-1),LN(AM150/0.001-1))</f>
        <v>-1.6094379124341005</v>
      </c>
      <c r="AO150" s="94">
        <v>33</v>
      </c>
      <c r="AP150" s="1">
        <f>AO150+$D$1</f>
        <v>2050</v>
      </c>
    </row>
    <row r="151" spans="1:42" x14ac:dyDescent="0.25">
      <c r="A151" s="26" t="s">
        <v>80</v>
      </c>
      <c r="B151" s="27" t="s">
        <v>20</v>
      </c>
      <c r="C151" s="26" t="s">
        <v>156</v>
      </c>
      <c r="D151" s="50">
        <f>VI!D106</f>
        <v>0</v>
      </c>
      <c r="E151" s="51">
        <f>$AM151/(1+EXP(-(E$1-$D$1)*10/$AO151+$AN151))</f>
        <v>1.0455554222010431E-3</v>
      </c>
      <c r="F151" s="51">
        <f t="shared" si="6"/>
        <v>1.0819592101281301E-3</v>
      </c>
      <c r="G151" s="51">
        <f>$AM151/(1+EXP(-(G$1-$D$1)*10/$AO151+$AN151))</f>
        <v>1.110516712895603E-3</v>
      </c>
      <c r="H151" s="51">
        <f t="shared" si="6"/>
        <v>1.1325957369977746E-3</v>
      </c>
      <c r="I151" s="51">
        <f t="shared" si="6"/>
        <v>1.1494748594284849E-3</v>
      </c>
      <c r="J151" s="51">
        <f t="shared" si="6"/>
        <v>1.1622679899043263E-3</v>
      </c>
      <c r="K151" s="51">
        <f t="shared" si="6"/>
        <v>1.1719010418910403E-3</v>
      </c>
      <c r="L151" s="51">
        <f t="shared" si="6"/>
        <v>1.1791189417877763E-3</v>
      </c>
      <c r="M151" s="51">
        <f t="shared" si="6"/>
        <v>1.1845072602150045E-3</v>
      </c>
      <c r="N151" s="51">
        <f t="shared" si="6"/>
        <v>1.1885186721039844E-3</v>
      </c>
      <c r="O151" s="51">
        <f t="shared" si="6"/>
        <v>1.1914988952673943E-3</v>
      </c>
      <c r="P151" s="51">
        <f t="shared" si="6"/>
        <v>1.1937096323020168E-3</v>
      </c>
      <c r="Q151" s="51">
        <f t="shared" si="6"/>
        <v>1.1953477055074012E-3</v>
      </c>
      <c r="R151" s="51">
        <f t="shared" si="6"/>
        <v>1.1965604375683901E-3</v>
      </c>
      <c r="S151" s="51">
        <f t="shared" si="6"/>
        <v>1.1974577142978323E-3</v>
      </c>
      <c r="T151" s="51">
        <f t="shared" si="6"/>
        <v>1.198121286463676E-3</v>
      </c>
      <c r="U151" s="51">
        <f t="shared" si="6"/>
        <v>1.1986118577852151E-3</v>
      </c>
      <c r="V151" s="51">
        <f t="shared" si="6"/>
        <v>1.1989744403430717E-3</v>
      </c>
      <c r="W151" s="51">
        <f t="shared" si="6"/>
        <v>1.1992423762485925E-3</v>
      </c>
      <c r="X151" s="51">
        <f t="shared" si="6"/>
        <v>1.1994403443671502E-3</v>
      </c>
      <c r="Y151" s="51">
        <f t="shared" si="6"/>
        <v>1.1995866009785572E-3</v>
      </c>
      <c r="Z151" s="51">
        <f t="shared" si="6"/>
        <v>1.1996946456085422E-3</v>
      </c>
      <c r="AA151" s="51">
        <f t="shared" si="6"/>
        <v>1.1997744573530578E-3</v>
      </c>
      <c r="AB151" s="51">
        <f t="shared" si="6"/>
        <v>1.199833411267396E-3</v>
      </c>
      <c r="AC151" s="51">
        <f t="shared" si="6"/>
        <v>1.1998769569756765E-3</v>
      </c>
      <c r="AD151" s="51">
        <f t="shared" si="6"/>
        <v>1.1999091208512625E-3</v>
      </c>
      <c r="AE151" s="51">
        <f t="shared" si="6"/>
        <v>1.1999328774479601E-3</v>
      </c>
      <c r="AF151" s="51">
        <f t="shared" si="6"/>
        <v>1.1999504241210776E-3</v>
      </c>
      <c r="AG151" s="51">
        <f t="shared" si="6"/>
        <v>1.1999633840147448E-3</v>
      </c>
      <c r="AH151" s="51">
        <f t="shared" si="6"/>
        <v>1.1999729560701702E-3</v>
      </c>
      <c r="AI151" s="51">
        <f t="shared" si="6"/>
        <v>1.1999800258654682E-3</v>
      </c>
      <c r="AJ151" s="51">
        <f t="shared" si="6"/>
        <v>1.1999852475051398E-3</v>
      </c>
      <c r="AK151" s="51">
        <f t="shared" si="6"/>
        <v>1.1999891041157913E-3</v>
      </c>
      <c r="AM151" s="92">
        <v>1.1999999999999999E-3</v>
      </c>
      <c r="AN151" s="93">
        <f>IF(D151&gt;0,LN(AM151/D151-1),LN(AM151/0.001-1))</f>
        <v>-1.6094379124341005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6" t="s">
        <v>7</v>
      </c>
      <c r="B156" s="27" t="s">
        <v>20</v>
      </c>
      <c r="C156" s="26" t="s">
        <v>156</v>
      </c>
      <c r="D156" s="50">
        <f>VII!D86</f>
        <v>0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26" t="s">
        <v>11</v>
      </c>
      <c r="B157" s="27" t="s">
        <v>20</v>
      </c>
      <c r="C157" s="26" t="s">
        <v>156</v>
      </c>
      <c r="D157" s="50">
        <f>VII!D87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26" t="s">
        <v>12</v>
      </c>
      <c r="B158" s="27" t="s">
        <v>20</v>
      </c>
      <c r="C158" s="26" t="s">
        <v>156</v>
      </c>
      <c r="D158" s="50">
        <f>VII!D88</f>
        <v>1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26" t="s">
        <v>13</v>
      </c>
      <c r="B159" s="27" t="s">
        <v>20</v>
      </c>
      <c r="C159" s="26" t="s">
        <v>156</v>
      </c>
      <c r="D159" s="50">
        <f>VII!D89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26" t="s">
        <v>55</v>
      </c>
      <c r="B160" s="27" t="s">
        <v>20</v>
      </c>
      <c r="C160" s="26" t="s">
        <v>156</v>
      </c>
      <c r="D160" s="50">
        <f>VII!D90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26" t="s">
        <v>80</v>
      </c>
      <c r="B161" s="27" t="s">
        <v>20</v>
      </c>
      <c r="C161" s="26" t="s">
        <v>156</v>
      </c>
      <c r="D161" s="50">
        <f>VII!D91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D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84</v>
      </c>
    </row>
    <row r="164" spans="1:42" x14ac:dyDescent="0.25">
      <c r="A164" s="26" t="s">
        <v>7</v>
      </c>
      <c r="B164" s="27" t="s">
        <v>20</v>
      </c>
      <c r="C164" s="26" t="s">
        <v>156</v>
      </c>
      <c r="D164" s="50">
        <f>VII!D94</f>
        <v>0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26" t="s">
        <v>9</v>
      </c>
      <c r="B165" s="27" t="s">
        <v>20</v>
      </c>
      <c r="C165" s="26" t="s">
        <v>156</v>
      </c>
      <c r="D165" s="50">
        <f>VII!D95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26" t="s">
        <v>10</v>
      </c>
      <c r="B166" s="27" t="s">
        <v>20</v>
      </c>
      <c r="C166" s="26" t="s">
        <v>156</v>
      </c>
      <c r="D166" s="50">
        <f>VII!D96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26" t="s">
        <v>11</v>
      </c>
      <c r="B167" s="27" t="s">
        <v>20</v>
      </c>
      <c r="C167" s="26" t="s">
        <v>156</v>
      </c>
      <c r="D167" s="50">
        <f>VII!D97</f>
        <v>6.1080007692735687E-2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26" t="s">
        <v>112</v>
      </c>
      <c r="B168" s="27" t="s">
        <v>20</v>
      </c>
      <c r="C168" s="26" t="s">
        <v>156</v>
      </c>
      <c r="D168" s="50">
        <f>VII!D98</f>
        <v>3.4449981958001551E-3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26" t="s">
        <v>12</v>
      </c>
      <c r="B169" s="27" t="s">
        <v>20</v>
      </c>
      <c r="C169" s="26" t="s">
        <v>156</v>
      </c>
      <c r="D169" s="50">
        <f>VII!D99</f>
        <v>0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26" t="s">
        <v>54</v>
      </c>
      <c r="B170" s="27" t="s">
        <v>20</v>
      </c>
      <c r="C170" s="26" t="s">
        <v>156</v>
      </c>
      <c r="D170" s="50">
        <f>VII!D100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26" t="s">
        <v>79</v>
      </c>
      <c r="B171" s="27" t="s">
        <v>20</v>
      </c>
      <c r="C171" s="26" t="s">
        <v>156</v>
      </c>
      <c r="D171" s="50">
        <f>VII!D101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26" t="s">
        <v>13</v>
      </c>
      <c r="B172" s="27" t="s">
        <v>20</v>
      </c>
      <c r="C172" s="26" t="s">
        <v>156</v>
      </c>
      <c r="D172" s="50">
        <f>VII!D102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26" t="s">
        <v>55</v>
      </c>
      <c r="B173" s="27" t="s">
        <v>20</v>
      </c>
      <c r="C173" s="26" t="s">
        <v>156</v>
      </c>
      <c r="D173" s="50">
        <f>VII!D103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26" t="s">
        <v>56</v>
      </c>
      <c r="B174" s="27" t="s">
        <v>20</v>
      </c>
      <c r="C174" s="26" t="s">
        <v>156</v>
      </c>
      <c r="D174" s="50">
        <f>VII!D104</f>
        <v>0.93547499411146418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26" t="s">
        <v>14</v>
      </c>
      <c r="B175" s="27" t="s">
        <v>20</v>
      </c>
      <c r="C175" s="26" t="s">
        <v>156</v>
      </c>
      <c r="D175" s="50">
        <f>VII!D105</f>
        <v>0</v>
      </c>
      <c r="E175" s="51">
        <f>$AM175/(1+EXP(-(E$1-$D$1)*10/$AO175+$AN175))</f>
        <v>1.0455554222010431E-3</v>
      </c>
      <c r="F175" s="51">
        <f t="shared" ref="F175:AK176" si="7">$AM175/(1+EXP(-(F$1-$D$1)*10/$AO175+$AN175))</f>
        <v>1.0819592101281301E-3</v>
      </c>
      <c r="G175" s="51">
        <f>$AM175/(1+EXP(-(G$1-$D$1)*10/$AO175+$AN175))</f>
        <v>1.110516712895603E-3</v>
      </c>
      <c r="H175" s="51">
        <f t="shared" si="7"/>
        <v>1.1325957369977746E-3</v>
      </c>
      <c r="I175" s="51">
        <f t="shared" si="7"/>
        <v>1.1494748594284849E-3</v>
      </c>
      <c r="J175" s="51">
        <f t="shared" si="7"/>
        <v>1.1622679899043263E-3</v>
      </c>
      <c r="K175" s="51">
        <f t="shared" si="7"/>
        <v>1.1719010418910403E-3</v>
      </c>
      <c r="L175" s="51">
        <f t="shared" si="7"/>
        <v>1.1791189417877763E-3</v>
      </c>
      <c r="M175" s="51">
        <f t="shared" si="7"/>
        <v>1.1845072602150045E-3</v>
      </c>
      <c r="N175" s="51">
        <f t="shared" si="7"/>
        <v>1.1885186721039844E-3</v>
      </c>
      <c r="O175" s="51">
        <f t="shared" si="7"/>
        <v>1.1914988952673943E-3</v>
      </c>
      <c r="P175" s="51">
        <f t="shared" si="7"/>
        <v>1.1937096323020168E-3</v>
      </c>
      <c r="Q175" s="51">
        <f t="shared" si="7"/>
        <v>1.1953477055074012E-3</v>
      </c>
      <c r="R175" s="51">
        <f t="shared" si="7"/>
        <v>1.1965604375683901E-3</v>
      </c>
      <c r="S175" s="51">
        <f t="shared" si="7"/>
        <v>1.1974577142978323E-3</v>
      </c>
      <c r="T175" s="51">
        <f t="shared" si="7"/>
        <v>1.198121286463676E-3</v>
      </c>
      <c r="U175" s="51">
        <f t="shared" si="7"/>
        <v>1.1986118577852151E-3</v>
      </c>
      <c r="V175" s="51">
        <f t="shared" si="7"/>
        <v>1.1989744403430717E-3</v>
      </c>
      <c r="W175" s="51">
        <f t="shared" si="7"/>
        <v>1.1992423762485925E-3</v>
      </c>
      <c r="X175" s="51">
        <f t="shared" si="7"/>
        <v>1.1994403443671502E-3</v>
      </c>
      <c r="Y175" s="51">
        <f t="shared" si="7"/>
        <v>1.1995866009785572E-3</v>
      </c>
      <c r="Z175" s="51">
        <f t="shared" si="7"/>
        <v>1.1996946456085422E-3</v>
      </c>
      <c r="AA175" s="51">
        <f t="shared" si="7"/>
        <v>1.1997744573530578E-3</v>
      </c>
      <c r="AB175" s="51">
        <f t="shared" si="7"/>
        <v>1.199833411267396E-3</v>
      </c>
      <c r="AC175" s="51">
        <f t="shared" si="7"/>
        <v>1.1998769569756765E-3</v>
      </c>
      <c r="AD175" s="51">
        <f t="shared" si="7"/>
        <v>1.1999091208512625E-3</v>
      </c>
      <c r="AE175" s="51">
        <f t="shared" si="7"/>
        <v>1.1999328774479601E-3</v>
      </c>
      <c r="AF175" s="51">
        <f t="shared" si="7"/>
        <v>1.1999504241210776E-3</v>
      </c>
      <c r="AG175" s="51">
        <f t="shared" si="7"/>
        <v>1.1999633840147448E-3</v>
      </c>
      <c r="AH175" s="51">
        <f t="shared" si="7"/>
        <v>1.1999729560701702E-3</v>
      </c>
      <c r="AI175" s="51">
        <f t="shared" si="7"/>
        <v>1.1999800258654682E-3</v>
      </c>
      <c r="AJ175" s="51">
        <f t="shared" si="7"/>
        <v>1.1999852475051398E-3</v>
      </c>
      <c r="AK175" s="51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6" t="s">
        <v>80</v>
      </c>
      <c r="B176" s="27" t="s">
        <v>20</v>
      </c>
      <c r="C176" s="26" t="s">
        <v>156</v>
      </c>
      <c r="D176" s="50">
        <f>VII!D106</f>
        <v>0</v>
      </c>
      <c r="E176" s="51">
        <f>$AM176/(1+EXP(-(E$1-$D$1)*10/$AO176+$AN176))</f>
        <v>1.0455554222010431E-3</v>
      </c>
      <c r="F176" s="51">
        <f t="shared" si="7"/>
        <v>1.0819592101281301E-3</v>
      </c>
      <c r="G176" s="51">
        <f>$AM176/(1+EXP(-(G$1-$D$1)*10/$AO176+$AN176))</f>
        <v>1.110516712895603E-3</v>
      </c>
      <c r="H176" s="51">
        <f t="shared" si="7"/>
        <v>1.1325957369977746E-3</v>
      </c>
      <c r="I176" s="51">
        <f t="shared" si="7"/>
        <v>1.1494748594284849E-3</v>
      </c>
      <c r="J176" s="51">
        <f t="shared" si="7"/>
        <v>1.1622679899043263E-3</v>
      </c>
      <c r="K176" s="51">
        <f t="shared" si="7"/>
        <v>1.1719010418910403E-3</v>
      </c>
      <c r="L176" s="51">
        <f t="shared" si="7"/>
        <v>1.1791189417877763E-3</v>
      </c>
      <c r="M176" s="51">
        <f t="shared" si="7"/>
        <v>1.1845072602150045E-3</v>
      </c>
      <c r="N176" s="51">
        <f t="shared" si="7"/>
        <v>1.1885186721039844E-3</v>
      </c>
      <c r="O176" s="51">
        <f t="shared" si="7"/>
        <v>1.1914988952673943E-3</v>
      </c>
      <c r="P176" s="51">
        <f t="shared" si="7"/>
        <v>1.1937096323020168E-3</v>
      </c>
      <c r="Q176" s="51">
        <f t="shared" si="7"/>
        <v>1.1953477055074012E-3</v>
      </c>
      <c r="R176" s="51">
        <f t="shared" si="7"/>
        <v>1.1965604375683901E-3</v>
      </c>
      <c r="S176" s="51">
        <f t="shared" si="7"/>
        <v>1.1974577142978323E-3</v>
      </c>
      <c r="T176" s="51">
        <f t="shared" si="7"/>
        <v>1.198121286463676E-3</v>
      </c>
      <c r="U176" s="51">
        <f t="shared" si="7"/>
        <v>1.1986118577852151E-3</v>
      </c>
      <c r="V176" s="51">
        <f t="shared" si="7"/>
        <v>1.1989744403430717E-3</v>
      </c>
      <c r="W176" s="51">
        <f t="shared" si="7"/>
        <v>1.1992423762485925E-3</v>
      </c>
      <c r="X176" s="51">
        <f t="shared" si="7"/>
        <v>1.1994403443671502E-3</v>
      </c>
      <c r="Y176" s="51">
        <f t="shared" si="7"/>
        <v>1.1995866009785572E-3</v>
      </c>
      <c r="Z176" s="51">
        <f t="shared" si="7"/>
        <v>1.1996946456085422E-3</v>
      </c>
      <c r="AA176" s="51">
        <f t="shared" si="7"/>
        <v>1.1997744573530578E-3</v>
      </c>
      <c r="AB176" s="51">
        <f t="shared" si="7"/>
        <v>1.199833411267396E-3</v>
      </c>
      <c r="AC176" s="51">
        <f t="shared" si="7"/>
        <v>1.1998769569756765E-3</v>
      </c>
      <c r="AD176" s="51">
        <f t="shared" si="7"/>
        <v>1.1999091208512625E-3</v>
      </c>
      <c r="AE176" s="51">
        <f t="shared" si="7"/>
        <v>1.1999328774479601E-3</v>
      </c>
      <c r="AF176" s="51">
        <f t="shared" si="7"/>
        <v>1.1999504241210776E-3</v>
      </c>
      <c r="AG176" s="51">
        <f t="shared" si="7"/>
        <v>1.1999633840147448E-3</v>
      </c>
      <c r="AH176" s="51">
        <f t="shared" si="7"/>
        <v>1.1999729560701702E-3</v>
      </c>
      <c r="AI176" s="51">
        <f t="shared" si="7"/>
        <v>1.1999800258654682E-3</v>
      </c>
      <c r="AJ176" s="51">
        <f t="shared" si="7"/>
        <v>1.1999852475051398E-3</v>
      </c>
      <c r="AK176" s="51">
        <f t="shared" si="7"/>
        <v>1.1999891041157913E-3</v>
      </c>
      <c r="AM176" s="92">
        <v>1.1999999999999999E-3</v>
      </c>
      <c r="AN176" s="93">
        <f>IF(D176&gt;0,LN(AM176/D176-1),LN(AM176/0.001-1))</f>
        <v>-1.6094379124341005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6" t="s">
        <v>7</v>
      </c>
      <c r="B181" s="27" t="s">
        <v>20</v>
      </c>
      <c r="C181" s="26" t="s">
        <v>156</v>
      </c>
      <c r="D181" s="50">
        <f>VIII!D86</f>
        <v>0.2656246292490605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26" t="s">
        <v>11</v>
      </c>
      <c r="B182" s="27" t="s">
        <v>20</v>
      </c>
      <c r="C182" s="26" t="s">
        <v>156</v>
      </c>
      <c r="D182" s="50">
        <f>VIII!D87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26" t="s">
        <v>12</v>
      </c>
      <c r="B183" s="27" t="s">
        <v>20</v>
      </c>
      <c r="C183" s="26" t="s">
        <v>156</v>
      </c>
      <c r="D183" s="50">
        <f>VIII!D88</f>
        <v>0.7343753707509395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26" t="s">
        <v>13</v>
      </c>
      <c r="B184" s="27" t="s">
        <v>20</v>
      </c>
      <c r="C184" s="26" t="s">
        <v>156</v>
      </c>
      <c r="D184" s="50">
        <f>VIII!D89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26" t="s">
        <v>55</v>
      </c>
      <c r="B185" s="27" t="s">
        <v>20</v>
      </c>
      <c r="C185" s="26" t="s">
        <v>156</v>
      </c>
      <c r="D185" s="50">
        <f>VIII!D90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26" t="s">
        <v>80</v>
      </c>
      <c r="B186" s="27" t="s">
        <v>20</v>
      </c>
      <c r="C186" s="26" t="s">
        <v>156</v>
      </c>
      <c r="D186" s="50">
        <f>VIII!D91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D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84</v>
      </c>
    </row>
    <row r="189" spans="1:37" x14ac:dyDescent="0.25">
      <c r="A189" s="26" t="s">
        <v>7</v>
      </c>
      <c r="B189" s="27" t="s">
        <v>20</v>
      </c>
      <c r="C189" s="26" t="s">
        <v>156</v>
      </c>
      <c r="D189" s="50">
        <f>VIII!D94</f>
        <v>1.5951344514582013E-3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26" t="s">
        <v>9</v>
      </c>
      <c r="B190" s="27" t="s">
        <v>20</v>
      </c>
      <c r="C190" s="26" t="s">
        <v>156</v>
      </c>
      <c r="D190" s="50">
        <f>VIII!D95</f>
        <v>0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26" t="s">
        <v>10</v>
      </c>
      <c r="B191" s="27" t="s">
        <v>20</v>
      </c>
      <c r="C191" s="26" t="s">
        <v>156</v>
      </c>
      <c r="D191" s="50">
        <f>VIII!D96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26" t="s">
        <v>11</v>
      </c>
      <c r="B192" s="27" t="s">
        <v>20</v>
      </c>
      <c r="C192" s="26" t="s">
        <v>156</v>
      </c>
      <c r="D192" s="50">
        <f>VIII!D97</f>
        <v>0.99791988856727376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26" t="s">
        <v>112</v>
      </c>
      <c r="B193" s="27" t="s">
        <v>20</v>
      </c>
      <c r="C193" s="26" t="s">
        <v>156</v>
      </c>
      <c r="D193" s="50">
        <f>VIII!D98</f>
        <v>4.8497698126793466E-4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26" t="s">
        <v>12</v>
      </c>
      <c r="B194" s="27" t="s">
        <v>20</v>
      </c>
      <c r="C194" s="26" t="s">
        <v>156</v>
      </c>
      <c r="D194" s="50">
        <f>VIII!D99</f>
        <v>0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26" t="s">
        <v>54</v>
      </c>
      <c r="B195" s="27" t="s">
        <v>20</v>
      </c>
      <c r="C195" s="26" t="s">
        <v>156</v>
      </c>
      <c r="D195" s="50">
        <f>VIII!D100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26" t="s">
        <v>79</v>
      </c>
      <c r="B196" s="27" t="s">
        <v>20</v>
      </c>
      <c r="C196" s="26" t="s">
        <v>156</v>
      </c>
      <c r="D196" s="50">
        <f>VIII!D101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26" t="s">
        <v>13</v>
      </c>
      <c r="B197" s="27" t="s">
        <v>20</v>
      </c>
      <c r="C197" s="26" t="s">
        <v>156</v>
      </c>
      <c r="D197" s="50">
        <f>VIII!D102</f>
        <v>0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26" t="s">
        <v>55</v>
      </c>
      <c r="B198" s="27" t="s">
        <v>20</v>
      </c>
      <c r="C198" s="26" t="s">
        <v>156</v>
      </c>
      <c r="D198" s="50">
        <f>VIII!D103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26" t="s">
        <v>56</v>
      </c>
      <c r="B199" s="27" t="s">
        <v>20</v>
      </c>
      <c r="C199" s="26" t="s">
        <v>156</v>
      </c>
      <c r="D199" s="50">
        <f>VIII!D104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26" t="s">
        <v>14</v>
      </c>
      <c r="B200" s="27" t="s">
        <v>20</v>
      </c>
      <c r="C200" s="26" t="s">
        <v>156</v>
      </c>
      <c r="D200" s="50">
        <f>VIII!D105</f>
        <v>0</v>
      </c>
      <c r="E200" s="51">
        <f>$AM200/(1+EXP(-(E$1-$D$1)*10/$AO200+$AN200))</f>
        <v>1.0455554222010431E-3</v>
      </c>
      <c r="F200" s="51">
        <f t="shared" ref="F200:AK201" si="8">$AM200/(1+EXP(-(F$1-$D$1)*10/$AO200+$AN200))</f>
        <v>1.0819592101281301E-3</v>
      </c>
      <c r="G200" s="51">
        <f>$AM200/(1+EXP(-(G$1-$D$1)*10/$AO200+$AN200))</f>
        <v>1.110516712895603E-3</v>
      </c>
      <c r="H200" s="51">
        <f t="shared" si="8"/>
        <v>1.1325957369977746E-3</v>
      </c>
      <c r="I200" s="51">
        <f t="shared" si="8"/>
        <v>1.1494748594284849E-3</v>
      </c>
      <c r="J200" s="51">
        <f t="shared" si="8"/>
        <v>1.1622679899043263E-3</v>
      </c>
      <c r="K200" s="51">
        <f t="shared" si="8"/>
        <v>1.1719010418910403E-3</v>
      </c>
      <c r="L200" s="51">
        <f t="shared" si="8"/>
        <v>1.1791189417877763E-3</v>
      </c>
      <c r="M200" s="51">
        <f t="shared" si="8"/>
        <v>1.1845072602150045E-3</v>
      </c>
      <c r="N200" s="51">
        <f t="shared" si="8"/>
        <v>1.1885186721039844E-3</v>
      </c>
      <c r="O200" s="51">
        <f t="shared" si="8"/>
        <v>1.1914988952673943E-3</v>
      </c>
      <c r="P200" s="51">
        <f t="shared" si="8"/>
        <v>1.1937096323020168E-3</v>
      </c>
      <c r="Q200" s="51">
        <f t="shared" si="8"/>
        <v>1.1953477055074012E-3</v>
      </c>
      <c r="R200" s="51">
        <f t="shared" si="8"/>
        <v>1.1965604375683901E-3</v>
      </c>
      <c r="S200" s="51">
        <f t="shared" si="8"/>
        <v>1.1974577142978323E-3</v>
      </c>
      <c r="T200" s="51">
        <f t="shared" si="8"/>
        <v>1.198121286463676E-3</v>
      </c>
      <c r="U200" s="51">
        <f t="shared" si="8"/>
        <v>1.1986118577852151E-3</v>
      </c>
      <c r="V200" s="51">
        <f t="shared" si="8"/>
        <v>1.1989744403430717E-3</v>
      </c>
      <c r="W200" s="51">
        <f t="shared" si="8"/>
        <v>1.1992423762485925E-3</v>
      </c>
      <c r="X200" s="51">
        <f t="shared" si="8"/>
        <v>1.1994403443671502E-3</v>
      </c>
      <c r="Y200" s="51">
        <f t="shared" si="8"/>
        <v>1.1995866009785572E-3</v>
      </c>
      <c r="Z200" s="51">
        <f t="shared" si="8"/>
        <v>1.1996946456085422E-3</v>
      </c>
      <c r="AA200" s="51">
        <f t="shared" si="8"/>
        <v>1.1997744573530578E-3</v>
      </c>
      <c r="AB200" s="51">
        <f t="shared" si="8"/>
        <v>1.199833411267396E-3</v>
      </c>
      <c r="AC200" s="51">
        <f t="shared" si="8"/>
        <v>1.1998769569756765E-3</v>
      </c>
      <c r="AD200" s="51">
        <f t="shared" si="8"/>
        <v>1.1999091208512625E-3</v>
      </c>
      <c r="AE200" s="51">
        <f t="shared" si="8"/>
        <v>1.1999328774479601E-3</v>
      </c>
      <c r="AF200" s="51">
        <f t="shared" si="8"/>
        <v>1.1999504241210776E-3</v>
      </c>
      <c r="AG200" s="51">
        <f t="shared" si="8"/>
        <v>1.1999633840147448E-3</v>
      </c>
      <c r="AH200" s="51">
        <f t="shared" si="8"/>
        <v>1.1999729560701702E-3</v>
      </c>
      <c r="AI200" s="51">
        <f t="shared" si="8"/>
        <v>1.1999800258654682E-3</v>
      </c>
      <c r="AJ200" s="51">
        <f t="shared" si="8"/>
        <v>1.1999852475051398E-3</v>
      </c>
      <c r="AK200" s="51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6" t="s">
        <v>80</v>
      </c>
      <c r="B201" s="27" t="s">
        <v>20</v>
      </c>
      <c r="C201" s="26" t="s">
        <v>156</v>
      </c>
      <c r="D201" s="50">
        <f>VIII!D106</f>
        <v>0</v>
      </c>
      <c r="E201" s="51">
        <f>$AM201/(1+EXP(-(E$1-$D$1)*10/$AO201+$AN201))</f>
        <v>1.0455554222010431E-3</v>
      </c>
      <c r="F201" s="51">
        <f t="shared" si="8"/>
        <v>1.0819592101281301E-3</v>
      </c>
      <c r="G201" s="51">
        <f>$AM201/(1+EXP(-(G$1-$D$1)*10/$AO201+$AN201))</f>
        <v>1.110516712895603E-3</v>
      </c>
      <c r="H201" s="51">
        <f t="shared" si="8"/>
        <v>1.1325957369977746E-3</v>
      </c>
      <c r="I201" s="51">
        <f t="shared" si="8"/>
        <v>1.1494748594284849E-3</v>
      </c>
      <c r="J201" s="51">
        <f t="shared" si="8"/>
        <v>1.1622679899043263E-3</v>
      </c>
      <c r="K201" s="51">
        <f t="shared" si="8"/>
        <v>1.1719010418910403E-3</v>
      </c>
      <c r="L201" s="51">
        <f t="shared" si="8"/>
        <v>1.1791189417877763E-3</v>
      </c>
      <c r="M201" s="51">
        <f t="shared" si="8"/>
        <v>1.1845072602150045E-3</v>
      </c>
      <c r="N201" s="51">
        <f t="shared" si="8"/>
        <v>1.1885186721039844E-3</v>
      </c>
      <c r="O201" s="51">
        <f t="shared" si="8"/>
        <v>1.1914988952673943E-3</v>
      </c>
      <c r="P201" s="51">
        <f t="shared" si="8"/>
        <v>1.1937096323020168E-3</v>
      </c>
      <c r="Q201" s="51">
        <f t="shared" si="8"/>
        <v>1.1953477055074012E-3</v>
      </c>
      <c r="R201" s="51">
        <f t="shared" si="8"/>
        <v>1.1965604375683901E-3</v>
      </c>
      <c r="S201" s="51">
        <f t="shared" si="8"/>
        <v>1.1974577142978323E-3</v>
      </c>
      <c r="T201" s="51">
        <f t="shared" si="8"/>
        <v>1.198121286463676E-3</v>
      </c>
      <c r="U201" s="51">
        <f t="shared" si="8"/>
        <v>1.1986118577852151E-3</v>
      </c>
      <c r="V201" s="51">
        <f t="shared" si="8"/>
        <v>1.1989744403430717E-3</v>
      </c>
      <c r="W201" s="51">
        <f t="shared" si="8"/>
        <v>1.1992423762485925E-3</v>
      </c>
      <c r="X201" s="51">
        <f t="shared" si="8"/>
        <v>1.1994403443671502E-3</v>
      </c>
      <c r="Y201" s="51">
        <f t="shared" si="8"/>
        <v>1.1995866009785572E-3</v>
      </c>
      <c r="Z201" s="51">
        <f t="shared" si="8"/>
        <v>1.1996946456085422E-3</v>
      </c>
      <c r="AA201" s="51">
        <f t="shared" si="8"/>
        <v>1.1997744573530578E-3</v>
      </c>
      <c r="AB201" s="51">
        <f t="shared" si="8"/>
        <v>1.199833411267396E-3</v>
      </c>
      <c r="AC201" s="51">
        <f t="shared" si="8"/>
        <v>1.1998769569756765E-3</v>
      </c>
      <c r="AD201" s="51">
        <f t="shared" si="8"/>
        <v>1.1999091208512625E-3</v>
      </c>
      <c r="AE201" s="51">
        <f t="shared" si="8"/>
        <v>1.1999328774479601E-3</v>
      </c>
      <c r="AF201" s="51">
        <f t="shared" si="8"/>
        <v>1.1999504241210776E-3</v>
      </c>
      <c r="AG201" s="51">
        <f t="shared" si="8"/>
        <v>1.1999633840147448E-3</v>
      </c>
      <c r="AH201" s="51">
        <f t="shared" si="8"/>
        <v>1.1999729560701702E-3</v>
      </c>
      <c r="AI201" s="51">
        <f t="shared" si="8"/>
        <v>1.1999800258654682E-3</v>
      </c>
      <c r="AJ201" s="51">
        <f t="shared" si="8"/>
        <v>1.1999852475051398E-3</v>
      </c>
      <c r="AK201" s="51">
        <f t="shared" si="8"/>
        <v>1.1999891041157913E-3</v>
      </c>
      <c r="AM201" s="92">
        <v>1.1999999999999999E-3</v>
      </c>
      <c r="AN201" s="93">
        <f>IF(D201&gt;0,LN(AM201/D201-1),LN(AM201/0.001-1))</f>
        <v>-1.6094379124341005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6" t="s">
        <v>7</v>
      </c>
      <c r="B206" s="27" t="s">
        <v>20</v>
      </c>
      <c r="C206" s="26" t="s">
        <v>156</v>
      </c>
      <c r="D206" s="50">
        <f>IX!D86</f>
        <v>0.55695925383419875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26" t="s">
        <v>11</v>
      </c>
      <c r="B207" s="27" t="s">
        <v>20</v>
      </c>
      <c r="C207" s="26" t="s">
        <v>156</v>
      </c>
      <c r="D207" s="50">
        <f>IX!D87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26" t="s">
        <v>12</v>
      </c>
      <c r="B208" s="27" t="s">
        <v>20</v>
      </c>
      <c r="C208" s="26" t="s">
        <v>156</v>
      </c>
      <c r="D208" s="50">
        <f>IX!D88</f>
        <v>0.44304074616580125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26" t="s">
        <v>13</v>
      </c>
      <c r="B209" s="27" t="s">
        <v>20</v>
      </c>
      <c r="C209" s="26" t="s">
        <v>156</v>
      </c>
      <c r="D209" s="50">
        <f>IX!D89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26" t="s">
        <v>55</v>
      </c>
      <c r="B210" s="27" t="s">
        <v>20</v>
      </c>
      <c r="C210" s="26" t="s">
        <v>156</v>
      </c>
      <c r="D210" s="50">
        <f>IX!D90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26" t="s">
        <v>80</v>
      </c>
      <c r="B211" s="27" t="s">
        <v>20</v>
      </c>
      <c r="C211" s="26" t="s">
        <v>156</v>
      </c>
      <c r="D211" s="50">
        <f>IX!D91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D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84</v>
      </c>
    </row>
    <row r="214" spans="1:37" x14ac:dyDescent="0.25">
      <c r="A214" s="26" t="s">
        <v>7</v>
      </c>
      <c r="B214" s="27" t="s">
        <v>20</v>
      </c>
      <c r="C214" s="26" t="s">
        <v>156</v>
      </c>
      <c r="D214" s="50">
        <f>IX!D94</f>
        <v>0.23524565050944696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26" t="s">
        <v>9</v>
      </c>
      <c r="B215" s="27" t="s">
        <v>20</v>
      </c>
      <c r="C215" s="26" t="s">
        <v>156</v>
      </c>
      <c r="D215" s="50">
        <f>IX!D95</f>
        <v>0.25928679579395159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26" t="s">
        <v>10</v>
      </c>
      <c r="B216" s="27" t="s">
        <v>20</v>
      </c>
      <c r="C216" s="26" t="s">
        <v>156</v>
      </c>
      <c r="D216" s="50">
        <f>IX!D96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26" t="s">
        <v>11</v>
      </c>
      <c r="B217" s="27" t="s">
        <v>20</v>
      </c>
      <c r="C217" s="26" t="s">
        <v>156</v>
      </c>
      <c r="D217" s="50">
        <f>IX!D97</f>
        <v>3.6436457206411872E-2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26" t="s">
        <v>112</v>
      </c>
      <c r="B218" s="27" t="s">
        <v>20</v>
      </c>
      <c r="C218" s="26" t="s">
        <v>156</v>
      </c>
      <c r="D218" s="50">
        <f>IX!D98</f>
        <v>2.0578604339184993E-2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26" t="s">
        <v>12</v>
      </c>
      <c r="B219" s="27" t="s">
        <v>20</v>
      </c>
      <c r="C219" s="26" t="s">
        <v>156</v>
      </c>
      <c r="D219" s="50">
        <f>IX!D99</f>
        <v>8.0098296627750462E-2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26" t="s">
        <v>54</v>
      </c>
      <c r="B220" s="27" t="s">
        <v>20</v>
      </c>
      <c r="C220" s="26" t="s">
        <v>156</v>
      </c>
      <c r="D220" s="50">
        <f>IX!D100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26" t="s">
        <v>79</v>
      </c>
      <c r="B221" s="27" t="s">
        <v>20</v>
      </c>
      <c r="C221" s="26" t="s">
        <v>156</v>
      </c>
      <c r="D221" s="50">
        <f>IX!D101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26" t="s">
        <v>13</v>
      </c>
      <c r="B222" s="27" t="s">
        <v>20</v>
      </c>
      <c r="C222" s="26" t="s">
        <v>156</v>
      </c>
      <c r="D222" s="50">
        <f>IX!D102</f>
        <v>0.36001428976012878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26" t="s">
        <v>55</v>
      </c>
      <c r="B223" s="27" t="s">
        <v>20</v>
      </c>
      <c r="C223" s="26" t="s">
        <v>156</v>
      </c>
      <c r="D223" s="50">
        <f>IX!D103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26" t="s">
        <v>56</v>
      </c>
      <c r="B224" s="27" t="s">
        <v>20</v>
      </c>
      <c r="C224" s="26" t="s">
        <v>156</v>
      </c>
      <c r="D224" s="50">
        <f>IX!D104</f>
        <v>8.3399057631252868E-3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26" t="s">
        <v>14</v>
      </c>
      <c r="B225" s="27" t="s">
        <v>20</v>
      </c>
      <c r="C225" s="26" t="s">
        <v>156</v>
      </c>
      <c r="D225" s="50">
        <f>IX!D105</f>
        <v>0</v>
      </c>
      <c r="E225" s="51">
        <f>$AM225/(1+EXP(-(E$1-$D$1)*10/$AO225+$AN225))</f>
        <v>1.0455554222010431E-3</v>
      </c>
      <c r="F225" s="51">
        <f t="shared" ref="F225:AK226" si="9">$AM225/(1+EXP(-(F$1-$D$1)*10/$AO225+$AN225))</f>
        <v>1.0819592101281301E-3</v>
      </c>
      <c r="G225" s="51">
        <f>$AM225/(1+EXP(-(G$1-$D$1)*10/$AO225+$AN225))</f>
        <v>1.110516712895603E-3</v>
      </c>
      <c r="H225" s="51">
        <f t="shared" si="9"/>
        <v>1.1325957369977746E-3</v>
      </c>
      <c r="I225" s="51">
        <f t="shared" si="9"/>
        <v>1.1494748594284849E-3</v>
      </c>
      <c r="J225" s="51">
        <f t="shared" si="9"/>
        <v>1.1622679899043263E-3</v>
      </c>
      <c r="K225" s="51">
        <f t="shared" si="9"/>
        <v>1.1719010418910403E-3</v>
      </c>
      <c r="L225" s="51">
        <f t="shared" si="9"/>
        <v>1.1791189417877763E-3</v>
      </c>
      <c r="M225" s="51">
        <f t="shared" si="9"/>
        <v>1.1845072602150045E-3</v>
      </c>
      <c r="N225" s="51">
        <f t="shared" si="9"/>
        <v>1.1885186721039844E-3</v>
      </c>
      <c r="O225" s="51">
        <f t="shared" si="9"/>
        <v>1.1914988952673943E-3</v>
      </c>
      <c r="P225" s="51">
        <f t="shared" si="9"/>
        <v>1.1937096323020168E-3</v>
      </c>
      <c r="Q225" s="51">
        <f t="shared" si="9"/>
        <v>1.1953477055074012E-3</v>
      </c>
      <c r="R225" s="51">
        <f t="shared" si="9"/>
        <v>1.1965604375683901E-3</v>
      </c>
      <c r="S225" s="51">
        <f t="shared" si="9"/>
        <v>1.1974577142978323E-3</v>
      </c>
      <c r="T225" s="51">
        <f t="shared" si="9"/>
        <v>1.198121286463676E-3</v>
      </c>
      <c r="U225" s="51">
        <f t="shared" si="9"/>
        <v>1.1986118577852151E-3</v>
      </c>
      <c r="V225" s="51">
        <f t="shared" si="9"/>
        <v>1.1989744403430717E-3</v>
      </c>
      <c r="W225" s="51">
        <f t="shared" si="9"/>
        <v>1.1992423762485925E-3</v>
      </c>
      <c r="X225" s="51">
        <f t="shared" si="9"/>
        <v>1.1994403443671502E-3</v>
      </c>
      <c r="Y225" s="51">
        <f t="shared" si="9"/>
        <v>1.1995866009785572E-3</v>
      </c>
      <c r="Z225" s="51">
        <f t="shared" si="9"/>
        <v>1.1996946456085422E-3</v>
      </c>
      <c r="AA225" s="51">
        <f t="shared" si="9"/>
        <v>1.1997744573530578E-3</v>
      </c>
      <c r="AB225" s="51">
        <f t="shared" si="9"/>
        <v>1.199833411267396E-3</v>
      </c>
      <c r="AC225" s="51">
        <f t="shared" si="9"/>
        <v>1.1998769569756765E-3</v>
      </c>
      <c r="AD225" s="51">
        <f t="shared" si="9"/>
        <v>1.1999091208512625E-3</v>
      </c>
      <c r="AE225" s="51">
        <f t="shared" si="9"/>
        <v>1.1999328774479601E-3</v>
      </c>
      <c r="AF225" s="51">
        <f t="shared" si="9"/>
        <v>1.1999504241210776E-3</v>
      </c>
      <c r="AG225" s="51">
        <f t="shared" si="9"/>
        <v>1.1999633840147448E-3</v>
      </c>
      <c r="AH225" s="51">
        <f t="shared" si="9"/>
        <v>1.1999729560701702E-3</v>
      </c>
      <c r="AI225" s="51">
        <f t="shared" si="9"/>
        <v>1.1999800258654682E-3</v>
      </c>
      <c r="AJ225" s="51">
        <f t="shared" si="9"/>
        <v>1.1999852475051398E-3</v>
      </c>
      <c r="AK225" s="51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6" t="s">
        <v>80</v>
      </c>
      <c r="B226" s="27" t="s">
        <v>20</v>
      </c>
      <c r="C226" s="26" t="s">
        <v>156</v>
      </c>
      <c r="D226" s="50">
        <f>IX!D106</f>
        <v>0</v>
      </c>
      <c r="E226" s="51">
        <f>$AM226/(1+EXP(-(E$1-$D$1)*10/$AO226+$AN226))</f>
        <v>1.0455554222010431E-3</v>
      </c>
      <c r="F226" s="51">
        <f t="shared" si="9"/>
        <v>1.0819592101281301E-3</v>
      </c>
      <c r="G226" s="51">
        <f>$AM226/(1+EXP(-(G$1-$D$1)*10/$AO226+$AN226))</f>
        <v>1.110516712895603E-3</v>
      </c>
      <c r="H226" s="51">
        <f t="shared" si="9"/>
        <v>1.1325957369977746E-3</v>
      </c>
      <c r="I226" s="51">
        <f t="shared" si="9"/>
        <v>1.1494748594284849E-3</v>
      </c>
      <c r="J226" s="51">
        <f t="shared" si="9"/>
        <v>1.1622679899043263E-3</v>
      </c>
      <c r="K226" s="51">
        <f t="shared" si="9"/>
        <v>1.1719010418910403E-3</v>
      </c>
      <c r="L226" s="51">
        <f t="shared" si="9"/>
        <v>1.1791189417877763E-3</v>
      </c>
      <c r="M226" s="51">
        <f t="shared" si="9"/>
        <v>1.1845072602150045E-3</v>
      </c>
      <c r="N226" s="51">
        <f t="shared" si="9"/>
        <v>1.1885186721039844E-3</v>
      </c>
      <c r="O226" s="51">
        <f t="shared" si="9"/>
        <v>1.1914988952673943E-3</v>
      </c>
      <c r="P226" s="51">
        <f t="shared" si="9"/>
        <v>1.1937096323020168E-3</v>
      </c>
      <c r="Q226" s="51">
        <f t="shared" si="9"/>
        <v>1.1953477055074012E-3</v>
      </c>
      <c r="R226" s="51">
        <f t="shared" si="9"/>
        <v>1.1965604375683901E-3</v>
      </c>
      <c r="S226" s="51">
        <f t="shared" si="9"/>
        <v>1.1974577142978323E-3</v>
      </c>
      <c r="T226" s="51">
        <f t="shared" si="9"/>
        <v>1.198121286463676E-3</v>
      </c>
      <c r="U226" s="51">
        <f t="shared" si="9"/>
        <v>1.1986118577852151E-3</v>
      </c>
      <c r="V226" s="51">
        <f t="shared" si="9"/>
        <v>1.1989744403430717E-3</v>
      </c>
      <c r="W226" s="51">
        <f t="shared" si="9"/>
        <v>1.1992423762485925E-3</v>
      </c>
      <c r="X226" s="51">
        <f t="shared" si="9"/>
        <v>1.1994403443671502E-3</v>
      </c>
      <c r="Y226" s="51">
        <f t="shared" si="9"/>
        <v>1.1995866009785572E-3</v>
      </c>
      <c r="Z226" s="51">
        <f t="shared" si="9"/>
        <v>1.1996946456085422E-3</v>
      </c>
      <c r="AA226" s="51">
        <f t="shared" si="9"/>
        <v>1.1997744573530578E-3</v>
      </c>
      <c r="AB226" s="51">
        <f t="shared" si="9"/>
        <v>1.199833411267396E-3</v>
      </c>
      <c r="AC226" s="51">
        <f t="shared" si="9"/>
        <v>1.1998769569756765E-3</v>
      </c>
      <c r="AD226" s="51">
        <f t="shared" si="9"/>
        <v>1.1999091208512625E-3</v>
      </c>
      <c r="AE226" s="51">
        <f t="shared" si="9"/>
        <v>1.1999328774479601E-3</v>
      </c>
      <c r="AF226" s="51">
        <f t="shared" si="9"/>
        <v>1.1999504241210776E-3</v>
      </c>
      <c r="AG226" s="51">
        <f t="shared" si="9"/>
        <v>1.1999633840147448E-3</v>
      </c>
      <c r="AH226" s="51">
        <f t="shared" si="9"/>
        <v>1.1999729560701702E-3</v>
      </c>
      <c r="AI226" s="51">
        <f t="shared" si="9"/>
        <v>1.1999800258654682E-3</v>
      </c>
      <c r="AJ226" s="51">
        <f t="shared" si="9"/>
        <v>1.1999852475051398E-3</v>
      </c>
      <c r="AK226" s="51">
        <f t="shared" si="9"/>
        <v>1.1999891041157913E-3</v>
      </c>
      <c r="AM226" s="92">
        <v>1.1999999999999999E-3</v>
      </c>
      <c r="AN226" s="93">
        <f>IF(D226&gt;0,LN(AM226/D226-1),LN(AM226/0.001-1))</f>
        <v>-1.6094379124341005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6" t="s">
        <v>7</v>
      </c>
      <c r="B231" s="27" t="s">
        <v>20</v>
      </c>
      <c r="C231" s="26" t="s">
        <v>156</v>
      </c>
      <c r="D231" s="50">
        <f>X!D86</f>
        <v>0.55695925383419875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26" t="s">
        <v>11</v>
      </c>
      <c r="B232" s="27" t="s">
        <v>20</v>
      </c>
      <c r="C232" s="26" t="s">
        <v>156</v>
      </c>
      <c r="D232" s="50">
        <f>X!D87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26" t="s">
        <v>12</v>
      </c>
      <c r="B233" s="27" t="s">
        <v>20</v>
      </c>
      <c r="C233" s="26" t="s">
        <v>156</v>
      </c>
      <c r="D233" s="50">
        <f>X!D88</f>
        <v>0.44304074616580125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26" t="s">
        <v>13</v>
      </c>
      <c r="B234" s="27" t="s">
        <v>20</v>
      </c>
      <c r="C234" s="26" t="s">
        <v>156</v>
      </c>
      <c r="D234" s="50">
        <f>X!D89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26" t="s">
        <v>55</v>
      </c>
      <c r="B235" s="27" t="s">
        <v>20</v>
      </c>
      <c r="C235" s="26" t="s">
        <v>156</v>
      </c>
      <c r="D235" s="50">
        <f>X!D90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26" t="s">
        <v>80</v>
      </c>
      <c r="B236" s="27" t="s">
        <v>20</v>
      </c>
      <c r="C236" s="26" t="s">
        <v>156</v>
      </c>
      <c r="D236" s="50">
        <f>X!D91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D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84</v>
      </c>
    </row>
    <row r="239" spans="1:42" x14ac:dyDescent="0.25">
      <c r="A239" s="26" t="s">
        <v>7</v>
      </c>
      <c r="B239" s="27" t="s">
        <v>20</v>
      </c>
      <c r="C239" s="26" t="s">
        <v>156</v>
      </c>
      <c r="D239" s="50">
        <f>X!D94</f>
        <v>0.23524565050944696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26" t="s">
        <v>9</v>
      </c>
      <c r="B240" s="27" t="s">
        <v>20</v>
      </c>
      <c r="C240" s="26" t="s">
        <v>156</v>
      </c>
      <c r="D240" s="50">
        <f>X!D95</f>
        <v>0.25928679579395159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26" t="s">
        <v>10</v>
      </c>
      <c r="B241" s="27" t="s">
        <v>20</v>
      </c>
      <c r="C241" s="26" t="s">
        <v>156</v>
      </c>
      <c r="D241" s="50">
        <f>X!D96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26" t="s">
        <v>11</v>
      </c>
      <c r="B242" s="27" t="s">
        <v>20</v>
      </c>
      <c r="C242" s="26" t="s">
        <v>156</v>
      </c>
      <c r="D242" s="50">
        <f>X!D97</f>
        <v>3.6436457206411872E-2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26" t="s">
        <v>112</v>
      </c>
      <c r="B243" s="27" t="s">
        <v>20</v>
      </c>
      <c r="C243" s="26" t="s">
        <v>156</v>
      </c>
      <c r="D243" s="50">
        <f>X!D98</f>
        <v>2.0578604339184993E-2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26" t="s">
        <v>12</v>
      </c>
      <c r="B244" s="27" t="s">
        <v>20</v>
      </c>
      <c r="C244" s="26" t="s">
        <v>156</v>
      </c>
      <c r="D244" s="50">
        <f>X!D99</f>
        <v>8.0098296627750462E-2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26" t="s">
        <v>54</v>
      </c>
      <c r="B245" s="27" t="s">
        <v>20</v>
      </c>
      <c r="C245" s="26" t="s">
        <v>156</v>
      </c>
      <c r="D245" s="50">
        <f>X!D100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26" t="s">
        <v>79</v>
      </c>
      <c r="B246" s="27" t="s">
        <v>20</v>
      </c>
      <c r="C246" s="26" t="s">
        <v>156</v>
      </c>
      <c r="D246" s="50">
        <f>X!D101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26" t="s">
        <v>13</v>
      </c>
      <c r="B247" s="27" t="s">
        <v>20</v>
      </c>
      <c r="C247" s="26" t="s">
        <v>156</v>
      </c>
      <c r="D247" s="50">
        <f>X!D102</f>
        <v>0.36001428976012878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26" t="s">
        <v>55</v>
      </c>
      <c r="B248" s="27" t="s">
        <v>20</v>
      </c>
      <c r="C248" s="26" t="s">
        <v>156</v>
      </c>
      <c r="D248" s="50">
        <f>X!D103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26" t="s">
        <v>56</v>
      </c>
      <c r="B249" s="27" t="s">
        <v>20</v>
      </c>
      <c r="C249" s="26" t="s">
        <v>156</v>
      </c>
      <c r="D249" s="50">
        <f>X!D104</f>
        <v>8.3399057631252868E-3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26" t="s">
        <v>14</v>
      </c>
      <c r="B250" s="27" t="s">
        <v>20</v>
      </c>
      <c r="C250" s="26" t="s">
        <v>156</v>
      </c>
      <c r="D250" s="50">
        <f>X!D105</f>
        <v>0</v>
      </c>
      <c r="E250" s="51">
        <f>$AM250/(1+EXP(-(E$1-$D$1)*10/$AO250+$AN250))</f>
        <v>1.0455554222010431E-3</v>
      </c>
      <c r="F250" s="51">
        <f t="shared" ref="F250:AK251" si="10">$AM250/(1+EXP(-(F$1-$D$1)*10/$AO250+$AN250))</f>
        <v>1.0819592101281301E-3</v>
      </c>
      <c r="G250" s="51">
        <f>$AM250/(1+EXP(-(G$1-$D$1)*10/$AO250+$AN250))</f>
        <v>1.110516712895603E-3</v>
      </c>
      <c r="H250" s="51">
        <f t="shared" si="10"/>
        <v>1.1325957369977746E-3</v>
      </c>
      <c r="I250" s="51">
        <f t="shared" si="10"/>
        <v>1.1494748594284849E-3</v>
      </c>
      <c r="J250" s="51">
        <f t="shared" si="10"/>
        <v>1.1622679899043263E-3</v>
      </c>
      <c r="K250" s="51">
        <f t="shared" si="10"/>
        <v>1.1719010418910403E-3</v>
      </c>
      <c r="L250" s="51">
        <f t="shared" si="10"/>
        <v>1.1791189417877763E-3</v>
      </c>
      <c r="M250" s="51">
        <f t="shared" si="10"/>
        <v>1.1845072602150045E-3</v>
      </c>
      <c r="N250" s="51">
        <f t="shared" si="10"/>
        <v>1.1885186721039844E-3</v>
      </c>
      <c r="O250" s="51">
        <f t="shared" si="10"/>
        <v>1.1914988952673943E-3</v>
      </c>
      <c r="P250" s="51">
        <f t="shared" si="10"/>
        <v>1.1937096323020168E-3</v>
      </c>
      <c r="Q250" s="51">
        <f t="shared" si="10"/>
        <v>1.1953477055074012E-3</v>
      </c>
      <c r="R250" s="51">
        <f t="shared" si="10"/>
        <v>1.1965604375683901E-3</v>
      </c>
      <c r="S250" s="51">
        <f t="shared" si="10"/>
        <v>1.1974577142978323E-3</v>
      </c>
      <c r="T250" s="51">
        <f t="shared" si="10"/>
        <v>1.198121286463676E-3</v>
      </c>
      <c r="U250" s="51">
        <f t="shared" si="10"/>
        <v>1.1986118577852151E-3</v>
      </c>
      <c r="V250" s="51">
        <f t="shared" si="10"/>
        <v>1.1989744403430717E-3</v>
      </c>
      <c r="W250" s="51">
        <f t="shared" si="10"/>
        <v>1.1992423762485925E-3</v>
      </c>
      <c r="X250" s="51">
        <f t="shared" si="10"/>
        <v>1.1994403443671502E-3</v>
      </c>
      <c r="Y250" s="51">
        <f t="shared" si="10"/>
        <v>1.1995866009785572E-3</v>
      </c>
      <c r="Z250" s="51">
        <f t="shared" si="10"/>
        <v>1.1996946456085422E-3</v>
      </c>
      <c r="AA250" s="51">
        <f t="shared" si="10"/>
        <v>1.1997744573530578E-3</v>
      </c>
      <c r="AB250" s="51">
        <f t="shared" si="10"/>
        <v>1.199833411267396E-3</v>
      </c>
      <c r="AC250" s="51">
        <f t="shared" si="10"/>
        <v>1.1998769569756765E-3</v>
      </c>
      <c r="AD250" s="51">
        <f t="shared" si="10"/>
        <v>1.1999091208512625E-3</v>
      </c>
      <c r="AE250" s="51">
        <f t="shared" si="10"/>
        <v>1.1999328774479601E-3</v>
      </c>
      <c r="AF250" s="51">
        <f t="shared" si="10"/>
        <v>1.1999504241210776E-3</v>
      </c>
      <c r="AG250" s="51">
        <f t="shared" si="10"/>
        <v>1.1999633840147448E-3</v>
      </c>
      <c r="AH250" s="51">
        <f t="shared" si="10"/>
        <v>1.1999729560701702E-3</v>
      </c>
      <c r="AI250" s="51">
        <f t="shared" si="10"/>
        <v>1.1999800258654682E-3</v>
      </c>
      <c r="AJ250" s="51">
        <f t="shared" si="10"/>
        <v>1.1999852475051398E-3</v>
      </c>
      <c r="AK250" s="51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6" t="s">
        <v>80</v>
      </c>
      <c r="B251" s="27" t="s">
        <v>20</v>
      </c>
      <c r="C251" s="26" t="s">
        <v>156</v>
      </c>
      <c r="D251" s="50">
        <f>X!D106</f>
        <v>0</v>
      </c>
      <c r="E251" s="51">
        <f>$AM251/(1+EXP(-(E$1-$D$1)*10/$AO251+$AN251))</f>
        <v>1.0455554222010431E-3</v>
      </c>
      <c r="F251" s="51">
        <f t="shared" si="10"/>
        <v>1.0819592101281301E-3</v>
      </c>
      <c r="G251" s="51">
        <f>$AM251/(1+EXP(-(G$1-$D$1)*10/$AO251+$AN251))</f>
        <v>1.110516712895603E-3</v>
      </c>
      <c r="H251" s="51">
        <f t="shared" si="10"/>
        <v>1.1325957369977746E-3</v>
      </c>
      <c r="I251" s="51">
        <f t="shared" si="10"/>
        <v>1.1494748594284849E-3</v>
      </c>
      <c r="J251" s="51">
        <f t="shared" si="10"/>
        <v>1.1622679899043263E-3</v>
      </c>
      <c r="K251" s="51">
        <f t="shared" si="10"/>
        <v>1.1719010418910403E-3</v>
      </c>
      <c r="L251" s="51">
        <f t="shared" si="10"/>
        <v>1.1791189417877763E-3</v>
      </c>
      <c r="M251" s="51">
        <f t="shared" si="10"/>
        <v>1.1845072602150045E-3</v>
      </c>
      <c r="N251" s="51">
        <f t="shared" si="10"/>
        <v>1.1885186721039844E-3</v>
      </c>
      <c r="O251" s="51">
        <f t="shared" si="10"/>
        <v>1.1914988952673943E-3</v>
      </c>
      <c r="P251" s="51">
        <f t="shared" si="10"/>
        <v>1.1937096323020168E-3</v>
      </c>
      <c r="Q251" s="51">
        <f t="shared" si="10"/>
        <v>1.1953477055074012E-3</v>
      </c>
      <c r="R251" s="51">
        <f t="shared" si="10"/>
        <v>1.1965604375683901E-3</v>
      </c>
      <c r="S251" s="51">
        <f t="shared" si="10"/>
        <v>1.1974577142978323E-3</v>
      </c>
      <c r="T251" s="51">
        <f t="shared" si="10"/>
        <v>1.198121286463676E-3</v>
      </c>
      <c r="U251" s="51">
        <f t="shared" si="10"/>
        <v>1.1986118577852151E-3</v>
      </c>
      <c r="V251" s="51">
        <f t="shared" si="10"/>
        <v>1.1989744403430717E-3</v>
      </c>
      <c r="W251" s="51">
        <f t="shared" si="10"/>
        <v>1.1992423762485925E-3</v>
      </c>
      <c r="X251" s="51">
        <f t="shared" si="10"/>
        <v>1.1994403443671502E-3</v>
      </c>
      <c r="Y251" s="51">
        <f t="shared" si="10"/>
        <v>1.1995866009785572E-3</v>
      </c>
      <c r="Z251" s="51">
        <f t="shared" si="10"/>
        <v>1.1996946456085422E-3</v>
      </c>
      <c r="AA251" s="51">
        <f t="shared" si="10"/>
        <v>1.1997744573530578E-3</v>
      </c>
      <c r="AB251" s="51">
        <f t="shared" si="10"/>
        <v>1.199833411267396E-3</v>
      </c>
      <c r="AC251" s="51">
        <f t="shared" si="10"/>
        <v>1.1998769569756765E-3</v>
      </c>
      <c r="AD251" s="51">
        <f t="shared" si="10"/>
        <v>1.1999091208512625E-3</v>
      </c>
      <c r="AE251" s="51">
        <f t="shared" si="10"/>
        <v>1.1999328774479601E-3</v>
      </c>
      <c r="AF251" s="51">
        <f t="shared" si="10"/>
        <v>1.1999504241210776E-3</v>
      </c>
      <c r="AG251" s="51">
        <f t="shared" si="10"/>
        <v>1.1999633840147448E-3</v>
      </c>
      <c r="AH251" s="51">
        <f t="shared" si="10"/>
        <v>1.1999729560701702E-3</v>
      </c>
      <c r="AI251" s="51">
        <f t="shared" si="10"/>
        <v>1.1999800258654682E-3</v>
      </c>
      <c r="AJ251" s="51">
        <f t="shared" si="10"/>
        <v>1.1999852475051398E-3</v>
      </c>
      <c r="AK251" s="51">
        <f t="shared" si="10"/>
        <v>1.1999891041157913E-3</v>
      </c>
      <c r="AM251" s="92">
        <v>1.1999999999999999E-3</v>
      </c>
      <c r="AN251" s="93">
        <f>IF(D251&gt;0,LN(AM251/D251-1),LN(AM251/0.001-1))</f>
        <v>-1.6094379124341005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6" t="s">
        <v>7</v>
      </c>
      <c r="B256" s="27" t="s">
        <v>20</v>
      </c>
      <c r="C256" s="26" t="s">
        <v>156</v>
      </c>
      <c r="D256" s="50">
        <f>XI!D86</f>
        <v>0.11928225860557852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26" t="s">
        <v>11</v>
      </c>
      <c r="B257" s="27" t="s">
        <v>20</v>
      </c>
      <c r="C257" s="26" t="s">
        <v>156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26" t="s">
        <v>12</v>
      </c>
      <c r="B258" s="27" t="s">
        <v>20</v>
      </c>
      <c r="C258" s="26" t="s">
        <v>156</v>
      </c>
      <c r="D258" s="50">
        <f>XI!D88</f>
        <v>0.88071774139442149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26" t="s">
        <v>13</v>
      </c>
      <c r="B259" s="27" t="s">
        <v>20</v>
      </c>
      <c r="C259" s="26" t="s">
        <v>156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26" t="s">
        <v>55</v>
      </c>
      <c r="B260" s="27" t="s">
        <v>20</v>
      </c>
      <c r="C260" s="26" t="s">
        <v>156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26" t="s">
        <v>80</v>
      </c>
      <c r="B261" s="27" t="s">
        <v>20</v>
      </c>
      <c r="C261" s="26" t="s">
        <v>156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D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84</v>
      </c>
    </row>
    <row r="264" spans="1:37" x14ac:dyDescent="0.25">
      <c r="A264" s="26" t="s">
        <v>7</v>
      </c>
      <c r="B264" s="27" t="s">
        <v>20</v>
      </c>
      <c r="C264" s="26" t="s">
        <v>156</v>
      </c>
      <c r="D264" s="50">
        <f>XI!D94</f>
        <v>0.27496190759509642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26" t="s">
        <v>9</v>
      </c>
      <c r="B265" s="27" t="s">
        <v>20</v>
      </c>
      <c r="C265" s="26" t="s">
        <v>156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26" t="s">
        <v>10</v>
      </c>
      <c r="B266" s="27" t="s">
        <v>20</v>
      </c>
      <c r="C266" s="26" t="s">
        <v>156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26" t="s">
        <v>11</v>
      </c>
      <c r="B267" s="27" t="s">
        <v>20</v>
      </c>
      <c r="C267" s="26" t="s">
        <v>156</v>
      </c>
      <c r="D267" s="50">
        <f>XI!D97</f>
        <v>0.50177985474801801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26" t="s">
        <v>112</v>
      </c>
      <c r="B268" s="27" t="s">
        <v>20</v>
      </c>
      <c r="C268" s="26" t="s">
        <v>156</v>
      </c>
      <c r="D268" s="50">
        <f>XI!D98</f>
        <v>0.2232582376568856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26" t="s">
        <v>12</v>
      </c>
      <c r="B269" s="27" t="s">
        <v>20</v>
      </c>
      <c r="C269" s="26" t="s">
        <v>156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26" t="s">
        <v>54</v>
      </c>
      <c r="B270" s="27" t="s">
        <v>20</v>
      </c>
      <c r="C270" s="26" t="s">
        <v>156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26" t="s">
        <v>79</v>
      </c>
      <c r="B271" s="27" t="s">
        <v>20</v>
      </c>
      <c r="C271" s="26" t="s">
        <v>156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26" t="s">
        <v>13</v>
      </c>
      <c r="B272" s="27" t="s">
        <v>20</v>
      </c>
      <c r="C272" s="26" t="s">
        <v>156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26" t="s">
        <v>55</v>
      </c>
      <c r="B273" s="27" t="s">
        <v>20</v>
      </c>
      <c r="C273" s="26" t="s">
        <v>156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26" t="s">
        <v>56</v>
      </c>
      <c r="B274" s="27" t="s">
        <v>20</v>
      </c>
      <c r="C274" s="26" t="s">
        <v>156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26" t="s">
        <v>14</v>
      </c>
      <c r="B275" s="27" t="s">
        <v>20</v>
      </c>
      <c r="C275" s="26" t="s">
        <v>156</v>
      </c>
      <c r="D275" s="50">
        <f>XI!D105</f>
        <v>0</v>
      </c>
      <c r="E275" s="51">
        <f>$AM275/(1+EXP(-(E$1-$D$1)*10/$AO275+$AN275))</f>
        <v>1.0455554222010431E-3</v>
      </c>
      <c r="F275" s="51">
        <f t="shared" ref="F275:AK276" si="11">$AM275/(1+EXP(-(F$1-$D$1)*10/$AO275+$AN275))</f>
        <v>1.0819592101281301E-3</v>
      </c>
      <c r="G275" s="51">
        <f>$AM275/(1+EXP(-(G$1-$D$1)*10/$AO275+$AN275))</f>
        <v>1.110516712895603E-3</v>
      </c>
      <c r="H275" s="51">
        <f t="shared" si="11"/>
        <v>1.1325957369977746E-3</v>
      </c>
      <c r="I275" s="51">
        <f t="shared" si="11"/>
        <v>1.1494748594284849E-3</v>
      </c>
      <c r="J275" s="51">
        <f t="shared" si="11"/>
        <v>1.1622679899043263E-3</v>
      </c>
      <c r="K275" s="51">
        <f t="shared" si="11"/>
        <v>1.1719010418910403E-3</v>
      </c>
      <c r="L275" s="51">
        <f t="shared" si="11"/>
        <v>1.1791189417877763E-3</v>
      </c>
      <c r="M275" s="51">
        <f t="shared" si="11"/>
        <v>1.1845072602150045E-3</v>
      </c>
      <c r="N275" s="51">
        <f t="shared" si="11"/>
        <v>1.1885186721039844E-3</v>
      </c>
      <c r="O275" s="51">
        <f t="shared" si="11"/>
        <v>1.1914988952673943E-3</v>
      </c>
      <c r="P275" s="51">
        <f t="shared" si="11"/>
        <v>1.1937096323020168E-3</v>
      </c>
      <c r="Q275" s="51">
        <f t="shared" si="11"/>
        <v>1.1953477055074012E-3</v>
      </c>
      <c r="R275" s="51">
        <f t="shared" si="11"/>
        <v>1.1965604375683901E-3</v>
      </c>
      <c r="S275" s="51">
        <f t="shared" si="11"/>
        <v>1.1974577142978323E-3</v>
      </c>
      <c r="T275" s="51">
        <f t="shared" si="11"/>
        <v>1.198121286463676E-3</v>
      </c>
      <c r="U275" s="51">
        <f t="shared" si="11"/>
        <v>1.1986118577852151E-3</v>
      </c>
      <c r="V275" s="51">
        <f t="shared" si="11"/>
        <v>1.1989744403430717E-3</v>
      </c>
      <c r="W275" s="51">
        <f t="shared" si="11"/>
        <v>1.1992423762485925E-3</v>
      </c>
      <c r="X275" s="51">
        <f t="shared" si="11"/>
        <v>1.1994403443671502E-3</v>
      </c>
      <c r="Y275" s="51">
        <f t="shared" si="11"/>
        <v>1.1995866009785572E-3</v>
      </c>
      <c r="Z275" s="51">
        <f t="shared" si="11"/>
        <v>1.1996946456085422E-3</v>
      </c>
      <c r="AA275" s="51">
        <f t="shared" si="11"/>
        <v>1.1997744573530578E-3</v>
      </c>
      <c r="AB275" s="51">
        <f t="shared" si="11"/>
        <v>1.199833411267396E-3</v>
      </c>
      <c r="AC275" s="51">
        <f t="shared" si="11"/>
        <v>1.1998769569756765E-3</v>
      </c>
      <c r="AD275" s="51">
        <f t="shared" si="11"/>
        <v>1.1999091208512625E-3</v>
      </c>
      <c r="AE275" s="51">
        <f t="shared" si="11"/>
        <v>1.1999328774479601E-3</v>
      </c>
      <c r="AF275" s="51">
        <f t="shared" si="11"/>
        <v>1.1999504241210776E-3</v>
      </c>
      <c r="AG275" s="51">
        <f t="shared" si="11"/>
        <v>1.1999633840147448E-3</v>
      </c>
      <c r="AH275" s="51">
        <f t="shared" si="11"/>
        <v>1.1999729560701702E-3</v>
      </c>
      <c r="AI275" s="51">
        <f t="shared" si="11"/>
        <v>1.1999800258654682E-3</v>
      </c>
      <c r="AJ275" s="51">
        <f t="shared" si="11"/>
        <v>1.1999852475051398E-3</v>
      </c>
      <c r="AK275" s="51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6" t="s">
        <v>80</v>
      </c>
      <c r="B276" s="27" t="s">
        <v>20</v>
      </c>
      <c r="C276" s="26" t="s">
        <v>156</v>
      </c>
      <c r="D276" s="50">
        <f>XI!D106</f>
        <v>0</v>
      </c>
      <c r="E276" s="51">
        <f>$AM276/(1+EXP(-(E$1-$D$1)*10/$AO276+$AN276))</f>
        <v>1.0455554222010431E-3</v>
      </c>
      <c r="F276" s="51">
        <f t="shared" si="11"/>
        <v>1.0819592101281301E-3</v>
      </c>
      <c r="G276" s="51">
        <f>$AM276/(1+EXP(-(G$1-$D$1)*10/$AO276+$AN276))</f>
        <v>1.110516712895603E-3</v>
      </c>
      <c r="H276" s="51">
        <f t="shared" si="11"/>
        <v>1.1325957369977746E-3</v>
      </c>
      <c r="I276" s="51">
        <f t="shared" si="11"/>
        <v>1.1494748594284849E-3</v>
      </c>
      <c r="J276" s="51">
        <f t="shared" si="11"/>
        <v>1.1622679899043263E-3</v>
      </c>
      <c r="K276" s="51">
        <f t="shared" si="11"/>
        <v>1.1719010418910403E-3</v>
      </c>
      <c r="L276" s="51">
        <f t="shared" si="11"/>
        <v>1.1791189417877763E-3</v>
      </c>
      <c r="M276" s="51">
        <f t="shared" si="11"/>
        <v>1.1845072602150045E-3</v>
      </c>
      <c r="N276" s="51">
        <f t="shared" si="11"/>
        <v>1.1885186721039844E-3</v>
      </c>
      <c r="O276" s="51">
        <f t="shared" si="11"/>
        <v>1.1914988952673943E-3</v>
      </c>
      <c r="P276" s="51">
        <f t="shared" si="11"/>
        <v>1.1937096323020168E-3</v>
      </c>
      <c r="Q276" s="51">
        <f t="shared" si="11"/>
        <v>1.1953477055074012E-3</v>
      </c>
      <c r="R276" s="51">
        <f t="shared" si="11"/>
        <v>1.1965604375683901E-3</v>
      </c>
      <c r="S276" s="51">
        <f t="shared" si="11"/>
        <v>1.1974577142978323E-3</v>
      </c>
      <c r="T276" s="51">
        <f t="shared" si="11"/>
        <v>1.198121286463676E-3</v>
      </c>
      <c r="U276" s="51">
        <f t="shared" si="11"/>
        <v>1.1986118577852151E-3</v>
      </c>
      <c r="V276" s="51">
        <f t="shared" si="11"/>
        <v>1.1989744403430717E-3</v>
      </c>
      <c r="W276" s="51">
        <f t="shared" si="11"/>
        <v>1.1992423762485925E-3</v>
      </c>
      <c r="X276" s="51">
        <f t="shared" si="11"/>
        <v>1.1994403443671502E-3</v>
      </c>
      <c r="Y276" s="51">
        <f t="shared" si="11"/>
        <v>1.1995866009785572E-3</v>
      </c>
      <c r="Z276" s="51">
        <f t="shared" si="11"/>
        <v>1.1996946456085422E-3</v>
      </c>
      <c r="AA276" s="51">
        <f t="shared" si="11"/>
        <v>1.1997744573530578E-3</v>
      </c>
      <c r="AB276" s="51">
        <f t="shared" si="11"/>
        <v>1.199833411267396E-3</v>
      </c>
      <c r="AC276" s="51">
        <f t="shared" si="11"/>
        <v>1.1998769569756765E-3</v>
      </c>
      <c r="AD276" s="51">
        <f t="shared" si="11"/>
        <v>1.1999091208512625E-3</v>
      </c>
      <c r="AE276" s="51">
        <f t="shared" si="11"/>
        <v>1.1999328774479601E-3</v>
      </c>
      <c r="AF276" s="51">
        <f t="shared" si="11"/>
        <v>1.1999504241210776E-3</v>
      </c>
      <c r="AG276" s="51">
        <f t="shared" si="11"/>
        <v>1.1999633840147448E-3</v>
      </c>
      <c r="AH276" s="51">
        <f t="shared" si="11"/>
        <v>1.1999729560701702E-3</v>
      </c>
      <c r="AI276" s="51">
        <f t="shared" si="11"/>
        <v>1.1999800258654682E-3</v>
      </c>
      <c r="AJ276" s="51">
        <f t="shared" si="11"/>
        <v>1.1999852475051398E-3</v>
      </c>
      <c r="AK276" s="51">
        <f t="shared" si="11"/>
        <v>1.1999891041157913E-3</v>
      </c>
      <c r="AM276" s="92">
        <v>1.1999999999999999E-3</v>
      </c>
      <c r="AN276" s="93">
        <f>IF(D276&gt;0,LN(AM276/D276-1),LN(AM276/0.001-1))</f>
        <v>-1.6094379124341005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6" t="s">
        <v>7</v>
      </c>
      <c r="B281" s="27" t="s">
        <v>20</v>
      </c>
      <c r="C281" s="26" t="s">
        <v>156</v>
      </c>
      <c r="D281" s="50">
        <f>XII!D86</f>
        <v>0.86506084653597093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26" t="s">
        <v>11</v>
      </c>
      <c r="B282" s="27" t="s">
        <v>20</v>
      </c>
      <c r="C282" s="26" t="s">
        <v>156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26" t="s">
        <v>12</v>
      </c>
      <c r="B283" s="27" t="s">
        <v>20</v>
      </c>
      <c r="C283" s="26" t="s">
        <v>156</v>
      </c>
      <c r="D283" s="50">
        <f>XII!D88</f>
        <v>0.13493915346402913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26" t="s">
        <v>13</v>
      </c>
      <c r="B284" s="27" t="s">
        <v>20</v>
      </c>
      <c r="C284" s="26" t="s">
        <v>156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26" t="s">
        <v>55</v>
      </c>
      <c r="B285" s="27" t="s">
        <v>20</v>
      </c>
      <c r="C285" s="26" t="s">
        <v>156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26" t="s">
        <v>80</v>
      </c>
      <c r="B286" s="27" t="s">
        <v>20</v>
      </c>
      <c r="C286" s="26" t="s">
        <v>156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D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84</v>
      </c>
    </row>
    <row r="289" spans="1:42" x14ac:dyDescent="0.25">
      <c r="A289" s="26" t="s">
        <v>7</v>
      </c>
      <c r="B289" s="27" t="s">
        <v>20</v>
      </c>
      <c r="C289" s="26" t="s">
        <v>156</v>
      </c>
      <c r="D289" s="50">
        <f>XII!D94</f>
        <v>0.98313529754646634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26" t="s">
        <v>9</v>
      </c>
      <c r="B290" s="27" t="s">
        <v>20</v>
      </c>
      <c r="C290" s="26" t="s">
        <v>156</v>
      </c>
      <c r="D290" s="50">
        <f>XII!D95</f>
        <v>0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26" t="s">
        <v>10</v>
      </c>
      <c r="B291" s="27" t="s">
        <v>20</v>
      </c>
      <c r="C291" s="26" t="s">
        <v>156</v>
      </c>
      <c r="D291" s="50">
        <f>XII!D96</f>
        <v>0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26" t="s">
        <v>11</v>
      </c>
      <c r="B292" s="27" t="s">
        <v>20</v>
      </c>
      <c r="C292" s="26" t="s">
        <v>156</v>
      </c>
      <c r="D292" s="50">
        <f>XII!D97</f>
        <v>0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26" t="s">
        <v>112</v>
      </c>
      <c r="B293" s="27" t="s">
        <v>20</v>
      </c>
      <c r="C293" s="26" t="s">
        <v>156</v>
      </c>
      <c r="D293" s="50">
        <f>XII!D98</f>
        <v>1.6864702453533768E-2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26" t="s">
        <v>12</v>
      </c>
      <c r="B294" s="27" t="s">
        <v>20</v>
      </c>
      <c r="C294" s="26" t="s">
        <v>156</v>
      </c>
      <c r="D294" s="50">
        <f>XII!D99</f>
        <v>0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26" t="s">
        <v>54</v>
      </c>
      <c r="B295" s="27" t="s">
        <v>20</v>
      </c>
      <c r="C295" s="26" t="s">
        <v>156</v>
      </c>
      <c r="D295" s="50">
        <f>XII!D100</f>
        <v>0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26" t="s">
        <v>79</v>
      </c>
      <c r="B296" s="27" t="s">
        <v>20</v>
      </c>
      <c r="C296" s="26" t="s">
        <v>156</v>
      </c>
      <c r="D296" s="50">
        <f>XII!D101</f>
        <v>0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26" t="s">
        <v>13</v>
      </c>
      <c r="B297" s="27" t="s">
        <v>20</v>
      </c>
      <c r="C297" s="26" t="s">
        <v>156</v>
      </c>
      <c r="D297" s="50">
        <f>XII!D102</f>
        <v>0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26" t="s">
        <v>55</v>
      </c>
      <c r="B298" s="27" t="s">
        <v>20</v>
      </c>
      <c r="C298" s="26" t="s">
        <v>156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26" t="s">
        <v>56</v>
      </c>
      <c r="B299" s="27" t="s">
        <v>20</v>
      </c>
      <c r="C299" s="26" t="s">
        <v>156</v>
      </c>
      <c r="D299" s="50">
        <f>XII!D104</f>
        <v>0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26" t="s">
        <v>14</v>
      </c>
      <c r="B300" s="27" t="s">
        <v>20</v>
      </c>
      <c r="C300" s="26" t="s">
        <v>156</v>
      </c>
      <c r="D300" s="50">
        <f>XII!D105</f>
        <v>0</v>
      </c>
      <c r="E300" s="51">
        <f>$AM300/(1+EXP(-(E$1-$D$1)*10/$AO300+$AN300))</f>
        <v>1.0455554222010431E-3</v>
      </c>
      <c r="F300" s="51">
        <f t="shared" ref="F300:AK301" si="12">$AM300/(1+EXP(-(F$1-$D$1)*10/$AO300+$AN300))</f>
        <v>1.0819592101281301E-3</v>
      </c>
      <c r="G300" s="51">
        <f>$AM300/(1+EXP(-(G$1-$D$1)*10/$AO300+$AN300))</f>
        <v>1.110516712895603E-3</v>
      </c>
      <c r="H300" s="51">
        <f t="shared" si="12"/>
        <v>1.1325957369977746E-3</v>
      </c>
      <c r="I300" s="51">
        <f t="shared" si="12"/>
        <v>1.1494748594284849E-3</v>
      </c>
      <c r="J300" s="51">
        <f t="shared" si="12"/>
        <v>1.1622679899043263E-3</v>
      </c>
      <c r="K300" s="51">
        <f t="shared" si="12"/>
        <v>1.1719010418910403E-3</v>
      </c>
      <c r="L300" s="51">
        <f t="shared" si="12"/>
        <v>1.1791189417877763E-3</v>
      </c>
      <c r="M300" s="51">
        <f t="shared" si="12"/>
        <v>1.1845072602150045E-3</v>
      </c>
      <c r="N300" s="51">
        <f t="shared" si="12"/>
        <v>1.1885186721039844E-3</v>
      </c>
      <c r="O300" s="51">
        <f t="shared" si="12"/>
        <v>1.1914988952673943E-3</v>
      </c>
      <c r="P300" s="51">
        <f t="shared" si="12"/>
        <v>1.1937096323020168E-3</v>
      </c>
      <c r="Q300" s="51">
        <f t="shared" si="12"/>
        <v>1.1953477055074012E-3</v>
      </c>
      <c r="R300" s="51">
        <f t="shared" si="12"/>
        <v>1.1965604375683901E-3</v>
      </c>
      <c r="S300" s="51">
        <f t="shared" si="12"/>
        <v>1.1974577142978323E-3</v>
      </c>
      <c r="T300" s="51">
        <f t="shared" si="12"/>
        <v>1.198121286463676E-3</v>
      </c>
      <c r="U300" s="51">
        <f t="shared" si="12"/>
        <v>1.1986118577852151E-3</v>
      </c>
      <c r="V300" s="51">
        <f t="shared" si="12"/>
        <v>1.1989744403430717E-3</v>
      </c>
      <c r="W300" s="51">
        <f t="shared" si="12"/>
        <v>1.1992423762485925E-3</v>
      </c>
      <c r="X300" s="51">
        <f t="shared" si="12"/>
        <v>1.1994403443671502E-3</v>
      </c>
      <c r="Y300" s="51">
        <f t="shared" si="12"/>
        <v>1.1995866009785572E-3</v>
      </c>
      <c r="Z300" s="51">
        <f t="shared" si="12"/>
        <v>1.1996946456085422E-3</v>
      </c>
      <c r="AA300" s="51">
        <f t="shared" si="12"/>
        <v>1.1997744573530578E-3</v>
      </c>
      <c r="AB300" s="51">
        <f t="shared" si="12"/>
        <v>1.199833411267396E-3</v>
      </c>
      <c r="AC300" s="51">
        <f t="shared" si="12"/>
        <v>1.1998769569756765E-3</v>
      </c>
      <c r="AD300" s="51">
        <f t="shared" si="12"/>
        <v>1.1999091208512625E-3</v>
      </c>
      <c r="AE300" s="51">
        <f t="shared" si="12"/>
        <v>1.1999328774479601E-3</v>
      </c>
      <c r="AF300" s="51">
        <f t="shared" si="12"/>
        <v>1.1999504241210776E-3</v>
      </c>
      <c r="AG300" s="51">
        <f t="shared" si="12"/>
        <v>1.1999633840147448E-3</v>
      </c>
      <c r="AH300" s="51">
        <f t="shared" si="12"/>
        <v>1.1999729560701702E-3</v>
      </c>
      <c r="AI300" s="51">
        <f t="shared" si="12"/>
        <v>1.1999800258654682E-3</v>
      </c>
      <c r="AJ300" s="51">
        <f t="shared" si="12"/>
        <v>1.1999852475051398E-3</v>
      </c>
      <c r="AK300" s="51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6" t="s">
        <v>80</v>
      </c>
      <c r="B301" s="27" t="s">
        <v>20</v>
      </c>
      <c r="C301" s="26" t="s">
        <v>156</v>
      </c>
      <c r="D301" s="50">
        <f>XII!D106</f>
        <v>0</v>
      </c>
      <c r="E301" s="51">
        <f>$AM301/(1+EXP(-(E$1-$D$1)*10/$AO301+$AN301))</f>
        <v>1.0455554222010431E-3</v>
      </c>
      <c r="F301" s="51">
        <f t="shared" si="12"/>
        <v>1.0819592101281301E-3</v>
      </c>
      <c r="G301" s="51">
        <f>$AM301/(1+EXP(-(G$1-$D$1)*10/$AO301+$AN301))</f>
        <v>1.110516712895603E-3</v>
      </c>
      <c r="H301" s="51">
        <f t="shared" si="12"/>
        <v>1.1325957369977746E-3</v>
      </c>
      <c r="I301" s="51">
        <f t="shared" si="12"/>
        <v>1.1494748594284849E-3</v>
      </c>
      <c r="J301" s="51">
        <f t="shared" si="12"/>
        <v>1.1622679899043263E-3</v>
      </c>
      <c r="K301" s="51">
        <f t="shared" si="12"/>
        <v>1.1719010418910403E-3</v>
      </c>
      <c r="L301" s="51">
        <f t="shared" si="12"/>
        <v>1.1791189417877763E-3</v>
      </c>
      <c r="M301" s="51">
        <f t="shared" si="12"/>
        <v>1.1845072602150045E-3</v>
      </c>
      <c r="N301" s="51">
        <f t="shared" si="12"/>
        <v>1.1885186721039844E-3</v>
      </c>
      <c r="O301" s="51">
        <f t="shared" si="12"/>
        <v>1.1914988952673943E-3</v>
      </c>
      <c r="P301" s="51">
        <f t="shared" si="12"/>
        <v>1.1937096323020168E-3</v>
      </c>
      <c r="Q301" s="51">
        <f t="shared" si="12"/>
        <v>1.1953477055074012E-3</v>
      </c>
      <c r="R301" s="51">
        <f t="shared" si="12"/>
        <v>1.1965604375683901E-3</v>
      </c>
      <c r="S301" s="51">
        <f t="shared" si="12"/>
        <v>1.1974577142978323E-3</v>
      </c>
      <c r="T301" s="51">
        <f t="shared" si="12"/>
        <v>1.198121286463676E-3</v>
      </c>
      <c r="U301" s="51">
        <f t="shared" si="12"/>
        <v>1.1986118577852151E-3</v>
      </c>
      <c r="V301" s="51">
        <f t="shared" si="12"/>
        <v>1.1989744403430717E-3</v>
      </c>
      <c r="W301" s="51">
        <f t="shared" si="12"/>
        <v>1.1992423762485925E-3</v>
      </c>
      <c r="X301" s="51">
        <f t="shared" si="12"/>
        <v>1.1994403443671502E-3</v>
      </c>
      <c r="Y301" s="51">
        <f t="shared" si="12"/>
        <v>1.1995866009785572E-3</v>
      </c>
      <c r="Z301" s="51">
        <f t="shared" si="12"/>
        <v>1.1996946456085422E-3</v>
      </c>
      <c r="AA301" s="51">
        <f t="shared" si="12"/>
        <v>1.1997744573530578E-3</v>
      </c>
      <c r="AB301" s="51">
        <f t="shared" si="12"/>
        <v>1.199833411267396E-3</v>
      </c>
      <c r="AC301" s="51">
        <f t="shared" si="12"/>
        <v>1.1998769569756765E-3</v>
      </c>
      <c r="AD301" s="51">
        <f t="shared" si="12"/>
        <v>1.1999091208512625E-3</v>
      </c>
      <c r="AE301" s="51">
        <f t="shared" si="12"/>
        <v>1.1999328774479601E-3</v>
      </c>
      <c r="AF301" s="51">
        <f t="shared" si="12"/>
        <v>1.1999504241210776E-3</v>
      </c>
      <c r="AG301" s="51">
        <f t="shared" si="12"/>
        <v>1.1999633840147448E-3</v>
      </c>
      <c r="AH301" s="51">
        <f t="shared" si="12"/>
        <v>1.1999729560701702E-3</v>
      </c>
      <c r="AI301" s="51">
        <f t="shared" si="12"/>
        <v>1.1999800258654682E-3</v>
      </c>
      <c r="AJ301" s="51">
        <f t="shared" si="12"/>
        <v>1.1999852475051398E-3</v>
      </c>
      <c r="AK301" s="51">
        <f t="shared" si="12"/>
        <v>1.1999891041157913E-3</v>
      </c>
      <c r="AM301" s="92">
        <v>1.1999999999999999E-3</v>
      </c>
      <c r="AN301" s="93">
        <f>IF(D301&gt;0,LN(AM301/D301-1),LN(AM301/0.001-1))</f>
        <v>-1.6094379124341005</v>
      </c>
      <c r="AO301" s="94">
        <v>33</v>
      </c>
      <c r="AP301" s="1">
        <f>AO301+$D$1</f>
        <v>2050</v>
      </c>
    </row>
    <row r="304" spans="1:42" x14ac:dyDescent="0.25">
      <c r="A304" s="23" t="s">
        <v>168</v>
      </c>
    </row>
    <row r="305" spans="1:37" x14ac:dyDescent="0.25">
      <c r="A305" s="23" t="s">
        <v>16</v>
      </c>
    </row>
    <row r="306" spans="1:37" x14ac:dyDescent="0.25">
      <c r="A306" s="26" t="s">
        <v>7</v>
      </c>
      <c r="B306" s="27" t="s">
        <v>20</v>
      </c>
      <c r="C306" s="26" t="s">
        <v>156</v>
      </c>
      <c r="D306" s="50">
        <f>RM!D90</f>
        <v>0.22906458770191732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26" t="s">
        <v>11</v>
      </c>
      <c r="B307" s="27" t="s">
        <v>20</v>
      </c>
      <c r="C307" s="26" t="s">
        <v>156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26" t="s">
        <v>12</v>
      </c>
      <c r="B308" s="27" t="s">
        <v>20</v>
      </c>
      <c r="C308" s="26" t="s">
        <v>156</v>
      </c>
      <c r="D308" s="50">
        <f>RM!D92</f>
        <v>0.77093541229808271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26" t="s">
        <v>13</v>
      </c>
      <c r="B309" s="27" t="s">
        <v>20</v>
      </c>
      <c r="C309" s="26" t="s">
        <v>156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26" t="s">
        <v>55</v>
      </c>
      <c r="B310" s="27" t="s">
        <v>20</v>
      </c>
      <c r="C310" s="26" t="s">
        <v>156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26" t="s">
        <v>80</v>
      </c>
      <c r="B311" s="27" t="s">
        <v>20</v>
      </c>
      <c r="C311" s="26" t="s">
        <v>156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D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84</v>
      </c>
    </row>
    <row r="314" spans="1:37" x14ac:dyDescent="0.25">
      <c r="A314" s="26" t="s">
        <v>7</v>
      </c>
      <c r="B314" s="27" t="s">
        <v>20</v>
      </c>
      <c r="C314" s="26" t="s">
        <v>156</v>
      </c>
      <c r="D314" s="50">
        <f>RM!D98</f>
        <v>2.485269483001078E-2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26" t="s">
        <v>9</v>
      </c>
      <c r="B315" s="27" t="s">
        <v>20</v>
      </c>
      <c r="C315" s="26" t="s">
        <v>156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26" t="s">
        <v>10</v>
      </c>
      <c r="B316" s="27" t="s">
        <v>20</v>
      </c>
      <c r="C316" s="26" t="s">
        <v>156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26" t="s">
        <v>11</v>
      </c>
      <c r="B317" s="27" t="s">
        <v>20</v>
      </c>
      <c r="C317" s="26" t="s">
        <v>156</v>
      </c>
      <c r="D317" s="50">
        <f>RM!D101</f>
        <v>1.1361615697540407E-3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26" t="s">
        <v>112</v>
      </c>
      <c r="B318" s="27" t="s">
        <v>20</v>
      </c>
      <c r="C318" s="26" t="s">
        <v>156</v>
      </c>
      <c r="D318" s="50">
        <f>RM!D102</f>
        <v>9.1983005675143233E-3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26" t="s">
        <v>12</v>
      </c>
      <c r="B319" s="27" t="s">
        <v>20</v>
      </c>
      <c r="C319" s="26" t="s">
        <v>156</v>
      </c>
      <c r="D319" s="50">
        <f>RM!D103</f>
        <v>0.19638626894641686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26" t="s">
        <v>54</v>
      </c>
      <c r="B320" s="27" t="s">
        <v>20</v>
      </c>
      <c r="C320" s="26" t="s">
        <v>156</v>
      </c>
      <c r="D320" s="50">
        <f>RM!D104</f>
        <v>0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26" t="s">
        <v>79</v>
      </c>
      <c r="B321" s="27" t="s">
        <v>20</v>
      </c>
      <c r="C321" s="26" t="s">
        <v>156</v>
      </c>
      <c r="D321" s="50">
        <f>RM!D105</f>
        <v>0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26" t="s">
        <v>13</v>
      </c>
      <c r="B322" s="27" t="s">
        <v>20</v>
      </c>
      <c r="C322" s="26" t="s">
        <v>156</v>
      </c>
      <c r="D322" s="50">
        <f>RM!D106</f>
        <v>0.7684265740863041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26" t="s">
        <v>55</v>
      </c>
      <c r="B323" s="27" t="s">
        <v>20</v>
      </c>
      <c r="C323" s="26" t="s">
        <v>156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26" t="s">
        <v>56</v>
      </c>
      <c r="B324" s="27" t="s">
        <v>20</v>
      </c>
      <c r="C324" s="26" t="s">
        <v>156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26" t="s">
        <v>14</v>
      </c>
      <c r="B325" s="27" t="s">
        <v>20</v>
      </c>
      <c r="C325" s="26" t="s">
        <v>156</v>
      </c>
      <c r="D325" s="50">
        <f>RM!D109</f>
        <v>0</v>
      </c>
      <c r="E325" s="51">
        <f>$AM325/(1+EXP(-(E$1-$D$1)*10/$AO325+$AN325))</f>
        <v>1.0455554222010431E-3</v>
      </c>
      <c r="F325" s="51">
        <f t="shared" ref="F325:AK326" si="13">$AM325/(1+EXP(-(F$1-$D$1)*10/$AO325+$AN325))</f>
        <v>1.0819592101281301E-3</v>
      </c>
      <c r="G325" s="51">
        <f>$AM325/(1+EXP(-(G$1-$D$1)*10/$AO325+$AN325))</f>
        <v>1.110516712895603E-3</v>
      </c>
      <c r="H325" s="51">
        <f t="shared" si="13"/>
        <v>1.1325957369977746E-3</v>
      </c>
      <c r="I325" s="51">
        <f t="shared" si="13"/>
        <v>1.1494748594284849E-3</v>
      </c>
      <c r="J325" s="51">
        <f t="shared" si="13"/>
        <v>1.1622679899043263E-3</v>
      </c>
      <c r="K325" s="51">
        <f t="shared" si="13"/>
        <v>1.1719010418910403E-3</v>
      </c>
      <c r="L325" s="51">
        <f t="shared" si="13"/>
        <v>1.1791189417877763E-3</v>
      </c>
      <c r="M325" s="51">
        <f t="shared" si="13"/>
        <v>1.1845072602150045E-3</v>
      </c>
      <c r="N325" s="51">
        <f t="shared" si="13"/>
        <v>1.1885186721039844E-3</v>
      </c>
      <c r="O325" s="51">
        <f t="shared" si="13"/>
        <v>1.1914988952673943E-3</v>
      </c>
      <c r="P325" s="51">
        <f t="shared" si="13"/>
        <v>1.1937096323020168E-3</v>
      </c>
      <c r="Q325" s="51">
        <f t="shared" si="13"/>
        <v>1.1953477055074012E-3</v>
      </c>
      <c r="R325" s="51">
        <f t="shared" si="13"/>
        <v>1.1965604375683901E-3</v>
      </c>
      <c r="S325" s="51">
        <f t="shared" si="13"/>
        <v>1.1974577142978323E-3</v>
      </c>
      <c r="T325" s="51">
        <f t="shared" si="13"/>
        <v>1.198121286463676E-3</v>
      </c>
      <c r="U325" s="51">
        <f t="shared" si="13"/>
        <v>1.1986118577852151E-3</v>
      </c>
      <c r="V325" s="51">
        <f t="shared" si="13"/>
        <v>1.1989744403430717E-3</v>
      </c>
      <c r="W325" s="51">
        <f t="shared" si="13"/>
        <v>1.1992423762485925E-3</v>
      </c>
      <c r="X325" s="51">
        <f t="shared" si="13"/>
        <v>1.1994403443671502E-3</v>
      </c>
      <c r="Y325" s="51">
        <f t="shared" si="13"/>
        <v>1.1995866009785572E-3</v>
      </c>
      <c r="Z325" s="51">
        <f t="shared" si="13"/>
        <v>1.1996946456085422E-3</v>
      </c>
      <c r="AA325" s="51">
        <f t="shared" si="13"/>
        <v>1.1997744573530578E-3</v>
      </c>
      <c r="AB325" s="51">
        <f t="shared" si="13"/>
        <v>1.199833411267396E-3</v>
      </c>
      <c r="AC325" s="51">
        <f t="shared" si="13"/>
        <v>1.1998769569756765E-3</v>
      </c>
      <c r="AD325" s="51">
        <f t="shared" si="13"/>
        <v>1.1999091208512625E-3</v>
      </c>
      <c r="AE325" s="51">
        <f t="shared" si="13"/>
        <v>1.1999328774479601E-3</v>
      </c>
      <c r="AF325" s="51">
        <f t="shared" si="13"/>
        <v>1.1999504241210776E-3</v>
      </c>
      <c r="AG325" s="51">
        <f t="shared" si="13"/>
        <v>1.1999633840147448E-3</v>
      </c>
      <c r="AH325" s="51">
        <f t="shared" si="13"/>
        <v>1.1999729560701702E-3</v>
      </c>
      <c r="AI325" s="51">
        <f t="shared" si="13"/>
        <v>1.1999800258654682E-3</v>
      </c>
      <c r="AJ325" s="51">
        <f t="shared" si="13"/>
        <v>1.1999852475051398E-3</v>
      </c>
      <c r="AK325" s="51">
        <f>$AM325/(1+EXP(-(AK$1-$D$1)*10/$AO325+$AN325))</f>
        <v>1.1999891041157913E-3</v>
      </c>
      <c r="AM325" s="92">
        <v>1.1999999999999999E-3</v>
      </c>
      <c r="AN325" s="93">
        <f>IF(D325&gt;0,LN(AM325/D325-1),LN(AM325/0.001-1))</f>
        <v>-1.6094379124341005</v>
      </c>
      <c r="AO325" s="94">
        <v>33</v>
      </c>
      <c r="AP325" s="1">
        <f>AO325+$D$1</f>
        <v>2050</v>
      </c>
    </row>
    <row r="326" spans="1:42" x14ac:dyDescent="0.25">
      <c r="A326" s="26" t="s">
        <v>80</v>
      </c>
      <c r="B326" s="27" t="s">
        <v>20</v>
      </c>
      <c r="C326" s="26" t="s">
        <v>156</v>
      </c>
      <c r="D326" s="50">
        <f>RM!D110</f>
        <v>0</v>
      </c>
      <c r="E326" s="51">
        <f>$AM326/(1+EXP(-(E$1-$D$1)*10/$AO326+$AN326))</f>
        <v>1.0455554222010431E-3</v>
      </c>
      <c r="F326" s="51">
        <f t="shared" si="13"/>
        <v>1.0819592101281301E-3</v>
      </c>
      <c r="G326" s="51">
        <f>$AM326/(1+EXP(-(G$1-$D$1)*10/$AO326+$AN326))</f>
        <v>1.110516712895603E-3</v>
      </c>
      <c r="H326" s="51">
        <f t="shared" si="13"/>
        <v>1.1325957369977746E-3</v>
      </c>
      <c r="I326" s="51">
        <f t="shared" si="13"/>
        <v>1.1494748594284849E-3</v>
      </c>
      <c r="J326" s="51">
        <f t="shared" si="13"/>
        <v>1.1622679899043263E-3</v>
      </c>
      <c r="K326" s="51">
        <f t="shared" si="13"/>
        <v>1.1719010418910403E-3</v>
      </c>
      <c r="L326" s="51">
        <f t="shared" si="13"/>
        <v>1.1791189417877763E-3</v>
      </c>
      <c r="M326" s="51">
        <f t="shared" si="13"/>
        <v>1.1845072602150045E-3</v>
      </c>
      <c r="N326" s="51">
        <f t="shared" si="13"/>
        <v>1.1885186721039844E-3</v>
      </c>
      <c r="O326" s="51">
        <f t="shared" si="13"/>
        <v>1.1914988952673943E-3</v>
      </c>
      <c r="P326" s="51">
        <f t="shared" si="13"/>
        <v>1.1937096323020168E-3</v>
      </c>
      <c r="Q326" s="51">
        <f t="shared" si="13"/>
        <v>1.1953477055074012E-3</v>
      </c>
      <c r="R326" s="51">
        <f t="shared" si="13"/>
        <v>1.1965604375683901E-3</v>
      </c>
      <c r="S326" s="51">
        <f t="shared" si="13"/>
        <v>1.1974577142978323E-3</v>
      </c>
      <c r="T326" s="51">
        <f t="shared" si="13"/>
        <v>1.198121286463676E-3</v>
      </c>
      <c r="U326" s="51">
        <f t="shared" si="13"/>
        <v>1.1986118577852151E-3</v>
      </c>
      <c r="V326" s="51">
        <f t="shared" si="13"/>
        <v>1.1989744403430717E-3</v>
      </c>
      <c r="W326" s="51">
        <f t="shared" si="13"/>
        <v>1.1992423762485925E-3</v>
      </c>
      <c r="X326" s="51">
        <f t="shared" si="13"/>
        <v>1.1994403443671502E-3</v>
      </c>
      <c r="Y326" s="51">
        <f t="shared" si="13"/>
        <v>1.1995866009785572E-3</v>
      </c>
      <c r="Z326" s="51">
        <f t="shared" si="13"/>
        <v>1.1996946456085422E-3</v>
      </c>
      <c r="AA326" s="51">
        <f t="shared" si="13"/>
        <v>1.1997744573530578E-3</v>
      </c>
      <c r="AB326" s="51">
        <f t="shared" si="13"/>
        <v>1.199833411267396E-3</v>
      </c>
      <c r="AC326" s="51">
        <f t="shared" si="13"/>
        <v>1.1998769569756765E-3</v>
      </c>
      <c r="AD326" s="51">
        <f t="shared" si="13"/>
        <v>1.1999091208512625E-3</v>
      </c>
      <c r="AE326" s="51">
        <f t="shared" si="13"/>
        <v>1.1999328774479601E-3</v>
      </c>
      <c r="AF326" s="51">
        <f t="shared" si="13"/>
        <v>1.1999504241210776E-3</v>
      </c>
      <c r="AG326" s="51">
        <f t="shared" si="13"/>
        <v>1.1999633840147448E-3</v>
      </c>
      <c r="AH326" s="51">
        <f t="shared" si="13"/>
        <v>1.1999729560701702E-3</v>
      </c>
      <c r="AI326" s="51">
        <f t="shared" si="13"/>
        <v>1.1999800258654682E-3</v>
      </c>
      <c r="AJ326" s="51">
        <f t="shared" si="13"/>
        <v>1.1999852475051398E-3</v>
      </c>
      <c r="AK326" s="51">
        <f t="shared" si="13"/>
        <v>1.1999891041157913E-3</v>
      </c>
      <c r="AM326" s="92">
        <v>1.1999999999999999E-3</v>
      </c>
      <c r="AN326" s="93">
        <f>IF(D326&gt;0,LN(AM326/D326-1),LN(AM326/0.001-1))</f>
        <v>-1.6094379124341005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6" t="s">
        <v>7</v>
      </c>
      <c r="B331" s="27" t="s">
        <v>20</v>
      </c>
      <c r="C331" s="26" t="s">
        <v>156</v>
      </c>
      <c r="D331" s="50">
        <f>XIV!D86</f>
        <v>0.55695925383419875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26" t="s">
        <v>11</v>
      </c>
      <c r="B332" s="27" t="s">
        <v>20</v>
      </c>
      <c r="C332" s="26" t="s">
        <v>156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26" t="s">
        <v>12</v>
      </c>
      <c r="B333" s="27" t="s">
        <v>20</v>
      </c>
      <c r="C333" s="26" t="s">
        <v>156</v>
      </c>
      <c r="D333" s="50">
        <f>XIV!D88</f>
        <v>0.44304074616580125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26" t="s">
        <v>13</v>
      </c>
      <c r="B334" s="27" t="s">
        <v>20</v>
      </c>
      <c r="C334" s="26" t="s">
        <v>156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26" t="s">
        <v>55</v>
      </c>
      <c r="B335" s="27" t="s">
        <v>20</v>
      </c>
      <c r="C335" s="26" t="s">
        <v>156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26" t="s">
        <v>80</v>
      </c>
      <c r="B336" s="27" t="s">
        <v>20</v>
      </c>
      <c r="C336" s="26" t="s">
        <v>156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D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84</v>
      </c>
    </row>
    <row r="339" spans="1:42" x14ac:dyDescent="0.25">
      <c r="A339" s="26" t="s">
        <v>7</v>
      </c>
      <c r="B339" s="27" t="s">
        <v>20</v>
      </c>
      <c r="C339" s="26" t="s">
        <v>156</v>
      </c>
      <c r="D339" s="50">
        <f>XIV!D94</f>
        <v>0.23524565050944696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26" t="s">
        <v>9</v>
      </c>
      <c r="B340" s="27" t="s">
        <v>20</v>
      </c>
      <c r="C340" s="26" t="s">
        <v>156</v>
      </c>
      <c r="D340" s="50">
        <f>XIV!D95</f>
        <v>0.25928679579395159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26" t="s">
        <v>10</v>
      </c>
      <c r="B341" s="27" t="s">
        <v>20</v>
      </c>
      <c r="C341" s="26" t="s">
        <v>156</v>
      </c>
      <c r="D341" s="50">
        <f>XIV!D96</f>
        <v>0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26" t="s">
        <v>11</v>
      </c>
      <c r="B342" s="27" t="s">
        <v>20</v>
      </c>
      <c r="C342" s="26" t="s">
        <v>156</v>
      </c>
      <c r="D342" s="50">
        <f>XIV!D97</f>
        <v>3.6436457206411872E-2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26" t="s">
        <v>112</v>
      </c>
      <c r="B343" s="27" t="s">
        <v>20</v>
      </c>
      <c r="C343" s="26" t="s">
        <v>156</v>
      </c>
      <c r="D343" s="50">
        <f>XIV!D98</f>
        <v>2.0578604339184993E-2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26" t="s">
        <v>12</v>
      </c>
      <c r="B344" s="27" t="s">
        <v>20</v>
      </c>
      <c r="C344" s="26" t="s">
        <v>156</v>
      </c>
      <c r="D344" s="50">
        <f>XIV!D99</f>
        <v>8.0098296627750462E-2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26" t="s">
        <v>54</v>
      </c>
      <c r="B345" s="27" t="s">
        <v>20</v>
      </c>
      <c r="C345" s="26" t="s">
        <v>156</v>
      </c>
      <c r="D345" s="50">
        <f>XIV!D100</f>
        <v>0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26" t="s">
        <v>79</v>
      </c>
      <c r="B346" s="27" t="s">
        <v>20</v>
      </c>
      <c r="C346" s="26" t="s">
        <v>156</v>
      </c>
      <c r="D346" s="50">
        <f>XIV!D101</f>
        <v>0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26" t="s">
        <v>13</v>
      </c>
      <c r="B347" s="27" t="s">
        <v>20</v>
      </c>
      <c r="C347" s="26" t="s">
        <v>156</v>
      </c>
      <c r="D347" s="50">
        <f>XIV!D102</f>
        <v>0.36001428976012878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26" t="s">
        <v>55</v>
      </c>
      <c r="B348" s="27" t="s">
        <v>20</v>
      </c>
      <c r="C348" s="26" t="s">
        <v>156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26" t="s">
        <v>56</v>
      </c>
      <c r="B349" s="27" t="s">
        <v>20</v>
      </c>
      <c r="C349" s="26" t="s">
        <v>156</v>
      </c>
      <c r="D349" s="50">
        <f>XIV!D104</f>
        <v>8.3399057631252868E-3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26" t="s">
        <v>14</v>
      </c>
      <c r="B350" s="27" t="s">
        <v>20</v>
      </c>
      <c r="C350" s="26" t="s">
        <v>156</v>
      </c>
      <c r="D350" s="50">
        <f>XIV!D105</f>
        <v>0</v>
      </c>
      <c r="E350" s="51">
        <f>$AM350/(1+EXP(-(E$1-$D$1)*10/$AO350+$AN350))</f>
        <v>1.0455554222010431E-3</v>
      </c>
      <c r="F350" s="51">
        <f t="shared" ref="F350:AK351" si="14">$AM350/(1+EXP(-(F$1-$D$1)*10/$AO350+$AN350))</f>
        <v>1.0819592101281301E-3</v>
      </c>
      <c r="G350" s="51">
        <f>$AM350/(1+EXP(-(G$1-$D$1)*10/$AO350+$AN350))</f>
        <v>1.110516712895603E-3</v>
      </c>
      <c r="H350" s="51">
        <f t="shared" si="14"/>
        <v>1.1325957369977746E-3</v>
      </c>
      <c r="I350" s="51">
        <f t="shared" si="14"/>
        <v>1.1494748594284849E-3</v>
      </c>
      <c r="J350" s="51">
        <f t="shared" si="14"/>
        <v>1.1622679899043263E-3</v>
      </c>
      <c r="K350" s="51">
        <f t="shared" si="14"/>
        <v>1.1719010418910403E-3</v>
      </c>
      <c r="L350" s="51">
        <f t="shared" si="14"/>
        <v>1.1791189417877763E-3</v>
      </c>
      <c r="M350" s="51">
        <f t="shared" si="14"/>
        <v>1.1845072602150045E-3</v>
      </c>
      <c r="N350" s="51">
        <f t="shared" si="14"/>
        <v>1.1885186721039844E-3</v>
      </c>
      <c r="O350" s="51">
        <f t="shared" si="14"/>
        <v>1.1914988952673943E-3</v>
      </c>
      <c r="P350" s="51">
        <f t="shared" si="14"/>
        <v>1.1937096323020168E-3</v>
      </c>
      <c r="Q350" s="51">
        <f t="shared" si="14"/>
        <v>1.1953477055074012E-3</v>
      </c>
      <c r="R350" s="51">
        <f t="shared" si="14"/>
        <v>1.1965604375683901E-3</v>
      </c>
      <c r="S350" s="51">
        <f t="shared" si="14"/>
        <v>1.1974577142978323E-3</v>
      </c>
      <c r="T350" s="51">
        <f t="shared" si="14"/>
        <v>1.198121286463676E-3</v>
      </c>
      <c r="U350" s="51">
        <f t="shared" si="14"/>
        <v>1.1986118577852151E-3</v>
      </c>
      <c r="V350" s="51">
        <f t="shared" si="14"/>
        <v>1.1989744403430717E-3</v>
      </c>
      <c r="W350" s="51">
        <f t="shared" si="14"/>
        <v>1.1992423762485925E-3</v>
      </c>
      <c r="X350" s="51">
        <f t="shared" si="14"/>
        <v>1.1994403443671502E-3</v>
      </c>
      <c r="Y350" s="51">
        <f t="shared" si="14"/>
        <v>1.1995866009785572E-3</v>
      </c>
      <c r="Z350" s="51">
        <f t="shared" si="14"/>
        <v>1.1996946456085422E-3</v>
      </c>
      <c r="AA350" s="51">
        <f t="shared" si="14"/>
        <v>1.1997744573530578E-3</v>
      </c>
      <c r="AB350" s="51">
        <f t="shared" si="14"/>
        <v>1.199833411267396E-3</v>
      </c>
      <c r="AC350" s="51">
        <f t="shared" si="14"/>
        <v>1.1998769569756765E-3</v>
      </c>
      <c r="AD350" s="51">
        <f t="shared" si="14"/>
        <v>1.1999091208512625E-3</v>
      </c>
      <c r="AE350" s="51">
        <f t="shared" si="14"/>
        <v>1.1999328774479601E-3</v>
      </c>
      <c r="AF350" s="51">
        <f t="shared" si="14"/>
        <v>1.1999504241210776E-3</v>
      </c>
      <c r="AG350" s="51">
        <f t="shared" si="14"/>
        <v>1.1999633840147448E-3</v>
      </c>
      <c r="AH350" s="51">
        <f t="shared" si="14"/>
        <v>1.1999729560701702E-3</v>
      </c>
      <c r="AI350" s="51">
        <f t="shared" si="14"/>
        <v>1.1999800258654682E-3</v>
      </c>
      <c r="AJ350" s="51">
        <f t="shared" si="14"/>
        <v>1.1999852475051398E-3</v>
      </c>
      <c r="AK350" s="51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6" t="s">
        <v>80</v>
      </c>
      <c r="B351" s="27" t="s">
        <v>20</v>
      </c>
      <c r="C351" s="26" t="s">
        <v>156</v>
      </c>
      <c r="D351" s="50">
        <f>XIV!D106</f>
        <v>0</v>
      </c>
      <c r="E351" s="51">
        <f>$AM351/(1+EXP(-(E$1-$D$1)*10/$AO351+$AN351))</f>
        <v>1.0455554222010431E-3</v>
      </c>
      <c r="F351" s="51">
        <f t="shared" si="14"/>
        <v>1.0819592101281301E-3</v>
      </c>
      <c r="G351" s="51">
        <f>$AM351/(1+EXP(-(G$1-$D$1)*10/$AO351+$AN351))</f>
        <v>1.110516712895603E-3</v>
      </c>
      <c r="H351" s="51">
        <f t="shared" si="14"/>
        <v>1.1325957369977746E-3</v>
      </c>
      <c r="I351" s="51">
        <f t="shared" si="14"/>
        <v>1.1494748594284849E-3</v>
      </c>
      <c r="J351" s="51">
        <f t="shared" si="14"/>
        <v>1.1622679899043263E-3</v>
      </c>
      <c r="K351" s="51">
        <f t="shared" si="14"/>
        <v>1.1719010418910403E-3</v>
      </c>
      <c r="L351" s="51">
        <f t="shared" si="14"/>
        <v>1.1791189417877763E-3</v>
      </c>
      <c r="M351" s="51">
        <f t="shared" si="14"/>
        <v>1.1845072602150045E-3</v>
      </c>
      <c r="N351" s="51">
        <f t="shared" si="14"/>
        <v>1.1885186721039844E-3</v>
      </c>
      <c r="O351" s="51">
        <f t="shared" si="14"/>
        <v>1.1914988952673943E-3</v>
      </c>
      <c r="P351" s="51">
        <f t="shared" si="14"/>
        <v>1.1937096323020168E-3</v>
      </c>
      <c r="Q351" s="51">
        <f t="shared" si="14"/>
        <v>1.1953477055074012E-3</v>
      </c>
      <c r="R351" s="51">
        <f t="shared" si="14"/>
        <v>1.1965604375683901E-3</v>
      </c>
      <c r="S351" s="51">
        <f t="shared" si="14"/>
        <v>1.1974577142978323E-3</v>
      </c>
      <c r="T351" s="51">
        <f t="shared" si="14"/>
        <v>1.198121286463676E-3</v>
      </c>
      <c r="U351" s="51">
        <f t="shared" si="14"/>
        <v>1.1986118577852151E-3</v>
      </c>
      <c r="V351" s="51">
        <f t="shared" si="14"/>
        <v>1.1989744403430717E-3</v>
      </c>
      <c r="W351" s="51">
        <f t="shared" si="14"/>
        <v>1.1992423762485925E-3</v>
      </c>
      <c r="X351" s="51">
        <f t="shared" si="14"/>
        <v>1.1994403443671502E-3</v>
      </c>
      <c r="Y351" s="51">
        <f t="shared" si="14"/>
        <v>1.1995866009785572E-3</v>
      </c>
      <c r="Z351" s="51">
        <f t="shared" si="14"/>
        <v>1.1996946456085422E-3</v>
      </c>
      <c r="AA351" s="51">
        <f t="shared" si="14"/>
        <v>1.1997744573530578E-3</v>
      </c>
      <c r="AB351" s="51">
        <f t="shared" si="14"/>
        <v>1.199833411267396E-3</v>
      </c>
      <c r="AC351" s="51">
        <f t="shared" si="14"/>
        <v>1.1998769569756765E-3</v>
      </c>
      <c r="AD351" s="51">
        <f t="shared" si="14"/>
        <v>1.1999091208512625E-3</v>
      </c>
      <c r="AE351" s="51">
        <f t="shared" si="14"/>
        <v>1.1999328774479601E-3</v>
      </c>
      <c r="AF351" s="51">
        <f t="shared" si="14"/>
        <v>1.1999504241210776E-3</v>
      </c>
      <c r="AG351" s="51">
        <f t="shared" si="14"/>
        <v>1.1999633840147448E-3</v>
      </c>
      <c r="AH351" s="51">
        <f t="shared" si="14"/>
        <v>1.1999729560701702E-3</v>
      </c>
      <c r="AI351" s="51">
        <f t="shared" si="14"/>
        <v>1.1999800258654682E-3</v>
      </c>
      <c r="AJ351" s="51">
        <f t="shared" si="14"/>
        <v>1.1999852475051398E-3</v>
      </c>
      <c r="AK351" s="51">
        <f t="shared" si="14"/>
        <v>1.1999891041157913E-3</v>
      </c>
      <c r="AM351" s="92">
        <v>1.1999999999999999E-3</v>
      </c>
      <c r="AN351" s="93">
        <f>IF(D351&gt;0,LN(AM351/D351-1),LN(AM351/0.001-1))</f>
        <v>-1.6094379124341005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6" t="s">
        <v>7</v>
      </c>
      <c r="B356" s="27" t="s">
        <v>20</v>
      </c>
      <c r="C356" s="26" t="s">
        <v>156</v>
      </c>
      <c r="D356" s="50">
        <f>XV!D86</f>
        <v>1.6993545403983457E-2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26" t="s">
        <v>11</v>
      </c>
      <c r="B357" s="27" t="s">
        <v>20</v>
      </c>
      <c r="C357" s="26" t="s">
        <v>156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26" t="s">
        <v>12</v>
      </c>
      <c r="B358" s="27" t="s">
        <v>20</v>
      </c>
      <c r="C358" s="26" t="s">
        <v>156</v>
      </c>
      <c r="D358" s="50">
        <f>XV!D88</f>
        <v>0.98300645459601654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26" t="s">
        <v>13</v>
      </c>
      <c r="B359" s="27" t="s">
        <v>20</v>
      </c>
      <c r="C359" s="26" t="s">
        <v>156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26" t="s">
        <v>55</v>
      </c>
      <c r="B360" s="27" t="s">
        <v>20</v>
      </c>
      <c r="C360" s="26" t="s">
        <v>156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26" t="s">
        <v>80</v>
      </c>
      <c r="B361" s="27" t="s">
        <v>20</v>
      </c>
      <c r="C361" s="26" t="s">
        <v>156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D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84</v>
      </c>
    </row>
    <row r="364" spans="1:37" x14ac:dyDescent="0.25">
      <c r="A364" s="26" t="s">
        <v>7</v>
      </c>
      <c r="B364" s="27" t="s">
        <v>20</v>
      </c>
      <c r="C364" s="26" t="s">
        <v>156</v>
      </c>
      <c r="D364" s="50">
        <f>XV!D94</f>
        <v>6.5551469211763396E-3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26" t="s">
        <v>9</v>
      </c>
      <c r="B365" s="27" t="s">
        <v>20</v>
      </c>
      <c r="C365" s="26" t="s">
        <v>156</v>
      </c>
      <c r="D365" s="50">
        <f>XV!D95</f>
        <v>0.94647815315948902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26" t="s">
        <v>10</v>
      </c>
      <c r="B366" s="27" t="s">
        <v>20</v>
      </c>
      <c r="C366" s="26" t="s">
        <v>156</v>
      </c>
      <c r="D366" s="50">
        <f>XV!D96</f>
        <v>0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26" t="s">
        <v>11</v>
      </c>
      <c r="B367" s="27" t="s">
        <v>20</v>
      </c>
      <c r="C367" s="26" t="s">
        <v>156</v>
      </c>
      <c r="D367" s="50">
        <f>XV!D97</f>
        <v>5.2673895793956859E-3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26" t="s">
        <v>112</v>
      </c>
      <c r="B368" s="27" t="s">
        <v>20</v>
      </c>
      <c r="C368" s="26" t="s">
        <v>156</v>
      </c>
      <c r="D368" s="50">
        <f>XV!D98</f>
        <v>4.1699310339939066E-2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26" t="s">
        <v>12</v>
      </c>
      <c r="B369" s="27" t="s">
        <v>20</v>
      </c>
      <c r="C369" s="26" t="s">
        <v>156</v>
      </c>
      <c r="D369" s="50">
        <f>XV!D99</f>
        <v>0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26" t="s">
        <v>54</v>
      </c>
      <c r="B370" s="27" t="s">
        <v>20</v>
      </c>
      <c r="C370" s="26" t="s">
        <v>156</v>
      </c>
      <c r="D370" s="50">
        <f>XV!D100</f>
        <v>0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26" t="s">
        <v>79</v>
      </c>
      <c r="B371" s="27" t="s">
        <v>20</v>
      </c>
      <c r="C371" s="26" t="s">
        <v>156</v>
      </c>
      <c r="D371" s="50">
        <f>XV!D101</f>
        <v>0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26" t="s">
        <v>13</v>
      </c>
      <c r="B372" s="27" t="s">
        <v>20</v>
      </c>
      <c r="C372" s="26" t="s">
        <v>156</v>
      </c>
      <c r="D372" s="50">
        <f>XV!D102</f>
        <v>0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26" t="s">
        <v>55</v>
      </c>
      <c r="B373" s="27" t="s">
        <v>20</v>
      </c>
      <c r="C373" s="26" t="s">
        <v>156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26" t="s">
        <v>56</v>
      </c>
      <c r="B374" s="27" t="s">
        <v>20</v>
      </c>
      <c r="C374" s="26" t="s">
        <v>156</v>
      </c>
      <c r="D374" s="50">
        <f>XV!D104</f>
        <v>0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26" t="s">
        <v>14</v>
      </c>
      <c r="B375" s="27" t="s">
        <v>20</v>
      </c>
      <c r="C375" s="26" t="s">
        <v>156</v>
      </c>
      <c r="D375" s="50">
        <f>XV!D105</f>
        <v>0</v>
      </c>
      <c r="E375" s="51">
        <f>$AM375/(1+EXP(-(E$1-$D$1)*10/$AO375+$AN375))</f>
        <v>1.0455554222010431E-3</v>
      </c>
      <c r="F375" s="51">
        <f t="shared" ref="F375:AK376" si="15">$AM375/(1+EXP(-(F$1-$D$1)*10/$AO375+$AN375))</f>
        <v>1.0819592101281301E-3</v>
      </c>
      <c r="G375" s="51">
        <f>$AM375/(1+EXP(-(G$1-$D$1)*10/$AO375+$AN375))</f>
        <v>1.110516712895603E-3</v>
      </c>
      <c r="H375" s="51">
        <f t="shared" si="15"/>
        <v>1.1325957369977746E-3</v>
      </c>
      <c r="I375" s="51">
        <f t="shared" si="15"/>
        <v>1.1494748594284849E-3</v>
      </c>
      <c r="J375" s="51">
        <f t="shared" si="15"/>
        <v>1.1622679899043263E-3</v>
      </c>
      <c r="K375" s="51">
        <f t="shared" si="15"/>
        <v>1.1719010418910403E-3</v>
      </c>
      <c r="L375" s="51">
        <f t="shared" si="15"/>
        <v>1.1791189417877763E-3</v>
      </c>
      <c r="M375" s="51">
        <f t="shared" si="15"/>
        <v>1.1845072602150045E-3</v>
      </c>
      <c r="N375" s="51">
        <f t="shared" si="15"/>
        <v>1.1885186721039844E-3</v>
      </c>
      <c r="O375" s="51">
        <f t="shared" si="15"/>
        <v>1.1914988952673943E-3</v>
      </c>
      <c r="P375" s="51">
        <f t="shared" si="15"/>
        <v>1.1937096323020168E-3</v>
      </c>
      <c r="Q375" s="51">
        <f t="shared" si="15"/>
        <v>1.1953477055074012E-3</v>
      </c>
      <c r="R375" s="51">
        <f t="shared" si="15"/>
        <v>1.1965604375683901E-3</v>
      </c>
      <c r="S375" s="51">
        <f t="shared" si="15"/>
        <v>1.1974577142978323E-3</v>
      </c>
      <c r="T375" s="51">
        <f t="shared" si="15"/>
        <v>1.198121286463676E-3</v>
      </c>
      <c r="U375" s="51">
        <f t="shared" si="15"/>
        <v>1.1986118577852151E-3</v>
      </c>
      <c r="V375" s="51">
        <f t="shared" si="15"/>
        <v>1.1989744403430717E-3</v>
      </c>
      <c r="W375" s="51">
        <f t="shared" si="15"/>
        <v>1.1992423762485925E-3</v>
      </c>
      <c r="X375" s="51">
        <f t="shared" si="15"/>
        <v>1.1994403443671502E-3</v>
      </c>
      <c r="Y375" s="51">
        <f t="shared" si="15"/>
        <v>1.1995866009785572E-3</v>
      </c>
      <c r="Z375" s="51">
        <f t="shared" si="15"/>
        <v>1.1996946456085422E-3</v>
      </c>
      <c r="AA375" s="51">
        <f t="shared" si="15"/>
        <v>1.1997744573530578E-3</v>
      </c>
      <c r="AB375" s="51">
        <f t="shared" si="15"/>
        <v>1.199833411267396E-3</v>
      </c>
      <c r="AC375" s="51">
        <f t="shared" si="15"/>
        <v>1.1998769569756765E-3</v>
      </c>
      <c r="AD375" s="51">
        <f t="shared" si="15"/>
        <v>1.1999091208512625E-3</v>
      </c>
      <c r="AE375" s="51">
        <f t="shared" si="15"/>
        <v>1.1999328774479601E-3</v>
      </c>
      <c r="AF375" s="51">
        <f t="shared" si="15"/>
        <v>1.1999504241210776E-3</v>
      </c>
      <c r="AG375" s="51">
        <f t="shared" si="15"/>
        <v>1.1999633840147448E-3</v>
      </c>
      <c r="AH375" s="51">
        <f t="shared" si="15"/>
        <v>1.1999729560701702E-3</v>
      </c>
      <c r="AI375" s="51">
        <f t="shared" si="15"/>
        <v>1.1999800258654682E-3</v>
      </c>
      <c r="AJ375" s="51">
        <f t="shared" si="15"/>
        <v>1.1999852475051398E-3</v>
      </c>
      <c r="AK375" s="51">
        <f>$AM375/(1+EXP(-(AK$1-$D$1)*10/$AO375+$AN375))</f>
        <v>1.1999891041157913E-3</v>
      </c>
      <c r="AM375" s="92">
        <v>1.1999999999999999E-3</v>
      </c>
      <c r="AN375" s="93">
        <f>IF(D375&gt;0,LN(AM375/D375-1),LN(AM375/0.001-1))</f>
        <v>-1.6094379124341005</v>
      </c>
      <c r="AO375" s="94">
        <v>33</v>
      </c>
      <c r="AP375" s="1">
        <f>AO375+$D$1</f>
        <v>2050</v>
      </c>
    </row>
    <row r="376" spans="1:42" x14ac:dyDescent="0.25">
      <c r="A376" s="26" t="s">
        <v>80</v>
      </c>
      <c r="B376" s="27" t="s">
        <v>20</v>
      </c>
      <c r="C376" s="26" t="s">
        <v>156</v>
      </c>
      <c r="D376" s="50">
        <f>XV!D106</f>
        <v>0</v>
      </c>
      <c r="E376" s="51">
        <f>$AM376/(1+EXP(-(E$1-$D$1)*10/$AO376+$AN376))</f>
        <v>1.0455554222010431E-3</v>
      </c>
      <c r="F376" s="51">
        <f t="shared" si="15"/>
        <v>1.0819592101281301E-3</v>
      </c>
      <c r="G376" s="51">
        <f>$AM376/(1+EXP(-(G$1-$D$1)*10/$AO376+$AN376))</f>
        <v>1.110516712895603E-3</v>
      </c>
      <c r="H376" s="51">
        <f t="shared" si="15"/>
        <v>1.1325957369977746E-3</v>
      </c>
      <c r="I376" s="51">
        <f t="shared" si="15"/>
        <v>1.1494748594284849E-3</v>
      </c>
      <c r="J376" s="51">
        <f t="shared" si="15"/>
        <v>1.1622679899043263E-3</v>
      </c>
      <c r="K376" s="51">
        <f t="shared" si="15"/>
        <v>1.1719010418910403E-3</v>
      </c>
      <c r="L376" s="51">
        <f t="shared" si="15"/>
        <v>1.1791189417877763E-3</v>
      </c>
      <c r="M376" s="51">
        <f t="shared" si="15"/>
        <v>1.1845072602150045E-3</v>
      </c>
      <c r="N376" s="51">
        <f t="shared" si="15"/>
        <v>1.1885186721039844E-3</v>
      </c>
      <c r="O376" s="51">
        <f t="shared" si="15"/>
        <v>1.1914988952673943E-3</v>
      </c>
      <c r="P376" s="51">
        <f t="shared" si="15"/>
        <v>1.1937096323020168E-3</v>
      </c>
      <c r="Q376" s="51">
        <f t="shared" si="15"/>
        <v>1.1953477055074012E-3</v>
      </c>
      <c r="R376" s="51">
        <f t="shared" si="15"/>
        <v>1.1965604375683901E-3</v>
      </c>
      <c r="S376" s="51">
        <f t="shared" si="15"/>
        <v>1.1974577142978323E-3</v>
      </c>
      <c r="T376" s="51">
        <f t="shared" si="15"/>
        <v>1.198121286463676E-3</v>
      </c>
      <c r="U376" s="51">
        <f t="shared" si="15"/>
        <v>1.1986118577852151E-3</v>
      </c>
      <c r="V376" s="51">
        <f t="shared" si="15"/>
        <v>1.1989744403430717E-3</v>
      </c>
      <c r="W376" s="51">
        <f t="shared" si="15"/>
        <v>1.1992423762485925E-3</v>
      </c>
      <c r="X376" s="51">
        <f t="shared" si="15"/>
        <v>1.1994403443671502E-3</v>
      </c>
      <c r="Y376" s="51">
        <f t="shared" si="15"/>
        <v>1.1995866009785572E-3</v>
      </c>
      <c r="Z376" s="51">
        <f t="shared" si="15"/>
        <v>1.1996946456085422E-3</v>
      </c>
      <c r="AA376" s="51">
        <f t="shared" si="15"/>
        <v>1.1997744573530578E-3</v>
      </c>
      <c r="AB376" s="51">
        <f t="shared" si="15"/>
        <v>1.199833411267396E-3</v>
      </c>
      <c r="AC376" s="51">
        <f t="shared" si="15"/>
        <v>1.1998769569756765E-3</v>
      </c>
      <c r="AD376" s="51">
        <f t="shared" si="15"/>
        <v>1.1999091208512625E-3</v>
      </c>
      <c r="AE376" s="51">
        <f t="shared" si="15"/>
        <v>1.1999328774479601E-3</v>
      </c>
      <c r="AF376" s="51">
        <f t="shared" si="15"/>
        <v>1.1999504241210776E-3</v>
      </c>
      <c r="AG376" s="51">
        <f t="shared" si="15"/>
        <v>1.1999633840147448E-3</v>
      </c>
      <c r="AH376" s="51">
        <f t="shared" si="15"/>
        <v>1.1999729560701702E-3</v>
      </c>
      <c r="AI376" s="51">
        <f t="shared" si="15"/>
        <v>1.1999800258654682E-3</v>
      </c>
      <c r="AJ376" s="51">
        <f t="shared" si="15"/>
        <v>1.1999852475051398E-3</v>
      </c>
      <c r="AK376" s="51">
        <f t="shared" si="15"/>
        <v>1.1999891041157913E-3</v>
      </c>
      <c r="AM376" s="92">
        <v>1.1999999999999999E-3</v>
      </c>
      <c r="AN376" s="93">
        <f>IF(D376&gt;0,LN(AM376/D376-1),LN(AM376/0.001-1))</f>
        <v>-1.6094379124341005</v>
      </c>
      <c r="AO376" s="94">
        <v>33</v>
      </c>
      <c r="AP376" s="1">
        <f>AO376+$D$1</f>
        <v>2050</v>
      </c>
    </row>
  </sheetData>
  <conditionalFormatting sqref="E1:AK1">
    <cfRule type="cellIs" dxfId="191" priority="32" operator="equal">
      <formula>0</formula>
    </cfRule>
  </conditionalFormatting>
  <conditionalFormatting sqref="D1">
    <cfRule type="cellIs" dxfId="190" priority="31" operator="equal">
      <formula>0</formula>
    </cfRule>
  </conditionalFormatting>
  <conditionalFormatting sqref="D6:D11">
    <cfRule type="cellIs" dxfId="189" priority="30" operator="equal">
      <formula>0</formula>
    </cfRule>
  </conditionalFormatting>
  <conditionalFormatting sqref="D14:D26">
    <cfRule type="cellIs" dxfId="188" priority="29" operator="equal">
      <formula>0</formula>
    </cfRule>
  </conditionalFormatting>
  <conditionalFormatting sqref="D31:D36">
    <cfRule type="cellIs" dxfId="187" priority="28" operator="equal">
      <formula>0</formula>
    </cfRule>
  </conditionalFormatting>
  <conditionalFormatting sqref="D39:D51">
    <cfRule type="cellIs" dxfId="186" priority="27" operator="equal">
      <formula>0</formula>
    </cfRule>
  </conditionalFormatting>
  <conditionalFormatting sqref="D56:D61">
    <cfRule type="cellIs" dxfId="185" priority="26" operator="equal">
      <formula>0</formula>
    </cfRule>
  </conditionalFormatting>
  <conditionalFormatting sqref="D64:D76">
    <cfRule type="cellIs" dxfId="184" priority="25" operator="equal">
      <formula>0</formula>
    </cfRule>
  </conditionalFormatting>
  <conditionalFormatting sqref="D81:D86">
    <cfRule type="cellIs" dxfId="183" priority="24" operator="equal">
      <formula>0</formula>
    </cfRule>
  </conditionalFormatting>
  <conditionalFormatting sqref="D89:D101">
    <cfRule type="cellIs" dxfId="182" priority="23" operator="equal">
      <formula>0</formula>
    </cfRule>
  </conditionalFormatting>
  <conditionalFormatting sqref="D106:D111">
    <cfRule type="cellIs" dxfId="181" priority="22" operator="equal">
      <formula>0</formula>
    </cfRule>
  </conditionalFormatting>
  <conditionalFormatting sqref="D114:D126">
    <cfRule type="cellIs" dxfId="180" priority="21" operator="equal">
      <formula>0</formula>
    </cfRule>
  </conditionalFormatting>
  <conditionalFormatting sqref="D131:D136">
    <cfRule type="cellIs" dxfId="179" priority="20" operator="equal">
      <formula>0</formula>
    </cfRule>
  </conditionalFormatting>
  <conditionalFormatting sqref="D139:D151">
    <cfRule type="cellIs" dxfId="178" priority="19" operator="equal">
      <formula>0</formula>
    </cfRule>
  </conditionalFormatting>
  <conditionalFormatting sqref="D156:D161">
    <cfRule type="cellIs" dxfId="177" priority="18" operator="equal">
      <formula>0</formula>
    </cfRule>
  </conditionalFormatting>
  <conditionalFormatting sqref="D164:D176">
    <cfRule type="cellIs" dxfId="176" priority="17" operator="equal">
      <formula>0</formula>
    </cfRule>
  </conditionalFormatting>
  <conditionalFormatting sqref="D181:D186">
    <cfRule type="cellIs" dxfId="175" priority="16" operator="equal">
      <formula>0</formula>
    </cfRule>
  </conditionalFormatting>
  <conditionalFormatting sqref="D189:D201">
    <cfRule type="cellIs" dxfId="174" priority="15" operator="equal">
      <formula>0</formula>
    </cfRule>
  </conditionalFormatting>
  <conditionalFormatting sqref="D206:D211">
    <cfRule type="cellIs" dxfId="173" priority="14" operator="equal">
      <formula>0</formula>
    </cfRule>
  </conditionalFormatting>
  <conditionalFormatting sqref="D214:D226">
    <cfRule type="cellIs" dxfId="172" priority="13" operator="equal">
      <formula>0</formula>
    </cfRule>
  </conditionalFormatting>
  <conditionalFormatting sqref="D231:D236">
    <cfRule type="cellIs" dxfId="171" priority="12" operator="equal">
      <formula>0</formula>
    </cfRule>
  </conditionalFormatting>
  <conditionalFormatting sqref="D239:D251">
    <cfRule type="cellIs" dxfId="170" priority="11" operator="equal">
      <formula>0</formula>
    </cfRule>
  </conditionalFormatting>
  <conditionalFormatting sqref="D256:D261">
    <cfRule type="cellIs" dxfId="169" priority="10" operator="equal">
      <formula>0</formula>
    </cfRule>
  </conditionalFormatting>
  <conditionalFormatting sqref="D264:D276">
    <cfRule type="cellIs" dxfId="168" priority="9" operator="equal">
      <formula>0</formula>
    </cfRule>
  </conditionalFormatting>
  <conditionalFormatting sqref="D281:D286">
    <cfRule type="cellIs" dxfId="167" priority="8" operator="equal">
      <formula>0</formula>
    </cfRule>
  </conditionalFormatting>
  <conditionalFormatting sqref="D289:D301">
    <cfRule type="cellIs" dxfId="166" priority="7" operator="equal">
      <formula>0</formula>
    </cfRule>
  </conditionalFormatting>
  <conditionalFormatting sqref="D306:D311">
    <cfRule type="cellIs" dxfId="165" priority="6" operator="equal">
      <formula>0</formula>
    </cfRule>
  </conditionalFormatting>
  <conditionalFormatting sqref="D314:D326">
    <cfRule type="cellIs" dxfId="164" priority="5" operator="equal">
      <formula>0</formula>
    </cfRule>
  </conditionalFormatting>
  <conditionalFormatting sqref="D331:D336">
    <cfRule type="cellIs" dxfId="163" priority="4" operator="equal">
      <formula>0</formula>
    </cfRule>
  </conditionalFormatting>
  <conditionalFormatting sqref="D339:D351">
    <cfRule type="cellIs" dxfId="162" priority="3" operator="equal">
      <formula>0</formula>
    </cfRule>
  </conditionalFormatting>
  <conditionalFormatting sqref="D356:D361">
    <cfRule type="cellIs" dxfId="161" priority="2" operator="equal">
      <formula>0</formula>
    </cfRule>
  </conditionalFormatting>
  <conditionalFormatting sqref="D364:D376">
    <cfRule type="cellIs" dxfId="160" priority="1" operator="equal">
      <formula>0</formula>
    </cfRule>
  </conditionalFormatting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AP376"/>
  <sheetViews>
    <sheetView workbookViewId="0"/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62" t="s">
        <v>0</v>
      </c>
      <c r="B1" s="90" t="s">
        <v>1</v>
      </c>
      <c r="C1" s="62" t="s">
        <v>2</v>
      </c>
      <c r="D1" s="61">
        <v>2017</v>
      </c>
      <c r="E1" s="62">
        <f>D1+1</f>
        <v>2018</v>
      </c>
      <c r="F1" s="62">
        <f t="shared" ref="F1:AK1" si="0">E1+1</f>
        <v>2019</v>
      </c>
      <c r="G1" s="62">
        <f t="shared" si="0"/>
        <v>2020</v>
      </c>
      <c r="H1" s="62">
        <f t="shared" si="0"/>
        <v>2021</v>
      </c>
      <c r="I1" s="62">
        <f t="shared" si="0"/>
        <v>2022</v>
      </c>
      <c r="J1" s="62">
        <f t="shared" si="0"/>
        <v>2023</v>
      </c>
      <c r="K1" s="62">
        <f t="shared" si="0"/>
        <v>2024</v>
      </c>
      <c r="L1" s="62">
        <f t="shared" si="0"/>
        <v>2025</v>
      </c>
      <c r="M1" s="62">
        <f t="shared" si="0"/>
        <v>2026</v>
      </c>
      <c r="N1" s="62">
        <f t="shared" si="0"/>
        <v>2027</v>
      </c>
      <c r="O1" s="62">
        <f t="shared" si="0"/>
        <v>2028</v>
      </c>
      <c r="P1" s="62">
        <f t="shared" si="0"/>
        <v>2029</v>
      </c>
      <c r="Q1" s="62">
        <f t="shared" si="0"/>
        <v>2030</v>
      </c>
      <c r="R1" s="62">
        <f t="shared" si="0"/>
        <v>2031</v>
      </c>
      <c r="S1" s="62">
        <f t="shared" si="0"/>
        <v>2032</v>
      </c>
      <c r="T1" s="62">
        <f t="shared" si="0"/>
        <v>2033</v>
      </c>
      <c r="U1" s="62">
        <f t="shared" si="0"/>
        <v>2034</v>
      </c>
      <c r="V1" s="62">
        <f t="shared" si="0"/>
        <v>2035</v>
      </c>
      <c r="W1" s="62">
        <f t="shared" si="0"/>
        <v>2036</v>
      </c>
      <c r="X1" s="62">
        <f t="shared" si="0"/>
        <v>2037</v>
      </c>
      <c r="Y1" s="62">
        <f t="shared" si="0"/>
        <v>2038</v>
      </c>
      <c r="Z1" s="62">
        <f t="shared" si="0"/>
        <v>2039</v>
      </c>
      <c r="AA1" s="62">
        <f t="shared" si="0"/>
        <v>2040</v>
      </c>
      <c r="AB1" s="62">
        <f t="shared" si="0"/>
        <v>2041</v>
      </c>
      <c r="AC1" s="62">
        <f t="shared" si="0"/>
        <v>2042</v>
      </c>
      <c r="AD1" s="62">
        <f t="shared" si="0"/>
        <v>2043</v>
      </c>
      <c r="AE1" s="62">
        <f t="shared" si="0"/>
        <v>2044</v>
      </c>
      <c r="AF1" s="62">
        <f t="shared" si="0"/>
        <v>2045</v>
      </c>
      <c r="AG1" s="62">
        <f t="shared" si="0"/>
        <v>2046</v>
      </c>
      <c r="AH1" s="62">
        <f t="shared" si="0"/>
        <v>2047</v>
      </c>
      <c r="AI1" s="62">
        <f t="shared" si="0"/>
        <v>2048</v>
      </c>
      <c r="AJ1" s="62">
        <f t="shared" si="0"/>
        <v>2049</v>
      </c>
      <c r="AK1" s="62">
        <f t="shared" si="0"/>
        <v>2050</v>
      </c>
      <c r="AM1" s="91" t="s">
        <v>169</v>
      </c>
      <c r="AN1" s="91" t="s">
        <v>170</v>
      </c>
      <c r="AO1" s="91" t="s">
        <v>171</v>
      </c>
      <c r="AP1" s="91" t="s">
        <v>172</v>
      </c>
    </row>
    <row r="2" spans="1:42" x14ac:dyDescent="0.25">
      <c r="A2" s="23" t="s">
        <v>83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6" t="s">
        <v>7</v>
      </c>
      <c r="B6" s="27" t="s">
        <v>20</v>
      </c>
      <c r="C6" s="26" t="s">
        <v>156</v>
      </c>
      <c r="D6" s="50">
        <f>I!D91</f>
        <v>0.71667693524804132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x14ac:dyDescent="0.25">
      <c r="A7" s="26" t="s">
        <v>11</v>
      </c>
      <c r="B7" s="27" t="s">
        <v>20</v>
      </c>
      <c r="C7" s="26" t="s">
        <v>156</v>
      </c>
      <c r="D7" s="50">
        <f>I!D92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52"/>
      <c r="AN7" s="52"/>
      <c r="AO7" s="52"/>
      <c r="AP7" s="52"/>
    </row>
    <row r="8" spans="1:42" x14ac:dyDescent="0.25">
      <c r="A8" s="26" t="s">
        <v>12</v>
      </c>
      <c r="B8" s="27" t="s">
        <v>20</v>
      </c>
      <c r="C8" s="26" t="s">
        <v>156</v>
      </c>
      <c r="D8" s="50">
        <f>I!D93</f>
        <v>0.28332306475195856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52"/>
      <c r="AN8" s="52"/>
      <c r="AO8" s="52"/>
      <c r="AP8" s="52"/>
    </row>
    <row r="9" spans="1:42" x14ac:dyDescent="0.25">
      <c r="A9" s="26" t="s">
        <v>13</v>
      </c>
      <c r="B9" s="27" t="s">
        <v>20</v>
      </c>
      <c r="C9" s="26" t="s">
        <v>156</v>
      </c>
      <c r="D9" s="50">
        <f>I!D94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52"/>
      <c r="AN9" s="52"/>
      <c r="AO9" s="52"/>
      <c r="AP9" s="52"/>
    </row>
    <row r="10" spans="1:42" x14ac:dyDescent="0.25">
      <c r="A10" s="26" t="s">
        <v>55</v>
      </c>
      <c r="B10" s="27" t="s">
        <v>20</v>
      </c>
      <c r="C10" s="26" t="s">
        <v>156</v>
      </c>
      <c r="D10" s="50">
        <f>I!D95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52"/>
      <c r="AN10" s="52"/>
      <c r="AO10" s="52"/>
      <c r="AP10" s="52"/>
    </row>
    <row r="11" spans="1:42" x14ac:dyDescent="0.25">
      <c r="A11" s="26" t="s">
        <v>80</v>
      </c>
      <c r="B11" s="27" t="s">
        <v>20</v>
      </c>
      <c r="C11" s="26" t="s">
        <v>156</v>
      </c>
      <c r="D11" s="50">
        <f>I!D96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52"/>
      <c r="AN11" s="52"/>
      <c r="AO11" s="52"/>
      <c r="AP11" s="52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52"/>
      <c r="AN12" s="52"/>
      <c r="AO12" s="52"/>
      <c r="AP12" s="52"/>
    </row>
    <row r="13" spans="1:42" x14ac:dyDescent="0.25">
      <c r="A13" s="23" t="s">
        <v>84</v>
      </c>
    </row>
    <row r="14" spans="1:42" x14ac:dyDescent="0.25">
      <c r="A14" s="26" t="s">
        <v>7</v>
      </c>
      <c r="B14" s="27" t="s">
        <v>20</v>
      </c>
      <c r="C14" s="26" t="s">
        <v>156</v>
      </c>
      <c r="D14" s="50">
        <f>I!D99</f>
        <v>0.39150201534275331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x14ac:dyDescent="0.25">
      <c r="A15" s="26" t="s">
        <v>9</v>
      </c>
      <c r="B15" s="27" t="s">
        <v>20</v>
      </c>
      <c r="C15" s="26" t="s">
        <v>156</v>
      </c>
      <c r="D15" s="50">
        <f>I!D100</f>
        <v>0.58559388264759726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52"/>
      <c r="AN15" s="52"/>
      <c r="AO15" s="52"/>
      <c r="AP15" s="52"/>
    </row>
    <row r="16" spans="1:42" x14ac:dyDescent="0.25">
      <c r="A16" s="26" t="s">
        <v>10</v>
      </c>
      <c r="B16" s="27" t="s">
        <v>20</v>
      </c>
      <c r="C16" s="26" t="s">
        <v>156</v>
      </c>
      <c r="D16" s="50">
        <f>I!D101</f>
        <v>0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52"/>
      <c r="AN16" s="52"/>
      <c r="AO16" s="52"/>
      <c r="AP16" s="52"/>
    </row>
    <row r="17" spans="1:42" x14ac:dyDescent="0.25">
      <c r="A17" s="26" t="s">
        <v>11</v>
      </c>
      <c r="B17" s="27" t="s">
        <v>20</v>
      </c>
      <c r="C17" s="26" t="s">
        <v>156</v>
      </c>
      <c r="D17" s="50">
        <f>I!D102</f>
        <v>5.883826955653427E-3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52"/>
      <c r="AN17" s="52"/>
      <c r="AO17" s="52"/>
      <c r="AP17" s="52"/>
    </row>
    <row r="18" spans="1:42" x14ac:dyDescent="0.25">
      <c r="A18" s="26" t="s">
        <v>112</v>
      </c>
      <c r="B18" s="27" t="s">
        <v>20</v>
      </c>
      <c r="C18" s="26" t="s">
        <v>156</v>
      </c>
      <c r="D18" s="50">
        <f>I!D103</f>
        <v>1.7020275053996056E-2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52"/>
      <c r="AN18" s="52"/>
      <c r="AO18" s="52"/>
      <c r="AP18" s="52"/>
    </row>
    <row r="19" spans="1:42" x14ac:dyDescent="0.25">
      <c r="A19" s="26" t="s">
        <v>12</v>
      </c>
      <c r="B19" s="27" t="s">
        <v>20</v>
      </c>
      <c r="C19" s="26" t="s">
        <v>156</v>
      </c>
      <c r="D19" s="50">
        <f>I!D104</f>
        <v>0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52"/>
      <c r="AN19" s="52"/>
      <c r="AO19" s="52"/>
      <c r="AP19" s="52"/>
    </row>
    <row r="20" spans="1:42" x14ac:dyDescent="0.25">
      <c r="A20" s="26" t="s">
        <v>54</v>
      </c>
      <c r="B20" s="27" t="s">
        <v>20</v>
      </c>
      <c r="C20" s="26" t="s">
        <v>156</v>
      </c>
      <c r="D20" s="50">
        <f>I!D105</f>
        <v>0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52"/>
      <c r="AN20" s="52"/>
      <c r="AO20" s="52"/>
      <c r="AP20" s="52"/>
    </row>
    <row r="21" spans="1:42" x14ac:dyDescent="0.25">
      <c r="A21" s="26" t="s">
        <v>79</v>
      </c>
      <c r="B21" s="27" t="s">
        <v>20</v>
      </c>
      <c r="C21" s="26" t="s">
        <v>156</v>
      </c>
      <c r="D21" s="50">
        <f>I!D106</f>
        <v>0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52"/>
      <c r="AN21" s="52"/>
      <c r="AO21" s="52"/>
      <c r="AP21" s="52"/>
    </row>
    <row r="22" spans="1:42" x14ac:dyDescent="0.25">
      <c r="A22" s="26" t="s">
        <v>13</v>
      </c>
      <c r="B22" s="27" t="s">
        <v>20</v>
      </c>
      <c r="C22" s="26" t="s">
        <v>156</v>
      </c>
      <c r="D22" s="50">
        <f>I!D107</f>
        <v>0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52"/>
      <c r="AN22" s="52"/>
      <c r="AO22" s="52"/>
      <c r="AP22" s="52"/>
    </row>
    <row r="23" spans="1:42" x14ac:dyDescent="0.25">
      <c r="A23" s="26" t="s">
        <v>55</v>
      </c>
      <c r="B23" s="27" t="s">
        <v>20</v>
      </c>
      <c r="C23" s="26" t="s">
        <v>156</v>
      </c>
      <c r="D23" s="50">
        <f>I!D108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2"/>
      <c r="AN23" s="93"/>
      <c r="AO23" s="94"/>
      <c r="AP23" s="1"/>
    </row>
    <row r="24" spans="1:42" x14ac:dyDescent="0.25">
      <c r="A24" s="26" t="s">
        <v>56</v>
      </c>
      <c r="B24" s="27" t="s">
        <v>20</v>
      </c>
      <c r="C24" s="26" t="s">
        <v>156</v>
      </c>
      <c r="D24" s="50">
        <f>I!D109</f>
        <v>0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2"/>
      <c r="AN24" s="93"/>
      <c r="AO24" s="94"/>
      <c r="AP24" s="1"/>
    </row>
    <row r="25" spans="1:42" x14ac:dyDescent="0.25">
      <c r="A25" s="26" t="s">
        <v>14</v>
      </c>
      <c r="B25" s="27" t="s">
        <v>20</v>
      </c>
      <c r="C25" s="26" t="s">
        <v>156</v>
      </c>
      <c r="D25" s="50">
        <f>I!D110</f>
        <v>0</v>
      </c>
      <c r="E25" s="51">
        <f>$AM25/(1+EXP(-(E$1-$D$1)*10/$AO25+$AN25))</f>
        <v>1.0455554222010431E-3</v>
      </c>
      <c r="F25" s="51">
        <f t="shared" ref="F25:AK26" si="1">$AM25/(1+EXP(-(F$1-$D$1)*10/$AO25+$AN25))</f>
        <v>1.0819592101281301E-3</v>
      </c>
      <c r="G25" s="51">
        <f>$AM25/(1+EXP(-(G$1-$D$1)*10/$AO25+$AN25))</f>
        <v>1.110516712895603E-3</v>
      </c>
      <c r="H25" s="51">
        <f t="shared" si="1"/>
        <v>1.1325957369977746E-3</v>
      </c>
      <c r="I25" s="51">
        <f t="shared" si="1"/>
        <v>1.1494748594284849E-3</v>
      </c>
      <c r="J25" s="51">
        <f t="shared" si="1"/>
        <v>1.1622679899043263E-3</v>
      </c>
      <c r="K25" s="51">
        <f t="shared" si="1"/>
        <v>1.1719010418910403E-3</v>
      </c>
      <c r="L25" s="51">
        <f t="shared" si="1"/>
        <v>1.1791189417877763E-3</v>
      </c>
      <c r="M25" s="51">
        <f t="shared" si="1"/>
        <v>1.1845072602150045E-3</v>
      </c>
      <c r="N25" s="51">
        <f t="shared" si="1"/>
        <v>1.1885186721039844E-3</v>
      </c>
      <c r="O25" s="51">
        <f t="shared" si="1"/>
        <v>1.1914988952673943E-3</v>
      </c>
      <c r="P25" s="51">
        <f t="shared" si="1"/>
        <v>1.1937096323020168E-3</v>
      </c>
      <c r="Q25" s="51">
        <f t="shared" si="1"/>
        <v>1.1953477055074012E-3</v>
      </c>
      <c r="R25" s="51">
        <f t="shared" si="1"/>
        <v>1.1965604375683901E-3</v>
      </c>
      <c r="S25" s="51">
        <f t="shared" si="1"/>
        <v>1.1974577142978323E-3</v>
      </c>
      <c r="T25" s="51">
        <f t="shared" si="1"/>
        <v>1.198121286463676E-3</v>
      </c>
      <c r="U25" s="51">
        <f t="shared" si="1"/>
        <v>1.1986118577852151E-3</v>
      </c>
      <c r="V25" s="51">
        <f t="shared" si="1"/>
        <v>1.1989744403430717E-3</v>
      </c>
      <c r="W25" s="51">
        <f t="shared" si="1"/>
        <v>1.1992423762485925E-3</v>
      </c>
      <c r="X25" s="51">
        <f t="shared" si="1"/>
        <v>1.1994403443671502E-3</v>
      </c>
      <c r="Y25" s="51">
        <f t="shared" si="1"/>
        <v>1.1995866009785572E-3</v>
      </c>
      <c r="Z25" s="51">
        <f t="shared" si="1"/>
        <v>1.1996946456085422E-3</v>
      </c>
      <c r="AA25" s="51">
        <f t="shared" si="1"/>
        <v>1.1997744573530578E-3</v>
      </c>
      <c r="AB25" s="51">
        <f t="shared" si="1"/>
        <v>1.199833411267396E-3</v>
      </c>
      <c r="AC25" s="51">
        <f t="shared" si="1"/>
        <v>1.1998769569756765E-3</v>
      </c>
      <c r="AD25" s="51">
        <f t="shared" si="1"/>
        <v>1.1999091208512625E-3</v>
      </c>
      <c r="AE25" s="51">
        <f t="shared" si="1"/>
        <v>1.1999328774479601E-3</v>
      </c>
      <c r="AF25" s="51">
        <f t="shared" si="1"/>
        <v>1.1999504241210776E-3</v>
      </c>
      <c r="AG25" s="51">
        <f t="shared" si="1"/>
        <v>1.1999633840147448E-3</v>
      </c>
      <c r="AH25" s="51">
        <f t="shared" si="1"/>
        <v>1.1999729560701702E-3</v>
      </c>
      <c r="AI25" s="51">
        <f t="shared" si="1"/>
        <v>1.1999800258654682E-3</v>
      </c>
      <c r="AJ25" s="51">
        <f t="shared" si="1"/>
        <v>1.1999852475051398E-3</v>
      </c>
      <c r="AK25" s="51">
        <f>$AM25/(1+EXP(-(AK$1-$D$1)*10/$AO25+$AN25))</f>
        <v>1.1999891041157913E-3</v>
      </c>
      <c r="AM25" s="92">
        <v>1.1999999999999999E-3</v>
      </c>
      <c r="AN25" s="93">
        <f>IF(D25&gt;0,LN(AM25/D25-1),LN(AM25/0.001-1))</f>
        <v>-1.6094379124341005</v>
      </c>
      <c r="AO25" s="94">
        <v>33</v>
      </c>
      <c r="AP25" s="1">
        <f>AO25+$D$1</f>
        <v>2050</v>
      </c>
    </row>
    <row r="26" spans="1:42" x14ac:dyDescent="0.25">
      <c r="A26" s="26" t="s">
        <v>80</v>
      </c>
      <c r="B26" s="27" t="s">
        <v>20</v>
      </c>
      <c r="C26" s="26" t="s">
        <v>156</v>
      </c>
      <c r="D26" s="50">
        <f>I!D111</f>
        <v>0</v>
      </c>
      <c r="E26" s="51">
        <f>$AM26/(1+EXP(-(E$1-$D$1)*10/$AO26+$AN26))</f>
        <v>1.3304101930021253E-3</v>
      </c>
      <c r="F26" s="51">
        <f t="shared" si="1"/>
        <v>1.7598793027126401E-3</v>
      </c>
      <c r="G26" s="51">
        <f>$AM26/(1+EXP(-(G$1-$D$1)*10/$AO26+$AN26))</f>
        <v>2.3108254023489479E-3</v>
      </c>
      <c r="H26" s="51">
        <f t="shared" si="1"/>
        <v>3.0058270394266989E-3</v>
      </c>
      <c r="I26" s="51">
        <f t="shared" si="1"/>
        <v>3.8641945974223911E-3</v>
      </c>
      <c r="J26" s="51">
        <f t="shared" si="1"/>
        <v>4.8970497965830839E-3</v>
      </c>
      <c r="K26" s="51">
        <f t="shared" si="1"/>
        <v>6.1015823431859505E-3</v>
      </c>
      <c r="L26" s="51">
        <f t="shared" si="1"/>
        <v>7.4561254744088977E-3</v>
      </c>
      <c r="M26" s="51">
        <f t="shared" si="1"/>
        <v>8.9184161341556763E-3</v>
      </c>
      <c r="N26" s="51">
        <f t="shared" si="1"/>
        <v>1.0429056681532984E-2</v>
      </c>
      <c r="O26" s="51">
        <f t="shared" si="1"/>
        <v>1.1920330185227623E-2</v>
      </c>
      <c r="P26" s="51">
        <f t="shared" si="1"/>
        <v>1.3327898789532952E-2</v>
      </c>
      <c r="Q26" s="51">
        <f t="shared" si="1"/>
        <v>1.4601310161826852E-2</v>
      </c>
      <c r="R26" s="51">
        <f t="shared" si="1"/>
        <v>1.5709914217639825E-2</v>
      </c>
      <c r="S26" s="51">
        <f t="shared" si="1"/>
        <v>1.6643205533463549E-2</v>
      </c>
      <c r="T26" s="51">
        <f t="shared" si="1"/>
        <v>1.7406975065910487E-2</v>
      </c>
      <c r="U26" s="51">
        <f t="shared" si="1"/>
        <v>1.8017663124187962E-2</v>
      </c>
      <c r="V26" s="51">
        <f t="shared" si="1"/>
        <v>1.8496945828006744E-2</v>
      </c>
      <c r="W26" s="51">
        <f t="shared" si="1"/>
        <v>1.8867631927775203E-2</v>
      </c>
      <c r="X26" s="51">
        <f t="shared" si="1"/>
        <v>1.9151094343207088E-2</v>
      </c>
      <c r="Y26" s="51">
        <f t="shared" si="1"/>
        <v>1.9365982877267825E-2</v>
      </c>
      <c r="Z26" s="51">
        <f t="shared" si="1"/>
        <v>1.9527816570748341E-2</v>
      </c>
      <c r="AA26" s="51">
        <f t="shared" si="1"/>
        <v>1.9649090505086658E-2</v>
      </c>
      <c r="AB26" s="51">
        <f t="shared" si="1"/>
        <v>1.9739632163956283E-2</v>
      </c>
      <c r="AC26" s="51">
        <f t="shared" si="1"/>
        <v>1.9807041681865634E-2</v>
      </c>
      <c r="AD26" s="51">
        <f t="shared" si="1"/>
        <v>1.9857125121705278E-2</v>
      </c>
      <c r="AE26" s="51">
        <f t="shared" si="1"/>
        <v>1.9894278502513317E-2</v>
      </c>
      <c r="AF26" s="51">
        <f t="shared" si="1"/>
        <v>1.9921808510631658E-2</v>
      </c>
      <c r="AG26" s="51">
        <f t="shared" si="1"/>
        <v>1.9942190502230804E-2</v>
      </c>
      <c r="AH26" s="51">
        <f t="shared" si="1"/>
        <v>1.9957270963386647E-2</v>
      </c>
      <c r="AI26" s="51">
        <f t="shared" si="1"/>
        <v>1.9968423692562305E-2</v>
      </c>
      <c r="AJ26" s="51">
        <f t="shared" si="1"/>
        <v>1.9976668844903421E-2</v>
      </c>
      <c r="AK26" s="51">
        <f t="shared" si="1"/>
        <v>1.9982762895393687E-2</v>
      </c>
      <c r="AM26" s="92">
        <v>0.02</v>
      </c>
      <c r="AN26" s="93">
        <f>IF(D26&gt;0,LN(AM26/D26-1),LN(AM26/0.001-1))</f>
        <v>2.9444389791664403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6" t="s">
        <v>7</v>
      </c>
      <c r="B31" s="27" t="s">
        <v>20</v>
      </c>
      <c r="C31" s="26" t="s">
        <v>156</v>
      </c>
      <c r="D31" s="50">
        <f>II!D91</f>
        <v>0.83841122524093159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26" t="s">
        <v>11</v>
      </c>
      <c r="B32" s="27" t="s">
        <v>20</v>
      </c>
      <c r="C32" s="26" t="s">
        <v>156</v>
      </c>
      <c r="D32" s="50">
        <f>II!D92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26" t="s">
        <v>12</v>
      </c>
      <c r="B33" s="27" t="s">
        <v>20</v>
      </c>
      <c r="C33" s="26" t="s">
        <v>156</v>
      </c>
      <c r="D33" s="50">
        <f>II!D93</f>
        <v>0.16158877475906849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26" t="s">
        <v>13</v>
      </c>
      <c r="B34" s="27" t="s">
        <v>20</v>
      </c>
      <c r="C34" s="26" t="s">
        <v>156</v>
      </c>
      <c r="D34" s="50">
        <f>II!D94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26" t="s">
        <v>55</v>
      </c>
      <c r="B35" s="27" t="s">
        <v>20</v>
      </c>
      <c r="C35" s="26" t="s">
        <v>156</v>
      </c>
      <c r="D35" s="50">
        <f>II!D95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26" t="s">
        <v>80</v>
      </c>
      <c r="B36" s="27" t="s">
        <v>20</v>
      </c>
      <c r="C36" s="26" t="s">
        <v>156</v>
      </c>
      <c r="D36" s="50">
        <f>II!D96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D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84</v>
      </c>
    </row>
    <row r="39" spans="1:37" x14ac:dyDescent="0.25">
      <c r="A39" s="26" t="s">
        <v>7</v>
      </c>
      <c r="B39" s="27" t="s">
        <v>20</v>
      </c>
      <c r="C39" s="26" t="s">
        <v>156</v>
      </c>
      <c r="D39" s="50">
        <f>II!D99</f>
        <v>0.35000798870542649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26" t="s">
        <v>9</v>
      </c>
      <c r="B40" s="27" t="s">
        <v>20</v>
      </c>
      <c r="C40" s="26" t="s">
        <v>156</v>
      </c>
      <c r="D40" s="50">
        <f>II!D100</f>
        <v>0.43399004133245961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26" t="s">
        <v>10</v>
      </c>
      <c r="B41" s="27" t="s">
        <v>20</v>
      </c>
      <c r="C41" s="26" t="s">
        <v>156</v>
      </c>
      <c r="D41" s="50">
        <f>II!D101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26" t="s">
        <v>11</v>
      </c>
      <c r="B42" s="27" t="s">
        <v>20</v>
      </c>
      <c r="C42" s="26" t="s">
        <v>156</v>
      </c>
      <c r="D42" s="50">
        <f>II!D102</f>
        <v>7.9980604586552984E-2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26" t="s">
        <v>112</v>
      </c>
      <c r="B43" s="27" t="s">
        <v>20</v>
      </c>
      <c r="C43" s="26" t="s">
        <v>156</v>
      </c>
      <c r="D43" s="50">
        <f>II!D103</f>
        <v>7.4183296721279804E-3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26" t="s">
        <v>12</v>
      </c>
      <c r="B44" s="27" t="s">
        <v>20</v>
      </c>
      <c r="C44" s="26" t="s">
        <v>156</v>
      </c>
      <c r="D44" s="50">
        <f>II!D104</f>
        <v>0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26" t="s">
        <v>54</v>
      </c>
      <c r="B45" s="27" t="s">
        <v>20</v>
      </c>
      <c r="C45" s="26" t="s">
        <v>156</v>
      </c>
      <c r="D45" s="50">
        <f>II!D105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26" t="s">
        <v>79</v>
      </c>
      <c r="B46" s="27" t="s">
        <v>20</v>
      </c>
      <c r="C46" s="26" t="s">
        <v>156</v>
      </c>
      <c r="D46" s="50">
        <f>II!D106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26" t="s">
        <v>13</v>
      </c>
      <c r="B47" s="27" t="s">
        <v>20</v>
      </c>
      <c r="C47" s="26" t="s">
        <v>156</v>
      </c>
      <c r="D47" s="50">
        <f>II!D107</f>
        <v>0.12860303570343307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26" t="s">
        <v>55</v>
      </c>
      <c r="B48" s="27" t="s">
        <v>20</v>
      </c>
      <c r="C48" s="26" t="s">
        <v>156</v>
      </c>
      <c r="D48" s="50">
        <f>II!D108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26" t="s">
        <v>56</v>
      </c>
      <c r="B49" s="27" t="s">
        <v>20</v>
      </c>
      <c r="C49" s="26" t="s">
        <v>156</v>
      </c>
      <c r="D49" s="50">
        <f>II!D109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26" t="s">
        <v>14</v>
      </c>
      <c r="B50" s="27" t="s">
        <v>20</v>
      </c>
      <c r="C50" s="26" t="s">
        <v>156</v>
      </c>
      <c r="D50" s="50">
        <f>II!D110</f>
        <v>0</v>
      </c>
      <c r="E50" s="51">
        <f>$AM50/(1+EXP(-(E$1-$D$1)*10/$AO50+$AN50))</f>
        <v>1.0455554222010431E-3</v>
      </c>
      <c r="F50" s="51">
        <f t="shared" ref="F50:AK51" si="2">$AM50/(1+EXP(-(F$1-$D$1)*10/$AO50+$AN50))</f>
        <v>1.0819592101281301E-3</v>
      </c>
      <c r="G50" s="51">
        <f>$AM50/(1+EXP(-(G$1-$D$1)*10/$AO50+$AN50))</f>
        <v>1.110516712895603E-3</v>
      </c>
      <c r="H50" s="51">
        <f t="shared" si="2"/>
        <v>1.1325957369977746E-3</v>
      </c>
      <c r="I50" s="51">
        <f t="shared" si="2"/>
        <v>1.1494748594284849E-3</v>
      </c>
      <c r="J50" s="51">
        <f t="shared" si="2"/>
        <v>1.1622679899043263E-3</v>
      </c>
      <c r="K50" s="51">
        <f t="shared" si="2"/>
        <v>1.1719010418910403E-3</v>
      </c>
      <c r="L50" s="51">
        <f t="shared" si="2"/>
        <v>1.1791189417877763E-3</v>
      </c>
      <c r="M50" s="51">
        <f t="shared" si="2"/>
        <v>1.1845072602150045E-3</v>
      </c>
      <c r="N50" s="51">
        <f t="shared" si="2"/>
        <v>1.1885186721039844E-3</v>
      </c>
      <c r="O50" s="51">
        <f t="shared" si="2"/>
        <v>1.1914988952673943E-3</v>
      </c>
      <c r="P50" s="51">
        <f t="shared" si="2"/>
        <v>1.1937096323020168E-3</v>
      </c>
      <c r="Q50" s="51">
        <f t="shared" si="2"/>
        <v>1.1953477055074012E-3</v>
      </c>
      <c r="R50" s="51">
        <f t="shared" si="2"/>
        <v>1.1965604375683901E-3</v>
      </c>
      <c r="S50" s="51">
        <f t="shared" si="2"/>
        <v>1.1974577142978323E-3</v>
      </c>
      <c r="T50" s="51">
        <f t="shared" si="2"/>
        <v>1.198121286463676E-3</v>
      </c>
      <c r="U50" s="51">
        <f t="shared" si="2"/>
        <v>1.1986118577852151E-3</v>
      </c>
      <c r="V50" s="51">
        <f t="shared" si="2"/>
        <v>1.1989744403430717E-3</v>
      </c>
      <c r="W50" s="51">
        <f t="shared" si="2"/>
        <v>1.1992423762485925E-3</v>
      </c>
      <c r="X50" s="51">
        <f t="shared" si="2"/>
        <v>1.1994403443671502E-3</v>
      </c>
      <c r="Y50" s="51">
        <f t="shared" si="2"/>
        <v>1.1995866009785572E-3</v>
      </c>
      <c r="Z50" s="51">
        <f t="shared" si="2"/>
        <v>1.1996946456085422E-3</v>
      </c>
      <c r="AA50" s="51">
        <f t="shared" si="2"/>
        <v>1.1997744573530578E-3</v>
      </c>
      <c r="AB50" s="51">
        <f t="shared" si="2"/>
        <v>1.199833411267396E-3</v>
      </c>
      <c r="AC50" s="51">
        <f t="shared" si="2"/>
        <v>1.1998769569756765E-3</v>
      </c>
      <c r="AD50" s="51">
        <f t="shared" si="2"/>
        <v>1.1999091208512625E-3</v>
      </c>
      <c r="AE50" s="51">
        <f t="shared" si="2"/>
        <v>1.1999328774479601E-3</v>
      </c>
      <c r="AF50" s="51">
        <f t="shared" si="2"/>
        <v>1.1999504241210776E-3</v>
      </c>
      <c r="AG50" s="51">
        <f t="shared" si="2"/>
        <v>1.1999633840147448E-3</v>
      </c>
      <c r="AH50" s="51">
        <f t="shared" si="2"/>
        <v>1.1999729560701702E-3</v>
      </c>
      <c r="AI50" s="51">
        <f t="shared" si="2"/>
        <v>1.1999800258654682E-3</v>
      </c>
      <c r="AJ50" s="51">
        <f t="shared" si="2"/>
        <v>1.1999852475051398E-3</v>
      </c>
      <c r="AK50" s="51">
        <f>$AM50/(1+EXP(-(AK$1-$D$1)*10/$AO50+$AN50))</f>
        <v>1.1999891041157913E-3</v>
      </c>
      <c r="AM50" s="92">
        <v>1.1999999999999999E-3</v>
      </c>
      <c r="AN50" s="93">
        <f>IF(D50&gt;0,LN(AM50/D50-1),LN(AM50/0.001-1))</f>
        <v>-1.6094379124341005</v>
      </c>
      <c r="AO50" s="94">
        <v>33</v>
      </c>
      <c r="AP50" s="1">
        <f>AO50+$D$1</f>
        <v>2050</v>
      </c>
    </row>
    <row r="51" spans="1:42" x14ac:dyDescent="0.25">
      <c r="A51" s="26" t="s">
        <v>80</v>
      </c>
      <c r="B51" s="27" t="s">
        <v>20</v>
      </c>
      <c r="C51" s="26" t="s">
        <v>156</v>
      </c>
      <c r="D51" s="50">
        <f>II!D111</f>
        <v>0</v>
      </c>
      <c r="E51" s="51">
        <f>$AM51/(1+EXP(-(E$1-$D$1)*10/$AO51+$AN51))</f>
        <v>1.3304101930021253E-3</v>
      </c>
      <c r="F51" s="51">
        <f t="shared" si="2"/>
        <v>1.7598793027126401E-3</v>
      </c>
      <c r="G51" s="51">
        <f>$AM51/(1+EXP(-(G$1-$D$1)*10/$AO51+$AN51))</f>
        <v>2.3108254023489479E-3</v>
      </c>
      <c r="H51" s="51">
        <f t="shared" si="2"/>
        <v>3.0058270394266989E-3</v>
      </c>
      <c r="I51" s="51">
        <f t="shared" si="2"/>
        <v>3.8641945974223911E-3</v>
      </c>
      <c r="J51" s="51">
        <f t="shared" si="2"/>
        <v>4.8970497965830839E-3</v>
      </c>
      <c r="K51" s="51">
        <f t="shared" si="2"/>
        <v>6.1015823431859505E-3</v>
      </c>
      <c r="L51" s="51">
        <f t="shared" si="2"/>
        <v>7.4561254744088977E-3</v>
      </c>
      <c r="M51" s="51">
        <f t="shared" si="2"/>
        <v>8.9184161341556763E-3</v>
      </c>
      <c r="N51" s="51">
        <f t="shared" si="2"/>
        <v>1.0429056681532984E-2</v>
      </c>
      <c r="O51" s="51">
        <f t="shared" si="2"/>
        <v>1.1920330185227623E-2</v>
      </c>
      <c r="P51" s="51">
        <f t="shared" si="2"/>
        <v>1.3327898789532952E-2</v>
      </c>
      <c r="Q51" s="51">
        <f t="shared" si="2"/>
        <v>1.4601310161826852E-2</v>
      </c>
      <c r="R51" s="51">
        <f t="shared" si="2"/>
        <v>1.5709914217639825E-2</v>
      </c>
      <c r="S51" s="51">
        <f t="shared" si="2"/>
        <v>1.6643205533463549E-2</v>
      </c>
      <c r="T51" s="51">
        <f t="shared" si="2"/>
        <v>1.7406975065910487E-2</v>
      </c>
      <c r="U51" s="51">
        <f t="shared" si="2"/>
        <v>1.8017663124187962E-2</v>
      </c>
      <c r="V51" s="51">
        <f t="shared" si="2"/>
        <v>1.8496945828006744E-2</v>
      </c>
      <c r="W51" s="51">
        <f t="shared" si="2"/>
        <v>1.8867631927775203E-2</v>
      </c>
      <c r="X51" s="51">
        <f t="shared" si="2"/>
        <v>1.9151094343207088E-2</v>
      </c>
      <c r="Y51" s="51">
        <f t="shared" si="2"/>
        <v>1.9365982877267825E-2</v>
      </c>
      <c r="Z51" s="51">
        <f t="shared" si="2"/>
        <v>1.9527816570748341E-2</v>
      </c>
      <c r="AA51" s="51">
        <f t="shared" si="2"/>
        <v>1.9649090505086658E-2</v>
      </c>
      <c r="AB51" s="51">
        <f t="shared" si="2"/>
        <v>1.9739632163956283E-2</v>
      </c>
      <c r="AC51" s="51">
        <f t="shared" si="2"/>
        <v>1.9807041681865634E-2</v>
      </c>
      <c r="AD51" s="51">
        <f t="shared" si="2"/>
        <v>1.9857125121705278E-2</v>
      </c>
      <c r="AE51" s="51">
        <f t="shared" si="2"/>
        <v>1.9894278502513317E-2</v>
      </c>
      <c r="AF51" s="51">
        <f t="shared" si="2"/>
        <v>1.9921808510631658E-2</v>
      </c>
      <c r="AG51" s="51">
        <f t="shared" si="2"/>
        <v>1.9942190502230804E-2</v>
      </c>
      <c r="AH51" s="51">
        <f t="shared" si="2"/>
        <v>1.9957270963386647E-2</v>
      </c>
      <c r="AI51" s="51">
        <f t="shared" si="2"/>
        <v>1.9968423692562305E-2</v>
      </c>
      <c r="AJ51" s="51">
        <f t="shared" si="2"/>
        <v>1.9976668844903421E-2</v>
      </c>
      <c r="AK51" s="51">
        <f t="shared" si="2"/>
        <v>1.9982762895393687E-2</v>
      </c>
      <c r="AM51" s="92">
        <v>0.02</v>
      </c>
      <c r="AN51" s="93">
        <f>IF(D51&gt;0,LN(AM51/D51-1),LN(AM51/0.001-1))</f>
        <v>2.9444389791664403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6" t="s">
        <v>7</v>
      </c>
      <c r="B56" s="27" t="s">
        <v>20</v>
      </c>
      <c r="C56" s="26" t="s">
        <v>156</v>
      </c>
      <c r="D56" s="50">
        <f>III!D90</f>
        <v>0.7033595791709637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26" t="s">
        <v>11</v>
      </c>
      <c r="B57" s="27" t="s">
        <v>20</v>
      </c>
      <c r="C57" s="26" t="s">
        <v>156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26" t="s">
        <v>12</v>
      </c>
      <c r="B58" s="27" t="s">
        <v>20</v>
      </c>
      <c r="C58" s="26" t="s">
        <v>156</v>
      </c>
      <c r="D58" s="50">
        <f>III!D92</f>
        <v>0.29664042082903624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26" t="s">
        <v>13</v>
      </c>
      <c r="B59" s="27" t="s">
        <v>20</v>
      </c>
      <c r="C59" s="26" t="s">
        <v>156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26" t="s">
        <v>55</v>
      </c>
      <c r="B60" s="27" t="s">
        <v>20</v>
      </c>
      <c r="C60" s="26" t="s">
        <v>156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26" t="s">
        <v>80</v>
      </c>
      <c r="B61" s="27" t="s">
        <v>20</v>
      </c>
      <c r="C61" s="26" t="s">
        <v>156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D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84</v>
      </c>
    </row>
    <row r="64" spans="1:42" x14ac:dyDescent="0.25">
      <c r="A64" s="26" t="s">
        <v>7</v>
      </c>
      <c r="B64" s="27" t="s">
        <v>20</v>
      </c>
      <c r="C64" s="26" t="s">
        <v>156</v>
      </c>
      <c r="D64" s="50">
        <f>III!D98</f>
        <v>0.44858920483099535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26" t="s">
        <v>9</v>
      </c>
      <c r="B65" s="27" t="s">
        <v>20</v>
      </c>
      <c r="C65" s="26" t="s">
        <v>156</v>
      </c>
      <c r="D65" s="50">
        <f>III!D99</f>
        <v>0.52484421073313159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26" t="s">
        <v>10</v>
      </c>
      <c r="B66" s="27" t="s">
        <v>20</v>
      </c>
      <c r="C66" s="26" t="s">
        <v>156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26" t="s">
        <v>11</v>
      </c>
      <c r="B67" s="27" t="s">
        <v>20</v>
      </c>
      <c r="C67" s="26" t="s">
        <v>156</v>
      </c>
      <c r="D67" s="50">
        <f>III!D101</f>
        <v>5.7611969229407929E-3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26" t="s">
        <v>112</v>
      </c>
      <c r="B68" s="27" t="s">
        <v>20</v>
      </c>
      <c r="C68" s="26" t="s">
        <v>156</v>
      </c>
      <c r="D68" s="50">
        <f>III!D102</f>
        <v>2.0805387512932306E-2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26" t="s">
        <v>12</v>
      </c>
      <c r="B69" s="27" t="s">
        <v>20</v>
      </c>
      <c r="C69" s="26" t="s">
        <v>156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26" t="s">
        <v>54</v>
      </c>
      <c r="B70" s="27" t="s">
        <v>20</v>
      </c>
      <c r="C70" s="26" t="s">
        <v>156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26" t="s">
        <v>79</v>
      </c>
      <c r="B71" s="27" t="s">
        <v>20</v>
      </c>
      <c r="C71" s="26" t="s">
        <v>156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26" t="s">
        <v>13</v>
      </c>
      <c r="B72" s="27" t="s">
        <v>20</v>
      </c>
      <c r="C72" s="26" t="s">
        <v>156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26" t="s">
        <v>55</v>
      </c>
      <c r="B73" s="27" t="s">
        <v>20</v>
      </c>
      <c r="C73" s="26" t="s">
        <v>156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26" t="s">
        <v>56</v>
      </c>
      <c r="B74" s="27" t="s">
        <v>20</v>
      </c>
      <c r="C74" s="26" t="s">
        <v>156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26" t="s">
        <v>14</v>
      </c>
      <c r="B75" s="27" t="s">
        <v>20</v>
      </c>
      <c r="C75" s="26" t="s">
        <v>156</v>
      </c>
      <c r="D75" s="50">
        <f>III!D109</f>
        <v>0</v>
      </c>
      <c r="E75" s="51">
        <f>$AM75/(1+EXP(-(E$1-$D$1)*10/$AO75+$AN75))</f>
        <v>1.0455554222010431E-3</v>
      </c>
      <c r="F75" s="51">
        <f t="shared" ref="F75:AK76" si="3">$AM75/(1+EXP(-(F$1-$D$1)*10/$AO75+$AN75))</f>
        <v>1.0819592101281301E-3</v>
      </c>
      <c r="G75" s="51">
        <f>$AM75/(1+EXP(-(G$1-$D$1)*10/$AO75+$AN75))</f>
        <v>1.110516712895603E-3</v>
      </c>
      <c r="H75" s="51">
        <f t="shared" si="3"/>
        <v>1.1325957369977746E-3</v>
      </c>
      <c r="I75" s="51">
        <f t="shared" si="3"/>
        <v>1.1494748594284849E-3</v>
      </c>
      <c r="J75" s="51">
        <f t="shared" si="3"/>
        <v>1.1622679899043263E-3</v>
      </c>
      <c r="K75" s="51">
        <f t="shared" si="3"/>
        <v>1.1719010418910403E-3</v>
      </c>
      <c r="L75" s="51">
        <f t="shared" si="3"/>
        <v>1.1791189417877763E-3</v>
      </c>
      <c r="M75" s="51">
        <f t="shared" si="3"/>
        <v>1.1845072602150045E-3</v>
      </c>
      <c r="N75" s="51">
        <f t="shared" si="3"/>
        <v>1.1885186721039844E-3</v>
      </c>
      <c r="O75" s="51">
        <f t="shared" si="3"/>
        <v>1.1914988952673943E-3</v>
      </c>
      <c r="P75" s="51">
        <f t="shared" si="3"/>
        <v>1.1937096323020168E-3</v>
      </c>
      <c r="Q75" s="51">
        <f t="shared" si="3"/>
        <v>1.1953477055074012E-3</v>
      </c>
      <c r="R75" s="51">
        <f t="shared" si="3"/>
        <v>1.1965604375683901E-3</v>
      </c>
      <c r="S75" s="51">
        <f t="shared" si="3"/>
        <v>1.1974577142978323E-3</v>
      </c>
      <c r="T75" s="51">
        <f t="shared" si="3"/>
        <v>1.198121286463676E-3</v>
      </c>
      <c r="U75" s="51">
        <f t="shared" si="3"/>
        <v>1.1986118577852151E-3</v>
      </c>
      <c r="V75" s="51">
        <f t="shared" si="3"/>
        <v>1.1989744403430717E-3</v>
      </c>
      <c r="W75" s="51">
        <f t="shared" si="3"/>
        <v>1.1992423762485925E-3</v>
      </c>
      <c r="X75" s="51">
        <f t="shared" si="3"/>
        <v>1.1994403443671502E-3</v>
      </c>
      <c r="Y75" s="51">
        <f t="shared" si="3"/>
        <v>1.1995866009785572E-3</v>
      </c>
      <c r="Z75" s="51">
        <f t="shared" si="3"/>
        <v>1.1996946456085422E-3</v>
      </c>
      <c r="AA75" s="51">
        <f t="shared" si="3"/>
        <v>1.1997744573530578E-3</v>
      </c>
      <c r="AB75" s="51">
        <f t="shared" si="3"/>
        <v>1.199833411267396E-3</v>
      </c>
      <c r="AC75" s="51">
        <f t="shared" si="3"/>
        <v>1.1998769569756765E-3</v>
      </c>
      <c r="AD75" s="51">
        <f t="shared" si="3"/>
        <v>1.1999091208512625E-3</v>
      </c>
      <c r="AE75" s="51">
        <f t="shared" si="3"/>
        <v>1.1999328774479601E-3</v>
      </c>
      <c r="AF75" s="51">
        <f t="shared" si="3"/>
        <v>1.1999504241210776E-3</v>
      </c>
      <c r="AG75" s="51">
        <f t="shared" si="3"/>
        <v>1.1999633840147448E-3</v>
      </c>
      <c r="AH75" s="51">
        <f t="shared" si="3"/>
        <v>1.1999729560701702E-3</v>
      </c>
      <c r="AI75" s="51">
        <f t="shared" si="3"/>
        <v>1.1999800258654682E-3</v>
      </c>
      <c r="AJ75" s="51">
        <f t="shared" si="3"/>
        <v>1.1999852475051398E-3</v>
      </c>
      <c r="AK75" s="51">
        <f>$AM75/(1+EXP(-(AK$1-$D$1)*10/$AO75+$AN75))</f>
        <v>1.1999891041157913E-3</v>
      </c>
      <c r="AM75" s="92">
        <v>1.1999999999999999E-3</v>
      </c>
      <c r="AN75" s="93">
        <f>IF(D75&gt;0,LN(AM75/D75-1),LN(AM75/0.001-1))</f>
        <v>-1.6094379124341005</v>
      </c>
      <c r="AO75" s="94">
        <v>33</v>
      </c>
      <c r="AP75" s="1">
        <f>AO75+$D$1</f>
        <v>2050</v>
      </c>
    </row>
    <row r="76" spans="1:42" x14ac:dyDescent="0.25">
      <c r="A76" s="26" t="s">
        <v>80</v>
      </c>
      <c r="B76" s="27" t="s">
        <v>20</v>
      </c>
      <c r="C76" s="26" t="s">
        <v>156</v>
      </c>
      <c r="D76" s="50">
        <f>III!D110</f>
        <v>0</v>
      </c>
      <c r="E76" s="51">
        <f>$AM76/(1+EXP(-(E$1-$D$1)*10/$AO76+$AN76))</f>
        <v>1.3304101930021253E-3</v>
      </c>
      <c r="F76" s="51">
        <f t="shared" si="3"/>
        <v>1.7598793027126401E-3</v>
      </c>
      <c r="G76" s="51">
        <f>$AM76/(1+EXP(-(G$1-$D$1)*10/$AO76+$AN76))</f>
        <v>2.3108254023489479E-3</v>
      </c>
      <c r="H76" s="51">
        <f t="shared" si="3"/>
        <v>3.0058270394266989E-3</v>
      </c>
      <c r="I76" s="51">
        <f t="shared" si="3"/>
        <v>3.8641945974223911E-3</v>
      </c>
      <c r="J76" s="51">
        <f t="shared" si="3"/>
        <v>4.8970497965830839E-3</v>
      </c>
      <c r="K76" s="51">
        <f t="shared" si="3"/>
        <v>6.1015823431859505E-3</v>
      </c>
      <c r="L76" s="51">
        <f t="shared" si="3"/>
        <v>7.4561254744088977E-3</v>
      </c>
      <c r="M76" s="51">
        <f t="shared" si="3"/>
        <v>8.9184161341556763E-3</v>
      </c>
      <c r="N76" s="51">
        <f t="shared" si="3"/>
        <v>1.0429056681532984E-2</v>
      </c>
      <c r="O76" s="51">
        <f t="shared" si="3"/>
        <v>1.1920330185227623E-2</v>
      </c>
      <c r="P76" s="51">
        <f t="shared" si="3"/>
        <v>1.3327898789532952E-2</v>
      </c>
      <c r="Q76" s="51">
        <f t="shared" si="3"/>
        <v>1.4601310161826852E-2</v>
      </c>
      <c r="R76" s="51">
        <f t="shared" si="3"/>
        <v>1.5709914217639825E-2</v>
      </c>
      <c r="S76" s="51">
        <f t="shared" si="3"/>
        <v>1.6643205533463549E-2</v>
      </c>
      <c r="T76" s="51">
        <f t="shared" si="3"/>
        <v>1.7406975065910487E-2</v>
      </c>
      <c r="U76" s="51">
        <f t="shared" si="3"/>
        <v>1.8017663124187962E-2</v>
      </c>
      <c r="V76" s="51">
        <f t="shared" si="3"/>
        <v>1.8496945828006744E-2</v>
      </c>
      <c r="W76" s="51">
        <f t="shared" si="3"/>
        <v>1.8867631927775203E-2</v>
      </c>
      <c r="X76" s="51">
        <f t="shared" si="3"/>
        <v>1.9151094343207088E-2</v>
      </c>
      <c r="Y76" s="51">
        <f t="shared" si="3"/>
        <v>1.9365982877267825E-2</v>
      </c>
      <c r="Z76" s="51">
        <f t="shared" si="3"/>
        <v>1.9527816570748341E-2</v>
      </c>
      <c r="AA76" s="51">
        <f t="shared" si="3"/>
        <v>1.9649090505086658E-2</v>
      </c>
      <c r="AB76" s="51">
        <f t="shared" si="3"/>
        <v>1.9739632163956283E-2</v>
      </c>
      <c r="AC76" s="51">
        <f t="shared" si="3"/>
        <v>1.9807041681865634E-2</v>
      </c>
      <c r="AD76" s="51">
        <f t="shared" si="3"/>
        <v>1.9857125121705278E-2</v>
      </c>
      <c r="AE76" s="51">
        <f t="shared" si="3"/>
        <v>1.9894278502513317E-2</v>
      </c>
      <c r="AF76" s="51">
        <f t="shared" si="3"/>
        <v>1.9921808510631658E-2</v>
      </c>
      <c r="AG76" s="51">
        <f t="shared" si="3"/>
        <v>1.9942190502230804E-2</v>
      </c>
      <c r="AH76" s="51">
        <f t="shared" si="3"/>
        <v>1.9957270963386647E-2</v>
      </c>
      <c r="AI76" s="51">
        <f t="shared" si="3"/>
        <v>1.9968423692562305E-2</v>
      </c>
      <c r="AJ76" s="51">
        <f t="shared" si="3"/>
        <v>1.9976668844903421E-2</v>
      </c>
      <c r="AK76" s="51">
        <f t="shared" si="3"/>
        <v>1.9982762895393687E-2</v>
      </c>
      <c r="AM76" s="92">
        <v>0.02</v>
      </c>
      <c r="AN76" s="93">
        <f>IF(D76&gt;0,LN(AM76/D76-1),LN(AM76/0.001-1))</f>
        <v>2.9444389791664403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6" t="s">
        <v>7</v>
      </c>
      <c r="B81" s="27" t="s">
        <v>20</v>
      </c>
      <c r="C81" s="26" t="s">
        <v>156</v>
      </c>
      <c r="D81" s="50">
        <f>IV!D90</f>
        <v>0.54813783999124888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26" t="s">
        <v>11</v>
      </c>
      <c r="B82" s="27" t="s">
        <v>20</v>
      </c>
      <c r="C82" s="26" t="s">
        <v>156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26" t="s">
        <v>12</v>
      </c>
      <c r="B83" s="27" t="s">
        <v>20</v>
      </c>
      <c r="C83" s="26" t="s">
        <v>156</v>
      </c>
      <c r="D83" s="50">
        <f>IV!D92</f>
        <v>0.45186216000875101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26" t="s">
        <v>13</v>
      </c>
      <c r="B84" s="27" t="s">
        <v>20</v>
      </c>
      <c r="C84" s="26" t="s">
        <v>156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26" t="s">
        <v>55</v>
      </c>
      <c r="B85" s="27" t="s">
        <v>20</v>
      </c>
      <c r="C85" s="26" t="s">
        <v>156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26" t="s">
        <v>80</v>
      </c>
      <c r="B86" s="27" t="s">
        <v>20</v>
      </c>
      <c r="C86" s="26" t="s">
        <v>156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D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84</v>
      </c>
    </row>
    <row r="89" spans="1:37" x14ac:dyDescent="0.25">
      <c r="A89" s="26" t="s">
        <v>7</v>
      </c>
      <c r="B89" s="27" t="s">
        <v>20</v>
      </c>
      <c r="C89" s="26" t="s">
        <v>156</v>
      </c>
      <c r="D89" s="50">
        <f>IV!D98</f>
        <v>0.79866974943869595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26" t="s">
        <v>9</v>
      </c>
      <c r="B90" s="27" t="s">
        <v>20</v>
      </c>
      <c r="C90" s="26" t="s">
        <v>156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26" t="s">
        <v>10</v>
      </c>
      <c r="B91" s="27" t="s">
        <v>20</v>
      </c>
      <c r="C91" s="26" t="s">
        <v>156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>IV!D101</f>
        <v>0.12892709504794722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26" t="s">
        <v>112</v>
      </c>
      <c r="B93" s="27" t="s">
        <v>20</v>
      </c>
      <c r="C93" s="26" t="s">
        <v>156</v>
      </c>
      <c r="D93" s="50">
        <f>IV!D102</f>
        <v>7.2403155513356979E-2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26" t="s">
        <v>12</v>
      </c>
      <c r="B94" s="27" t="s">
        <v>20</v>
      </c>
      <c r="C94" s="26" t="s">
        <v>156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26" t="s">
        <v>54</v>
      </c>
      <c r="B95" s="27" t="s">
        <v>20</v>
      </c>
      <c r="C95" s="26" t="s">
        <v>156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26" t="s">
        <v>79</v>
      </c>
      <c r="B96" s="27" t="s">
        <v>20</v>
      </c>
      <c r="C96" s="26" t="s">
        <v>156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26" t="s">
        <v>13</v>
      </c>
      <c r="B97" s="27" t="s">
        <v>20</v>
      </c>
      <c r="C97" s="26" t="s">
        <v>156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26" t="s">
        <v>55</v>
      </c>
      <c r="B98" s="27" t="s">
        <v>20</v>
      </c>
      <c r="C98" s="26" t="s">
        <v>156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26" t="s">
        <v>56</v>
      </c>
      <c r="B99" s="27" t="s">
        <v>20</v>
      </c>
      <c r="C99" s="26" t="s">
        <v>156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26" t="s">
        <v>14</v>
      </c>
      <c r="B100" s="27" t="s">
        <v>20</v>
      </c>
      <c r="C100" s="26" t="s">
        <v>156</v>
      </c>
      <c r="D100" s="50">
        <f>IV!D109</f>
        <v>0</v>
      </c>
      <c r="E100" s="51">
        <f>$AM100/(1+EXP(-(E$1-$D$1)*10/$AO100+$AN100))</f>
        <v>1.0455554222010431E-3</v>
      </c>
      <c r="F100" s="51">
        <f t="shared" ref="F100:AK101" si="4">$AM100/(1+EXP(-(F$1-$D$1)*10/$AO100+$AN100))</f>
        <v>1.0819592101281301E-3</v>
      </c>
      <c r="G100" s="51">
        <f>$AM100/(1+EXP(-(G$1-$D$1)*10/$AO100+$AN100))</f>
        <v>1.110516712895603E-3</v>
      </c>
      <c r="H100" s="51">
        <f t="shared" si="4"/>
        <v>1.1325957369977746E-3</v>
      </c>
      <c r="I100" s="51">
        <f t="shared" si="4"/>
        <v>1.1494748594284849E-3</v>
      </c>
      <c r="J100" s="51">
        <f t="shared" si="4"/>
        <v>1.1622679899043263E-3</v>
      </c>
      <c r="K100" s="51">
        <f t="shared" si="4"/>
        <v>1.1719010418910403E-3</v>
      </c>
      <c r="L100" s="51">
        <f t="shared" si="4"/>
        <v>1.1791189417877763E-3</v>
      </c>
      <c r="M100" s="51">
        <f t="shared" si="4"/>
        <v>1.1845072602150045E-3</v>
      </c>
      <c r="N100" s="51">
        <f t="shared" si="4"/>
        <v>1.1885186721039844E-3</v>
      </c>
      <c r="O100" s="51">
        <f t="shared" si="4"/>
        <v>1.1914988952673943E-3</v>
      </c>
      <c r="P100" s="51">
        <f t="shared" si="4"/>
        <v>1.1937096323020168E-3</v>
      </c>
      <c r="Q100" s="51">
        <f t="shared" si="4"/>
        <v>1.1953477055074012E-3</v>
      </c>
      <c r="R100" s="51">
        <f t="shared" si="4"/>
        <v>1.1965604375683901E-3</v>
      </c>
      <c r="S100" s="51">
        <f t="shared" si="4"/>
        <v>1.1974577142978323E-3</v>
      </c>
      <c r="T100" s="51">
        <f t="shared" si="4"/>
        <v>1.198121286463676E-3</v>
      </c>
      <c r="U100" s="51">
        <f t="shared" si="4"/>
        <v>1.1986118577852151E-3</v>
      </c>
      <c r="V100" s="51">
        <f t="shared" si="4"/>
        <v>1.1989744403430717E-3</v>
      </c>
      <c r="W100" s="51">
        <f t="shared" si="4"/>
        <v>1.1992423762485925E-3</v>
      </c>
      <c r="X100" s="51">
        <f t="shared" si="4"/>
        <v>1.1994403443671502E-3</v>
      </c>
      <c r="Y100" s="51">
        <f t="shared" si="4"/>
        <v>1.1995866009785572E-3</v>
      </c>
      <c r="Z100" s="51">
        <f t="shared" si="4"/>
        <v>1.1996946456085422E-3</v>
      </c>
      <c r="AA100" s="51">
        <f t="shared" si="4"/>
        <v>1.1997744573530578E-3</v>
      </c>
      <c r="AB100" s="51">
        <f t="shared" si="4"/>
        <v>1.199833411267396E-3</v>
      </c>
      <c r="AC100" s="51">
        <f t="shared" si="4"/>
        <v>1.1998769569756765E-3</v>
      </c>
      <c r="AD100" s="51">
        <f t="shared" si="4"/>
        <v>1.1999091208512625E-3</v>
      </c>
      <c r="AE100" s="51">
        <f t="shared" si="4"/>
        <v>1.1999328774479601E-3</v>
      </c>
      <c r="AF100" s="51">
        <f t="shared" si="4"/>
        <v>1.1999504241210776E-3</v>
      </c>
      <c r="AG100" s="51">
        <f t="shared" si="4"/>
        <v>1.1999633840147448E-3</v>
      </c>
      <c r="AH100" s="51">
        <f t="shared" si="4"/>
        <v>1.1999729560701702E-3</v>
      </c>
      <c r="AI100" s="51">
        <f t="shared" si="4"/>
        <v>1.1999800258654682E-3</v>
      </c>
      <c r="AJ100" s="51">
        <f t="shared" si="4"/>
        <v>1.1999852475051398E-3</v>
      </c>
      <c r="AK100" s="51">
        <f>$AM100/(1+EXP(-(AK$1-$D$1)*10/$AO100+$AN100))</f>
        <v>1.1999891041157913E-3</v>
      </c>
      <c r="AM100" s="92">
        <v>1.1999999999999999E-3</v>
      </c>
      <c r="AN100" s="93">
        <f>IF(D100&gt;0,LN(AM100/D100-1),LN(AM100/0.001-1))</f>
        <v>-1.6094379124341005</v>
      </c>
      <c r="AO100" s="94">
        <v>33</v>
      </c>
      <c r="AP100" s="1">
        <f>AO100+$D$1</f>
        <v>2050</v>
      </c>
    </row>
    <row r="101" spans="1:42" x14ac:dyDescent="0.25">
      <c r="A101" s="26" t="s">
        <v>80</v>
      </c>
      <c r="B101" s="27" t="s">
        <v>20</v>
      </c>
      <c r="C101" s="26" t="s">
        <v>156</v>
      </c>
      <c r="D101" s="50">
        <f>IV!D110</f>
        <v>0</v>
      </c>
      <c r="E101" s="51">
        <f>$AM101/(1+EXP(-(E$1-$D$1)*10/$AO101+$AN101))</f>
        <v>1.3304101930021253E-3</v>
      </c>
      <c r="F101" s="51">
        <f t="shared" si="4"/>
        <v>1.7598793027126401E-3</v>
      </c>
      <c r="G101" s="51">
        <f>$AM101/(1+EXP(-(G$1-$D$1)*10/$AO101+$AN101))</f>
        <v>2.3108254023489479E-3</v>
      </c>
      <c r="H101" s="51">
        <f t="shared" si="4"/>
        <v>3.0058270394266989E-3</v>
      </c>
      <c r="I101" s="51">
        <f t="shared" si="4"/>
        <v>3.8641945974223911E-3</v>
      </c>
      <c r="J101" s="51">
        <f t="shared" si="4"/>
        <v>4.8970497965830839E-3</v>
      </c>
      <c r="K101" s="51">
        <f t="shared" si="4"/>
        <v>6.1015823431859505E-3</v>
      </c>
      <c r="L101" s="51">
        <f t="shared" si="4"/>
        <v>7.4561254744088977E-3</v>
      </c>
      <c r="M101" s="51">
        <f t="shared" si="4"/>
        <v>8.9184161341556763E-3</v>
      </c>
      <c r="N101" s="51">
        <f t="shared" si="4"/>
        <v>1.0429056681532984E-2</v>
      </c>
      <c r="O101" s="51">
        <f t="shared" si="4"/>
        <v>1.1920330185227623E-2</v>
      </c>
      <c r="P101" s="51">
        <f t="shared" si="4"/>
        <v>1.3327898789532952E-2</v>
      </c>
      <c r="Q101" s="51">
        <f t="shared" si="4"/>
        <v>1.4601310161826852E-2</v>
      </c>
      <c r="R101" s="51">
        <f t="shared" si="4"/>
        <v>1.5709914217639825E-2</v>
      </c>
      <c r="S101" s="51">
        <f t="shared" si="4"/>
        <v>1.6643205533463549E-2</v>
      </c>
      <c r="T101" s="51">
        <f t="shared" si="4"/>
        <v>1.7406975065910487E-2</v>
      </c>
      <c r="U101" s="51">
        <f t="shared" si="4"/>
        <v>1.8017663124187962E-2</v>
      </c>
      <c r="V101" s="51">
        <f t="shared" si="4"/>
        <v>1.8496945828006744E-2</v>
      </c>
      <c r="W101" s="51">
        <f t="shared" si="4"/>
        <v>1.8867631927775203E-2</v>
      </c>
      <c r="X101" s="51">
        <f t="shared" si="4"/>
        <v>1.9151094343207088E-2</v>
      </c>
      <c r="Y101" s="51">
        <f t="shared" si="4"/>
        <v>1.9365982877267825E-2</v>
      </c>
      <c r="Z101" s="51">
        <f t="shared" si="4"/>
        <v>1.9527816570748341E-2</v>
      </c>
      <c r="AA101" s="51">
        <f t="shared" si="4"/>
        <v>1.9649090505086658E-2</v>
      </c>
      <c r="AB101" s="51">
        <f t="shared" si="4"/>
        <v>1.9739632163956283E-2</v>
      </c>
      <c r="AC101" s="51">
        <f t="shared" si="4"/>
        <v>1.9807041681865634E-2</v>
      </c>
      <c r="AD101" s="51">
        <f t="shared" si="4"/>
        <v>1.9857125121705278E-2</v>
      </c>
      <c r="AE101" s="51">
        <f t="shared" si="4"/>
        <v>1.9894278502513317E-2</v>
      </c>
      <c r="AF101" s="51">
        <f t="shared" si="4"/>
        <v>1.9921808510631658E-2</v>
      </c>
      <c r="AG101" s="51">
        <f t="shared" si="4"/>
        <v>1.9942190502230804E-2</v>
      </c>
      <c r="AH101" s="51">
        <f t="shared" si="4"/>
        <v>1.9957270963386647E-2</v>
      </c>
      <c r="AI101" s="51">
        <f t="shared" si="4"/>
        <v>1.9968423692562305E-2</v>
      </c>
      <c r="AJ101" s="51">
        <f t="shared" si="4"/>
        <v>1.9976668844903421E-2</v>
      </c>
      <c r="AK101" s="51">
        <f t="shared" si="4"/>
        <v>1.9982762895393687E-2</v>
      </c>
      <c r="AM101" s="92">
        <v>0.02</v>
      </c>
      <c r="AN101" s="93">
        <f>IF(D101&gt;0,LN(AM101/D101-1),LN(AM101/0.001-1))</f>
        <v>2.9444389791664403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6" t="s">
        <v>7</v>
      </c>
      <c r="B106" s="27" t="s">
        <v>20</v>
      </c>
      <c r="C106" s="26" t="s">
        <v>156</v>
      </c>
      <c r="D106" s="50">
        <f>V!D90</f>
        <v>9.8419109945057953E-2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26" t="s">
        <v>11</v>
      </c>
      <c r="B107" s="27" t="s">
        <v>20</v>
      </c>
      <c r="C107" s="26" t="s">
        <v>156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26" t="s">
        <v>12</v>
      </c>
      <c r="B108" s="27" t="s">
        <v>20</v>
      </c>
      <c r="C108" s="26" t="s">
        <v>156</v>
      </c>
      <c r="D108" s="50">
        <f>V!D92</f>
        <v>0.90158089005494213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26" t="s">
        <v>13</v>
      </c>
      <c r="B109" s="27" t="s">
        <v>20</v>
      </c>
      <c r="C109" s="26" t="s">
        <v>156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26" t="s">
        <v>55</v>
      </c>
      <c r="B110" s="27" t="s">
        <v>20</v>
      </c>
      <c r="C110" s="26" t="s">
        <v>156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26" t="s">
        <v>80</v>
      </c>
      <c r="B111" s="27" t="s">
        <v>20</v>
      </c>
      <c r="C111" s="26" t="s">
        <v>156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D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84</v>
      </c>
    </row>
    <row r="114" spans="1:42" x14ac:dyDescent="0.25">
      <c r="A114" s="26" t="s">
        <v>7</v>
      </c>
      <c r="B114" s="27" t="s">
        <v>20</v>
      </c>
      <c r="C114" s="26" t="s">
        <v>156</v>
      </c>
      <c r="D114" s="50">
        <f>V!D98</f>
        <v>0.39111490096593388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26" t="s">
        <v>9</v>
      </c>
      <c r="B115" s="27" t="s">
        <v>20</v>
      </c>
      <c r="C115" s="26" t="s">
        <v>156</v>
      </c>
      <c r="D115" s="50">
        <f>V!D99</f>
        <v>0.18303541697206002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26" t="s">
        <v>10</v>
      </c>
      <c r="B116" s="27" t="s">
        <v>20</v>
      </c>
      <c r="C116" s="26" t="s">
        <v>156</v>
      </c>
      <c r="D116" s="50">
        <f>V!D100</f>
        <v>0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26" t="s">
        <v>11</v>
      </c>
      <c r="B117" s="27" t="s">
        <v>20</v>
      </c>
      <c r="C117" s="26" t="s">
        <v>156</v>
      </c>
      <c r="D117" s="50">
        <f>V!D101</f>
        <v>3.1842901338309422E-2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26" t="s">
        <v>112</v>
      </c>
      <c r="B118" s="27" t="s">
        <v>20</v>
      </c>
      <c r="C118" s="26" t="s">
        <v>156</v>
      </c>
      <c r="D118" s="50">
        <f>V!D102</f>
        <v>0.39400678072369677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26" t="s">
        <v>12</v>
      </c>
      <c r="B119" s="27" t="s">
        <v>20</v>
      </c>
      <c r="C119" s="26" t="s">
        <v>156</v>
      </c>
      <c r="D119" s="50">
        <f>V!D103</f>
        <v>0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26" t="s">
        <v>54</v>
      </c>
      <c r="B120" s="27" t="s">
        <v>20</v>
      </c>
      <c r="C120" s="26" t="s">
        <v>156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26" t="s">
        <v>79</v>
      </c>
      <c r="B121" s="27" t="s">
        <v>20</v>
      </c>
      <c r="C121" s="26" t="s">
        <v>156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26" t="s">
        <v>13</v>
      </c>
      <c r="B122" s="27" t="s">
        <v>20</v>
      </c>
      <c r="C122" s="26" t="s">
        <v>156</v>
      </c>
      <c r="D122" s="50">
        <f>V!D106</f>
        <v>0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26" t="s">
        <v>55</v>
      </c>
      <c r="B123" s="27" t="s">
        <v>20</v>
      </c>
      <c r="C123" s="26" t="s">
        <v>156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26" t="s">
        <v>56</v>
      </c>
      <c r="B124" s="27" t="s">
        <v>20</v>
      </c>
      <c r="C124" s="26" t="s">
        <v>156</v>
      </c>
      <c r="D124" s="50">
        <f>V!D108</f>
        <v>0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26" t="s">
        <v>14</v>
      </c>
      <c r="B125" s="27" t="s">
        <v>20</v>
      </c>
      <c r="C125" s="26" t="s">
        <v>156</v>
      </c>
      <c r="D125" s="50">
        <f>V!D109</f>
        <v>0</v>
      </c>
      <c r="E125" s="51">
        <f>$AM125/(1+EXP(-(E$1-$D$1)*10/$AO125+$AN125))</f>
        <v>1.0455554222010431E-3</v>
      </c>
      <c r="F125" s="51">
        <f t="shared" ref="F125:AK126" si="5">$AM125/(1+EXP(-(F$1-$D$1)*10/$AO125+$AN125))</f>
        <v>1.0819592101281301E-3</v>
      </c>
      <c r="G125" s="51">
        <f>$AM125/(1+EXP(-(G$1-$D$1)*10/$AO125+$AN125))</f>
        <v>1.110516712895603E-3</v>
      </c>
      <c r="H125" s="51">
        <f t="shared" si="5"/>
        <v>1.1325957369977746E-3</v>
      </c>
      <c r="I125" s="51">
        <f t="shared" si="5"/>
        <v>1.1494748594284849E-3</v>
      </c>
      <c r="J125" s="51">
        <f t="shared" si="5"/>
        <v>1.1622679899043263E-3</v>
      </c>
      <c r="K125" s="51">
        <f t="shared" si="5"/>
        <v>1.1719010418910403E-3</v>
      </c>
      <c r="L125" s="51">
        <f t="shared" si="5"/>
        <v>1.1791189417877763E-3</v>
      </c>
      <c r="M125" s="51">
        <f t="shared" si="5"/>
        <v>1.1845072602150045E-3</v>
      </c>
      <c r="N125" s="51">
        <f t="shared" si="5"/>
        <v>1.1885186721039844E-3</v>
      </c>
      <c r="O125" s="51">
        <f t="shared" si="5"/>
        <v>1.1914988952673943E-3</v>
      </c>
      <c r="P125" s="51">
        <f t="shared" si="5"/>
        <v>1.1937096323020168E-3</v>
      </c>
      <c r="Q125" s="51">
        <f t="shared" si="5"/>
        <v>1.1953477055074012E-3</v>
      </c>
      <c r="R125" s="51">
        <f t="shared" si="5"/>
        <v>1.1965604375683901E-3</v>
      </c>
      <c r="S125" s="51">
        <f t="shared" si="5"/>
        <v>1.1974577142978323E-3</v>
      </c>
      <c r="T125" s="51">
        <f t="shared" si="5"/>
        <v>1.198121286463676E-3</v>
      </c>
      <c r="U125" s="51">
        <f t="shared" si="5"/>
        <v>1.1986118577852151E-3</v>
      </c>
      <c r="V125" s="51">
        <f t="shared" si="5"/>
        <v>1.1989744403430717E-3</v>
      </c>
      <c r="W125" s="51">
        <f t="shared" si="5"/>
        <v>1.1992423762485925E-3</v>
      </c>
      <c r="X125" s="51">
        <f t="shared" si="5"/>
        <v>1.1994403443671502E-3</v>
      </c>
      <c r="Y125" s="51">
        <f t="shared" si="5"/>
        <v>1.1995866009785572E-3</v>
      </c>
      <c r="Z125" s="51">
        <f t="shared" si="5"/>
        <v>1.1996946456085422E-3</v>
      </c>
      <c r="AA125" s="51">
        <f t="shared" si="5"/>
        <v>1.1997744573530578E-3</v>
      </c>
      <c r="AB125" s="51">
        <f t="shared" si="5"/>
        <v>1.199833411267396E-3</v>
      </c>
      <c r="AC125" s="51">
        <f t="shared" si="5"/>
        <v>1.1998769569756765E-3</v>
      </c>
      <c r="AD125" s="51">
        <f t="shared" si="5"/>
        <v>1.1999091208512625E-3</v>
      </c>
      <c r="AE125" s="51">
        <f t="shared" si="5"/>
        <v>1.1999328774479601E-3</v>
      </c>
      <c r="AF125" s="51">
        <f t="shared" si="5"/>
        <v>1.1999504241210776E-3</v>
      </c>
      <c r="AG125" s="51">
        <f t="shared" si="5"/>
        <v>1.1999633840147448E-3</v>
      </c>
      <c r="AH125" s="51">
        <f t="shared" si="5"/>
        <v>1.1999729560701702E-3</v>
      </c>
      <c r="AI125" s="51">
        <f t="shared" si="5"/>
        <v>1.1999800258654682E-3</v>
      </c>
      <c r="AJ125" s="51">
        <f t="shared" si="5"/>
        <v>1.1999852475051398E-3</v>
      </c>
      <c r="AK125" s="51">
        <f>$AM125/(1+EXP(-(AK$1-$D$1)*10/$AO125+$AN125))</f>
        <v>1.1999891041157913E-3</v>
      </c>
      <c r="AM125" s="92">
        <v>1.1999999999999999E-3</v>
      </c>
      <c r="AN125" s="93">
        <f>IF(D125&gt;0,LN(AM125/D125-1),LN(AM125/0.001-1))</f>
        <v>-1.6094379124341005</v>
      </c>
      <c r="AO125" s="94">
        <v>33</v>
      </c>
      <c r="AP125" s="1">
        <f>AO125+$D$1</f>
        <v>2050</v>
      </c>
    </row>
    <row r="126" spans="1:42" x14ac:dyDescent="0.25">
      <c r="A126" s="26" t="s">
        <v>80</v>
      </c>
      <c r="B126" s="27" t="s">
        <v>20</v>
      </c>
      <c r="C126" s="26" t="s">
        <v>156</v>
      </c>
      <c r="D126" s="50">
        <f>V!D110</f>
        <v>0</v>
      </c>
      <c r="E126" s="51">
        <f>$AM126/(1+EXP(-(E$1-$D$1)*10/$AO126+$AN126))</f>
        <v>1.3304101930021253E-3</v>
      </c>
      <c r="F126" s="51">
        <f t="shared" si="5"/>
        <v>1.7598793027126401E-3</v>
      </c>
      <c r="G126" s="51">
        <f>$AM126/(1+EXP(-(G$1-$D$1)*10/$AO126+$AN126))</f>
        <v>2.3108254023489479E-3</v>
      </c>
      <c r="H126" s="51">
        <f t="shared" si="5"/>
        <v>3.0058270394266989E-3</v>
      </c>
      <c r="I126" s="51">
        <f t="shared" si="5"/>
        <v>3.8641945974223911E-3</v>
      </c>
      <c r="J126" s="51">
        <f t="shared" si="5"/>
        <v>4.8970497965830839E-3</v>
      </c>
      <c r="K126" s="51">
        <f t="shared" si="5"/>
        <v>6.1015823431859505E-3</v>
      </c>
      <c r="L126" s="51">
        <f t="shared" si="5"/>
        <v>7.4561254744088977E-3</v>
      </c>
      <c r="M126" s="51">
        <f t="shared" si="5"/>
        <v>8.9184161341556763E-3</v>
      </c>
      <c r="N126" s="51">
        <f t="shared" si="5"/>
        <v>1.0429056681532984E-2</v>
      </c>
      <c r="O126" s="51">
        <f t="shared" si="5"/>
        <v>1.1920330185227623E-2</v>
      </c>
      <c r="P126" s="51">
        <f t="shared" si="5"/>
        <v>1.3327898789532952E-2</v>
      </c>
      <c r="Q126" s="51">
        <f t="shared" si="5"/>
        <v>1.4601310161826852E-2</v>
      </c>
      <c r="R126" s="51">
        <f t="shared" si="5"/>
        <v>1.5709914217639825E-2</v>
      </c>
      <c r="S126" s="51">
        <f t="shared" si="5"/>
        <v>1.6643205533463549E-2</v>
      </c>
      <c r="T126" s="51">
        <f t="shared" si="5"/>
        <v>1.7406975065910487E-2</v>
      </c>
      <c r="U126" s="51">
        <f t="shared" si="5"/>
        <v>1.8017663124187962E-2</v>
      </c>
      <c r="V126" s="51">
        <f t="shared" si="5"/>
        <v>1.8496945828006744E-2</v>
      </c>
      <c r="W126" s="51">
        <f t="shared" si="5"/>
        <v>1.8867631927775203E-2</v>
      </c>
      <c r="X126" s="51">
        <f t="shared" si="5"/>
        <v>1.9151094343207088E-2</v>
      </c>
      <c r="Y126" s="51">
        <f t="shared" si="5"/>
        <v>1.9365982877267825E-2</v>
      </c>
      <c r="Z126" s="51">
        <f t="shared" si="5"/>
        <v>1.9527816570748341E-2</v>
      </c>
      <c r="AA126" s="51">
        <f t="shared" si="5"/>
        <v>1.9649090505086658E-2</v>
      </c>
      <c r="AB126" s="51">
        <f t="shared" si="5"/>
        <v>1.9739632163956283E-2</v>
      </c>
      <c r="AC126" s="51">
        <f t="shared" si="5"/>
        <v>1.9807041681865634E-2</v>
      </c>
      <c r="AD126" s="51">
        <f t="shared" si="5"/>
        <v>1.9857125121705278E-2</v>
      </c>
      <c r="AE126" s="51">
        <f t="shared" si="5"/>
        <v>1.9894278502513317E-2</v>
      </c>
      <c r="AF126" s="51">
        <f t="shared" si="5"/>
        <v>1.9921808510631658E-2</v>
      </c>
      <c r="AG126" s="51">
        <f t="shared" si="5"/>
        <v>1.9942190502230804E-2</v>
      </c>
      <c r="AH126" s="51">
        <f t="shared" si="5"/>
        <v>1.9957270963386647E-2</v>
      </c>
      <c r="AI126" s="51">
        <f t="shared" si="5"/>
        <v>1.9968423692562305E-2</v>
      </c>
      <c r="AJ126" s="51">
        <f t="shared" si="5"/>
        <v>1.9976668844903421E-2</v>
      </c>
      <c r="AK126" s="51">
        <f t="shared" si="5"/>
        <v>1.9982762895393687E-2</v>
      </c>
      <c r="AM126" s="92">
        <v>0.02</v>
      </c>
      <c r="AN126" s="93">
        <f>IF(D126&gt;0,LN(AM126/D126-1),LN(AM126/0.001-1))</f>
        <v>2.9444389791664403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6" t="s">
        <v>7</v>
      </c>
      <c r="B131" s="27" t="s">
        <v>20</v>
      </c>
      <c r="C131" s="26" t="s">
        <v>156</v>
      </c>
      <c r="D131" s="50">
        <f>VI!D86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26" t="s">
        <v>11</v>
      </c>
      <c r="B132" s="27" t="s">
        <v>20</v>
      </c>
      <c r="C132" s="26" t="s">
        <v>156</v>
      </c>
      <c r="D132" s="50">
        <f>VI!D87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26" t="s">
        <v>12</v>
      </c>
      <c r="B133" s="27" t="s">
        <v>20</v>
      </c>
      <c r="C133" s="26" t="s">
        <v>156</v>
      </c>
      <c r="D133" s="50">
        <f>VI!D88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26" t="s">
        <v>13</v>
      </c>
      <c r="B134" s="27" t="s">
        <v>20</v>
      </c>
      <c r="C134" s="26" t="s">
        <v>156</v>
      </c>
      <c r="D134" s="50">
        <f>VI!D89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26" t="s">
        <v>55</v>
      </c>
      <c r="B135" s="27" t="s">
        <v>20</v>
      </c>
      <c r="C135" s="26" t="s">
        <v>156</v>
      </c>
      <c r="D135" s="50">
        <f>VI!D90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26" t="s">
        <v>80</v>
      </c>
      <c r="B136" s="27" t="s">
        <v>20</v>
      </c>
      <c r="C136" s="26" t="s">
        <v>156</v>
      </c>
      <c r="D136" s="50">
        <f>VI!D91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D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84</v>
      </c>
    </row>
    <row r="139" spans="1:37" x14ac:dyDescent="0.25">
      <c r="A139" s="26" t="s">
        <v>7</v>
      </c>
      <c r="B139" s="27" t="s">
        <v>20</v>
      </c>
      <c r="C139" s="26" t="s">
        <v>156</v>
      </c>
      <c r="D139" s="50">
        <f>VI!D94</f>
        <v>0.93650166905466115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26" t="s">
        <v>9</v>
      </c>
      <c r="B140" s="27" t="s">
        <v>20</v>
      </c>
      <c r="C140" s="26" t="s">
        <v>156</v>
      </c>
      <c r="D140" s="50">
        <f>VI!D95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26" t="s">
        <v>10</v>
      </c>
      <c r="B141" s="27" t="s">
        <v>20</v>
      </c>
      <c r="C141" s="26" t="s">
        <v>156</v>
      </c>
      <c r="D141" s="50">
        <f>VI!D96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26" t="s">
        <v>11</v>
      </c>
      <c r="B142" s="27" t="s">
        <v>20</v>
      </c>
      <c r="C142" s="26" t="s">
        <v>156</v>
      </c>
      <c r="D142" s="50">
        <f>VI!D97</f>
        <v>6.3498330945338979E-2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26" t="s">
        <v>112</v>
      </c>
      <c r="B143" s="27" t="s">
        <v>20</v>
      </c>
      <c r="C143" s="26" t="s">
        <v>156</v>
      </c>
      <c r="D143" s="50">
        <f>VI!D98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26" t="s">
        <v>12</v>
      </c>
      <c r="B144" s="27" t="s">
        <v>20</v>
      </c>
      <c r="C144" s="26" t="s">
        <v>156</v>
      </c>
      <c r="D144" s="50">
        <f>VI!D99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26" t="s">
        <v>54</v>
      </c>
      <c r="B145" s="27" t="s">
        <v>20</v>
      </c>
      <c r="C145" s="26" t="s">
        <v>156</v>
      </c>
      <c r="D145" s="50">
        <f>VI!D100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26" t="s">
        <v>79</v>
      </c>
      <c r="B146" s="27" t="s">
        <v>20</v>
      </c>
      <c r="C146" s="26" t="s">
        <v>156</v>
      </c>
      <c r="D146" s="50">
        <f>VI!D101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26" t="s">
        <v>13</v>
      </c>
      <c r="B147" s="27" t="s">
        <v>20</v>
      </c>
      <c r="C147" s="26" t="s">
        <v>156</v>
      </c>
      <c r="D147" s="50">
        <f>VI!D102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26" t="s">
        <v>55</v>
      </c>
      <c r="B148" s="27" t="s">
        <v>20</v>
      </c>
      <c r="C148" s="26" t="s">
        <v>156</v>
      </c>
      <c r="D148" s="50">
        <f>VI!D103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26" t="s">
        <v>56</v>
      </c>
      <c r="B149" s="27" t="s">
        <v>20</v>
      </c>
      <c r="C149" s="26" t="s">
        <v>156</v>
      </c>
      <c r="D149" s="50">
        <f>VI!D104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26" t="s">
        <v>14</v>
      </c>
      <c r="B150" s="27" t="s">
        <v>20</v>
      </c>
      <c r="C150" s="26" t="s">
        <v>156</v>
      </c>
      <c r="D150" s="50">
        <f>VI!D105</f>
        <v>0</v>
      </c>
      <c r="E150" s="51">
        <f>$AM150/(1+EXP(-(E$1-$D$1)*10/$AO150+$AN150))</f>
        <v>1.0455554222010431E-3</v>
      </c>
      <c r="F150" s="51">
        <f t="shared" ref="F150:AK151" si="6">$AM150/(1+EXP(-(F$1-$D$1)*10/$AO150+$AN150))</f>
        <v>1.0819592101281301E-3</v>
      </c>
      <c r="G150" s="51">
        <f>$AM150/(1+EXP(-(G$1-$D$1)*10/$AO150+$AN150))</f>
        <v>1.110516712895603E-3</v>
      </c>
      <c r="H150" s="51">
        <f t="shared" si="6"/>
        <v>1.1325957369977746E-3</v>
      </c>
      <c r="I150" s="51">
        <f t="shared" si="6"/>
        <v>1.1494748594284849E-3</v>
      </c>
      <c r="J150" s="51">
        <f t="shared" si="6"/>
        <v>1.1622679899043263E-3</v>
      </c>
      <c r="K150" s="51">
        <f t="shared" si="6"/>
        <v>1.1719010418910403E-3</v>
      </c>
      <c r="L150" s="51">
        <f t="shared" si="6"/>
        <v>1.1791189417877763E-3</v>
      </c>
      <c r="M150" s="51">
        <f t="shared" si="6"/>
        <v>1.1845072602150045E-3</v>
      </c>
      <c r="N150" s="51">
        <f t="shared" si="6"/>
        <v>1.1885186721039844E-3</v>
      </c>
      <c r="O150" s="51">
        <f t="shared" si="6"/>
        <v>1.1914988952673943E-3</v>
      </c>
      <c r="P150" s="51">
        <f t="shared" si="6"/>
        <v>1.1937096323020168E-3</v>
      </c>
      <c r="Q150" s="51">
        <f t="shared" si="6"/>
        <v>1.1953477055074012E-3</v>
      </c>
      <c r="R150" s="51">
        <f t="shared" si="6"/>
        <v>1.1965604375683901E-3</v>
      </c>
      <c r="S150" s="51">
        <f t="shared" si="6"/>
        <v>1.1974577142978323E-3</v>
      </c>
      <c r="T150" s="51">
        <f t="shared" si="6"/>
        <v>1.198121286463676E-3</v>
      </c>
      <c r="U150" s="51">
        <f t="shared" si="6"/>
        <v>1.1986118577852151E-3</v>
      </c>
      <c r="V150" s="51">
        <f t="shared" si="6"/>
        <v>1.1989744403430717E-3</v>
      </c>
      <c r="W150" s="51">
        <f t="shared" si="6"/>
        <v>1.1992423762485925E-3</v>
      </c>
      <c r="X150" s="51">
        <f t="shared" si="6"/>
        <v>1.1994403443671502E-3</v>
      </c>
      <c r="Y150" s="51">
        <f t="shared" si="6"/>
        <v>1.1995866009785572E-3</v>
      </c>
      <c r="Z150" s="51">
        <f t="shared" si="6"/>
        <v>1.1996946456085422E-3</v>
      </c>
      <c r="AA150" s="51">
        <f t="shared" si="6"/>
        <v>1.1997744573530578E-3</v>
      </c>
      <c r="AB150" s="51">
        <f t="shared" si="6"/>
        <v>1.199833411267396E-3</v>
      </c>
      <c r="AC150" s="51">
        <f t="shared" si="6"/>
        <v>1.1998769569756765E-3</v>
      </c>
      <c r="AD150" s="51">
        <f t="shared" si="6"/>
        <v>1.1999091208512625E-3</v>
      </c>
      <c r="AE150" s="51">
        <f t="shared" si="6"/>
        <v>1.1999328774479601E-3</v>
      </c>
      <c r="AF150" s="51">
        <f t="shared" si="6"/>
        <v>1.1999504241210776E-3</v>
      </c>
      <c r="AG150" s="51">
        <f t="shared" si="6"/>
        <v>1.1999633840147448E-3</v>
      </c>
      <c r="AH150" s="51">
        <f t="shared" si="6"/>
        <v>1.1999729560701702E-3</v>
      </c>
      <c r="AI150" s="51">
        <f t="shared" si="6"/>
        <v>1.1999800258654682E-3</v>
      </c>
      <c r="AJ150" s="51">
        <f t="shared" si="6"/>
        <v>1.1999852475051398E-3</v>
      </c>
      <c r="AK150" s="51">
        <f>$AM150/(1+EXP(-(AK$1-$D$1)*10/$AO150+$AN150))</f>
        <v>1.1999891041157913E-3</v>
      </c>
      <c r="AM150" s="92">
        <v>1.1999999999999999E-3</v>
      </c>
      <c r="AN150" s="93">
        <f>IF(D150&gt;0,LN(AM150/D150-1),LN(AM150/0.001-1))</f>
        <v>-1.6094379124341005</v>
      </c>
      <c r="AO150" s="94">
        <v>33</v>
      </c>
      <c r="AP150" s="1">
        <f>AO150+$D$1</f>
        <v>2050</v>
      </c>
    </row>
    <row r="151" spans="1:42" x14ac:dyDescent="0.25">
      <c r="A151" s="26" t="s">
        <v>80</v>
      </c>
      <c r="B151" s="27" t="s">
        <v>20</v>
      </c>
      <c r="C151" s="26" t="s">
        <v>156</v>
      </c>
      <c r="D151" s="50">
        <f>VI!D106</f>
        <v>0</v>
      </c>
      <c r="E151" s="51">
        <f>$AM151/(1+EXP(-(E$1-$D$1)*10/$AO151+$AN151))</f>
        <v>1.3304101930021253E-3</v>
      </c>
      <c r="F151" s="51">
        <f t="shared" si="6"/>
        <v>1.7598793027126401E-3</v>
      </c>
      <c r="G151" s="51">
        <f>$AM151/(1+EXP(-(G$1-$D$1)*10/$AO151+$AN151))</f>
        <v>2.3108254023489479E-3</v>
      </c>
      <c r="H151" s="51">
        <f t="shared" si="6"/>
        <v>3.0058270394266989E-3</v>
      </c>
      <c r="I151" s="51">
        <f t="shared" si="6"/>
        <v>3.8641945974223911E-3</v>
      </c>
      <c r="J151" s="51">
        <f t="shared" si="6"/>
        <v>4.8970497965830839E-3</v>
      </c>
      <c r="K151" s="51">
        <f t="shared" si="6"/>
        <v>6.1015823431859505E-3</v>
      </c>
      <c r="L151" s="51">
        <f t="shared" si="6"/>
        <v>7.4561254744088977E-3</v>
      </c>
      <c r="M151" s="51">
        <f t="shared" si="6"/>
        <v>8.9184161341556763E-3</v>
      </c>
      <c r="N151" s="51">
        <f t="shared" si="6"/>
        <v>1.0429056681532984E-2</v>
      </c>
      <c r="O151" s="51">
        <f t="shared" si="6"/>
        <v>1.1920330185227623E-2</v>
      </c>
      <c r="P151" s="51">
        <f t="shared" si="6"/>
        <v>1.3327898789532952E-2</v>
      </c>
      <c r="Q151" s="51">
        <f t="shared" si="6"/>
        <v>1.4601310161826852E-2</v>
      </c>
      <c r="R151" s="51">
        <f t="shared" si="6"/>
        <v>1.5709914217639825E-2</v>
      </c>
      <c r="S151" s="51">
        <f t="shared" si="6"/>
        <v>1.6643205533463549E-2</v>
      </c>
      <c r="T151" s="51">
        <f t="shared" si="6"/>
        <v>1.7406975065910487E-2</v>
      </c>
      <c r="U151" s="51">
        <f t="shared" si="6"/>
        <v>1.8017663124187962E-2</v>
      </c>
      <c r="V151" s="51">
        <f t="shared" si="6"/>
        <v>1.8496945828006744E-2</v>
      </c>
      <c r="W151" s="51">
        <f t="shared" si="6"/>
        <v>1.8867631927775203E-2</v>
      </c>
      <c r="X151" s="51">
        <f t="shared" si="6"/>
        <v>1.9151094343207088E-2</v>
      </c>
      <c r="Y151" s="51">
        <f t="shared" si="6"/>
        <v>1.9365982877267825E-2</v>
      </c>
      <c r="Z151" s="51">
        <f t="shared" si="6"/>
        <v>1.9527816570748341E-2</v>
      </c>
      <c r="AA151" s="51">
        <f t="shared" si="6"/>
        <v>1.9649090505086658E-2</v>
      </c>
      <c r="AB151" s="51">
        <f t="shared" si="6"/>
        <v>1.9739632163956283E-2</v>
      </c>
      <c r="AC151" s="51">
        <f t="shared" si="6"/>
        <v>1.9807041681865634E-2</v>
      </c>
      <c r="AD151" s="51">
        <f t="shared" si="6"/>
        <v>1.9857125121705278E-2</v>
      </c>
      <c r="AE151" s="51">
        <f t="shared" si="6"/>
        <v>1.9894278502513317E-2</v>
      </c>
      <c r="AF151" s="51">
        <f t="shared" si="6"/>
        <v>1.9921808510631658E-2</v>
      </c>
      <c r="AG151" s="51">
        <f t="shared" si="6"/>
        <v>1.9942190502230804E-2</v>
      </c>
      <c r="AH151" s="51">
        <f t="shared" si="6"/>
        <v>1.9957270963386647E-2</v>
      </c>
      <c r="AI151" s="51">
        <f t="shared" si="6"/>
        <v>1.9968423692562305E-2</v>
      </c>
      <c r="AJ151" s="51">
        <f t="shared" si="6"/>
        <v>1.9976668844903421E-2</v>
      </c>
      <c r="AK151" s="51">
        <f t="shared" si="6"/>
        <v>1.9982762895393687E-2</v>
      </c>
      <c r="AM151" s="92">
        <v>0.02</v>
      </c>
      <c r="AN151" s="93">
        <f>IF(D151&gt;0,LN(AM151/D151-1),LN(AM151/0.001-1))</f>
        <v>2.9444389791664403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6" t="s">
        <v>7</v>
      </c>
      <c r="B156" s="27" t="s">
        <v>20</v>
      </c>
      <c r="C156" s="26" t="s">
        <v>156</v>
      </c>
      <c r="D156" s="50">
        <f>VII!D86</f>
        <v>0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26" t="s">
        <v>11</v>
      </c>
      <c r="B157" s="27" t="s">
        <v>20</v>
      </c>
      <c r="C157" s="26" t="s">
        <v>156</v>
      </c>
      <c r="D157" s="50">
        <f>VII!D87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26" t="s">
        <v>12</v>
      </c>
      <c r="B158" s="27" t="s">
        <v>20</v>
      </c>
      <c r="C158" s="26" t="s">
        <v>156</v>
      </c>
      <c r="D158" s="50">
        <f>VII!D88</f>
        <v>1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26" t="s">
        <v>13</v>
      </c>
      <c r="B159" s="27" t="s">
        <v>20</v>
      </c>
      <c r="C159" s="26" t="s">
        <v>156</v>
      </c>
      <c r="D159" s="50">
        <f>VII!D89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26" t="s">
        <v>55</v>
      </c>
      <c r="B160" s="27" t="s">
        <v>20</v>
      </c>
      <c r="C160" s="26" t="s">
        <v>156</v>
      </c>
      <c r="D160" s="50">
        <f>VII!D90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26" t="s">
        <v>80</v>
      </c>
      <c r="B161" s="27" t="s">
        <v>20</v>
      </c>
      <c r="C161" s="26" t="s">
        <v>156</v>
      </c>
      <c r="D161" s="50">
        <f>VII!D91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D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84</v>
      </c>
    </row>
    <row r="164" spans="1:42" x14ac:dyDescent="0.25">
      <c r="A164" s="26" t="s">
        <v>7</v>
      </c>
      <c r="B164" s="27" t="s">
        <v>20</v>
      </c>
      <c r="C164" s="26" t="s">
        <v>156</v>
      </c>
      <c r="D164" s="50">
        <f>VII!D94</f>
        <v>0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26" t="s">
        <v>9</v>
      </c>
      <c r="B165" s="27" t="s">
        <v>20</v>
      </c>
      <c r="C165" s="26" t="s">
        <v>156</v>
      </c>
      <c r="D165" s="50">
        <f>VII!D95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26" t="s">
        <v>10</v>
      </c>
      <c r="B166" s="27" t="s">
        <v>20</v>
      </c>
      <c r="C166" s="26" t="s">
        <v>156</v>
      </c>
      <c r="D166" s="50">
        <f>VII!D96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26" t="s">
        <v>11</v>
      </c>
      <c r="B167" s="27" t="s">
        <v>20</v>
      </c>
      <c r="C167" s="26" t="s">
        <v>156</v>
      </c>
      <c r="D167" s="50">
        <f>VII!D97</f>
        <v>6.1080007692735687E-2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26" t="s">
        <v>112</v>
      </c>
      <c r="B168" s="27" t="s">
        <v>20</v>
      </c>
      <c r="C168" s="26" t="s">
        <v>156</v>
      </c>
      <c r="D168" s="50">
        <f>VII!D98</f>
        <v>3.4449981958001551E-3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26" t="s">
        <v>12</v>
      </c>
      <c r="B169" s="27" t="s">
        <v>20</v>
      </c>
      <c r="C169" s="26" t="s">
        <v>156</v>
      </c>
      <c r="D169" s="50">
        <f>VII!D99</f>
        <v>0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26" t="s">
        <v>54</v>
      </c>
      <c r="B170" s="27" t="s">
        <v>20</v>
      </c>
      <c r="C170" s="26" t="s">
        <v>156</v>
      </c>
      <c r="D170" s="50">
        <f>VII!D100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26" t="s">
        <v>79</v>
      </c>
      <c r="B171" s="27" t="s">
        <v>20</v>
      </c>
      <c r="C171" s="26" t="s">
        <v>156</v>
      </c>
      <c r="D171" s="50">
        <f>VII!D101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26" t="s">
        <v>13</v>
      </c>
      <c r="B172" s="27" t="s">
        <v>20</v>
      </c>
      <c r="C172" s="26" t="s">
        <v>156</v>
      </c>
      <c r="D172" s="50">
        <f>VII!D102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26" t="s">
        <v>55</v>
      </c>
      <c r="B173" s="27" t="s">
        <v>20</v>
      </c>
      <c r="C173" s="26" t="s">
        <v>156</v>
      </c>
      <c r="D173" s="50">
        <f>VII!D103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26" t="s">
        <v>56</v>
      </c>
      <c r="B174" s="27" t="s">
        <v>20</v>
      </c>
      <c r="C174" s="26" t="s">
        <v>156</v>
      </c>
      <c r="D174" s="50">
        <f>VII!D104</f>
        <v>0.93547499411146418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26" t="s">
        <v>14</v>
      </c>
      <c r="B175" s="27" t="s">
        <v>20</v>
      </c>
      <c r="C175" s="26" t="s">
        <v>156</v>
      </c>
      <c r="D175" s="50">
        <f>VII!D105</f>
        <v>0</v>
      </c>
      <c r="E175" s="51">
        <f>$AM175/(1+EXP(-(E$1-$D$1)*10/$AO175+$AN175))</f>
        <v>1.0455554222010431E-3</v>
      </c>
      <c r="F175" s="51">
        <f t="shared" ref="F175:AK176" si="7">$AM175/(1+EXP(-(F$1-$D$1)*10/$AO175+$AN175))</f>
        <v>1.0819592101281301E-3</v>
      </c>
      <c r="G175" s="51">
        <f>$AM175/(1+EXP(-(G$1-$D$1)*10/$AO175+$AN175))</f>
        <v>1.110516712895603E-3</v>
      </c>
      <c r="H175" s="51">
        <f t="shared" si="7"/>
        <v>1.1325957369977746E-3</v>
      </c>
      <c r="I175" s="51">
        <f t="shared" si="7"/>
        <v>1.1494748594284849E-3</v>
      </c>
      <c r="J175" s="51">
        <f t="shared" si="7"/>
        <v>1.1622679899043263E-3</v>
      </c>
      <c r="K175" s="51">
        <f t="shared" si="7"/>
        <v>1.1719010418910403E-3</v>
      </c>
      <c r="L175" s="51">
        <f t="shared" si="7"/>
        <v>1.1791189417877763E-3</v>
      </c>
      <c r="M175" s="51">
        <f t="shared" si="7"/>
        <v>1.1845072602150045E-3</v>
      </c>
      <c r="N175" s="51">
        <f t="shared" si="7"/>
        <v>1.1885186721039844E-3</v>
      </c>
      <c r="O175" s="51">
        <f t="shared" si="7"/>
        <v>1.1914988952673943E-3</v>
      </c>
      <c r="P175" s="51">
        <f t="shared" si="7"/>
        <v>1.1937096323020168E-3</v>
      </c>
      <c r="Q175" s="51">
        <f t="shared" si="7"/>
        <v>1.1953477055074012E-3</v>
      </c>
      <c r="R175" s="51">
        <f t="shared" si="7"/>
        <v>1.1965604375683901E-3</v>
      </c>
      <c r="S175" s="51">
        <f t="shared" si="7"/>
        <v>1.1974577142978323E-3</v>
      </c>
      <c r="T175" s="51">
        <f t="shared" si="7"/>
        <v>1.198121286463676E-3</v>
      </c>
      <c r="U175" s="51">
        <f t="shared" si="7"/>
        <v>1.1986118577852151E-3</v>
      </c>
      <c r="V175" s="51">
        <f t="shared" si="7"/>
        <v>1.1989744403430717E-3</v>
      </c>
      <c r="W175" s="51">
        <f t="shared" si="7"/>
        <v>1.1992423762485925E-3</v>
      </c>
      <c r="X175" s="51">
        <f t="shared" si="7"/>
        <v>1.1994403443671502E-3</v>
      </c>
      <c r="Y175" s="51">
        <f t="shared" si="7"/>
        <v>1.1995866009785572E-3</v>
      </c>
      <c r="Z175" s="51">
        <f t="shared" si="7"/>
        <v>1.1996946456085422E-3</v>
      </c>
      <c r="AA175" s="51">
        <f t="shared" si="7"/>
        <v>1.1997744573530578E-3</v>
      </c>
      <c r="AB175" s="51">
        <f t="shared" si="7"/>
        <v>1.199833411267396E-3</v>
      </c>
      <c r="AC175" s="51">
        <f t="shared" si="7"/>
        <v>1.1998769569756765E-3</v>
      </c>
      <c r="AD175" s="51">
        <f t="shared" si="7"/>
        <v>1.1999091208512625E-3</v>
      </c>
      <c r="AE175" s="51">
        <f t="shared" si="7"/>
        <v>1.1999328774479601E-3</v>
      </c>
      <c r="AF175" s="51">
        <f t="shared" si="7"/>
        <v>1.1999504241210776E-3</v>
      </c>
      <c r="AG175" s="51">
        <f t="shared" si="7"/>
        <v>1.1999633840147448E-3</v>
      </c>
      <c r="AH175" s="51">
        <f t="shared" si="7"/>
        <v>1.1999729560701702E-3</v>
      </c>
      <c r="AI175" s="51">
        <f t="shared" si="7"/>
        <v>1.1999800258654682E-3</v>
      </c>
      <c r="AJ175" s="51">
        <f t="shared" si="7"/>
        <v>1.1999852475051398E-3</v>
      </c>
      <c r="AK175" s="51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6" t="s">
        <v>80</v>
      </c>
      <c r="B176" s="27" t="s">
        <v>20</v>
      </c>
      <c r="C176" s="26" t="s">
        <v>156</v>
      </c>
      <c r="D176" s="50">
        <f>VII!D106</f>
        <v>0</v>
      </c>
      <c r="E176" s="51">
        <f>$AM176/(1+EXP(-(E$1-$D$1)*10/$AO176+$AN176))</f>
        <v>1.3304101930021253E-3</v>
      </c>
      <c r="F176" s="51">
        <f t="shared" si="7"/>
        <v>1.7598793027126401E-3</v>
      </c>
      <c r="G176" s="51">
        <f>$AM176/(1+EXP(-(G$1-$D$1)*10/$AO176+$AN176))</f>
        <v>2.3108254023489479E-3</v>
      </c>
      <c r="H176" s="51">
        <f t="shared" si="7"/>
        <v>3.0058270394266989E-3</v>
      </c>
      <c r="I176" s="51">
        <f t="shared" si="7"/>
        <v>3.8641945974223911E-3</v>
      </c>
      <c r="J176" s="51">
        <f t="shared" si="7"/>
        <v>4.8970497965830839E-3</v>
      </c>
      <c r="K176" s="51">
        <f t="shared" si="7"/>
        <v>6.1015823431859505E-3</v>
      </c>
      <c r="L176" s="51">
        <f t="shared" si="7"/>
        <v>7.4561254744088977E-3</v>
      </c>
      <c r="M176" s="51">
        <f t="shared" si="7"/>
        <v>8.9184161341556763E-3</v>
      </c>
      <c r="N176" s="51">
        <f t="shared" si="7"/>
        <v>1.0429056681532984E-2</v>
      </c>
      <c r="O176" s="51">
        <f t="shared" si="7"/>
        <v>1.1920330185227623E-2</v>
      </c>
      <c r="P176" s="51">
        <f t="shared" si="7"/>
        <v>1.3327898789532952E-2</v>
      </c>
      <c r="Q176" s="51">
        <f t="shared" si="7"/>
        <v>1.4601310161826852E-2</v>
      </c>
      <c r="R176" s="51">
        <f t="shared" si="7"/>
        <v>1.5709914217639825E-2</v>
      </c>
      <c r="S176" s="51">
        <f t="shared" si="7"/>
        <v>1.6643205533463549E-2</v>
      </c>
      <c r="T176" s="51">
        <f t="shared" si="7"/>
        <v>1.7406975065910487E-2</v>
      </c>
      <c r="U176" s="51">
        <f t="shared" si="7"/>
        <v>1.8017663124187962E-2</v>
      </c>
      <c r="V176" s="51">
        <f t="shared" si="7"/>
        <v>1.8496945828006744E-2</v>
      </c>
      <c r="W176" s="51">
        <f t="shared" si="7"/>
        <v>1.8867631927775203E-2</v>
      </c>
      <c r="X176" s="51">
        <f t="shared" si="7"/>
        <v>1.9151094343207088E-2</v>
      </c>
      <c r="Y176" s="51">
        <f t="shared" si="7"/>
        <v>1.9365982877267825E-2</v>
      </c>
      <c r="Z176" s="51">
        <f t="shared" si="7"/>
        <v>1.9527816570748341E-2</v>
      </c>
      <c r="AA176" s="51">
        <f t="shared" si="7"/>
        <v>1.9649090505086658E-2</v>
      </c>
      <c r="AB176" s="51">
        <f t="shared" si="7"/>
        <v>1.9739632163956283E-2</v>
      </c>
      <c r="AC176" s="51">
        <f t="shared" si="7"/>
        <v>1.9807041681865634E-2</v>
      </c>
      <c r="AD176" s="51">
        <f t="shared" si="7"/>
        <v>1.9857125121705278E-2</v>
      </c>
      <c r="AE176" s="51">
        <f t="shared" si="7"/>
        <v>1.9894278502513317E-2</v>
      </c>
      <c r="AF176" s="51">
        <f t="shared" si="7"/>
        <v>1.9921808510631658E-2</v>
      </c>
      <c r="AG176" s="51">
        <f t="shared" si="7"/>
        <v>1.9942190502230804E-2</v>
      </c>
      <c r="AH176" s="51">
        <f t="shared" si="7"/>
        <v>1.9957270963386647E-2</v>
      </c>
      <c r="AI176" s="51">
        <f t="shared" si="7"/>
        <v>1.9968423692562305E-2</v>
      </c>
      <c r="AJ176" s="51">
        <f t="shared" si="7"/>
        <v>1.9976668844903421E-2</v>
      </c>
      <c r="AK176" s="51">
        <f t="shared" si="7"/>
        <v>1.9982762895393687E-2</v>
      </c>
      <c r="AM176" s="92">
        <v>0.02</v>
      </c>
      <c r="AN176" s="93">
        <f>IF(D176&gt;0,LN(AM176/D176-1),LN(AM176/0.001-1))</f>
        <v>2.9444389791664403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6" t="s">
        <v>7</v>
      </c>
      <c r="B181" s="27" t="s">
        <v>20</v>
      </c>
      <c r="C181" s="26" t="s">
        <v>156</v>
      </c>
      <c r="D181" s="50">
        <f>VIII!D86</f>
        <v>0.2656246292490605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26" t="s">
        <v>11</v>
      </c>
      <c r="B182" s="27" t="s">
        <v>20</v>
      </c>
      <c r="C182" s="26" t="s">
        <v>156</v>
      </c>
      <c r="D182" s="50">
        <f>VIII!D87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26" t="s">
        <v>12</v>
      </c>
      <c r="B183" s="27" t="s">
        <v>20</v>
      </c>
      <c r="C183" s="26" t="s">
        <v>156</v>
      </c>
      <c r="D183" s="50">
        <f>VIII!D88</f>
        <v>0.7343753707509395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26" t="s">
        <v>13</v>
      </c>
      <c r="B184" s="27" t="s">
        <v>20</v>
      </c>
      <c r="C184" s="26" t="s">
        <v>156</v>
      </c>
      <c r="D184" s="50">
        <f>VIII!D89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26" t="s">
        <v>55</v>
      </c>
      <c r="B185" s="27" t="s">
        <v>20</v>
      </c>
      <c r="C185" s="26" t="s">
        <v>156</v>
      </c>
      <c r="D185" s="50">
        <f>VIII!D90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26" t="s">
        <v>80</v>
      </c>
      <c r="B186" s="27" t="s">
        <v>20</v>
      </c>
      <c r="C186" s="26" t="s">
        <v>156</v>
      </c>
      <c r="D186" s="50">
        <f>VIII!D91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D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84</v>
      </c>
    </row>
    <row r="189" spans="1:37" x14ac:dyDescent="0.25">
      <c r="A189" s="26" t="s">
        <v>7</v>
      </c>
      <c r="B189" s="27" t="s">
        <v>20</v>
      </c>
      <c r="C189" s="26" t="s">
        <v>156</v>
      </c>
      <c r="D189" s="50">
        <f>VIII!D94</f>
        <v>1.5951344514582013E-3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26" t="s">
        <v>9</v>
      </c>
      <c r="B190" s="27" t="s">
        <v>20</v>
      </c>
      <c r="C190" s="26" t="s">
        <v>156</v>
      </c>
      <c r="D190" s="50">
        <f>VIII!D95</f>
        <v>0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26" t="s">
        <v>10</v>
      </c>
      <c r="B191" s="27" t="s">
        <v>20</v>
      </c>
      <c r="C191" s="26" t="s">
        <v>156</v>
      </c>
      <c r="D191" s="50">
        <f>VIII!D96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26" t="s">
        <v>11</v>
      </c>
      <c r="B192" s="27" t="s">
        <v>20</v>
      </c>
      <c r="C192" s="26" t="s">
        <v>156</v>
      </c>
      <c r="D192" s="50">
        <f>VIII!D97</f>
        <v>0.99791988856727376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26" t="s">
        <v>112</v>
      </c>
      <c r="B193" s="27" t="s">
        <v>20</v>
      </c>
      <c r="C193" s="26" t="s">
        <v>156</v>
      </c>
      <c r="D193" s="50">
        <f>VIII!D98</f>
        <v>4.8497698126793466E-4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26" t="s">
        <v>12</v>
      </c>
      <c r="B194" s="27" t="s">
        <v>20</v>
      </c>
      <c r="C194" s="26" t="s">
        <v>156</v>
      </c>
      <c r="D194" s="50">
        <f>VIII!D99</f>
        <v>0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26" t="s">
        <v>54</v>
      </c>
      <c r="B195" s="27" t="s">
        <v>20</v>
      </c>
      <c r="C195" s="26" t="s">
        <v>156</v>
      </c>
      <c r="D195" s="50">
        <f>VIII!D100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26" t="s">
        <v>79</v>
      </c>
      <c r="B196" s="27" t="s">
        <v>20</v>
      </c>
      <c r="C196" s="26" t="s">
        <v>156</v>
      </c>
      <c r="D196" s="50">
        <f>VIII!D101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26" t="s">
        <v>13</v>
      </c>
      <c r="B197" s="27" t="s">
        <v>20</v>
      </c>
      <c r="C197" s="26" t="s">
        <v>156</v>
      </c>
      <c r="D197" s="50">
        <f>VIII!D102</f>
        <v>0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26" t="s">
        <v>55</v>
      </c>
      <c r="B198" s="27" t="s">
        <v>20</v>
      </c>
      <c r="C198" s="26" t="s">
        <v>156</v>
      </c>
      <c r="D198" s="50">
        <f>VIII!D103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26" t="s">
        <v>56</v>
      </c>
      <c r="B199" s="27" t="s">
        <v>20</v>
      </c>
      <c r="C199" s="26" t="s">
        <v>156</v>
      </c>
      <c r="D199" s="50">
        <f>VIII!D104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26" t="s">
        <v>14</v>
      </c>
      <c r="B200" s="27" t="s">
        <v>20</v>
      </c>
      <c r="C200" s="26" t="s">
        <v>156</v>
      </c>
      <c r="D200" s="50">
        <f>VIII!D105</f>
        <v>0</v>
      </c>
      <c r="E200" s="51">
        <f>$AM200/(1+EXP(-(E$1-$D$1)*10/$AO200+$AN200))</f>
        <v>1.0455554222010431E-3</v>
      </c>
      <c r="F200" s="51">
        <f t="shared" ref="F200:AK201" si="8">$AM200/(1+EXP(-(F$1-$D$1)*10/$AO200+$AN200))</f>
        <v>1.0819592101281301E-3</v>
      </c>
      <c r="G200" s="51">
        <f>$AM200/(1+EXP(-(G$1-$D$1)*10/$AO200+$AN200))</f>
        <v>1.110516712895603E-3</v>
      </c>
      <c r="H200" s="51">
        <f t="shared" si="8"/>
        <v>1.1325957369977746E-3</v>
      </c>
      <c r="I200" s="51">
        <f t="shared" si="8"/>
        <v>1.1494748594284849E-3</v>
      </c>
      <c r="J200" s="51">
        <f t="shared" si="8"/>
        <v>1.1622679899043263E-3</v>
      </c>
      <c r="K200" s="51">
        <f t="shared" si="8"/>
        <v>1.1719010418910403E-3</v>
      </c>
      <c r="L200" s="51">
        <f t="shared" si="8"/>
        <v>1.1791189417877763E-3</v>
      </c>
      <c r="M200" s="51">
        <f t="shared" si="8"/>
        <v>1.1845072602150045E-3</v>
      </c>
      <c r="N200" s="51">
        <f t="shared" si="8"/>
        <v>1.1885186721039844E-3</v>
      </c>
      <c r="O200" s="51">
        <f t="shared" si="8"/>
        <v>1.1914988952673943E-3</v>
      </c>
      <c r="P200" s="51">
        <f t="shared" si="8"/>
        <v>1.1937096323020168E-3</v>
      </c>
      <c r="Q200" s="51">
        <f t="shared" si="8"/>
        <v>1.1953477055074012E-3</v>
      </c>
      <c r="R200" s="51">
        <f t="shared" si="8"/>
        <v>1.1965604375683901E-3</v>
      </c>
      <c r="S200" s="51">
        <f t="shared" si="8"/>
        <v>1.1974577142978323E-3</v>
      </c>
      <c r="T200" s="51">
        <f t="shared" si="8"/>
        <v>1.198121286463676E-3</v>
      </c>
      <c r="U200" s="51">
        <f t="shared" si="8"/>
        <v>1.1986118577852151E-3</v>
      </c>
      <c r="V200" s="51">
        <f t="shared" si="8"/>
        <v>1.1989744403430717E-3</v>
      </c>
      <c r="W200" s="51">
        <f t="shared" si="8"/>
        <v>1.1992423762485925E-3</v>
      </c>
      <c r="X200" s="51">
        <f t="shared" si="8"/>
        <v>1.1994403443671502E-3</v>
      </c>
      <c r="Y200" s="51">
        <f t="shared" si="8"/>
        <v>1.1995866009785572E-3</v>
      </c>
      <c r="Z200" s="51">
        <f t="shared" si="8"/>
        <v>1.1996946456085422E-3</v>
      </c>
      <c r="AA200" s="51">
        <f t="shared" si="8"/>
        <v>1.1997744573530578E-3</v>
      </c>
      <c r="AB200" s="51">
        <f t="shared" si="8"/>
        <v>1.199833411267396E-3</v>
      </c>
      <c r="AC200" s="51">
        <f t="shared" si="8"/>
        <v>1.1998769569756765E-3</v>
      </c>
      <c r="AD200" s="51">
        <f t="shared" si="8"/>
        <v>1.1999091208512625E-3</v>
      </c>
      <c r="AE200" s="51">
        <f t="shared" si="8"/>
        <v>1.1999328774479601E-3</v>
      </c>
      <c r="AF200" s="51">
        <f t="shared" si="8"/>
        <v>1.1999504241210776E-3</v>
      </c>
      <c r="AG200" s="51">
        <f t="shared" si="8"/>
        <v>1.1999633840147448E-3</v>
      </c>
      <c r="AH200" s="51">
        <f t="shared" si="8"/>
        <v>1.1999729560701702E-3</v>
      </c>
      <c r="AI200" s="51">
        <f t="shared" si="8"/>
        <v>1.1999800258654682E-3</v>
      </c>
      <c r="AJ200" s="51">
        <f t="shared" si="8"/>
        <v>1.1999852475051398E-3</v>
      </c>
      <c r="AK200" s="51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6" t="s">
        <v>80</v>
      </c>
      <c r="B201" s="27" t="s">
        <v>20</v>
      </c>
      <c r="C201" s="26" t="s">
        <v>156</v>
      </c>
      <c r="D201" s="50">
        <f>VIII!D106</f>
        <v>0</v>
      </c>
      <c r="E201" s="51">
        <f>$AM201/(1+EXP(-(E$1-$D$1)*10/$AO201+$AN201))</f>
        <v>1.3304101930021253E-3</v>
      </c>
      <c r="F201" s="51">
        <f t="shared" si="8"/>
        <v>1.7598793027126401E-3</v>
      </c>
      <c r="G201" s="51">
        <f>$AM201/(1+EXP(-(G$1-$D$1)*10/$AO201+$AN201))</f>
        <v>2.3108254023489479E-3</v>
      </c>
      <c r="H201" s="51">
        <f t="shared" si="8"/>
        <v>3.0058270394266989E-3</v>
      </c>
      <c r="I201" s="51">
        <f t="shared" si="8"/>
        <v>3.8641945974223911E-3</v>
      </c>
      <c r="J201" s="51">
        <f t="shared" si="8"/>
        <v>4.8970497965830839E-3</v>
      </c>
      <c r="K201" s="51">
        <f t="shared" si="8"/>
        <v>6.1015823431859505E-3</v>
      </c>
      <c r="L201" s="51">
        <f t="shared" si="8"/>
        <v>7.4561254744088977E-3</v>
      </c>
      <c r="M201" s="51">
        <f t="shared" si="8"/>
        <v>8.9184161341556763E-3</v>
      </c>
      <c r="N201" s="51">
        <f t="shared" si="8"/>
        <v>1.0429056681532984E-2</v>
      </c>
      <c r="O201" s="51">
        <f t="shared" si="8"/>
        <v>1.1920330185227623E-2</v>
      </c>
      <c r="P201" s="51">
        <f t="shared" si="8"/>
        <v>1.3327898789532952E-2</v>
      </c>
      <c r="Q201" s="51">
        <f t="shared" si="8"/>
        <v>1.4601310161826852E-2</v>
      </c>
      <c r="R201" s="51">
        <f t="shared" si="8"/>
        <v>1.5709914217639825E-2</v>
      </c>
      <c r="S201" s="51">
        <f t="shared" si="8"/>
        <v>1.6643205533463549E-2</v>
      </c>
      <c r="T201" s="51">
        <f t="shared" si="8"/>
        <v>1.7406975065910487E-2</v>
      </c>
      <c r="U201" s="51">
        <f t="shared" si="8"/>
        <v>1.8017663124187962E-2</v>
      </c>
      <c r="V201" s="51">
        <f t="shared" si="8"/>
        <v>1.8496945828006744E-2</v>
      </c>
      <c r="W201" s="51">
        <f t="shared" si="8"/>
        <v>1.8867631927775203E-2</v>
      </c>
      <c r="X201" s="51">
        <f t="shared" si="8"/>
        <v>1.9151094343207088E-2</v>
      </c>
      <c r="Y201" s="51">
        <f t="shared" si="8"/>
        <v>1.9365982877267825E-2</v>
      </c>
      <c r="Z201" s="51">
        <f t="shared" si="8"/>
        <v>1.9527816570748341E-2</v>
      </c>
      <c r="AA201" s="51">
        <f t="shared" si="8"/>
        <v>1.9649090505086658E-2</v>
      </c>
      <c r="AB201" s="51">
        <f t="shared" si="8"/>
        <v>1.9739632163956283E-2</v>
      </c>
      <c r="AC201" s="51">
        <f t="shared" si="8"/>
        <v>1.9807041681865634E-2</v>
      </c>
      <c r="AD201" s="51">
        <f t="shared" si="8"/>
        <v>1.9857125121705278E-2</v>
      </c>
      <c r="AE201" s="51">
        <f t="shared" si="8"/>
        <v>1.9894278502513317E-2</v>
      </c>
      <c r="AF201" s="51">
        <f t="shared" si="8"/>
        <v>1.9921808510631658E-2</v>
      </c>
      <c r="AG201" s="51">
        <f t="shared" si="8"/>
        <v>1.9942190502230804E-2</v>
      </c>
      <c r="AH201" s="51">
        <f t="shared" si="8"/>
        <v>1.9957270963386647E-2</v>
      </c>
      <c r="AI201" s="51">
        <f t="shared" si="8"/>
        <v>1.9968423692562305E-2</v>
      </c>
      <c r="AJ201" s="51">
        <f t="shared" si="8"/>
        <v>1.9976668844903421E-2</v>
      </c>
      <c r="AK201" s="51">
        <f t="shared" si="8"/>
        <v>1.9982762895393687E-2</v>
      </c>
      <c r="AM201" s="92">
        <v>0.02</v>
      </c>
      <c r="AN201" s="93">
        <f>IF(D201&gt;0,LN(AM201/D201-1),LN(AM201/0.001-1))</f>
        <v>2.9444389791664403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6" t="s">
        <v>7</v>
      </c>
      <c r="B206" s="27" t="s">
        <v>20</v>
      </c>
      <c r="C206" s="26" t="s">
        <v>156</v>
      </c>
      <c r="D206" s="50">
        <f>IX!D86</f>
        <v>0.55695925383419875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26" t="s">
        <v>11</v>
      </c>
      <c r="B207" s="27" t="s">
        <v>20</v>
      </c>
      <c r="C207" s="26" t="s">
        <v>156</v>
      </c>
      <c r="D207" s="50">
        <f>IX!D87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26" t="s">
        <v>12</v>
      </c>
      <c r="B208" s="27" t="s">
        <v>20</v>
      </c>
      <c r="C208" s="26" t="s">
        <v>156</v>
      </c>
      <c r="D208" s="50">
        <f>IX!D88</f>
        <v>0.44304074616580125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26" t="s">
        <v>13</v>
      </c>
      <c r="B209" s="27" t="s">
        <v>20</v>
      </c>
      <c r="C209" s="26" t="s">
        <v>156</v>
      </c>
      <c r="D209" s="50">
        <f>IX!D89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26" t="s">
        <v>55</v>
      </c>
      <c r="B210" s="27" t="s">
        <v>20</v>
      </c>
      <c r="C210" s="26" t="s">
        <v>156</v>
      </c>
      <c r="D210" s="50">
        <f>IX!D90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26" t="s">
        <v>80</v>
      </c>
      <c r="B211" s="27" t="s">
        <v>20</v>
      </c>
      <c r="C211" s="26" t="s">
        <v>156</v>
      </c>
      <c r="D211" s="50">
        <f>IX!D91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D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84</v>
      </c>
    </row>
    <row r="214" spans="1:37" x14ac:dyDescent="0.25">
      <c r="A214" s="26" t="s">
        <v>7</v>
      </c>
      <c r="B214" s="27" t="s">
        <v>20</v>
      </c>
      <c r="C214" s="26" t="s">
        <v>156</v>
      </c>
      <c r="D214" s="50">
        <f>IX!D94</f>
        <v>0.23524565050944696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26" t="s">
        <v>9</v>
      </c>
      <c r="B215" s="27" t="s">
        <v>20</v>
      </c>
      <c r="C215" s="26" t="s">
        <v>156</v>
      </c>
      <c r="D215" s="50">
        <f>IX!D95</f>
        <v>0.25928679579395159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26" t="s">
        <v>10</v>
      </c>
      <c r="B216" s="27" t="s">
        <v>20</v>
      </c>
      <c r="C216" s="26" t="s">
        <v>156</v>
      </c>
      <c r="D216" s="50">
        <f>IX!D96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26" t="s">
        <v>11</v>
      </c>
      <c r="B217" s="27" t="s">
        <v>20</v>
      </c>
      <c r="C217" s="26" t="s">
        <v>156</v>
      </c>
      <c r="D217" s="50">
        <f>IX!D97</f>
        <v>3.6436457206411872E-2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26" t="s">
        <v>112</v>
      </c>
      <c r="B218" s="27" t="s">
        <v>20</v>
      </c>
      <c r="C218" s="26" t="s">
        <v>156</v>
      </c>
      <c r="D218" s="50">
        <f>IX!D98</f>
        <v>2.0578604339184993E-2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26" t="s">
        <v>12</v>
      </c>
      <c r="B219" s="27" t="s">
        <v>20</v>
      </c>
      <c r="C219" s="26" t="s">
        <v>156</v>
      </c>
      <c r="D219" s="50">
        <f>IX!D99</f>
        <v>8.0098296627750462E-2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26" t="s">
        <v>54</v>
      </c>
      <c r="B220" s="27" t="s">
        <v>20</v>
      </c>
      <c r="C220" s="26" t="s">
        <v>156</v>
      </c>
      <c r="D220" s="50">
        <f>IX!D100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26" t="s">
        <v>79</v>
      </c>
      <c r="B221" s="27" t="s">
        <v>20</v>
      </c>
      <c r="C221" s="26" t="s">
        <v>156</v>
      </c>
      <c r="D221" s="50">
        <f>IX!D101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26" t="s">
        <v>13</v>
      </c>
      <c r="B222" s="27" t="s">
        <v>20</v>
      </c>
      <c r="C222" s="26" t="s">
        <v>156</v>
      </c>
      <c r="D222" s="50">
        <f>IX!D102</f>
        <v>0.36001428976012878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26" t="s">
        <v>55</v>
      </c>
      <c r="B223" s="27" t="s">
        <v>20</v>
      </c>
      <c r="C223" s="26" t="s">
        <v>156</v>
      </c>
      <c r="D223" s="50">
        <f>IX!D103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26" t="s">
        <v>56</v>
      </c>
      <c r="B224" s="27" t="s">
        <v>20</v>
      </c>
      <c r="C224" s="26" t="s">
        <v>156</v>
      </c>
      <c r="D224" s="50">
        <f>IX!D104</f>
        <v>8.3399057631252868E-3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26" t="s">
        <v>14</v>
      </c>
      <c r="B225" s="27" t="s">
        <v>20</v>
      </c>
      <c r="C225" s="26" t="s">
        <v>156</v>
      </c>
      <c r="D225" s="50">
        <f>IX!D105</f>
        <v>0</v>
      </c>
      <c r="E225" s="51">
        <f>$AM225/(1+EXP(-(E$1-$D$1)*10/$AO225+$AN225))</f>
        <v>1.0455554222010431E-3</v>
      </c>
      <c r="F225" s="51">
        <f t="shared" ref="F225:AK226" si="9">$AM225/(1+EXP(-(F$1-$D$1)*10/$AO225+$AN225))</f>
        <v>1.0819592101281301E-3</v>
      </c>
      <c r="G225" s="51">
        <f>$AM225/(1+EXP(-(G$1-$D$1)*10/$AO225+$AN225))</f>
        <v>1.110516712895603E-3</v>
      </c>
      <c r="H225" s="51">
        <f t="shared" si="9"/>
        <v>1.1325957369977746E-3</v>
      </c>
      <c r="I225" s="51">
        <f t="shared" si="9"/>
        <v>1.1494748594284849E-3</v>
      </c>
      <c r="J225" s="51">
        <f t="shared" si="9"/>
        <v>1.1622679899043263E-3</v>
      </c>
      <c r="K225" s="51">
        <f t="shared" si="9"/>
        <v>1.1719010418910403E-3</v>
      </c>
      <c r="L225" s="51">
        <f t="shared" si="9"/>
        <v>1.1791189417877763E-3</v>
      </c>
      <c r="M225" s="51">
        <f t="shared" si="9"/>
        <v>1.1845072602150045E-3</v>
      </c>
      <c r="N225" s="51">
        <f t="shared" si="9"/>
        <v>1.1885186721039844E-3</v>
      </c>
      <c r="O225" s="51">
        <f t="shared" si="9"/>
        <v>1.1914988952673943E-3</v>
      </c>
      <c r="P225" s="51">
        <f t="shared" si="9"/>
        <v>1.1937096323020168E-3</v>
      </c>
      <c r="Q225" s="51">
        <f t="shared" si="9"/>
        <v>1.1953477055074012E-3</v>
      </c>
      <c r="R225" s="51">
        <f t="shared" si="9"/>
        <v>1.1965604375683901E-3</v>
      </c>
      <c r="S225" s="51">
        <f t="shared" si="9"/>
        <v>1.1974577142978323E-3</v>
      </c>
      <c r="T225" s="51">
        <f t="shared" si="9"/>
        <v>1.198121286463676E-3</v>
      </c>
      <c r="U225" s="51">
        <f t="shared" si="9"/>
        <v>1.1986118577852151E-3</v>
      </c>
      <c r="V225" s="51">
        <f t="shared" si="9"/>
        <v>1.1989744403430717E-3</v>
      </c>
      <c r="W225" s="51">
        <f t="shared" si="9"/>
        <v>1.1992423762485925E-3</v>
      </c>
      <c r="X225" s="51">
        <f t="shared" si="9"/>
        <v>1.1994403443671502E-3</v>
      </c>
      <c r="Y225" s="51">
        <f t="shared" si="9"/>
        <v>1.1995866009785572E-3</v>
      </c>
      <c r="Z225" s="51">
        <f t="shared" si="9"/>
        <v>1.1996946456085422E-3</v>
      </c>
      <c r="AA225" s="51">
        <f t="shared" si="9"/>
        <v>1.1997744573530578E-3</v>
      </c>
      <c r="AB225" s="51">
        <f t="shared" si="9"/>
        <v>1.199833411267396E-3</v>
      </c>
      <c r="AC225" s="51">
        <f t="shared" si="9"/>
        <v>1.1998769569756765E-3</v>
      </c>
      <c r="AD225" s="51">
        <f t="shared" si="9"/>
        <v>1.1999091208512625E-3</v>
      </c>
      <c r="AE225" s="51">
        <f t="shared" si="9"/>
        <v>1.1999328774479601E-3</v>
      </c>
      <c r="AF225" s="51">
        <f t="shared" si="9"/>
        <v>1.1999504241210776E-3</v>
      </c>
      <c r="AG225" s="51">
        <f t="shared" si="9"/>
        <v>1.1999633840147448E-3</v>
      </c>
      <c r="AH225" s="51">
        <f t="shared" si="9"/>
        <v>1.1999729560701702E-3</v>
      </c>
      <c r="AI225" s="51">
        <f t="shared" si="9"/>
        <v>1.1999800258654682E-3</v>
      </c>
      <c r="AJ225" s="51">
        <f t="shared" si="9"/>
        <v>1.1999852475051398E-3</v>
      </c>
      <c r="AK225" s="51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6" t="s">
        <v>80</v>
      </c>
      <c r="B226" s="27" t="s">
        <v>20</v>
      </c>
      <c r="C226" s="26" t="s">
        <v>156</v>
      </c>
      <c r="D226" s="50">
        <f>IX!D106</f>
        <v>0</v>
      </c>
      <c r="E226" s="51">
        <f>$AM226/(1+EXP(-(E$1-$D$1)*10/$AO226+$AN226))</f>
        <v>1.3304101930021253E-3</v>
      </c>
      <c r="F226" s="51">
        <f t="shared" si="9"/>
        <v>1.7598793027126401E-3</v>
      </c>
      <c r="G226" s="51">
        <f>$AM226/(1+EXP(-(G$1-$D$1)*10/$AO226+$AN226))</f>
        <v>2.3108254023489479E-3</v>
      </c>
      <c r="H226" s="51">
        <f t="shared" si="9"/>
        <v>3.0058270394266989E-3</v>
      </c>
      <c r="I226" s="51">
        <f t="shared" si="9"/>
        <v>3.8641945974223911E-3</v>
      </c>
      <c r="J226" s="51">
        <f t="shared" si="9"/>
        <v>4.8970497965830839E-3</v>
      </c>
      <c r="K226" s="51">
        <f t="shared" si="9"/>
        <v>6.1015823431859505E-3</v>
      </c>
      <c r="L226" s="51">
        <f t="shared" si="9"/>
        <v>7.4561254744088977E-3</v>
      </c>
      <c r="M226" s="51">
        <f t="shared" si="9"/>
        <v>8.9184161341556763E-3</v>
      </c>
      <c r="N226" s="51">
        <f t="shared" si="9"/>
        <v>1.0429056681532984E-2</v>
      </c>
      <c r="O226" s="51">
        <f t="shared" si="9"/>
        <v>1.1920330185227623E-2</v>
      </c>
      <c r="P226" s="51">
        <f t="shared" si="9"/>
        <v>1.3327898789532952E-2</v>
      </c>
      <c r="Q226" s="51">
        <f t="shared" si="9"/>
        <v>1.4601310161826852E-2</v>
      </c>
      <c r="R226" s="51">
        <f t="shared" si="9"/>
        <v>1.5709914217639825E-2</v>
      </c>
      <c r="S226" s="51">
        <f t="shared" si="9"/>
        <v>1.6643205533463549E-2</v>
      </c>
      <c r="T226" s="51">
        <f t="shared" si="9"/>
        <v>1.7406975065910487E-2</v>
      </c>
      <c r="U226" s="51">
        <f t="shared" si="9"/>
        <v>1.8017663124187962E-2</v>
      </c>
      <c r="V226" s="51">
        <f t="shared" si="9"/>
        <v>1.8496945828006744E-2</v>
      </c>
      <c r="W226" s="51">
        <f t="shared" si="9"/>
        <v>1.8867631927775203E-2</v>
      </c>
      <c r="X226" s="51">
        <f t="shared" si="9"/>
        <v>1.9151094343207088E-2</v>
      </c>
      <c r="Y226" s="51">
        <f t="shared" si="9"/>
        <v>1.9365982877267825E-2</v>
      </c>
      <c r="Z226" s="51">
        <f t="shared" si="9"/>
        <v>1.9527816570748341E-2</v>
      </c>
      <c r="AA226" s="51">
        <f t="shared" si="9"/>
        <v>1.9649090505086658E-2</v>
      </c>
      <c r="AB226" s="51">
        <f t="shared" si="9"/>
        <v>1.9739632163956283E-2</v>
      </c>
      <c r="AC226" s="51">
        <f t="shared" si="9"/>
        <v>1.9807041681865634E-2</v>
      </c>
      <c r="AD226" s="51">
        <f t="shared" si="9"/>
        <v>1.9857125121705278E-2</v>
      </c>
      <c r="AE226" s="51">
        <f t="shared" si="9"/>
        <v>1.9894278502513317E-2</v>
      </c>
      <c r="AF226" s="51">
        <f t="shared" si="9"/>
        <v>1.9921808510631658E-2</v>
      </c>
      <c r="AG226" s="51">
        <f t="shared" si="9"/>
        <v>1.9942190502230804E-2</v>
      </c>
      <c r="AH226" s="51">
        <f t="shared" si="9"/>
        <v>1.9957270963386647E-2</v>
      </c>
      <c r="AI226" s="51">
        <f t="shared" si="9"/>
        <v>1.9968423692562305E-2</v>
      </c>
      <c r="AJ226" s="51">
        <f t="shared" si="9"/>
        <v>1.9976668844903421E-2</v>
      </c>
      <c r="AK226" s="51">
        <f t="shared" si="9"/>
        <v>1.9982762895393687E-2</v>
      </c>
      <c r="AM226" s="92">
        <v>0.02</v>
      </c>
      <c r="AN226" s="93">
        <f>IF(D226&gt;0,LN(AM226/D226-1),LN(AM226/0.001-1))</f>
        <v>2.9444389791664403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6" t="s">
        <v>7</v>
      </c>
      <c r="B231" s="27" t="s">
        <v>20</v>
      </c>
      <c r="C231" s="26" t="s">
        <v>156</v>
      </c>
      <c r="D231" s="50">
        <f>X!D86</f>
        <v>0.55695925383419875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26" t="s">
        <v>11</v>
      </c>
      <c r="B232" s="27" t="s">
        <v>20</v>
      </c>
      <c r="C232" s="26" t="s">
        <v>156</v>
      </c>
      <c r="D232" s="50">
        <f>X!D87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26" t="s">
        <v>12</v>
      </c>
      <c r="B233" s="27" t="s">
        <v>20</v>
      </c>
      <c r="C233" s="26" t="s">
        <v>156</v>
      </c>
      <c r="D233" s="50">
        <f>X!D88</f>
        <v>0.44304074616580125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26" t="s">
        <v>13</v>
      </c>
      <c r="B234" s="27" t="s">
        <v>20</v>
      </c>
      <c r="C234" s="26" t="s">
        <v>156</v>
      </c>
      <c r="D234" s="50">
        <f>X!D89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26" t="s">
        <v>55</v>
      </c>
      <c r="B235" s="27" t="s">
        <v>20</v>
      </c>
      <c r="C235" s="26" t="s">
        <v>156</v>
      </c>
      <c r="D235" s="50">
        <f>X!D90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26" t="s">
        <v>80</v>
      </c>
      <c r="B236" s="27" t="s">
        <v>20</v>
      </c>
      <c r="C236" s="26" t="s">
        <v>156</v>
      </c>
      <c r="D236" s="50">
        <f>X!D91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D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84</v>
      </c>
    </row>
    <row r="239" spans="1:42" x14ac:dyDescent="0.25">
      <c r="A239" s="26" t="s">
        <v>7</v>
      </c>
      <c r="B239" s="27" t="s">
        <v>20</v>
      </c>
      <c r="C239" s="26" t="s">
        <v>156</v>
      </c>
      <c r="D239" s="50">
        <f>X!D94</f>
        <v>0.23524565050944696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26" t="s">
        <v>9</v>
      </c>
      <c r="B240" s="27" t="s">
        <v>20</v>
      </c>
      <c r="C240" s="26" t="s">
        <v>156</v>
      </c>
      <c r="D240" s="50">
        <f>X!D95</f>
        <v>0.25928679579395159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26" t="s">
        <v>10</v>
      </c>
      <c r="B241" s="27" t="s">
        <v>20</v>
      </c>
      <c r="C241" s="26" t="s">
        <v>156</v>
      </c>
      <c r="D241" s="50">
        <f>X!D96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26" t="s">
        <v>11</v>
      </c>
      <c r="B242" s="27" t="s">
        <v>20</v>
      </c>
      <c r="C242" s="26" t="s">
        <v>156</v>
      </c>
      <c r="D242" s="50">
        <f>X!D97</f>
        <v>3.6436457206411872E-2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26" t="s">
        <v>112</v>
      </c>
      <c r="B243" s="27" t="s">
        <v>20</v>
      </c>
      <c r="C243" s="26" t="s">
        <v>156</v>
      </c>
      <c r="D243" s="50">
        <f>X!D98</f>
        <v>2.0578604339184993E-2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26" t="s">
        <v>12</v>
      </c>
      <c r="B244" s="27" t="s">
        <v>20</v>
      </c>
      <c r="C244" s="26" t="s">
        <v>156</v>
      </c>
      <c r="D244" s="50">
        <f>X!D99</f>
        <v>8.0098296627750462E-2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26" t="s">
        <v>54</v>
      </c>
      <c r="B245" s="27" t="s">
        <v>20</v>
      </c>
      <c r="C245" s="26" t="s">
        <v>156</v>
      </c>
      <c r="D245" s="50">
        <f>X!D100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26" t="s">
        <v>79</v>
      </c>
      <c r="B246" s="27" t="s">
        <v>20</v>
      </c>
      <c r="C246" s="26" t="s">
        <v>156</v>
      </c>
      <c r="D246" s="50">
        <f>X!D101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26" t="s">
        <v>13</v>
      </c>
      <c r="B247" s="27" t="s">
        <v>20</v>
      </c>
      <c r="C247" s="26" t="s">
        <v>156</v>
      </c>
      <c r="D247" s="50">
        <f>X!D102</f>
        <v>0.36001428976012878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26" t="s">
        <v>55</v>
      </c>
      <c r="B248" s="27" t="s">
        <v>20</v>
      </c>
      <c r="C248" s="26" t="s">
        <v>156</v>
      </c>
      <c r="D248" s="50">
        <f>X!D103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26" t="s">
        <v>56</v>
      </c>
      <c r="B249" s="27" t="s">
        <v>20</v>
      </c>
      <c r="C249" s="26" t="s">
        <v>156</v>
      </c>
      <c r="D249" s="50">
        <f>X!D104</f>
        <v>8.3399057631252868E-3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26" t="s">
        <v>14</v>
      </c>
      <c r="B250" s="27" t="s">
        <v>20</v>
      </c>
      <c r="C250" s="26" t="s">
        <v>156</v>
      </c>
      <c r="D250" s="50">
        <f>X!D105</f>
        <v>0</v>
      </c>
      <c r="E250" s="51">
        <f>$AM250/(1+EXP(-(E$1-$D$1)*10/$AO250+$AN250))</f>
        <v>1.0455554222010431E-3</v>
      </c>
      <c r="F250" s="51">
        <f t="shared" ref="F250:AK251" si="10">$AM250/(1+EXP(-(F$1-$D$1)*10/$AO250+$AN250))</f>
        <v>1.0819592101281301E-3</v>
      </c>
      <c r="G250" s="51">
        <f>$AM250/(1+EXP(-(G$1-$D$1)*10/$AO250+$AN250))</f>
        <v>1.110516712895603E-3</v>
      </c>
      <c r="H250" s="51">
        <f t="shared" si="10"/>
        <v>1.1325957369977746E-3</v>
      </c>
      <c r="I250" s="51">
        <f t="shared" si="10"/>
        <v>1.1494748594284849E-3</v>
      </c>
      <c r="J250" s="51">
        <f t="shared" si="10"/>
        <v>1.1622679899043263E-3</v>
      </c>
      <c r="K250" s="51">
        <f t="shared" si="10"/>
        <v>1.1719010418910403E-3</v>
      </c>
      <c r="L250" s="51">
        <f t="shared" si="10"/>
        <v>1.1791189417877763E-3</v>
      </c>
      <c r="M250" s="51">
        <f t="shared" si="10"/>
        <v>1.1845072602150045E-3</v>
      </c>
      <c r="N250" s="51">
        <f t="shared" si="10"/>
        <v>1.1885186721039844E-3</v>
      </c>
      <c r="O250" s="51">
        <f t="shared" si="10"/>
        <v>1.1914988952673943E-3</v>
      </c>
      <c r="P250" s="51">
        <f t="shared" si="10"/>
        <v>1.1937096323020168E-3</v>
      </c>
      <c r="Q250" s="51">
        <f t="shared" si="10"/>
        <v>1.1953477055074012E-3</v>
      </c>
      <c r="R250" s="51">
        <f t="shared" si="10"/>
        <v>1.1965604375683901E-3</v>
      </c>
      <c r="S250" s="51">
        <f t="shared" si="10"/>
        <v>1.1974577142978323E-3</v>
      </c>
      <c r="T250" s="51">
        <f t="shared" si="10"/>
        <v>1.198121286463676E-3</v>
      </c>
      <c r="U250" s="51">
        <f t="shared" si="10"/>
        <v>1.1986118577852151E-3</v>
      </c>
      <c r="V250" s="51">
        <f t="shared" si="10"/>
        <v>1.1989744403430717E-3</v>
      </c>
      <c r="W250" s="51">
        <f t="shared" si="10"/>
        <v>1.1992423762485925E-3</v>
      </c>
      <c r="X250" s="51">
        <f t="shared" si="10"/>
        <v>1.1994403443671502E-3</v>
      </c>
      <c r="Y250" s="51">
        <f t="shared" si="10"/>
        <v>1.1995866009785572E-3</v>
      </c>
      <c r="Z250" s="51">
        <f t="shared" si="10"/>
        <v>1.1996946456085422E-3</v>
      </c>
      <c r="AA250" s="51">
        <f t="shared" si="10"/>
        <v>1.1997744573530578E-3</v>
      </c>
      <c r="AB250" s="51">
        <f t="shared" si="10"/>
        <v>1.199833411267396E-3</v>
      </c>
      <c r="AC250" s="51">
        <f t="shared" si="10"/>
        <v>1.1998769569756765E-3</v>
      </c>
      <c r="AD250" s="51">
        <f t="shared" si="10"/>
        <v>1.1999091208512625E-3</v>
      </c>
      <c r="AE250" s="51">
        <f t="shared" si="10"/>
        <v>1.1999328774479601E-3</v>
      </c>
      <c r="AF250" s="51">
        <f t="shared" si="10"/>
        <v>1.1999504241210776E-3</v>
      </c>
      <c r="AG250" s="51">
        <f t="shared" si="10"/>
        <v>1.1999633840147448E-3</v>
      </c>
      <c r="AH250" s="51">
        <f t="shared" si="10"/>
        <v>1.1999729560701702E-3</v>
      </c>
      <c r="AI250" s="51">
        <f t="shared" si="10"/>
        <v>1.1999800258654682E-3</v>
      </c>
      <c r="AJ250" s="51">
        <f t="shared" si="10"/>
        <v>1.1999852475051398E-3</v>
      </c>
      <c r="AK250" s="51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6" t="s">
        <v>80</v>
      </c>
      <c r="B251" s="27" t="s">
        <v>20</v>
      </c>
      <c r="C251" s="26" t="s">
        <v>156</v>
      </c>
      <c r="D251" s="50">
        <f>X!D106</f>
        <v>0</v>
      </c>
      <c r="E251" s="51">
        <f>$AM251/(1+EXP(-(E$1-$D$1)*10/$AO251+$AN251))</f>
        <v>1.3304101930021253E-3</v>
      </c>
      <c r="F251" s="51">
        <f t="shared" si="10"/>
        <v>1.7598793027126401E-3</v>
      </c>
      <c r="G251" s="51">
        <f>$AM251/(1+EXP(-(G$1-$D$1)*10/$AO251+$AN251))</f>
        <v>2.3108254023489479E-3</v>
      </c>
      <c r="H251" s="51">
        <f t="shared" si="10"/>
        <v>3.0058270394266989E-3</v>
      </c>
      <c r="I251" s="51">
        <f t="shared" si="10"/>
        <v>3.8641945974223911E-3</v>
      </c>
      <c r="J251" s="51">
        <f t="shared" si="10"/>
        <v>4.8970497965830839E-3</v>
      </c>
      <c r="K251" s="51">
        <f t="shared" si="10"/>
        <v>6.1015823431859505E-3</v>
      </c>
      <c r="L251" s="51">
        <f t="shared" si="10"/>
        <v>7.4561254744088977E-3</v>
      </c>
      <c r="M251" s="51">
        <f t="shared" si="10"/>
        <v>8.9184161341556763E-3</v>
      </c>
      <c r="N251" s="51">
        <f t="shared" si="10"/>
        <v>1.0429056681532984E-2</v>
      </c>
      <c r="O251" s="51">
        <f t="shared" si="10"/>
        <v>1.1920330185227623E-2</v>
      </c>
      <c r="P251" s="51">
        <f t="shared" si="10"/>
        <v>1.3327898789532952E-2</v>
      </c>
      <c r="Q251" s="51">
        <f t="shared" si="10"/>
        <v>1.4601310161826852E-2</v>
      </c>
      <c r="R251" s="51">
        <f t="shared" si="10"/>
        <v>1.5709914217639825E-2</v>
      </c>
      <c r="S251" s="51">
        <f t="shared" si="10"/>
        <v>1.6643205533463549E-2</v>
      </c>
      <c r="T251" s="51">
        <f t="shared" si="10"/>
        <v>1.7406975065910487E-2</v>
      </c>
      <c r="U251" s="51">
        <f t="shared" si="10"/>
        <v>1.8017663124187962E-2</v>
      </c>
      <c r="V251" s="51">
        <f t="shared" si="10"/>
        <v>1.8496945828006744E-2</v>
      </c>
      <c r="W251" s="51">
        <f t="shared" si="10"/>
        <v>1.8867631927775203E-2</v>
      </c>
      <c r="X251" s="51">
        <f t="shared" si="10"/>
        <v>1.9151094343207088E-2</v>
      </c>
      <c r="Y251" s="51">
        <f t="shared" si="10"/>
        <v>1.9365982877267825E-2</v>
      </c>
      <c r="Z251" s="51">
        <f t="shared" si="10"/>
        <v>1.9527816570748341E-2</v>
      </c>
      <c r="AA251" s="51">
        <f t="shared" si="10"/>
        <v>1.9649090505086658E-2</v>
      </c>
      <c r="AB251" s="51">
        <f t="shared" si="10"/>
        <v>1.9739632163956283E-2</v>
      </c>
      <c r="AC251" s="51">
        <f t="shared" si="10"/>
        <v>1.9807041681865634E-2</v>
      </c>
      <c r="AD251" s="51">
        <f t="shared" si="10"/>
        <v>1.9857125121705278E-2</v>
      </c>
      <c r="AE251" s="51">
        <f t="shared" si="10"/>
        <v>1.9894278502513317E-2</v>
      </c>
      <c r="AF251" s="51">
        <f t="shared" si="10"/>
        <v>1.9921808510631658E-2</v>
      </c>
      <c r="AG251" s="51">
        <f t="shared" si="10"/>
        <v>1.9942190502230804E-2</v>
      </c>
      <c r="AH251" s="51">
        <f t="shared" si="10"/>
        <v>1.9957270963386647E-2</v>
      </c>
      <c r="AI251" s="51">
        <f t="shared" si="10"/>
        <v>1.9968423692562305E-2</v>
      </c>
      <c r="AJ251" s="51">
        <f t="shared" si="10"/>
        <v>1.9976668844903421E-2</v>
      </c>
      <c r="AK251" s="51">
        <f t="shared" si="10"/>
        <v>1.9982762895393687E-2</v>
      </c>
      <c r="AM251" s="92">
        <v>0.02</v>
      </c>
      <c r="AN251" s="93">
        <f>IF(D251&gt;0,LN(AM251/D251-1),LN(AM251/0.001-1))</f>
        <v>2.9444389791664403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6" t="s">
        <v>7</v>
      </c>
      <c r="B256" s="27" t="s">
        <v>20</v>
      </c>
      <c r="C256" s="26" t="s">
        <v>156</v>
      </c>
      <c r="D256" s="50">
        <f>XI!D86</f>
        <v>0.11928225860557852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26" t="s">
        <v>11</v>
      </c>
      <c r="B257" s="27" t="s">
        <v>20</v>
      </c>
      <c r="C257" s="26" t="s">
        <v>156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26" t="s">
        <v>12</v>
      </c>
      <c r="B258" s="27" t="s">
        <v>20</v>
      </c>
      <c r="C258" s="26" t="s">
        <v>156</v>
      </c>
      <c r="D258" s="50">
        <f>XI!D88</f>
        <v>0.88071774139442149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26" t="s">
        <v>13</v>
      </c>
      <c r="B259" s="27" t="s">
        <v>20</v>
      </c>
      <c r="C259" s="26" t="s">
        <v>156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26" t="s">
        <v>55</v>
      </c>
      <c r="B260" s="27" t="s">
        <v>20</v>
      </c>
      <c r="C260" s="26" t="s">
        <v>156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26" t="s">
        <v>80</v>
      </c>
      <c r="B261" s="27" t="s">
        <v>20</v>
      </c>
      <c r="C261" s="26" t="s">
        <v>156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D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84</v>
      </c>
    </row>
    <row r="264" spans="1:37" x14ac:dyDescent="0.25">
      <c r="A264" s="26" t="s">
        <v>7</v>
      </c>
      <c r="B264" s="27" t="s">
        <v>20</v>
      </c>
      <c r="C264" s="26" t="s">
        <v>156</v>
      </c>
      <c r="D264" s="50">
        <f>XI!D94</f>
        <v>0.27496190759509642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26" t="s">
        <v>9</v>
      </c>
      <c r="B265" s="27" t="s">
        <v>20</v>
      </c>
      <c r="C265" s="26" t="s">
        <v>156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26" t="s">
        <v>10</v>
      </c>
      <c r="B266" s="27" t="s">
        <v>20</v>
      </c>
      <c r="C266" s="26" t="s">
        <v>156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26" t="s">
        <v>11</v>
      </c>
      <c r="B267" s="27" t="s">
        <v>20</v>
      </c>
      <c r="C267" s="26" t="s">
        <v>156</v>
      </c>
      <c r="D267" s="50">
        <f>XI!D97</f>
        <v>0.50177985474801801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26" t="s">
        <v>112</v>
      </c>
      <c r="B268" s="27" t="s">
        <v>20</v>
      </c>
      <c r="C268" s="26" t="s">
        <v>156</v>
      </c>
      <c r="D268" s="50">
        <f>XI!D98</f>
        <v>0.2232582376568856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26" t="s">
        <v>12</v>
      </c>
      <c r="B269" s="27" t="s">
        <v>20</v>
      </c>
      <c r="C269" s="26" t="s">
        <v>156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26" t="s">
        <v>54</v>
      </c>
      <c r="B270" s="27" t="s">
        <v>20</v>
      </c>
      <c r="C270" s="26" t="s">
        <v>156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26" t="s">
        <v>79</v>
      </c>
      <c r="B271" s="27" t="s">
        <v>20</v>
      </c>
      <c r="C271" s="26" t="s">
        <v>156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26" t="s">
        <v>13</v>
      </c>
      <c r="B272" s="27" t="s">
        <v>20</v>
      </c>
      <c r="C272" s="26" t="s">
        <v>156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26" t="s">
        <v>55</v>
      </c>
      <c r="B273" s="27" t="s">
        <v>20</v>
      </c>
      <c r="C273" s="26" t="s">
        <v>156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26" t="s">
        <v>56</v>
      </c>
      <c r="B274" s="27" t="s">
        <v>20</v>
      </c>
      <c r="C274" s="26" t="s">
        <v>156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26" t="s">
        <v>14</v>
      </c>
      <c r="B275" s="27" t="s">
        <v>20</v>
      </c>
      <c r="C275" s="26" t="s">
        <v>156</v>
      </c>
      <c r="D275" s="50">
        <f>XI!D105</f>
        <v>0</v>
      </c>
      <c r="E275" s="51">
        <f>$AM275/(1+EXP(-(E$1-$D$1)*10/$AO275+$AN275))</f>
        <v>1.0455554222010431E-3</v>
      </c>
      <c r="F275" s="51">
        <f t="shared" ref="F275:AK276" si="11">$AM275/(1+EXP(-(F$1-$D$1)*10/$AO275+$AN275))</f>
        <v>1.0819592101281301E-3</v>
      </c>
      <c r="G275" s="51">
        <f>$AM275/(1+EXP(-(G$1-$D$1)*10/$AO275+$AN275))</f>
        <v>1.110516712895603E-3</v>
      </c>
      <c r="H275" s="51">
        <f t="shared" si="11"/>
        <v>1.1325957369977746E-3</v>
      </c>
      <c r="I275" s="51">
        <f t="shared" si="11"/>
        <v>1.1494748594284849E-3</v>
      </c>
      <c r="J275" s="51">
        <f t="shared" si="11"/>
        <v>1.1622679899043263E-3</v>
      </c>
      <c r="K275" s="51">
        <f t="shared" si="11"/>
        <v>1.1719010418910403E-3</v>
      </c>
      <c r="L275" s="51">
        <f t="shared" si="11"/>
        <v>1.1791189417877763E-3</v>
      </c>
      <c r="M275" s="51">
        <f t="shared" si="11"/>
        <v>1.1845072602150045E-3</v>
      </c>
      <c r="N275" s="51">
        <f t="shared" si="11"/>
        <v>1.1885186721039844E-3</v>
      </c>
      <c r="O275" s="51">
        <f t="shared" si="11"/>
        <v>1.1914988952673943E-3</v>
      </c>
      <c r="P275" s="51">
        <f t="shared" si="11"/>
        <v>1.1937096323020168E-3</v>
      </c>
      <c r="Q275" s="51">
        <f t="shared" si="11"/>
        <v>1.1953477055074012E-3</v>
      </c>
      <c r="R275" s="51">
        <f t="shared" si="11"/>
        <v>1.1965604375683901E-3</v>
      </c>
      <c r="S275" s="51">
        <f t="shared" si="11"/>
        <v>1.1974577142978323E-3</v>
      </c>
      <c r="T275" s="51">
        <f t="shared" si="11"/>
        <v>1.198121286463676E-3</v>
      </c>
      <c r="U275" s="51">
        <f t="shared" si="11"/>
        <v>1.1986118577852151E-3</v>
      </c>
      <c r="V275" s="51">
        <f t="shared" si="11"/>
        <v>1.1989744403430717E-3</v>
      </c>
      <c r="W275" s="51">
        <f t="shared" si="11"/>
        <v>1.1992423762485925E-3</v>
      </c>
      <c r="X275" s="51">
        <f t="shared" si="11"/>
        <v>1.1994403443671502E-3</v>
      </c>
      <c r="Y275" s="51">
        <f t="shared" si="11"/>
        <v>1.1995866009785572E-3</v>
      </c>
      <c r="Z275" s="51">
        <f t="shared" si="11"/>
        <v>1.1996946456085422E-3</v>
      </c>
      <c r="AA275" s="51">
        <f t="shared" si="11"/>
        <v>1.1997744573530578E-3</v>
      </c>
      <c r="AB275" s="51">
        <f t="shared" si="11"/>
        <v>1.199833411267396E-3</v>
      </c>
      <c r="AC275" s="51">
        <f t="shared" si="11"/>
        <v>1.1998769569756765E-3</v>
      </c>
      <c r="AD275" s="51">
        <f t="shared" si="11"/>
        <v>1.1999091208512625E-3</v>
      </c>
      <c r="AE275" s="51">
        <f t="shared" si="11"/>
        <v>1.1999328774479601E-3</v>
      </c>
      <c r="AF275" s="51">
        <f t="shared" si="11"/>
        <v>1.1999504241210776E-3</v>
      </c>
      <c r="AG275" s="51">
        <f t="shared" si="11"/>
        <v>1.1999633840147448E-3</v>
      </c>
      <c r="AH275" s="51">
        <f t="shared" si="11"/>
        <v>1.1999729560701702E-3</v>
      </c>
      <c r="AI275" s="51">
        <f t="shared" si="11"/>
        <v>1.1999800258654682E-3</v>
      </c>
      <c r="AJ275" s="51">
        <f t="shared" si="11"/>
        <v>1.1999852475051398E-3</v>
      </c>
      <c r="AK275" s="51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6" t="s">
        <v>80</v>
      </c>
      <c r="B276" s="27" t="s">
        <v>20</v>
      </c>
      <c r="C276" s="26" t="s">
        <v>156</v>
      </c>
      <c r="D276" s="50">
        <f>XI!D106</f>
        <v>0</v>
      </c>
      <c r="E276" s="51">
        <f>$AM276/(1+EXP(-(E$1-$D$1)*10/$AO276+$AN276))</f>
        <v>1.3304101930021253E-3</v>
      </c>
      <c r="F276" s="51">
        <f t="shared" si="11"/>
        <v>1.7598793027126401E-3</v>
      </c>
      <c r="G276" s="51">
        <f>$AM276/(1+EXP(-(G$1-$D$1)*10/$AO276+$AN276))</f>
        <v>2.3108254023489479E-3</v>
      </c>
      <c r="H276" s="51">
        <f t="shared" si="11"/>
        <v>3.0058270394266989E-3</v>
      </c>
      <c r="I276" s="51">
        <f t="shared" si="11"/>
        <v>3.8641945974223911E-3</v>
      </c>
      <c r="J276" s="51">
        <f t="shared" si="11"/>
        <v>4.8970497965830839E-3</v>
      </c>
      <c r="K276" s="51">
        <f t="shared" si="11"/>
        <v>6.1015823431859505E-3</v>
      </c>
      <c r="L276" s="51">
        <f t="shared" si="11"/>
        <v>7.4561254744088977E-3</v>
      </c>
      <c r="M276" s="51">
        <f t="shared" si="11"/>
        <v>8.9184161341556763E-3</v>
      </c>
      <c r="N276" s="51">
        <f t="shared" si="11"/>
        <v>1.0429056681532984E-2</v>
      </c>
      <c r="O276" s="51">
        <f t="shared" si="11"/>
        <v>1.1920330185227623E-2</v>
      </c>
      <c r="P276" s="51">
        <f t="shared" si="11"/>
        <v>1.3327898789532952E-2</v>
      </c>
      <c r="Q276" s="51">
        <f t="shared" si="11"/>
        <v>1.4601310161826852E-2</v>
      </c>
      <c r="R276" s="51">
        <f t="shared" si="11"/>
        <v>1.5709914217639825E-2</v>
      </c>
      <c r="S276" s="51">
        <f t="shared" si="11"/>
        <v>1.6643205533463549E-2</v>
      </c>
      <c r="T276" s="51">
        <f t="shared" si="11"/>
        <v>1.7406975065910487E-2</v>
      </c>
      <c r="U276" s="51">
        <f t="shared" si="11"/>
        <v>1.8017663124187962E-2</v>
      </c>
      <c r="V276" s="51">
        <f t="shared" si="11"/>
        <v>1.8496945828006744E-2</v>
      </c>
      <c r="W276" s="51">
        <f t="shared" si="11"/>
        <v>1.8867631927775203E-2</v>
      </c>
      <c r="X276" s="51">
        <f t="shared" si="11"/>
        <v>1.9151094343207088E-2</v>
      </c>
      <c r="Y276" s="51">
        <f t="shared" si="11"/>
        <v>1.9365982877267825E-2</v>
      </c>
      <c r="Z276" s="51">
        <f t="shared" si="11"/>
        <v>1.9527816570748341E-2</v>
      </c>
      <c r="AA276" s="51">
        <f t="shared" si="11"/>
        <v>1.9649090505086658E-2</v>
      </c>
      <c r="AB276" s="51">
        <f t="shared" si="11"/>
        <v>1.9739632163956283E-2</v>
      </c>
      <c r="AC276" s="51">
        <f t="shared" si="11"/>
        <v>1.9807041681865634E-2</v>
      </c>
      <c r="AD276" s="51">
        <f t="shared" si="11"/>
        <v>1.9857125121705278E-2</v>
      </c>
      <c r="AE276" s="51">
        <f t="shared" si="11"/>
        <v>1.9894278502513317E-2</v>
      </c>
      <c r="AF276" s="51">
        <f t="shared" si="11"/>
        <v>1.9921808510631658E-2</v>
      </c>
      <c r="AG276" s="51">
        <f t="shared" si="11"/>
        <v>1.9942190502230804E-2</v>
      </c>
      <c r="AH276" s="51">
        <f t="shared" si="11"/>
        <v>1.9957270963386647E-2</v>
      </c>
      <c r="AI276" s="51">
        <f t="shared" si="11"/>
        <v>1.9968423692562305E-2</v>
      </c>
      <c r="AJ276" s="51">
        <f t="shared" si="11"/>
        <v>1.9976668844903421E-2</v>
      </c>
      <c r="AK276" s="51">
        <f t="shared" si="11"/>
        <v>1.9982762895393687E-2</v>
      </c>
      <c r="AM276" s="92">
        <v>0.02</v>
      </c>
      <c r="AN276" s="93">
        <f>IF(D276&gt;0,LN(AM276/D276-1),LN(AM276/0.001-1))</f>
        <v>2.9444389791664403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6" t="s">
        <v>7</v>
      </c>
      <c r="B281" s="27" t="s">
        <v>20</v>
      </c>
      <c r="C281" s="26" t="s">
        <v>156</v>
      </c>
      <c r="D281" s="50">
        <f>XII!D86</f>
        <v>0.86506084653597093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26" t="s">
        <v>11</v>
      </c>
      <c r="B282" s="27" t="s">
        <v>20</v>
      </c>
      <c r="C282" s="26" t="s">
        <v>156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26" t="s">
        <v>12</v>
      </c>
      <c r="B283" s="27" t="s">
        <v>20</v>
      </c>
      <c r="C283" s="26" t="s">
        <v>156</v>
      </c>
      <c r="D283" s="50">
        <f>XII!D88</f>
        <v>0.13493915346402913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26" t="s">
        <v>13</v>
      </c>
      <c r="B284" s="27" t="s">
        <v>20</v>
      </c>
      <c r="C284" s="26" t="s">
        <v>156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26" t="s">
        <v>55</v>
      </c>
      <c r="B285" s="27" t="s">
        <v>20</v>
      </c>
      <c r="C285" s="26" t="s">
        <v>156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26" t="s">
        <v>80</v>
      </c>
      <c r="B286" s="27" t="s">
        <v>20</v>
      </c>
      <c r="C286" s="26" t="s">
        <v>156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D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84</v>
      </c>
    </row>
    <row r="289" spans="1:42" x14ac:dyDescent="0.25">
      <c r="A289" s="26" t="s">
        <v>7</v>
      </c>
      <c r="B289" s="27" t="s">
        <v>20</v>
      </c>
      <c r="C289" s="26" t="s">
        <v>156</v>
      </c>
      <c r="D289" s="50">
        <f>XII!D94</f>
        <v>0.98313529754646634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26" t="s">
        <v>9</v>
      </c>
      <c r="B290" s="27" t="s">
        <v>20</v>
      </c>
      <c r="C290" s="26" t="s">
        <v>156</v>
      </c>
      <c r="D290" s="50">
        <f>XII!D95</f>
        <v>0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26" t="s">
        <v>10</v>
      </c>
      <c r="B291" s="27" t="s">
        <v>20</v>
      </c>
      <c r="C291" s="26" t="s">
        <v>156</v>
      </c>
      <c r="D291" s="50">
        <f>XII!D96</f>
        <v>0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26" t="s">
        <v>11</v>
      </c>
      <c r="B292" s="27" t="s">
        <v>20</v>
      </c>
      <c r="C292" s="26" t="s">
        <v>156</v>
      </c>
      <c r="D292" s="50">
        <f>XII!D97</f>
        <v>0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26" t="s">
        <v>112</v>
      </c>
      <c r="B293" s="27" t="s">
        <v>20</v>
      </c>
      <c r="C293" s="26" t="s">
        <v>156</v>
      </c>
      <c r="D293" s="50">
        <f>XII!D98</f>
        <v>1.6864702453533768E-2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26" t="s">
        <v>12</v>
      </c>
      <c r="B294" s="27" t="s">
        <v>20</v>
      </c>
      <c r="C294" s="26" t="s">
        <v>156</v>
      </c>
      <c r="D294" s="50">
        <f>XII!D99</f>
        <v>0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26" t="s">
        <v>54</v>
      </c>
      <c r="B295" s="27" t="s">
        <v>20</v>
      </c>
      <c r="C295" s="26" t="s">
        <v>156</v>
      </c>
      <c r="D295" s="50">
        <f>XII!D100</f>
        <v>0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26" t="s">
        <v>79</v>
      </c>
      <c r="B296" s="27" t="s">
        <v>20</v>
      </c>
      <c r="C296" s="26" t="s">
        <v>156</v>
      </c>
      <c r="D296" s="50">
        <f>XII!D101</f>
        <v>0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26" t="s">
        <v>13</v>
      </c>
      <c r="B297" s="27" t="s">
        <v>20</v>
      </c>
      <c r="C297" s="26" t="s">
        <v>156</v>
      </c>
      <c r="D297" s="50">
        <f>XII!D102</f>
        <v>0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26" t="s">
        <v>55</v>
      </c>
      <c r="B298" s="27" t="s">
        <v>20</v>
      </c>
      <c r="C298" s="26" t="s">
        <v>156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26" t="s">
        <v>56</v>
      </c>
      <c r="B299" s="27" t="s">
        <v>20</v>
      </c>
      <c r="C299" s="26" t="s">
        <v>156</v>
      </c>
      <c r="D299" s="50">
        <f>XII!D104</f>
        <v>0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26" t="s">
        <v>14</v>
      </c>
      <c r="B300" s="27" t="s">
        <v>20</v>
      </c>
      <c r="C300" s="26" t="s">
        <v>156</v>
      </c>
      <c r="D300" s="50">
        <f>XII!D105</f>
        <v>0</v>
      </c>
      <c r="E300" s="51">
        <f>$AM300/(1+EXP(-(E$1-$D$1)*10/$AO300+$AN300))</f>
        <v>1.0455554222010431E-3</v>
      </c>
      <c r="F300" s="51">
        <f t="shared" ref="F300:AK301" si="12">$AM300/(1+EXP(-(F$1-$D$1)*10/$AO300+$AN300))</f>
        <v>1.0819592101281301E-3</v>
      </c>
      <c r="G300" s="51">
        <f>$AM300/(1+EXP(-(G$1-$D$1)*10/$AO300+$AN300))</f>
        <v>1.110516712895603E-3</v>
      </c>
      <c r="H300" s="51">
        <f t="shared" si="12"/>
        <v>1.1325957369977746E-3</v>
      </c>
      <c r="I300" s="51">
        <f t="shared" si="12"/>
        <v>1.1494748594284849E-3</v>
      </c>
      <c r="J300" s="51">
        <f t="shared" si="12"/>
        <v>1.1622679899043263E-3</v>
      </c>
      <c r="K300" s="51">
        <f t="shared" si="12"/>
        <v>1.1719010418910403E-3</v>
      </c>
      <c r="L300" s="51">
        <f t="shared" si="12"/>
        <v>1.1791189417877763E-3</v>
      </c>
      <c r="M300" s="51">
        <f t="shared" si="12"/>
        <v>1.1845072602150045E-3</v>
      </c>
      <c r="N300" s="51">
        <f t="shared" si="12"/>
        <v>1.1885186721039844E-3</v>
      </c>
      <c r="O300" s="51">
        <f t="shared" si="12"/>
        <v>1.1914988952673943E-3</v>
      </c>
      <c r="P300" s="51">
        <f t="shared" si="12"/>
        <v>1.1937096323020168E-3</v>
      </c>
      <c r="Q300" s="51">
        <f t="shared" si="12"/>
        <v>1.1953477055074012E-3</v>
      </c>
      <c r="R300" s="51">
        <f t="shared" si="12"/>
        <v>1.1965604375683901E-3</v>
      </c>
      <c r="S300" s="51">
        <f t="shared" si="12"/>
        <v>1.1974577142978323E-3</v>
      </c>
      <c r="T300" s="51">
        <f t="shared" si="12"/>
        <v>1.198121286463676E-3</v>
      </c>
      <c r="U300" s="51">
        <f t="shared" si="12"/>
        <v>1.1986118577852151E-3</v>
      </c>
      <c r="V300" s="51">
        <f t="shared" si="12"/>
        <v>1.1989744403430717E-3</v>
      </c>
      <c r="W300" s="51">
        <f t="shared" si="12"/>
        <v>1.1992423762485925E-3</v>
      </c>
      <c r="X300" s="51">
        <f t="shared" si="12"/>
        <v>1.1994403443671502E-3</v>
      </c>
      <c r="Y300" s="51">
        <f t="shared" si="12"/>
        <v>1.1995866009785572E-3</v>
      </c>
      <c r="Z300" s="51">
        <f t="shared" si="12"/>
        <v>1.1996946456085422E-3</v>
      </c>
      <c r="AA300" s="51">
        <f t="shared" si="12"/>
        <v>1.1997744573530578E-3</v>
      </c>
      <c r="AB300" s="51">
        <f t="shared" si="12"/>
        <v>1.199833411267396E-3</v>
      </c>
      <c r="AC300" s="51">
        <f t="shared" si="12"/>
        <v>1.1998769569756765E-3</v>
      </c>
      <c r="AD300" s="51">
        <f t="shared" si="12"/>
        <v>1.1999091208512625E-3</v>
      </c>
      <c r="AE300" s="51">
        <f t="shared" si="12"/>
        <v>1.1999328774479601E-3</v>
      </c>
      <c r="AF300" s="51">
        <f t="shared" si="12"/>
        <v>1.1999504241210776E-3</v>
      </c>
      <c r="AG300" s="51">
        <f t="shared" si="12"/>
        <v>1.1999633840147448E-3</v>
      </c>
      <c r="AH300" s="51">
        <f t="shared" si="12"/>
        <v>1.1999729560701702E-3</v>
      </c>
      <c r="AI300" s="51">
        <f t="shared" si="12"/>
        <v>1.1999800258654682E-3</v>
      </c>
      <c r="AJ300" s="51">
        <f t="shared" si="12"/>
        <v>1.1999852475051398E-3</v>
      </c>
      <c r="AK300" s="51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6" t="s">
        <v>80</v>
      </c>
      <c r="B301" s="27" t="s">
        <v>20</v>
      </c>
      <c r="C301" s="26" t="s">
        <v>156</v>
      </c>
      <c r="D301" s="50">
        <f>XII!D106</f>
        <v>0</v>
      </c>
      <c r="E301" s="51">
        <f>$AM301/(1+EXP(-(E$1-$D$1)*10/$AO301+$AN301))</f>
        <v>1.3304101930021253E-3</v>
      </c>
      <c r="F301" s="51">
        <f t="shared" si="12"/>
        <v>1.7598793027126401E-3</v>
      </c>
      <c r="G301" s="51">
        <f>$AM301/(1+EXP(-(G$1-$D$1)*10/$AO301+$AN301))</f>
        <v>2.3108254023489479E-3</v>
      </c>
      <c r="H301" s="51">
        <f t="shared" si="12"/>
        <v>3.0058270394266989E-3</v>
      </c>
      <c r="I301" s="51">
        <f t="shared" si="12"/>
        <v>3.8641945974223911E-3</v>
      </c>
      <c r="J301" s="51">
        <f t="shared" si="12"/>
        <v>4.8970497965830839E-3</v>
      </c>
      <c r="K301" s="51">
        <f t="shared" si="12"/>
        <v>6.1015823431859505E-3</v>
      </c>
      <c r="L301" s="51">
        <f t="shared" si="12"/>
        <v>7.4561254744088977E-3</v>
      </c>
      <c r="M301" s="51">
        <f t="shared" si="12"/>
        <v>8.9184161341556763E-3</v>
      </c>
      <c r="N301" s="51">
        <f t="shared" si="12"/>
        <v>1.0429056681532984E-2</v>
      </c>
      <c r="O301" s="51">
        <f t="shared" si="12"/>
        <v>1.1920330185227623E-2</v>
      </c>
      <c r="P301" s="51">
        <f t="shared" si="12"/>
        <v>1.3327898789532952E-2</v>
      </c>
      <c r="Q301" s="51">
        <f t="shared" si="12"/>
        <v>1.4601310161826852E-2</v>
      </c>
      <c r="R301" s="51">
        <f t="shared" si="12"/>
        <v>1.5709914217639825E-2</v>
      </c>
      <c r="S301" s="51">
        <f t="shared" si="12"/>
        <v>1.6643205533463549E-2</v>
      </c>
      <c r="T301" s="51">
        <f t="shared" si="12"/>
        <v>1.7406975065910487E-2</v>
      </c>
      <c r="U301" s="51">
        <f t="shared" si="12"/>
        <v>1.8017663124187962E-2</v>
      </c>
      <c r="V301" s="51">
        <f t="shared" si="12"/>
        <v>1.8496945828006744E-2</v>
      </c>
      <c r="W301" s="51">
        <f t="shared" si="12"/>
        <v>1.8867631927775203E-2</v>
      </c>
      <c r="X301" s="51">
        <f t="shared" si="12"/>
        <v>1.9151094343207088E-2</v>
      </c>
      <c r="Y301" s="51">
        <f t="shared" si="12"/>
        <v>1.9365982877267825E-2</v>
      </c>
      <c r="Z301" s="51">
        <f t="shared" si="12"/>
        <v>1.9527816570748341E-2</v>
      </c>
      <c r="AA301" s="51">
        <f t="shared" si="12"/>
        <v>1.9649090505086658E-2</v>
      </c>
      <c r="AB301" s="51">
        <f t="shared" si="12"/>
        <v>1.9739632163956283E-2</v>
      </c>
      <c r="AC301" s="51">
        <f t="shared" si="12"/>
        <v>1.9807041681865634E-2</v>
      </c>
      <c r="AD301" s="51">
        <f t="shared" si="12"/>
        <v>1.9857125121705278E-2</v>
      </c>
      <c r="AE301" s="51">
        <f t="shared" si="12"/>
        <v>1.9894278502513317E-2</v>
      </c>
      <c r="AF301" s="51">
        <f t="shared" si="12"/>
        <v>1.9921808510631658E-2</v>
      </c>
      <c r="AG301" s="51">
        <f t="shared" si="12"/>
        <v>1.9942190502230804E-2</v>
      </c>
      <c r="AH301" s="51">
        <f t="shared" si="12"/>
        <v>1.9957270963386647E-2</v>
      </c>
      <c r="AI301" s="51">
        <f t="shared" si="12"/>
        <v>1.9968423692562305E-2</v>
      </c>
      <c r="AJ301" s="51">
        <f t="shared" si="12"/>
        <v>1.9976668844903421E-2</v>
      </c>
      <c r="AK301" s="51">
        <f t="shared" si="12"/>
        <v>1.9982762895393687E-2</v>
      </c>
      <c r="AM301" s="92">
        <v>0.02</v>
      </c>
      <c r="AN301" s="93">
        <f>IF(D301&gt;0,LN(AM301/D301-1),LN(AM301/0.001-1))</f>
        <v>2.9444389791664403</v>
      </c>
      <c r="AO301" s="94">
        <v>33</v>
      </c>
      <c r="AP301" s="1">
        <f>AO301+$D$1</f>
        <v>2050</v>
      </c>
    </row>
    <row r="304" spans="1:42" x14ac:dyDescent="0.25">
      <c r="A304" s="23" t="s">
        <v>168</v>
      </c>
    </row>
    <row r="305" spans="1:37" x14ac:dyDescent="0.25">
      <c r="A305" s="23" t="s">
        <v>16</v>
      </c>
    </row>
    <row r="306" spans="1:37" x14ac:dyDescent="0.25">
      <c r="A306" s="26" t="s">
        <v>7</v>
      </c>
      <c r="B306" s="27" t="s">
        <v>20</v>
      </c>
      <c r="C306" s="26" t="s">
        <v>156</v>
      </c>
      <c r="D306" s="50">
        <f>RM!D90</f>
        <v>0.22906458770191732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26" t="s">
        <v>11</v>
      </c>
      <c r="B307" s="27" t="s">
        <v>20</v>
      </c>
      <c r="C307" s="26" t="s">
        <v>156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26" t="s">
        <v>12</v>
      </c>
      <c r="B308" s="27" t="s">
        <v>20</v>
      </c>
      <c r="C308" s="26" t="s">
        <v>156</v>
      </c>
      <c r="D308" s="50">
        <f>RM!D92</f>
        <v>0.77093541229808271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26" t="s">
        <v>13</v>
      </c>
      <c r="B309" s="27" t="s">
        <v>20</v>
      </c>
      <c r="C309" s="26" t="s">
        <v>156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26" t="s">
        <v>55</v>
      </c>
      <c r="B310" s="27" t="s">
        <v>20</v>
      </c>
      <c r="C310" s="26" t="s">
        <v>156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26" t="s">
        <v>80</v>
      </c>
      <c r="B311" s="27" t="s">
        <v>20</v>
      </c>
      <c r="C311" s="26" t="s">
        <v>156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D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84</v>
      </c>
    </row>
    <row r="314" spans="1:37" x14ac:dyDescent="0.25">
      <c r="A314" s="26" t="s">
        <v>7</v>
      </c>
      <c r="B314" s="27" t="s">
        <v>20</v>
      </c>
      <c r="C314" s="26" t="s">
        <v>156</v>
      </c>
      <c r="D314" s="50">
        <f>RM!D98</f>
        <v>2.485269483001078E-2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26" t="s">
        <v>9</v>
      </c>
      <c r="B315" s="27" t="s">
        <v>20</v>
      </c>
      <c r="C315" s="26" t="s">
        <v>156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26" t="s">
        <v>10</v>
      </c>
      <c r="B316" s="27" t="s">
        <v>20</v>
      </c>
      <c r="C316" s="26" t="s">
        <v>156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26" t="s">
        <v>11</v>
      </c>
      <c r="B317" s="27" t="s">
        <v>20</v>
      </c>
      <c r="C317" s="26" t="s">
        <v>156</v>
      </c>
      <c r="D317" s="50">
        <f>RM!D101</f>
        <v>1.1361615697540407E-3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26" t="s">
        <v>112</v>
      </c>
      <c r="B318" s="27" t="s">
        <v>20</v>
      </c>
      <c r="C318" s="26" t="s">
        <v>156</v>
      </c>
      <c r="D318" s="50">
        <f>RM!D102</f>
        <v>9.1983005675143233E-3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26" t="s">
        <v>12</v>
      </c>
      <c r="B319" s="27" t="s">
        <v>20</v>
      </c>
      <c r="C319" s="26" t="s">
        <v>156</v>
      </c>
      <c r="D319" s="50">
        <f>RM!D103</f>
        <v>0.19638626894641686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26" t="s">
        <v>54</v>
      </c>
      <c r="B320" s="27" t="s">
        <v>20</v>
      </c>
      <c r="C320" s="26" t="s">
        <v>156</v>
      </c>
      <c r="D320" s="50">
        <f>RM!D104</f>
        <v>0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26" t="s">
        <v>79</v>
      </c>
      <c r="B321" s="27" t="s">
        <v>20</v>
      </c>
      <c r="C321" s="26" t="s">
        <v>156</v>
      </c>
      <c r="D321" s="50">
        <f>RM!D105</f>
        <v>0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26" t="s">
        <v>13</v>
      </c>
      <c r="B322" s="27" t="s">
        <v>20</v>
      </c>
      <c r="C322" s="26" t="s">
        <v>156</v>
      </c>
      <c r="D322" s="50">
        <f>RM!D106</f>
        <v>0.7684265740863041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26" t="s">
        <v>55</v>
      </c>
      <c r="B323" s="27" t="s">
        <v>20</v>
      </c>
      <c r="C323" s="26" t="s">
        <v>156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26" t="s">
        <v>56</v>
      </c>
      <c r="B324" s="27" t="s">
        <v>20</v>
      </c>
      <c r="C324" s="26" t="s">
        <v>156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26" t="s">
        <v>14</v>
      </c>
      <c r="B325" s="27" t="s">
        <v>20</v>
      </c>
      <c r="C325" s="26" t="s">
        <v>156</v>
      </c>
      <c r="D325" s="50">
        <f>RM!D109</f>
        <v>0</v>
      </c>
      <c r="E325" s="51">
        <f>$AM325/(1+EXP(-(E$1-$D$1)*10/$AO325+$AN325))</f>
        <v>1.0455554222010431E-3</v>
      </c>
      <c r="F325" s="51">
        <f t="shared" ref="F325:AK326" si="13">$AM325/(1+EXP(-(F$1-$D$1)*10/$AO325+$AN325))</f>
        <v>1.0819592101281301E-3</v>
      </c>
      <c r="G325" s="51">
        <f>$AM325/(1+EXP(-(G$1-$D$1)*10/$AO325+$AN325))</f>
        <v>1.110516712895603E-3</v>
      </c>
      <c r="H325" s="51">
        <f t="shared" si="13"/>
        <v>1.1325957369977746E-3</v>
      </c>
      <c r="I325" s="51">
        <f t="shared" si="13"/>
        <v>1.1494748594284849E-3</v>
      </c>
      <c r="J325" s="51">
        <f t="shared" si="13"/>
        <v>1.1622679899043263E-3</v>
      </c>
      <c r="K325" s="51">
        <f t="shared" si="13"/>
        <v>1.1719010418910403E-3</v>
      </c>
      <c r="L325" s="51">
        <f t="shared" si="13"/>
        <v>1.1791189417877763E-3</v>
      </c>
      <c r="M325" s="51">
        <f t="shared" si="13"/>
        <v>1.1845072602150045E-3</v>
      </c>
      <c r="N325" s="51">
        <f t="shared" si="13"/>
        <v>1.1885186721039844E-3</v>
      </c>
      <c r="O325" s="51">
        <f t="shared" si="13"/>
        <v>1.1914988952673943E-3</v>
      </c>
      <c r="P325" s="51">
        <f t="shared" si="13"/>
        <v>1.1937096323020168E-3</v>
      </c>
      <c r="Q325" s="51">
        <f t="shared" si="13"/>
        <v>1.1953477055074012E-3</v>
      </c>
      <c r="R325" s="51">
        <f t="shared" si="13"/>
        <v>1.1965604375683901E-3</v>
      </c>
      <c r="S325" s="51">
        <f t="shared" si="13"/>
        <v>1.1974577142978323E-3</v>
      </c>
      <c r="T325" s="51">
        <f t="shared" si="13"/>
        <v>1.198121286463676E-3</v>
      </c>
      <c r="U325" s="51">
        <f t="shared" si="13"/>
        <v>1.1986118577852151E-3</v>
      </c>
      <c r="V325" s="51">
        <f t="shared" si="13"/>
        <v>1.1989744403430717E-3</v>
      </c>
      <c r="W325" s="51">
        <f t="shared" si="13"/>
        <v>1.1992423762485925E-3</v>
      </c>
      <c r="X325" s="51">
        <f t="shared" si="13"/>
        <v>1.1994403443671502E-3</v>
      </c>
      <c r="Y325" s="51">
        <f t="shared" si="13"/>
        <v>1.1995866009785572E-3</v>
      </c>
      <c r="Z325" s="51">
        <f t="shared" si="13"/>
        <v>1.1996946456085422E-3</v>
      </c>
      <c r="AA325" s="51">
        <f t="shared" si="13"/>
        <v>1.1997744573530578E-3</v>
      </c>
      <c r="AB325" s="51">
        <f t="shared" si="13"/>
        <v>1.199833411267396E-3</v>
      </c>
      <c r="AC325" s="51">
        <f t="shared" si="13"/>
        <v>1.1998769569756765E-3</v>
      </c>
      <c r="AD325" s="51">
        <f t="shared" si="13"/>
        <v>1.1999091208512625E-3</v>
      </c>
      <c r="AE325" s="51">
        <f t="shared" si="13"/>
        <v>1.1999328774479601E-3</v>
      </c>
      <c r="AF325" s="51">
        <f t="shared" si="13"/>
        <v>1.1999504241210776E-3</v>
      </c>
      <c r="AG325" s="51">
        <f t="shared" si="13"/>
        <v>1.1999633840147448E-3</v>
      </c>
      <c r="AH325" s="51">
        <f t="shared" si="13"/>
        <v>1.1999729560701702E-3</v>
      </c>
      <c r="AI325" s="51">
        <f t="shared" si="13"/>
        <v>1.1999800258654682E-3</v>
      </c>
      <c r="AJ325" s="51">
        <f t="shared" si="13"/>
        <v>1.1999852475051398E-3</v>
      </c>
      <c r="AK325" s="51">
        <f>$AM325/(1+EXP(-(AK$1-$D$1)*10/$AO325+$AN325))</f>
        <v>1.1999891041157913E-3</v>
      </c>
      <c r="AM325" s="92">
        <v>1.1999999999999999E-3</v>
      </c>
      <c r="AN325" s="93">
        <f>IF(D325&gt;0,LN(AM325/D325-1),LN(AM325/0.001-1))</f>
        <v>-1.6094379124341005</v>
      </c>
      <c r="AO325" s="94">
        <v>33</v>
      </c>
      <c r="AP325" s="1">
        <f>AO325+$D$1</f>
        <v>2050</v>
      </c>
    </row>
    <row r="326" spans="1:42" x14ac:dyDescent="0.25">
      <c r="A326" s="26" t="s">
        <v>80</v>
      </c>
      <c r="B326" s="27" t="s">
        <v>20</v>
      </c>
      <c r="C326" s="26" t="s">
        <v>156</v>
      </c>
      <c r="D326" s="50">
        <f>RM!D110</f>
        <v>0</v>
      </c>
      <c r="E326" s="51">
        <f>$AM326/(1+EXP(-(E$1-$D$1)*10/$AO326+$AN326))</f>
        <v>1.3304101930021253E-3</v>
      </c>
      <c r="F326" s="51">
        <f t="shared" si="13"/>
        <v>1.7598793027126401E-3</v>
      </c>
      <c r="G326" s="51">
        <f>$AM326/(1+EXP(-(G$1-$D$1)*10/$AO326+$AN326))</f>
        <v>2.3108254023489479E-3</v>
      </c>
      <c r="H326" s="51">
        <f t="shared" si="13"/>
        <v>3.0058270394266989E-3</v>
      </c>
      <c r="I326" s="51">
        <f t="shared" si="13"/>
        <v>3.8641945974223911E-3</v>
      </c>
      <c r="J326" s="51">
        <f t="shared" si="13"/>
        <v>4.8970497965830839E-3</v>
      </c>
      <c r="K326" s="51">
        <f t="shared" si="13"/>
        <v>6.1015823431859505E-3</v>
      </c>
      <c r="L326" s="51">
        <f t="shared" si="13"/>
        <v>7.4561254744088977E-3</v>
      </c>
      <c r="M326" s="51">
        <f t="shared" si="13"/>
        <v>8.9184161341556763E-3</v>
      </c>
      <c r="N326" s="51">
        <f t="shared" si="13"/>
        <v>1.0429056681532984E-2</v>
      </c>
      <c r="O326" s="51">
        <f t="shared" si="13"/>
        <v>1.1920330185227623E-2</v>
      </c>
      <c r="P326" s="51">
        <f t="shared" si="13"/>
        <v>1.3327898789532952E-2</v>
      </c>
      <c r="Q326" s="51">
        <f t="shared" si="13"/>
        <v>1.4601310161826852E-2</v>
      </c>
      <c r="R326" s="51">
        <f t="shared" si="13"/>
        <v>1.5709914217639825E-2</v>
      </c>
      <c r="S326" s="51">
        <f t="shared" si="13"/>
        <v>1.6643205533463549E-2</v>
      </c>
      <c r="T326" s="51">
        <f t="shared" si="13"/>
        <v>1.7406975065910487E-2</v>
      </c>
      <c r="U326" s="51">
        <f t="shared" si="13"/>
        <v>1.8017663124187962E-2</v>
      </c>
      <c r="V326" s="51">
        <f t="shared" si="13"/>
        <v>1.8496945828006744E-2</v>
      </c>
      <c r="W326" s="51">
        <f t="shared" si="13"/>
        <v>1.8867631927775203E-2</v>
      </c>
      <c r="X326" s="51">
        <f t="shared" si="13"/>
        <v>1.9151094343207088E-2</v>
      </c>
      <c r="Y326" s="51">
        <f t="shared" si="13"/>
        <v>1.9365982877267825E-2</v>
      </c>
      <c r="Z326" s="51">
        <f t="shared" si="13"/>
        <v>1.9527816570748341E-2</v>
      </c>
      <c r="AA326" s="51">
        <f t="shared" si="13"/>
        <v>1.9649090505086658E-2</v>
      </c>
      <c r="AB326" s="51">
        <f t="shared" si="13"/>
        <v>1.9739632163956283E-2</v>
      </c>
      <c r="AC326" s="51">
        <f t="shared" si="13"/>
        <v>1.9807041681865634E-2</v>
      </c>
      <c r="AD326" s="51">
        <f t="shared" si="13"/>
        <v>1.9857125121705278E-2</v>
      </c>
      <c r="AE326" s="51">
        <f t="shared" si="13"/>
        <v>1.9894278502513317E-2</v>
      </c>
      <c r="AF326" s="51">
        <f t="shared" si="13"/>
        <v>1.9921808510631658E-2</v>
      </c>
      <c r="AG326" s="51">
        <f t="shared" si="13"/>
        <v>1.9942190502230804E-2</v>
      </c>
      <c r="AH326" s="51">
        <f t="shared" si="13"/>
        <v>1.9957270963386647E-2</v>
      </c>
      <c r="AI326" s="51">
        <f t="shared" si="13"/>
        <v>1.9968423692562305E-2</v>
      </c>
      <c r="AJ326" s="51">
        <f t="shared" si="13"/>
        <v>1.9976668844903421E-2</v>
      </c>
      <c r="AK326" s="51">
        <f t="shared" si="13"/>
        <v>1.9982762895393687E-2</v>
      </c>
      <c r="AM326" s="92">
        <v>0.02</v>
      </c>
      <c r="AN326" s="93">
        <f>IF(D326&gt;0,LN(AM326/D326-1),LN(AM326/0.001-1))</f>
        <v>2.9444389791664403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6" t="s">
        <v>7</v>
      </c>
      <c r="B331" s="27" t="s">
        <v>20</v>
      </c>
      <c r="C331" s="26" t="s">
        <v>156</v>
      </c>
      <c r="D331" s="50">
        <f>XIV!D86</f>
        <v>0.55695925383419875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26" t="s">
        <v>11</v>
      </c>
      <c r="B332" s="27" t="s">
        <v>20</v>
      </c>
      <c r="C332" s="26" t="s">
        <v>156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26" t="s">
        <v>12</v>
      </c>
      <c r="B333" s="27" t="s">
        <v>20</v>
      </c>
      <c r="C333" s="26" t="s">
        <v>156</v>
      </c>
      <c r="D333" s="50">
        <f>XIV!D88</f>
        <v>0.44304074616580125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26" t="s">
        <v>13</v>
      </c>
      <c r="B334" s="27" t="s">
        <v>20</v>
      </c>
      <c r="C334" s="26" t="s">
        <v>156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26" t="s">
        <v>55</v>
      </c>
      <c r="B335" s="27" t="s">
        <v>20</v>
      </c>
      <c r="C335" s="26" t="s">
        <v>156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26" t="s">
        <v>80</v>
      </c>
      <c r="B336" s="27" t="s">
        <v>20</v>
      </c>
      <c r="C336" s="26" t="s">
        <v>156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D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84</v>
      </c>
    </row>
    <row r="339" spans="1:42" x14ac:dyDescent="0.25">
      <c r="A339" s="26" t="s">
        <v>7</v>
      </c>
      <c r="B339" s="27" t="s">
        <v>20</v>
      </c>
      <c r="C339" s="26" t="s">
        <v>156</v>
      </c>
      <c r="D339" s="50">
        <f>XIV!D94</f>
        <v>0.23524565050944696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26" t="s">
        <v>9</v>
      </c>
      <c r="B340" s="27" t="s">
        <v>20</v>
      </c>
      <c r="C340" s="26" t="s">
        <v>156</v>
      </c>
      <c r="D340" s="50">
        <f>XIV!D95</f>
        <v>0.25928679579395159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26" t="s">
        <v>10</v>
      </c>
      <c r="B341" s="27" t="s">
        <v>20</v>
      </c>
      <c r="C341" s="26" t="s">
        <v>156</v>
      </c>
      <c r="D341" s="50">
        <f>XIV!D96</f>
        <v>0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26" t="s">
        <v>11</v>
      </c>
      <c r="B342" s="27" t="s">
        <v>20</v>
      </c>
      <c r="C342" s="26" t="s">
        <v>156</v>
      </c>
      <c r="D342" s="50">
        <f>XIV!D97</f>
        <v>3.6436457206411872E-2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26" t="s">
        <v>112</v>
      </c>
      <c r="B343" s="27" t="s">
        <v>20</v>
      </c>
      <c r="C343" s="26" t="s">
        <v>156</v>
      </c>
      <c r="D343" s="50">
        <f>XIV!D98</f>
        <v>2.0578604339184993E-2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26" t="s">
        <v>12</v>
      </c>
      <c r="B344" s="27" t="s">
        <v>20</v>
      </c>
      <c r="C344" s="26" t="s">
        <v>156</v>
      </c>
      <c r="D344" s="50">
        <f>XIV!D99</f>
        <v>8.0098296627750462E-2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26" t="s">
        <v>54</v>
      </c>
      <c r="B345" s="27" t="s">
        <v>20</v>
      </c>
      <c r="C345" s="26" t="s">
        <v>156</v>
      </c>
      <c r="D345" s="50">
        <f>XIV!D100</f>
        <v>0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26" t="s">
        <v>79</v>
      </c>
      <c r="B346" s="27" t="s">
        <v>20</v>
      </c>
      <c r="C346" s="26" t="s">
        <v>156</v>
      </c>
      <c r="D346" s="50">
        <f>XIV!D101</f>
        <v>0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26" t="s">
        <v>13</v>
      </c>
      <c r="B347" s="27" t="s">
        <v>20</v>
      </c>
      <c r="C347" s="26" t="s">
        <v>156</v>
      </c>
      <c r="D347" s="50">
        <f>XIV!D102</f>
        <v>0.36001428976012878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26" t="s">
        <v>55</v>
      </c>
      <c r="B348" s="27" t="s">
        <v>20</v>
      </c>
      <c r="C348" s="26" t="s">
        <v>156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26" t="s">
        <v>56</v>
      </c>
      <c r="B349" s="27" t="s">
        <v>20</v>
      </c>
      <c r="C349" s="26" t="s">
        <v>156</v>
      </c>
      <c r="D349" s="50">
        <f>XIV!D104</f>
        <v>8.3399057631252868E-3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26" t="s">
        <v>14</v>
      </c>
      <c r="B350" s="27" t="s">
        <v>20</v>
      </c>
      <c r="C350" s="26" t="s">
        <v>156</v>
      </c>
      <c r="D350" s="50">
        <f>XIV!D105</f>
        <v>0</v>
      </c>
      <c r="E350" s="51">
        <f>$AM350/(1+EXP(-(E$1-$D$1)*10/$AO350+$AN350))</f>
        <v>1.0455554222010431E-3</v>
      </c>
      <c r="F350" s="51">
        <f t="shared" ref="F350:AK351" si="14">$AM350/(1+EXP(-(F$1-$D$1)*10/$AO350+$AN350))</f>
        <v>1.0819592101281301E-3</v>
      </c>
      <c r="G350" s="51">
        <f>$AM350/(1+EXP(-(G$1-$D$1)*10/$AO350+$AN350))</f>
        <v>1.110516712895603E-3</v>
      </c>
      <c r="H350" s="51">
        <f t="shared" si="14"/>
        <v>1.1325957369977746E-3</v>
      </c>
      <c r="I350" s="51">
        <f t="shared" si="14"/>
        <v>1.1494748594284849E-3</v>
      </c>
      <c r="J350" s="51">
        <f t="shared" si="14"/>
        <v>1.1622679899043263E-3</v>
      </c>
      <c r="K350" s="51">
        <f t="shared" si="14"/>
        <v>1.1719010418910403E-3</v>
      </c>
      <c r="L350" s="51">
        <f t="shared" si="14"/>
        <v>1.1791189417877763E-3</v>
      </c>
      <c r="M350" s="51">
        <f t="shared" si="14"/>
        <v>1.1845072602150045E-3</v>
      </c>
      <c r="N350" s="51">
        <f t="shared" si="14"/>
        <v>1.1885186721039844E-3</v>
      </c>
      <c r="O350" s="51">
        <f t="shared" si="14"/>
        <v>1.1914988952673943E-3</v>
      </c>
      <c r="P350" s="51">
        <f t="shared" si="14"/>
        <v>1.1937096323020168E-3</v>
      </c>
      <c r="Q350" s="51">
        <f t="shared" si="14"/>
        <v>1.1953477055074012E-3</v>
      </c>
      <c r="R350" s="51">
        <f t="shared" si="14"/>
        <v>1.1965604375683901E-3</v>
      </c>
      <c r="S350" s="51">
        <f t="shared" si="14"/>
        <v>1.1974577142978323E-3</v>
      </c>
      <c r="T350" s="51">
        <f t="shared" si="14"/>
        <v>1.198121286463676E-3</v>
      </c>
      <c r="U350" s="51">
        <f t="shared" si="14"/>
        <v>1.1986118577852151E-3</v>
      </c>
      <c r="V350" s="51">
        <f t="shared" si="14"/>
        <v>1.1989744403430717E-3</v>
      </c>
      <c r="W350" s="51">
        <f t="shared" si="14"/>
        <v>1.1992423762485925E-3</v>
      </c>
      <c r="X350" s="51">
        <f t="shared" si="14"/>
        <v>1.1994403443671502E-3</v>
      </c>
      <c r="Y350" s="51">
        <f t="shared" si="14"/>
        <v>1.1995866009785572E-3</v>
      </c>
      <c r="Z350" s="51">
        <f t="shared" si="14"/>
        <v>1.1996946456085422E-3</v>
      </c>
      <c r="AA350" s="51">
        <f t="shared" si="14"/>
        <v>1.1997744573530578E-3</v>
      </c>
      <c r="AB350" s="51">
        <f t="shared" si="14"/>
        <v>1.199833411267396E-3</v>
      </c>
      <c r="AC350" s="51">
        <f t="shared" si="14"/>
        <v>1.1998769569756765E-3</v>
      </c>
      <c r="AD350" s="51">
        <f t="shared" si="14"/>
        <v>1.1999091208512625E-3</v>
      </c>
      <c r="AE350" s="51">
        <f t="shared" si="14"/>
        <v>1.1999328774479601E-3</v>
      </c>
      <c r="AF350" s="51">
        <f t="shared" si="14"/>
        <v>1.1999504241210776E-3</v>
      </c>
      <c r="AG350" s="51">
        <f t="shared" si="14"/>
        <v>1.1999633840147448E-3</v>
      </c>
      <c r="AH350" s="51">
        <f t="shared" si="14"/>
        <v>1.1999729560701702E-3</v>
      </c>
      <c r="AI350" s="51">
        <f t="shared" si="14"/>
        <v>1.1999800258654682E-3</v>
      </c>
      <c r="AJ350" s="51">
        <f t="shared" si="14"/>
        <v>1.1999852475051398E-3</v>
      </c>
      <c r="AK350" s="51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6" t="s">
        <v>80</v>
      </c>
      <c r="B351" s="27" t="s">
        <v>20</v>
      </c>
      <c r="C351" s="26" t="s">
        <v>156</v>
      </c>
      <c r="D351" s="50">
        <f>XIV!D106</f>
        <v>0</v>
      </c>
      <c r="E351" s="51">
        <f>$AM351/(1+EXP(-(E$1-$D$1)*10/$AO351+$AN351))</f>
        <v>1.3304101930021253E-3</v>
      </c>
      <c r="F351" s="51">
        <f t="shared" si="14"/>
        <v>1.7598793027126401E-3</v>
      </c>
      <c r="G351" s="51">
        <f>$AM351/(1+EXP(-(G$1-$D$1)*10/$AO351+$AN351))</f>
        <v>2.3108254023489479E-3</v>
      </c>
      <c r="H351" s="51">
        <f t="shared" si="14"/>
        <v>3.0058270394266989E-3</v>
      </c>
      <c r="I351" s="51">
        <f t="shared" si="14"/>
        <v>3.8641945974223911E-3</v>
      </c>
      <c r="J351" s="51">
        <f t="shared" si="14"/>
        <v>4.8970497965830839E-3</v>
      </c>
      <c r="K351" s="51">
        <f t="shared" si="14"/>
        <v>6.1015823431859505E-3</v>
      </c>
      <c r="L351" s="51">
        <f t="shared" si="14"/>
        <v>7.4561254744088977E-3</v>
      </c>
      <c r="M351" s="51">
        <f t="shared" si="14"/>
        <v>8.9184161341556763E-3</v>
      </c>
      <c r="N351" s="51">
        <f t="shared" si="14"/>
        <v>1.0429056681532984E-2</v>
      </c>
      <c r="O351" s="51">
        <f t="shared" si="14"/>
        <v>1.1920330185227623E-2</v>
      </c>
      <c r="P351" s="51">
        <f t="shared" si="14"/>
        <v>1.3327898789532952E-2</v>
      </c>
      <c r="Q351" s="51">
        <f t="shared" si="14"/>
        <v>1.4601310161826852E-2</v>
      </c>
      <c r="R351" s="51">
        <f t="shared" si="14"/>
        <v>1.5709914217639825E-2</v>
      </c>
      <c r="S351" s="51">
        <f t="shared" si="14"/>
        <v>1.6643205533463549E-2</v>
      </c>
      <c r="T351" s="51">
        <f t="shared" si="14"/>
        <v>1.7406975065910487E-2</v>
      </c>
      <c r="U351" s="51">
        <f t="shared" si="14"/>
        <v>1.8017663124187962E-2</v>
      </c>
      <c r="V351" s="51">
        <f t="shared" si="14"/>
        <v>1.8496945828006744E-2</v>
      </c>
      <c r="W351" s="51">
        <f t="shared" si="14"/>
        <v>1.8867631927775203E-2</v>
      </c>
      <c r="X351" s="51">
        <f t="shared" si="14"/>
        <v>1.9151094343207088E-2</v>
      </c>
      <c r="Y351" s="51">
        <f t="shared" si="14"/>
        <v>1.9365982877267825E-2</v>
      </c>
      <c r="Z351" s="51">
        <f t="shared" si="14"/>
        <v>1.9527816570748341E-2</v>
      </c>
      <c r="AA351" s="51">
        <f t="shared" si="14"/>
        <v>1.9649090505086658E-2</v>
      </c>
      <c r="AB351" s="51">
        <f t="shared" si="14"/>
        <v>1.9739632163956283E-2</v>
      </c>
      <c r="AC351" s="51">
        <f t="shared" si="14"/>
        <v>1.9807041681865634E-2</v>
      </c>
      <c r="AD351" s="51">
        <f t="shared" si="14"/>
        <v>1.9857125121705278E-2</v>
      </c>
      <c r="AE351" s="51">
        <f t="shared" si="14"/>
        <v>1.9894278502513317E-2</v>
      </c>
      <c r="AF351" s="51">
        <f t="shared" si="14"/>
        <v>1.9921808510631658E-2</v>
      </c>
      <c r="AG351" s="51">
        <f t="shared" si="14"/>
        <v>1.9942190502230804E-2</v>
      </c>
      <c r="AH351" s="51">
        <f t="shared" si="14"/>
        <v>1.9957270963386647E-2</v>
      </c>
      <c r="AI351" s="51">
        <f t="shared" si="14"/>
        <v>1.9968423692562305E-2</v>
      </c>
      <c r="AJ351" s="51">
        <f t="shared" si="14"/>
        <v>1.9976668844903421E-2</v>
      </c>
      <c r="AK351" s="51">
        <f t="shared" si="14"/>
        <v>1.9982762895393687E-2</v>
      </c>
      <c r="AM351" s="92">
        <v>0.02</v>
      </c>
      <c r="AN351" s="93">
        <f>IF(D351&gt;0,LN(AM351/D351-1),LN(AM351/0.001-1))</f>
        <v>2.9444389791664403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6" t="s">
        <v>7</v>
      </c>
      <c r="B356" s="27" t="s">
        <v>20</v>
      </c>
      <c r="C356" s="26" t="s">
        <v>156</v>
      </c>
      <c r="D356" s="50">
        <f>XV!D86</f>
        <v>1.6993545403983457E-2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26" t="s">
        <v>11</v>
      </c>
      <c r="B357" s="27" t="s">
        <v>20</v>
      </c>
      <c r="C357" s="26" t="s">
        <v>156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26" t="s">
        <v>12</v>
      </c>
      <c r="B358" s="27" t="s">
        <v>20</v>
      </c>
      <c r="C358" s="26" t="s">
        <v>156</v>
      </c>
      <c r="D358" s="50">
        <f>XV!D88</f>
        <v>0.98300645459601654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26" t="s">
        <v>13</v>
      </c>
      <c r="B359" s="27" t="s">
        <v>20</v>
      </c>
      <c r="C359" s="26" t="s">
        <v>156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26" t="s">
        <v>55</v>
      </c>
      <c r="B360" s="27" t="s">
        <v>20</v>
      </c>
      <c r="C360" s="26" t="s">
        <v>156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26" t="s">
        <v>80</v>
      </c>
      <c r="B361" s="27" t="s">
        <v>20</v>
      </c>
      <c r="C361" s="26" t="s">
        <v>156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D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84</v>
      </c>
    </row>
    <row r="364" spans="1:37" x14ac:dyDescent="0.25">
      <c r="A364" s="26" t="s">
        <v>7</v>
      </c>
      <c r="B364" s="27" t="s">
        <v>20</v>
      </c>
      <c r="C364" s="26" t="s">
        <v>156</v>
      </c>
      <c r="D364" s="50">
        <f>XV!D94</f>
        <v>6.5551469211763396E-3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26" t="s">
        <v>9</v>
      </c>
      <c r="B365" s="27" t="s">
        <v>20</v>
      </c>
      <c r="C365" s="26" t="s">
        <v>156</v>
      </c>
      <c r="D365" s="50">
        <f>XV!D95</f>
        <v>0.94647815315948902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26" t="s">
        <v>10</v>
      </c>
      <c r="B366" s="27" t="s">
        <v>20</v>
      </c>
      <c r="C366" s="26" t="s">
        <v>156</v>
      </c>
      <c r="D366" s="50">
        <f>XV!D96</f>
        <v>0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26" t="s">
        <v>11</v>
      </c>
      <c r="B367" s="27" t="s">
        <v>20</v>
      </c>
      <c r="C367" s="26" t="s">
        <v>156</v>
      </c>
      <c r="D367" s="50">
        <f>XV!D97</f>
        <v>5.2673895793956859E-3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26" t="s">
        <v>112</v>
      </c>
      <c r="B368" s="27" t="s">
        <v>20</v>
      </c>
      <c r="C368" s="26" t="s">
        <v>156</v>
      </c>
      <c r="D368" s="50">
        <f>XV!D98</f>
        <v>4.1699310339939066E-2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26" t="s">
        <v>12</v>
      </c>
      <c r="B369" s="27" t="s">
        <v>20</v>
      </c>
      <c r="C369" s="26" t="s">
        <v>156</v>
      </c>
      <c r="D369" s="50">
        <f>XV!D99</f>
        <v>0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26" t="s">
        <v>54</v>
      </c>
      <c r="B370" s="27" t="s">
        <v>20</v>
      </c>
      <c r="C370" s="26" t="s">
        <v>156</v>
      </c>
      <c r="D370" s="50">
        <f>XV!D100</f>
        <v>0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26" t="s">
        <v>79</v>
      </c>
      <c r="B371" s="27" t="s">
        <v>20</v>
      </c>
      <c r="C371" s="26" t="s">
        <v>156</v>
      </c>
      <c r="D371" s="50">
        <f>XV!D101</f>
        <v>0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26" t="s">
        <v>13</v>
      </c>
      <c r="B372" s="27" t="s">
        <v>20</v>
      </c>
      <c r="C372" s="26" t="s">
        <v>156</v>
      </c>
      <c r="D372" s="50">
        <f>XV!D102</f>
        <v>0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26" t="s">
        <v>55</v>
      </c>
      <c r="B373" s="27" t="s">
        <v>20</v>
      </c>
      <c r="C373" s="26" t="s">
        <v>156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26" t="s">
        <v>56</v>
      </c>
      <c r="B374" s="27" t="s">
        <v>20</v>
      </c>
      <c r="C374" s="26" t="s">
        <v>156</v>
      </c>
      <c r="D374" s="50">
        <f>XV!D104</f>
        <v>0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26" t="s">
        <v>14</v>
      </c>
      <c r="B375" s="27" t="s">
        <v>20</v>
      </c>
      <c r="C375" s="26" t="s">
        <v>156</v>
      </c>
      <c r="D375" s="50">
        <f>XV!D105</f>
        <v>0</v>
      </c>
      <c r="E375" s="51">
        <f>$AM375/(1+EXP(-(E$1-$D$1)*10/$AO375+$AN375))</f>
        <v>1.0455554222010431E-3</v>
      </c>
      <c r="F375" s="51">
        <f t="shared" ref="F375:AK376" si="15">$AM375/(1+EXP(-(F$1-$D$1)*10/$AO375+$AN375))</f>
        <v>1.0819592101281301E-3</v>
      </c>
      <c r="G375" s="51">
        <f>$AM375/(1+EXP(-(G$1-$D$1)*10/$AO375+$AN375))</f>
        <v>1.110516712895603E-3</v>
      </c>
      <c r="H375" s="51">
        <f t="shared" si="15"/>
        <v>1.1325957369977746E-3</v>
      </c>
      <c r="I375" s="51">
        <f t="shared" si="15"/>
        <v>1.1494748594284849E-3</v>
      </c>
      <c r="J375" s="51">
        <f t="shared" si="15"/>
        <v>1.1622679899043263E-3</v>
      </c>
      <c r="K375" s="51">
        <f t="shared" si="15"/>
        <v>1.1719010418910403E-3</v>
      </c>
      <c r="L375" s="51">
        <f t="shared" si="15"/>
        <v>1.1791189417877763E-3</v>
      </c>
      <c r="M375" s="51">
        <f t="shared" si="15"/>
        <v>1.1845072602150045E-3</v>
      </c>
      <c r="N375" s="51">
        <f t="shared" si="15"/>
        <v>1.1885186721039844E-3</v>
      </c>
      <c r="O375" s="51">
        <f t="shared" si="15"/>
        <v>1.1914988952673943E-3</v>
      </c>
      <c r="P375" s="51">
        <f t="shared" si="15"/>
        <v>1.1937096323020168E-3</v>
      </c>
      <c r="Q375" s="51">
        <f t="shared" si="15"/>
        <v>1.1953477055074012E-3</v>
      </c>
      <c r="R375" s="51">
        <f t="shared" si="15"/>
        <v>1.1965604375683901E-3</v>
      </c>
      <c r="S375" s="51">
        <f t="shared" si="15"/>
        <v>1.1974577142978323E-3</v>
      </c>
      <c r="T375" s="51">
        <f t="shared" si="15"/>
        <v>1.198121286463676E-3</v>
      </c>
      <c r="U375" s="51">
        <f t="shared" si="15"/>
        <v>1.1986118577852151E-3</v>
      </c>
      <c r="V375" s="51">
        <f t="shared" si="15"/>
        <v>1.1989744403430717E-3</v>
      </c>
      <c r="W375" s="51">
        <f t="shared" si="15"/>
        <v>1.1992423762485925E-3</v>
      </c>
      <c r="X375" s="51">
        <f t="shared" si="15"/>
        <v>1.1994403443671502E-3</v>
      </c>
      <c r="Y375" s="51">
        <f t="shared" si="15"/>
        <v>1.1995866009785572E-3</v>
      </c>
      <c r="Z375" s="51">
        <f t="shared" si="15"/>
        <v>1.1996946456085422E-3</v>
      </c>
      <c r="AA375" s="51">
        <f t="shared" si="15"/>
        <v>1.1997744573530578E-3</v>
      </c>
      <c r="AB375" s="51">
        <f t="shared" si="15"/>
        <v>1.199833411267396E-3</v>
      </c>
      <c r="AC375" s="51">
        <f t="shared" si="15"/>
        <v>1.1998769569756765E-3</v>
      </c>
      <c r="AD375" s="51">
        <f t="shared" si="15"/>
        <v>1.1999091208512625E-3</v>
      </c>
      <c r="AE375" s="51">
        <f t="shared" si="15"/>
        <v>1.1999328774479601E-3</v>
      </c>
      <c r="AF375" s="51">
        <f t="shared" si="15"/>
        <v>1.1999504241210776E-3</v>
      </c>
      <c r="AG375" s="51">
        <f t="shared" si="15"/>
        <v>1.1999633840147448E-3</v>
      </c>
      <c r="AH375" s="51">
        <f t="shared" si="15"/>
        <v>1.1999729560701702E-3</v>
      </c>
      <c r="AI375" s="51">
        <f t="shared" si="15"/>
        <v>1.1999800258654682E-3</v>
      </c>
      <c r="AJ375" s="51">
        <f t="shared" si="15"/>
        <v>1.1999852475051398E-3</v>
      </c>
      <c r="AK375" s="51">
        <f>$AM375/(1+EXP(-(AK$1-$D$1)*10/$AO375+$AN375))</f>
        <v>1.1999891041157913E-3</v>
      </c>
      <c r="AM375" s="92">
        <v>1.1999999999999999E-3</v>
      </c>
      <c r="AN375" s="93">
        <f>IF(D375&gt;0,LN(AM375/D375-1),LN(AM375/0.001-1))</f>
        <v>-1.6094379124341005</v>
      </c>
      <c r="AO375" s="94">
        <v>33</v>
      </c>
      <c r="AP375" s="1">
        <f>AO375+$D$1</f>
        <v>2050</v>
      </c>
    </row>
    <row r="376" spans="1:42" x14ac:dyDescent="0.25">
      <c r="A376" s="26" t="s">
        <v>80</v>
      </c>
      <c r="B376" s="27" t="s">
        <v>20</v>
      </c>
      <c r="C376" s="26" t="s">
        <v>156</v>
      </c>
      <c r="D376" s="50">
        <f>XV!D106</f>
        <v>0</v>
      </c>
      <c r="E376" s="51">
        <f>$AM376/(1+EXP(-(E$1-$D$1)*10/$AO376+$AN376))</f>
        <v>1.3304101930021253E-3</v>
      </c>
      <c r="F376" s="51">
        <f t="shared" si="15"/>
        <v>1.7598793027126401E-3</v>
      </c>
      <c r="G376" s="51">
        <f>$AM376/(1+EXP(-(G$1-$D$1)*10/$AO376+$AN376))</f>
        <v>2.3108254023489479E-3</v>
      </c>
      <c r="H376" s="51">
        <f t="shared" si="15"/>
        <v>3.0058270394266989E-3</v>
      </c>
      <c r="I376" s="51">
        <f t="shared" si="15"/>
        <v>3.8641945974223911E-3</v>
      </c>
      <c r="J376" s="51">
        <f t="shared" si="15"/>
        <v>4.8970497965830839E-3</v>
      </c>
      <c r="K376" s="51">
        <f t="shared" si="15"/>
        <v>6.1015823431859505E-3</v>
      </c>
      <c r="L376" s="51">
        <f t="shared" si="15"/>
        <v>7.4561254744088977E-3</v>
      </c>
      <c r="M376" s="51">
        <f t="shared" si="15"/>
        <v>8.9184161341556763E-3</v>
      </c>
      <c r="N376" s="51">
        <f t="shared" si="15"/>
        <v>1.0429056681532984E-2</v>
      </c>
      <c r="O376" s="51">
        <f t="shared" si="15"/>
        <v>1.1920330185227623E-2</v>
      </c>
      <c r="P376" s="51">
        <f t="shared" si="15"/>
        <v>1.3327898789532952E-2</v>
      </c>
      <c r="Q376" s="51">
        <f t="shared" si="15"/>
        <v>1.4601310161826852E-2</v>
      </c>
      <c r="R376" s="51">
        <f t="shared" si="15"/>
        <v>1.5709914217639825E-2</v>
      </c>
      <c r="S376" s="51">
        <f t="shared" si="15"/>
        <v>1.6643205533463549E-2</v>
      </c>
      <c r="T376" s="51">
        <f t="shared" si="15"/>
        <v>1.7406975065910487E-2</v>
      </c>
      <c r="U376" s="51">
        <f t="shared" si="15"/>
        <v>1.8017663124187962E-2</v>
      </c>
      <c r="V376" s="51">
        <f t="shared" si="15"/>
        <v>1.8496945828006744E-2</v>
      </c>
      <c r="W376" s="51">
        <f t="shared" si="15"/>
        <v>1.8867631927775203E-2</v>
      </c>
      <c r="X376" s="51">
        <f t="shared" si="15"/>
        <v>1.9151094343207088E-2</v>
      </c>
      <c r="Y376" s="51">
        <f t="shared" si="15"/>
        <v>1.9365982877267825E-2</v>
      </c>
      <c r="Z376" s="51">
        <f t="shared" si="15"/>
        <v>1.9527816570748341E-2</v>
      </c>
      <c r="AA376" s="51">
        <f t="shared" si="15"/>
        <v>1.9649090505086658E-2</v>
      </c>
      <c r="AB376" s="51">
        <f t="shared" si="15"/>
        <v>1.9739632163956283E-2</v>
      </c>
      <c r="AC376" s="51">
        <f t="shared" si="15"/>
        <v>1.9807041681865634E-2</v>
      </c>
      <c r="AD376" s="51">
        <f t="shared" si="15"/>
        <v>1.9857125121705278E-2</v>
      </c>
      <c r="AE376" s="51">
        <f t="shared" si="15"/>
        <v>1.9894278502513317E-2</v>
      </c>
      <c r="AF376" s="51">
        <f t="shared" si="15"/>
        <v>1.9921808510631658E-2</v>
      </c>
      <c r="AG376" s="51">
        <f t="shared" si="15"/>
        <v>1.9942190502230804E-2</v>
      </c>
      <c r="AH376" s="51">
        <f t="shared" si="15"/>
        <v>1.9957270963386647E-2</v>
      </c>
      <c r="AI376" s="51">
        <f t="shared" si="15"/>
        <v>1.9968423692562305E-2</v>
      </c>
      <c r="AJ376" s="51">
        <f t="shared" si="15"/>
        <v>1.9976668844903421E-2</v>
      </c>
      <c r="AK376" s="51">
        <f t="shared" si="15"/>
        <v>1.9982762895393687E-2</v>
      </c>
      <c r="AM376" s="92">
        <v>0.02</v>
      </c>
      <c r="AN376" s="93">
        <f>IF(D376&gt;0,LN(AM376/D376-1),LN(AM376/0.001-1))</f>
        <v>2.9444389791664403</v>
      </c>
      <c r="AO376" s="94">
        <v>33</v>
      </c>
      <c r="AP376" s="1">
        <f>AO376+$D$1</f>
        <v>2050</v>
      </c>
    </row>
  </sheetData>
  <conditionalFormatting sqref="E1:AK1">
    <cfRule type="cellIs" dxfId="159" priority="32" operator="equal">
      <formula>0</formula>
    </cfRule>
  </conditionalFormatting>
  <conditionalFormatting sqref="D1">
    <cfRule type="cellIs" dxfId="158" priority="31" operator="equal">
      <formula>0</formula>
    </cfRule>
  </conditionalFormatting>
  <conditionalFormatting sqref="D6:D11">
    <cfRule type="cellIs" dxfId="157" priority="30" operator="equal">
      <formula>0</formula>
    </cfRule>
  </conditionalFormatting>
  <conditionalFormatting sqref="D14:D26">
    <cfRule type="cellIs" dxfId="156" priority="29" operator="equal">
      <formula>0</formula>
    </cfRule>
  </conditionalFormatting>
  <conditionalFormatting sqref="D31:D36">
    <cfRule type="cellIs" dxfId="155" priority="28" operator="equal">
      <formula>0</formula>
    </cfRule>
  </conditionalFormatting>
  <conditionalFormatting sqref="D39:D51">
    <cfRule type="cellIs" dxfId="154" priority="27" operator="equal">
      <formula>0</formula>
    </cfRule>
  </conditionalFormatting>
  <conditionalFormatting sqref="D56:D61">
    <cfRule type="cellIs" dxfId="153" priority="26" operator="equal">
      <formula>0</formula>
    </cfRule>
  </conditionalFormatting>
  <conditionalFormatting sqref="D64:D76">
    <cfRule type="cellIs" dxfId="152" priority="25" operator="equal">
      <formula>0</formula>
    </cfRule>
  </conditionalFormatting>
  <conditionalFormatting sqref="D81:D86">
    <cfRule type="cellIs" dxfId="151" priority="24" operator="equal">
      <formula>0</formula>
    </cfRule>
  </conditionalFormatting>
  <conditionalFormatting sqref="D89:D101">
    <cfRule type="cellIs" dxfId="150" priority="23" operator="equal">
      <formula>0</formula>
    </cfRule>
  </conditionalFormatting>
  <conditionalFormatting sqref="D106:D111">
    <cfRule type="cellIs" dxfId="149" priority="22" operator="equal">
      <formula>0</formula>
    </cfRule>
  </conditionalFormatting>
  <conditionalFormatting sqref="D114:D126">
    <cfRule type="cellIs" dxfId="148" priority="21" operator="equal">
      <formula>0</formula>
    </cfRule>
  </conditionalFormatting>
  <conditionalFormatting sqref="D131:D136">
    <cfRule type="cellIs" dxfId="147" priority="20" operator="equal">
      <formula>0</formula>
    </cfRule>
  </conditionalFormatting>
  <conditionalFormatting sqref="D139:D151">
    <cfRule type="cellIs" dxfId="146" priority="19" operator="equal">
      <formula>0</formula>
    </cfRule>
  </conditionalFormatting>
  <conditionalFormatting sqref="D156:D161">
    <cfRule type="cellIs" dxfId="145" priority="18" operator="equal">
      <formula>0</formula>
    </cfRule>
  </conditionalFormatting>
  <conditionalFormatting sqref="D164:D176">
    <cfRule type="cellIs" dxfId="144" priority="17" operator="equal">
      <formula>0</formula>
    </cfRule>
  </conditionalFormatting>
  <conditionalFormatting sqref="D181:D186">
    <cfRule type="cellIs" dxfId="143" priority="16" operator="equal">
      <formula>0</formula>
    </cfRule>
  </conditionalFormatting>
  <conditionalFormatting sqref="D189:D201">
    <cfRule type="cellIs" dxfId="142" priority="15" operator="equal">
      <formula>0</formula>
    </cfRule>
  </conditionalFormatting>
  <conditionalFormatting sqref="D206:D211">
    <cfRule type="cellIs" dxfId="141" priority="14" operator="equal">
      <formula>0</formula>
    </cfRule>
  </conditionalFormatting>
  <conditionalFormatting sqref="D214:D226">
    <cfRule type="cellIs" dxfId="140" priority="13" operator="equal">
      <formula>0</formula>
    </cfRule>
  </conditionalFormatting>
  <conditionalFormatting sqref="D231:D236">
    <cfRule type="cellIs" dxfId="139" priority="12" operator="equal">
      <formula>0</formula>
    </cfRule>
  </conditionalFormatting>
  <conditionalFormatting sqref="D239:D251">
    <cfRule type="cellIs" dxfId="138" priority="11" operator="equal">
      <formula>0</formula>
    </cfRule>
  </conditionalFormatting>
  <conditionalFormatting sqref="D256:D261">
    <cfRule type="cellIs" dxfId="137" priority="10" operator="equal">
      <formula>0</formula>
    </cfRule>
  </conditionalFormatting>
  <conditionalFormatting sqref="D264:D276">
    <cfRule type="cellIs" dxfId="136" priority="9" operator="equal">
      <formula>0</formula>
    </cfRule>
  </conditionalFormatting>
  <conditionalFormatting sqref="D281:D286">
    <cfRule type="cellIs" dxfId="135" priority="8" operator="equal">
      <formula>0</formula>
    </cfRule>
  </conditionalFormatting>
  <conditionalFormatting sqref="D289:D301">
    <cfRule type="cellIs" dxfId="134" priority="7" operator="equal">
      <formula>0</formula>
    </cfRule>
  </conditionalFormatting>
  <conditionalFormatting sqref="D306:D311">
    <cfRule type="cellIs" dxfId="133" priority="6" operator="equal">
      <formula>0</formula>
    </cfRule>
  </conditionalFormatting>
  <conditionalFormatting sqref="D314:D326">
    <cfRule type="cellIs" dxfId="132" priority="5" operator="equal">
      <formula>0</formula>
    </cfRule>
  </conditionalFormatting>
  <conditionalFormatting sqref="D331:D336">
    <cfRule type="cellIs" dxfId="131" priority="4" operator="equal">
      <formula>0</formula>
    </cfRule>
  </conditionalFormatting>
  <conditionalFormatting sqref="D339:D351">
    <cfRule type="cellIs" dxfId="130" priority="3" operator="equal">
      <formula>0</formula>
    </cfRule>
  </conditionalFormatting>
  <conditionalFormatting sqref="D356:D361">
    <cfRule type="cellIs" dxfId="129" priority="2" operator="equal">
      <formula>0</formula>
    </cfRule>
  </conditionalFormatting>
  <conditionalFormatting sqref="D364:D376">
    <cfRule type="cellIs" dxfId="128" priority="1" operator="equal">
      <formula>0</formula>
    </cfRule>
  </conditionalFormatting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A1:AP376"/>
  <sheetViews>
    <sheetView workbookViewId="0"/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62" t="s">
        <v>0</v>
      </c>
      <c r="B1" s="90" t="s">
        <v>1</v>
      </c>
      <c r="C1" s="62" t="s">
        <v>2</v>
      </c>
      <c r="D1" s="61">
        <v>2017</v>
      </c>
      <c r="E1" s="62">
        <f>D1+1</f>
        <v>2018</v>
      </c>
      <c r="F1" s="62">
        <f t="shared" ref="F1:AK1" si="0">E1+1</f>
        <v>2019</v>
      </c>
      <c r="G1" s="62">
        <f t="shared" si="0"/>
        <v>2020</v>
      </c>
      <c r="H1" s="62">
        <f t="shared" si="0"/>
        <v>2021</v>
      </c>
      <c r="I1" s="62">
        <f t="shared" si="0"/>
        <v>2022</v>
      </c>
      <c r="J1" s="62">
        <f t="shared" si="0"/>
        <v>2023</v>
      </c>
      <c r="K1" s="62">
        <f t="shared" si="0"/>
        <v>2024</v>
      </c>
      <c r="L1" s="62">
        <f t="shared" si="0"/>
        <v>2025</v>
      </c>
      <c r="M1" s="62">
        <f t="shared" si="0"/>
        <v>2026</v>
      </c>
      <c r="N1" s="62">
        <f t="shared" si="0"/>
        <v>2027</v>
      </c>
      <c r="O1" s="62">
        <f t="shared" si="0"/>
        <v>2028</v>
      </c>
      <c r="P1" s="62">
        <f t="shared" si="0"/>
        <v>2029</v>
      </c>
      <c r="Q1" s="62">
        <f t="shared" si="0"/>
        <v>2030</v>
      </c>
      <c r="R1" s="62">
        <f t="shared" si="0"/>
        <v>2031</v>
      </c>
      <c r="S1" s="62">
        <f t="shared" si="0"/>
        <v>2032</v>
      </c>
      <c r="T1" s="62">
        <f t="shared" si="0"/>
        <v>2033</v>
      </c>
      <c r="U1" s="62">
        <f t="shared" si="0"/>
        <v>2034</v>
      </c>
      <c r="V1" s="62">
        <f t="shared" si="0"/>
        <v>2035</v>
      </c>
      <c r="W1" s="62">
        <f t="shared" si="0"/>
        <v>2036</v>
      </c>
      <c r="X1" s="62">
        <f t="shared" si="0"/>
        <v>2037</v>
      </c>
      <c r="Y1" s="62">
        <f t="shared" si="0"/>
        <v>2038</v>
      </c>
      <c r="Z1" s="62">
        <f t="shared" si="0"/>
        <v>2039</v>
      </c>
      <c r="AA1" s="62">
        <f t="shared" si="0"/>
        <v>2040</v>
      </c>
      <c r="AB1" s="62">
        <f t="shared" si="0"/>
        <v>2041</v>
      </c>
      <c r="AC1" s="62">
        <f t="shared" si="0"/>
        <v>2042</v>
      </c>
      <c r="AD1" s="62">
        <f t="shared" si="0"/>
        <v>2043</v>
      </c>
      <c r="AE1" s="62">
        <f t="shared" si="0"/>
        <v>2044</v>
      </c>
      <c r="AF1" s="62">
        <f t="shared" si="0"/>
        <v>2045</v>
      </c>
      <c r="AG1" s="62">
        <f t="shared" si="0"/>
        <v>2046</v>
      </c>
      <c r="AH1" s="62">
        <f t="shared" si="0"/>
        <v>2047</v>
      </c>
      <c r="AI1" s="62">
        <f t="shared" si="0"/>
        <v>2048</v>
      </c>
      <c r="AJ1" s="62">
        <f t="shared" si="0"/>
        <v>2049</v>
      </c>
      <c r="AK1" s="62">
        <f t="shared" si="0"/>
        <v>2050</v>
      </c>
      <c r="AM1" s="91" t="s">
        <v>169</v>
      </c>
      <c r="AN1" s="91" t="s">
        <v>170</v>
      </c>
      <c r="AO1" s="91" t="s">
        <v>171</v>
      </c>
      <c r="AP1" s="91" t="s">
        <v>172</v>
      </c>
    </row>
    <row r="2" spans="1:42" x14ac:dyDescent="0.25">
      <c r="A2" s="23" t="s">
        <v>83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6" t="s">
        <v>7</v>
      </c>
      <c r="B6" s="27" t="s">
        <v>20</v>
      </c>
      <c r="C6" s="26" t="s">
        <v>156</v>
      </c>
      <c r="D6" s="50">
        <f>I!D91</f>
        <v>0.71667693524804132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x14ac:dyDescent="0.25">
      <c r="A7" s="26" t="s">
        <v>11</v>
      </c>
      <c r="B7" s="27" t="s">
        <v>20</v>
      </c>
      <c r="C7" s="26" t="s">
        <v>156</v>
      </c>
      <c r="D7" s="50">
        <f>I!D92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52"/>
      <c r="AN7" s="52"/>
      <c r="AO7" s="52"/>
      <c r="AP7" s="52"/>
    </row>
    <row r="8" spans="1:42" x14ac:dyDescent="0.25">
      <c r="A8" s="26" t="s">
        <v>12</v>
      </c>
      <c r="B8" s="27" t="s">
        <v>20</v>
      </c>
      <c r="C8" s="26" t="s">
        <v>156</v>
      </c>
      <c r="D8" s="50">
        <f>I!D93</f>
        <v>0.28332306475195856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52"/>
      <c r="AN8" s="52"/>
      <c r="AO8" s="52"/>
      <c r="AP8" s="52"/>
    </row>
    <row r="9" spans="1:42" x14ac:dyDescent="0.25">
      <c r="A9" s="26" t="s">
        <v>13</v>
      </c>
      <c r="B9" s="27" t="s">
        <v>20</v>
      </c>
      <c r="C9" s="26" t="s">
        <v>156</v>
      </c>
      <c r="D9" s="50">
        <f>I!D94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52"/>
      <c r="AN9" s="52"/>
      <c r="AO9" s="52"/>
      <c r="AP9" s="52"/>
    </row>
    <row r="10" spans="1:42" x14ac:dyDescent="0.25">
      <c r="A10" s="26" t="s">
        <v>55</v>
      </c>
      <c r="B10" s="27" t="s">
        <v>20</v>
      </c>
      <c r="C10" s="26" t="s">
        <v>156</v>
      </c>
      <c r="D10" s="50">
        <f>I!D95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52"/>
      <c r="AN10" s="52"/>
      <c r="AO10" s="52"/>
      <c r="AP10" s="52"/>
    </row>
    <row r="11" spans="1:42" x14ac:dyDescent="0.25">
      <c r="A11" s="26" t="s">
        <v>80</v>
      </c>
      <c r="B11" s="27" t="s">
        <v>20</v>
      </c>
      <c r="C11" s="26" t="s">
        <v>156</v>
      </c>
      <c r="D11" s="50">
        <f>I!D96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52"/>
      <c r="AN11" s="52"/>
      <c r="AO11" s="52"/>
      <c r="AP11" s="52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52"/>
      <c r="AN12" s="52"/>
      <c r="AO12" s="52"/>
      <c r="AP12" s="52"/>
    </row>
    <row r="13" spans="1:42" x14ac:dyDescent="0.25">
      <c r="A13" s="23" t="s">
        <v>84</v>
      </c>
    </row>
    <row r="14" spans="1:42" x14ac:dyDescent="0.25">
      <c r="A14" s="26" t="s">
        <v>7</v>
      </c>
      <c r="B14" s="27" t="s">
        <v>20</v>
      </c>
      <c r="C14" s="26" t="s">
        <v>156</v>
      </c>
      <c r="D14" s="50">
        <f>I!D99</f>
        <v>0.39150201534275331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x14ac:dyDescent="0.25">
      <c r="A15" s="26" t="s">
        <v>9</v>
      </c>
      <c r="B15" s="27" t="s">
        <v>20</v>
      </c>
      <c r="C15" s="26" t="s">
        <v>156</v>
      </c>
      <c r="D15" s="50">
        <f>I!D100</f>
        <v>0.58559388264759726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52"/>
      <c r="AN15" s="52"/>
      <c r="AO15" s="52"/>
      <c r="AP15" s="52"/>
    </row>
    <row r="16" spans="1:42" x14ac:dyDescent="0.25">
      <c r="A16" s="26" t="s">
        <v>10</v>
      </c>
      <c r="B16" s="27" t="s">
        <v>20</v>
      </c>
      <c r="C16" s="26" t="s">
        <v>156</v>
      </c>
      <c r="D16" s="50">
        <f>I!D101</f>
        <v>0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52"/>
      <c r="AN16" s="52"/>
      <c r="AO16" s="52"/>
      <c r="AP16" s="52"/>
    </row>
    <row r="17" spans="1:42" x14ac:dyDescent="0.25">
      <c r="A17" s="26" t="s">
        <v>11</v>
      </c>
      <c r="B17" s="27" t="s">
        <v>20</v>
      </c>
      <c r="C17" s="26" t="s">
        <v>156</v>
      </c>
      <c r="D17" s="50">
        <f>I!D102</f>
        <v>5.883826955653427E-3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52"/>
      <c r="AN17" s="52"/>
      <c r="AO17" s="52"/>
      <c r="AP17" s="52"/>
    </row>
    <row r="18" spans="1:42" x14ac:dyDescent="0.25">
      <c r="A18" s="26" t="s">
        <v>112</v>
      </c>
      <c r="B18" s="27" t="s">
        <v>20</v>
      </c>
      <c r="C18" s="26" t="s">
        <v>156</v>
      </c>
      <c r="D18" s="50">
        <f>I!D103</f>
        <v>1.7020275053996056E-2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52"/>
      <c r="AN18" s="52"/>
      <c r="AO18" s="52"/>
      <c r="AP18" s="52"/>
    </row>
    <row r="19" spans="1:42" x14ac:dyDescent="0.25">
      <c r="A19" s="26" t="s">
        <v>12</v>
      </c>
      <c r="B19" s="27" t="s">
        <v>20</v>
      </c>
      <c r="C19" s="26" t="s">
        <v>156</v>
      </c>
      <c r="D19" s="50">
        <f>I!D104</f>
        <v>0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52"/>
      <c r="AN19" s="52"/>
      <c r="AO19" s="52"/>
      <c r="AP19" s="52"/>
    </row>
    <row r="20" spans="1:42" x14ac:dyDescent="0.25">
      <c r="A20" s="26" t="s">
        <v>54</v>
      </c>
      <c r="B20" s="27" t="s">
        <v>20</v>
      </c>
      <c r="C20" s="26" t="s">
        <v>156</v>
      </c>
      <c r="D20" s="50">
        <f>I!D105</f>
        <v>0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52"/>
      <c r="AN20" s="52"/>
      <c r="AO20" s="52"/>
      <c r="AP20" s="52"/>
    </row>
    <row r="21" spans="1:42" x14ac:dyDescent="0.25">
      <c r="A21" s="26" t="s">
        <v>79</v>
      </c>
      <c r="B21" s="27" t="s">
        <v>20</v>
      </c>
      <c r="C21" s="26" t="s">
        <v>156</v>
      </c>
      <c r="D21" s="50">
        <f>I!D106</f>
        <v>0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52"/>
      <c r="AN21" s="52"/>
      <c r="AO21" s="52"/>
      <c r="AP21" s="52"/>
    </row>
    <row r="22" spans="1:42" x14ac:dyDescent="0.25">
      <c r="A22" s="26" t="s">
        <v>13</v>
      </c>
      <c r="B22" s="27" t="s">
        <v>20</v>
      </c>
      <c r="C22" s="26" t="s">
        <v>156</v>
      </c>
      <c r="D22" s="50">
        <f>I!D107</f>
        <v>0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52"/>
      <c r="AN22" s="52"/>
      <c r="AO22" s="52"/>
      <c r="AP22" s="52"/>
    </row>
    <row r="23" spans="1:42" x14ac:dyDescent="0.25">
      <c r="A23" s="26" t="s">
        <v>55</v>
      </c>
      <c r="B23" s="27" t="s">
        <v>20</v>
      </c>
      <c r="C23" s="26" t="s">
        <v>156</v>
      </c>
      <c r="D23" s="50">
        <f>I!D108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2"/>
      <c r="AN23" s="93"/>
      <c r="AO23" s="94"/>
      <c r="AP23" s="1"/>
    </row>
    <row r="24" spans="1:42" x14ac:dyDescent="0.25">
      <c r="A24" s="26" t="s">
        <v>56</v>
      </c>
      <c r="B24" s="27" t="s">
        <v>20</v>
      </c>
      <c r="C24" s="26" t="s">
        <v>156</v>
      </c>
      <c r="D24" s="50">
        <f>I!D109</f>
        <v>0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2"/>
      <c r="AN24" s="93"/>
      <c r="AO24" s="94"/>
      <c r="AP24" s="1"/>
    </row>
    <row r="25" spans="1:42" x14ac:dyDescent="0.25">
      <c r="A25" s="26" t="s">
        <v>14</v>
      </c>
      <c r="B25" s="27" t="s">
        <v>20</v>
      </c>
      <c r="C25" s="26" t="s">
        <v>156</v>
      </c>
      <c r="D25" s="50">
        <f>I!D110</f>
        <v>0</v>
      </c>
      <c r="E25" s="51">
        <f>$AM25/(1+EXP(-(E$1-$D$1)*10/$AO25+$AN25))</f>
        <v>1.0455554222010431E-3</v>
      </c>
      <c r="F25" s="51">
        <f t="shared" ref="F25:AK26" si="1">$AM25/(1+EXP(-(F$1-$D$1)*10/$AO25+$AN25))</f>
        <v>1.0819592101281301E-3</v>
      </c>
      <c r="G25" s="51">
        <f>$AM25/(1+EXP(-(G$1-$D$1)*10/$AO25+$AN25))</f>
        <v>1.110516712895603E-3</v>
      </c>
      <c r="H25" s="51">
        <f t="shared" si="1"/>
        <v>1.1325957369977746E-3</v>
      </c>
      <c r="I25" s="51">
        <f t="shared" si="1"/>
        <v>1.1494748594284849E-3</v>
      </c>
      <c r="J25" s="51">
        <f t="shared" si="1"/>
        <v>1.1622679899043263E-3</v>
      </c>
      <c r="K25" s="51">
        <f t="shared" si="1"/>
        <v>1.1719010418910403E-3</v>
      </c>
      <c r="L25" s="51">
        <f t="shared" si="1"/>
        <v>1.1791189417877763E-3</v>
      </c>
      <c r="M25" s="51">
        <f t="shared" si="1"/>
        <v>1.1845072602150045E-3</v>
      </c>
      <c r="N25" s="51">
        <f t="shared" si="1"/>
        <v>1.1885186721039844E-3</v>
      </c>
      <c r="O25" s="51">
        <f t="shared" si="1"/>
        <v>1.1914988952673943E-3</v>
      </c>
      <c r="P25" s="51">
        <f t="shared" si="1"/>
        <v>1.1937096323020168E-3</v>
      </c>
      <c r="Q25" s="51">
        <f t="shared" si="1"/>
        <v>1.1953477055074012E-3</v>
      </c>
      <c r="R25" s="51">
        <f t="shared" si="1"/>
        <v>1.1965604375683901E-3</v>
      </c>
      <c r="S25" s="51">
        <f t="shared" si="1"/>
        <v>1.1974577142978323E-3</v>
      </c>
      <c r="T25" s="51">
        <f t="shared" si="1"/>
        <v>1.198121286463676E-3</v>
      </c>
      <c r="U25" s="51">
        <f t="shared" si="1"/>
        <v>1.1986118577852151E-3</v>
      </c>
      <c r="V25" s="51">
        <f t="shared" si="1"/>
        <v>1.1989744403430717E-3</v>
      </c>
      <c r="W25" s="51">
        <f t="shared" si="1"/>
        <v>1.1992423762485925E-3</v>
      </c>
      <c r="X25" s="51">
        <f t="shared" si="1"/>
        <v>1.1994403443671502E-3</v>
      </c>
      <c r="Y25" s="51">
        <f t="shared" si="1"/>
        <v>1.1995866009785572E-3</v>
      </c>
      <c r="Z25" s="51">
        <f t="shared" si="1"/>
        <v>1.1996946456085422E-3</v>
      </c>
      <c r="AA25" s="51">
        <f t="shared" si="1"/>
        <v>1.1997744573530578E-3</v>
      </c>
      <c r="AB25" s="51">
        <f t="shared" si="1"/>
        <v>1.199833411267396E-3</v>
      </c>
      <c r="AC25" s="51">
        <f t="shared" si="1"/>
        <v>1.1998769569756765E-3</v>
      </c>
      <c r="AD25" s="51">
        <f t="shared" si="1"/>
        <v>1.1999091208512625E-3</v>
      </c>
      <c r="AE25" s="51">
        <f t="shared" si="1"/>
        <v>1.1999328774479601E-3</v>
      </c>
      <c r="AF25" s="51">
        <f t="shared" si="1"/>
        <v>1.1999504241210776E-3</v>
      </c>
      <c r="AG25" s="51">
        <f t="shared" si="1"/>
        <v>1.1999633840147448E-3</v>
      </c>
      <c r="AH25" s="51">
        <f t="shared" si="1"/>
        <v>1.1999729560701702E-3</v>
      </c>
      <c r="AI25" s="51">
        <f t="shared" si="1"/>
        <v>1.1999800258654682E-3</v>
      </c>
      <c r="AJ25" s="51">
        <f t="shared" si="1"/>
        <v>1.1999852475051398E-3</v>
      </c>
      <c r="AK25" s="51">
        <f>$AM25/(1+EXP(-(AK$1-$D$1)*10/$AO25+$AN25))</f>
        <v>1.1999891041157913E-3</v>
      </c>
      <c r="AM25" s="92">
        <v>1.1999999999999999E-3</v>
      </c>
      <c r="AN25" s="93">
        <f>IF(D25&gt;0,LN(AM25/D25-1),LN(AM25/0.001-1))</f>
        <v>-1.6094379124341005</v>
      </c>
      <c r="AO25" s="94">
        <v>33</v>
      </c>
      <c r="AP25" s="1">
        <f>AO25+$D$1</f>
        <v>2050</v>
      </c>
    </row>
    <row r="26" spans="1:42" x14ac:dyDescent="0.25">
      <c r="A26" s="26" t="s">
        <v>80</v>
      </c>
      <c r="B26" s="27" t="s">
        <v>20</v>
      </c>
      <c r="C26" s="26" t="s">
        <v>156</v>
      </c>
      <c r="D26" s="50">
        <f>I!D111</f>
        <v>0</v>
      </c>
      <c r="E26" s="51">
        <f>$AM26/(1+EXP(-(E$1-$D$1)*10/$AO26+$AN26))</f>
        <v>1.3515635261054735E-3</v>
      </c>
      <c r="F26" s="51">
        <f t="shared" si="1"/>
        <v>1.8255901093111788E-3</v>
      </c>
      <c r="G26" s="51">
        <f>$AM26/(1+EXP(-(G$1-$D$1)*10/$AO26+$AN26))</f>
        <v>2.4638074694941594E-3</v>
      </c>
      <c r="H26" s="51">
        <f t="shared" si="1"/>
        <v>3.321403040751781E-3</v>
      </c>
      <c r="I26" s="51">
        <f t="shared" si="1"/>
        <v>4.4707521646158953E-3</v>
      </c>
      <c r="J26" s="51">
        <f t="shared" si="1"/>
        <v>6.0056810814923074E-3</v>
      </c>
      <c r="K26" s="51">
        <f t="shared" si="1"/>
        <v>8.0459072011328306E-3</v>
      </c>
      <c r="L26" s="51">
        <f t="shared" si="1"/>
        <v>1.0740856200801664E-2</v>
      </c>
      <c r="M26" s="51">
        <f t="shared" si="1"/>
        <v>1.4271358071429964E-2</v>
      </c>
      <c r="N26" s="51">
        <f t="shared" si="1"/>
        <v>1.8846768410055201E-2</v>
      </c>
      <c r="O26" s="51">
        <f t="shared" si="1"/>
        <v>2.4694026576737065E-2</v>
      </c>
      <c r="P26" s="51">
        <f t="shared" si="1"/>
        <v>3.203460669306897E-2</v>
      </c>
      <c r="Q26" s="51">
        <f t="shared" si="1"/>
        <v>4.1046345073034306E-2</v>
      </c>
      <c r="R26" s="51">
        <f t="shared" si="1"/>
        <v>5.1811208140289992E-2</v>
      </c>
      <c r="S26" s="51">
        <f t="shared" si="1"/>
        <v>6.4257978904816965E-2</v>
      </c>
      <c r="T26" s="51">
        <f t="shared" si="1"/>
        <v>7.8118613321078903E-2</v>
      </c>
      <c r="U26" s="51">
        <f t="shared" si="1"/>
        <v>9.2922369941534202E-2</v>
      </c>
      <c r="V26" s="51">
        <f t="shared" si="1"/>
        <v>0.10804461002841673</v>
      </c>
      <c r="W26" s="51">
        <f t="shared" si="1"/>
        <v>0.12280537395684546</v>
      </c>
      <c r="X26" s="51">
        <f t="shared" si="1"/>
        <v>0.13658736158616416</v>
      </c>
      <c r="Y26" s="51">
        <f t="shared" si="1"/>
        <v>0.14893199204959817</v>
      </c>
      <c r="Z26" s="51">
        <f t="shared" si="1"/>
        <v>0.15958455334503674</v>
      </c>
      <c r="AA26" s="51">
        <f t="shared" si="1"/>
        <v>0.16848524007887322</v>
      </c>
      <c r="AB26" s="51">
        <f t="shared" si="1"/>
        <v>0.17572391625306577</v>
      </c>
      <c r="AC26" s="51">
        <f t="shared" si="1"/>
        <v>0.18148266385584036</v>
      </c>
      <c r="AD26" s="51">
        <f t="shared" si="1"/>
        <v>0.1859842859547062</v>
      </c>
      <c r="AE26" s="51">
        <f t="shared" si="1"/>
        <v>0.18945513626651428</v>
      </c>
      <c r="AF26" s="51">
        <f t="shared" si="1"/>
        <v>0.19210296142256397</v>
      </c>
      <c r="AG26" s="51">
        <f t="shared" si="1"/>
        <v>0.19410659743275649</v>
      </c>
      <c r="AH26" s="51">
        <f t="shared" si="1"/>
        <v>0.19561347912830598</v>
      </c>
      <c r="AI26" s="51">
        <f t="shared" si="1"/>
        <v>0.19674153478389128</v>
      </c>
      <c r="AJ26" s="51">
        <f t="shared" si="1"/>
        <v>0.19758307933244018</v>
      </c>
      <c r="AK26" s="51">
        <f t="shared" si="1"/>
        <v>0.19820926137758157</v>
      </c>
      <c r="AM26" s="92">
        <v>0.2</v>
      </c>
      <c r="AN26" s="93">
        <f>IF(D26&gt;0,LN(AM26/D26-1),LN(AM26/0.001-1))</f>
        <v>5.2933048247244923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6" t="s">
        <v>7</v>
      </c>
      <c r="B31" s="27" t="s">
        <v>20</v>
      </c>
      <c r="C31" s="26" t="s">
        <v>156</v>
      </c>
      <c r="D31" s="50">
        <f>II!D91</f>
        <v>0.83841122524093159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26" t="s">
        <v>11</v>
      </c>
      <c r="B32" s="27" t="s">
        <v>20</v>
      </c>
      <c r="C32" s="26" t="s">
        <v>156</v>
      </c>
      <c r="D32" s="50">
        <f>II!D92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26" t="s">
        <v>12</v>
      </c>
      <c r="B33" s="27" t="s">
        <v>20</v>
      </c>
      <c r="C33" s="26" t="s">
        <v>156</v>
      </c>
      <c r="D33" s="50">
        <f>II!D93</f>
        <v>0.16158877475906849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26" t="s">
        <v>13</v>
      </c>
      <c r="B34" s="27" t="s">
        <v>20</v>
      </c>
      <c r="C34" s="26" t="s">
        <v>156</v>
      </c>
      <c r="D34" s="50">
        <f>II!D94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26" t="s">
        <v>55</v>
      </c>
      <c r="B35" s="27" t="s">
        <v>20</v>
      </c>
      <c r="C35" s="26" t="s">
        <v>156</v>
      </c>
      <c r="D35" s="50">
        <f>II!D95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26" t="s">
        <v>80</v>
      </c>
      <c r="B36" s="27" t="s">
        <v>20</v>
      </c>
      <c r="C36" s="26" t="s">
        <v>156</v>
      </c>
      <c r="D36" s="50">
        <f>II!D96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D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84</v>
      </c>
    </row>
    <row r="39" spans="1:37" x14ac:dyDescent="0.25">
      <c r="A39" s="26" t="s">
        <v>7</v>
      </c>
      <c r="B39" s="27" t="s">
        <v>20</v>
      </c>
      <c r="C39" s="26" t="s">
        <v>156</v>
      </c>
      <c r="D39" s="50">
        <f>II!D99</f>
        <v>0.35000798870542649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26" t="s">
        <v>9</v>
      </c>
      <c r="B40" s="27" t="s">
        <v>20</v>
      </c>
      <c r="C40" s="26" t="s">
        <v>156</v>
      </c>
      <c r="D40" s="50">
        <f>II!D100</f>
        <v>0.43399004133245961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26" t="s">
        <v>10</v>
      </c>
      <c r="B41" s="27" t="s">
        <v>20</v>
      </c>
      <c r="C41" s="26" t="s">
        <v>156</v>
      </c>
      <c r="D41" s="50">
        <f>II!D101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26" t="s">
        <v>11</v>
      </c>
      <c r="B42" s="27" t="s">
        <v>20</v>
      </c>
      <c r="C42" s="26" t="s">
        <v>156</v>
      </c>
      <c r="D42" s="50">
        <f>II!D102</f>
        <v>7.9980604586552984E-2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26" t="s">
        <v>112</v>
      </c>
      <c r="B43" s="27" t="s">
        <v>20</v>
      </c>
      <c r="C43" s="26" t="s">
        <v>156</v>
      </c>
      <c r="D43" s="50">
        <f>II!D103</f>
        <v>7.4183296721279804E-3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26" t="s">
        <v>12</v>
      </c>
      <c r="B44" s="27" t="s">
        <v>20</v>
      </c>
      <c r="C44" s="26" t="s">
        <v>156</v>
      </c>
      <c r="D44" s="50">
        <f>II!D104</f>
        <v>0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26" t="s">
        <v>54</v>
      </c>
      <c r="B45" s="27" t="s">
        <v>20</v>
      </c>
      <c r="C45" s="26" t="s">
        <v>156</v>
      </c>
      <c r="D45" s="50">
        <f>II!D105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26" t="s">
        <v>79</v>
      </c>
      <c r="B46" s="27" t="s">
        <v>20</v>
      </c>
      <c r="C46" s="26" t="s">
        <v>156</v>
      </c>
      <c r="D46" s="50">
        <f>II!D106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26" t="s">
        <v>13</v>
      </c>
      <c r="B47" s="27" t="s">
        <v>20</v>
      </c>
      <c r="C47" s="26" t="s">
        <v>156</v>
      </c>
      <c r="D47" s="50">
        <f>II!D107</f>
        <v>0.12860303570343307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26" t="s">
        <v>55</v>
      </c>
      <c r="B48" s="27" t="s">
        <v>20</v>
      </c>
      <c r="C48" s="26" t="s">
        <v>156</v>
      </c>
      <c r="D48" s="50">
        <f>II!D108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26" t="s">
        <v>56</v>
      </c>
      <c r="B49" s="27" t="s">
        <v>20</v>
      </c>
      <c r="C49" s="26" t="s">
        <v>156</v>
      </c>
      <c r="D49" s="50">
        <f>II!D109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26" t="s">
        <v>14</v>
      </c>
      <c r="B50" s="27" t="s">
        <v>20</v>
      </c>
      <c r="C50" s="26" t="s">
        <v>156</v>
      </c>
      <c r="D50" s="50">
        <f>II!D110</f>
        <v>0</v>
      </c>
      <c r="E50" s="51">
        <f>$AM50/(1+EXP(-(E$1-$D$1)*10/$AO50+$AN50))</f>
        <v>1.0455554222010431E-3</v>
      </c>
      <c r="F50" s="51">
        <f t="shared" ref="F50:AK51" si="2">$AM50/(1+EXP(-(F$1-$D$1)*10/$AO50+$AN50))</f>
        <v>1.0819592101281301E-3</v>
      </c>
      <c r="G50" s="51">
        <f>$AM50/(1+EXP(-(G$1-$D$1)*10/$AO50+$AN50))</f>
        <v>1.110516712895603E-3</v>
      </c>
      <c r="H50" s="51">
        <f t="shared" si="2"/>
        <v>1.1325957369977746E-3</v>
      </c>
      <c r="I50" s="51">
        <f t="shared" si="2"/>
        <v>1.1494748594284849E-3</v>
      </c>
      <c r="J50" s="51">
        <f t="shared" si="2"/>
        <v>1.1622679899043263E-3</v>
      </c>
      <c r="K50" s="51">
        <f t="shared" si="2"/>
        <v>1.1719010418910403E-3</v>
      </c>
      <c r="L50" s="51">
        <f t="shared" si="2"/>
        <v>1.1791189417877763E-3</v>
      </c>
      <c r="M50" s="51">
        <f t="shared" si="2"/>
        <v>1.1845072602150045E-3</v>
      </c>
      <c r="N50" s="51">
        <f t="shared" si="2"/>
        <v>1.1885186721039844E-3</v>
      </c>
      <c r="O50" s="51">
        <f t="shared" si="2"/>
        <v>1.1914988952673943E-3</v>
      </c>
      <c r="P50" s="51">
        <f t="shared" si="2"/>
        <v>1.1937096323020168E-3</v>
      </c>
      <c r="Q50" s="51">
        <f t="shared" si="2"/>
        <v>1.1953477055074012E-3</v>
      </c>
      <c r="R50" s="51">
        <f t="shared" si="2"/>
        <v>1.1965604375683901E-3</v>
      </c>
      <c r="S50" s="51">
        <f t="shared" si="2"/>
        <v>1.1974577142978323E-3</v>
      </c>
      <c r="T50" s="51">
        <f t="shared" si="2"/>
        <v>1.198121286463676E-3</v>
      </c>
      <c r="U50" s="51">
        <f t="shared" si="2"/>
        <v>1.1986118577852151E-3</v>
      </c>
      <c r="V50" s="51">
        <f t="shared" si="2"/>
        <v>1.1989744403430717E-3</v>
      </c>
      <c r="W50" s="51">
        <f t="shared" si="2"/>
        <v>1.1992423762485925E-3</v>
      </c>
      <c r="X50" s="51">
        <f t="shared" si="2"/>
        <v>1.1994403443671502E-3</v>
      </c>
      <c r="Y50" s="51">
        <f t="shared" si="2"/>
        <v>1.1995866009785572E-3</v>
      </c>
      <c r="Z50" s="51">
        <f t="shared" si="2"/>
        <v>1.1996946456085422E-3</v>
      </c>
      <c r="AA50" s="51">
        <f t="shared" si="2"/>
        <v>1.1997744573530578E-3</v>
      </c>
      <c r="AB50" s="51">
        <f t="shared" si="2"/>
        <v>1.199833411267396E-3</v>
      </c>
      <c r="AC50" s="51">
        <f t="shared" si="2"/>
        <v>1.1998769569756765E-3</v>
      </c>
      <c r="AD50" s="51">
        <f t="shared" si="2"/>
        <v>1.1999091208512625E-3</v>
      </c>
      <c r="AE50" s="51">
        <f t="shared" si="2"/>
        <v>1.1999328774479601E-3</v>
      </c>
      <c r="AF50" s="51">
        <f t="shared" si="2"/>
        <v>1.1999504241210776E-3</v>
      </c>
      <c r="AG50" s="51">
        <f t="shared" si="2"/>
        <v>1.1999633840147448E-3</v>
      </c>
      <c r="AH50" s="51">
        <f t="shared" si="2"/>
        <v>1.1999729560701702E-3</v>
      </c>
      <c r="AI50" s="51">
        <f t="shared" si="2"/>
        <v>1.1999800258654682E-3</v>
      </c>
      <c r="AJ50" s="51">
        <f t="shared" si="2"/>
        <v>1.1999852475051398E-3</v>
      </c>
      <c r="AK50" s="51">
        <f>$AM50/(1+EXP(-(AK$1-$D$1)*10/$AO50+$AN50))</f>
        <v>1.1999891041157913E-3</v>
      </c>
      <c r="AM50" s="92">
        <v>1.1999999999999999E-3</v>
      </c>
      <c r="AN50" s="93">
        <f>IF(D50&gt;0,LN(AM50/D50-1),LN(AM50/0.001-1))</f>
        <v>-1.6094379124341005</v>
      </c>
      <c r="AO50" s="94">
        <v>33</v>
      </c>
      <c r="AP50" s="1">
        <f>AO50+$D$1</f>
        <v>2050</v>
      </c>
    </row>
    <row r="51" spans="1:42" x14ac:dyDescent="0.25">
      <c r="A51" s="26" t="s">
        <v>80</v>
      </c>
      <c r="B51" s="27" t="s">
        <v>20</v>
      </c>
      <c r="C51" s="26" t="s">
        <v>156</v>
      </c>
      <c r="D51" s="50">
        <f>II!D111</f>
        <v>0</v>
      </c>
      <c r="E51" s="51">
        <f>$AM51/(1+EXP(-(E$1-$D$1)*10/$AO51+$AN51))</f>
        <v>1.3515635261054735E-3</v>
      </c>
      <c r="F51" s="51">
        <f t="shared" si="2"/>
        <v>1.8255901093111788E-3</v>
      </c>
      <c r="G51" s="51">
        <f>$AM51/(1+EXP(-(G$1-$D$1)*10/$AO51+$AN51))</f>
        <v>2.4638074694941594E-3</v>
      </c>
      <c r="H51" s="51">
        <f t="shared" si="2"/>
        <v>3.321403040751781E-3</v>
      </c>
      <c r="I51" s="51">
        <f t="shared" si="2"/>
        <v>4.4707521646158953E-3</v>
      </c>
      <c r="J51" s="51">
        <f t="shared" si="2"/>
        <v>6.0056810814923074E-3</v>
      </c>
      <c r="K51" s="51">
        <f t="shared" si="2"/>
        <v>8.0459072011328306E-3</v>
      </c>
      <c r="L51" s="51">
        <f t="shared" si="2"/>
        <v>1.0740856200801664E-2</v>
      </c>
      <c r="M51" s="51">
        <f t="shared" si="2"/>
        <v>1.4271358071429964E-2</v>
      </c>
      <c r="N51" s="51">
        <f t="shared" si="2"/>
        <v>1.8846768410055201E-2</v>
      </c>
      <c r="O51" s="51">
        <f t="shared" si="2"/>
        <v>2.4694026576737065E-2</v>
      </c>
      <c r="P51" s="51">
        <f t="shared" si="2"/>
        <v>3.203460669306897E-2</v>
      </c>
      <c r="Q51" s="51">
        <f t="shared" si="2"/>
        <v>4.1046345073034306E-2</v>
      </c>
      <c r="R51" s="51">
        <f t="shared" si="2"/>
        <v>5.1811208140289992E-2</v>
      </c>
      <c r="S51" s="51">
        <f t="shared" si="2"/>
        <v>6.4257978904816965E-2</v>
      </c>
      <c r="T51" s="51">
        <f t="shared" si="2"/>
        <v>7.8118613321078903E-2</v>
      </c>
      <c r="U51" s="51">
        <f t="shared" si="2"/>
        <v>9.2922369941534202E-2</v>
      </c>
      <c r="V51" s="51">
        <f t="shared" si="2"/>
        <v>0.10804461002841673</v>
      </c>
      <c r="W51" s="51">
        <f t="shared" si="2"/>
        <v>0.12280537395684546</v>
      </c>
      <c r="X51" s="51">
        <f t="shared" si="2"/>
        <v>0.13658736158616416</v>
      </c>
      <c r="Y51" s="51">
        <f t="shared" si="2"/>
        <v>0.14893199204959817</v>
      </c>
      <c r="Z51" s="51">
        <f t="shared" si="2"/>
        <v>0.15958455334503674</v>
      </c>
      <c r="AA51" s="51">
        <f t="shared" si="2"/>
        <v>0.16848524007887322</v>
      </c>
      <c r="AB51" s="51">
        <f t="shared" si="2"/>
        <v>0.17572391625306577</v>
      </c>
      <c r="AC51" s="51">
        <f t="shared" si="2"/>
        <v>0.18148266385584036</v>
      </c>
      <c r="AD51" s="51">
        <f t="shared" si="2"/>
        <v>0.1859842859547062</v>
      </c>
      <c r="AE51" s="51">
        <f t="shared" si="2"/>
        <v>0.18945513626651428</v>
      </c>
      <c r="AF51" s="51">
        <f t="shared" si="2"/>
        <v>0.19210296142256397</v>
      </c>
      <c r="AG51" s="51">
        <f t="shared" si="2"/>
        <v>0.19410659743275649</v>
      </c>
      <c r="AH51" s="51">
        <f t="shared" si="2"/>
        <v>0.19561347912830598</v>
      </c>
      <c r="AI51" s="51">
        <f t="shared" si="2"/>
        <v>0.19674153478389128</v>
      </c>
      <c r="AJ51" s="51">
        <f t="shared" si="2"/>
        <v>0.19758307933244018</v>
      </c>
      <c r="AK51" s="51">
        <f t="shared" si="2"/>
        <v>0.19820926137758157</v>
      </c>
      <c r="AM51" s="92">
        <v>0.2</v>
      </c>
      <c r="AN51" s="93">
        <f>IF(D51&gt;0,LN(AM51/D51-1),LN(AM51/0.001-1))</f>
        <v>5.2933048247244923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6" t="s">
        <v>7</v>
      </c>
      <c r="B56" s="27" t="s">
        <v>20</v>
      </c>
      <c r="C56" s="26" t="s">
        <v>156</v>
      </c>
      <c r="D56" s="50">
        <f>III!D90</f>
        <v>0.7033595791709637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26" t="s">
        <v>11</v>
      </c>
      <c r="B57" s="27" t="s">
        <v>20</v>
      </c>
      <c r="C57" s="26" t="s">
        <v>156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26" t="s">
        <v>12</v>
      </c>
      <c r="B58" s="27" t="s">
        <v>20</v>
      </c>
      <c r="C58" s="26" t="s">
        <v>156</v>
      </c>
      <c r="D58" s="50">
        <f>III!D92</f>
        <v>0.29664042082903624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26" t="s">
        <v>13</v>
      </c>
      <c r="B59" s="27" t="s">
        <v>20</v>
      </c>
      <c r="C59" s="26" t="s">
        <v>156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26" t="s">
        <v>55</v>
      </c>
      <c r="B60" s="27" t="s">
        <v>20</v>
      </c>
      <c r="C60" s="26" t="s">
        <v>156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26" t="s">
        <v>80</v>
      </c>
      <c r="B61" s="27" t="s">
        <v>20</v>
      </c>
      <c r="C61" s="26" t="s">
        <v>156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D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84</v>
      </c>
    </row>
    <row r="64" spans="1:42" x14ac:dyDescent="0.25">
      <c r="A64" s="26" t="s">
        <v>7</v>
      </c>
      <c r="B64" s="27" t="s">
        <v>20</v>
      </c>
      <c r="C64" s="26" t="s">
        <v>156</v>
      </c>
      <c r="D64" s="50">
        <f>III!D98</f>
        <v>0.44858920483099535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26" t="s">
        <v>9</v>
      </c>
      <c r="B65" s="27" t="s">
        <v>20</v>
      </c>
      <c r="C65" s="26" t="s">
        <v>156</v>
      </c>
      <c r="D65" s="50">
        <f>III!D99</f>
        <v>0.52484421073313159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26" t="s">
        <v>10</v>
      </c>
      <c r="B66" s="27" t="s">
        <v>20</v>
      </c>
      <c r="C66" s="26" t="s">
        <v>156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26" t="s">
        <v>11</v>
      </c>
      <c r="B67" s="27" t="s">
        <v>20</v>
      </c>
      <c r="C67" s="26" t="s">
        <v>156</v>
      </c>
      <c r="D67" s="50">
        <f>III!D101</f>
        <v>5.7611969229407929E-3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26" t="s">
        <v>112</v>
      </c>
      <c r="B68" s="27" t="s">
        <v>20</v>
      </c>
      <c r="C68" s="26" t="s">
        <v>156</v>
      </c>
      <c r="D68" s="50">
        <f>III!D102</f>
        <v>2.0805387512932306E-2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26" t="s">
        <v>12</v>
      </c>
      <c r="B69" s="27" t="s">
        <v>20</v>
      </c>
      <c r="C69" s="26" t="s">
        <v>156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26" t="s">
        <v>54</v>
      </c>
      <c r="B70" s="27" t="s">
        <v>20</v>
      </c>
      <c r="C70" s="26" t="s">
        <v>156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26" t="s">
        <v>79</v>
      </c>
      <c r="B71" s="27" t="s">
        <v>20</v>
      </c>
      <c r="C71" s="26" t="s">
        <v>156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26" t="s">
        <v>13</v>
      </c>
      <c r="B72" s="27" t="s">
        <v>20</v>
      </c>
      <c r="C72" s="26" t="s">
        <v>156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26" t="s">
        <v>55</v>
      </c>
      <c r="B73" s="27" t="s">
        <v>20</v>
      </c>
      <c r="C73" s="26" t="s">
        <v>156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26" t="s">
        <v>56</v>
      </c>
      <c r="B74" s="27" t="s">
        <v>20</v>
      </c>
      <c r="C74" s="26" t="s">
        <v>156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26" t="s">
        <v>14</v>
      </c>
      <c r="B75" s="27" t="s">
        <v>20</v>
      </c>
      <c r="C75" s="26" t="s">
        <v>156</v>
      </c>
      <c r="D75" s="50">
        <f>III!D109</f>
        <v>0</v>
      </c>
      <c r="E75" s="51">
        <f>$AM75/(1+EXP(-(E$1-$D$1)*10/$AO75+$AN75))</f>
        <v>1.0455554222010431E-3</v>
      </c>
      <c r="F75" s="51">
        <f t="shared" ref="F75:AK76" si="3">$AM75/(1+EXP(-(F$1-$D$1)*10/$AO75+$AN75))</f>
        <v>1.0819592101281301E-3</v>
      </c>
      <c r="G75" s="51">
        <f>$AM75/(1+EXP(-(G$1-$D$1)*10/$AO75+$AN75))</f>
        <v>1.110516712895603E-3</v>
      </c>
      <c r="H75" s="51">
        <f t="shared" si="3"/>
        <v>1.1325957369977746E-3</v>
      </c>
      <c r="I75" s="51">
        <f t="shared" si="3"/>
        <v>1.1494748594284849E-3</v>
      </c>
      <c r="J75" s="51">
        <f t="shared" si="3"/>
        <v>1.1622679899043263E-3</v>
      </c>
      <c r="K75" s="51">
        <f t="shared" si="3"/>
        <v>1.1719010418910403E-3</v>
      </c>
      <c r="L75" s="51">
        <f t="shared" si="3"/>
        <v>1.1791189417877763E-3</v>
      </c>
      <c r="M75" s="51">
        <f t="shared" si="3"/>
        <v>1.1845072602150045E-3</v>
      </c>
      <c r="N75" s="51">
        <f t="shared" si="3"/>
        <v>1.1885186721039844E-3</v>
      </c>
      <c r="O75" s="51">
        <f t="shared" si="3"/>
        <v>1.1914988952673943E-3</v>
      </c>
      <c r="P75" s="51">
        <f t="shared" si="3"/>
        <v>1.1937096323020168E-3</v>
      </c>
      <c r="Q75" s="51">
        <f t="shared" si="3"/>
        <v>1.1953477055074012E-3</v>
      </c>
      <c r="R75" s="51">
        <f t="shared" si="3"/>
        <v>1.1965604375683901E-3</v>
      </c>
      <c r="S75" s="51">
        <f t="shared" si="3"/>
        <v>1.1974577142978323E-3</v>
      </c>
      <c r="T75" s="51">
        <f t="shared" si="3"/>
        <v>1.198121286463676E-3</v>
      </c>
      <c r="U75" s="51">
        <f t="shared" si="3"/>
        <v>1.1986118577852151E-3</v>
      </c>
      <c r="V75" s="51">
        <f t="shared" si="3"/>
        <v>1.1989744403430717E-3</v>
      </c>
      <c r="W75" s="51">
        <f t="shared" si="3"/>
        <v>1.1992423762485925E-3</v>
      </c>
      <c r="X75" s="51">
        <f t="shared" si="3"/>
        <v>1.1994403443671502E-3</v>
      </c>
      <c r="Y75" s="51">
        <f t="shared" si="3"/>
        <v>1.1995866009785572E-3</v>
      </c>
      <c r="Z75" s="51">
        <f t="shared" si="3"/>
        <v>1.1996946456085422E-3</v>
      </c>
      <c r="AA75" s="51">
        <f t="shared" si="3"/>
        <v>1.1997744573530578E-3</v>
      </c>
      <c r="AB75" s="51">
        <f t="shared" si="3"/>
        <v>1.199833411267396E-3</v>
      </c>
      <c r="AC75" s="51">
        <f t="shared" si="3"/>
        <v>1.1998769569756765E-3</v>
      </c>
      <c r="AD75" s="51">
        <f t="shared" si="3"/>
        <v>1.1999091208512625E-3</v>
      </c>
      <c r="AE75" s="51">
        <f t="shared" si="3"/>
        <v>1.1999328774479601E-3</v>
      </c>
      <c r="AF75" s="51">
        <f t="shared" si="3"/>
        <v>1.1999504241210776E-3</v>
      </c>
      <c r="AG75" s="51">
        <f t="shared" si="3"/>
        <v>1.1999633840147448E-3</v>
      </c>
      <c r="AH75" s="51">
        <f t="shared" si="3"/>
        <v>1.1999729560701702E-3</v>
      </c>
      <c r="AI75" s="51">
        <f t="shared" si="3"/>
        <v>1.1999800258654682E-3</v>
      </c>
      <c r="AJ75" s="51">
        <f t="shared" si="3"/>
        <v>1.1999852475051398E-3</v>
      </c>
      <c r="AK75" s="51">
        <f>$AM75/(1+EXP(-(AK$1-$D$1)*10/$AO75+$AN75))</f>
        <v>1.1999891041157913E-3</v>
      </c>
      <c r="AM75" s="92">
        <v>1.1999999999999999E-3</v>
      </c>
      <c r="AN75" s="93">
        <f>IF(D75&gt;0,LN(AM75/D75-1),LN(AM75/0.001-1))</f>
        <v>-1.6094379124341005</v>
      </c>
      <c r="AO75" s="94">
        <v>33</v>
      </c>
      <c r="AP75" s="1">
        <f>AO75+$D$1</f>
        <v>2050</v>
      </c>
    </row>
    <row r="76" spans="1:42" x14ac:dyDescent="0.25">
      <c r="A76" s="26" t="s">
        <v>80</v>
      </c>
      <c r="B76" s="27" t="s">
        <v>20</v>
      </c>
      <c r="C76" s="26" t="s">
        <v>156</v>
      </c>
      <c r="D76" s="50">
        <f>III!D110</f>
        <v>0</v>
      </c>
      <c r="E76" s="51">
        <f>$AM76/(1+EXP(-(E$1-$D$1)*10/$AO76+$AN76))</f>
        <v>1.3515635261054735E-3</v>
      </c>
      <c r="F76" s="51">
        <f t="shared" si="3"/>
        <v>1.8255901093111788E-3</v>
      </c>
      <c r="G76" s="51">
        <f>$AM76/(1+EXP(-(G$1-$D$1)*10/$AO76+$AN76))</f>
        <v>2.4638074694941594E-3</v>
      </c>
      <c r="H76" s="51">
        <f t="shared" si="3"/>
        <v>3.321403040751781E-3</v>
      </c>
      <c r="I76" s="51">
        <f t="shared" si="3"/>
        <v>4.4707521646158953E-3</v>
      </c>
      <c r="J76" s="51">
        <f t="shared" si="3"/>
        <v>6.0056810814923074E-3</v>
      </c>
      <c r="K76" s="51">
        <f t="shared" si="3"/>
        <v>8.0459072011328306E-3</v>
      </c>
      <c r="L76" s="51">
        <f t="shared" si="3"/>
        <v>1.0740856200801664E-2</v>
      </c>
      <c r="M76" s="51">
        <f t="shared" si="3"/>
        <v>1.4271358071429964E-2</v>
      </c>
      <c r="N76" s="51">
        <f t="shared" si="3"/>
        <v>1.8846768410055201E-2</v>
      </c>
      <c r="O76" s="51">
        <f t="shared" si="3"/>
        <v>2.4694026576737065E-2</v>
      </c>
      <c r="P76" s="51">
        <f t="shared" si="3"/>
        <v>3.203460669306897E-2</v>
      </c>
      <c r="Q76" s="51">
        <f t="shared" si="3"/>
        <v>4.1046345073034306E-2</v>
      </c>
      <c r="R76" s="51">
        <f t="shared" si="3"/>
        <v>5.1811208140289992E-2</v>
      </c>
      <c r="S76" s="51">
        <f t="shared" si="3"/>
        <v>6.4257978904816965E-2</v>
      </c>
      <c r="T76" s="51">
        <f t="shared" si="3"/>
        <v>7.8118613321078903E-2</v>
      </c>
      <c r="U76" s="51">
        <f t="shared" si="3"/>
        <v>9.2922369941534202E-2</v>
      </c>
      <c r="V76" s="51">
        <f t="shared" si="3"/>
        <v>0.10804461002841673</v>
      </c>
      <c r="W76" s="51">
        <f t="shared" si="3"/>
        <v>0.12280537395684546</v>
      </c>
      <c r="X76" s="51">
        <f t="shared" si="3"/>
        <v>0.13658736158616416</v>
      </c>
      <c r="Y76" s="51">
        <f t="shared" si="3"/>
        <v>0.14893199204959817</v>
      </c>
      <c r="Z76" s="51">
        <f t="shared" si="3"/>
        <v>0.15958455334503674</v>
      </c>
      <c r="AA76" s="51">
        <f t="shared" si="3"/>
        <v>0.16848524007887322</v>
      </c>
      <c r="AB76" s="51">
        <f t="shared" si="3"/>
        <v>0.17572391625306577</v>
      </c>
      <c r="AC76" s="51">
        <f t="shared" si="3"/>
        <v>0.18148266385584036</v>
      </c>
      <c r="AD76" s="51">
        <f t="shared" si="3"/>
        <v>0.1859842859547062</v>
      </c>
      <c r="AE76" s="51">
        <f t="shared" si="3"/>
        <v>0.18945513626651428</v>
      </c>
      <c r="AF76" s="51">
        <f t="shared" si="3"/>
        <v>0.19210296142256397</v>
      </c>
      <c r="AG76" s="51">
        <f t="shared" si="3"/>
        <v>0.19410659743275649</v>
      </c>
      <c r="AH76" s="51">
        <f t="shared" si="3"/>
        <v>0.19561347912830598</v>
      </c>
      <c r="AI76" s="51">
        <f t="shared" si="3"/>
        <v>0.19674153478389128</v>
      </c>
      <c r="AJ76" s="51">
        <f t="shared" si="3"/>
        <v>0.19758307933244018</v>
      </c>
      <c r="AK76" s="51">
        <f t="shared" si="3"/>
        <v>0.19820926137758157</v>
      </c>
      <c r="AM76" s="92">
        <v>0.2</v>
      </c>
      <c r="AN76" s="93">
        <f>IF(D76&gt;0,LN(AM76/D76-1),LN(AM76/0.001-1))</f>
        <v>5.2933048247244923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6" t="s">
        <v>7</v>
      </c>
      <c r="B81" s="27" t="s">
        <v>20</v>
      </c>
      <c r="C81" s="26" t="s">
        <v>156</v>
      </c>
      <c r="D81" s="50">
        <f>IV!D90</f>
        <v>0.54813783999124888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26" t="s">
        <v>11</v>
      </c>
      <c r="B82" s="27" t="s">
        <v>20</v>
      </c>
      <c r="C82" s="26" t="s">
        <v>156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26" t="s">
        <v>12</v>
      </c>
      <c r="B83" s="27" t="s">
        <v>20</v>
      </c>
      <c r="C83" s="26" t="s">
        <v>156</v>
      </c>
      <c r="D83" s="50">
        <f>IV!D92</f>
        <v>0.45186216000875101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26" t="s">
        <v>13</v>
      </c>
      <c r="B84" s="27" t="s">
        <v>20</v>
      </c>
      <c r="C84" s="26" t="s">
        <v>156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26" t="s">
        <v>55</v>
      </c>
      <c r="B85" s="27" t="s">
        <v>20</v>
      </c>
      <c r="C85" s="26" t="s">
        <v>156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26" t="s">
        <v>80</v>
      </c>
      <c r="B86" s="27" t="s">
        <v>20</v>
      </c>
      <c r="C86" s="26" t="s">
        <v>156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D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84</v>
      </c>
    </row>
    <row r="89" spans="1:37" x14ac:dyDescent="0.25">
      <c r="A89" s="26" t="s">
        <v>7</v>
      </c>
      <c r="B89" s="27" t="s">
        <v>20</v>
      </c>
      <c r="C89" s="26" t="s">
        <v>156</v>
      </c>
      <c r="D89" s="50">
        <f>IV!D98</f>
        <v>0.79866974943869595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26" t="s">
        <v>9</v>
      </c>
      <c r="B90" s="27" t="s">
        <v>20</v>
      </c>
      <c r="C90" s="26" t="s">
        <v>156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26" t="s">
        <v>10</v>
      </c>
      <c r="B91" s="27" t="s">
        <v>20</v>
      </c>
      <c r="C91" s="26" t="s">
        <v>156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>IV!D101</f>
        <v>0.12892709504794722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26" t="s">
        <v>112</v>
      </c>
      <c r="B93" s="27" t="s">
        <v>20</v>
      </c>
      <c r="C93" s="26" t="s">
        <v>156</v>
      </c>
      <c r="D93" s="50">
        <f>IV!D102</f>
        <v>7.2403155513356979E-2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26" t="s">
        <v>12</v>
      </c>
      <c r="B94" s="27" t="s">
        <v>20</v>
      </c>
      <c r="C94" s="26" t="s">
        <v>156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26" t="s">
        <v>54</v>
      </c>
      <c r="B95" s="27" t="s">
        <v>20</v>
      </c>
      <c r="C95" s="26" t="s">
        <v>156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26" t="s">
        <v>79</v>
      </c>
      <c r="B96" s="27" t="s">
        <v>20</v>
      </c>
      <c r="C96" s="26" t="s">
        <v>156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26" t="s">
        <v>13</v>
      </c>
      <c r="B97" s="27" t="s">
        <v>20</v>
      </c>
      <c r="C97" s="26" t="s">
        <v>156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26" t="s">
        <v>55</v>
      </c>
      <c r="B98" s="27" t="s">
        <v>20</v>
      </c>
      <c r="C98" s="26" t="s">
        <v>156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26" t="s">
        <v>56</v>
      </c>
      <c r="B99" s="27" t="s">
        <v>20</v>
      </c>
      <c r="C99" s="26" t="s">
        <v>156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26" t="s">
        <v>14</v>
      </c>
      <c r="B100" s="27" t="s">
        <v>20</v>
      </c>
      <c r="C100" s="26" t="s">
        <v>156</v>
      </c>
      <c r="D100" s="50">
        <f>IV!D109</f>
        <v>0</v>
      </c>
      <c r="E100" s="51">
        <f>$AM100/(1+EXP(-(E$1-$D$1)*10/$AO100+$AN100))</f>
        <v>1.0455554222010431E-3</v>
      </c>
      <c r="F100" s="51">
        <f t="shared" ref="F100:AK101" si="4">$AM100/(1+EXP(-(F$1-$D$1)*10/$AO100+$AN100))</f>
        <v>1.0819592101281301E-3</v>
      </c>
      <c r="G100" s="51">
        <f>$AM100/(1+EXP(-(G$1-$D$1)*10/$AO100+$AN100))</f>
        <v>1.110516712895603E-3</v>
      </c>
      <c r="H100" s="51">
        <f t="shared" si="4"/>
        <v>1.1325957369977746E-3</v>
      </c>
      <c r="I100" s="51">
        <f t="shared" si="4"/>
        <v>1.1494748594284849E-3</v>
      </c>
      <c r="J100" s="51">
        <f t="shared" si="4"/>
        <v>1.1622679899043263E-3</v>
      </c>
      <c r="K100" s="51">
        <f t="shared" si="4"/>
        <v>1.1719010418910403E-3</v>
      </c>
      <c r="L100" s="51">
        <f t="shared" si="4"/>
        <v>1.1791189417877763E-3</v>
      </c>
      <c r="M100" s="51">
        <f t="shared" si="4"/>
        <v>1.1845072602150045E-3</v>
      </c>
      <c r="N100" s="51">
        <f t="shared" si="4"/>
        <v>1.1885186721039844E-3</v>
      </c>
      <c r="O100" s="51">
        <f t="shared" si="4"/>
        <v>1.1914988952673943E-3</v>
      </c>
      <c r="P100" s="51">
        <f t="shared" si="4"/>
        <v>1.1937096323020168E-3</v>
      </c>
      <c r="Q100" s="51">
        <f t="shared" si="4"/>
        <v>1.1953477055074012E-3</v>
      </c>
      <c r="R100" s="51">
        <f t="shared" si="4"/>
        <v>1.1965604375683901E-3</v>
      </c>
      <c r="S100" s="51">
        <f t="shared" si="4"/>
        <v>1.1974577142978323E-3</v>
      </c>
      <c r="T100" s="51">
        <f t="shared" si="4"/>
        <v>1.198121286463676E-3</v>
      </c>
      <c r="U100" s="51">
        <f t="shared" si="4"/>
        <v>1.1986118577852151E-3</v>
      </c>
      <c r="V100" s="51">
        <f t="shared" si="4"/>
        <v>1.1989744403430717E-3</v>
      </c>
      <c r="W100" s="51">
        <f t="shared" si="4"/>
        <v>1.1992423762485925E-3</v>
      </c>
      <c r="X100" s="51">
        <f t="shared" si="4"/>
        <v>1.1994403443671502E-3</v>
      </c>
      <c r="Y100" s="51">
        <f t="shared" si="4"/>
        <v>1.1995866009785572E-3</v>
      </c>
      <c r="Z100" s="51">
        <f t="shared" si="4"/>
        <v>1.1996946456085422E-3</v>
      </c>
      <c r="AA100" s="51">
        <f t="shared" si="4"/>
        <v>1.1997744573530578E-3</v>
      </c>
      <c r="AB100" s="51">
        <f t="shared" si="4"/>
        <v>1.199833411267396E-3</v>
      </c>
      <c r="AC100" s="51">
        <f t="shared" si="4"/>
        <v>1.1998769569756765E-3</v>
      </c>
      <c r="AD100" s="51">
        <f t="shared" si="4"/>
        <v>1.1999091208512625E-3</v>
      </c>
      <c r="AE100" s="51">
        <f t="shared" si="4"/>
        <v>1.1999328774479601E-3</v>
      </c>
      <c r="AF100" s="51">
        <f t="shared" si="4"/>
        <v>1.1999504241210776E-3</v>
      </c>
      <c r="AG100" s="51">
        <f t="shared" si="4"/>
        <v>1.1999633840147448E-3</v>
      </c>
      <c r="AH100" s="51">
        <f t="shared" si="4"/>
        <v>1.1999729560701702E-3</v>
      </c>
      <c r="AI100" s="51">
        <f t="shared" si="4"/>
        <v>1.1999800258654682E-3</v>
      </c>
      <c r="AJ100" s="51">
        <f t="shared" si="4"/>
        <v>1.1999852475051398E-3</v>
      </c>
      <c r="AK100" s="51">
        <f>$AM100/(1+EXP(-(AK$1-$D$1)*10/$AO100+$AN100))</f>
        <v>1.1999891041157913E-3</v>
      </c>
      <c r="AM100" s="92">
        <v>1.1999999999999999E-3</v>
      </c>
      <c r="AN100" s="93">
        <f>IF(D100&gt;0,LN(AM100/D100-1),LN(AM100/0.001-1))</f>
        <v>-1.6094379124341005</v>
      </c>
      <c r="AO100" s="94">
        <v>33</v>
      </c>
      <c r="AP100" s="1">
        <f>AO100+$D$1</f>
        <v>2050</v>
      </c>
    </row>
    <row r="101" spans="1:42" x14ac:dyDescent="0.25">
      <c r="A101" s="26" t="s">
        <v>80</v>
      </c>
      <c r="B101" s="27" t="s">
        <v>20</v>
      </c>
      <c r="C101" s="26" t="s">
        <v>156</v>
      </c>
      <c r="D101" s="50">
        <f>IV!D110</f>
        <v>0</v>
      </c>
      <c r="E101" s="51">
        <f>$AM101/(1+EXP(-(E$1-$D$1)*10/$AO101+$AN101))</f>
        <v>1.3515635261054735E-3</v>
      </c>
      <c r="F101" s="51">
        <f t="shared" si="4"/>
        <v>1.8255901093111788E-3</v>
      </c>
      <c r="G101" s="51">
        <f>$AM101/(1+EXP(-(G$1-$D$1)*10/$AO101+$AN101))</f>
        <v>2.4638074694941594E-3</v>
      </c>
      <c r="H101" s="51">
        <f t="shared" si="4"/>
        <v>3.321403040751781E-3</v>
      </c>
      <c r="I101" s="51">
        <f t="shared" si="4"/>
        <v>4.4707521646158953E-3</v>
      </c>
      <c r="J101" s="51">
        <f t="shared" si="4"/>
        <v>6.0056810814923074E-3</v>
      </c>
      <c r="K101" s="51">
        <f t="shared" si="4"/>
        <v>8.0459072011328306E-3</v>
      </c>
      <c r="L101" s="51">
        <f t="shared" si="4"/>
        <v>1.0740856200801664E-2</v>
      </c>
      <c r="M101" s="51">
        <f t="shared" si="4"/>
        <v>1.4271358071429964E-2</v>
      </c>
      <c r="N101" s="51">
        <f t="shared" si="4"/>
        <v>1.8846768410055201E-2</v>
      </c>
      <c r="O101" s="51">
        <f t="shared" si="4"/>
        <v>2.4694026576737065E-2</v>
      </c>
      <c r="P101" s="51">
        <f t="shared" si="4"/>
        <v>3.203460669306897E-2</v>
      </c>
      <c r="Q101" s="51">
        <f t="shared" si="4"/>
        <v>4.1046345073034306E-2</v>
      </c>
      <c r="R101" s="51">
        <f t="shared" si="4"/>
        <v>5.1811208140289992E-2</v>
      </c>
      <c r="S101" s="51">
        <f t="shared" si="4"/>
        <v>6.4257978904816965E-2</v>
      </c>
      <c r="T101" s="51">
        <f t="shared" si="4"/>
        <v>7.8118613321078903E-2</v>
      </c>
      <c r="U101" s="51">
        <f t="shared" si="4"/>
        <v>9.2922369941534202E-2</v>
      </c>
      <c r="V101" s="51">
        <f t="shared" si="4"/>
        <v>0.10804461002841673</v>
      </c>
      <c r="W101" s="51">
        <f t="shared" si="4"/>
        <v>0.12280537395684546</v>
      </c>
      <c r="X101" s="51">
        <f t="shared" si="4"/>
        <v>0.13658736158616416</v>
      </c>
      <c r="Y101" s="51">
        <f t="shared" si="4"/>
        <v>0.14893199204959817</v>
      </c>
      <c r="Z101" s="51">
        <f t="shared" si="4"/>
        <v>0.15958455334503674</v>
      </c>
      <c r="AA101" s="51">
        <f t="shared" si="4"/>
        <v>0.16848524007887322</v>
      </c>
      <c r="AB101" s="51">
        <f t="shared" si="4"/>
        <v>0.17572391625306577</v>
      </c>
      <c r="AC101" s="51">
        <f t="shared" si="4"/>
        <v>0.18148266385584036</v>
      </c>
      <c r="AD101" s="51">
        <f t="shared" si="4"/>
        <v>0.1859842859547062</v>
      </c>
      <c r="AE101" s="51">
        <f t="shared" si="4"/>
        <v>0.18945513626651428</v>
      </c>
      <c r="AF101" s="51">
        <f t="shared" si="4"/>
        <v>0.19210296142256397</v>
      </c>
      <c r="AG101" s="51">
        <f t="shared" si="4"/>
        <v>0.19410659743275649</v>
      </c>
      <c r="AH101" s="51">
        <f t="shared" si="4"/>
        <v>0.19561347912830598</v>
      </c>
      <c r="AI101" s="51">
        <f t="shared" si="4"/>
        <v>0.19674153478389128</v>
      </c>
      <c r="AJ101" s="51">
        <f t="shared" si="4"/>
        <v>0.19758307933244018</v>
      </c>
      <c r="AK101" s="51">
        <f t="shared" si="4"/>
        <v>0.19820926137758157</v>
      </c>
      <c r="AM101" s="92">
        <v>0.2</v>
      </c>
      <c r="AN101" s="93">
        <f>IF(D101&gt;0,LN(AM101/D101-1),LN(AM101/0.001-1))</f>
        <v>5.2933048247244923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6" t="s">
        <v>7</v>
      </c>
      <c r="B106" s="27" t="s">
        <v>20</v>
      </c>
      <c r="C106" s="26" t="s">
        <v>156</v>
      </c>
      <c r="D106" s="50">
        <f>V!D90</f>
        <v>9.8419109945057953E-2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26" t="s">
        <v>11</v>
      </c>
      <c r="B107" s="27" t="s">
        <v>20</v>
      </c>
      <c r="C107" s="26" t="s">
        <v>156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26" t="s">
        <v>12</v>
      </c>
      <c r="B108" s="27" t="s">
        <v>20</v>
      </c>
      <c r="C108" s="26" t="s">
        <v>156</v>
      </c>
      <c r="D108" s="50">
        <f>V!D92</f>
        <v>0.90158089005494213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26" t="s">
        <v>13</v>
      </c>
      <c r="B109" s="27" t="s">
        <v>20</v>
      </c>
      <c r="C109" s="26" t="s">
        <v>156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26" t="s">
        <v>55</v>
      </c>
      <c r="B110" s="27" t="s">
        <v>20</v>
      </c>
      <c r="C110" s="26" t="s">
        <v>156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26" t="s">
        <v>80</v>
      </c>
      <c r="B111" s="27" t="s">
        <v>20</v>
      </c>
      <c r="C111" s="26" t="s">
        <v>156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D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84</v>
      </c>
    </row>
    <row r="114" spans="1:42" x14ac:dyDescent="0.25">
      <c r="A114" s="26" t="s">
        <v>7</v>
      </c>
      <c r="B114" s="27" t="s">
        <v>20</v>
      </c>
      <c r="C114" s="26" t="s">
        <v>156</v>
      </c>
      <c r="D114" s="50">
        <f>V!D98</f>
        <v>0.39111490096593388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26" t="s">
        <v>9</v>
      </c>
      <c r="B115" s="27" t="s">
        <v>20</v>
      </c>
      <c r="C115" s="26" t="s">
        <v>156</v>
      </c>
      <c r="D115" s="50">
        <f>V!D99</f>
        <v>0.18303541697206002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26" t="s">
        <v>10</v>
      </c>
      <c r="B116" s="27" t="s">
        <v>20</v>
      </c>
      <c r="C116" s="26" t="s">
        <v>156</v>
      </c>
      <c r="D116" s="50">
        <f>V!D100</f>
        <v>0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26" t="s">
        <v>11</v>
      </c>
      <c r="B117" s="27" t="s">
        <v>20</v>
      </c>
      <c r="C117" s="26" t="s">
        <v>156</v>
      </c>
      <c r="D117" s="50">
        <f>V!D101</f>
        <v>3.1842901338309422E-2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26" t="s">
        <v>112</v>
      </c>
      <c r="B118" s="27" t="s">
        <v>20</v>
      </c>
      <c r="C118" s="26" t="s">
        <v>156</v>
      </c>
      <c r="D118" s="50">
        <f>V!D102</f>
        <v>0.39400678072369677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26" t="s">
        <v>12</v>
      </c>
      <c r="B119" s="27" t="s">
        <v>20</v>
      </c>
      <c r="C119" s="26" t="s">
        <v>156</v>
      </c>
      <c r="D119" s="50">
        <f>V!D103</f>
        <v>0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26" t="s">
        <v>54</v>
      </c>
      <c r="B120" s="27" t="s">
        <v>20</v>
      </c>
      <c r="C120" s="26" t="s">
        <v>156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26" t="s">
        <v>79</v>
      </c>
      <c r="B121" s="27" t="s">
        <v>20</v>
      </c>
      <c r="C121" s="26" t="s">
        <v>156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26" t="s">
        <v>13</v>
      </c>
      <c r="B122" s="27" t="s">
        <v>20</v>
      </c>
      <c r="C122" s="26" t="s">
        <v>156</v>
      </c>
      <c r="D122" s="50">
        <f>V!D106</f>
        <v>0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26" t="s">
        <v>55</v>
      </c>
      <c r="B123" s="27" t="s">
        <v>20</v>
      </c>
      <c r="C123" s="26" t="s">
        <v>156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26" t="s">
        <v>56</v>
      </c>
      <c r="B124" s="27" t="s">
        <v>20</v>
      </c>
      <c r="C124" s="26" t="s">
        <v>156</v>
      </c>
      <c r="D124" s="50">
        <f>V!D108</f>
        <v>0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26" t="s">
        <v>14</v>
      </c>
      <c r="B125" s="27" t="s">
        <v>20</v>
      </c>
      <c r="C125" s="26" t="s">
        <v>156</v>
      </c>
      <c r="D125" s="50">
        <f>V!D109</f>
        <v>0</v>
      </c>
      <c r="E125" s="51">
        <f>$AM125/(1+EXP(-(E$1-$D$1)*10/$AO125+$AN125))</f>
        <v>1.0455554222010431E-3</v>
      </c>
      <c r="F125" s="51">
        <f t="shared" ref="F125:AK126" si="5">$AM125/(1+EXP(-(F$1-$D$1)*10/$AO125+$AN125))</f>
        <v>1.0819592101281301E-3</v>
      </c>
      <c r="G125" s="51">
        <f>$AM125/(1+EXP(-(G$1-$D$1)*10/$AO125+$AN125))</f>
        <v>1.110516712895603E-3</v>
      </c>
      <c r="H125" s="51">
        <f t="shared" si="5"/>
        <v>1.1325957369977746E-3</v>
      </c>
      <c r="I125" s="51">
        <f t="shared" si="5"/>
        <v>1.1494748594284849E-3</v>
      </c>
      <c r="J125" s="51">
        <f t="shared" si="5"/>
        <v>1.1622679899043263E-3</v>
      </c>
      <c r="K125" s="51">
        <f t="shared" si="5"/>
        <v>1.1719010418910403E-3</v>
      </c>
      <c r="L125" s="51">
        <f t="shared" si="5"/>
        <v>1.1791189417877763E-3</v>
      </c>
      <c r="M125" s="51">
        <f t="shared" si="5"/>
        <v>1.1845072602150045E-3</v>
      </c>
      <c r="N125" s="51">
        <f t="shared" si="5"/>
        <v>1.1885186721039844E-3</v>
      </c>
      <c r="O125" s="51">
        <f t="shared" si="5"/>
        <v>1.1914988952673943E-3</v>
      </c>
      <c r="P125" s="51">
        <f t="shared" si="5"/>
        <v>1.1937096323020168E-3</v>
      </c>
      <c r="Q125" s="51">
        <f t="shared" si="5"/>
        <v>1.1953477055074012E-3</v>
      </c>
      <c r="R125" s="51">
        <f t="shared" si="5"/>
        <v>1.1965604375683901E-3</v>
      </c>
      <c r="S125" s="51">
        <f t="shared" si="5"/>
        <v>1.1974577142978323E-3</v>
      </c>
      <c r="T125" s="51">
        <f t="shared" si="5"/>
        <v>1.198121286463676E-3</v>
      </c>
      <c r="U125" s="51">
        <f t="shared" si="5"/>
        <v>1.1986118577852151E-3</v>
      </c>
      <c r="V125" s="51">
        <f t="shared" si="5"/>
        <v>1.1989744403430717E-3</v>
      </c>
      <c r="W125" s="51">
        <f t="shared" si="5"/>
        <v>1.1992423762485925E-3</v>
      </c>
      <c r="X125" s="51">
        <f t="shared" si="5"/>
        <v>1.1994403443671502E-3</v>
      </c>
      <c r="Y125" s="51">
        <f t="shared" si="5"/>
        <v>1.1995866009785572E-3</v>
      </c>
      <c r="Z125" s="51">
        <f t="shared" si="5"/>
        <v>1.1996946456085422E-3</v>
      </c>
      <c r="AA125" s="51">
        <f t="shared" si="5"/>
        <v>1.1997744573530578E-3</v>
      </c>
      <c r="AB125" s="51">
        <f t="shared" si="5"/>
        <v>1.199833411267396E-3</v>
      </c>
      <c r="AC125" s="51">
        <f t="shared" si="5"/>
        <v>1.1998769569756765E-3</v>
      </c>
      <c r="AD125" s="51">
        <f t="shared" si="5"/>
        <v>1.1999091208512625E-3</v>
      </c>
      <c r="AE125" s="51">
        <f t="shared" si="5"/>
        <v>1.1999328774479601E-3</v>
      </c>
      <c r="AF125" s="51">
        <f t="shared" si="5"/>
        <v>1.1999504241210776E-3</v>
      </c>
      <c r="AG125" s="51">
        <f t="shared" si="5"/>
        <v>1.1999633840147448E-3</v>
      </c>
      <c r="AH125" s="51">
        <f t="shared" si="5"/>
        <v>1.1999729560701702E-3</v>
      </c>
      <c r="AI125" s="51">
        <f t="shared" si="5"/>
        <v>1.1999800258654682E-3</v>
      </c>
      <c r="AJ125" s="51">
        <f t="shared" si="5"/>
        <v>1.1999852475051398E-3</v>
      </c>
      <c r="AK125" s="51">
        <f>$AM125/(1+EXP(-(AK$1-$D$1)*10/$AO125+$AN125))</f>
        <v>1.1999891041157913E-3</v>
      </c>
      <c r="AM125" s="92">
        <v>1.1999999999999999E-3</v>
      </c>
      <c r="AN125" s="93">
        <f>IF(D125&gt;0,LN(AM125/D125-1),LN(AM125/0.001-1))</f>
        <v>-1.6094379124341005</v>
      </c>
      <c r="AO125" s="94">
        <v>33</v>
      </c>
      <c r="AP125" s="1">
        <f>AO125+$D$1</f>
        <v>2050</v>
      </c>
    </row>
    <row r="126" spans="1:42" x14ac:dyDescent="0.25">
      <c r="A126" s="26" t="s">
        <v>80</v>
      </c>
      <c r="B126" s="27" t="s">
        <v>20</v>
      </c>
      <c r="C126" s="26" t="s">
        <v>156</v>
      </c>
      <c r="D126" s="50">
        <f>V!D110</f>
        <v>0</v>
      </c>
      <c r="E126" s="51">
        <f>$AM126/(1+EXP(-(E$1-$D$1)*10/$AO126+$AN126))</f>
        <v>1.3515635261054735E-3</v>
      </c>
      <c r="F126" s="51">
        <f t="shared" si="5"/>
        <v>1.8255901093111788E-3</v>
      </c>
      <c r="G126" s="51">
        <f>$AM126/(1+EXP(-(G$1-$D$1)*10/$AO126+$AN126))</f>
        <v>2.4638074694941594E-3</v>
      </c>
      <c r="H126" s="51">
        <f t="shared" si="5"/>
        <v>3.321403040751781E-3</v>
      </c>
      <c r="I126" s="51">
        <f t="shared" si="5"/>
        <v>4.4707521646158953E-3</v>
      </c>
      <c r="J126" s="51">
        <f t="shared" si="5"/>
        <v>6.0056810814923074E-3</v>
      </c>
      <c r="K126" s="51">
        <f t="shared" si="5"/>
        <v>8.0459072011328306E-3</v>
      </c>
      <c r="L126" s="51">
        <f t="shared" si="5"/>
        <v>1.0740856200801664E-2</v>
      </c>
      <c r="M126" s="51">
        <f t="shared" si="5"/>
        <v>1.4271358071429964E-2</v>
      </c>
      <c r="N126" s="51">
        <f t="shared" si="5"/>
        <v>1.8846768410055201E-2</v>
      </c>
      <c r="O126" s="51">
        <f t="shared" si="5"/>
        <v>2.4694026576737065E-2</v>
      </c>
      <c r="P126" s="51">
        <f t="shared" si="5"/>
        <v>3.203460669306897E-2</v>
      </c>
      <c r="Q126" s="51">
        <f t="shared" si="5"/>
        <v>4.1046345073034306E-2</v>
      </c>
      <c r="R126" s="51">
        <f t="shared" si="5"/>
        <v>5.1811208140289992E-2</v>
      </c>
      <c r="S126" s="51">
        <f t="shared" si="5"/>
        <v>6.4257978904816965E-2</v>
      </c>
      <c r="T126" s="51">
        <f t="shared" si="5"/>
        <v>7.8118613321078903E-2</v>
      </c>
      <c r="U126" s="51">
        <f t="shared" si="5"/>
        <v>9.2922369941534202E-2</v>
      </c>
      <c r="V126" s="51">
        <f t="shared" si="5"/>
        <v>0.10804461002841673</v>
      </c>
      <c r="W126" s="51">
        <f t="shared" si="5"/>
        <v>0.12280537395684546</v>
      </c>
      <c r="X126" s="51">
        <f t="shared" si="5"/>
        <v>0.13658736158616416</v>
      </c>
      <c r="Y126" s="51">
        <f t="shared" si="5"/>
        <v>0.14893199204959817</v>
      </c>
      <c r="Z126" s="51">
        <f t="shared" si="5"/>
        <v>0.15958455334503674</v>
      </c>
      <c r="AA126" s="51">
        <f t="shared" si="5"/>
        <v>0.16848524007887322</v>
      </c>
      <c r="AB126" s="51">
        <f t="shared" si="5"/>
        <v>0.17572391625306577</v>
      </c>
      <c r="AC126" s="51">
        <f t="shared" si="5"/>
        <v>0.18148266385584036</v>
      </c>
      <c r="AD126" s="51">
        <f t="shared" si="5"/>
        <v>0.1859842859547062</v>
      </c>
      <c r="AE126" s="51">
        <f t="shared" si="5"/>
        <v>0.18945513626651428</v>
      </c>
      <c r="AF126" s="51">
        <f t="shared" si="5"/>
        <v>0.19210296142256397</v>
      </c>
      <c r="AG126" s="51">
        <f t="shared" si="5"/>
        <v>0.19410659743275649</v>
      </c>
      <c r="AH126" s="51">
        <f t="shared" si="5"/>
        <v>0.19561347912830598</v>
      </c>
      <c r="AI126" s="51">
        <f t="shared" si="5"/>
        <v>0.19674153478389128</v>
      </c>
      <c r="AJ126" s="51">
        <f t="shared" si="5"/>
        <v>0.19758307933244018</v>
      </c>
      <c r="AK126" s="51">
        <f t="shared" si="5"/>
        <v>0.19820926137758157</v>
      </c>
      <c r="AM126" s="92">
        <v>0.2</v>
      </c>
      <c r="AN126" s="93">
        <f>IF(D126&gt;0,LN(AM126/D126-1),LN(AM126/0.001-1))</f>
        <v>5.2933048247244923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6" t="s">
        <v>7</v>
      </c>
      <c r="B131" s="27" t="s">
        <v>20</v>
      </c>
      <c r="C131" s="26" t="s">
        <v>156</v>
      </c>
      <c r="D131" s="50">
        <f>VI!D86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26" t="s">
        <v>11</v>
      </c>
      <c r="B132" s="27" t="s">
        <v>20</v>
      </c>
      <c r="C132" s="26" t="s">
        <v>156</v>
      </c>
      <c r="D132" s="50">
        <f>VI!D87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26" t="s">
        <v>12</v>
      </c>
      <c r="B133" s="27" t="s">
        <v>20</v>
      </c>
      <c r="C133" s="26" t="s">
        <v>156</v>
      </c>
      <c r="D133" s="50">
        <f>VI!D88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26" t="s">
        <v>13</v>
      </c>
      <c r="B134" s="27" t="s">
        <v>20</v>
      </c>
      <c r="C134" s="26" t="s">
        <v>156</v>
      </c>
      <c r="D134" s="50">
        <f>VI!D89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26" t="s">
        <v>55</v>
      </c>
      <c r="B135" s="27" t="s">
        <v>20</v>
      </c>
      <c r="C135" s="26" t="s">
        <v>156</v>
      </c>
      <c r="D135" s="50">
        <f>VI!D90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26" t="s">
        <v>80</v>
      </c>
      <c r="B136" s="27" t="s">
        <v>20</v>
      </c>
      <c r="C136" s="26" t="s">
        <v>156</v>
      </c>
      <c r="D136" s="50">
        <f>VI!D91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D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84</v>
      </c>
    </row>
    <row r="139" spans="1:37" x14ac:dyDescent="0.25">
      <c r="A139" s="26" t="s">
        <v>7</v>
      </c>
      <c r="B139" s="27" t="s">
        <v>20</v>
      </c>
      <c r="C139" s="26" t="s">
        <v>156</v>
      </c>
      <c r="D139" s="50">
        <f>VI!D94</f>
        <v>0.93650166905466115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26" t="s">
        <v>9</v>
      </c>
      <c r="B140" s="27" t="s">
        <v>20</v>
      </c>
      <c r="C140" s="26" t="s">
        <v>156</v>
      </c>
      <c r="D140" s="50">
        <f>VI!D95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26" t="s">
        <v>10</v>
      </c>
      <c r="B141" s="27" t="s">
        <v>20</v>
      </c>
      <c r="C141" s="26" t="s">
        <v>156</v>
      </c>
      <c r="D141" s="50">
        <f>VI!D96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26" t="s">
        <v>11</v>
      </c>
      <c r="B142" s="27" t="s">
        <v>20</v>
      </c>
      <c r="C142" s="26" t="s">
        <v>156</v>
      </c>
      <c r="D142" s="50">
        <f>VI!D97</f>
        <v>6.3498330945338979E-2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26" t="s">
        <v>112</v>
      </c>
      <c r="B143" s="27" t="s">
        <v>20</v>
      </c>
      <c r="C143" s="26" t="s">
        <v>156</v>
      </c>
      <c r="D143" s="50">
        <f>VI!D98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26" t="s">
        <v>12</v>
      </c>
      <c r="B144" s="27" t="s">
        <v>20</v>
      </c>
      <c r="C144" s="26" t="s">
        <v>156</v>
      </c>
      <c r="D144" s="50">
        <f>VI!D99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26" t="s">
        <v>54</v>
      </c>
      <c r="B145" s="27" t="s">
        <v>20</v>
      </c>
      <c r="C145" s="26" t="s">
        <v>156</v>
      </c>
      <c r="D145" s="50">
        <f>VI!D100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26" t="s">
        <v>79</v>
      </c>
      <c r="B146" s="27" t="s">
        <v>20</v>
      </c>
      <c r="C146" s="26" t="s">
        <v>156</v>
      </c>
      <c r="D146" s="50">
        <f>VI!D101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26" t="s">
        <v>13</v>
      </c>
      <c r="B147" s="27" t="s">
        <v>20</v>
      </c>
      <c r="C147" s="26" t="s">
        <v>156</v>
      </c>
      <c r="D147" s="50">
        <f>VI!D102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26" t="s">
        <v>55</v>
      </c>
      <c r="B148" s="27" t="s">
        <v>20</v>
      </c>
      <c r="C148" s="26" t="s">
        <v>156</v>
      </c>
      <c r="D148" s="50">
        <f>VI!D103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26" t="s">
        <v>56</v>
      </c>
      <c r="B149" s="27" t="s">
        <v>20</v>
      </c>
      <c r="C149" s="26" t="s">
        <v>156</v>
      </c>
      <c r="D149" s="50">
        <f>VI!D104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26" t="s">
        <v>14</v>
      </c>
      <c r="B150" s="27" t="s">
        <v>20</v>
      </c>
      <c r="C150" s="26" t="s">
        <v>156</v>
      </c>
      <c r="D150" s="50">
        <f>VI!D105</f>
        <v>0</v>
      </c>
      <c r="E150" s="51">
        <f>$AM150/(1+EXP(-(E$1-$D$1)*10/$AO150+$AN150))</f>
        <v>1.0455554222010431E-3</v>
      </c>
      <c r="F150" s="51">
        <f t="shared" ref="F150:AK151" si="6">$AM150/(1+EXP(-(F$1-$D$1)*10/$AO150+$AN150))</f>
        <v>1.0819592101281301E-3</v>
      </c>
      <c r="G150" s="51">
        <f>$AM150/(1+EXP(-(G$1-$D$1)*10/$AO150+$AN150))</f>
        <v>1.110516712895603E-3</v>
      </c>
      <c r="H150" s="51">
        <f t="shared" si="6"/>
        <v>1.1325957369977746E-3</v>
      </c>
      <c r="I150" s="51">
        <f t="shared" si="6"/>
        <v>1.1494748594284849E-3</v>
      </c>
      <c r="J150" s="51">
        <f t="shared" si="6"/>
        <v>1.1622679899043263E-3</v>
      </c>
      <c r="K150" s="51">
        <f t="shared" si="6"/>
        <v>1.1719010418910403E-3</v>
      </c>
      <c r="L150" s="51">
        <f t="shared" si="6"/>
        <v>1.1791189417877763E-3</v>
      </c>
      <c r="M150" s="51">
        <f t="shared" si="6"/>
        <v>1.1845072602150045E-3</v>
      </c>
      <c r="N150" s="51">
        <f t="shared" si="6"/>
        <v>1.1885186721039844E-3</v>
      </c>
      <c r="O150" s="51">
        <f t="shared" si="6"/>
        <v>1.1914988952673943E-3</v>
      </c>
      <c r="P150" s="51">
        <f t="shared" si="6"/>
        <v>1.1937096323020168E-3</v>
      </c>
      <c r="Q150" s="51">
        <f t="shared" si="6"/>
        <v>1.1953477055074012E-3</v>
      </c>
      <c r="R150" s="51">
        <f t="shared" si="6"/>
        <v>1.1965604375683901E-3</v>
      </c>
      <c r="S150" s="51">
        <f t="shared" si="6"/>
        <v>1.1974577142978323E-3</v>
      </c>
      <c r="T150" s="51">
        <f t="shared" si="6"/>
        <v>1.198121286463676E-3</v>
      </c>
      <c r="U150" s="51">
        <f t="shared" si="6"/>
        <v>1.1986118577852151E-3</v>
      </c>
      <c r="V150" s="51">
        <f t="shared" si="6"/>
        <v>1.1989744403430717E-3</v>
      </c>
      <c r="W150" s="51">
        <f t="shared" si="6"/>
        <v>1.1992423762485925E-3</v>
      </c>
      <c r="X150" s="51">
        <f t="shared" si="6"/>
        <v>1.1994403443671502E-3</v>
      </c>
      <c r="Y150" s="51">
        <f t="shared" si="6"/>
        <v>1.1995866009785572E-3</v>
      </c>
      <c r="Z150" s="51">
        <f t="shared" si="6"/>
        <v>1.1996946456085422E-3</v>
      </c>
      <c r="AA150" s="51">
        <f t="shared" si="6"/>
        <v>1.1997744573530578E-3</v>
      </c>
      <c r="AB150" s="51">
        <f t="shared" si="6"/>
        <v>1.199833411267396E-3</v>
      </c>
      <c r="AC150" s="51">
        <f t="shared" si="6"/>
        <v>1.1998769569756765E-3</v>
      </c>
      <c r="AD150" s="51">
        <f t="shared" si="6"/>
        <v>1.1999091208512625E-3</v>
      </c>
      <c r="AE150" s="51">
        <f t="shared" si="6"/>
        <v>1.1999328774479601E-3</v>
      </c>
      <c r="AF150" s="51">
        <f t="shared" si="6"/>
        <v>1.1999504241210776E-3</v>
      </c>
      <c r="AG150" s="51">
        <f t="shared" si="6"/>
        <v>1.1999633840147448E-3</v>
      </c>
      <c r="AH150" s="51">
        <f t="shared" si="6"/>
        <v>1.1999729560701702E-3</v>
      </c>
      <c r="AI150" s="51">
        <f t="shared" si="6"/>
        <v>1.1999800258654682E-3</v>
      </c>
      <c r="AJ150" s="51">
        <f t="shared" si="6"/>
        <v>1.1999852475051398E-3</v>
      </c>
      <c r="AK150" s="51">
        <f>$AM150/(1+EXP(-(AK$1-$D$1)*10/$AO150+$AN150))</f>
        <v>1.1999891041157913E-3</v>
      </c>
      <c r="AM150" s="92">
        <v>1.1999999999999999E-3</v>
      </c>
      <c r="AN150" s="93">
        <f>IF(D150&gt;0,LN(AM150/D150-1),LN(AM150/0.001-1))</f>
        <v>-1.6094379124341005</v>
      </c>
      <c r="AO150" s="94">
        <v>33</v>
      </c>
      <c r="AP150" s="1">
        <f>AO150+$D$1</f>
        <v>2050</v>
      </c>
    </row>
    <row r="151" spans="1:42" x14ac:dyDescent="0.25">
      <c r="A151" s="26" t="s">
        <v>80</v>
      </c>
      <c r="B151" s="27" t="s">
        <v>20</v>
      </c>
      <c r="C151" s="26" t="s">
        <v>156</v>
      </c>
      <c r="D151" s="50">
        <f>VI!D106</f>
        <v>0</v>
      </c>
      <c r="E151" s="51">
        <f>$AM151/(1+EXP(-(E$1-$D$1)*10/$AO151+$AN151))</f>
        <v>1.3515635261054735E-3</v>
      </c>
      <c r="F151" s="51">
        <f t="shared" si="6"/>
        <v>1.8255901093111788E-3</v>
      </c>
      <c r="G151" s="51">
        <f>$AM151/(1+EXP(-(G$1-$D$1)*10/$AO151+$AN151))</f>
        <v>2.4638074694941594E-3</v>
      </c>
      <c r="H151" s="51">
        <f t="shared" si="6"/>
        <v>3.321403040751781E-3</v>
      </c>
      <c r="I151" s="51">
        <f t="shared" si="6"/>
        <v>4.4707521646158953E-3</v>
      </c>
      <c r="J151" s="51">
        <f t="shared" si="6"/>
        <v>6.0056810814923074E-3</v>
      </c>
      <c r="K151" s="51">
        <f t="shared" si="6"/>
        <v>8.0459072011328306E-3</v>
      </c>
      <c r="L151" s="51">
        <f t="shared" si="6"/>
        <v>1.0740856200801664E-2</v>
      </c>
      <c r="M151" s="51">
        <f t="shared" si="6"/>
        <v>1.4271358071429964E-2</v>
      </c>
      <c r="N151" s="51">
        <f t="shared" si="6"/>
        <v>1.8846768410055201E-2</v>
      </c>
      <c r="O151" s="51">
        <f t="shared" si="6"/>
        <v>2.4694026576737065E-2</v>
      </c>
      <c r="P151" s="51">
        <f t="shared" si="6"/>
        <v>3.203460669306897E-2</v>
      </c>
      <c r="Q151" s="51">
        <f t="shared" si="6"/>
        <v>4.1046345073034306E-2</v>
      </c>
      <c r="R151" s="51">
        <f t="shared" si="6"/>
        <v>5.1811208140289992E-2</v>
      </c>
      <c r="S151" s="51">
        <f t="shared" si="6"/>
        <v>6.4257978904816965E-2</v>
      </c>
      <c r="T151" s="51">
        <f t="shared" si="6"/>
        <v>7.8118613321078903E-2</v>
      </c>
      <c r="U151" s="51">
        <f t="shared" si="6"/>
        <v>9.2922369941534202E-2</v>
      </c>
      <c r="V151" s="51">
        <f t="shared" si="6"/>
        <v>0.10804461002841673</v>
      </c>
      <c r="W151" s="51">
        <f t="shared" si="6"/>
        <v>0.12280537395684546</v>
      </c>
      <c r="X151" s="51">
        <f t="shared" si="6"/>
        <v>0.13658736158616416</v>
      </c>
      <c r="Y151" s="51">
        <f t="shared" si="6"/>
        <v>0.14893199204959817</v>
      </c>
      <c r="Z151" s="51">
        <f t="shared" si="6"/>
        <v>0.15958455334503674</v>
      </c>
      <c r="AA151" s="51">
        <f t="shared" si="6"/>
        <v>0.16848524007887322</v>
      </c>
      <c r="AB151" s="51">
        <f t="shared" si="6"/>
        <v>0.17572391625306577</v>
      </c>
      <c r="AC151" s="51">
        <f t="shared" si="6"/>
        <v>0.18148266385584036</v>
      </c>
      <c r="AD151" s="51">
        <f t="shared" si="6"/>
        <v>0.1859842859547062</v>
      </c>
      <c r="AE151" s="51">
        <f t="shared" si="6"/>
        <v>0.18945513626651428</v>
      </c>
      <c r="AF151" s="51">
        <f t="shared" si="6"/>
        <v>0.19210296142256397</v>
      </c>
      <c r="AG151" s="51">
        <f t="shared" si="6"/>
        <v>0.19410659743275649</v>
      </c>
      <c r="AH151" s="51">
        <f t="shared" si="6"/>
        <v>0.19561347912830598</v>
      </c>
      <c r="AI151" s="51">
        <f t="shared" si="6"/>
        <v>0.19674153478389128</v>
      </c>
      <c r="AJ151" s="51">
        <f t="shared" si="6"/>
        <v>0.19758307933244018</v>
      </c>
      <c r="AK151" s="51">
        <f t="shared" si="6"/>
        <v>0.19820926137758157</v>
      </c>
      <c r="AM151" s="92">
        <v>0.2</v>
      </c>
      <c r="AN151" s="93">
        <f>IF(D151&gt;0,LN(AM151/D151-1),LN(AM151/0.001-1))</f>
        <v>5.2933048247244923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6" t="s">
        <v>7</v>
      </c>
      <c r="B156" s="27" t="s">
        <v>20</v>
      </c>
      <c r="C156" s="26" t="s">
        <v>156</v>
      </c>
      <c r="D156" s="50">
        <f>VII!D86</f>
        <v>0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26" t="s">
        <v>11</v>
      </c>
      <c r="B157" s="27" t="s">
        <v>20</v>
      </c>
      <c r="C157" s="26" t="s">
        <v>156</v>
      </c>
      <c r="D157" s="50">
        <f>VII!D87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26" t="s">
        <v>12</v>
      </c>
      <c r="B158" s="27" t="s">
        <v>20</v>
      </c>
      <c r="C158" s="26" t="s">
        <v>156</v>
      </c>
      <c r="D158" s="50">
        <f>VII!D88</f>
        <v>1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26" t="s">
        <v>13</v>
      </c>
      <c r="B159" s="27" t="s">
        <v>20</v>
      </c>
      <c r="C159" s="26" t="s">
        <v>156</v>
      </c>
      <c r="D159" s="50">
        <f>VII!D89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26" t="s">
        <v>55</v>
      </c>
      <c r="B160" s="27" t="s">
        <v>20</v>
      </c>
      <c r="C160" s="26" t="s">
        <v>156</v>
      </c>
      <c r="D160" s="50">
        <f>VII!D90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26" t="s">
        <v>80</v>
      </c>
      <c r="B161" s="27" t="s">
        <v>20</v>
      </c>
      <c r="C161" s="26" t="s">
        <v>156</v>
      </c>
      <c r="D161" s="50">
        <f>VII!D91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D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84</v>
      </c>
    </row>
    <row r="164" spans="1:42" x14ac:dyDescent="0.25">
      <c r="A164" s="26" t="s">
        <v>7</v>
      </c>
      <c r="B164" s="27" t="s">
        <v>20</v>
      </c>
      <c r="C164" s="26" t="s">
        <v>156</v>
      </c>
      <c r="D164" s="50">
        <f>VII!D94</f>
        <v>0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26" t="s">
        <v>9</v>
      </c>
      <c r="B165" s="27" t="s">
        <v>20</v>
      </c>
      <c r="C165" s="26" t="s">
        <v>156</v>
      </c>
      <c r="D165" s="50">
        <f>VII!D95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26" t="s">
        <v>10</v>
      </c>
      <c r="B166" s="27" t="s">
        <v>20</v>
      </c>
      <c r="C166" s="26" t="s">
        <v>156</v>
      </c>
      <c r="D166" s="50">
        <f>VII!D96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26" t="s">
        <v>11</v>
      </c>
      <c r="B167" s="27" t="s">
        <v>20</v>
      </c>
      <c r="C167" s="26" t="s">
        <v>156</v>
      </c>
      <c r="D167" s="50">
        <f>VII!D97</f>
        <v>6.1080007692735687E-2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26" t="s">
        <v>112</v>
      </c>
      <c r="B168" s="27" t="s">
        <v>20</v>
      </c>
      <c r="C168" s="26" t="s">
        <v>156</v>
      </c>
      <c r="D168" s="50">
        <f>VII!D98</f>
        <v>3.4449981958001551E-3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26" t="s">
        <v>12</v>
      </c>
      <c r="B169" s="27" t="s">
        <v>20</v>
      </c>
      <c r="C169" s="26" t="s">
        <v>156</v>
      </c>
      <c r="D169" s="50">
        <f>VII!D99</f>
        <v>0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26" t="s">
        <v>54</v>
      </c>
      <c r="B170" s="27" t="s">
        <v>20</v>
      </c>
      <c r="C170" s="26" t="s">
        <v>156</v>
      </c>
      <c r="D170" s="50">
        <f>VII!D100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26" t="s">
        <v>79</v>
      </c>
      <c r="B171" s="27" t="s">
        <v>20</v>
      </c>
      <c r="C171" s="26" t="s">
        <v>156</v>
      </c>
      <c r="D171" s="50">
        <f>VII!D101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26" t="s">
        <v>13</v>
      </c>
      <c r="B172" s="27" t="s">
        <v>20</v>
      </c>
      <c r="C172" s="26" t="s">
        <v>156</v>
      </c>
      <c r="D172" s="50">
        <f>VII!D102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26" t="s">
        <v>55</v>
      </c>
      <c r="B173" s="27" t="s">
        <v>20</v>
      </c>
      <c r="C173" s="26" t="s">
        <v>156</v>
      </c>
      <c r="D173" s="50">
        <f>VII!D103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26" t="s">
        <v>56</v>
      </c>
      <c r="B174" s="27" t="s">
        <v>20</v>
      </c>
      <c r="C174" s="26" t="s">
        <v>156</v>
      </c>
      <c r="D174" s="50">
        <f>VII!D104</f>
        <v>0.93547499411146418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26" t="s">
        <v>14</v>
      </c>
      <c r="B175" s="27" t="s">
        <v>20</v>
      </c>
      <c r="C175" s="26" t="s">
        <v>156</v>
      </c>
      <c r="D175" s="50">
        <f>VII!D105</f>
        <v>0</v>
      </c>
      <c r="E175" s="51">
        <f>$AM175/(1+EXP(-(E$1-$D$1)*10/$AO175+$AN175))</f>
        <v>1.0455554222010431E-3</v>
      </c>
      <c r="F175" s="51">
        <f t="shared" ref="F175:AK176" si="7">$AM175/(1+EXP(-(F$1-$D$1)*10/$AO175+$AN175))</f>
        <v>1.0819592101281301E-3</v>
      </c>
      <c r="G175" s="51">
        <f>$AM175/(1+EXP(-(G$1-$D$1)*10/$AO175+$AN175))</f>
        <v>1.110516712895603E-3</v>
      </c>
      <c r="H175" s="51">
        <f t="shared" si="7"/>
        <v>1.1325957369977746E-3</v>
      </c>
      <c r="I175" s="51">
        <f t="shared" si="7"/>
        <v>1.1494748594284849E-3</v>
      </c>
      <c r="J175" s="51">
        <f t="shared" si="7"/>
        <v>1.1622679899043263E-3</v>
      </c>
      <c r="K175" s="51">
        <f t="shared" si="7"/>
        <v>1.1719010418910403E-3</v>
      </c>
      <c r="L175" s="51">
        <f t="shared" si="7"/>
        <v>1.1791189417877763E-3</v>
      </c>
      <c r="M175" s="51">
        <f t="shared" si="7"/>
        <v>1.1845072602150045E-3</v>
      </c>
      <c r="N175" s="51">
        <f t="shared" si="7"/>
        <v>1.1885186721039844E-3</v>
      </c>
      <c r="O175" s="51">
        <f t="shared" si="7"/>
        <v>1.1914988952673943E-3</v>
      </c>
      <c r="P175" s="51">
        <f t="shared" si="7"/>
        <v>1.1937096323020168E-3</v>
      </c>
      <c r="Q175" s="51">
        <f t="shared" si="7"/>
        <v>1.1953477055074012E-3</v>
      </c>
      <c r="R175" s="51">
        <f t="shared" si="7"/>
        <v>1.1965604375683901E-3</v>
      </c>
      <c r="S175" s="51">
        <f t="shared" si="7"/>
        <v>1.1974577142978323E-3</v>
      </c>
      <c r="T175" s="51">
        <f t="shared" si="7"/>
        <v>1.198121286463676E-3</v>
      </c>
      <c r="U175" s="51">
        <f t="shared" si="7"/>
        <v>1.1986118577852151E-3</v>
      </c>
      <c r="V175" s="51">
        <f t="shared" si="7"/>
        <v>1.1989744403430717E-3</v>
      </c>
      <c r="W175" s="51">
        <f t="shared" si="7"/>
        <v>1.1992423762485925E-3</v>
      </c>
      <c r="X175" s="51">
        <f t="shared" si="7"/>
        <v>1.1994403443671502E-3</v>
      </c>
      <c r="Y175" s="51">
        <f t="shared" si="7"/>
        <v>1.1995866009785572E-3</v>
      </c>
      <c r="Z175" s="51">
        <f t="shared" si="7"/>
        <v>1.1996946456085422E-3</v>
      </c>
      <c r="AA175" s="51">
        <f t="shared" si="7"/>
        <v>1.1997744573530578E-3</v>
      </c>
      <c r="AB175" s="51">
        <f t="shared" si="7"/>
        <v>1.199833411267396E-3</v>
      </c>
      <c r="AC175" s="51">
        <f t="shared" si="7"/>
        <v>1.1998769569756765E-3</v>
      </c>
      <c r="AD175" s="51">
        <f t="shared" si="7"/>
        <v>1.1999091208512625E-3</v>
      </c>
      <c r="AE175" s="51">
        <f t="shared" si="7"/>
        <v>1.1999328774479601E-3</v>
      </c>
      <c r="AF175" s="51">
        <f t="shared" si="7"/>
        <v>1.1999504241210776E-3</v>
      </c>
      <c r="AG175" s="51">
        <f t="shared" si="7"/>
        <v>1.1999633840147448E-3</v>
      </c>
      <c r="AH175" s="51">
        <f t="shared" si="7"/>
        <v>1.1999729560701702E-3</v>
      </c>
      <c r="AI175" s="51">
        <f t="shared" si="7"/>
        <v>1.1999800258654682E-3</v>
      </c>
      <c r="AJ175" s="51">
        <f t="shared" si="7"/>
        <v>1.1999852475051398E-3</v>
      </c>
      <c r="AK175" s="51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6" t="s">
        <v>80</v>
      </c>
      <c r="B176" s="27" t="s">
        <v>20</v>
      </c>
      <c r="C176" s="26" t="s">
        <v>156</v>
      </c>
      <c r="D176" s="50">
        <f>VII!D106</f>
        <v>0</v>
      </c>
      <c r="E176" s="51">
        <f>$AM176/(1+EXP(-(E$1-$D$1)*10/$AO176+$AN176))</f>
        <v>1.3515635261054735E-3</v>
      </c>
      <c r="F176" s="51">
        <f t="shared" si="7"/>
        <v>1.8255901093111788E-3</v>
      </c>
      <c r="G176" s="51">
        <f>$AM176/(1+EXP(-(G$1-$D$1)*10/$AO176+$AN176))</f>
        <v>2.4638074694941594E-3</v>
      </c>
      <c r="H176" s="51">
        <f t="shared" si="7"/>
        <v>3.321403040751781E-3</v>
      </c>
      <c r="I176" s="51">
        <f t="shared" si="7"/>
        <v>4.4707521646158953E-3</v>
      </c>
      <c r="J176" s="51">
        <f t="shared" si="7"/>
        <v>6.0056810814923074E-3</v>
      </c>
      <c r="K176" s="51">
        <f t="shared" si="7"/>
        <v>8.0459072011328306E-3</v>
      </c>
      <c r="L176" s="51">
        <f t="shared" si="7"/>
        <v>1.0740856200801664E-2</v>
      </c>
      <c r="M176" s="51">
        <f t="shared" si="7"/>
        <v>1.4271358071429964E-2</v>
      </c>
      <c r="N176" s="51">
        <f t="shared" si="7"/>
        <v>1.8846768410055201E-2</v>
      </c>
      <c r="O176" s="51">
        <f t="shared" si="7"/>
        <v>2.4694026576737065E-2</v>
      </c>
      <c r="P176" s="51">
        <f t="shared" si="7"/>
        <v>3.203460669306897E-2</v>
      </c>
      <c r="Q176" s="51">
        <f t="shared" si="7"/>
        <v>4.1046345073034306E-2</v>
      </c>
      <c r="R176" s="51">
        <f t="shared" si="7"/>
        <v>5.1811208140289992E-2</v>
      </c>
      <c r="S176" s="51">
        <f t="shared" si="7"/>
        <v>6.4257978904816965E-2</v>
      </c>
      <c r="T176" s="51">
        <f t="shared" si="7"/>
        <v>7.8118613321078903E-2</v>
      </c>
      <c r="U176" s="51">
        <f t="shared" si="7"/>
        <v>9.2922369941534202E-2</v>
      </c>
      <c r="V176" s="51">
        <f t="shared" si="7"/>
        <v>0.10804461002841673</v>
      </c>
      <c r="W176" s="51">
        <f t="shared" si="7"/>
        <v>0.12280537395684546</v>
      </c>
      <c r="X176" s="51">
        <f t="shared" si="7"/>
        <v>0.13658736158616416</v>
      </c>
      <c r="Y176" s="51">
        <f t="shared" si="7"/>
        <v>0.14893199204959817</v>
      </c>
      <c r="Z176" s="51">
        <f t="shared" si="7"/>
        <v>0.15958455334503674</v>
      </c>
      <c r="AA176" s="51">
        <f t="shared" si="7"/>
        <v>0.16848524007887322</v>
      </c>
      <c r="AB176" s="51">
        <f t="shared" si="7"/>
        <v>0.17572391625306577</v>
      </c>
      <c r="AC176" s="51">
        <f t="shared" si="7"/>
        <v>0.18148266385584036</v>
      </c>
      <c r="AD176" s="51">
        <f t="shared" si="7"/>
        <v>0.1859842859547062</v>
      </c>
      <c r="AE176" s="51">
        <f t="shared" si="7"/>
        <v>0.18945513626651428</v>
      </c>
      <c r="AF176" s="51">
        <f t="shared" si="7"/>
        <v>0.19210296142256397</v>
      </c>
      <c r="AG176" s="51">
        <f t="shared" si="7"/>
        <v>0.19410659743275649</v>
      </c>
      <c r="AH176" s="51">
        <f t="shared" si="7"/>
        <v>0.19561347912830598</v>
      </c>
      <c r="AI176" s="51">
        <f t="shared" si="7"/>
        <v>0.19674153478389128</v>
      </c>
      <c r="AJ176" s="51">
        <f t="shared" si="7"/>
        <v>0.19758307933244018</v>
      </c>
      <c r="AK176" s="51">
        <f t="shared" si="7"/>
        <v>0.19820926137758157</v>
      </c>
      <c r="AM176" s="92">
        <v>0.2</v>
      </c>
      <c r="AN176" s="93">
        <f>IF(D176&gt;0,LN(AM176/D176-1),LN(AM176/0.001-1))</f>
        <v>5.2933048247244923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6" t="s">
        <v>7</v>
      </c>
      <c r="B181" s="27" t="s">
        <v>20</v>
      </c>
      <c r="C181" s="26" t="s">
        <v>156</v>
      </c>
      <c r="D181" s="50">
        <f>VIII!D86</f>
        <v>0.2656246292490605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26" t="s">
        <v>11</v>
      </c>
      <c r="B182" s="27" t="s">
        <v>20</v>
      </c>
      <c r="C182" s="26" t="s">
        <v>156</v>
      </c>
      <c r="D182" s="50">
        <f>VIII!D87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26" t="s">
        <v>12</v>
      </c>
      <c r="B183" s="27" t="s">
        <v>20</v>
      </c>
      <c r="C183" s="26" t="s">
        <v>156</v>
      </c>
      <c r="D183" s="50">
        <f>VIII!D88</f>
        <v>0.7343753707509395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26" t="s">
        <v>13</v>
      </c>
      <c r="B184" s="27" t="s">
        <v>20</v>
      </c>
      <c r="C184" s="26" t="s">
        <v>156</v>
      </c>
      <c r="D184" s="50">
        <f>VIII!D89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26" t="s">
        <v>55</v>
      </c>
      <c r="B185" s="27" t="s">
        <v>20</v>
      </c>
      <c r="C185" s="26" t="s">
        <v>156</v>
      </c>
      <c r="D185" s="50">
        <f>VIII!D90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26" t="s">
        <v>80</v>
      </c>
      <c r="B186" s="27" t="s">
        <v>20</v>
      </c>
      <c r="C186" s="26" t="s">
        <v>156</v>
      </c>
      <c r="D186" s="50">
        <f>VIII!D91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D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84</v>
      </c>
    </row>
    <row r="189" spans="1:37" x14ac:dyDescent="0.25">
      <c r="A189" s="26" t="s">
        <v>7</v>
      </c>
      <c r="B189" s="27" t="s">
        <v>20</v>
      </c>
      <c r="C189" s="26" t="s">
        <v>156</v>
      </c>
      <c r="D189" s="50">
        <f>VIII!D94</f>
        <v>1.5951344514582013E-3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26" t="s">
        <v>9</v>
      </c>
      <c r="B190" s="27" t="s">
        <v>20</v>
      </c>
      <c r="C190" s="26" t="s">
        <v>156</v>
      </c>
      <c r="D190" s="50">
        <f>VIII!D95</f>
        <v>0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26" t="s">
        <v>10</v>
      </c>
      <c r="B191" s="27" t="s">
        <v>20</v>
      </c>
      <c r="C191" s="26" t="s">
        <v>156</v>
      </c>
      <c r="D191" s="50">
        <f>VIII!D96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26" t="s">
        <v>11</v>
      </c>
      <c r="B192" s="27" t="s">
        <v>20</v>
      </c>
      <c r="C192" s="26" t="s">
        <v>156</v>
      </c>
      <c r="D192" s="50">
        <f>VIII!D97</f>
        <v>0.99791988856727376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26" t="s">
        <v>112</v>
      </c>
      <c r="B193" s="27" t="s">
        <v>20</v>
      </c>
      <c r="C193" s="26" t="s">
        <v>156</v>
      </c>
      <c r="D193" s="50">
        <f>VIII!D98</f>
        <v>4.8497698126793466E-4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26" t="s">
        <v>12</v>
      </c>
      <c r="B194" s="27" t="s">
        <v>20</v>
      </c>
      <c r="C194" s="26" t="s">
        <v>156</v>
      </c>
      <c r="D194" s="50">
        <f>VIII!D99</f>
        <v>0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26" t="s">
        <v>54</v>
      </c>
      <c r="B195" s="27" t="s">
        <v>20</v>
      </c>
      <c r="C195" s="26" t="s">
        <v>156</v>
      </c>
      <c r="D195" s="50">
        <f>VIII!D100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26" t="s">
        <v>79</v>
      </c>
      <c r="B196" s="27" t="s">
        <v>20</v>
      </c>
      <c r="C196" s="26" t="s">
        <v>156</v>
      </c>
      <c r="D196" s="50">
        <f>VIII!D101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26" t="s">
        <v>13</v>
      </c>
      <c r="B197" s="27" t="s">
        <v>20</v>
      </c>
      <c r="C197" s="26" t="s">
        <v>156</v>
      </c>
      <c r="D197" s="50">
        <f>VIII!D102</f>
        <v>0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26" t="s">
        <v>55</v>
      </c>
      <c r="B198" s="27" t="s">
        <v>20</v>
      </c>
      <c r="C198" s="26" t="s">
        <v>156</v>
      </c>
      <c r="D198" s="50">
        <f>VIII!D103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26" t="s">
        <v>56</v>
      </c>
      <c r="B199" s="27" t="s">
        <v>20</v>
      </c>
      <c r="C199" s="26" t="s">
        <v>156</v>
      </c>
      <c r="D199" s="50">
        <f>VIII!D104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26" t="s">
        <v>14</v>
      </c>
      <c r="B200" s="27" t="s">
        <v>20</v>
      </c>
      <c r="C200" s="26" t="s">
        <v>156</v>
      </c>
      <c r="D200" s="50">
        <f>VIII!D105</f>
        <v>0</v>
      </c>
      <c r="E200" s="51">
        <f>$AM200/(1+EXP(-(E$1-$D$1)*10/$AO200+$AN200))</f>
        <v>1.0455554222010431E-3</v>
      </c>
      <c r="F200" s="51">
        <f t="shared" ref="F200:AK201" si="8">$AM200/(1+EXP(-(F$1-$D$1)*10/$AO200+$AN200))</f>
        <v>1.0819592101281301E-3</v>
      </c>
      <c r="G200" s="51">
        <f>$AM200/(1+EXP(-(G$1-$D$1)*10/$AO200+$AN200))</f>
        <v>1.110516712895603E-3</v>
      </c>
      <c r="H200" s="51">
        <f t="shared" si="8"/>
        <v>1.1325957369977746E-3</v>
      </c>
      <c r="I200" s="51">
        <f t="shared" si="8"/>
        <v>1.1494748594284849E-3</v>
      </c>
      <c r="J200" s="51">
        <f t="shared" si="8"/>
        <v>1.1622679899043263E-3</v>
      </c>
      <c r="K200" s="51">
        <f t="shared" si="8"/>
        <v>1.1719010418910403E-3</v>
      </c>
      <c r="L200" s="51">
        <f t="shared" si="8"/>
        <v>1.1791189417877763E-3</v>
      </c>
      <c r="M200" s="51">
        <f t="shared" si="8"/>
        <v>1.1845072602150045E-3</v>
      </c>
      <c r="N200" s="51">
        <f t="shared" si="8"/>
        <v>1.1885186721039844E-3</v>
      </c>
      <c r="O200" s="51">
        <f t="shared" si="8"/>
        <v>1.1914988952673943E-3</v>
      </c>
      <c r="P200" s="51">
        <f t="shared" si="8"/>
        <v>1.1937096323020168E-3</v>
      </c>
      <c r="Q200" s="51">
        <f t="shared" si="8"/>
        <v>1.1953477055074012E-3</v>
      </c>
      <c r="R200" s="51">
        <f t="shared" si="8"/>
        <v>1.1965604375683901E-3</v>
      </c>
      <c r="S200" s="51">
        <f t="shared" si="8"/>
        <v>1.1974577142978323E-3</v>
      </c>
      <c r="T200" s="51">
        <f t="shared" si="8"/>
        <v>1.198121286463676E-3</v>
      </c>
      <c r="U200" s="51">
        <f t="shared" si="8"/>
        <v>1.1986118577852151E-3</v>
      </c>
      <c r="V200" s="51">
        <f t="shared" si="8"/>
        <v>1.1989744403430717E-3</v>
      </c>
      <c r="W200" s="51">
        <f t="shared" si="8"/>
        <v>1.1992423762485925E-3</v>
      </c>
      <c r="X200" s="51">
        <f t="shared" si="8"/>
        <v>1.1994403443671502E-3</v>
      </c>
      <c r="Y200" s="51">
        <f t="shared" si="8"/>
        <v>1.1995866009785572E-3</v>
      </c>
      <c r="Z200" s="51">
        <f t="shared" si="8"/>
        <v>1.1996946456085422E-3</v>
      </c>
      <c r="AA200" s="51">
        <f t="shared" si="8"/>
        <v>1.1997744573530578E-3</v>
      </c>
      <c r="AB200" s="51">
        <f t="shared" si="8"/>
        <v>1.199833411267396E-3</v>
      </c>
      <c r="AC200" s="51">
        <f t="shared" si="8"/>
        <v>1.1998769569756765E-3</v>
      </c>
      <c r="AD200" s="51">
        <f t="shared" si="8"/>
        <v>1.1999091208512625E-3</v>
      </c>
      <c r="AE200" s="51">
        <f t="shared" si="8"/>
        <v>1.1999328774479601E-3</v>
      </c>
      <c r="AF200" s="51">
        <f t="shared" si="8"/>
        <v>1.1999504241210776E-3</v>
      </c>
      <c r="AG200" s="51">
        <f t="shared" si="8"/>
        <v>1.1999633840147448E-3</v>
      </c>
      <c r="AH200" s="51">
        <f t="shared" si="8"/>
        <v>1.1999729560701702E-3</v>
      </c>
      <c r="AI200" s="51">
        <f t="shared" si="8"/>
        <v>1.1999800258654682E-3</v>
      </c>
      <c r="AJ200" s="51">
        <f t="shared" si="8"/>
        <v>1.1999852475051398E-3</v>
      </c>
      <c r="AK200" s="51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6" t="s">
        <v>80</v>
      </c>
      <c r="B201" s="27" t="s">
        <v>20</v>
      </c>
      <c r="C201" s="26" t="s">
        <v>156</v>
      </c>
      <c r="D201" s="50">
        <f>VIII!D106</f>
        <v>0</v>
      </c>
      <c r="E201" s="51">
        <f>$AM201/(1+EXP(-(E$1-$D$1)*10/$AO201+$AN201))</f>
        <v>1.3515635261054735E-3</v>
      </c>
      <c r="F201" s="51">
        <f t="shared" si="8"/>
        <v>1.8255901093111788E-3</v>
      </c>
      <c r="G201" s="51">
        <f>$AM201/(1+EXP(-(G$1-$D$1)*10/$AO201+$AN201))</f>
        <v>2.4638074694941594E-3</v>
      </c>
      <c r="H201" s="51">
        <f t="shared" si="8"/>
        <v>3.321403040751781E-3</v>
      </c>
      <c r="I201" s="51">
        <f t="shared" si="8"/>
        <v>4.4707521646158953E-3</v>
      </c>
      <c r="J201" s="51">
        <f t="shared" si="8"/>
        <v>6.0056810814923074E-3</v>
      </c>
      <c r="K201" s="51">
        <f t="shared" si="8"/>
        <v>8.0459072011328306E-3</v>
      </c>
      <c r="L201" s="51">
        <f t="shared" si="8"/>
        <v>1.0740856200801664E-2</v>
      </c>
      <c r="M201" s="51">
        <f t="shared" si="8"/>
        <v>1.4271358071429964E-2</v>
      </c>
      <c r="N201" s="51">
        <f t="shared" si="8"/>
        <v>1.8846768410055201E-2</v>
      </c>
      <c r="O201" s="51">
        <f t="shared" si="8"/>
        <v>2.4694026576737065E-2</v>
      </c>
      <c r="P201" s="51">
        <f t="shared" si="8"/>
        <v>3.203460669306897E-2</v>
      </c>
      <c r="Q201" s="51">
        <f t="shared" si="8"/>
        <v>4.1046345073034306E-2</v>
      </c>
      <c r="R201" s="51">
        <f t="shared" si="8"/>
        <v>5.1811208140289992E-2</v>
      </c>
      <c r="S201" s="51">
        <f t="shared" si="8"/>
        <v>6.4257978904816965E-2</v>
      </c>
      <c r="T201" s="51">
        <f t="shared" si="8"/>
        <v>7.8118613321078903E-2</v>
      </c>
      <c r="U201" s="51">
        <f t="shared" si="8"/>
        <v>9.2922369941534202E-2</v>
      </c>
      <c r="V201" s="51">
        <f t="shared" si="8"/>
        <v>0.10804461002841673</v>
      </c>
      <c r="W201" s="51">
        <f t="shared" si="8"/>
        <v>0.12280537395684546</v>
      </c>
      <c r="X201" s="51">
        <f t="shared" si="8"/>
        <v>0.13658736158616416</v>
      </c>
      <c r="Y201" s="51">
        <f t="shared" si="8"/>
        <v>0.14893199204959817</v>
      </c>
      <c r="Z201" s="51">
        <f t="shared" si="8"/>
        <v>0.15958455334503674</v>
      </c>
      <c r="AA201" s="51">
        <f t="shared" si="8"/>
        <v>0.16848524007887322</v>
      </c>
      <c r="AB201" s="51">
        <f t="shared" si="8"/>
        <v>0.17572391625306577</v>
      </c>
      <c r="AC201" s="51">
        <f t="shared" si="8"/>
        <v>0.18148266385584036</v>
      </c>
      <c r="AD201" s="51">
        <f t="shared" si="8"/>
        <v>0.1859842859547062</v>
      </c>
      <c r="AE201" s="51">
        <f t="shared" si="8"/>
        <v>0.18945513626651428</v>
      </c>
      <c r="AF201" s="51">
        <f t="shared" si="8"/>
        <v>0.19210296142256397</v>
      </c>
      <c r="AG201" s="51">
        <f t="shared" si="8"/>
        <v>0.19410659743275649</v>
      </c>
      <c r="AH201" s="51">
        <f t="shared" si="8"/>
        <v>0.19561347912830598</v>
      </c>
      <c r="AI201" s="51">
        <f t="shared" si="8"/>
        <v>0.19674153478389128</v>
      </c>
      <c r="AJ201" s="51">
        <f t="shared" si="8"/>
        <v>0.19758307933244018</v>
      </c>
      <c r="AK201" s="51">
        <f t="shared" si="8"/>
        <v>0.19820926137758157</v>
      </c>
      <c r="AM201" s="92">
        <v>0.2</v>
      </c>
      <c r="AN201" s="93">
        <f>IF(D201&gt;0,LN(AM201/D201-1),LN(AM201/0.001-1))</f>
        <v>5.2933048247244923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6" t="s">
        <v>7</v>
      </c>
      <c r="B206" s="27" t="s">
        <v>20</v>
      </c>
      <c r="C206" s="26" t="s">
        <v>156</v>
      </c>
      <c r="D206" s="50">
        <f>IX!D86</f>
        <v>0.55695925383419875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26" t="s">
        <v>11</v>
      </c>
      <c r="B207" s="27" t="s">
        <v>20</v>
      </c>
      <c r="C207" s="26" t="s">
        <v>156</v>
      </c>
      <c r="D207" s="50">
        <f>IX!D87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26" t="s">
        <v>12</v>
      </c>
      <c r="B208" s="27" t="s">
        <v>20</v>
      </c>
      <c r="C208" s="26" t="s">
        <v>156</v>
      </c>
      <c r="D208" s="50">
        <f>IX!D88</f>
        <v>0.44304074616580125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26" t="s">
        <v>13</v>
      </c>
      <c r="B209" s="27" t="s">
        <v>20</v>
      </c>
      <c r="C209" s="26" t="s">
        <v>156</v>
      </c>
      <c r="D209" s="50">
        <f>IX!D89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26" t="s">
        <v>55</v>
      </c>
      <c r="B210" s="27" t="s">
        <v>20</v>
      </c>
      <c r="C210" s="26" t="s">
        <v>156</v>
      </c>
      <c r="D210" s="50">
        <f>IX!D90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26" t="s">
        <v>80</v>
      </c>
      <c r="B211" s="27" t="s">
        <v>20</v>
      </c>
      <c r="C211" s="26" t="s">
        <v>156</v>
      </c>
      <c r="D211" s="50">
        <f>IX!D91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D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84</v>
      </c>
    </row>
    <row r="214" spans="1:37" x14ac:dyDescent="0.25">
      <c r="A214" s="26" t="s">
        <v>7</v>
      </c>
      <c r="B214" s="27" t="s">
        <v>20</v>
      </c>
      <c r="C214" s="26" t="s">
        <v>156</v>
      </c>
      <c r="D214" s="50">
        <f>IX!D94</f>
        <v>0.23524565050944696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26" t="s">
        <v>9</v>
      </c>
      <c r="B215" s="27" t="s">
        <v>20</v>
      </c>
      <c r="C215" s="26" t="s">
        <v>156</v>
      </c>
      <c r="D215" s="50">
        <f>IX!D95</f>
        <v>0.25928679579395159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26" t="s">
        <v>10</v>
      </c>
      <c r="B216" s="27" t="s">
        <v>20</v>
      </c>
      <c r="C216" s="26" t="s">
        <v>156</v>
      </c>
      <c r="D216" s="50">
        <f>IX!D96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26" t="s">
        <v>11</v>
      </c>
      <c r="B217" s="27" t="s">
        <v>20</v>
      </c>
      <c r="C217" s="26" t="s">
        <v>156</v>
      </c>
      <c r="D217" s="50">
        <f>IX!D97</f>
        <v>3.6436457206411872E-2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26" t="s">
        <v>112</v>
      </c>
      <c r="B218" s="27" t="s">
        <v>20</v>
      </c>
      <c r="C218" s="26" t="s">
        <v>156</v>
      </c>
      <c r="D218" s="50">
        <f>IX!D98</f>
        <v>2.0578604339184993E-2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26" t="s">
        <v>12</v>
      </c>
      <c r="B219" s="27" t="s">
        <v>20</v>
      </c>
      <c r="C219" s="26" t="s">
        <v>156</v>
      </c>
      <c r="D219" s="50">
        <f>IX!D99</f>
        <v>8.0098296627750462E-2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26" t="s">
        <v>54</v>
      </c>
      <c r="B220" s="27" t="s">
        <v>20</v>
      </c>
      <c r="C220" s="26" t="s">
        <v>156</v>
      </c>
      <c r="D220" s="50">
        <f>IX!D100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26" t="s">
        <v>79</v>
      </c>
      <c r="B221" s="27" t="s">
        <v>20</v>
      </c>
      <c r="C221" s="26" t="s">
        <v>156</v>
      </c>
      <c r="D221" s="50">
        <f>IX!D101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26" t="s">
        <v>13</v>
      </c>
      <c r="B222" s="27" t="s">
        <v>20</v>
      </c>
      <c r="C222" s="26" t="s">
        <v>156</v>
      </c>
      <c r="D222" s="50">
        <f>IX!D102</f>
        <v>0.36001428976012878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26" t="s">
        <v>55</v>
      </c>
      <c r="B223" s="27" t="s">
        <v>20</v>
      </c>
      <c r="C223" s="26" t="s">
        <v>156</v>
      </c>
      <c r="D223" s="50">
        <f>IX!D103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26" t="s">
        <v>56</v>
      </c>
      <c r="B224" s="27" t="s">
        <v>20</v>
      </c>
      <c r="C224" s="26" t="s">
        <v>156</v>
      </c>
      <c r="D224" s="50">
        <f>IX!D104</f>
        <v>8.3399057631252868E-3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26" t="s">
        <v>14</v>
      </c>
      <c r="B225" s="27" t="s">
        <v>20</v>
      </c>
      <c r="C225" s="26" t="s">
        <v>156</v>
      </c>
      <c r="D225" s="50">
        <f>IX!D105</f>
        <v>0</v>
      </c>
      <c r="E225" s="51">
        <f>$AM225/(1+EXP(-(E$1-$D$1)*10/$AO225+$AN225))</f>
        <v>1.0455554222010431E-3</v>
      </c>
      <c r="F225" s="51">
        <f t="shared" ref="F225:AK226" si="9">$AM225/(1+EXP(-(F$1-$D$1)*10/$AO225+$AN225))</f>
        <v>1.0819592101281301E-3</v>
      </c>
      <c r="G225" s="51">
        <f>$AM225/(1+EXP(-(G$1-$D$1)*10/$AO225+$AN225))</f>
        <v>1.110516712895603E-3</v>
      </c>
      <c r="H225" s="51">
        <f t="shared" si="9"/>
        <v>1.1325957369977746E-3</v>
      </c>
      <c r="I225" s="51">
        <f t="shared" si="9"/>
        <v>1.1494748594284849E-3</v>
      </c>
      <c r="J225" s="51">
        <f t="shared" si="9"/>
        <v>1.1622679899043263E-3</v>
      </c>
      <c r="K225" s="51">
        <f t="shared" si="9"/>
        <v>1.1719010418910403E-3</v>
      </c>
      <c r="L225" s="51">
        <f t="shared" si="9"/>
        <v>1.1791189417877763E-3</v>
      </c>
      <c r="M225" s="51">
        <f t="shared" si="9"/>
        <v>1.1845072602150045E-3</v>
      </c>
      <c r="N225" s="51">
        <f t="shared" si="9"/>
        <v>1.1885186721039844E-3</v>
      </c>
      <c r="O225" s="51">
        <f t="shared" si="9"/>
        <v>1.1914988952673943E-3</v>
      </c>
      <c r="P225" s="51">
        <f t="shared" si="9"/>
        <v>1.1937096323020168E-3</v>
      </c>
      <c r="Q225" s="51">
        <f t="shared" si="9"/>
        <v>1.1953477055074012E-3</v>
      </c>
      <c r="R225" s="51">
        <f t="shared" si="9"/>
        <v>1.1965604375683901E-3</v>
      </c>
      <c r="S225" s="51">
        <f t="shared" si="9"/>
        <v>1.1974577142978323E-3</v>
      </c>
      <c r="T225" s="51">
        <f t="shared" si="9"/>
        <v>1.198121286463676E-3</v>
      </c>
      <c r="U225" s="51">
        <f t="shared" si="9"/>
        <v>1.1986118577852151E-3</v>
      </c>
      <c r="V225" s="51">
        <f t="shared" si="9"/>
        <v>1.1989744403430717E-3</v>
      </c>
      <c r="W225" s="51">
        <f t="shared" si="9"/>
        <v>1.1992423762485925E-3</v>
      </c>
      <c r="X225" s="51">
        <f t="shared" si="9"/>
        <v>1.1994403443671502E-3</v>
      </c>
      <c r="Y225" s="51">
        <f t="shared" si="9"/>
        <v>1.1995866009785572E-3</v>
      </c>
      <c r="Z225" s="51">
        <f t="shared" si="9"/>
        <v>1.1996946456085422E-3</v>
      </c>
      <c r="AA225" s="51">
        <f t="shared" si="9"/>
        <v>1.1997744573530578E-3</v>
      </c>
      <c r="AB225" s="51">
        <f t="shared" si="9"/>
        <v>1.199833411267396E-3</v>
      </c>
      <c r="AC225" s="51">
        <f t="shared" si="9"/>
        <v>1.1998769569756765E-3</v>
      </c>
      <c r="AD225" s="51">
        <f t="shared" si="9"/>
        <v>1.1999091208512625E-3</v>
      </c>
      <c r="AE225" s="51">
        <f t="shared" si="9"/>
        <v>1.1999328774479601E-3</v>
      </c>
      <c r="AF225" s="51">
        <f t="shared" si="9"/>
        <v>1.1999504241210776E-3</v>
      </c>
      <c r="AG225" s="51">
        <f t="shared" si="9"/>
        <v>1.1999633840147448E-3</v>
      </c>
      <c r="AH225" s="51">
        <f t="shared" si="9"/>
        <v>1.1999729560701702E-3</v>
      </c>
      <c r="AI225" s="51">
        <f t="shared" si="9"/>
        <v>1.1999800258654682E-3</v>
      </c>
      <c r="AJ225" s="51">
        <f t="shared" si="9"/>
        <v>1.1999852475051398E-3</v>
      </c>
      <c r="AK225" s="51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6" t="s">
        <v>80</v>
      </c>
      <c r="B226" s="27" t="s">
        <v>20</v>
      </c>
      <c r="C226" s="26" t="s">
        <v>156</v>
      </c>
      <c r="D226" s="50">
        <f>IX!D106</f>
        <v>0</v>
      </c>
      <c r="E226" s="51">
        <f>$AM226/(1+EXP(-(E$1-$D$1)*10/$AO226+$AN226))</f>
        <v>1.3515635261054735E-3</v>
      </c>
      <c r="F226" s="51">
        <f t="shared" si="9"/>
        <v>1.8255901093111788E-3</v>
      </c>
      <c r="G226" s="51">
        <f>$AM226/(1+EXP(-(G$1-$D$1)*10/$AO226+$AN226))</f>
        <v>2.4638074694941594E-3</v>
      </c>
      <c r="H226" s="51">
        <f t="shared" si="9"/>
        <v>3.321403040751781E-3</v>
      </c>
      <c r="I226" s="51">
        <f t="shared" si="9"/>
        <v>4.4707521646158953E-3</v>
      </c>
      <c r="J226" s="51">
        <f t="shared" si="9"/>
        <v>6.0056810814923074E-3</v>
      </c>
      <c r="K226" s="51">
        <f t="shared" si="9"/>
        <v>8.0459072011328306E-3</v>
      </c>
      <c r="L226" s="51">
        <f t="shared" si="9"/>
        <v>1.0740856200801664E-2</v>
      </c>
      <c r="M226" s="51">
        <f t="shared" si="9"/>
        <v>1.4271358071429964E-2</v>
      </c>
      <c r="N226" s="51">
        <f t="shared" si="9"/>
        <v>1.8846768410055201E-2</v>
      </c>
      <c r="O226" s="51">
        <f t="shared" si="9"/>
        <v>2.4694026576737065E-2</v>
      </c>
      <c r="P226" s="51">
        <f t="shared" si="9"/>
        <v>3.203460669306897E-2</v>
      </c>
      <c r="Q226" s="51">
        <f t="shared" si="9"/>
        <v>4.1046345073034306E-2</v>
      </c>
      <c r="R226" s="51">
        <f t="shared" si="9"/>
        <v>5.1811208140289992E-2</v>
      </c>
      <c r="S226" s="51">
        <f t="shared" si="9"/>
        <v>6.4257978904816965E-2</v>
      </c>
      <c r="T226" s="51">
        <f t="shared" si="9"/>
        <v>7.8118613321078903E-2</v>
      </c>
      <c r="U226" s="51">
        <f t="shared" si="9"/>
        <v>9.2922369941534202E-2</v>
      </c>
      <c r="V226" s="51">
        <f t="shared" si="9"/>
        <v>0.10804461002841673</v>
      </c>
      <c r="W226" s="51">
        <f t="shared" si="9"/>
        <v>0.12280537395684546</v>
      </c>
      <c r="X226" s="51">
        <f t="shared" si="9"/>
        <v>0.13658736158616416</v>
      </c>
      <c r="Y226" s="51">
        <f t="shared" si="9"/>
        <v>0.14893199204959817</v>
      </c>
      <c r="Z226" s="51">
        <f t="shared" si="9"/>
        <v>0.15958455334503674</v>
      </c>
      <c r="AA226" s="51">
        <f t="shared" si="9"/>
        <v>0.16848524007887322</v>
      </c>
      <c r="AB226" s="51">
        <f t="shared" si="9"/>
        <v>0.17572391625306577</v>
      </c>
      <c r="AC226" s="51">
        <f t="shared" si="9"/>
        <v>0.18148266385584036</v>
      </c>
      <c r="AD226" s="51">
        <f t="shared" si="9"/>
        <v>0.1859842859547062</v>
      </c>
      <c r="AE226" s="51">
        <f t="shared" si="9"/>
        <v>0.18945513626651428</v>
      </c>
      <c r="AF226" s="51">
        <f t="shared" si="9"/>
        <v>0.19210296142256397</v>
      </c>
      <c r="AG226" s="51">
        <f t="shared" si="9"/>
        <v>0.19410659743275649</v>
      </c>
      <c r="AH226" s="51">
        <f t="shared" si="9"/>
        <v>0.19561347912830598</v>
      </c>
      <c r="AI226" s="51">
        <f t="shared" si="9"/>
        <v>0.19674153478389128</v>
      </c>
      <c r="AJ226" s="51">
        <f t="shared" si="9"/>
        <v>0.19758307933244018</v>
      </c>
      <c r="AK226" s="51">
        <f t="shared" si="9"/>
        <v>0.19820926137758157</v>
      </c>
      <c r="AM226" s="92">
        <v>0.2</v>
      </c>
      <c r="AN226" s="93">
        <f>IF(D226&gt;0,LN(AM226/D226-1),LN(AM226/0.001-1))</f>
        <v>5.2933048247244923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6" t="s">
        <v>7</v>
      </c>
      <c r="B231" s="27" t="s">
        <v>20</v>
      </c>
      <c r="C231" s="26" t="s">
        <v>156</v>
      </c>
      <c r="D231" s="50">
        <f>X!D86</f>
        <v>0.55695925383419875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26" t="s">
        <v>11</v>
      </c>
      <c r="B232" s="27" t="s">
        <v>20</v>
      </c>
      <c r="C232" s="26" t="s">
        <v>156</v>
      </c>
      <c r="D232" s="50">
        <f>X!D87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26" t="s">
        <v>12</v>
      </c>
      <c r="B233" s="27" t="s">
        <v>20</v>
      </c>
      <c r="C233" s="26" t="s">
        <v>156</v>
      </c>
      <c r="D233" s="50">
        <f>X!D88</f>
        <v>0.44304074616580125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26" t="s">
        <v>13</v>
      </c>
      <c r="B234" s="27" t="s">
        <v>20</v>
      </c>
      <c r="C234" s="26" t="s">
        <v>156</v>
      </c>
      <c r="D234" s="50">
        <f>X!D89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26" t="s">
        <v>55</v>
      </c>
      <c r="B235" s="27" t="s">
        <v>20</v>
      </c>
      <c r="C235" s="26" t="s">
        <v>156</v>
      </c>
      <c r="D235" s="50">
        <f>X!D90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26" t="s">
        <v>80</v>
      </c>
      <c r="B236" s="27" t="s">
        <v>20</v>
      </c>
      <c r="C236" s="26" t="s">
        <v>156</v>
      </c>
      <c r="D236" s="50">
        <f>X!D91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D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84</v>
      </c>
    </row>
    <row r="239" spans="1:42" x14ac:dyDescent="0.25">
      <c r="A239" s="26" t="s">
        <v>7</v>
      </c>
      <c r="B239" s="27" t="s">
        <v>20</v>
      </c>
      <c r="C239" s="26" t="s">
        <v>156</v>
      </c>
      <c r="D239" s="50">
        <f>X!D94</f>
        <v>0.23524565050944696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26" t="s">
        <v>9</v>
      </c>
      <c r="B240" s="27" t="s">
        <v>20</v>
      </c>
      <c r="C240" s="26" t="s">
        <v>156</v>
      </c>
      <c r="D240" s="50">
        <f>X!D95</f>
        <v>0.25928679579395159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26" t="s">
        <v>10</v>
      </c>
      <c r="B241" s="27" t="s">
        <v>20</v>
      </c>
      <c r="C241" s="26" t="s">
        <v>156</v>
      </c>
      <c r="D241" s="50">
        <f>X!D96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26" t="s">
        <v>11</v>
      </c>
      <c r="B242" s="27" t="s">
        <v>20</v>
      </c>
      <c r="C242" s="26" t="s">
        <v>156</v>
      </c>
      <c r="D242" s="50">
        <f>X!D97</f>
        <v>3.6436457206411872E-2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26" t="s">
        <v>112</v>
      </c>
      <c r="B243" s="27" t="s">
        <v>20</v>
      </c>
      <c r="C243" s="26" t="s">
        <v>156</v>
      </c>
      <c r="D243" s="50">
        <f>X!D98</f>
        <v>2.0578604339184993E-2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26" t="s">
        <v>12</v>
      </c>
      <c r="B244" s="27" t="s">
        <v>20</v>
      </c>
      <c r="C244" s="26" t="s">
        <v>156</v>
      </c>
      <c r="D244" s="50">
        <f>X!D99</f>
        <v>8.0098296627750462E-2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26" t="s">
        <v>54</v>
      </c>
      <c r="B245" s="27" t="s">
        <v>20</v>
      </c>
      <c r="C245" s="26" t="s">
        <v>156</v>
      </c>
      <c r="D245" s="50">
        <f>X!D100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26" t="s">
        <v>79</v>
      </c>
      <c r="B246" s="27" t="s">
        <v>20</v>
      </c>
      <c r="C246" s="26" t="s">
        <v>156</v>
      </c>
      <c r="D246" s="50">
        <f>X!D101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26" t="s">
        <v>13</v>
      </c>
      <c r="B247" s="27" t="s">
        <v>20</v>
      </c>
      <c r="C247" s="26" t="s">
        <v>156</v>
      </c>
      <c r="D247" s="50">
        <f>X!D102</f>
        <v>0.36001428976012878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26" t="s">
        <v>55</v>
      </c>
      <c r="B248" s="27" t="s">
        <v>20</v>
      </c>
      <c r="C248" s="26" t="s">
        <v>156</v>
      </c>
      <c r="D248" s="50">
        <f>X!D103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26" t="s">
        <v>56</v>
      </c>
      <c r="B249" s="27" t="s">
        <v>20</v>
      </c>
      <c r="C249" s="26" t="s">
        <v>156</v>
      </c>
      <c r="D249" s="50">
        <f>X!D104</f>
        <v>8.3399057631252868E-3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26" t="s">
        <v>14</v>
      </c>
      <c r="B250" s="27" t="s">
        <v>20</v>
      </c>
      <c r="C250" s="26" t="s">
        <v>156</v>
      </c>
      <c r="D250" s="50">
        <f>X!D105</f>
        <v>0</v>
      </c>
      <c r="E250" s="51">
        <f>$AM250/(1+EXP(-(E$1-$D$1)*10/$AO250+$AN250))</f>
        <v>1.0455554222010431E-3</v>
      </c>
      <c r="F250" s="51">
        <f t="shared" ref="F250:AK251" si="10">$AM250/(1+EXP(-(F$1-$D$1)*10/$AO250+$AN250))</f>
        <v>1.0819592101281301E-3</v>
      </c>
      <c r="G250" s="51">
        <f>$AM250/(1+EXP(-(G$1-$D$1)*10/$AO250+$AN250))</f>
        <v>1.110516712895603E-3</v>
      </c>
      <c r="H250" s="51">
        <f t="shared" si="10"/>
        <v>1.1325957369977746E-3</v>
      </c>
      <c r="I250" s="51">
        <f t="shared" si="10"/>
        <v>1.1494748594284849E-3</v>
      </c>
      <c r="J250" s="51">
        <f t="shared" si="10"/>
        <v>1.1622679899043263E-3</v>
      </c>
      <c r="K250" s="51">
        <f t="shared" si="10"/>
        <v>1.1719010418910403E-3</v>
      </c>
      <c r="L250" s="51">
        <f t="shared" si="10"/>
        <v>1.1791189417877763E-3</v>
      </c>
      <c r="M250" s="51">
        <f t="shared" si="10"/>
        <v>1.1845072602150045E-3</v>
      </c>
      <c r="N250" s="51">
        <f t="shared" si="10"/>
        <v>1.1885186721039844E-3</v>
      </c>
      <c r="O250" s="51">
        <f t="shared" si="10"/>
        <v>1.1914988952673943E-3</v>
      </c>
      <c r="P250" s="51">
        <f t="shared" si="10"/>
        <v>1.1937096323020168E-3</v>
      </c>
      <c r="Q250" s="51">
        <f t="shared" si="10"/>
        <v>1.1953477055074012E-3</v>
      </c>
      <c r="R250" s="51">
        <f t="shared" si="10"/>
        <v>1.1965604375683901E-3</v>
      </c>
      <c r="S250" s="51">
        <f t="shared" si="10"/>
        <v>1.1974577142978323E-3</v>
      </c>
      <c r="T250" s="51">
        <f t="shared" si="10"/>
        <v>1.198121286463676E-3</v>
      </c>
      <c r="U250" s="51">
        <f t="shared" si="10"/>
        <v>1.1986118577852151E-3</v>
      </c>
      <c r="V250" s="51">
        <f t="shared" si="10"/>
        <v>1.1989744403430717E-3</v>
      </c>
      <c r="W250" s="51">
        <f t="shared" si="10"/>
        <v>1.1992423762485925E-3</v>
      </c>
      <c r="X250" s="51">
        <f t="shared" si="10"/>
        <v>1.1994403443671502E-3</v>
      </c>
      <c r="Y250" s="51">
        <f t="shared" si="10"/>
        <v>1.1995866009785572E-3</v>
      </c>
      <c r="Z250" s="51">
        <f t="shared" si="10"/>
        <v>1.1996946456085422E-3</v>
      </c>
      <c r="AA250" s="51">
        <f t="shared" si="10"/>
        <v>1.1997744573530578E-3</v>
      </c>
      <c r="AB250" s="51">
        <f t="shared" si="10"/>
        <v>1.199833411267396E-3</v>
      </c>
      <c r="AC250" s="51">
        <f t="shared" si="10"/>
        <v>1.1998769569756765E-3</v>
      </c>
      <c r="AD250" s="51">
        <f t="shared" si="10"/>
        <v>1.1999091208512625E-3</v>
      </c>
      <c r="AE250" s="51">
        <f t="shared" si="10"/>
        <v>1.1999328774479601E-3</v>
      </c>
      <c r="AF250" s="51">
        <f t="shared" si="10"/>
        <v>1.1999504241210776E-3</v>
      </c>
      <c r="AG250" s="51">
        <f t="shared" si="10"/>
        <v>1.1999633840147448E-3</v>
      </c>
      <c r="AH250" s="51">
        <f t="shared" si="10"/>
        <v>1.1999729560701702E-3</v>
      </c>
      <c r="AI250" s="51">
        <f t="shared" si="10"/>
        <v>1.1999800258654682E-3</v>
      </c>
      <c r="AJ250" s="51">
        <f t="shared" si="10"/>
        <v>1.1999852475051398E-3</v>
      </c>
      <c r="AK250" s="51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6" t="s">
        <v>80</v>
      </c>
      <c r="B251" s="27" t="s">
        <v>20</v>
      </c>
      <c r="C251" s="26" t="s">
        <v>156</v>
      </c>
      <c r="D251" s="50">
        <f>X!D106</f>
        <v>0</v>
      </c>
      <c r="E251" s="51">
        <f>$AM251/(1+EXP(-(E$1-$D$1)*10/$AO251+$AN251))</f>
        <v>1.3515635261054735E-3</v>
      </c>
      <c r="F251" s="51">
        <f t="shared" si="10"/>
        <v>1.8255901093111788E-3</v>
      </c>
      <c r="G251" s="51">
        <f>$AM251/(1+EXP(-(G$1-$D$1)*10/$AO251+$AN251))</f>
        <v>2.4638074694941594E-3</v>
      </c>
      <c r="H251" s="51">
        <f t="shared" si="10"/>
        <v>3.321403040751781E-3</v>
      </c>
      <c r="I251" s="51">
        <f t="shared" si="10"/>
        <v>4.4707521646158953E-3</v>
      </c>
      <c r="J251" s="51">
        <f t="shared" si="10"/>
        <v>6.0056810814923074E-3</v>
      </c>
      <c r="K251" s="51">
        <f t="shared" si="10"/>
        <v>8.0459072011328306E-3</v>
      </c>
      <c r="L251" s="51">
        <f t="shared" si="10"/>
        <v>1.0740856200801664E-2</v>
      </c>
      <c r="M251" s="51">
        <f t="shared" si="10"/>
        <v>1.4271358071429964E-2</v>
      </c>
      <c r="N251" s="51">
        <f t="shared" si="10"/>
        <v>1.8846768410055201E-2</v>
      </c>
      <c r="O251" s="51">
        <f t="shared" si="10"/>
        <v>2.4694026576737065E-2</v>
      </c>
      <c r="P251" s="51">
        <f t="shared" si="10"/>
        <v>3.203460669306897E-2</v>
      </c>
      <c r="Q251" s="51">
        <f t="shared" si="10"/>
        <v>4.1046345073034306E-2</v>
      </c>
      <c r="R251" s="51">
        <f t="shared" si="10"/>
        <v>5.1811208140289992E-2</v>
      </c>
      <c r="S251" s="51">
        <f t="shared" si="10"/>
        <v>6.4257978904816965E-2</v>
      </c>
      <c r="T251" s="51">
        <f t="shared" si="10"/>
        <v>7.8118613321078903E-2</v>
      </c>
      <c r="U251" s="51">
        <f t="shared" si="10"/>
        <v>9.2922369941534202E-2</v>
      </c>
      <c r="V251" s="51">
        <f t="shared" si="10"/>
        <v>0.10804461002841673</v>
      </c>
      <c r="W251" s="51">
        <f t="shared" si="10"/>
        <v>0.12280537395684546</v>
      </c>
      <c r="X251" s="51">
        <f t="shared" si="10"/>
        <v>0.13658736158616416</v>
      </c>
      <c r="Y251" s="51">
        <f t="shared" si="10"/>
        <v>0.14893199204959817</v>
      </c>
      <c r="Z251" s="51">
        <f t="shared" si="10"/>
        <v>0.15958455334503674</v>
      </c>
      <c r="AA251" s="51">
        <f t="shared" si="10"/>
        <v>0.16848524007887322</v>
      </c>
      <c r="AB251" s="51">
        <f t="shared" si="10"/>
        <v>0.17572391625306577</v>
      </c>
      <c r="AC251" s="51">
        <f t="shared" si="10"/>
        <v>0.18148266385584036</v>
      </c>
      <c r="AD251" s="51">
        <f t="shared" si="10"/>
        <v>0.1859842859547062</v>
      </c>
      <c r="AE251" s="51">
        <f t="shared" si="10"/>
        <v>0.18945513626651428</v>
      </c>
      <c r="AF251" s="51">
        <f t="shared" si="10"/>
        <v>0.19210296142256397</v>
      </c>
      <c r="AG251" s="51">
        <f t="shared" si="10"/>
        <v>0.19410659743275649</v>
      </c>
      <c r="AH251" s="51">
        <f t="shared" si="10"/>
        <v>0.19561347912830598</v>
      </c>
      <c r="AI251" s="51">
        <f t="shared" si="10"/>
        <v>0.19674153478389128</v>
      </c>
      <c r="AJ251" s="51">
        <f t="shared" si="10"/>
        <v>0.19758307933244018</v>
      </c>
      <c r="AK251" s="51">
        <f t="shared" si="10"/>
        <v>0.19820926137758157</v>
      </c>
      <c r="AM251" s="92">
        <v>0.2</v>
      </c>
      <c r="AN251" s="93">
        <f>IF(D251&gt;0,LN(AM251/D251-1),LN(AM251/0.001-1))</f>
        <v>5.2933048247244923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6" t="s">
        <v>7</v>
      </c>
      <c r="B256" s="27" t="s">
        <v>20</v>
      </c>
      <c r="C256" s="26" t="s">
        <v>156</v>
      </c>
      <c r="D256" s="50">
        <f>XI!D86</f>
        <v>0.11928225860557852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26" t="s">
        <v>11</v>
      </c>
      <c r="B257" s="27" t="s">
        <v>20</v>
      </c>
      <c r="C257" s="26" t="s">
        <v>156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26" t="s">
        <v>12</v>
      </c>
      <c r="B258" s="27" t="s">
        <v>20</v>
      </c>
      <c r="C258" s="26" t="s">
        <v>156</v>
      </c>
      <c r="D258" s="50">
        <f>XI!D88</f>
        <v>0.88071774139442149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26" t="s">
        <v>13</v>
      </c>
      <c r="B259" s="27" t="s">
        <v>20</v>
      </c>
      <c r="C259" s="26" t="s">
        <v>156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26" t="s">
        <v>55</v>
      </c>
      <c r="B260" s="27" t="s">
        <v>20</v>
      </c>
      <c r="C260" s="26" t="s">
        <v>156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26" t="s">
        <v>80</v>
      </c>
      <c r="B261" s="27" t="s">
        <v>20</v>
      </c>
      <c r="C261" s="26" t="s">
        <v>156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D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84</v>
      </c>
    </row>
    <row r="264" spans="1:37" x14ac:dyDescent="0.25">
      <c r="A264" s="26" t="s">
        <v>7</v>
      </c>
      <c r="B264" s="27" t="s">
        <v>20</v>
      </c>
      <c r="C264" s="26" t="s">
        <v>156</v>
      </c>
      <c r="D264" s="50">
        <f>XI!D94</f>
        <v>0.27496190759509642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26" t="s">
        <v>9</v>
      </c>
      <c r="B265" s="27" t="s">
        <v>20</v>
      </c>
      <c r="C265" s="26" t="s">
        <v>156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26" t="s">
        <v>10</v>
      </c>
      <c r="B266" s="27" t="s">
        <v>20</v>
      </c>
      <c r="C266" s="26" t="s">
        <v>156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26" t="s">
        <v>11</v>
      </c>
      <c r="B267" s="27" t="s">
        <v>20</v>
      </c>
      <c r="C267" s="26" t="s">
        <v>156</v>
      </c>
      <c r="D267" s="50">
        <f>XI!D97</f>
        <v>0.50177985474801801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26" t="s">
        <v>112</v>
      </c>
      <c r="B268" s="27" t="s">
        <v>20</v>
      </c>
      <c r="C268" s="26" t="s">
        <v>156</v>
      </c>
      <c r="D268" s="50">
        <f>XI!D98</f>
        <v>0.2232582376568856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26" t="s">
        <v>12</v>
      </c>
      <c r="B269" s="27" t="s">
        <v>20</v>
      </c>
      <c r="C269" s="26" t="s">
        <v>156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26" t="s">
        <v>54</v>
      </c>
      <c r="B270" s="27" t="s">
        <v>20</v>
      </c>
      <c r="C270" s="26" t="s">
        <v>156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26" t="s">
        <v>79</v>
      </c>
      <c r="B271" s="27" t="s">
        <v>20</v>
      </c>
      <c r="C271" s="26" t="s">
        <v>156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26" t="s">
        <v>13</v>
      </c>
      <c r="B272" s="27" t="s">
        <v>20</v>
      </c>
      <c r="C272" s="26" t="s">
        <v>156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26" t="s">
        <v>55</v>
      </c>
      <c r="B273" s="27" t="s">
        <v>20</v>
      </c>
      <c r="C273" s="26" t="s">
        <v>156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26" t="s">
        <v>56</v>
      </c>
      <c r="B274" s="27" t="s">
        <v>20</v>
      </c>
      <c r="C274" s="26" t="s">
        <v>156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26" t="s">
        <v>14</v>
      </c>
      <c r="B275" s="27" t="s">
        <v>20</v>
      </c>
      <c r="C275" s="26" t="s">
        <v>156</v>
      </c>
      <c r="D275" s="50">
        <f>XI!D105</f>
        <v>0</v>
      </c>
      <c r="E275" s="51">
        <f>$AM275/(1+EXP(-(E$1-$D$1)*10/$AO275+$AN275))</f>
        <v>1.0455554222010431E-3</v>
      </c>
      <c r="F275" s="51">
        <f t="shared" ref="F275:AK276" si="11">$AM275/(1+EXP(-(F$1-$D$1)*10/$AO275+$AN275))</f>
        <v>1.0819592101281301E-3</v>
      </c>
      <c r="G275" s="51">
        <f>$AM275/(1+EXP(-(G$1-$D$1)*10/$AO275+$AN275))</f>
        <v>1.110516712895603E-3</v>
      </c>
      <c r="H275" s="51">
        <f t="shared" si="11"/>
        <v>1.1325957369977746E-3</v>
      </c>
      <c r="I275" s="51">
        <f t="shared" si="11"/>
        <v>1.1494748594284849E-3</v>
      </c>
      <c r="J275" s="51">
        <f t="shared" si="11"/>
        <v>1.1622679899043263E-3</v>
      </c>
      <c r="K275" s="51">
        <f t="shared" si="11"/>
        <v>1.1719010418910403E-3</v>
      </c>
      <c r="L275" s="51">
        <f t="shared" si="11"/>
        <v>1.1791189417877763E-3</v>
      </c>
      <c r="M275" s="51">
        <f t="shared" si="11"/>
        <v>1.1845072602150045E-3</v>
      </c>
      <c r="N275" s="51">
        <f t="shared" si="11"/>
        <v>1.1885186721039844E-3</v>
      </c>
      <c r="O275" s="51">
        <f t="shared" si="11"/>
        <v>1.1914988952673943E-3</v>
      </c>
      <c r="P275" s="51">
        <f t="shared" si="11"/>
        <v>1.1937096323020168E-3</v>
      </c>
      <c r="Q275" s="51">
        <f t="shared" si="11"/>
        <v>1.1953477055074012E-3</v>
      </c>
      <c r="R275" s="51">
        <f t="shared" si="11"/>
        <v>1.1965604375683901E-3</v>
      </c>
      <c r="S275" s="51">
        <f t="shared" si="11"/>
        <v>1.1974577142978323E-3</v>
      </c>
      <c r="T275" s="51">
        <f t="shared" si="11"/>
        <v>1.198121286463676E-3</v>
      </c>
      <c r="U275" s="51">
        <f t="shared" si="11"/>
        <v>1.1986118577852151E-3</v>
      </c>
      <c r="V275" s="51">
        <f t="shared" si="11"/>
        <v>1.1989744403430717E-3</v>
      </c>
      <c r="W275" s="51">
        <f t="shared" si="11"/>
        <v>1.1992423762485925E-3</v>
      </c>
      <c r="X275" s="51">
        <f t="shared" si="11"/>
        <v>1.1994403443671502E-3</v>
      </c>
      <c r="Y275" s="51">
        <f t="shared" si="11"/>
        <v>1.1995866009785572E-3</v>
      </c>
      <c r="Z275" s="51">
        <f t="shared" si="11"/>
        <v>1.1996946456085422E-3</v>
      </c>
      <c r="AA275" s="51">
        <f t="shared" si="11"/>
        <v>1.1997744573530578E-3</v>
      </c>
      <c r="AB275" s="51">
        <f t="shared" si="11"/>
        <v>1.199833411267396E-3</v>
      </c>
      <c r="AC275" s="51">
        <f t="shared" si="11"/>
        <v>1.1998769569756765E-3</v>
      </c>
      <c r="AD275" s="51">
        <f t="shared" si="11"/>
        <v>1.1999091208512625E-3</v>
      </c>
      <c r="AE275" s="51">
        <f t="shared" si="11"/>
        <v>1.1999328774479601E-3</v>
      </c>
      <c r="AF275" s="51">
        <f t="shared" si="11"/>
        <v>1.1999504241210776E-3</v>
      </c>
      <c r="AG275" s="51">
        <f t="shared" si="11"/>
        <v>1.1999633840147448E-3</v>
      </c>
      <c r="AH275" s="51">
        <f t="shared" si="11"/>
        <v>1.1999729560701702E-3</v>
      </c>
      <c r="AI275" s="51">
        <f t="shared" si="11"/>
        <v>1.1999800258654682E-3</v>
      </c>
      <c r="AJ275" s="51">
        <f t="shared" si="11"/>
        <v>1.1999852475051398E-3</v>
      </c>
      <c r="AK275" s="51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6" t="s">
        <v>80</v>
      </c>
      <c r="B276" s="27" t="s">
        <v>20</v>
      </c>
      <c r="C276" s="26" t="s">
        <v>156</v>
      </c>
      <c r="D276" s="50">
        <f>XI!D106</f>
        <v>0</v>
      </c>
      <c r="E276" s="51">
        <f>$AM276/(1+EXP(-(E$1-$D$1)*10/$AO276+$AN276))</f>
        <v>1.3515635261054735E-3</v>
      </c>
      <c r="F276" s="51">
        <f t="shared" si="11"/>
        <v>1.8255901093111788E-3</v>
      </c>
      <c r="G276" s="51">
        <f>$AM276/(1+EXP(-(G$1-$D$1)*10/$AO276+$AN276))</f>
        <v>2.4638074694941594E-3</v>
      </c>
      <c r="H276" s="51">
        <f t="shared" si="11"/>
        <v>3.321403040751781E-3</v>
      </c>
      <c r="I276" s="51">
        <f t="shared" si="11"/>
        <v>4.4707521646158953E-3</v>
      </c>
      <c r="J276" s="51">
        <f t="shared" si="11"/>
        <v>6.0056810814923074E-3</v>
      </c>
      <c r="K276" s="51">
        <f t="shared" si="11"/>
        <v>8.0459072011328306E-3</v>
      </c>
      <c r="L276" s="51">
        <f t="shared" si="11"/>
        <v>1.0740856200801664E-2</v>
      </c>
      <c r="M276" s="51">
        <f t="shared" si="11"/>
        <v>1.4271358071429964E-2</v>
      </c>
      <c r="N276" s="51">
        <f t="shared" si="11"/>
        <v>1.8846768410055201E-2</v>
      </c>
      <c r="O276" s="51">
        <f t="shared" si="11"/>
        <v>2.4694026576737065E-2</v>
      </c>
      <c r="P276" s="51">
        <f t="shared" si="11"/>
        <v>3.203460669306897E-2</v>
      </c>
      <c r="Q276" s="51">
        <f t="shared" si="11"/>
        <v>4.1046345073034306E-2</v>
      </c>
      <c r="R276" s="51">
        <f t="shared" si="11"/>
        <v>5.1811208140289992E-2</v>
      </c>
      <c r="S276" s="51">
        <f t="shared" si="11"/>
        <v>6.4257978904816965E-2</v>
      </c>
      <c r="T276" s="51">
        <f t="shared" si="11"/>
        <v>7.8118613321078903E-2</v>
      </c>
      <c r="U276" s="51">
        <f t="shared" si="11"/>
        <v>9.2922369941534202E-2</v>
      </c>
      <c r="V276" s="51">
        <f t="shared" si="11"/>
        <v>0.10804461002841673</v>
      </c>
      <c r="W276" s="51">
        <f t="shared" si="11"/>
        <v>0.12280537395684546</v>
      </c>
      <c r="X276" s="51">
        <f t="shared" si="11"/>
        <v>0.13658736158616416</v>
      </c>
      <c r="Y276" s="51">
        <f t="shared" si="11"/>
        <v>0.14893199204959817</v>
      </c>
      <c r="Z276" s="51">
        <f t="shared" si="11"/>
        <v>0.15958455334503674</v>
      </c>
      <c r="AA276" s="51">
        <f t="shared" si="11"/>
        <v>0.16848524007887322</v>
      </c>
      <c r="AB276" s="51">
        <f t="shared" si="11"/>
        <v>0.17572391625306577</v>
      </c>
      <c r="AC276" s="51">
        <f t="shared" si="11"/>
        <v>0.18148266385584036</v>
      </c>
      <c r="AD276" s="51">
        <f t="shared" si="11"/>
        <v>0.1859842859547062</v>
      </c>
      <c r="AE276" s="51">
        <f t="shared" si="11"/>
        <v>0.18945513626651428</v>
      </c>
      <c r="AF276" s="51">
        <f t="shared" si="11"/>
        <v>0.19210296142256397</v>
      </c>
      <c r="AG276" s="51">
        <f t="shared" si="11"/>
        <v>0.19410659743275649</v>
      </c>
      <c r="AH276" s="51">
        <f t="shared" si="11"/>
        <v>0.19561347912830598</v>
      </c>
      <c r="AI276" s="51">
        <f t="shared" si="11"/>
        <v>0.19674153478389128</v>
      </c>
      <c r="AJ276" s="51">
        <f t="shared" si="11"/>
        <v>0.19758307933244018</v>
      </c>
      <c r="AK276" s="51">
        <f t="shared" si="11"/>
        <v>0.19820926137758157</v>
      </c>
      <c r="AM276" s="92">
        <v>0.2</v>
      </c>
      <c r="AN276" s="93">
        <f>IF(D276&gt;0,LN(AM276/D276-1),LN(AM276/0.001-1))</f>
        <v>5.2933048247244923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6" t="s">
        <v>7</v>
      </c>
      <c r="B281" s="27" t="s">
        <v>20</v>
      </c>
      <c r="C281" s="26" t="s">
        <v>156</v>
      </c>
      <c r="D281" s="50">
        <f>XII!D86</f>
        <v>0.86506084653597093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26" t="s">
        <v>11</v>
      </c>
      <c r="B282" s="27" t="s">
        <v>20</v>
      </c>
      <c r="C282" s="26" t="s">
        <v>156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26" t="s">
        <v>12</v>
      </c>
      <c r="B283" s="27" t="s">
        <v>20</v>
      </c>
      <c r="C283" s="26" t="s">
        <v>156</v>
      </c>
      <c r="D283" s="50">
        <f>XII!D88</f>
        <v>0.13493915346402913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26" t="s">
        <v>13</v>
      </c>
      <c r="B284" s="27" t="s">
        <v>20</v>
      </c>
      <c r="C284" s="26" t="s">
        <v>156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26" t="s">
        <v>55</v>
      </c>
      <c r="B285" s="27" t="s">
        <v>20</v>
      </c>
      <c r="C285" s="26" t="s">
        <v>156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26" t="s">
        <v>80</v>
      </c>
      <c r="B286" s="27" t="s">
        <v>20</v>
      </c>
      <c r="C286" s="26" t="s">
        <v>156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D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84</v>
      </c>
    </row>
    <row r="289" spans="1:42" x14ac:dyDescent="0.25">
      <c r="A289" s="26" t="s">
        <v>7</v>
      </c>
      <c r="B289" s="27" t="s">
        <v>20</v>
      </c>
      <c r="C289" s="26" t="s">
        <v>156</v>
      </c>
      <c r="D289" s="50">
        <f>XII!D94</f>
        <v>0.98313529754646634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26" t="s">
        <v>9</v>
      </c>
      <c r="B290" s="27" t="s">
        <v>20</v>
      </c>
      <c r="C290" s="26" t="s">
        <v>156</v>
      </c>
      <c r="D290" s="50">
        <f>XII!D95</f>
        <v>0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26" t="s">
        <v>10</v>
      </c>
      <c r="B291" s="27" t="s">
        <v>20</v>
      </c>
      <c r="C291" s="26" t="s">
        <v>156</v>
      </c>
      <c r="D291" s="50">
        <f>XII!D96</f>
        <v>0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26" t="s">
        <v>11</v>
      </c>
      <c r="B292" s="27" t="s">
        <v>20</v>
      </c>
      <c r="C292" s="26" t="s">
        <v>156</v>
      </c>
      <c r="D292" s="50">
        <f>XII!D97</f>
        <v>0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26" t="s">
        <v>112</v>
      </c>
      <c r="B293" s="27" t="s">
        <v>20</v>
      </c>
      <c r="C293" s="26" t="s">
        <v>156</v>
      </c>
      <c r="D293" s="50">
        <f>XII!D98</f>
        <v>1.6864702453533768E-2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26" t="s">
        <v>12</v>
      </c>
      <c r="B294" s="27" t="s">
        <v>20</v>
      </c>
      <c r="C294" s="26" t="s">
        <v>156</v>
      </c>
      <c r="D294" s="50">
        <f>XII!D99</f>
        <v>0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26" t="s">
        <v>54</v>
      </c>
      <c r="B295" s="27" t="s">
        <v>20</v>
      </c>
      <c r="C295" s="26" t="s">
        <v>156</v>
      </c>
      <c r="D295" s="50">
        <f>XII!D100</f>
        <v>0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26" t="s">
        <v>79</v>
      </c>
      <c r="B296" s="27" t="s">
        <v>20</v>
      </c>
      <c r="C296" s="26" t="s">
        <v>156</v>
      </c>
      <c r="D296" s="50">
        <f>XII!D101</f>
        <v>0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26" t="s">
        <v>13</v>
      </c>
      <c r="B297" s="27" t="s">
        <v>20</v>
      </c>
      <c r="C297" s="26" t="s">
        <v>156</v>
      </c>
      <c r="D297" s="50">
        <f>XII!D102</f>
        <v>0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26" t="s">
        <v>55</v>
      </c>
      <c r="B298" s="27" t="s">
        <v>20</v>
      </c>
      <c r="C298" s="26" t="s">
        <v>156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26" t="s">
        <v>56</v>
      </c>
      <c r="B299" s="27" t="s">
        <v>20</v>
      </c>
      <c r="C299" s="26" t="s">
        <v>156</v>
      </c>
      <c r="D299" s="50">
        <f>XII!D104</f>
        <v>0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26" t="s">
        <v>14</v>
      </c>
      <c r="B300" s="27" t="s">
        <v>20</v>
      </c>
      <c r="C300" s="26" t="s">
        <v>156</v>
      </c>
      <c r="D300" s="50">
        <f>XII!D105</f>
        <v>0</v>
      </c>
      <c r="E300" s="51">
        <f>$AM300/(1+EXP(-(E$1-$D$1)*10/$AO300+$AN300))</f>
        <v>1.0455554222010431E-3</v>
      </c>
      <c r="F300" s="51">
        <f t="shared" ref="F300:AK301" si="12">$AM300/(1+EXP(-(F$1-$D$1)*10/$AO300+$AN300))</f>
        <v>1.0819592101281301E-3</v>
      </c>
      <c r="G300" s="51">
        <f>$AM300/(1+EXP(-(G$1-$D$1)*10/$AO300+$AN300))</f>
        <v>1.110516712895603E-3</v>
      </c>
      <c r="H300" s="51">
        <f t="shared" si="12"/>
        <v>1.1325957369977746E-3</v>
      </c>
      <c r="I300" s="51">
        <f t="shared" si="12"/>
        <v>1.1494748594284849E-3</v>
      </c>
      <c r="J300" s="51">
        <f t="shared" si="12"/>
        <v>1.1622679899043263E-3</v>
      </c>
      <c r="K300" s="51">
        <f t="shared" si="12"/>
        <v>1.1719010418910403E-3</v>
      </c>
      <c r="L300" s="51">
        <f t="shared" si="12"/>
        <v>1.1791189417877763E-3</v>
      </c>
      <c r="M300" s="51">
        <f t="shared" si="12"/>
        <v>1.1845072602150045E-3</v>
      </c>
      <c r="N300" s="51">
        <f t="shared" si="12"/>
        <v>1.1885186721039844E-3</v>
      </c>
      <c r="O300" s="51">
        <f t="shared" si="12"/>
        <v>1.1914988952673943E-3</v>
      </c>
      <c r="P300" s="51">
        <f t="shared" si="12"/>
        <v>1.1937096323020168E-3</v>
      </c>
      <c r="Q300" s="51">
        <f t="shared" si="12"/>
        <v>1.1953477055074012E-3</v>
      </c>
      <c r="R300" s="51">
        <f t="shared" si="12"/>
        <v>1.1965604375683901E-3</v>
      </c>
      <c r="S300" s="51">
        <f t="shared" si="12"/>
        <v>1.1974577142978323E-3</v>
      </c>
      <c r="T300" s="51">
        <f t="shared" si="12"/>
        <v>1.198121286463676E-3</v>
      </c>
      <c r="U300" s="51">
        <f t="shared" si="12"/>
        <v>1.1986118577852151E-3</v>
      </c>
      <c r="V300" s="51">
        <f t="shared" si="12"/>
        <v>1.1989744403430717E-3</v>
      </c>
      <c r="W300" s="51">
        <f t="shared" si="12"/>
        <v>1.1992423762485925E-3</v>
      </c>
      <c r="X300" s="51">
        <f t="shared" si="12"/>
        <v>1.1994403443671502E-3</v>
      </c>
      <c r="Y300" s="51">
        <f t="shared" si="12"/>
        <v>1.1995866009785572E-3</v>
      </c>
      <c r="Z300" s="51">
        <f t="shared" si="12"/>
        <v>1.1996946456085422E-3</v>
      </c>
      <c r="AA300" s="51">
        <f t="shared" si="12"/>
        <v>1.1997744573530578E-3</v>
      </c>
      <c r="AB300" s="51">
        <f t="shared" si="12"/>
        <v>1.199833411267396E-3</v>
      </c>
      <c r="AC300" s="51">
        <f t="shared" si="12"/>
        <v>1.1998769569756765E-3</v>
      </c>
      <c r="AD300" s="51">
        <f t="shared" si="12"/>
        <v>1.1999091208512625E-3</v>
      </c>
      <c r="AE300" s="51">
        <f t="shared" si="12"/>
        <v>1.1999328774479601E-3</v>
      </c>
      <c r="AF300" s="51">
        <f t="shared" si="12"/>
        <v>1.1999504241210776E-3</v>
      </c>
      <c r="AG300" s="51">
        <f t="shared" si="12"/>
        <v>1.1999633840147448E-3</v>
      </c>
      <c r="AH300" s="51">
        <f t="shared" si="12"/>
        <v>1.1999729560701702E-3</v>
      </c>
      <c r="AI300" s="51">
        <f t="shared" si="12"/>
        <v>1.1999800258654682E-3</v>
      </c>
      <c r="AJ300" s="51">
        <f t="shared" si="12"/>
        <v>1.1999852475051398E-3</v>
      </c>
      <c r="AK300" s="51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6" t="s">
        <v>80</v>
      </c>
      <c r="B301" s="27" t="s">
        <v>20</v>
      </c>
      <c r="C301" s="26" t="s">
        <v>156</v>
      </c>
      <c r="D301" s="50">
        <f>XII!D106</f>
        <v>0</v>
      </c>
      <c r="E301" s="51">
        <f>$AM301/(1+EXP(-(E$1-$D$1)*10/$AO301+$AN301))</f>
        <v>1.3515635261054735E-3</v>
      </c>
      <c r="F301" s="51">
        <f t="shared" si="12"/>
        <v>1.8255901093111788E-3</v>
      </c>
      <c r="G301" s="51">
        <f>$AM301/(1+EXP(-(G$1-$D$1)*10/$AO301+$AN301))</f>
        <v>2.4638074694941594E-3</v>
      </c>
      <c r="H301" s="51">
        <f t="shared" si="12"/>
        <v>3.321403040751781E-3</v>
      </c>
      <c r="I301" s="51">
        <f t="shared" si="12"/>
        <v>4.4707521646158953E-3</v>
      </c>
      <c r="J301" s="51">
        <f t="shared" si="12"/>
        <v>6.0056810814923074E-3</v>
      </c>
      <c r="K301" s="51">
        <f t="shared" si="12"/>
        <v>8.0459072011328306E-3</v>
      </c>
      <c r="L301" s="51">
        <f t="shared" si="12"/>
        <v>1.0740856200801664E-2</v>
      </c>
      <c r="M301" s="51">
        <f t="shared" si="12"/>
        <v>1.4271358071429964E-2</v>
      </c>
      <c r="N301" s="51">
        <f t="shared" si="12"/>
        <v>1.8846768410055201E-2</v>
      </c>
      <c r="O301" s="51">
        <f t="shared" si="12"/>
        <v>2.4694026576737065E-2</v>
      </c>
      <c r="P301" s="51">
        <f t="shared" si="12"/>
        <v>3.203460669306897E-2</v>
      </c>
      <c r="Q301" s="51">
        <f t="shared" si="12"/>
        <v>4.1046345073034306E-2</v>
      </c>
      <c r="R301" s="51">
        <f t="shared" si="12"/>
        <v>5.1811208140289992E-2</v>
      </c>
      <c r="S301" s="51">
        <f t="shared" si="12"/>
        <v>6.4257978904816965E-2</v>
      </c>
      <c r="T301" s="51">
        <f t="shared" si="12"/>
        <v>7.8118613321078903E-2</v>
      </c>
      <c r="U301" s="51">
        <f t="shared" si="12"/>
        <v>9.2922369941534202E-2</v>
      </c>
      <c r="V301" s="51">
        <f t="shared" si="12"/>
        <v>0.10804461002841673</v>
      </c>
      <c r="W301" s="51">
        <f t="shared" si="12"/>
        <v>0.12280537395684546</v>
      </c>
      <c r="X301" s="51">
        <f t="shared" si="12"/>
        <v>0.13658736158616416</v>
      </c>
      <c r="Y301" s="51">
        <f t="shared" si="12"/>
        <v>0.14893199204959817</v>
      </c>
      <c r="Z301" s="51">
        <f t="shared" si="12"/>
        <v>0.15958455334503674</v>
      </c>
      <c r="AA301" s="51">
        <f t="shared" si="12"/>
        <v>0.16848524007887322</v>
      </c>
      <c r="AB301" s="51">
        <f t="shared" si="12"/>
        <v>0.17572391625306577</v>
      </c>
      <c r="AC301" s="51">
        <f t="shared" si="12"/>
        <v>0.18148266385584036</v>
      </c>
      <c r="AD301" s="51">
        <f t="shared" si="12"/>
        <v>0.1859842859547062</v>
      </c>
      <c r="AE301" s="51">
        <f t="shared" si="12"/>
        <v>0.18945513626651428</v>
      </c>
      <c r="AF301" s="51">
        <f t="shared" si="12"/>
        <v>0.19210296142256397</v>
      </c>
      <c r="AG301" s="51">
        <f t="shared" si="12"/>
        <v>0.19410659743275649</v>
      </c>
      <c r="AH301" s="51">
        <f t="shared" si="12"/>
        <v>0.19561347912830598</v>
      </c>
      <c r="AI301" s="51">
        <f t="shared" si="12"/>
        <v>0.19674153478389128</v>
      </c>
      <c r="AJ301" s="51">
        <f t="shared" si="12"/>
        <v>0.19758307933244018</v>
      </c>
      <c r="AK301" s="51">
        <f t="shared" si="12"/>
        <v>0.19820926137758157</v>
      </c>
      <c r="AM301" s="92">
        <v>0.2</v>
      </c>
      <c r="AN301" s="93">
        <f>IF(D301&gt;0,LN(AM301/D301-1),LN(AM301/0.001-1))</f>
        <v>5.2933048247244923</v>
      </c>
      <c r="AO301" s="94">
        <v>33</v>
      </c>
      <c r="AP301" s="1">
        <f>AO301+$D$1</f>
        <v>2050</v>
      </c>
    </row>
    <row r="304" spans="1:42" x14ac:dyDescent="0.25">
      <c r="A304" s="23" t="s">
        <v>168</v>
      </c>
    </row>
    <row r="305" spans="1:37" x14ac:dyDescent="0.25">
      <c r="A305" s="23" t="s">
        <v>16</v>
      </c>
    </row>
    <row r="306" spans="1:37" x14ac:dyDescent="0.25">
      <c r="A306" s="26" t="s">
        <v>7</v>
      </c>
      <c r="B306" s="27" t="s">
        <v>20</v>
      </c>
      <c r="C306" s="26" t="s">
        <v>156</v>
      </c>
      <c r="D306" s="50">
        <f>RM!D90</f>
        <v>0.22906458770191732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26" t="s">
        <v>11</v>
      </c>
      <c r="B307" s="27" t="s">
        <v>20</v>
      </c>
      <c r="C307" s="26" t="s">
        <v>156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26" t="s">
        <v>12</v>
      </c>
      <c r="B308" s="27" t="s">
        <v>20</v>
      </c>
      <c r="C308" s="26" t="s">
        <v>156</v>
      </c>
      <c r="D308" s="50">
        <f>RM!D92</f>
        <v>0.77093541229808271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26" t="s">
        <v>13</v>
      </c>
      <c r="B309" s="27" t="s">
        <v>20</v>
      </c>
      <c r="C309" s="26" t="s">
        <v>156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26" t="s">
        <v>55</v>
      </c>
      <c r="B310" s="27" t="s">
        <v>20</v>
      </c>
      <c r="C310" s="26" t="s">
        <v>156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26" t="s">
        <v>80</v>
      </c>
      <c r="B311" s="27" t="s">
        <v>20</v>
      </c>
      <c r="C311" s="26" t="s">
        <v>156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D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84</v>
      </c>
    </row>
    <row r="314" spans="1:37" x14ac:dyDescent="0.25">
      <c r="A314" s="26" t="s">
        <v>7</v>
      </c>
      <c r="B314" s="27" t="s">
        <v>20</v>
      </c>
      <c r="C314" s="26" t="s">
        <v>156</v>
      </c>
      <c r="D314" s="50">
        <f>RM!D98</f>
        <v>2.485269483001078E-2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26" t="s">
        <v>9</v>
      </c>
      <c r="B315" s="27" t="s">
        <v>20</v>
      </c>
      <c r="C315" s="26" t="s">
        <v>156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26" t="s">
        <v>10</v>
      </c>
      <c r="B316" s="27" t="s">
        <v>20</v>
      </c>
      <c r="C316" s="26" t="s">
        <v>156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26" t="s">
        <v>11</v>
      </c>
      <c r="B317" s="27" t="s">
        <v>20</v>
      </c>
      <c r="C317" s="26" t="s">
        <v>156</v>
      </c>
      <c r="D317" s="50">
        <f>RM!D101</f>
        <v>1.1361615697540407E-3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26" t="s">
        <v>112</v>
      </c>
      <c r="B318" s="27" t="s">
        <v>20</v>
      </c>
      <c r="C318" s="26" t="s">
        <v>156</v>
      </c>
      <c r="D318" s="50">
        <f>RM!D102</f>
        <v>9.1983005675143233E-3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26" t="s">
        <v>12</v>
      </c>
      <c r="B319" s="27" t="s">
        <v>20</v>
      </c>
      <c r="C319" s="26" t="s">
        <v>156</v>
      </c>
      <c r="D319" s="50">
        <f>RM!D103</f>
        <v>0.19638626894641686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26" t="s">
        <v>54</v>
      </c>
      <c r="B320" s="27" t="s">
        <v>20</v>
      </c>
      <c r="C320" s="26" t="s">
        <v>156</v>
      </c>
      <c r="D320" s="50">
        <f>RM!D104</f>
        <v>0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26" t="s">
        <v>79</v>
      </c>
      <c r="B321" s="27" t="s">
        <v>20</v>
      </c>
      <c r="C321" s="26" t="s">
        <v>156</v>
      </c>
      <c r="D321" s="50">
        <f>RM!D105</f>
        <v>0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26" t="s">
        <v>13</v>
      </c>
      <c r="B322" s="27" t="s">
        <v>20</v>
      </c>
      <c r="C322" s="26" t="s">
        <v>156</v>
      </c>
      <c r="D322" s="50">
        <f>RM!D106</f>
        <v>0.7684265740863041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26" t="s">
        <v>55</v>
      </c>
      <c r="B323" s="27" t="s">
        <v>20</v>
      </c>
      <c r="C323" s="26" t="s">
        <v>156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26" t="s">
        <v>56</v>
      </c>
      <c r="B324" s="27" t="s">
        <v>20</v>
      </c>
      <c r="C324" s="26" t="s">
        <v>156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26" t="s">
        <v>14</v>
      </c>
      <c r="B325" s="27" t="s">
        <v>20</v>
      </c>
      <c r="C325" s="26" t="s">
        <v>156</v>
      </c>
      <c r="D325" s="50">
        <f>RM!D109</f>
        <v>0</v>
      </c>
      <c r="E325" s="51">
        <f>$AM325/(1+EXP(-(E$1-$D$1)*10/$AO325+$AN325))</f>
        <v>1.0455554222010431E-3</v>
      </c>
      <c r="F325" s="51">
        <f t="shared" ref="F325:AK326" si="13">$AM325/(1+EXP(-(F$1-$D$1)*10/$AO325+$AN325))</f>
        <v>1.0819592101281301E-3</v>
      </c>
      <c r="G325" s="51">
        <f>$AM325/(1+EXP(-(G$1-$D$1)*10/$AO325+$AN325))</f>
        <v>1.110516712895603E-3</v>
      </c>
      <c r="H325" s="51">
        <f t="shared" si="13"/>
        <v>1.1325957369977746E-3</v>
      </c>
      <c r="I325" s="51">
        <f t="shared" si="13"/>
        <v>1.1494748594284849E-3</v>
      </c>
      <c r="J325" s="51">
        <f t="shared" si="13"/>
        <v>1.1622679899043263E-3</v>
      </c>
      <c r="K325" s="51">
        <f t="shared" si="13"/>
        <v>1.1719010418910403E-3</v>
      </c>
      <c r="L325" s="51">
        <f t="shared" si="13"/>
        <v>1.1791189417877763E-3</v>
      </c>
      <c r="M325" s="51">
        <f t="shared" si="13"/>
        <v>1.1845072602150045E-3</v>
      </c>
      <c r="N325" s="51">
        <f t="shared" si="13"/>
        <v>1.1885186721039844E-3</v>
      </c>
      <c r="O325" s="51">
        <f t="shared" si="13"/>
        <v>1.1914988952673943E-3</v>
      </c>
      <c r="P325" s="51">
        <f t="shared" si="13"/>
        <v>1.1937096323020168E-3</v>
      </c>
      <c r="Q325" s="51">
        <f t="shared" si="13"/>
        <v>1.1953477055074012E-3</v>
      </c>
      <c r="R325" s="51">
        <f t="shared" si="13"/>
        <v>1.1965604375683901E-3</v>
      </c>
      <c r="S325" s="51">
        <f t="shared" si="13"/>
        <v>1.1974577142978323E-3</v>
      </c>
      <c r="T325" s="51">
        <f t="shared" si="13"/>
        <v>1.198121286463676E-3</v>
      </c>
      <c r="U325" s="51">
        <f t="shared" si="13"/>
        <v>1.1986118577852151E-3</v>
      </c>
      <c r="V325" s="51">
        <f t="shared" si="13"/>
        <v>1.1989744403430717E-3</v>
      </c>
      <c r="W325" s="51">
        <f t="shared" si="13"/>
        <v>1.1992423762485925E-3</v>
      </c>
      <c r="X325" s="51">
        <f t="shared" si="13"/>
        <v>1.1994403443671502E-3</v>
      </c>
      <c r="Y325" s="51">
        <f t="shared" si="13"/>
        <v>1.1995866009785572E-3</v>
      </c>
      <c r="Z325" s="51">
        <f t="shared" si="13"/>
        <v>1.1996946456085422E-3</v>
      </c>
      <c r="AA325" s="51">
        <f t="shared" si="13"/>
        <v>1.1997744573530578E-3</v>
      </c>
      <c r="AB325" s="51">
        <f t="shared" si="13"/>
        <v>1.199833411267396E-3</v>
      </c>
      <c r="AC325" s="51">
        <f t="shared" si="13"/>
        <v>1.1998769569756765E-3</v>
      </c>
      <c r="AD325" s="51">
        <f t="shared" si="13"/>
        <v>1.1999091208512625E-3</v>
      </c>
      <c r="AE325" s="51">
        <f t="shared" si="13"/>
        <v>1.1999328774479601E-3</v>
      </c>
      <c r="AF325" s="51">
        <f t="shared" si="13"/>
        <v>1.1999504241210776E-3</v>
      </c>
      <c r="AG325" s="51">
        <f t="shared" si="13"/>
        <v>1.1999633840147448E-3</v>
      </c>
      <c r="AH325" s="51">
        <f t="shared" si="13"/>
        <v>1.1999729560701702E-3</v>
      </c>
      <c r="AI325" s="51">
        <f t="shared" si="13"/>
        <v>1.1999800258654682E-3</v>
      </c>
      <c r="AJ325" s="51">
        <f t="shared" si="13"/>
        <v>1.1999852475051398E-3</v>
      </c>
      <c r="AK325" s="51">
        <f>$AM325/(1+EXP(-(AK$1-$D$1)*10/$AO325+$AN325))</f>
        <v>1.1999891041157913E-3</v>
      </c>
      <c r="AM325" s="92">
        <v>1.1999999999999999E-3</v>
      </c>
      <c r="AN325" s="93">
        <f>IF(D325&gt;0,LN(AM325/D325-1),LN(AM325/0.001-1))</f>
        <v>-1.6094379124341005</v>
      </c>
      <c r="AO325" s="94">
        <v>33</v>
      </c>
      <c r="AP325" s="1">
        <f>AO325+$D$1</f>
        <v>2050</v>
      </c>
    </row>
    <row r="326" spans="1:42" x14ac:dyDescent="0.25">
      <c r="A326" s="26" t="s">
        <v>80</v>
      </c>
      <c r="B326" s="27" t="s">
        <v>20</v>
      </c>
      <c r="C326" s="26" t="s">
        <v>156</v>
      </c>
      <c r="D326" s="50">
        <f>RM!D110</f>
        <v>0</v>
      </c>
      <c r="E326" s="51">
        <f>$AM326/(1+EXP(-(E$1-$D$1)*10/$AO326+$AN326))</f>
        <v>1.3515635261054735E-3</v>
      </c>
      <c r="F326" s="51">
        <f t="shared" si="13"/>
        <v>1.8255901093111788E-3</v>
      </c>
      <c r="G326" s="51">
        <f>$AM326/(1+EXP(-(G$1-$D$1)*10/$AO326+$AN326))</f>
        <v>2.4638074694941594E-3</v>
      </c>
      <c r="H326" s="51">
        <f t="shared" si="13"/>
        <v>3.321403040751781E-3</v>
      </c>
      <c r="I326" s="51">
        <f t="shared" si="13"/>
        <v>4.4707521646158953E-3</v>
      </c>
      <c r="J326" s="51">
        <f t="shared" si="13"/>
        <v>6.0056810814923074E-3</v>
      </c>
      <c r="K326" s="51">
        <f t="shared" si="13"/>
        <v>8.0459072011328306E-3</v>
      </c>
      <c r="L326" s="51">
        <f t="shared" si="13"/>
        <v>1.0740856200801664E-2</v>
      </c>
      <c r="M326" s="51">
        <f t="shared" si="13"/>
        <v>1.4271358071429964E-2</v>
      </c>
      <c r="N326" s="51">
        <f t="shared" si="13"/>
        <v>1.8846768410055201E-2</v>
      </c>
      <c r="O326" s="51">
        <f t="shared" si="13"/>
        <v>2.4694026576737065E-2</v>
      </c>
      <c r="P326" s="51">
        <f t="shared" si="13"/>
        <v>3.203460669306897E-2</v>
      </c>
      <c r="Q326" s="51">
        <f t="shared" si="13"/>
        <v>4.1046345073034306E-2</v>
      </c>
      <c r="R326" s="51">
        <f t="shared" si="13"/>
        <v>5.1811208140289992E-2</v>
      </c>
      <c r="S326" s="51">
        <f t="shared" si="13"/>
        <v>6.4257978904816965E-2</v>
      </c>
      <c r="T326" s="51">
        <f t="shared" si="13"/>
        <v>7.8118613321078903E-2</v>
      </c>
      <c r="U326" s="51">
        <f t="shared" si="13"/>
        <v>9.2922369941534202E-2</v>
      </c>
      <c r="V326" s="51">
        <f t="shared" si="13"/>
        <v>0.10804461002841673</v>
      </c>
      <c r="W326" s="51">
        <f t="shared" si="13"/>
        <v>0.12280537395684546</v>
      </c>
      <c r="X326" s="51">
        <f t="shared" si="13"/>
        <v>0.13658736158616416</v>
      </c>
      <c r="Y326" s="51">
        <f t="shared" si="13"/>
        <v>0.14893199204959817</v>
      </c>
      <c r="Z326" s="51">
        <f t="shared" si="13"/>
        <v>0.15958455334503674</v>
      </c>
      <c r="AA326" s="51">
        <f t="shared" si="13"/>
        <v>0.16848524007887322</v>
      </c>
      <c r="AB326" s="51">
        <f t="shared" si="13"/>
        <v>0.17572391625306577</v>
      </c>
      <c r="AC326" s="51">
        <f t="shared" si="13"/>
        <v>0.18148266385584036</v>
      </c>
      <c r="AD326" s="51">
        <f t="shared" si="13"/>
        <v>0.1859842859547062</v>
      </c>
      <c r="AE326" s="51">
        <f t="shared" si="13"/>
        <v>0.18945513626651428</v>
      </c>
      <c r="AF326" s="51">
        <f t="shared" si="13"/>
        <v>0.19210296142256397</v>
      </c>
      <c r="AG326" s="51">
        <f t="shared" si="13"/>
        <v>0.19410659743275649</v>
      </c>
      <c r="AH326" s="51">
        <f t="shared" si="13"/>
        <v>0.19561347912830598</v>
      </c>
      <c r="AI326" s="51">
        <f t="shared" si="13"/>
        <v>0.19674153478389128</v>
      </c>
      <c r="AJ326" s="51">
        <f t="shared" si="13"/>
        <v>0.19758307933244018</v>
      </c>
      <c r="AK326" s="51">
        <f t="shared" si="13"/>
        <v>0.19820926137758157</v>
      </c>
      <c r="AM326" s="92">
        <v>0.2</v>
      </c>
      <c r="AN326" s="93">
        <f>IF(D326&gt;0,LN(AM326/D326-1),LN(AM326/0.001-1))</f>
        <v>5.2933048247244923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6" t="s">
        <v>7</v>
      </c>
      <c r="B331" s="27" t="s">
        <v>20</v>
      </c>
      <c r="C331" s="26" t="s">
        <v>156</v>
      </c>
      <c r="D331" s="50">
        <f>XIV!D86</f>
        <v>0.55695925383419875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26" t="s">
        <v>11</v>
      </c>
      <c r="B332" s="27" t="s">
        <v>20</v>
      </c>
      <c r="C332" s="26" t="s">
        <v>156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26" t="s">
        <v>12</v>
      </c>
      <c r="B333" s="27" t="s">
        <v>20</v>
      </c>
      <c r="C333" s="26" t="s">
        <v>156</v>
      </c>
      <c r="D333" s="50">
        <f>XIV!D88</f>
        <v>0.44304074616580125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26" t="s">
        <v>13</v>
      </c>
      <c r="B334" s="27" t="s">
        <v>20</v>
      </c>
      <c r="C334" s="26" t="s">
        <v>156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26" t="s">
        <v>55</v>
      </c>
      <c r="B335" s="27" t="s">
        <v>20</v>
      </c>
      <c r="C335" s="26" t="s">
        <v>156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26" t="s">
        <v>80</v>
      </c>
      <c r="B336" s="27" t="s">
        <v>20</v>
      </c>
      <c r="C336" s="26" t="s">
        <v>156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D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84</v>
      </c>
    </row>
    <row r="339" spans="1:42" x14ac:dyDescent="0.25">
      <c r="A339" s="26" t="s">
        <v>7</v>
      </c>
      <c r="B339" s="27" t="s">
        <v>20</v>
      </c>
      <c r="C339" s="26" t="s">
        <v>156</v>
      </c>
      <c r="D339" s="50">
        <f>XIV!D94</f>
        <v>0.23524565050944696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26" t="s">
        <v>9</v>
      </c>
      <c r="B340" s="27" t="s">
        <v>20</v>
      </c>
      <c r="C340" s="26" t="s">
        <v>156</v>
      </c>
      <c r="D340" s="50">
        <f>XIV!D95</f>
        <v>0.25928679579395159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26" t="s">
        <v>10</v>
      </c>
      <c r="B341" s="27" t="s">
        <v>20</v>
      </c>
      <c r="C341" s="26" t="s">
        <v>156</v>
      </c>
      <c r="D341" s="50">
        <f>XIV!D96</f>
        <v>0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26" t="s">
        <v>11</v>
      </c>
      <c r="B342" s="27" t="s">
        <v>20</v>
      </c>
      <c r="C342" s="26" t="s">
        <v>156</v>
      </c>
      <c r="D342" s="50">
        <f>XIV!D97</f>
        <v>3.6436457206411872E-2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26" t="s">
        <v>112</v>
      </c>
      <c r="B343" s="27" t="s">
        <v>20</v>
      </c>
      <c r="C343" s="26" t="s">
        <v>156</v>
      </c>
      <c r="D343" s="50">
        <f>XIV!D98</f>
        <v>2.0578604339184993E-2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26" t="s">
        <v>12</v>
      </c>
      <c r="B344" s="27" t="s">
        <v>20</v>
      </c>
      <c r="C344" s="26" t="s">
        <v>156</v>
      </c>
      <c r="D344" s="50">
        <f>XIV!D99</f>
        <v>8.0098296627750462E-2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26" t="s">
        <v>54</v>
      </c>
      <c r="B345" s="27" t="s">
        <v>20</v>
      </c>
      <c r="C345" s="26" t="s">
        <v>156</v>
      </c>
      <c r="D345" s="50">
        <f>XIV!D100</f>
        <v>0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26" t="s">
        <v>79</v>
      </c>
      <c r="B346" s="27" t="s">
        <v>20</v>
      </c>
      <c r="C346" s="26" t="s">
        <v>156</v>
      </c>
      <c r="D346" s="50">
        <f>XIV!D101</f>
        <v>0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26" t="s">
        <v>13</v>
      </c>
      <c r="B347" s="27" t="s">
        <v>20</v>
      </c>
      <c r="C347" s="26" t="s">
        <v>156</v>
      </c>
      <c r="D347" s="50">
        <f>XIV!D102</f>
        <v>0.36001428976012878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26" t="s">
        <v>55</v>
      </c>
      <c r="B348" s="27" t="s">
        <v>20</v>
      </c>
      <c r="C348" s="26" t="s">
        <v>156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26" t="s">
        <v>56</v>
      </c>
      <c r="B349" s="27" t="s">
        <v>20</v>
      </c>
      <c r="C349" s="26" t="s">
        <v>156</v>
      </c>
      <c r="D349" s="50">
        <f>XIV!D104</f>
        <v>8.3399057631252868E-3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26" t="s">
        <v>14</v>
      </c>
      <c r="B350" s="27" t="s">
        <v>20</v>
      </c>
      <c r="C350" s="26" t="s">
        <v>156</v>
      </c>
      <c r="D350" s="50">
        <f>XIV!D105</f>
        <v>0</v>
      </c>
      <c r="E350" s="51">
        <f>$AM350/(1+EXP(-(E$1-$D$1)*10/$AO350+$AN350))</f>
        <v>1.0455554222010431E-3</v>
      </c>
      <c r="F350" s="51">
        <f t="shared" ref="F350:AK351" si="14">$AM350/(1+EXP(-(F$1-$D$1)*10/$AO350+$AN350))</f>
        <v>1.0819592101281301E-3</v>
      </c>
      <c r="G350" s="51">
        <f>$AM350/(1+EXP(-(G$1-$D$1)*10/$AO350+$AN350))</f>
        <v>1.110516712895603E-3</v>
      </c>
      <c r="H350" s="51">
        <f t="shared" si="14"/>
        <v>1.1325957369977746E-3</v>
      </c>
      <c r="I350" s="51">
        <f t="shared" si="14"/>
        <v>1.1494748594284849E-3</v>
      </c>
      <c r="J350" s="51">
        <f t="shared" si="14"/>
        <v>1.1622679899043263E-3</v>
      </c>
      <c r="K350" s="51">
        <f t="shared" si="14"/>
        <v>1.1719010418910403E-3</v>
      </c>
      <c r="L350" s="51">
        <f t="shared" si="14"/>
        <v>1.1791189417877763E-3</v>
      </c>
      <c r="M350" s="51">
        <f t="shared" si="14"/>
        <v>1.1845072602150045E-3</v>
      </c>
      <c r="N350" s="51">
        <f t="shared" si="14"/>
        <v>1.1885186721039844E-3</v>
      </c>
      <c r="O350" s="51">
        <f t="shared" si="14"/>
        <v>1.1914988952673943E-3</v>
      </c>
      <c r="P350" s="51">
        <f t="shared" si="14"/>
        <v>1.1937096323020168E-3</v>
      </c>
      <c r="Q350" s="51">
        <f t="shared" si="14"/>
        <v>1.1953477055074012E-3</v>
      </c>
      <c r="R350" s="51">
        <f t="shared" si="14"/>
        <v>1.1965604375683901E-3</v>
      </c>
      <c r="S350" s="51">
        <f t="shared" si="14"/>
        <v>1.1974577142978323E-3</v>
      </c>
      <c r="T350" s="51">
        <f t="shared" si="14"/>
        <v>1.198121286463676E-3</v>
      </c>
      <c r="U350" s="51">
        <f t="shared" si="14"/>
        <v>1.1986118577852151E-3</v>
      </c>
      <c r="V350" s="51">
        <f t="shared" si="14"/>
        <v>1.1989744403430717E-3</v>
      </c>
      <c r="W350" s="51">
        <f t="shared" si="14"/>
        <v>1.1992423762485925E-3</v>
      </c>
      <c r="X350" s="51">
        <f t="shared" si="14"/>
        <v>1.1994403443671502E-3</v>
      </c>
      <c r="Y350" s="51">
        <f t="shared" si="14"/>
        <v>1.1995866009785572E-3</v>
      </c>
      <c r="Z350" s="51">
        <f t="shared" si="14"/>
        <v>1.1996946456085422E-3</v>
      </c>
      <c r="AA350" s="51">
        <f t="shared" si="14"/>
        <v>1.1997744573530578E-3</v>
      </c>
      <c r="AB350" s="51">
        <f t="shared" si="14"/>
        <v>1.199833411267396E-3</v>
      </c>
      <c r="AC350" s="51">
        <f t="shared" si="14"/>
        <v>1.1998769569756765E-3</v>
      </c>
      <c r="AD350" s="51">
        <f t="shared" si="14"/>
        <v>1.1999091208512625E-3</v>
      </c>
      <c r="AE350" s="51">
        <f t="shared" si="14"/>
        <v>1.1999328774479601E-3</v>
      </c>
      <c r="AF350" s="51">
        <f t="shared" si="14"/>
        <v>1.1999504241210776E-3</v>
      </c>
      <c r="AG350" s="51">
        <f t="shared" si="14"/>
        <v>1.1999633840147448E-3</v>
      </c>
      <c r="AH350" s="51">
        <f t="shared" si="14"/>
        <v>1.1999729560701702E-3</v>
      </c>
      <c r="AI350" s="51">
        <f t="shared" si="14"/>
        <v>1.1999800258654682E-3</v>
      </c>
      <c r="AJ350" s="51">
        <f t="shared" si="14"/>
        <v>1.1999852475051398E-3</v>
      </c>
      <c r="AK350" s="51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6" t="s">
        <v>80</v>
      </c>
      <c r="B351" s="27" t="s">
        <v>20</v>
      </c>
      <c r="C351" s="26" t="s">
        <v>156</v>
      </c>
      <c r="D351" s="50">
        <f>XIV!D106</f>
        <v>0</v>
      </c>
      <c r="E351" s="51">
        <f>$AM351/(1+EXP(-(E$1-$D$1)*10/$AO351+$AN351))</f>
        <v>1.3515635261054735E-3</v>
      </c>
      <c r="F351" s="51">
        <f t="shared" si="14"/>
        <v>1.8255901093111788E-3</v>
      </c>
      <c r="G351" s="51">
        <f>$AM351/(1+EXP(-(G$1-$D$1)*10/$AO351+$AN351))</f>
        <v>2.4638074694941594E-3</v>
      </c>
      <c r="H351" s="51">
        <f t="shared" si="14"/>
        <v>3.321403040751781E-3</v>
      </c>
      <c r="I351" s="51">
        <f t="shared" si="14"/>
        <v>4.4707521646158953E-3</v>
      </c>
      <c r="J351" s="51">
        <f t="shared" si="14"/>
        <v>6.0056810814923074E-3</v>
      </c>
      <c r="K351" s="51">
        <f t="shared" si="14"/>
        <v>8.0459072011328306E-3</v>
      </c>
      <c r="L351" s="51">
        <f t="shared" si="14"/>
        <v>1.0740856200801664E-2</v>
      </c>
      <c r="M351" s="51">
        <f t="shared" si="14"/>
        <v>1.4271358071429964E-2</v>
      </c>
      <c r="N351" s="51">
        <f t="shared" si="14"/>
        <v>1.8846768410055201E-2</v>
      </c>
      <c r="O351" s="51">
        <f t="shared" si="14"/>
        <v>2.4694026576737065E-2</v>
      </c>
      <c r="P351" s="51">
        <f t="shared" si="14"/>
        <v>3.203460669306897E-2</v>
      </c>
      <c r="Q351" s="51">
        <f t="shared" si="14"/>
        <v>4.1046345073034306E-2</v>
      </c>
      <c r="R351" s="51">
        <f t="shared" si="14"/>
        <v>5.1811208140289992E-2</v>
      </c>
      <c r="S351" s="51">
        <f t="shared" si="14"/>
        <v>6.4257978904816965E-2</v>
      </c>
      <c r="T351" s="51">
        <f t="shared" si="14"/>
        <v>7.8118613321078903E-2</v>
      </c>
      <c r="U351" s="51">
        <f t="shared" si="14"/>
        <v>9.2922369941534202E-2</v>
      </c>
      <c r="V351" s="51">
        <f t="shared" si="14"/>
        <v>0.10804461002841673</v>
      </c>
      <c r="W351" s="51">
        <f t="shared" si="14"/>
        <v>0.12280537395684546</v>
      </c>
      <c r="X351" s="51">
        <f t="shared" si="14"/>
        <v>0.13658736158616416</v>
      </c>
      <c r="Y351" s="51">
        <f t="shared" si="14"/>
        <v>0.14893199204959817</v>
      </c>
      <c r="Z351" s="51">
        <f t="shared" si="14"/>
        <v>0.15958455334503674</v>
      </c>
      <c r="AA351" s="51">
        <f t="shared" si="14"/>
        <v>0.16848524007887322</v>
      </c>
      <c r="AB351" s="51">
        <f t="shared" si="14"/>
        <v>0.17572391625306577</v>
      </c>
      <c r="AC351" s="51">
        <f t="shared" si="14"/>
        <v>0.18148266385584036</v>
      </c>
      <c r="AD351" s="51">
        <f t="shared" si="14"/>
        <v>0.1859842859547062</v>
      </c>
      <c r="AE351" s="51">
        <f t="shared" si="14"/>
        <v>0.18945513626651428</v>
      </c>
      <c r="AF351" s="51">
        <f t="shared" si="14"/>
        <v>0.19210296142256397</v>
      </c>
      <c r="AG351" s="51">
        <f t="shared" si="14"/>
        <v>0.19410659743275649</v>
      </c>
      <c r="AH351" s="51">
        <f t="shared" si="14"/>
        <v>0.19561347912830598</v>
      </c>
      <c r="AI351" s="51">
        <f t="shared" si="14"/>
        <v>0.19674153478389128</v>
      </c>
      <c r="AJ351" s="51">
        <f t="shared" si="14"/>
        <v>0.19758307933244018</v>
      </c>
      <c r="AK351" s="51">
        <f t="shared" si="14"/>
        <v>0.19820926137758157</v>
      </c>
      <c r="AM351" s="92">
        <v>0.2</v>
      </c>
      <c r="AN351" s="93">
        <f>IF(D351&gt;0,LN(AM351/D351-1),LN(AM351/0.001-1))</f>
        <v>5.2933048247244923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6" t="s">
        <v>7</v>
      </c>
      <c r="B356" s="27" t="s">
        <v>20</v>
      </c>
      <c r="C356" s="26" t="s">
        <v>156</v>
      </c>
      <c r="D356" s="50">
        <f>XV!D86</f>
        <v>1.6993545403983457E-2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26" t="s">
        <v>11</v>
      </c>
      <c r="B357" s="27" t="s">
        <v>20</v>
      </c>
      <c r="C357" s="26" t="s">
        <v>156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26" t="s">
        <v>12</v>
      </c>
      <c r="B358" s="27" t="s">
        <v>20</v>
      </c>
      <c r="C358" s="26" t="s">
        <v>156</v>
      </c>
      <c r="D358" s="50">
        <f>XV!D88</f>
        <v>0.98300645459601654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26" t="s">
        <v>13</v>
      </c>
      <c r="B359" s="27" t="s">
        <v>20</v>
      </c>
      <c r="C359" s="26" t="s">
        <v>156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26" t="s">
        <v>55</v>
      </c>
      <c r="B360" s="27" t="s">
        <v>20</v>
      </c>
      <c r="C360" s="26" t="s">
        <v>156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26" t="s">
        <v>80</v>
      </c>
      <c r="B361" s="27" t="s">
        <v>20</v>
      </c>
      <c r="C361" s="26" t="s">
        <v>156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D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84</v>
      </c>
    </row>
    <row r="364" spans="1:37" x14ac:dyDescent="0.25">
      <c r="A364" s="26" t="s">
        <v>7</v>
      </c>
      <c r="B364" s="27" t="s">
        <v>20</v>
      </c>
      <c r="C364" s="26" t="s">
        <v>156</v>
      </c>
      <c r="D364" s="50">
        <f>XV!D94</f>
        <v>6.5551469211763396E-3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26" t="s">
        <v>9</v>
      </c>
      <c r="B365" s="27" t="s">
        <v>20</v>
      </c>
      <c r="C365" s="26" t="s">
        <v>156</v>
      </c>
      <c r="D365" s="50">
        <f>XV!D95</f>
        <v>0.94647815315948902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26" t="s">
        <v>10</v>
      </c>
      <c r="B366" s="27" t="s">
        <v>20</v>
      </c>
      <c r="C366" s="26" t="s">
        <v>156</v>
      </c>
      <c r="D366" s="50">
        <f>XV!D96</f>
        <v>0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26" t="s">
        <v>11</v>
      </c>
      <c r="B367" s="27" t="s">
        <v>20</v>
      </c>
      <c r="C367" s="26" t="s">
        <v>156</v>
      </c>
      <c r="D367" s="50">
        <f>XV!D97</f>
        <v>5.2673895793956859E-3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26" t="s">
        <v>112</v>
      </c>
      <c r="B368" s="27" t="s">
        <v>20</v>
      </c>
      <c r="C368" s="26" t="s">
        <v>156</v>
      </c>
      <c r="D368" s="50">
        <f>XV!D98</f>
        <v>4.1699310339939066E-2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26" t="s">
        <v>12</v>
      </c>
      <c r="B369" s="27" t="s">
        <v>20</v>
      </c>
      <c r="C369" s="26" t="s">
        <v>156</v>
      </c>
      <c r="D369" s="50">
        <f>XV!D99</f>
        <v>0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26" t="s">
        <v>54</v>
      </c>
      <c r="B370" s="27" t="s">
        <v>20</v>
      </c>
      <c r="C370" s="26" t="s">
        <v>156</v>
      </c>
      <c r="D370" s="50">
        <f>XV!D100</f>
        <v>0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26" t="s">
        <v>79</v>
      </c>
      <c r="B371" s="27" t="s">
        <v>20</v>
      </c>
      <c r="C371" s="26" t="s">
        <v>156</v>
      </c>
      <c r="D371" s="50">
        <f>XV!D101</f>
        <v>0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26" t="s">
        <v>13</v>
      </c>
      <c r="B372" s="27" t="s">
        <v>20</v>
      </c>
      <c r="C372" s="26" t="s">
        <v>156</v>
      </c>
      <c r="D372" s="50">
        <f>XV!D102</f>
        <v>0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26" t="s">
        <v>55</v>
      </c>
      <c r="B373" s="27" t="s">
        <v>20</v>
      </c>
      <c r="C373" s="26" t="s">
        <v>156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26" t="s">
        <v>56</v>
      </c>
      <c r="B374" s="27" t="s">
        <v>20</v>
      </c>
      <c r="C374" s="26" t="s">
        <v>156</v>
      </c>
      <c r="D374" s="50">
        <f>XV!D104</f>
        <v>0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26" t="s">
        <v>14</v>
      </c>
      <c r="B375" s="27" t="s">
        <v>20</v>
      </c>
      <c r="C375" s="26" t="s">
        <v>156</v>
      </c>
      <c r="D375" s="50">
        <f>XV!D105</f>
        <v>0</v>
      </c>
      <c r="E375" s="51">
        <f>$AM375/(1+EXP(-(E$1-$D$1)*10/$AO375+$AN375))</f>
        <v>1.0455554222010431E-3</v>
      </c>
      <c r="F375" s="51">
        <f t="shared" ref="F375:AK376" si="15">$AM375/(1+EXP(-(F$1-$D$1)*10/$AO375+$AN375))</f>
        <v>1.0819592101281301E-3</v>
      </c>
      <c r="G375" s="51">
        <f>$AM375/(1+EXP(-(G$1-$D$1)*10/$AO375+$AN375))</f>
        <v>1.110516712895603E-3</v>
      </c>
      <c r="H375" s="51">
        <f t="shared" si="15"/>
        <v>1.1325957369977746E-3</v>
      </c>
      <c r="I375" s="51">
        <f t="shared" si="15"/>
        <v>1.1494748594284849E-3</v>
      </c>
      <c r="J375" s="51">
        <f t="shared" si="15"/>
        <v>1.1622679899043263E-3</v>
      </c>
      <c r="K375" s="51">
        <f t="shared" si="15"/>
        <v>1.1719010418910403E-3</v>
      </c>
      <c r="L375" s="51">
        <f t="shared" si="15"/>
        <v>1.1791189417877763E-3</v>
      </c>
      <c r="M375" s="51">
        <f t="shared" si="15"/>
        <v>1.1845072602150045E-3</v>
      </c>
      <c r="N375" s="51">
        <f t="shared" si="15"/>
        <v>1.1885186721039844E-3</v>
      </c>
      <c r="O375" s="51">
        <f t="shared" si="15"/>
        <v>1.1914988952673943E-3</v>
      </c>
      <c r="P375" s="51">
        <f t="shared" si="15"/>
        <v>1.1937096323020168E-3</v>
      </c>
      <c r="Q375" s="51">
        <f t="shared" si="15"/>
        <v>1.1953477055074012E-3</v>
      </c>
      <c r="R375" s="51">
        <f t="shared" si="15"/>
        <v>1.1965604375683901E-3</v>
      </c>
      <c r="S375" s="51">
        <f t="shared" si="15"/>
        <v>1.1974577142978323E-3</v>
      </c>
      <c r="T375" s="51">
        <f t="shared" si="15"/>
        <v>1.198121286463676E-3</v>
      </c>
      <c r="U375" s="51">
        <f t="shared" si="15"/>
        <v>1.1986118577852151E-3</v>
      </c>
      <c r="V375" s="51">
        <f t="shared" si="15"/>
        <v>1.1989744403430717E-3</v>
      </c>
      <c r="W375" s="51">
        <f t="shared" si="15"/>
        <v>1.1992423762485925E-3</v>
      </c>
      <c r="X375" s="51">
        <f t="shared" si="15"/>
        <v>1.1994403443671502E-3</v>
      </c>
      <c r="Y375" s="51">
        <f t="shared" si="15"/>
        <v>1.1995866009785572E-3</v>
      </c>
      <c r="Z375" s="51">
        <f t="shared" si="15"/>
        <v>1.1996946456085422E-3</v>
      </c>
      <c r="AA375" s="51">
        <f t="shared" si="15"/>
        <v>1.1997744573530578E-3</v>
      </c>
      <c r="AB375" s="51">
        <f t="shared" si="15"/>
        <v>1.199833411267396E-3</v>
      </c>
      <c r="AC375" s="51">
        <f t="shared" si="15"/>
        <v>1.1998769569756765E-3</v>
      </c>
      <c r="AD375" s="51">
        <f t="shared" si="15"/>
        <v>1.1999091208512625E-3</v>
      </c>
      <c r="AE375" s="51">
        <f t="shared" si="15"/>
        <v>1.1999328774479601E-3</v>
      </c>
      <c r="AF375" s="51">
        <f t="shared" si="15"/>
        <v>1.1999504241210776E-3</v>
      </c>
      <c r="AG375" s="51">
        <f t="shared" si="15"/>
        <v>1.1999633840147448E-3</v>
      </c>
      <c r="AH375" s="51">
        <f t="shared" si="15"/>
        <v>1.1999729560701702E-3</v>
      </c>
      <c r="AI375" s="51">
        <f t="shared" si="15"/>
        <v>1.1999800258654682E-3</v>
      </c>
      <c r="AJ375" s="51">
        <f t="shared" si="15"/>
        <v>1.1999852475051398E-3</v>
      </c>
      <c r="AK375" s="51">
        <f>$AM375/(1+EXP(-(AK$1-$D$1)*10/$AO375+$AN375))</f>
        <v>1.1999891041157913E-3</v>
      </c>
      <c r="AM375" s="92">
        <v>1.1999999999999999E-3</v>
      </c>
      <c r="AN375" s="93">
        <f>IF(D375&gt;0,LN(AM375/D375-1),LN(AM375/0.001-1))</f>
        <v>-1.6094379124341005</v>
      </c>
      <c r="AO375" s="94">
        <v>33</v>
      </c>
      <c r="AP375" s="1">
        <f>AO375+$D$1</f>
        <v>2050</v>
      </c>
    </row>
    <row r="376" spans="1:42" x14ac:dyDescent="0.25">
      <c r="A376" s="26" t="s">
        <v>80</v>
      </c>
      <c r="B376" s="27" t="s">
        <v>20</v>
      </c>
      <c r="C376" s="26" t="s">
        <v>156</v>
      </c>
      <c r="D376" s="50">
        <f>XV!D106</f>
        <v>0</v>
      </c>
      <c r="E376" s="51">
        <f>$AM376/(1+EXP(-(E$1-$D$1)*10/$AO376+$AN376))</f>
        <v>1.3515635261054735E-3</v>
      </c>
      <c r="F376" s="51">
        <f t="shared" si="15"/>
        <v>1.8255901093111788E-3</v>
      </c>
      <c r="G376" s="51">
        <f>$AM376/(1+EXP(-(G$1-$D$1)*10/$AO376+$AN376))</f>
        <v>2.4638074694941594E-3</v>
      </c>
      <c r="H376" s="51">
        <f t="shared" si="15"/>
        <v>3.321403040751781E-3</v>
      </c>
      <c r="I376" s="51">
        <f t="shared" si="15"/>
        <v>4.4707521646158953E-3</v>
      </c>
      <c r="J376" s="51">
        <f t="shared" si="15"/>
        <v>6.0056810814923074E-3</v>
      </c>
      <c r="K376" s="51">
        <f t="shared" si="15"/>
        <v>8.0459072011328306E-3</v>
      </c>
      <c r="L376" s="51">
        <f t="shared" si="15"/>
        <v>1.0740856200801664E-2</v>
      </c>
      <c r="M376" s="51">
        <f t="shared" si="15"/>
        <v>1.4271358071429964E-2</v>
      </c>
      <c r="N376" s="51">
        <f t="shared" si="15"/>
        <v>1.8846768410055201E-2</v>
      </c>
      <c r="O376" s="51">
        <f t="shared" si="15"/>
        <v>2.4694026576737065E-2</v>
      </c>
      <c r="P376" s="51">
        <f t="shared" si="15"/>
        <v>3.203460669306897E-2</v>
      </c>
      <c r="Q376" s="51">
        <f t="shared" si="15"/>
        <v>4.1046345073034306E-2</v>
      </c>
      <c r="R376" s="51">
        <f t="shared" si="15"/>
        <v>5.1811208140289992E-2</v>
      </c>
      <c r="S376" s="51">
        <f t="shared" si="15"/>
        <v>6.4257978904816965E-2</v>
      </c>
      <c r="T376" s="51">
        <f t="shared" si="15"/>
        <v>7.8118613321078903E-2</v>
      </c>
      <c r="U376" s="51">
        <f t="shared" si="15"/>
        <v>9.2922369941534202E-2</v>
      </c>
      <c r="V376" s="51">
        <f t="shared" si="15"/>
        <v>0.10804461002841673</v>
      </c>
      <c r="W376" s="51">
        <f t="shared" si="15"/>
        <v>0.12280537395684546</v>
      </c>
      <c r="X376" s="51">
        <f t="shared" si="15"/>
        <v>0.13658736158616416</v>
      </c>
      <c r="Y376" s="51">
        <f t="shared" si="15"/>
        <v>0.14893199204959817</v>
      </c>
      <c r="Z376" s="51">
        <f t="shared" si="15"/>
        <v>0.15958455334503674</v>
      </c>
      <c r="AA376" s="51">
        <f t="shared" si="15"/>
        <v>0.16848524007887322</v>
      </c>
      <c r="AB376" s="51">
        <f t="shared" si="15"/>
        <v>0.17572391625306577</v>
      </c>
      <c r="AC376" s="51">
        <f t="shared" si="15"/>
        <v>0.18148266385584036</v>
      </c>
      <c r="AD376" s="51">
        <f t="shared" si="15"/>
        <v>0.1859842859547062</v>
      </c>
      <c r="AE376" s="51">
        <f t="shared" si="15"/>
        <v>0.18945513626651428</v>
      </c>
      <c r="AF376" s="51">
        <f t="shared" si="15"/>
        <v>0.19210296142256397</v>
      </c>
      <c r="AG376" s="51">
        <f t="shared" si="15"/>
        <v>0.19410659743275649</v>
      </c>
      <c r="AH376" s="51">
        <f t="shared" si="15"/>
        <v>0.19561347912830598</v>
      </c>
      <c r="AI376" s="51">
        <f t="shared" si="15"/>
        <v>0.19674153478389128</v>
      </c>
      <c r="AJ376" s="51">
        <f t="shared" si="15"/>
        <v>0.19758307933244018</v>
      </c>
      <c r="AK376" s="51">
        <f t="shared" si="15"/>
        <v>0.19820926137758157</v>
      </c>
      <c r="AM376" s="92">
        <v>0.2</v>
      </c>
      <c r="AN376" s="93">
        <f>IF(D376&gt;0,LN(AM376/D376-1),LN(AM376/0.001-1))</f>
        <v>5.2933048247244923</v>
      </c>
      <c r="AO376" s="94">
        <v>33</v>
      </c>
      <c r="AP376" s="1">
        <f>AO376+$D$1</f>
        <v>2050</v>
      </c>
    </row>
  </sheetData>
  <conditionalFormatting sqref="E1:AK1">
    <cfRule type="cellIs" dxfId="127" priority="32" operator="equal">
      <formula>0</formula>
    </cfRule>
  </conditionalFormatting>
  <conditionalFormatting sqref="D1">
    <cfRule type="cellIs" dxfId="126" priority="31" operator="equal">
      <formula>0</formula>
    </cfRule>
  </conditionalFormatting>
  <conditionalFormatting sqref="D6:D11">
    <cfRule type="cellIs" dxfId="125" priority="30" operator="equal">
      <formula>0</formula>
    </cfRule>
  </conditionalFormatting>
  <conditionalFormatting sqref="D14:D26">
    <cfRule type="cellIs" dxfId="124" priority="29" operator="equal">
      <formula>0</formula>
    </cfRule>
  </conditionalFormatting>
  <conditionalFormatting sqref="D31:D36">
    <cfRule type="cellIs" dxfId="123" priority="28" operator="equal">
      <formula>0</formula>
    </cfRule>
  </conditionalFormatting>
  <conditionalFormatting sqref="D39:D51">
    <cfRule type="cellIs" dxfId="122" priority="27" operator="equal">
      <formula>0</formula>
    </cfRule>
  </conditionalFormatting>
  <conditionalFormatting sqref="D56:D61">
    <cfRule type="cellIs" dxfId="121" priority="26" operator="equal">
      <formula>0</formula>
    </cfRule>
  </conditionalFormatting>
  <conditionalFormatting sqref="D64:D76">
    <cfRule type="cellIs" dxfId="120" priority="25" operator="equal">
      <formula>0</formula>
    </cfRule>
  </conditionalFormatting>
  <conditionalFormatting sqref="D81:D86">
    <cfRule type="cellIs" dxfId="119" priority="24" operator="equal">
      <formula>0</formula>
    </cfRule>
  </conditionalFormatting>
  <conditionalFormatting sqref="D89:D101">
    <cfRule type="cellIs" dxfId="118" priority="23" operator="equal">
      <formula>0</formula>
    </cfRule>
  </conditionalFormatting>
  <conditionalFormatting sqref="D106:D111">
    <cfRule type="cellIs" dxfId="117" priority="22" operator="equal">
      <formula>0</formula>
    </cfRule>
  </conditionalFormatting>
  <conditionalFormatting sqref="D114:D126">
    <cfRule type="cellIs" dxfId="116" priority="21" operator="equal">
      <formula>0</formula>
    </cfRule>
  </conditionalFormatting>
  <conditionalFormatting sqref="D131:D136">
    <cfRule type="cellIs" dxfId="115" priority="20" operator="equal">
      <formula>0</formula>
    </cfRule>
  </conditionalFormatting>
  <conditionalFormatting sqref="D139:D151">
    <cfRule type="cellIs" dxfId="114" priority="19" operator="equal">
      <formula>0</formula>
    </cfRule>
  </conditionalFormatting>
  <conditionalFormatting sqref="D156:D161">
    <cfRule type="cellIs" dxfId="113" priority="18" operator="equal">
      <formula>0</formula>
    </cfRule>
  </conditionalFormatting>
  <conditionalFormatting sqref="D164:D176">
    <cfRule type="cellIs" dxfId="112" priority="17" operator="equal">
      <formula>0</formula>
    </cfRule>
  </conditionalFormatting>
  <conditionalFormatting sqref="D181:D186">
    <cfRule type="cellIs" dxfId="111" priority="16" operator="equal">
      <formula>0</formula>
    </cfRule>
  </conditionalFormatting>
  <conditionalFormatting sqref="D189:D201">
    <cfRule type="cellIs" dxfId="110" priority="15" operator="equal">
      <formula>0</formula>
    </cfRule>
  </conditionalFormatting>
  <conditionalFormatting sqref="D206:D211">
    <cfRule type="cellIs" dxfId="109" priority="14" operator="equal">
      <formula>0</formula>
    </cfRule>
  </conditionalFormatting>
  <conditionalFormatting sqref="D214:D226">
    <cfRule type="cellIs" dxfId="108" priority="13" operator="equal">
      <formula>0</formula>
    </cfRule>
  </conditionalFormatting>
  <conditionalFormatting sqref="D231:D236">
    <cfRule type="cellIs" dxfId="107" priority="12" operator="equal">
      <formula>0</formula>
    </cfRule>
  </conditionalFormatting>
  <conditionalFormatting sqref="D239:D251">
    <cfRule type="cellIs" dxfId="106" priority="11" operator="equal">
      <formula>0</formula>
    </cfRule>
  </conditionalFormatting>
  <conditionalFormatting sqref="D256:D261">
    <cfRule type="cellIs" dxfId="105" priority="10" operator="equal">
      <formula>0</formula>
    </cfRule>
  </conditionalFormatting>
  <conditionalFormatting sqref="D264:D276">
    <cfRule type="cellIs" dxfId="104" priority="9" operator="equal">
      <formula>0</formula>
    </cfRule>
  </conditionalFormatting>
  <conditionalFormatting sqref="D281:D286">
    <cfRule type="cellIs" dxfId="103" priority="8" operator="equal">
      <formula>0</formula>
    </cfRule>
  </conditionalFormatting>
  <conditionalFormatting sqref="D289:D301">
    <cfRule type="cellIs" dxfId="102" priority="7" operator="equal">
      <formula>0</formula>
    </cfRule>
  </conditionalFormatting>
  <conditionalFormatting sqref="D306:D311">
    <cfRule type="cellIs" dxfId="101" priority="6" operator="equal">
      <formula>0</formula>
    </cfRule>
  </conditionalFormatting>
  <conditionalFormatting sqref="D314:D326">
    <cfRule type="cellIs" dxfId="100" priority="5" operator="equal">
      <formula>0</formula>
    </cfRule>
  </conditionalFormatting>
  <conditionalFormatting sqref="D331:D336">
    <cfRule type="cellIs" dxfId="99" priority="4" operator="equal">
      <formula>0</formula>
    </cfRule>
  </conditionalFormatting>
  <conditionalFormatting sqref="D339:D351">
    <cfRule type="cellIs" dxfId="98" priority="3" operator="equal">
      <formula>0</formula>
    </cfRule>
  </conditionalFormatting>
  <conditionalFormatting sqref="D356:D361">
    <cfRule type="cellIs" dxfId="97" priority="2" operator="equal">
      <formula>0</formula>
    </cfRule>
  </conditionalFormatting>
  <conditionalFormatting sqref="D364:D376">
    <cfRule type="cellIs" dxfId="96" priority="1" operator="equal">
      <formula>0</formula>
    </cfRule>
  </conditionalFormatting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AP376"/>
  <sheetViews>
    <sheetView workbookViewId="0"/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62" t="s">
        <v>0</v>
      </c>
      <c r="B1" s="90" t="s">
        <v>1</v>
      </c>
      <c r="C1" s="62" t="s">
        <v>2</v>
      </c>
      <c r="D1" s="61">
        <v>2017</v>
      </c>
      <c r="E1" s="62">
        <f>D1+1</f>
        <v>2018</v>
      </c>
      <c r="F1" s="62">
        <f t="shared" ref="F1:AK1" si="0">E1+1</f>
        <v>2019</v>
      </c>
      <c r="G1" s="62">
        <f t="shared" si="0"/>
        <v>2020</v>
      </c>
      <c r="H1" s="62">
        <f t="shared" si="0"/>
        <v>2021</v>
      </c>
      <c r="I1" s="62">
        <f t="shared" si="0"/>
        <v>2022</v>
      </c>
      <c r="J1" s="62">
        <f t="shared" si="0"/>
        <v>2023</v>
      </c>
      <c r="K1" s="62">
        <f t="shared" si="0"/>
        <v>2024</v>
      </c>
      <c r="L1" s="62">
        <f t="shared" si="0"/>
        <v>2025</v>
      </c>
      <c r="M1" s="62">
        <f t="shared" si="0"/>
        <v>2026</v>
      </c>
      <c r="N1" s="62">
        <f t="shared" si="0"/>
        <v>2027</v>
      </c>
      <c r="O1" s="62">
        <f t="shared" si="0"/>
        <v>2028</v>
      </c>
      <c r="P1" s="62">
        <f t="shared" si="0"/>
        <v>2029</v>
      </c>
      <c r="Q1" s="62">
        <f t="shared" si="0"/>
        <v>2030</v>
      </c>
      <c r="R1" s="62">
        <f t="shared" si="0"/>
        <v>2031</v>
      </c>
      <c r="S1" s="62">
        <f t="shared" si="0"/>
        <v>2032</v>
      </c>
      <c r="T1" s="62">
        <f t="shared" si="0"/>
        <v>2033</v>
      </c>
      <c r="U1" s="62">
        <f t="shared" si="0"/>
        <v>2034</v>
      </c>
      <c r="V1" s="62">
        <f t="shared" si="0"/>
        <v>2035</v>
      </c>
      <c r="W1" s="62">
        <f t="shared" si="0"/>
        <v>2036</v>
      </c>
      <c r="X1" s="62">
        <f t="shared" si="0"/>
        <v>2037</v>
      </c>
      <c r="Y1" s="62">
        <f t="shared" si="0"/>
        <v>2038</v>
      </c>
      <c r="Z1" s="62">
        <f t="shared" si="0"/>
        <v>2039</v>
      </c>
      <c r="AA1" s="62">
        <f t="shared" si="0"/>
        <v>2040</v>
      </c>
      <c r="AB1" s="62">
        <f t="shared" si="0"/>
        <v>2041</v>
      </c>
      <c r="AC1" s="62">
        <f t="shared" si="0"/>
        <v>2042</v>
      </c>
      <c r="AD1" s="62">
        <f t="shared" si="0"/>
        <v>2043</v>
      </c>
      <c r="AE1" s="62">
        <f t="shared" si="0"/>
        <v>2044</v>
      </c>
      <c r="AF1" s="62">
        <f t="shared" si="0"/>
        <v>2045</v>
      </c>
      <c r="AG1" s="62">
        <f t="shared" si="0"/>
        <v>2046</v>
      </c>
      <c r="AH1" s="62">
        <f t="shared" si="0"/>
        <v>2047</v>
      </c>
      <c r="AI1" s="62">
        <f t="shared" si="0"/>
        <v>2048</v>
      </c>
      <c r="AJ1" s="62">
        <f t="shared" si="0"/>
        <v>2049</v>
      </c>
      <c r="AK1" s="62">
        <f t="shared" si="0"/>
        <v>2050</v>
      </c>
      <c r="AM1" s="91" t="s">
        <v>169</v>
      </c>
      <c r="AN1" s="91" t="s">
        <v>170</v>
      </c>
      <c r="AO1" s="91" t="s">
        <v>171</v>
      </c>
      <c r="AP1" s="91" t="s">
        <v>172</v>
      </c>
    </row>
    <row r="2" spans="1:42" x14ac:dyDescent="0.25">
      <c r="A2" s="23" t="s">
        <v>83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6" t="s">
        <v>7</v>
      </c>
      <c r="B6" s="27" t="s">
        <v>20</v>
      </c>
      <c r="C6" s="26" t="s">
        <v>156</v>
      </c>
      <c r="D6" s="50">
        <f>I!D91</f>
        <v>0.71667693524804132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x14ac:dyDescent="0.25">
      <c r="A7" s="26" t="s">
        <v>11</v>
      </c>
      <c r="B7" s="27" t="s">
        <v>20</v>
      </c>
      <c r="C7" s="26" t="s">
        <v>156</v>
      </c>
      <c r="D7" s="50">
        <f>I!D92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52"/>
      <c r="AN7" s="52"/>
      <c r="AO7" s="52"/>
      <c r="AP7" s="52"/>
    </row>
    <row r="8" spans="1:42" x14ac:dyDescent="0.25">
      <c r="A8" s="26" t="s">
        <v>12</v>
      </c>
      <c r="B8" s="27" t="s">
        <v>20</v>
      </c>
      <c r="C8" s="26" t="s">
        <v>156</v>
      </c>
      <c r="D8" s="50">
        <f>I!D93</f>
        <v>0.28332306475195856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52"/>
      <c r="AN8" s="52"/>
      <c r="AO8" s="52"/>
      <c r="AP8" s="52"/>
    </row>
    <row r="9" spans="1:42" x14ac:dyDescent="0.25">
      <c r="A9" s="26" t="s">
        <v>13</v>
      </c>
      <c r="B9" s="27" t="s">
        <v>20</v>
      </c>
      <c r="C9" s="26" t="s">
        <v>156</v>
      </c>
      <c r="D9" s="50">
        <f>I!D94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52"/>
      <c r="AN9" s="52"/>
      <c r="AO9" s="52"/>
      <c r="AP9" s="52"/>
    </row>
    <row r="10" spans="1:42" x14ac:dyDescent="0.25">
      <c r="A10" s="26" t="s">
        <v>55</v>
      </c>
      <c r="B10" s="27" t="s">
        <v>20</v>
      </c>
      <c r="C10" s="26" t="s">
        <v>156</v>
      </c>
      <c r="D10" s="50">
        <f>I!D95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52"/>
      <c r="AN10" s="52"/>
      <c r="AO10" s="52"/>
      <c r="AP10" s="52"/>
    </row>
    <row r="11" spans="1:42" x14ac:dyDescent="0.25">
      <c r="A11" s="26" t="s">
        <v>80</v>
      </c>
      <c r="B11" s="27" t="s">
        <v>20</v>
      </c>
      <c r="C11" s="26" t="s">
        <v>156</v>
      </c>
      <c r="D11" s="50">
        <f>I!D96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52"/>
      <c r="AN11" s="52"/>
      <c r="AO11" s="52"/>
      <c r="AP11" s="52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52"/>
      <c r="AN12" s="52"/>
      <c r="AO12" s="52"/>
      <c r="AP12" s="52"/>
    </row>
    <row r="13" spans="1:42" x14ac:dyDescent="0.25">
      <c r="A13" s="23" t="s">
        <v>84</v>
      </c>
    </row>
    <row r="14" spans="1:42" x14ac:dyDescent="0.25">
      <c r="A14" s="26" t="s">
        <v>7</v>
      </c>
      <c r="B14" s="27" t="s">
        <v>20</v>
      </c>
      <c r="C14" s="26" t="s">
        <v>156</v>
      </c>
      <c r="D14" s="50">
        <f>I!D99</f>
        <v>0.39150201534275331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x14ac:dyDescent="0.25">
      <c r="A15" s="26" t="s">
        <v>9</v>
      </c>
      <c r="B15" s="27" t="s">
        <v>20</v>
      </c>
      <c r="C15" s="26" t="s">
        <v>156</v>
      </c>
      <c r="D15" s="50">
        <f>I!D100</f>
        <v>0.58559388264759726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52"/>
      <c r="AN15" s="52"/>
      <c r="AO15" s="52"/>
      <c r="AP15" s="52"/>
    </row>
    <row r="16" spans="1:42" x14ac:dyDescent="0.25">
      <c r="A16" s="26" t="s">
        <v>10</v>
      </c>
      <c r="B16" s="27" t="s">
        <v>20</v>
      </c>
      <c r="C16" s="26" t="s">
        <v>156</v>
      </c>
      <c r="D16" s="50">
        <f>I!D101</f>
        <v>0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52"/>
      <c r="AN16" s="52"/>
      <c r="AO16" s="52"/>
      <c r="AP16" s="52"/>
    </row>
    <row r="17" spans="1:42" x14ac:dyDescent="0.25">
      <c r="A17" s="26" t="s">
        <v>11</v>
      </c>
      <c r="B17" s="27" t="s">
        <v>20</v>
      </c>
      <c r="C17" s="26" t="s">
        <v>156</v>
      </c>
      <c r="D17" s="50">
        <f>I!D102</f>
        <v>5.883826955653427E-3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52"/>
      <c r="AN17" s="52"/>
      <c r="AO17" s="52"/>
      <c r="AP17" s="52"/>
    </row>
    <row r="18" spans="1:42" x14ac:dyDescent="0.25">
      <c r="A18" s="26" t="s">
        <v>112</v>
      </c>
      <c r="B18" s="27" t="s">
        <v>20</v>
      </c>
      <c r="C18" s="26" t="s">
        <v>156</v>
      </c>
      <c r="D18" s="50">
        <f>I!D103</f>
        <v>1.7020275053996056E-2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52"/>
      <c r="AN18" s="52"/>
      <c r="AO18" s="52"/>
      <c r="AP18" s="52"/>
    </row>
    <row r="19" spans="1:42" x14ac:dyDescent="0.25">
      <c r="A19" s="26" t="s">
        <v>12</v>
      </c>
      <c r="B19" s="27" t="s">
        <v>20</v>
      </c>
      <c r="C19" s="26" t="s">
        <v>156</v>
      </c>
      <c r="D19" s="50">
        <f>I!D104</f>
        <v>0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52"/>
      <c r="AN19" s="52"/>
      <c r="AO19" s="52"/>
      <c r="AP19" s="52"/>
    </row>
    <row r="20" spans="1:42" x14ac:dyDescent="0.25">
      <c r="A20" s="26" t="s">
        <v>54</v>
      </c>
      <c r="B20" s="27" t="s">
        <v>20</v>
      </c>
      <c r="C20" s="26" t="s">
        <v>156</v>
      </c>
      <c r="D20" s="50">
        <f>I!D105</f>
        <v>0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52"/>
      <c r="AN20" s="52"/>
      <c r="AO20" s="52"/>
      <c r="AP20" s="52"/>
    </row>
    <row r="21" spans="1:42" x14ac:dyDescent="0.25">
      <c r="A21" s="26" t="s">
        <v>79</v>
      </c>
      <c r="B21" s="27" t="s">
        <v>20</v>
      </c>
      <c r="C21" s="26" t="s">
        <v>156</v>
      </c>
      <c r="D21" s="50">
        <f>I!D106</f>
        <v>0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52"/>
      <c r="AN21" s="52"/>
      <c r="AO21" s="52"/>
      <c r="AP21" s="52"/>
    </row>
    <row r="22" spans="1:42" x14ac:dyDescent="0.25">
      <c r="A22" s="26" t="s">
        <v>13</v>
      </c>
      <c r="B22" s="27" t="s">
        <v>20</v>
      </c>
      <c r="C22" s="26" t="s">
        <v>156</v>
      </c>
      <c r="D22" s="50">
        <f>I!D107</f>
        <v>0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52"/>
      <c r="AN22" s="52"/>
      <c r="AO22" s="52"/>
      <c r="AP22" s="52"/>
    </row>
    <row r="23" spans="1:42" x14ac:dyDescent="0.25">
      <c r="A23" s="26" t="s">
        <v>55</v>
      </c>
      <c r="B23" s="27" t="s">
        <v>20</v>
      </c>
      <c r="C23" s="26" t="s">
        <v>156</v>
      </c>
      <c r="D23" s="50">
        <f>I!D108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2"/>
      <c r="AN23" s="93"/>
      <c r="AO23" s="94"/>
      <c r="AP23" s="1"/>
    </row>
    <row r="24" spans="1:42" x14ac:dyDescent="0.25">
      <c r="A24" s="26" t="s">
        <v>56</v>
      </c>
      <c r="B24" s="27" t="s">
        <v>20</v>
      </c>
      <c r="C24" s="26" t="s">
        <v>156</v>
      </c>
      <c r="D24" s="50">
        <f>I!D109</f>
        <v>0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2"/>
      <c r="AN24" s="93"/>
      <c r="AO24" s="94"/>
      <c r="AP24" s="1"/>
    </row>
    <row r="25" spans="1:42" x14ac:dyDescent="0.25">
      <c r="A25" s="26" t="s">
        <v>14</v>
      </c>
      <c r="B25" s="27" t="s">
        <v>20</v>
      </c>
      <c r="C25" s="26" t="s">
        <v>156</v>
      </c>
      <c r="D25" s="50">
        <f>I!D110</f>
        <v>0</v>
      </c>
      <c r="E25" s="51">
        <f>$AM25/(1+EXP(-(E$1-$D$1)*10/$AO25+$AN25))</f>
        <v>1.3076698018643844E-3</v>
      </c>
      <c r="F25" s="51">
        <f t="shared" ref="F25:AK26" si="1">$AM25/(1+EXP(-(F$1-$D$1)*10/$AO25+$AN25))</f>
        <v>1.6922019734680169E-3</v>
      </c>
      <c r="G25" s="51">
        <f>$AM25/(1+EXP(-(G$1-$D$1)*10/$AO25+$AN25))</f>
        <v>2.1616887435580187E-3</v>
      </c>
      <c r="H25" s="51">
        <f t="shared" si="1"/>
        <v>2.7188033892649797E-3</v>
      </c>
      <c r="I25" s="51">
        <f t="shared" si="1"/>
        <v>3.3579877376174196E-3</v>
      </c>
      <c r="J25" s="51">
        <f t="shared" si="1"/>
        <v>4.0635779264874333E-3</v>
      </c>
      <c r="K25" s="51">
        <f t="shared" si="1"/>
        <v>4.8100603051612094E-3</v>
      </c>
      <c r="L25" s="51">
        <f t="shared" si="1"/>
        <v>5.5651196469858142E-3</v>
      </c>
      <c r="M25" s="51">
        <f t="shared" si="1"/>
        <v>6.2949434210562549E-3</v>
      </c>
      <c r="N25" s="51">
        <f t="shared" si="1"/>
        <v>6.9700545877712074E-3</v>
      </c>
      <c r="O25" s="51">
        <f t="shared" si="1"/>
        <v>7.569644857433641E-3</v>
      </c>
      <c r="P25" s="51">
        <f t="shared" si="1"/>
        <v>8.0832129439122637E-3</v>
      </c>
      <c r="Q25" s="51">
        <f t="shared" si="1"/>
        <v>8.5096240518440676E-3</v>
      </c>
      <c r="R25" s="51">
        <f t="shared" si="1"/>
        <v>8.8546167221915627E-3</v>
      </c>
      <c r="S25" s="51">
        <f t="shared" si="1"/>
        <v>9.1279343313179929E-3</v>
      </c>
      <c r="T25" s="51">
        <f t="shared" si="1"/>
        <v>9.340886241669526E-3</v>
      </c>
      <c r="U25" s="51">
        <f t="shared" si="1"/>
        <v>9.5046588164036921E-3</v>
      </c>
      <c r="V25" s="51">
        <f t="shared" si="1"/>
        <v>9.6293528885488637E-3</v>
      </c>
      <c r="W25" s="51">
        <f t="shared" si="1"/>
        <v>9.7235701856309004E-3</v>
      </c>
      <c r="X25" s="51">
        <f t="shared" si="1"/>
        <v>9.7943492366454818E-3</v>
      </c>
      <c r="Y25" s="51">
        <f t="shared" si="1"/>
        <v>9.847290137574273E-3</v>
      </c>
      <c r="Z25" s="51">
        <f t="shared" si="1"/>
        <v>9.8867599756235908E-3</v>
      </c>
      <c r="AA25" s="51">
        <f t="shared" si="1"/>
        <v>9.9161152258434131E-3</v>
      </c>
      <c r="AB25" s="51">
        <f t="shared" si="1"/>
        <v>9.9379084959224529E-3</v>
      </c>
      <c r="AC25" s="51">
        <f t="shared" si="1"/>
        <v>9.9540661002301533E-3</v>
      </c>
      <c r="AD25" s="51">
        <f t="shared" si="1"/>
        <v>9.9660335035870115E-3</v>
      </c>
      <c r="AE25" s="51">
        <f t="shared" si="1"/>
        <v>9.9748908406498069E-3</v>
      </c>
      <c r="AF25" s="51">
        <f t="shared" si="1"/>
        <v>9.9814427783918112E-3</v>
      </c>
      <c r="AG25" s="51">
        <f t="shared" si="1"/>
        <v>9.9862874158545955E-3</v>
      </c>
      <c r="AH25" s="51">
        <f t="shared" si="1"/>
        <v>9.9898685727461498E-3</v>
      </c>
      <c r="AI25" s="51">
        <f t="shared" si="1"/>
        <v>9.9925151813190765E-3</v>
      </c>
      <c r="AJ25" s="51">
        <f t="shared" si="1"/>
        <v>9.9944708053060997E-3</v>
      </c>
      <c r="AK25" s="51">
        <f>$AM25/(1+EXP(-(AK$1-$D$1)*10/$AO25+$AN25))</f>
        <v>9.9959156751739178E-3</v>
      </c>
      <c r="AM25" s="92">
        <v>0.01</v>
      </c>
      <c r="AN25" s="93">
        <f>IF(D25&gt;0,LN(AM25/D25-1),LN(AM25/0.001-1))</f>
        <v>2.1972245773362196</v>
      </c>
      <c r="AO25" s="94">
        <v>33</v>
      </c>
      <c r="AP25" s="1">
        <f>AO25+$D$1</f>
        <v>2050</v>
      </c>
    </row>
    <row r="26" spans="1:42" x14ac:dyDescent="0.25">
      <c r="A26" s="26" t="s">
        <v>80</v>
      </c>
      <c r="B26" s="27" t="s">
        <v>20</v>
      </c>
      <c r="C26" s="26" t="s">
        <v>156</v>
      </c>
      <c r="D26" s="50">
        <f>I!D111</f>
        <v>0</v>
      </c>
      <c r="E26" s="51">
        <f>$AM26/(1+EXP(-(E$1-$D$1)*10/$AO26+$AN26))</f>
        <v>1.0455554222010431E-3</v>
      </c>
      <c r="F26" s="51">
        <f t="shared" si="1"/>
        <v>1.0819592101281301E-3</v>
      </c>
      <c r="G26" s="51">
        <f>$AM26/(1+EXP(-(G$1-$D$1)*10/$AO26+$AN26))</f>
        <v>1.110516712895603E-3</v>
      </c>
      <c r="H26" s="51">
        <f t="shared" si="1"/>
        <v>1.1325957369977746E-3</v>
      </c>
      <c r="I26" s="51">
        <f t="shared" si="1"/>
        <v>1.1494748594284849E-3</v>
      </c>
      <c r="J26" s="51">
        <f t="shared" si="1"/>
        <v>1.1622679899043263E-3</v>
      </c>
      <c r="K26" s="51">
        <f t="shared" si="1"/>
        <v>1.1719010418910403E-3</v>
      </c>
      <c r="L26" s="51">
        <f t="shared" si="1"/>
        <v>1.1791189417877763E-3</v>
      </c>
      <c r="M26" s="51">
        <f t="shared" si="1"/>
        <v>1.1845072602150045E-3</v>
      </c>
      <c r="N26" s="51">
        <f t="shared" si="1"/>
        <v>1.1885186721039844E-3</v>
      </c>
      <c r="O26" s="51">
        <f t="shared" si="1"/>
        <v>1.1914988952673943E-3</v>
      </c>
      <c r="P26" s="51">
        <f t="shared" si="1"/>
        <v>1.1937096323020168E-3</v>
      </c>
      <c r="Q26" s="51">
        <f t="shared" si="1"/>
        <v>1.1953477055074012E-3</v>
      </c>
      <c r="R26" s="51">
        <f t="shared" si="1"/>
        <v>1.1965604375683901E-3</v>
      </c>
      <c r="S26" s="51">
        <f t="shared" si="1"/>
        <v>1.1974577142978323E-3</v>
      </c>
      <c r="T26" s="51">
        <f t="shared" si="1"/>
        <v>1.198121286463676E-3</v>
      </c>
      <c r="U26" s="51">
        <f t="shared" si="1"/>
        <v>1.1986118577852151E-3</v>
      </c>
      <c r="V26" s="51">
        <f t="shared" si="1"/>
        <v>1.1989744403430717E-3</v>
      </c>
      <c r="W26" s="51">
        <f t="shared" si="1"/>
        <v>1.1992423762485925E-3</v>
      </c>
      <c r="X26" s="51">
        <f t="shared" si="1"/>
        <v>1.1994403443671502E-3</v>
      </c>
      <c r="Y26" s="51">
        <f t="shared" si="1"/>
        <v>1.1995866009785572E-3</v>
      </c>
      <c r="Z26" s="51">
        <f t="shared" si="1"/>
        <v>1.1996946456085422E-3</v>
      </c>
      <c r="AA26" s="51">
        <f t="shared" si="1"/>
        <v>1.1997744573530578E-3</v>
      </c>
      <c r="AB26" s="51">
        <f t="shared" si="1"/>
        <v>1.199833411267396E-3</v>
      </c>
      <c r="AC26" s="51">
        <f t="shared" si="1"/>
        <v>1.1998769569756765E-3</v>
      </c>
      <c r="AD26" s="51">
        <f t="shared" si="1"/>
        <v>1.1999091208512625E-3</v>
      </c>
      <c r="AE26" s="51">
        <f t="shared" si="1"/>
        <v>1.1999328774479601E-3</v>
      </c>
      <c r="AF26" s="51">
        <f t="shared" si="1"/>
        <v>1.1999504241210776E-3</v>
      </c>
      <c r="AG26" s="51">
        <f t="shared" si="1"/>
        <v>1.1999633840147448E-3</v>
      </c>
      <c r="AH26" s="51">
        <f t="shared" si="1"/>
        <v>1.1999729560701702E-3</v>
      </c>
      <c r="AI26" s="51">
        <f t="shared" si="1"/>
        <v>1.1999800258654682E-3</v>
      </c>
      <c r="AJ26" s="51">
        <f t="shared" si="1"/>
        <v>1.1999852475051398E-3</v>
      </c>
      <c r="AK26" s="51">
        <f t="shared" si="1"/>
        <v>1.1999891041157913E-3</v>
      </c>
      <c r="AM26" s="92">
        <v>1.1999999999999999E-3</v>
      </c>
      <c r="AN26" s="93">
        <f>IF(D26&gt;0,LN(AM26/D26-1),LN(AM26/0.001-1))</f>
        <v>-1.6094379124341005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6" t="s">
        <v>7</v>
      </c>
      <c r="B31" s="27" t="s">
        <v>20</v>
      </c>
      <c r="C31" s="26" t="s">
        <v>156</v>
      </c>
      <c r="D31" s="50">
        <f>II!D91</f>
        <v>0.83841122524093159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26" t="s">
        <v>11</v>
      </c>
      <c r="B32" s="27" t="s">
        <v>20</v>
      </c>
      <c r="C32" s="26" t="s">
        <v>156</v>
      </c>
      <c r="D32" s="50">
        <f>II!D92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26" t="s">
        <v>12</v>
      </c>
      <c r="B33" s="27" t="s">
        <v>20</v>
      </c>
      <c r="C33" s="26" t="s">
        <v>156</v>
      </c>
      <c r="D33" s="50">
        <f>II!D93</f>
        <v>0.16158877475906849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26" t="s">
        <v>13</v>
      </c>
      <c r="B34" s="27" t="s">
        <v>20</v>
      </c>
      <c r="C34" s="26" t="s">
        <v>156</v>
      </c>
      <c r="D34" s="50">
        <f>II!D94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26" t="s">
        <v>55</v>
      </c>
      <c r="B35" s="27" t="s">
        <v>20</v>
      </c>
      <c r="C35" s="26" t="s">
        <v>156</v>
      </c>
      <c r="D35" s="50">
        <f>II!D95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26" t="s">
        <v>80</v>
      </c>
      <c r="B36" s="27" t="s">
        <v>20</v>
      </c>
      <c r="C36" s="26" t="s">
        <v>156</v>
      </c>
      <c r="D36" s="50">
        <f>II!D96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D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84</v>
      </c>
    </row>
    <row r="39" spans="1:37" x14ac:dyDescent="0.25">
      <c r="A39" s="26" t="s">
        <v>7</v>
      </c>
      <c r="B39" s="27" t="s">
        <v>20</v>
      </c>
      <c r="C39" s="26" t="s">
        <v>156</v>
      </c>
      <c r="D39" s="50">
        <f>II!D99</f>
        <v>0.35000798870542649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26" t="s">
        <v>9</v>
      </c>
      <c r="B40" s="27" t="s">
        <v>20</v>
      </c>
      <c r="C40" s="26" t="s">
        <v>156</v>
      </c>
      <c r="D40" s="50">
        <f>II!D100</f>
        <v>0.43399004133245961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26" t="s">
        <v>10</v>
      </c>
      <c r="B41" s="27" t="s">
        <v>20</v>
      </c>
      <c r="C41" s="26" t="s">
        <v>156</v>
      </c>
      <c r="D41" s="50">
        <f>II!D101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26" t="s">
        <v>11</v>
      </c>
      <c r="B42" s="27" t="s">
        <v>20</v>
      </c>
      <c r="C42" s="26" t="s">
        <v>156</v>
      </c>
      <c r="D42" s="50">
        <f>II!D102</f>
        <v>7.9980604586552984E-2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26" t="s">
        <v>112</v>
      </c>
      <c r="B43" s="27" t="s">
        <v>20</v>
      </c>
      <c r="C43" s="26" t="s">
        <v>156</v>
      </c>
      <c r="D43" s="50">
        <f>II!D103</f>
        <v>7.4183296721279804E-3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26" t="s">
        <v>12</v>
      </c>
      <c r="B44" s="27" t="s">
        <v>20</v>
      </c>
      <c r="C44" s="26" t="s">
        <v>156</v>
      </c>
      <c r="D44" s="50">
        <f>II!D104</f>
        <v>0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26" t="s">
        <v>54</v>
      </c>
      <c r="B45" s="27" t="s">
        <v>20</v>
      </c>
      <c r="C45" s="26" t="s">
        <v>156</v>
      </c>
      <c r="D45" s="50">
        <f>II!D105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26" t="s">
        <v>79</v>
      </c>
      <c r="B46" s="27" t="s">
        <v>20</v>
      </c>
      <c r="C46" s="26" t="s">
        <v>156</v>
      </c>
      <c r="D46" s="50">
        <f>II!D106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26" t="s">
        <v>13</v>
      </c>
      <c r="B47" s="27" t="s">
        <v>20</v>
      </c>
      <c r="C47" s="26" t="s">
        <v>156</v>
      </c>
      <c r="D47" s="50">
        <f>II!D107</f>
        <v>0.12860303570343307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26" t="s">
        <v>55</v>
      </c>
      <c r="B48" s="27" t="s">
        <v>20</v>
      </c>
      <c r="C48" s="26" t="s">
        <v>156</v>
      </c>
      <c r="D48" s="50">
        <f>II!D108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26" t="s">
        <v>56</v>
      </c>
      <c r="B49" s="27" t="s">
        <v>20</v>
      </c>
      <c r="C49" s="26" t="s">
        <v>156</v>
      </c>
      <c r="D49" s="50">
        <f>II!D109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26" t="s">
        <v>14</v>
      </c>
      <c r="B50" s="27" t="s">
        <v>20</v>
      </c>
      <c r="C50" s="26" t="s">
        <v>156</v>
      </c>
      <c r="D50" s="50">
        <f>II!D110</f>
        <v>0</v>
      </c>
      <c r="E50" s="51">
        <f>$AM50/(1+EXP(-(E$1-$D$1)*10/$AO50+$AN50))</f>
        <v>1.3076698018643844E-3</v>
      </c>
      <c r="F50" s="51">
        <f t="shared" ref="F50:AK51" si="2">$AM50/(1+EXP(-(F$1-$D$1)*10/$AO50+$AN50))</f>
        <v>1.6922019734680169E-3</v>
      </c>
      <c r="G50" s="51">
        <f>$AM50/(1+EXP(-(G$1-$D$1)*10/$AO50+$AN50))</f>
        <v>2.1616887435580187E-3</v>
      </c>
      <c r="H50" s="51">
        <f t="shared" si="2"/>
        <v>2.7188033892649797E-3</v>
      </c>
      <c r="I50" s="51">
        <f t="shared" si="2"/>
        <v>3.3579877376174196E-3</v>
      </c>
      <c r="J50" s="51">
        <f t="shared" si="2"/>
        <v>4.0635779264874333E-3</v>
      </c>
      <c r="K50" s="51">
        <f t="shared" si="2"/>
        <v>4.8100603051612094E-3</v>
      </c>
      <c r="L50" s="51">
        <f t="shared" si="2"/>
        <v>5.5651196469858142E-3</v>
      </c>
      <c r="M50" s="51">
        <f t="shared" si="2"/>
        <v>6.2949434210562549E-3</v>
      </c>
      <c r="N50" s="51">
        <f t="shared" si="2"/>
        <v>6.9700545877712074E-3</v>
      </c>
      <c r="O50" s="51">
        <f t="shared" si="2"/>
        <v>7.569644857433641E-3</v>
      </c>
      <c r="P50" s="51">
        <f t="shared" si="2"/>
        <v>8.0832129439122637E-3</v>
      </c>
      <c r="Q50" s="51">
        <f t="shared" si="2"/>
        <v>8.5096240518440676E-3</v>
      </c>
      <c r="R50" s="51">
        <f t="shared" si="2"/>
        <v>8.8546167221915627E-3</v>
      </c>
      <c r="S50" s="51">
        <f t="shared" si="2"/>
        <v>9.1279343313179929E-3</v>
      </c>
      <c r="T50" s="51">
        <f t="shared" si="2"/>
        <v>9.340886241669526E-3</v>
      </c>
      <c r="U50" s="51">
        <f t="shared" si="2"/>
        <v>9.5046588164036921E-3</v>
      </c>
      <c r="V50" s="51">
        <f t="shared" si="2"/>
        <v>9.6293528885488637E-3</v>
      </c>
      <c r="W50" s="51">
        <f t="shared" si="2"/>
        <v>9.7235701856309004E-3</v>
      </c>
      <c r="X50" s="51">
        <f t="shared" si="2"/>
        <v>9.7943492366454818E-3</v>
      </c>
      <c r="Y50" s="51">
        <f t="shared" si="2"/>
        <v>9.847290137574273E-3</v>
      </c>
      <c r="Z50" s="51">
        <f t="shared" si="2"/>
        <v>9.8867599756235908E-3</v>
      </c>
      <c r="AA50" s="51">
        <f t="shared" si="2"/>
        <v>9.9161152258434131E-3</v>
      </c>
      <c r="AB50" s="51">
        <f t="shared" si="2"/>
        <v>9.9379084959224529E-3</v>
      </c>
      <c r="AC50" s="51">
        <f t="shared" si="2"/>
        <v>9.9540661002301533E-3</v>
      </c>
      <c r="AD50" s="51">
        <f t="shared" si="2"/>
        <v>9.9660335035870115E-3</v>
      </c>
      <c r="AE50" s="51">
        <f t="shared" si="2"/>
        <v>9.9748908406498069E-3</v>
      </c>
      <c r="AF50" s="51">
        <f t="shared" si="2"/>
        <v>9.9814427783918112E-3</v>
      </c>
      <c r="AG50" s="51">
        <f t="shared" si="2"/>
        <v>9.9862874158545955E-3</v>
      </c>
      <c r="AH50" s="51">
        <f t="shared" si="2"/>
        <v>9.9898685727461498E-3</v>
      </c>
      <c r="AI50" s="51">
        <f t="shared" si="2"/>
        <v>9.9925151813190765E-3</v>
      </c>
      <c r="AJ50" s="51">
        <f t="shared" si="2"/>
        <v>9.9944708053060997E-3</v>
      </c>
      <c r="AK50" s="51">
        <f>$AM50/(1+EXP(-(AK$1-$D$1)*10/$AO50+$AN50))</f>
        <v>9.9959156751739178E-3</v>
      </c>
      <c r="AM50" s="92">
        <v>0.01</v>
      </c>
      <c r="AN50" s="93">
        <f>IF(D50&gt;0,LN(AM50/D50-1),LN(AM50/0.001-1))</f>
        <v>2.1972245773362196</v>
      </c>
      <c r="AO50" s="94">
        <v>33</v>
      </c>
      <c r="AP50" s="1">
        <f>AO50+$D$1</f>
        <v>2050</v>
      </c>
    </row>
    <row r="51" spans="1:42" x14ac:dyDescent="0.25">
      <c r="A51" s="26" t="s">
        <v>80</v>
      </c>
      <c r="B51" s="27" t="s">
        <v>20</v>
      </c>
      <c r="C51" s="26" t="s">
        <v>156</v>
      </c>
      <c r="D51" s="50">
        <f>II!D111</f>
        <v>0</v>
      </c>
      <c r="E51" s="51">
        <f>$AM51/(1+EXP(-(E$1-$D$1)*10/$AO51+$AN51))</f>
        <v>1.0455554222010431E-3</v>
      </c>
      <c r="F51" s="51">
        <f t="shared" si="2"/>
        <v>1.0819592101281301E-3</v>
      </c>
      <c r="G51" s="51">
        <f>$AM51/(1+EXP(-(G$1-$D$1)*10/$AO51+$AN51))</f>
        <v>1.110516712895603E-3</v>
      </c>
      <c r="H51" s="51">
        <f t="shared" si="2"/>
        <v>1.1325957369977746E-3</v>
      </c>
      <c r="I51" s="51">
        <f t="shared" si="2"/>
        <v>1.1494748594284849E-3</v>
      </c>
      <c r="J51" s="51">
        <f t="shared" si="2"/>
        <v>1.1622679899043263E-3</v>
      </c>
      <c r="K51" s="51">
        <f t="shared" si="2"/>
        <v>1.1719010418910403E-3</v>
      </c>
      <c r="L51" s="51">
        <f t="shared" si="2"/>
        <v>1.1791189417877763E-3</v>
      </c>
      <c r="M51" s="51">
        <f t="shared" si="2"/>
        <v>1.1845072602150045E-3</v>
      </c>
      <c r="N51" s="51">
        <f t="shared" si="2"/>
        <v>1.1885186721039844E-3</v>
      </c>
      <c r="O51" s="51">
        <f t="shared" si="2"/>
        <v>1.1914988952673943E-3</v>
      </c>
      <c r="P51" s="51">
        <f t="shared" si="2"/>
        <v>1.1937096323020168E-3</v>
      </c>
      <c r="Q51" s="51">
        <f t="shared" si="2"/>
        <v>1.1953477055074012E-3</v>
      </c>
      <c r="R51" s="51">
        <f t="shared" si="2"/>
        <v>1.1965604375683901E-3</v>
      </c>
      <c r="S51" s="51">
        <f t="shared" si="2"/>
        <v>1.1974577142978323E-3</v>
      </c>
      <c r="T51" s="51">
        <f t="shared" si="2"/>
        <v>1.198121286463676E-3</v>
      </c>
      <c r="U51" s="51">
        <f t="shared" si="2"/>
        <v>1.1986118577852151E-3</v>
      </c>
      <c r="V51" s="51">
        <f t="shared" si="2"/>
        <v>1.1989744403430717E-3</v>
      </c>
      <c r="W51" s="51">
        <f t="shared" si="2"/>
        <v>1.1992423762485925E-3</v>
      </c>
      <c r="X51" s="51">
        <f t="shared" si="2"/>
        <v>1.1994403443671502E-3</v>
      </c>
      <c r="Y51" s="51">
        <f t="shared" si="2"/>
        <v>1.1995866009785572E-3</v>
      </c>
      <c r="Z51" s="51">
        <f t="shared" si="2"/>
        <v>1.1996946456085422E-3</v>
      </c>
      <c r="AA51" s="51">
        <f t="shared" si="2"/>
        <v>1.1997744573530578E-3</v>
      </c>
      <c r="AB51" s="51">
        <f t="shared" si="2"/>
        <v>1.199833411267396E-3</v>
      </c>
      <c r="AC51" s="51">
        <f t="shared" si="2"/>
        <v>1.1998769569756765E-3</v>
      </c>
      <c r="AD51" s="51">
        <f t="shared" si="2"/>
        <v>1.1999091208512625E-3</v>
      </c>
      <c r="AE51" s="51">
        <f t="shared" si="2"/>
        <v>1.1999328774479601E-3</v>
      </c>
      <c r="AF51" s="51">
        <f t="shared" si="2"/>
        <v>1.1999504241210776E-3</v>
      </c>
      <c r="AG51" s="51">
        <f t="shared" si="2"/>
        <v>1.1999633840147448E-3</v>
      </c>
      <c r="AH51" s="51">
        <f t="shared" si="2"/>
        <v>1.1999729560701702E-3</v>
      </c>
      <c r="AI51" s="51">
        <f t="shared" si="2"/>
        <v>1.1999800258654682E-3</v>
      </c>
      <c r="AJ51" s="51">
        <f t="shared" si="2"/>
        <v>1.1999852475051398E-3</v>
      </c>
      <c r="AK51" s="51">
        <f t="shared" si="2"/>
        <v>1.1999891041157913E-3</v>
      </c>
      <c r="AM51" s="92">
        <v>1.1999999999999999E-3</v>
      </c>
      <c r="AN51" s="93">
        <f>IF(D51&gt;0,LN(AM51/D51-1),LN(AM51/0.001-1))</f>
        <v>-1.6094379124341005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6" t="s">
        <v>7</v>
      </c>
      <c r="B56" s="27" t="s">
        <v>20</v>
      </c>
      <c r="C56" s="26" t="s">
        <v>156</v>
      </c>
      <c r="D56" s="50">
        <f>III!D90</f>
        <v>0.7033595791709637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26" t="s">
        <v>11</v>
      </c>
      <c r="B57" s="27" t="s">
        <v>20</v>
      </c>
      <c r="C57" s="26" t="s">
        <v>156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26" t="s">
        <v>12</v>
      </c>
      <c r="B58" s="27" t="s">
        <v>20</v>
      </c>
      <c r="C58" s="26" t="s">
        <v>156</v>
      </c>
      <c r="D58" s="50">
        <f>III!D92</f>
        <v>0.29664042082903624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26" t="s">
        <v>13</v>
      </c>
      <c r="B59" s="27" t="s">
        <v>20</v>
      </c>
      <c r="C59" s="26" t="s">
        <v>156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26" t="s">
        <v>55</v>
      </c>
      <c r="B60" s="27" t="s">
        <v>20</v>
      </c>
      <c r="C60" s="26" t="s">
        <v>156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26" t="s">
        <v>80</v>
      </c>
      <c r="B61" s="27" t="s">
        <v>20</v>
      </c>
      <c r="C61" s="26" t="s">
        <v>156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D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84</v>
      </c>
    </row>
    <row r="64" spans="1:42" x14ac:dyDescent="0.25">
      <c r="A64" s="26" t="s">
        <v>7</v>
      </c>
      <c r="B64" s="27" t="s">
        <v>20</v>
      </c>
      <c r="C64" s="26" t="s">
        <v>156</v>
      </c>
      <c r="D64" s="50">
        <f>III!D98</f>
        <v>0.44858920483099535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26" t="s">
        <v>9</v>
      </c>
      <c r="B65" s="27" t="s">
        <v>20</v>
      </c>
      <c r="C65" s="26" t="s">
        <v>156</v>
      </c>
      <c r="D65" s="50">
        <f>III!D99</f>
        <v>0.52484421073313159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26" t="s">
        <v>10</v>
      </c>
      <c r="B66" s="27" t="s">
        <v>20</v>
      </c>
      <c r="C66" s="26" t="s">
        <v>156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26" t="s">
        <v>11</v>
      </c>
      <c r="B67" s="27" t="s">
        <v>20</v>
      </c>
      <c r="C67" s="26" t="s">
        <v>156</v>
      </c>
      <c r="D67" s="50">
        <f>III!D101</f>
        <v>5.7611969229407929E-3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26" t="s">
        <v>112</v>
      </c>
      <c r="B68" s="27" t="s">
        <v>20</v>
      </c>
      <c r="C68" s="26" t="s">
        <v>156</v>
      </c>
      <c r="D68" s="50">
        <f>III!D102</f>
        <v>2.0805387512932306E-2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26" t="s">
        <v>12</v>
      </c>
      <c r="B69" s="27" t="s">
        <v>20</v>
      </c>
      <c r="C69" s="26" t="s">
        <v>156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26" t="s">
        <v>54</v>
      </c>
      <c r="B70" s="27" t="s">
        <v>20</v>
      </c>
      <c r="C70" s="26" t="s">
        <v>156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26" t="s">
        <v>79</v>
      </c>
      <c r="B71" s="27" t="s">
        <v>20</v>
      </c>
      <c r="C71" s="26" t="s">
        <v>156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26" t="s">
        <v>13</v>
      </c>
      <c r="B72" s="27" t="s">
        <v>20</v>
      </c>
      <c r="C72" s="26" t="s">
        <v>156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26" t="s">
        <v>55</v>
      </c>
      <c r="B73" s="27" t="s">
        <v>20</v>
      </c>
      <c r="C73" s="26" t="s">
        <v>156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26" t="s">
        <v>56</v>
      </c>
      <c r="B74" s="27" t="s">
        <v>20</v>
      </c>
      <c r="C74" s="26" t="s">
        <v>156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26" t="s">
        <v>14</v>
      </c>
      <c r="B75" s="27" t="s">
        <v>20</v>
      </c>
      <c r="C75" s="26" t="s">
        <v>156</v>
      </c>
      <c r="D75" s="50">
        <f>III!D109</f>
        <v>0</v>
      </c>
      <c r="E75" s="51">
        <f>$AM75/(1+EXP(-(E$1-$D$1)*10/$AO75+$AN75))</f>
        <v>1.3076698018643844E-3</v>
      </c>
      <c r="F75" s="51">
        <f t="shared" ref="F75:AK76" si="3">$AM75/(1+EXP(-(F$1-$D$1)*10/$AO75+$AN75))</f>
        <v>1.6922019734680169E-3</v>
      </c>
      <c r="G75" s="51">
        <f>$AM75/(1+EXP(-(G$1-$D$1)*10/$AO75+$AN75))</f>
        <v>2.1616887435580187E-3</v>
      </c>
      <c r="H75" s="51">
        <f t="shared" si="3"/>
        <v>2.7188033892649797E-3</v>
      </c>
      <c r="I75" s="51">
        <f t="shared" si="3"/>
        <v>3.3579877376174196E-3</v>
      </c>
      <c r="J75" s="51">
        <f t="shared" si="3"/>
        <v>4.0635779264874333E-3</v>
      </c>
      <c r="K75" s="51">
        <f t="shared" si="3"/>
        <v>4.8100603051612094E-3</v>
      </c>
      <c r="L75" s="51">
        <f t="shared" si="3"/>
        <v>5.5651196469858142E-3</v>
      </c>
      <c r="M75" s="51">
        <f t="shared" si="3"/>
        <v>6.2949434210562549E-3</v>
      </c>
      <c r="N75" s="51">
        <f t="shared" si="3"/>
        <v>6.9700545877712074E-3</v>
      </c>
      <c r="O75" s="51">
        <f t="shared" si="3"/>
        <v>7.569644857433641E-3</v>
      </c>
      <c r="P75" s="51">
        <f t="shared" si="3"/>
        <v>8.0832129439122637E-3</v>
      </c>
      <c r="Q75" s="51">
        <f t="shared" si="3"/>
        <v>8.5096240518440676E-3</v>
      </c>
      <c r="R75" s="51">
        <f t="shared" si="3"/>
        <v>8.8546167221915627E-3</v>
      </c>
      <c r="S75" s="51">
        <f t="shared" si="3"/>
        <v>9.1279343313179929E-3</v>
      </c>
      <c r="T75" s="51">
        <f t="shared" si="3"/>
        <v>9.340886241669526E-3</v>
      </c>
      <c r="U75" s="51">
        <f t="shared" si="3"/>
        <v>9.5046588164036921E-3</v>
      </c>
      <c r="V75" s="51">
        <f t="shared" si="3"/>
        <v>9.6293528885488637E-3</v>
      </c>
      <c r="W75" s="51">
        <f t="shared" si="3"/>
        <v>9.7235701856309004E-3</v>
      </c>
      <c r="X75" s="51">
        <f t="shared" si="3"/>
        <v>9.7943492366454818E-3</v>
      </c>
      <c r="Y75" s="51">
        <f t="shared" si="3"/>
        <v>9.847290137574273E-3</v>
      </c>
      <c r="Z75" s="51">
        <f t="shared" si="3"/>
        <v>9.8867599756235908E-3</v>
      </c>
      <c r="AA75" s="51">
        <f t="shared" si="3"/>
        <v>9.9161152258434131E-3</v>
      </c>
      <c r="AB75" s="51">
        <f t="shared" si="3"/>
        <v>9.9379084959224529E-3</v>
      </c>
      <c r="AC75" s="51">
        <f t="shared" si="3"/>
        <v>9.9540661002301533E-3</v>
      </c>
      <c r="AD75" s="51">
        <f t="shared" si="3"/>
        <v>9.9660335035870115E-3</v>
      </c>
      <c r="AE75" s="51">
        <f t="shared" si="3"/>
        <v>9.9748908406498069E-3</v>
      </c>
      <c r="AF75" s="51">
        <f t="shared" si="3"/>
        <v>9.9814427783918112E-3</v>
      </c>
      <c r="AG75" s="51">
        <f t="shared" si="3"/>
        <v>9.9862874158545955E-3</v>
      </c>
      <c r="AH75" s="51">
        <f t="shared" si="3"/>
        <v>9.9898685727461498E-3</v>
      </c>
      <c r="AI75" s="51">
        <f t="shared" si="3"/>
        <v>9.9925151813190765E-3</v>
      </c>
      <c r="AJ75" s="51">
        <f t="shared" si="3"/>
        <v>9.9944708053060997E-3</v>
      </c>
      <c r="AK75" s="51">
        <f>$AM75/(1+EXP(-(AK$1-$D$1)*10/$AO75+$AN75))</f>
        <v>9.9959156751739178E-3</v>
      </c>
      <c r="AM75" s="92">
        <v>0.01</v>
      </c>
      <c r="AN75" s="93">
        <f>IF(D75&gt;0,LN(AM75/D75-1),LN(AM75/0.001-1))</f>
        <v>2.1972245773362196</v>
      </c>
      <c r="AO75" s="94">
        <v>33</v>
      </c>
      <c r="AP75" s="1">
        <f>AO75+$D$1</f>
        <v>2050</v>
      </c>
    </row>
    <row r="76" spans="1:42" x14ac:dyDescent="0.25">
      <c r="A76" s="26" t="s">
        <v>80</v>
      </c>
      <c r="B76" s="27" t="s">
        <v>20</v>
      </c>
      <c r="C76" s="26" t="s">
        <v>156</v>
      </c>
      <c r="D76" s="50">
        <f>III!D110</f>
        <v>0</v>
      </c>
      <c r="E76" s="51">
        <f>$AM76/(1+EXP(-(E$1-$D$1)*10/$AO76+$AN76))</f>
        <v>1.0455554222010431E-3</v>
      </c>
      <c r="F76" s="51">
        <f t="shared" si="3"/>
        <v>1.0819592101281301E-3</v>
      </c>
      <c r="G76" s="51">
        <f>$AM76/(1+EXP(-(G$1-$D$1)*10/$AO76+$AN76))</f>
        <v>1.110516712895603E-3</v>
      </c>
      <c r="H76" s="51">
        <f t="shared" si="3"/>
        <v>1.1325957369977746E-3</v>
      </c>
      <c r="I76" s="51">
        <f t="shared" si="3"/>
        <v>1.1494748594284849E-3</v>
      </c>
      <c r="J76" s="51">
        <f t="shared" si="3"/>
        <v>1.1622679899043263E-3</v>
      </c>
      <c r="K76" s="51">
        <f t="shared" si="3"/>
        <v>1.1719010418910403E-3</v>
      </c>
      <c r="L76" s="51">
        <f t="shared" si="3"/>
        <v>1.1791189417877763E-3</v>
      </c>
      <c r="M76" s="51">
        <f t="shared" si="3"/>
        <v>1.1845072602150045E-3</v>
      </c>
      <c r="N76" s="51">
        <f t="shared" si="3"/>
        <v>1.1885186721039844E-3</v>
      </c>
      <c r="O76" s="51">
        <f t="shared" si="3"/>
        <v>1.1914988952673943E-3</v>
      </c>
      <c r="P76" s="51">
        <f t="shared" si="3"/>
        <v>1.1937096323020168E-3</v>
      </c>
      <c r="Q76" s="51">
        <f t="shared" si="3"/>
        <v>1.1953477055074012E-3</v>
      </c>
      <c r="R76" s="51">
        <f t="shared" si="3"/>
        <v>1.1965604375683901E-3</v>
      </c>
      <c r="S76" s="51">
        <f t="shared" si="3"/>
        <v>1.1974577142978323E-3</v>
      </c>
      <c r="T76" s="51">
        <f t="shared" si="3"/>
        <v>1.198121286463676E-3</v>
      </c>
      <c r="U76" s="51">
        <f t="shared" si="3"/>
        <v>1.1986118577852151E-3</v>
      </c>
      <c r="V76" s="51">
        <f t="shared" si="3"/>
        <v>1.1989744403430717E-3</v>
      </c>
      <c r="W76" s="51">
        <f t="shared" si="3"/>
        <v>1.1992423762485925E-3</v>
      </c>
      <c r="X76" s="51">
        <f t="shared" si="3"/>
        <v>1.1994403443671502E-3</v>
      </c>
      <c r="Y76" s="51">
        <f t="shared" si="3"/>
        <v>1.1995866009785572E-3</v>
      </c>
      <c r="Z76" s="51">
        <f t="shared" si="3"/>
        <v>1.1996946456085422E-3</v>
      </c>
      <c r="AA76" s="51">
        <f t="shared" si="3"/>
        <v>1.1997744573530578E-3</v>
      </c>
      <c r="AB76" s="51">
        <f t="shared" si="3"/>
        <v>1.199833411267396E-3</v>
      </c>
      <c r="AC76" s="51">
        <f t="shared" si="3"/>
        <v>1.1998769569756765E-3</v>
      </c>
      <c r="AD76" s="51">
        <f t="shared" si="3"/>
        <v>1.1999091208512625E-3</v>
      </c>
      <c r="AE76" s="51">
        <f t="shared" si="3"/>
        <v>1.1999328774479601E-3</v>
      </c>
      <c r="AF76" s="51">
        <f t="shared" si="3"/>
        <v>1.1999504241210776E-3</v>
      </c>
      <c r="AG76" s="51">
        <f t="shared" si="3"/>
        <v>1.1999633840147448E-3</v>
      </c>
      <c r="AH76" s="51">
        <f t="shared" si="3"/>
        <v>1.1999729560701702E-3</v>
      </c>
      <c r="AI76" s="51">
        <f t="shared" si="3"/>
        <v>1.1999800258654682E-3</v>
      </c>
      <c r="AJ76" s="51">
        <f t="shared" si="3"/>
        <v>1.1999852475051398E-3</v>
      </c>
      <c r="AK76" s="51">
        <f t="shared" si="3"/>
        <v>1.1999891041157913E-3</v>
      </c>
      <c r="AM76" s="92">
        <v>1.1999999999999999E-3</v>
      </c>
      <c r="AN76" s="93">
        <f>IF(D76&gt;0,LN(AM76/D76-1),LN(AM76/0.001-1))</f>
        <v>-1.6094379124341005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6" t="s">
        <v>7</v>
      </c>
      <c r="B81" s="27" t="s">
        <v>20</v>
      </c>
      <c r="C81" s="26" t="s">
        <v>156</v>
      </c>
      <c r="D81" s="50">
        <f>IV!D90</f>
        <v>0.54813783999124888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26" t="s">
        <v>11</v>
      </c>
      <c r="B82" s="27" t="s">
        <v>20</v>
      </c>
      <c r="C82" s="26" t="s">
        <v>156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26" t="s">
        <v>12</v>
      </c>
      <c r="B83" s="27" t="s">
        <v>20</v>
      </c>
      <c r="C83" s="26" t="s">
        <v>156</v>
      </c>
      <c r="D83" s="50">
        <f>IV!D92</f>
        <v>0.45186216000875101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26" t="s">
        <v>13</v>
      </c>
      <c r="B84" s="27" t="s">
        <v>20</v>
      </c>
      <c r="C84" s="26" t="s">
        <v>156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26" t="s">
        <v>55</v>
      </c>
      <c r="B85" s="27" t="s">
        <v>20</v>
      </c>
      <c r="C85" s="26" t="s">
        <v>156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26" t="s">
        <v>80</v>
      </c>
      <c r="B86" s="27" t="s">
        <v>20</v>
      </c>
      <c r="C86" s="26" t="s">
        <v>156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D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84</v>
      </c>
    </row>
    <row r="89" spans="1:37" x14ac:dyDescent="0.25">
      <c r="A89" s="26" t="s">
        <v>7</v>
      </c>
      <c r="B89" s="27" t="s">
        <v>20</v>
      </c>
      <c r="C89" s="26" t="s">
        <v>156</v>
      </c>
      <c r="D89" s="50">
        <f>IV!D98</f>
        <v>0.79866974943869595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26" t="s">
        <v>9</v>
      </c>
      <c r="B90" s="27" t="s">
        <v>20</v>
      </c>
      <c r="C90" s="26" t="s">
        <v>156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26" t="s">
        <v>10</v>
      </c>
      <c r="B91" s="27" t="s">
        <v>20</v>
      </c>
      <c r="C91" s="26" t="s">
        <v>156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>IV!D101</f>
        <v>0.12892709504794722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26" t="s">
        <v>112</v>
      </c>
      <c r="B93" s="27" t="s">
        <v>20</v>
      </c>
      <c r="C93" s="26" t="s">
        <v>156</v>
      </c>
      <c r="D93" s="50">
        <f>IV!D102</f>
        <v>7.2403155513356979E-2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26" t="s">
        <v>12</v>
      </c>
      <c r="B94" s="27" t="s">
        <v>20</v>
      </c>
      <c r="C94" s="26" t="s">
        <v>156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26" t="s">
        <v>54</v>
      </c>
      <c r="B95" s="27" t="s">
        <v>20</v>
      </c>
      <c r="C95" s="26" t="s">
        <v>156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26" t="s">
        <v>79</v>
      </c>
      <c r="B96" s="27" t="s">
        <v>20</v>
      </c>
      <c r="C96" s="26" t="s">
        <v>156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26" t="s">
        <v>13</v>
      </c>
      <c r="B97" s="27" t="s">
        <v>20</v>
      </c>
      <c r="C97" s="26" t="s">
        <v>156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26" t="s">
        <v>55</v>
      </c>
      <c r="B98" s="27" t="s">
        <v>20</v>
      </c>
      <c r="C98" s="26" t="s">
        <v>156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26" t="s">
        <v>56</v>
      </c>
      <c r="B99" s="27" t="s">
        <v>20</v>
      </c>
      <c r="C99" s="26" t="s">
        <v>156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26" t="s">
        <v>14</v>
      </c>
      <c r="B100" s="27" t="s">
        <v>20</v>
      </c>
      <c r="C100" s="26" t="s">
        <v>156</v>
      </c>
      <c r="D100" s="50">
        <f>IV!D109</f>
        <v>0</v>
      </c>
      <c r="E100" s="51">
        <f>$AM100/(1+EXP(-(E$1-$D$1)*10/$AO100+$AN100))</f>
        <v>1.3076698018643844E-3</v>
      </c>
      <c r="F100" s="51">
        <f t="shared" ref="F100:AK101" si="4">$AM100/(1+EXP(-(F$1-$D$1)*10/$AO100+$AN100))</f>
        <v>1.6922019734680169E-3</v>
      </c>
      <c r="G100" s="51">
        <f>$AM100/(1+EXP(-(G$1-$D$1)*10/$AO100+$AN100))</f>
        <v>2.1616887435580187E-3</v>
      </c>
      <c r="H100" s="51">
        <f t="shared" si="4"/>
        <v>2.7188033892649797E-3</v>
      </c>
      <c r="I100" s="51">
        <f t="shared" si="4"/>
        <v>3.3579877376174196E-3</v>
      </c>
      <c r="J100" s="51">
        <f t="shared" si="4"/>
        <v>4.0635779264874333E-3</v>
      </c>
      <c r="K100" s="51">
        <f t="shared" si="4"/>
        <v>4.8100603051612094E-3</v>
      </c>
      <c r="L100" s="51">
        <f t="shared" si="4"/>
        <v>5.5651196469858142E-3</v>
      </c>
      <c r="M100" s="51">
        <f t="shared" si="4"/>
        <v>6.2949434210562549E-3</v>
      </c>
      <c r="N100" s="51">
        <f t="shared" si="4"/>
        <v>6.9700545877712074E-3</v>
      </c>
      <c r="O100" s="51">
        <f t="shared" si="4"/>
        <v>7.569644857433641E-3</v>
      </c>
      <c r="P100" s="51">
        <f t="shared" si="4"/>
        <v>8.0832129439122637E-3</v>
      </c>
      <c r="Q100" s="51">
        <f t="shared" si="4"/>
        <v>8.5096240518440676E-3</v>
      </c>
      <c r="R100" s="51">
        <f t="shared" si="4"/>
        <v>8.8546167221915627E-3</v>
      </c>
      <c r="S100" s="51">
        <f t="shared" si="4"/>
        <v>9.1279343313179929E-3</v>
      </c>
      <c r="T100" s="51">
        <f t="shared" si="4"/>
        <v>9.340886241669526E-3</v>
      </c>
      <c r="U100" s="51">
        <f t="shared" si="4"/>
        <v>9.5046588164036921E-3</v>
      </c>
      <c r="V100" s="51">
        <f t="shared" si="4"/>
        <v>9.6293528885488637E-3</v>
      </c>
      <c r="W100" s="51">
        <f t="shared" si="4"/>
        <v>9.7235701856309004E-3</v>
      </c>
      <c r="X100" s="51">
        <f t="shared" si="4"/>
        <v>9.7943492366454818E-3</v>
      </c>
      <c r="Y100" s="51">
        <f t="shared" si="4"/>
        <v>9.847290137574273E-3</v>
      </c>
      <c r="Z100" s="51">
        <f t="shared" si="4"/>
        <v>9.8867599756235908E-3</v>
      </c>
      <c r="AA100" s="51">
        <f t="shared" si="4"/>
        <v>9.9161152258434131E-3</v>
      </c>
      <c r="AB100" s="51">
        <f t="shared" si="4"/>
        <v>9.9379084959224529E-3</v>
      </c>
      <c r="AC100" s="51">
        <f t="shared" si="4"/>
        <v>9.9540661002301533E-3</v>
      </c>
      <c r="AD100" s="51">
        <f t="shared" si="4"/>
        <v>9.9660335035870115E-3</v>
      </c>
      <c r="AE100" s="51">
        <f t="shared" si="4"/>
        <v>9.9748908406498069E-3</v>
      </c>
      <c r="AF100" s="51">
        <f t="shared" si="4"/>
        <v>9.9814427783918112E-3</v>
      </c>
      <c r="AG100" s="51">
        <f t="shared" si="4"/>
        <v>9.9862874158545955E-3</v>
      </c>
      <c r="AH100" s="51">
        <f t="shared" si="4"/>
        <v>9.9898685727461498E-3</v>
      </c>
      <c r="AI100" s="51">
        <f t="shared" si="4"/>
        <v>9.9925151813190765E-3</v>
      </c>
      <c r="AJ100" s="51">
        <f t="shared" si="4"/>
        <v>9.9944708053060997E-3</v>
      </c>
      <c r="AK100" s="51">
        <f>$AM100/(1+EXP(-(AK$1-$D$1)*10/$AO100+$AN100))</f>
        <v>9.9959156751739178E-3</v>
      </c>
      <c r="AM100" s="92">
        <v>0.01</v>
      </c>
      <c r="AN100" s="93">
        <f>IF(D100&gt;0,LN(AM100/D100-1),LN(AM100/0.001-1))</f>
        <v>2.1972245773362196</v>
      </c>
      <c r="AO100" s="94">
        <v>33</v>
      </c>
      <c r="AP100" s="1">
        <f>AO100+$D$1</f>
        <v>2050</v>
      </c>
    </row>
    <row r="101" spans="1:42" x14ac:dyDescent="0.25">
      <c r="A101" s="26" t="s">
        <v>80</v>
      </c>
      <c r="B101" s="27" t="s">
        <v>20</v>
      </c>
      <c r="C101" s="26" t="s">
        <v>156</v>
      </c>
      <c r="D101" s="50">
        <f>IV!D110</f>
        <v>0</v>
      </c>
      <c r="E101" s="51">
        <f>$AM101/(1+EXP(-(E$1-$D$1)*10/$AO101+$AN101))</f>
        <v>1.0455554222010431E-3</v>
      </c>
      <c r="F101" s="51">
        <f t="shared" si="4"/>
        <v>1.0819592101281301E-3</v>
      </c>
      <c r="G101" s="51">
        <f>$AM101/(1+EXP(-(G$1-$D$1)*10/$AO101+$AN101))</f>
        <v>1.110516712895603E-3</v>
      </c>
      <c r="H101" s="51">
        <f t="shared" si="4"/>
        <v>1.1325957369977746E-3</v>
      </c>
      <c r="I101" s="51">
        <f t="shared" si="4"/>
        <v>1.1494748594284849E-3</v>
      </c>
      <c r="J101" s="51">
        <f t="shared" si="4"/>
        <v>1.1622679899043263E-3</v>
      </c>
      <c r="K101" s="51">
        <f t="shared" si="4"/>
        <v>1.1719010418910403E-3</v>
      </c>
      <c r="L101" s="51">
        <f t="shared" si="4"/>
        <v>1.1791189417877763E-3</v>
      </c>
      <c r="M101" s="51">
        <f t="shared" si="4"/>
        <v>1.1845072602150045E-3</v>
      </c>
      <c r="N101" s="51">
        <f t="shared" si="4"/>
        <v>1.1885186721039844E-3</v>
      </c>
      <c r="O101" s="51">
        <f t="shared" si="4"/>
        <v>1.1914988952673943E-3</v>
      </c>
      <c r="P101" s="51">
        <f t="shared" si="4"/>
        <v>1.1937096323020168E-3</v>
      </c>
      <c r="Q101" s="51">
        <f t="shared" si="4"/>
        <v>1.1953477055074012E-3</v>
      </c>
      <c r="R101" s="51">
        <f t="shared" si="4"/>
        <v>1.1965604375683901E-3</v>
      </c>
      <c r="S101" s="51">
        <f t="shared" si="4"/>
        <v>1.1974577142978323E-3</v>
      </c>
      <c r="T101" s="51">
        <f t="shared" si="4"/>
        <v>1.198121286463676E-3</v>
      </c>
      <c r="U101" s="51">
        <f t="shared" si="4"/>
        <v>1.1986118577852151E-3</v>
      </c>
      <c r="V101" s="51">
        <f t="shared" si="4"/>
        <v>1.1989744403430717E-3</v>
      </c>
      <c r="W101" s="51">
        <f t="shared" si="4"/>
        <v>1.1992423762485925E-3</v>
      </c>
      <c r="X101" s="51">
        <f t="shared" si="4"/>
        <v>1.1994403443671502E-3</v>
      </c>
      <c r="Y101" s="51">
        <f t="shared" si="4"/>
        <v>1.1995866009785572E-3</v>
      </c>
      <c r="Z101" s="51">
        <f t="shared" si="4"/>
        <v>1.1996946456085422E-3</v>
      </c>
      <c r="AA101" s="51">
        <f t="shared" si="4"/>
        <v>1.1997744573530578E-3</v>
      </c>
      <c r="AB101" s="51">
        <f t="shared" si="4"/>
        <v>1.199833411267396E-3</v>
      </c>
      <c r="AC101" s="51">
        <f t="shared" si="4"/>
        <v>1.1998769569756765E-3</v>
      </c>
      <c r="AD101" s="51">
        <f t="shared" si="4"/>
        <v>1.1999091208512625E-3</v>
      </c>
      <c r="AE101" s="51">
        <f t="shared" si="4"/>
        <v>1.1999328774479601E-3</v>
      </c>
      <c r="AF101" s="51">
        <f t="shared" si="4"/>
        <v>1.1999504241210776E-3</v>
      </c>
      <c r="AG101" s="51">
        <f t="shared" si="4"/>
        <v>1.1999633840147448E-3</v>
      </c>
      <c r="AH101" s="51">
        <f t="shared" si="4"/>
        <v>1.1999729560701702E-3</v>
      </c>
      <c r="AI101" s="51">
        <f t="shared" si="4"/>
        <v>1.1999800258654682E-3</v>
      </c>
      <c r="AJ101" s="51">
        <f t="shared" si="4"/>
        <v>1.1999852475051398E-3</v>
      </c>
      <c r="AK101" s="51">
        <f t="shared" si="4"/>
        <v>1.1999891041157913E-3</v>
      </c>
      <c r="AM101" s="92">
        <v>1.1999999999999999E-3</v>
      </c>
      <c r="AN101" s="93">
        <f>IF(D101&gt;0,LN(AM101/D101-1),LN(AM101/0.001-1))</f>
        <v>-1.6094379124341005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6" t="s">
        <v>7</v>
      </c>
      <c r="B106" s="27" t="s">
        <v>20</v>
      </c>
      <c r="C106" s="26" t="s">
        <v>156</v>
      </c>
      <c r="D106" s="50">
        <f>V!D90</f>
        <v>9.8419109945057953E-2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26" t="s">
        <v>11</v>
      </c>
      <c r="B107" s="27" t="s">
        <v>20</v>
      </c>
      <c r="C107" s="26" t="s">
        <v>156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26" t="s">
        <v>12</v>
      </c>
      <c r="B108" s="27" t="s">
        <v>20</v>
      </c>
      <c r="C108" s="26" t="s">
        <v>156</v>
      </c>
      <c r="D108" s="50">
        <f>V!D92</f>
        <v>0.90158089005494213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26" t="s">
        <v>13</v>
      </c>
      <c r="B109" s="27" t="s">
        <v>20</v>
      </c>
      <c r="C109" s="26" t="s">
        <v>156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26" t="s">
        <v>55</v>
      </c>
      <c r="B110" s="27" t="s">
        <v>20</v>
      </c>
      <c r="C110" s="26" t="s">
        <v>156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26" t="s">
        <v>80</v>
      </c>
      <c r="B111" s="27" t="s">
        <v>20</v>
      </c>
      <c r="C111" s="26" t="s">
        <v>156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D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84</v>
      </c>
    </row>
    <row r="114" spans="1:42" x14ac:dyDescent="0.25">
      <c r="A114" s="26" t="s">
        <v>7</v>
      </c>
      <c r="B114" s="27" t="s">
        <v>20</v>
      </c>
      <c r="C114" s="26" t="s">
        <v>156</v>
      </c>
      <c r="D114" s="50">
        <f>V!D98</f>
        <v>0.39111490096593388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26" t="s">
        <v>9</v>
      </c>
      <c r="B115" s="27" t="s">
        <v>20</v>
      </c>
      <c r="C115" s="26" t="s">
        <v>156</v>
      </c>
      <c r="D115" s="50">
        <f>V!D99</f>
        <v>0.18303541697206002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26" t="s">
        <v>10</v>
      </c>
      <c r="B116" s="27" t="s">
        <v>20</v>
      </c>
      <c r="C116" s="26" t="s">
        <v>156</v>
      </c>
      <c r="D116" s="50">
        <f>V!D100</f>
        <v>0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26" t="s">
        <v>11</v>
      </c>
      <c r="B117" s="27" t="s">
        <v>20</v>
      </c>
      <c r="C117" s="26" t="s">
        <v>156</v>
      </c>
      <c r="D117" s="50">
        <f>V!D101</f>
        <v>3.1842901338309422E-2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26" t="s">
        <v>112</v>
      </c>
      <c r="B118" s="27" t="s">
        <v>20</v>
      </c>
      <c r="C118" s="26" t="s">
        <v>156</v>
      </c>
      <c r="D118" s="50">
        <f>V!D102</f>
        <v>0.39400678072369677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26" t="s">
        <v>12</v>
      </c>
      <c r="B119" s="27" t="s">
        <v>20</v>
      </c>
      <c r="C119" s="26" t="s">
        <v>156</v>
      </c>
      <c r="D119" s="50">
        <f>V!D103</f>
        <v>0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26" t="s">
        <v>54</v>
      </c>
      <c r="B120" s="27" t="s">
        <v>20</v>
      </c>
      <c r="C120" s="26" t="s">
        <v>156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26" t="s">
        <v>79</v>
      </c>
      <c r="B121" s="27" t="s">
        <v>20</v>
      </c>
      <c r="C121" s="26" t="s">
        <v>156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26" t="s">
        <v>13</v>
      </c>
      <c r="B122" s="27" t="s">
        <v>20</v>
      </c>
      <c r="C122" s="26" t="s">
        <v>156</v>
      </c>
      <c r="D122" s="50">
        <f>V!D106</f>
        <v>0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26" t="s">
        <v>55</v>
      </c>
      <c r="B123" s="27" t="s">
        <v>20</v>
      </c>
      <c r="C123" s="26" t="s">
        <v>156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26" t="s">
        <v>56</v>
      </c>
      <c r="B124" s="27" t="s">
        <v>20</v>
      </c>
      <c r="C124" s="26" t="s">
        <v>156</v>
      </c>
      <c r="D124" s="50">
        <f>V!D108</f>
        <v>0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26" t="s">
        <v>14</v>
      </c>
      <c r="B125" s="27" t="s">
        <v>20</v>
      </c>
      <c r="C125" s="26" t="s">
        <v>156</v>
      </c>
      <c r="D125" s="50">
        <f>V!D109</f>
        <v>0</v>
      </c>
      <c r="E125" s="51">
        <f>$AM125/(1+EXP(-(E$1-$D$1)*10/$AO125+$AN125))</f>
        <v>1.3076698018643844E-3</v>
      </c>
      <c r="F125" s="51">
        <f t="shared" ref="F125:AK126" si="5">$AM125/(1+EXP(-(F$1-$D$1)*10/$AO125+$AN125))</f>
        <v>1.6922019734680169E-3</v>
      </c>
      <c r="G125" s="51">
        <f>$AM125/(1+EXP(-(G$1-$D$1)*10/$AO125+$AN125))</f>
        <v>2.1616887435580187E-3</v>
      </c>
      <c r="H125" s="51">
        <f t="shared" si="5"/>
        <v>2.7188033892649797E-3</v>
      </c>
      <c r="I125" s="51">
        <f t="shared" si="5"/>
        <v>3.3579877376174196E-3</v>
      </c>
      <c r="J125" s="51">
        <f t="shared" si="5"/>
        <v>4.0635779264874333E-3</v>
      </c>
      <c r="K125" s="51">
        <f t="shared" si="5"/>
        <v>4.8100603051612094E-3</v>
      </c>
      <c r="L125" s="51">
        <f t="shared" si="5"/>
        <v>5.5651196469858142E-3</v>
      </c>
      <c r="M125" s="51">
        <f t="shared" si="5"/>
        <v>6.2949434210562549E-3</v>
      </c>
      <c r="N125" s="51">
        <f t="shared" si="5"/>
        <v>6.9700545877712074E-3</v>
      </c>
      <c r="O125" s="51">
        <f t="shared" si="5"/>
        <v>7.569644857433641E-3</v>
      </c>
      <c r="P125" s="51">
        <f t="shared" si="5"/>
        <v>8.0832129439122637E-3</v>
      </c>
      <c r="Q125" s="51">
        <f t="shared" si="5"/>
        <v>8.5096240518440676E-3</v>
      </c>
      <c r="R125" s="51">
        <f t="shared" si="5"/>
        <v>8.8546167221915627E-3</v>
      </c>
      <c r="S125" s="51">
        <f t="shared" si="5"/>
        <v>9.1279343313179929E-3</v>
      </c>
      <c r="T125" s="51">
        <f t="shared" si="5"/>
        <v>9.340886241669526E-3</v>
      </c>
      <c r="U125" s="51">
        <f t="shared" si="5"/>
        <v>9.5046588164036921E-3</v>
      </c>
      <c r="V125" s="51">
        <f t="shared" si="5"/>
        <v>9.6293528885488637E-3</v>
      </c>
      <c r="W125" s="51">
        <f t="shared" si="5"/>
        <v>9.7235701856309004E-3</v>
      </c>
      <c r="X125" s="51">
        <f t="shared" si="5"/>
        <v>9.7943492366454818E-3</v>
      </c>
      <c r="Y125" s="51">
        <f t="shared" si="5"/>
        <v>9.847290137574273E-3</v>
      </c>
      <c r="Z125" s="51">
        <f t="shared" si="5"/>
        <v>9.8867599756235908E-3</v>
      </c>
      <c r="AA125" s="51">
        <f t="shared" si="5"/>
        <v>9.9161152258434131E-3</v>
      </c>
      <c r="AB125" s="51">
        <f t="shared" si="5"/>
        <v>9.9379084959224529E-3</v>
      </c>
      <c r="AC125" s="51">
        <f t="shared" si="5"/>
        <v>9.9540661002301533E-3</v>
      </c>
      <c r="AD125" s="51">
        <f t="shared" si="5"/>
        <v>9.9660335035870115E-3</v>
      </c>
      <c r="AE125" s="51">
        <f t="shared" si="5"/>
        <v>9.9748908406498069E-3</v>
      </c>
      <c r="AF125" s="51">
        <f t="shared" si="5"/>
        <v>9.9814427783918112E-3</v>
      </c>
      <c r="AG125" s="51">
        <f t="shared" si="5"/>
        <v>9.9862874158545955E-3</v>
      </c>
      <c r="AH125" s="51">
        <f t="shared" si="5"/>
        <v>9.9898685727461498E-3</v>
      </c>
      <c r="AI125" s="51">
        <f t="shared" si="5"/>
        <v>9.9925151813190765E-3</v>
      </c>
      <c r="AJ125" s="51">
        <f t="shared" si="5"/>
        <v>9.9944708053060997E-3</v>
      </c>
      <c r="AK125" s="51">
        <f>$AM125/(1+EXP(-(AK$1-$D$1)*10/$AO125+$AN125))</f>
        <v>9.9959156751739178E-3</v>
      </c>
      <c r="AM125" s="92">
        <v>0.01</v>
      </c>
      <c r="AN125" s="93">
        <f>IF(D125&gt;0,LN(AM125/D125-1),LN(AM125/0.001-1))</f>
        <v>2.1972245773362196</v>
      </c>
      <c r="AO125" s="94">
        <v>33</v>
      </c>
      <c r="AP125" s="1">
        <f>AO125+$D$1</f>
        <v>2050</v>
      </c>
    </row>
    <row r="126" spans="1:42" x14ac:dyDescent="0.25">
      <c r="A126" s="26" t="s">
        <v>80</v>
      </c>
      <c r="B126" s="27" t="s">
        <v>20</v>
      </c>
      <c r="C126" s="26" t="s">
        <v>156</v>
      </c>
      <c r="D126" s="50">
        <f>V!D110</f>
        <v>0</v>
      </c>
      <c r="E126" s="51">
        <f>$AM126/(1+EXP(-(E$1-$D$1)*10/$AO126+$AN126))</f>
        <v>1.0455554222010431E-3</v>
      </c>
      <c r="F126" s="51">
        <f t="shared" si="5"/>
        <v>1.0819592101281301E-3</v>
      </c>
      <c r="G126" s="51">
        <f>$AM126/(1+EXP(-(G$1-$D$1)*10/$AO126+$AN126))</f>
        <v>1.110516712895603E-3</v>
      </c>
      <c r="H126" s="51">
        <f t="shared" si="5"/>
        <v>1.1325957369977746E-3</v>
      </c>
      <c r="I126" s="51">
        <f t="shared" si="5"/>
        <v>1.1494748594284849E-3</v>
      </c>
      <c r="J126" s="51">
        <f t="shared" si="5"/>
        <v>1.1622679899043263E-3</v>
      </c>
      <c r="K126" s="51">
        <f t="shared" si="5"/>
        <v>1.1719010418910403E-3</v>
      </c>
      <c r="L126" s="51">
        <f t="shared" si="5"/>
        <v>1.1791189417877763E-3</v>
      </c>
      <c r="M126" s="51">
        <f t="shared" si="5"/>
        <v>1.1845072602150045E-3</v>
      </c>
      <c r="N126" s="51">
        <f t="shared" si="5"/>
        <v>1.1885186721039844E-3</v>
      </c>
      <c r="O126" s="51">
        <f t="shared" si="5"/>
        <v>1.1914988952673943E-3</v>
      </c>
      <c r="P126" s="51">
        <f t="shared" si="5"/>
        <v>1.1937096323020168E-3</v>
      </c>
      <c r="Q126" s="51">
        <f t="shared" si="5"/>
        <v>1.1953477055074012E-3</v>
      </c>
      <c r="R126" s="51">
        <f t="shared" si="5"/>
        <v>1.1965604375683901E-3</v>
      </c>
      <c r="S126" s="51">
        <f t="shared" si="5"/>
        <v>1.1974577142978323E-3</v>
      </c>
      <c r="T126" s="51">
        <f t="shared" si="5"/>
        <v>1.198121286463676E-3</v>
      </c>
      <c r="U126" s="51">
        <f t="shared" si="5"/>
        <v>1.1986118577852151E-3</v>
      </c>
      <c r="V126" s="51">
        <f t="shared" si="5"/>
        <v>1.1989744403430717E-3</v>
      </c>
      <c r="W126" s="51">
        <f t="shared" si="5"/>
        <v>1.1992423762485925E-3</v>
      </c>
      <c r="X126" s="51">
        <f t="shared" si="5"/>
        <v>1.1994403443671502E-3</v>
      </c>
      <c r="Y126" s="51">
        <f t="shared" si="5"/>
        <v>1.1995866009785572E-3</v>
      </c>
      <c r="Z126" s="51">
        <f t="shared" si="5"/>
        <v>1.1996946456085422E-3</v>
      </c>
      <c r="AA126" s="51">
        <f t="shared" si="5"/>
        <v>1.1997744573530578E-3</v>
      </c>
      <c r="AB126" s="51">
        <f t="shared" si="5"/>
        <v>1.199833411267396E-3</v>
      </c>
      <c r="AC126" s="51">
        <f t="shared" si="5"/>
        <v>1.1998769569756765E-3</v>
      </c>
      <c r="AD126" s="51">
        <f t="shared" si="5"/>
        <v>1.1999091208512625E-3</v>
      </c>
      <c r="AE126" s="51">
        <f t="shared" si="5"/>
        <v>1.1999328774479601E-3</v>
      </c>
      <c r="AF126" s="51">
        <f t="shared" si="5"/>
        <v>1.1999504241210776E-3</v>
      </c>
      <c r="AG126" s="51">
        <f t="shared" si="5"/>
        <v>1.1999633840147448E-3</v>
      </c>
      <c r="AH126" s="51">
        <f t="shared" si="5"/>
        <v>1.1999729560701702E-3</v>
      </c>
      <c r="AI126" s="51">
        <f t="shared" si="5"/>
        <v>1.1999800258654682E-3</v>
      </c>
      <c r="AJ126" s="51">
        <f t="shared" si="5"/>
        <v>1.1999852475051398E-3</v>
      </c>
      <c r="AK126" s="51">
        <f t="shared" si="5"/>
        <v>1.1999891041157913E-3</v>
      </c>
      <c r="AM126" s="92">
        <v>1.1999999999999999E-3</v>
      </c>
      <c r="AN126" s="93">
        <f>IF(D126&gt;0,LN(AM126/D126-1),LN(AM126/0.001-1))</f>
        <v>-1.6094379124341005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6" t="s">
        <v>7</v>
      </c>
      <c r="B131" s="27" t="s">
        <v>20</v>
      </c>
      <c r="C131" s="26" t="s">
        <v>156</v>
      </c>
      <c r="D131" s="50">
        <f>VI!D86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26" t="s">
        <v>11</v>
      </c>
      <c r="B132" s="27" t="s">
        <v>20</v>
      </c>
      <c r="C132" s="26" t="s">
        <v>156</v>
      </c>
      <c r="D132" s="50">
        <f>VI!D87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26" t="s">
        <v>12</v>
      </c>
      <c r="B133" s="27" t="s">
        <v>20</v>
      </c>
      <c r="C133" s="26" t="s">
        <v>156</v>
      </c>
      <c r="D133" s="50">
        <f>VI!D88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26" t="s">
        <v>13</v>
      </c>
      <c r="B134" s="27" t="s">
        <v>20</v>
      </c>
      <c r="C134" s="26" t="s">
        <v>156</v>
      </c>
      <c r="D134" s="50">
        <f>VI!D89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26" t="s">
        <v>55</v>
      </c>
      <c r="B135" s="27" t="s">
        <v>20</v>
      </c>
      <c r="C135" s="26" t="s">
        <v>156</v>
      </c>
      <c r="D135" s="50">
        <f>VI!D90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26" t="s">
        <v>80</v>
      </c>
      <c r="B136" s="27" t="s">
        <v>20</v>
      </c>
      <c r="C136" s="26" t="s">
        <v>156</v>
      </c>
      <c r="D136" s="50">
        <f>VI!D91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D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84</v>
      </c>
    </row>
    <row r="139" spans="1:37" x14ac:dyDescent="0.25">
      <c r="A139" s="26" t="s">
        <v>7</v>
      </c>
      <c r="B139" s="27" t="s">
        <v>20</v>
      </c>
      <c r="C139" s="26" t="s">
        <v>156</v>
      </c>
      <c r="D139" s="50">
        <f>VI!D94</f>
        <v>0.93650166905466115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26" t="s">
        <v>9</v>
      </c>
      <c r="B140" s="27" t="s">
        <v>20</v>
      </c>
      <c r="C140" s="26" t="s">
        <v>156</v>
      </c>
      <c r="D140" s="50">
        <f>VI!D95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26" t="s">
        <v>10</v>
      </c>
      <c r="B141" s="27" t="s">
        <v>20</v>
      </c>
      <c r="C141" s="26" t="s">
        <v>156</v>
      </c>
      <c r="D141" s="50">
        <f>VI!D96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26" t="s">
        <v>11</v>
      </c>
      <c r="B142" s="27" t="s">
        <v>20</v>
      </c>
      <c r="C142" s="26" t="s">
        <v>156</v>
      </c>
      <c r="D142" s="50">
        <f>VI!D97</f>
        <v>6.3498330945338979E-2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26" t="s">
        <v>112</v>
      </c>
      <c r="B143" s="27" t="s">
        <v>20</v>
      </c>
      <c r="C143" s="26" t="s">
        <v>156</v>
      </c>
      <c r="D143" s="50">
        <f>VI!D98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26" t="s">
        <v>12</v>
      </c>
      <c r="B144" s="27" t="s">
        <v>20</v>
      </c>
      <c r="C144" s="26" t="s">
        <v>156</v>
      </c>
      <c r="D144" s="50">
        <f>VI!D99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26" t="s">
        <v>54</v>
      </c>
      <c r="B145" s="27" t="s">
        <v>20</v>
      </c>
      <c r="C145" s="26" t="s">
        <v>156</v>
      </c>
      <c r="D145" s="50">
        <f>VI!D100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26" t="s">
        <v>79</v>
      </c>
      <c r="B146" s="27" t="s">
        <v>20</v>
      </c>
      <c r="C146" s="26" t="s">
        <v>156</v>
      </c>
      <c r="D146" s="50">
        <f>VI!D101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26" t="s">
        <v>13</v>
      </c>
      <c r="B147" s="27" t="s">
        <v>20</v>
      </c>
      <c r="C147" s="26" t="s">
        <v>156</v>
      </c>
      <c r="D147" s="50">
        <f>VI!D102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26" t="s">
        <v>55</v>
      </c>
      <c r="B148" s="27" t="s">
        <v>20</v>
      </c>
      <c r="C148" s="26" t="s">
        <v>156</v>
      </c>
      <c r="D148" s="50">
        <f>VI!D103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26" t="s">
        <v>56</v>
      </c>
      <c r="B149" s="27" t="s">
        <v>20</v>
      </c>
      <c r="C149" s="26" t="s">
        <v>156</v>
      </c>
      <c r="D149" s="50">
        <f>VI!D104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26" t="s">
        <v>14</v>
      </c>
      <c r="B150" s="27" t="s">
        <v>20</v>
      </c>
      <c r="C150" s="26" t="s">
        <v>156</v>
      </c>
      <c r="D150" s="50">
        <f>VI!D105</f>
        <v>0</v>
      </c>
      <c r="E150" s="51">
        <f>$AM150/(1+EXP(-(E$1-$D$1)*10/$AO150+$AN150))</f>
        <v>1.3076698018643844E-3</v>
      </c>
      <c r="F150" s="51">
        <f t="shared" ref="F150:AK151" si="6">$AM150/(1+EXP(-(F$1-$D$1)*10/$AO150+$AN150))</f>
        <v>1.6922019734680169E-3</v>
      </c>
      <c r="G150" s="51">
        <f>$AM150/(1+EXP(-(G$1-$D$1)*10/$AO150+$AN150))</f>
        <v>2.1616887435580187E-3</v>
      </c>
      <c r="H150" s="51">
        <f t="shared" si="6"/>
        <v>2.7188033892649797E-3</v>
      </c>
      <c r="I150" s="51">
        <f t="shared" si="6"/>
        <v>3.3579877376174196E-3</v>
      </c>
      <c r="J150" s="51">
        <f t="shared" si="6"/>
        <v>4.0635779264874333E-3</v>
      </c>
      <c r="K150" s="51">
        <f t="shared" si="6"/>
        <v>4.8100603051612094E-3</v>
      </c>
      <c r="L150" s="51">
        <f t="shared" si="6"/>
        <v>5.5651196469858142E-3</v>
      </c>
      <c r="M150" s="51">
        <f t="shared" si="6"/>
        <v>6.2949434210562549E-3</v>
      </c>
      <c r="N150" s="51">
        <f t="shared" si="6"/>
        <v>6.9700545877712074E-3</v>
      </c>
      <c r="O150" s="51">
        <f t="shared" si="6"/>
        <v>7.569644857433641E-3</v>
      </c>
      <c r="P150" s="51">
        <f t="shared" si="6"/>
        <v>8.0832129439122637E-3</v>
      </c>
      <c r="Q150" s="51">
        <f t="shared" si="6"/>
        <v>8.5096240518440676E-3</v>
      </c>
      <c r="R150" s="51">
        <f t="shared" si="6"/>
        <v>8.8546167221915627E-3</v>
      </c>
      <c r="S150" s="51">
        <f t="shared" si="6"/>
        <v>9.1279343313179929E-3</v>
      </c>
      <c r="T150" s="51">
        <f t="shared" si="6"/>
        <v>9.340886241669526E-3</v>
      </c>
      <c r="U150" s="51">
        <f t="shared" si="6"/>
        <v>9.5046588164036921E-3</v>
      </c>
      <c r="V150" s="51">
        <f t="shared" si="6"/>
        <v>9.6293528885488637E-3</v>
      </c>
      <c r="W150" s="51">
        <f t="shared" si="6"/>
        <v>9.7235701856309004E-3</v>
      </c>
      <c r="X150" s="51">
        <f t="shared" si="6"/>
        <v>9.7943492366454818E-3</v>
      </c>
      <c r="Y150" s="51">
        <f t="shared" si="6"/>
        <v>9.847290137574273E-3</v>
      </c>
      <c r="Z150" s="51">
        <f t="shared" si="6"/>
        <v>9.8867599756235908E-3</v>
      </c>
      <c r="AA150" s="51">
        <f t="shared" si="6"/>
        <v>9.9161152258434131E-3</v>
      </c>
      <c r="AB150" s="51">
        <f t="shared" si="6"/>
        <v>9.9379084959224529E-3</v>
      </c>
      <c r="AC150" s="51">
        <f t="shared" si="6"/>
        <v>9.9540661002301533E-3</v>
      </c>
      <c r="AD150" s="51">
        <f t="shared" si="6"/>
        <v>9.9660335035870115E-3</v>
      </c>
      <c r="AE150" s="51">
        <f t="shared" si="6"/>
        <v>9.9748908406498069E-3</v>
      </c>
      <c r="AF150" s="51">
        <f t="shared" si="6"/>
        <v>9.9814427783918112E-3</v>
      </c>
      <c r="AG150" s="51">
        <f t="shared" si="6"/>
        <v>9.9862874158545955E-3</v>
      </c>
      <c r="AH150" s="51">
        <f t="shared" si="6"/>
        <v>9.9898685727461498E-3</v>
      </c>
      <c r="AI150" s="51">
        <f t="shared" si="6"/>
        <v>9.9925151813190765E-3</v>
      </c>
      <c r="AJ150" s="51">
        <f t="shared" si="6"/>
        <v>9.9944708053060997E-3</v>
      </c>
      <c r="AK150" s="51">
        <f>$AM150/(1+EXP(-(AK$1-$D$1)*10/$AO150+$AN150))</f>
        <v>9.9959156751739178E-3</v>
      </c>
      <c r="AM150" s="92">
        <v>0.01</v>
      </c>
      <c r="AN150" s="93">
        <f>IF(D150&gt;0,LN(AM150/D150-1),LN(AM150/0.001-1))</f>
        <v>2.1972245773362196</v>
      </c>
      <c r="AO150" s="94">
        <v>33</v>
      </c>
      <c r="AP150" s="1">
        <f>AO150+$D$1</f>
        <v>2050</v>
      </c>
    </row>
    <row r="151" spans="1:42" x14ac:dyDescent="0.25">
      <c r="A151" s="26" t="s">
        <v>80</v>
      </c>
      <c r="B151" s="27" t="s">
        <v>20</v>
      </c>
      <c r="C151" s="26" t="s">
        <v>156</v>
      </c>
      <c r="D151" s="50">
        <f>VI!D106</f>
        <v>0</v>
      </c>
      <c r="E151" s="51">
        <f>$AM151/(1+EXP(-(E$1-$D$1)*10/$AO151+$AN151))</f>
        <v>1.0455554222010431E-3</v>
      </c>
      <c r="F151" s="51">
        <f t="shared" si="6"/>
        <v>1.0819592101281301E-3</v>
      </c>
      <c r="G151" s="51">
        <f>$AM151/(1+EXP(-(G$1-$D$1)*10/$AO151+$AN151))</f>
        <v>1.110516712895603E-3</v>
      </c>
      <c r="H151" s="51">
        <f t="shared" si="6"/>
        <v>1.1325957369977746E-3</v>
      </c>
      <c r="I151" s="51">
        <f t="shared" si="6"/>
        <v>1.1494748594284849E-3</v>
      </c>
      <c r="J151" s="51">
        <f t="shared" si="6"/>
        <v>1.1622679899043263E-3</v>
      </c>
      <c r="K151" s="51">
        <f t="shared" si="6"/>
        <v>1.1719010418910403E-3</v>
      </c>
      <c r="L151" s="51">
        <f t="shared" si="6"/>
        <v>1.1791189417877763E-3</v>
      </c>
      <c r="M151" s="51">
        <f t="shared" si="6"/>
        <v>1.1845072602150045E-3</v>
      </c>
      <c r="N151" s="51">
        <f t="shared" si="6"/>
        <v>1.1885186721039844E-3</v>
      </c>
      <c r="O151" s="51">
        <f t="shared" si="6"/>
        <v>1.1914988952673943E-3</v>
      </c>
      <c r="P151" s="51">
        <f t="shared" si="6"/>
        <v>1.1937096323020168E-3</v>
      </c>
      <c r="Q151" s="51">
        <f t="shared" si="6"/>
        <v>1.1953477055074012E-3</v>
      </c>
      <c r="R151" s="51">
        <f t="shared" si="6"/>
        <v>1.1965604375683901E-3</v>
      </c>
      <c r="S151" s="51">
        <f t="shared" si="6"/>
        <v>1.1974577142978323E-3</v>
      </c>
      <c r="T151" s="51">
        <f t="shared" si="6"/>
        <v>1.198121286463676E-3</v>
      </c>
      <c r="U151" s="51">
        <f t="shared" si="6"/>
        <v>1.1986118577852151E-3</v>
      </c>
      <c r="V151" s="51">
        <f t="shared" si="6"/>
        <v>1.1989744403430717E-3</v>
      </c>
      <c r="W151" s="51">
        <f t="shared" si="6"/>
        <v>1.1992423762485925E-3</v>
      </c>
      <c r="X151" s="51">
        <f t="shared" si="6"/>
        <v>1.1994403443671502E-3</v>
      </c>
      <c r="Y151" s="51">
        <f t="shared" si="6"/>
        <v>1.1995866009785572E-3</v>
      </c>
      <c r="Z151" s="51">
        <f t="shared" si="6"/>
        <v>1.1996946456085422E-3</v>
      </c>
      <c r="AA151" s="51">
        <f t="shared" si="6"/>
        <v>1.1997744573530578E-3</v>
      </c>
      <c r="AB151" s="51">
        <f t="shared" si="6"/>
        <v>1.199833411267396E-3</v>
      </c>
      <c r="AC151" s="51">
        <f t="shared" si="6"/>
        <v>1.1998769569756765E-3</v>
      </c>
      <c r="AD151" s="51">
        <f t="shared" si="6"/>
        <v>1.1999091208512625E-3</v>
      </c>
      <c r="AE151" s="51">
        <f t="shared" si="6"/>
        <v>1.1999328774479601E-3</v>
      </c>
      <c r="AF151" s="51">
        <f t="shared" si="6"/>
        <v>1.1999504241210776E-3</v>
      </c>
      <c r="AG151" s="51">
        <f t="shared" si="6"/>
        <v>1.1999633840147448E-3</v>
      </c>
      <c r="AH151" s="51">
        <f t="shared" si="6"/>
        <v>1.1999729560701702E-3</v>
      </c>
      <c r="AI151" s="51">
        <f t="shared" si="6"/>
        <v>1.1999800258654682E-3</v>
      </c>
      <c r="AJ151" s="51">
        <f t="shared" si="6"/>
        <v>1.1999852475051398E-3</v>
      </c>
      <c r="AK151" s="51">
        <f t="shared" si="6"/>
        <v>1.1999891041157913E-3</v>
      </c>
      <c r="AM151" s="92">
        <v>1.1999999999999999E-3</v>
      </c>
      <c r="AN151" s="93">
        <f>IF(D151&gt;0,LN(AM151/D151-1),LN(AM151/0.001-1))</f>
        <v>-1.6094379124341005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6" t="s">
        <v>7</v>
      </c>
      <c r="B156" s="27" t="s">
        <v>20</v>
      </c>
      <c r="C156" s="26" t="s">
        <v>156</v>
      </c>
      <c r="D156" s="50">
        <f>VII!D86</f>
        <v>0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26" t="s">
        <v>11</v>
      </c>
      <c r="B157" s="27" t="s">
        <v>20</v>
      </c>
      <c r="C157" s="26" t="s">
        <v>156</v>
      </c>
      <c r="D157" s="50">
        <f>VII!D87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26" t="s">
        <v>12</v>
      </c>
      <c r="B158" s="27" t="s">
        <v>20</v>
      </c>
      <c r="C158" s="26" t="s">
        <v>156</v>
      </c>
      <c r="D158" s="50">
        <f>VII!D88</f>
        <v>1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26" t="s">
        <v>13</v>
      </c>
      <c r="B159" s="27" t="s">
        <v>20</v>
      </c>
      <c r="C159" s="26" t="s">
        <v>156</v>
      </c>
      <c r="D159" s="50">
        <f>VII!D89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26" t="s">
        <v>55</v>
      </c>
      <c r="B160" s="27" t="s">
        <v>20</v>
      </c>
      <c r="C160" s="26" t="s">
        <v>156</v>
      </c>
      <c r="D160" s="50">
        <f>VII!D90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26" t="s">
        <v>80</v>
      </c>
      <c r="B161" s="27" t="s">
        <v>20</v>
      </c>
      <c r="C161" s="26" t="s">
        <v>156</v>
      </c>
      <c r="D161" s="50">
        <f>VII!D91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D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84</v>
      </c>
    </row>
    <row r="164" spans="1:42" x14ac:dyDescent="0.25">
      <c r="A164" s="26" t="s">
        <v>7</v>
      </c>
      <c r="B164" s="27" t="s">
        <v>20</v>
      </c>
      <c r="C164" s="26" t="s">
        <v>156</v>
      </c>
      <c r="D164" s="50">
        <f>VII!D94</f>
        <v>0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26" t="s">
        <v>9</v>
      </c>
      <c r="B165" s="27" t="s">
        <v>20</v>
      </c>
      <c r="C165" s="26" t="s">
        <v>156</v>
      </c>
      <c r="D165" s="50">
        <f>VII!D95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26" t="s">
        <v>10</v>
      </c>
      <c r="B166" s="27" t="s">
        <v>20</v>
      </c>
      <c r="C166" s="26" t="s">
        <v>156</v>
      </c>
      <c r="D166" s="50">
        <f>VII!D96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26" t="s">
        <v>11</v>
      </c>
      <c r="B167" s="27" t="s">
        <v>20</v>
      </c>
      <c r="C167" s="26" t="s">
        <v>156</v>
      </c>
      <c r="D167" s="50">
        <f>VII!D97</f>
        <v>6.1080007692735687E-2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26" t="s">
        <v>112</v>
      </c>
      <c r="B168" s="27" t="s">
        <v>20</v>
      </c>
      <c r="C168" s="26" t="s">
        <v>156</v>
      </c>
      <c r="D168" s="50">
        <f>VII!D98</f>
        <v>3.4449981958001551E-3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26" t="s">
        <v>12</v>
      </c>
      <c r="B169" s="27" t="s">
        <v>20</v>
      </c>
      <c r="C169" s="26" t="s">
        <v>156</v>
      </c>
      <c r="D169" s="50">
        <f>VII!D99</f>
        <v>0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26" t="s">
        <v>54</v>
      </c>
      <c r="B170" s="27" t="s">
        <v>20</v>
      </c>
      <c r="C170" s="26" t="s">
        <v>156</v>
      </c>
      <c r="D170" s="50">
        <f>VII!D100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26" t="s">
        <v>79</v>
      </c>
      <c r="B171" s="27" t="s">
        <v>20</v>
      </c>
      <c r="C171" s="26" t="s">
        <v>156</v>
      </c>
      <c r="D171" s="50">
        <f>VII!D101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26" t="s">
        <v>13</v>
      </c>
      <c r="B172" s="27" t="s">
        <v>20</v>
      </c>
      <c r="C172" s="26" t="s">
        <v>156</v>
      </c>
      <c r="D172" s="50">
        <f>VII!D102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26" t="s">
        <v>55</v>
      </c>
      <c r="B173" s="27" t="s">
        <v>20</v>
      </c>
      <c r="C173" s="26" t="s">
        <v>156</v>
      </c>
      <c r="D173" s="50">
        <f>VII!D103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26" t="s">
        <v>56</v>
      </c>
      <c r="B174" s="27" t="s">
        <v>20</v>
      </c>
      <c r="C174" s="26" t="s">
        <v>156</v>
      </c>
      <c r="D174" s="50">
        <f>VII!D104</f>
        <v>0.93547499411146418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26" t="s">
        <v>14</v>
      </c>
      <c r="B175" s="27" t="s">
        <v>20</v>
      </c>
      <c r="C175" s="26" t="s">
        <v>156</v>
      </c>
      <c r="D175" s="50">
        <f>VII!D105</f>
        <v>0</v>
      </c>
      <c r="E175" s="51">
        <f>$AM175/(1+EXP(-(E$1-$D$1)*10/$AO175+$AN175))</f>
        <v>1.0455554222010431E-3</v>
      </c>
      <c r="F175" s="51">
        <f t="shared" ref="F175:AK176" si="7">$AM175/(1+EXP(-(F$1-$D$1)*10/$AO175+$AN175))</f>
        <v>1.0819592101281301E-3</v>
      </c>
      <c r="G175" s="51">
        <f>$AM175/(1+EXP(-(G$1-$D$1)*10/$AO175+$AN175))</f>
        <v>1.110516712895603E-3</v>
      </c>
      <c r="H175" s="51">
        <f t="shared" si="7"/>
        <v>1.1325957369977746E-3</v>
      </c>
      <c r="I175" s="51">
        <f t="shared" si="7"/>
        <v>1.1494748594284849E-3</v>
      </c>
      <c r="J175" s="51">
        <f t="shared" si="7"/>
        <v>1.1622679899043263E-3</v>
      </c>
      <c r="K175" s="51">
        <f t="shared" si="7"/>
        <v>1.1719010418910403E-3</v>
      </c>
      <c r="L175" s="51">
        <f t="shared" si="7"/>
        <v>1.1791189417877763E-3</v>
      </c>
      <c r="M175" s="51">
        <f t="shared" si="7"/>
        <v>1.1845072602150045E-3</v>
      </c>
      <c r="N175" s="51">
        <f t="shared" si="7"/>
        <v>1.1885186721039844E-3</v>
      </c>
      <c r="O175" s="51">
        <f t="shared" si="7"/>
        <v>1.1914988952673943E-3</v>
      </c>
      <c r="P175" s="51">
        <f t="shared" si="7"/>
        <v>1.1937096323020168E-3</v>
      </c>
      <c r="Q175" s="51">
        <f t="shared" si="7"/>
        <v>1.1953477055074012E-3</v>
      </c>
      <c r="R175" s="51">
        <f t="shared" si="7"/>
        <v>1.1965604375683901E-3</v>
      </c>
      <c r="S175" s="51">
        <f t="shared" si="7"/>
        <v>1.1974577142978323E-3</v>
      </c>
      <c r="T175" s="51">
        <f t="shared" si="7"/>
        <v>1.198121286463676E-3</v>
      </c>
      <c r="U175" s="51">
        <f t="shared" si="7"/>
        <v>1.1986118577852151E-3</v>
      </c>
      <c r="V175" s="51">
        <f t="shared" si="7"/>
        <v>1.1989744403430717E-3</v>
      </c>
      <c r="W175" s="51">
        <f t="shared" si="7"/>
        <v>1.1992423762485925E-3</v>
      </c>
      <c r="X175" s="51">
        <f t="shared" si="7"/>
        <v>1.1994403443671502E-3</v>
      </c>
      <c r="Y175" s="51">
        <f t="shared" si="7"/>
        <v>1.1995866009785572E-3</v>
      </c>
      <c r="Z175" s="51">
        <f t="shared" si="7"/>
        <v>1.1996946456085422E-3</v>
      </c>
      <c r="AA175" s="51">
        <f t="shared" si="7"/>
        <v>1.1997744573530578E-3</v>
      </c>
      <c r="AB175" s="51">
        <f t="shared" si="7"/>
        <v>1.199833411267396E-3</v>
      </c>
      <c r="AC175" s="51">
        <f t="shared" si="7"/>
        <v>1.1998769569756765E-3</v>
      </c>
      <c r="AD175" s="51">
        <f t="shared" si="7"/>
        <v>1.1999091208512625E-3</v>
      </c>
      <c r="AE175" s="51">
        <f t="shared" si="7"/>
        <v>1.1999328774479601E-3</v>
      </c>
      <c r="AF175" s="51">
        <f t="shared" si="7"/>
        <v>1.1999504241210776E-3</v>
      </c>
      <c r="AG175" s="51">
        <f t="shared" si="7"/>
        <v>1.1999633840147448E-3</v>
      </c>
      <c r="AH175" s="51">
        <f t="shared" si="7"/>
        <v>1.1999729560701702E-3</v>
      </c>
      <c r="AI175" s="51">
        <f t="shared" si="7"/>
        <v>1.1999800258654682E-3</v>
      </c>
      <c r="AJ175" s="51">
        <f t="shared" si="7"/>
        <v>1.1999852475051398E-3</v>
      </c>
      <c r="AK175" s="51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6" t="s">
        <v>80</v>
      </c>
      <c r="B176" s="27" t="s">
        <v>20</v>
      </c>
      <c r="C176" s="26" t="s">
        <v>156</v>
      </c>
      <c r="D176" s="50">
        <f>VII!D106</f>
        <v>0</v>
      </c>
      <c r="E176" s="51">
        <f>$AM176/(1+EXP(-(E$1-$D$1)*10/$AO176+$AN176))</f>
        <v>1.0455554222010431E-3</v>
      </c>
      <c r="F176" s="51">
        <f t="shared" si="7"/>
        <v>1.0819592101281301E-3</v>
      </c>
      <c r="G176" s="51">
        <f>$AM176/(1+EXP(-(G$1-$D$1)*10/$AO176+$AN176))</f>
        <v>1.110516712895603E-3</v>
      </c>
      <c r="H176" s="51">
        <f t="shared" si="7"/>
        <v>1.1325957369977746E-3</v>
      </c>
      <c r="I176" s="51">
        <f t="shared" si="7"/>
        <v>1.1494748594284849E-3</v>
      </c>
      <c r="J176" s="51">
        <f t="shared" si="7"/>
        <v>1.1622679899043263E-3</v>
      </c>
      <c r="K176" s="51">
        <f t="shared" si="7"/>
        <v>1.1719010418910403E-3</v>
      </c>
      <c r="L176" s="51">
        <f t="shared" si="7"/>
        <v>1.1791189417877763E-3</v>
      </c>
      <c r="M176" s="51">
        <f t="shared" si="7"/>
        <v>1.1845072602150045E-3</v>
      </c>
      <c r="N176" s="51">
        <f t="shared" si="7"/>
        <v>1.1885186721039844E-3</v>
      </c>
      <c r="O176" s="51">
        <f t="shared" si="7"/>
        <v>1.1914988952673943E-3</v>
      </c>
      <c r="P176" s="51">
        <f t="shared" si="7"/>
        <v>1.1937096323020168E-3</v>
      </c>
      <c r="Q176" s="51">
        <f t="shared" si="7"/>
        <v>1.1953477055074012E-3</v>
      </c>
      <c r="R176" s="51">
        <f t="shared" si="7"/>
        <v>1.1965604375683901E-3</v>
      </c>
      <c r="S176" s="51">
        <f t="shared" si="7"/>
        <v>1.1974577142978323E-3</v>
      </c>
      <c r="T176" s="51">
        <f t="shared" si="7"/>
        <v>1.198121286463676E-3</v>
      </c>
      <c r="U176" s="51">
        <f t="shared" si="7"/>
        <v>1.1986118577852151E-3</v>
      </c>
      <c r="V176" s="51">
        <f t="shared" si="7"/>
        <v>1.1989744403430717E-3</v>
      </c>
      <c r="W176" s="51">
        <f t="shared" si="7"/>
        <v>1.1992423762485925E-3</v>
      </c>
      <c r="X176" s="51">
        <f t="shared" si="7"/>
        <v>1.1994403443671502E-3</v>
      </c>
      <c r="Y176" s="51">
        <f t="shared" si="7"/>
        <v>1.1995866009785572E-3</v>
      </c>
      <c r="Z176" s="51">
        <f t="shared" si="7"/>
        <v>1.1996946456085422E-3</v>
      </c>
      <c r="AA176" s="51">
        <f t="shared" si="7"/>
        <v>1.1997744573530578E-3</v>
      </c>
      <c r="AB176" s="51">
        <f t="shared" si="7"/>
        <v>1.199833411267396E-3</v>
      </c>
      <c r="AC176" s="51">
        <f t="shared" si="7"/>
        <v>1.1998769569756765E-3</v>
      </c>
      <c r="AD176" s="51">
        <f t="shared" si="7"/>
        <v>1.1999091208512625E-3</v>
      </c>
      <c r="AE176" s="51">
        <f t="shared" si="7"/>
        <v>1.1999328774479601E-3</v>
      </c>
      <c r="AF176" s="51">
        <f t="shared" si="7"/>
        <v>1.1999504241210776E-3</v>
      </c>
      <c r="AG176" s="51">
        <f t="shared" si="7"/>
        <v>1.1999633840147448E-3</v>
      </c>
      <c r="AH176" s="51">
        <f t="shared" si="7"/>
        <v>1.1999729560701702E-3</v>
      </c>
      <c r="AI176" s="51">
        <f t="shared" si="7"/>
        <v>1.1999800258654682E-3</v>
      </c>
      <c r="AJ176" s="51">
        <f t="shared" si="7"/>
        <v>1.1999852475051398E-3</v>
      </c>
      <c r="AK176" s="51">
        <f t="shared" si="7"/>
        <v>1.1999891041157913E-3</v>
      </c>
      <c r="AM176" s="92">
        <v>1.1999999999999999E-3</v>
      </c>
      <c r="AN176" s="93">
        <f>IF(D176&gt;0,LN(AM176/D176-1),LN(AM176/0.001-1))</f>
        <v>-1.6094379124341005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6" t="s">
        <v>7</v>
      </c>
      <c r="B181" s="27" t="s">
        <v>20</v>
      </c>
      <c r="C181" s="26" t="s">
        <v>156</v>
      </c>
      <c r="D181" s="50">
        <f>VIII!D86</f>
        <v>0.2656246292490605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26" t="s">
        <v>11</v>
      </c>
      <c r="B182" s="27" t="s">
        <v>20</v>
      </c>
      <c r="C182" s="26" t="s">
        <v>156</v>
      </c>
      <c r="D182" s="50">
        <f>VIII!D87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26" t="s">
        <v>12</v>
      </c>
      <c r="B183" s="27" t="s">
        <v>20</v>
      </c>
      <c r="C183" s="26" t="s">
        <v>156</v>
      </c>
      <c r="D183" s="50">
        <f>VIII!D88</f>
        <v>0.7343753707509395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26" t="s">
        <v>13</v>
      </c>
      <c r="B184" s="27" t="s">
        <v>20</v>
      </c>
      <c r="C184" s="26" t="s">
        <v>156</v>
      </c>
      <c r="D184" s="50">
        <f>VIII!D89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26" t="s">
        <v>55</v>
      </c>
      <c r="B185" s="27" t="s">
        <v>20</v>
      </c>
      <c r="C185" s="26" t="s">
        <v>156</v>
      </c>
      <c r="D185" s="50">
        <f>VIII!D90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26" t="s">
        <v>80</v>
      </c>
      <c r="B186" s="27" t="s">
        <v>20</v>
      </c>
      <c r="C186" s="26" t="s">
        <v>156</v>
      </c>
      <c r="D186" s="50">
        <f>VIII!D91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D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84</v>
      </c>
    </row>
    <row r="189" spans="1:37" x14ac:dyDescent="0.25">
      <c r="A189" s="26" t="s">
        <v>7</v>
      </c>
      <c r="B189" s="27" t="s">
        <v>20</v>
      </c>
      <c r="C189" s="26" t="s">
        <v>156</v>
      </c>
      <c r="D189" s="50">
        <f>VIII!D94</f>
        <v>1.5951344514582013E-3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26" t="s">
        <v>9</v>
      </c>
      <c r="B190" s="27" t="s">
        <v>20</v>
      </c>
      <c r="C190" s="26" t="s">
        <v>156</v>
      </c>
      <c r="D190" s="50">
        <f>VIII!D95</f>
        <v>0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26" t="s">
        <v>10</v>
      </c>
      <c r="B191" s="27" t="s">
        <v>20</v>
      </c>
      <c r="C191" s="26" t="s">
        <v>156</v>
      </c>
      <c r="D191" s="50">
        <f>VIII!D96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26" t="s">
        <v>11</v>
      </c>
      <c r="B192" s="27" t="s">
        <v>20</v>
      </c>
      <c r="C192" s="26" t="s">
        <v>156</v>
      </c>
      <c r="D192" s="50">
        <f>VIII!D97</f>
        <v>0.99791988856727376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26" t="s">
        <v>112</v>
      </c>
      <c r="B193" s="27" t="s">
        <v>20</v>
      </c>
      <c r="C193" s="26" t="s">
        <v>156</v>
      </c>
      <c r="D193" s="50">
        <f>VIII!D98</f>
        <v>4.8497698126793466E-4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26" t="s">
        <v>12</v>
      </c>
      <c r="B194" s="27" t="s">
        <v>20</v>
      </c>
      <c r="C194" s="26" t="s">
        <v>156</v>
      </c>
      <c r="D194" s="50">
        <f>VIII!D99</f>
        <v>0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26" t="s">
        <v>54</v>
      </c>
      <c r="B195" s="27" t="s">
        <v>20</v>
      </c>
      <c r="C195" s="26" t="s">
        <v>156</v>
      </c>
      <c r="D195" s="50">
        <f>VIII!D100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26" t="s">
        <v>79</v>
      </c>
      <c r="B196" s="27" t="s">
        <v>20</v>
      </c>
      <c r="C196" s="26" t="s">
        <v>156</v>
      </c>
      <c r="D196" s="50">
        <f>VIII!D101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26" t="s">
        <v>13</v>
      </c>
      <c r="B197" s="27" t="s">
        <v>20</v>
      </c>
      <c r="C197" s="26" t="s">
        <v>156</v>
      </c>
      <c r="D197" s="50">
        <f>VIII!D102</f>
        <v>0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26" t="s">
        <v>55</v>
      </c>
      <c r="B198" s="27" t="s">
        <v>20</v>
      </c>
      <c r="C198" s="26" t="s">
        <v>156</v>
      </c>
      <c r="D198" s="50">
        <f>VIII!D103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26" t="s">
        <v>56</v>
      </c>
      <c r="B199" s="27" t="s">
        <v>20</v>
      </c>
      <c r="C199" s="26" t="s">
        <v>156</v>
      </c>
      <c r="D199" s="50">
        <f>VIII!D104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26" t="s">
        <v>14</v>
      </c>
      <c r="B200" s="27" t="s">
        <v>20</v>
      </c>
      <c r="C200" s="26" t="s">
        <v>156</v>
      </c>
      <c r="D200" s="50">
        <f>VIII!D105</f>
        <v>0</v>
      </c>
      <c r="E200" s="51">
        <f>$AM200/(1+EXP(-(E$1-$D$1)*10/$AO200+$AN200))</f>
        <v>1.0455554222010431E-3</v>
      </c>
      <c r="F200" s="51">
        <f t="shared" ref="F200:AK201" si="8">$AM200/(1+EXP(-(F$1-$D$1)*10/$AO200+$AN200))</f>
        <v>1.0819592101281301E-3</v>
      </c>
      <c r="G200" s="51">
        <f>$AM200/(1+EXP(-(G$1-$D$1)*10/$AO200+$AN200))</f>
        <v>1.110516712895603E-3</v>
      </c>
      <c r="H200" s="51">
        <f t="shared" si="8"/>
        <v>1.1325957369977746E-3</v>
      </c>
      <c r="I200" s="51">
        <f t="shared" si="8"/>
        <v>1.1494748594284849E-3</v>
      </c>
      <c r="J200" s="51">
        <f t="shared" si="8"/>
        <v>1.1622679899043263E-3</v>
      </c>
      <c r="K200" s="51">
        <f t="shared" si="8"/>
        <v>1.1719010418910403E-3</v>
      </c>
      <c r="L200" s="51">
        <f t="shared" si="8"/>
        <v>1.1791189417877763E-3</v>
      </c>
      <c r="M200" s="51">
        <f t="shared" si="8"/>
        <v>1.1845072602150045E-3</v>
      </c>
      <c r="N200" s="51">
        <f t="shared" si="8"/>
        <v>1.1885186721039844E-3</v>
      </c>
      <c r="O200" s="51">
        <f t="shared" si="8"/>
        <v>1.1914988952673943E-3</v>
      </c>
      <c r="P200" s="51">
        <f t="shared" si="8"/>
        <v>1.1937096323020168E-3</v>
      </c>
      <c r="Q200" s="51">
        <f t="shared" si="8"/>
        <v>1.1953477055074012E-3</v>
      </c>
      <c r="R200" s="51">
        <f t="shared" si="8"/>
        <v>1.1965604375683901E-3</v>
      </c>
      <c r="S200" s="51">
        <f t="shared" si="8"/>
        <v>1.1974577142978323E-3</v>
      </c>
      <c r="T200" s="51">
        <f t="shared" si="8"/>
        <v>1.198121286463676E-3</v>
      </c>
      <c r="U200" s="51">
        <f t="shared" si="8"/>
        <v>1.1986118577852151E-3</v>
      </c>
      <c r="V200" s="51">
        <f t="shared" si="8"/>
        <v>1.1989744403430717E-3</v>
      </c>
      <c r="W200" s="51">
        <f t="shared" si="8"/>
        <v>1.1992423762485925E-3</v>
      </c>
      <c r="X200" s="51">
        <f t="shared" si="8"/>
        <v>1.1994403443671502E-3</v>
      </c>
      <c r="Y200" s="51">
        <f t="shared" si="8"/>
        <v>1.1995866009785572E-3</v>
      </c>
      <c r="Z200" s="51">
        <f t="shared" si="8"/>
        <v>1.1996946456085422E-3</v>
      </c>
      <c r="AA200" s="51">
        <f t="shared" si="8"/>
        <v>1.1997744573530578E-3</v>
      </c>
      <c r="AB200" s="51">
        <f t="shared" si="8"/>
        <v>1.199833411267396E-3</v>
      </c>
      <c r="AC200" s="51">
        <f t="shared" si="8"/>
        <v>1.1998769569756765E-3</v>
      </c>
      <c r="AD200" s="51">
        <f t="shared" si="8"/>
        <v>1.1999091208512625E-3</v>
      </c>
      <c r="AE200" s="51">
        <f t="shared" si="8"/>
        <v>1.1999328774479601E-3</v>
      </c>
      <c r="AF200" s="51">
        <f t="shared" si="8"/>
        <v>1.1999504241210776E-3</v>
      </c>
      <c r="AG200" s="51">
        <f t="shared" si="8"/>
        <v>1.1999633840147448E-3</v>
      </c>
      <c r="AH200" s="51">
        <f t="shared" si="8"/>
        <v>1.1999729560701702E-3</v>
      </c>
      <c r="AI200" s="51">
        <f t="shared" si="8"/>
        <v>1.1999800258654682E-3</v>
      </c>
      <c r="AJ200" s="51">
        <f t="shared" si="8"/>
        <v>1.1999852475051398E-3</v>
      </c>
      <c r="AK200" s="51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6" t="s">
        <v>80</v>
      </c>
      <c r="B201" s="27" t="s">
        <v>20</v>
      </c>
      <c r="C201" s="26" t="s">
        <v>156</v>
      </c>
      <c r="D201" s="50">
        <f>VIII!D106</f>
        <v>0</v>
      </c>
      <c r="E201" s="51">
        <f>$AM201/(1+EXP(-(E$1-$D$1)*10/$AO201+$AN201))</f>
        <v>1.0455554222010431E-3</v>
      </c>
      <c r="F201" s="51">
        <f t="shared" si="8"/>
        <v>1.0819592101281301E-3</v>
      </c>
      <c r="G201" s="51">
        <f>$AM201/(1+EXP(-(G$1-$D$1)*10/$AO201+$AN201))</f>
        <v>1.110516712895603E-3</v>
      </c>
      <c r="H201" s="51">
        <f t="shared" si="8"/>
        <v>1.1325957369977746E-3</v>
      </c>
      <c r="I201" s="51">
        <f t="shared" si="8"/>
        <v>1.1494748594284849E-3</v>
      </c>
      <c r="J201" s="51">
        <f t="shared" si="8"/>
        <v>1.1622679899043263E-3</v>
      </c>
      <c r="K201" s="51">
        <f t="shared" si="8"/>
        <v>1.1719010418910403E-3</v>
      </c>
      <c r="L201" s="51">
        <f t="shared" si="8"/>
        <v>1.1791189417877763E-3</v>
      </c>
      <c r="M201" s="51">
        <f t="shared" si="8"/>
        <v>1.1845072602150045E-3</v>
      </c>
      <c r="N201" s="51">
        <f t="shared" si="8"/>
        <v>1.1885186721039844E-3</v>
      </c>
      <c r="O201" s="51">
        <f t="shared" si="8"/>
        <v>1.1914988952673943E-3</v>
      </c>
      <c r="P201" s="51">
        <f t="shared" si="8"/>
        <v>1.1937096323020168E-3</v>
      </c>
      <c r="Q201" s="51">
        <f t="shared" si="8"/>
        <v>1.1953477055074012E-3</v>
      </c>
      <c r="R201" s="51">
        <f t="shared" si="8"/>
        <v>1.1965604375683901E-3</v>
      </c>
      <c r="S201" s="51">
        <f t="shared" si="8"/>
        <v>1.1974577142978323E-3</v>
      </c>
      <c r="T201" s="51">
        <f t="shared" si="8"/>
        <v>1.198121286463676E-3</v>
      </c>
      <c r="U201" s="51">
        <f t="shared" si="8"/>
        <v>1.1986118577852151E-3</v>
      </c>
      <c r="V201" s="51">
        <f t="shared" si="8"/>
        <v>1.1989744403430717E-3</v>
      </c>
      <c r="W201" s="51">
        <f t="shared" si="8"/>
        <v>1.1992423762485925E-3</v>
      </c>
      <c r="X201" s="51">
        <f t="shared" si="8"/>
        <v>1.1994403443671502E-3</v>
      </c>
      <c r="Y201" s="51">
        <f t="shared" si="8"/>
        <v>1.1995866009785572E-3</v>
      </c>
      <c r="Z201" s="51">
        <f t="shared" si="8"/>
        <v>1.1996946456085422E-3</v>
      </c>
      <c r="AA201" s="51">
        <f t="shared" si="8"/>
        <v>1.1997744573530578E-3</v>
      </c>
      <c r="AB201" s="51">
        <f t="shared" si="8"/>
        <v>1.199833411267396E-3</v>
      </c>
      <c r="AC201" s="51">
        <f t="shared" si="8"/>
        <v>1.1998769569756765E-3</v>
      </c>
      <c r="AD201" s="51">
        <f t="shared" si="8"/>
        <v>1.1999091208512625E-3</v>
      </c>
      <c r="AE201" s="51">
        <f t="shared" si="8"/>
        <v>1.1999328774479601E-3</v>
      </c>
      <c r="AF201" s="51">
        <f t="shared" si="8"/>
        <v>1.1999504241210776E-3</v>
      </c>
      <c r="AG201" s="51">
        <f t="shared" si="8"/>
        <v>1.1999633840147448E-3</v>
      </c>
      <c r="AH201" s="51">
        <f t="shared" si="8"/>
        <v>1.1999729560701702E-3</v>
      </c>
      <c r="AI201" s="51">
        <f t="shared" si="8"/>
        <v>1.1999800258654682E-3</v>
      </c>
      <c r="AJ201" s="51">
        <f t="shared" si="8"/>
        <v>1.1999852475051398E-3</v>
      </c>
      <c r="AK201" s="51">
        <f t="shared" si="8"/>
        <v>1.1999891041157913E-3</v>
      </c>
      <c r="AM201" s="92">
        <v>1.1999999999999999E-3</v>
      </c>
      <c r="AN201" s="93">
        <f>IF(D201&gt;0,LN(AM201/D201-1),LN(AM201/0.001-1))</f>
        <v>-1.6094379124341005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6" t="s">
        <v>7</v>
      </c>
      <c r="B206" s="27" t="s">
        <v>20</v>
      </c>
      <c r="C206" s="26" t="s">
        <v>156</v>
      </c>
      <c r="D206" s="50">
        <f>IX!D86</f>
        <v>0.55695925383419875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26" t="s">
        <v>11</v>
      </c>
      <c r="B207" s="27" t="s">
        <v>20</v>
      </c>
      <c r="C207" s="26" t="s">
        <v>156</v>
      </c>
      <c r="D207" s="50">
        <f>IX!D87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26" t="s">
        <v>12</v>
      </c>
      <c r="B208" s="27" t="s">
        <v>20</v>
      </c>
      <c r="C208" s="26" t="s">
        <v>156</v>
      </c>
      <c r="D208" s="50">
        <f>IX!D88</f>
        <v>0.44304074616580125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26" t="s">
        <v>13</v>
      </c>
      <c r="B209" s="27" t="s">
        <v>20</v>
      </c>
      <c r="C209" s="26" t="s">
        <v>156</v>
      </c>
      <c r="D209" s="50">
        <f>IX!D89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26" t="s">
        <v>55</v>
      </c>
      <c r="B210" s="27" t="s">
        <v>20</v>
      </c>
      <c r="C210" s="26" t="s">
        <v>156</v>
      </c>
      <c r="D210" s="50">
        <f>IX!D90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26" t="s">
        <v>80</v>
      </c>
      <c r="B211" s="27" t="s">
        <v>20</v>
      </c>
      <c r="C211" s="26" t="s">
        <v>156</v>
      </c>
      <c r="D211" s="50">
        <f>IX!D91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D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84</v>
      </c>
    </row>
    <row r="214" spans="1:37" x14ac:dyDescent="0.25">
      <c r="A214" s="26" t="s">
        <v>7</v>
      </c>
      <c r="B214" s="27" t="s">
        <v>20</v>
      </c>
      <c r="C214" s="26" t="s">
        <v>156</v>
      </c>
      <c r="D214" s="50">
        <f>IX!D94</f>
        <v>0.23524565050944696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26" t="s">
        <v>9</v>
      </c>
      <c r="B215" s="27" t="s">
        <v>20</v>
      </c>
      <c r="C215" s="26" t="s">
        <v>156</v>
      </c>
      <c r="D215" s="50">
        <f>IX!D95</f>
        <v>0.25928679579395159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26" t="s">
        <v>10</v>
      </c>
      <c r="B216" s="27" t="s">
        <v>20</v>
      </c>
      <c r="C216" s="26" t="s">
        <v>156</v>
      </c>
      <c r="D216" s="50">
        <f>IX!D96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26" t="s">
        <v>11</v>
      </c>
      <c r="B217" s="27" t="s">
        <v>20</v>
      </c>
      <c r="C217" s="26" t="s">
        <v>156</v>
      </c>
      <c r="D217" s="50">
        <f>IX!D97</f>
        <v>3.6436457206411872E-2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26" t="s">
        <v>112</v>
      </c>
      <c r="B218" s="27" t="s">
        <v>20</v>
      </c>
      <c r="C218" s="26" t="s">
        <v>156</v>
      </c>
      <c r="D218" s="50">
        <f>IX!D98</f>
        <v>2.0578604339184993E-2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26" t="s">
        <v>12</v>
      </c>
      <c r="B219" s="27" t="s">
        <v>20</v>
      </c>
      <c r="C219" s="26" t="s">
        <v>156</v>
      </c>
      <c r="D219" s="50">
        <f>IX!D99</f>
        <v>8.0098296627750462E-2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26" t="s">
        <v>54</v>
      </c>
      <c r="B220" s="27" t="s">
        <v>20</v>
      </c>
      <c r="C220" s="26" t="s">
        <v>156</v>
      </c>
      <c r="D220" s="50">
        <f>IX!D100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26" t="s">
        <v>79</v>
      </c>
      <c r="B221" s="27" t="s">
        <v>20</v>
      </c>
      <c r="C221" s="26" t="s">
        <v>156</v>
      </c>
      <c r="D221" s="50">
        <f>IX!D101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26" t="s">
        <v>13</v>
      </c>
      <c r="B222" s="27" t="s">
        <v>20</v>
      </c>
      <c r="C222" s="26" t="s">
        <v>156</v>
      </c>
      <c r="D222" s="50">
        <f>IX!D102</f>
        <v>0.36001428976012878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26" t="s">
        <v>55</v>
      </c>
      <c r="B223" s="27" t="s">
        <v>20</v>
      </c>
      <c r="C223" s="26" t="s">
        <v>156</v>
      </c>
      <c r="D223" s="50">
        <f>IX!D103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26" t="s">
        <v>56</v>
      </c>
      <c r="B224" s="27" t="s">
        <v>20</v>
      </c>
      <c r="C224" s="26" t="s">
        <v>156</v>
      </c>
      <c r="D224" s="50">
        <f>IX!D104</f>
        <v>8.3399057631252868E-3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26" t="s">
        <v>14</v>
      </c>
      <c r="B225" s="27" t="s">
        <v>20</v>
      </c>
      <c r="C225" s="26" t="s">
        <v>156</v>
      </c>
      <c r="D225" s="50">
        <f>IX!D105</f>
        <v>0</v>
      </c>
      <c r="E225" s="51">
        <f>$AM225/(1+EXP(-(E$1-$D$1)*10/$AO225+$AN225))</f>
        <v>1.0455554222010431E-3</v>
      </c>
      <c r="F225" s="51">
        <f t="shared" ref="F225:AK226" si="9">$AM225/(1+EXP(-(F$1-$D$1)*10/$AO225+$AN225))</f>
        <v>1.0819592101281301E-3</v>
      </c>
      <c r="G225" s="51">
        <f>$AM225/(1+EXP(-(G$1-$D$1)*10/$AO225+$AN225))</f>
        <v>1.110516712895603E-3</v>
      </c>
      <c r="H225" s="51">
        <f t="shared" si="9"/>
        <v>1.1325957369977746E-3</v>
      </c>
      <c r="I225" s="51">
        <f t="shared" si="9"/>
        <v>1.1494748594284849E-3</v>
      </c>
      <c r="J225" s="51">
        <f t="shared" si="9"/>
        <v>1.1622679899043263E-3</v>
      </c>
      <c r="K225" s="51">
        <f t="shared" si="9"/>
        <v>1.1719010418910403E-3</v>
      </c>
      <c r="L225" s="51">
        <f t="shared" si="9"/>
        <v>1.1791189417877763E-3</v>
      </c>
      <c r="M225" s="51">
        <f t="shared" si="9"/>
        <v>1.1845072602150045E-3</v>
      </c>
      <c r="N225" s="51">
        <f t="shared" si="9"/>
        <v>1.1885186721039844E-3</v>
      </c>
      <c r="O225" s="51">
        <f t="shared" si="9"/>
        <v>1.1914988952673943E-3</v>
      </c>
      <c r="P225" s="51">
        <f t="shared" si="9"/>
        <v>1.1937096323020168E-3</v>
      </c>
      <c r="Q225" s="51">
        <f t="shared" si="9"/>
        <v>1.1953477055074012E-3</v>
      </c>
      <c r="R225" s="51">
        <f t="shared" si="9"/>
        <v>1.1965604375683901E-3</v>
      </c>
      <c r="S225" s="51">
        <f t="shared" si="9"/>
        <v>1.1974577142978323E-3</v>
      </c>
      <c r="T225" s="51">
        <f t="shared" si="9"/>
        <v>1.198121286463676E-3</v>
      </c>
      <c r="U225" s="51">
        <f t="shared" si="9"/>
        <v>1.1986118577852151E-3</v>
      </c>
      <c r="V225" s="51">
        <f t="shared" si="9"/>
        <v>1.1989744403430717E-3</v>
      </c>
      <c r="W225" s="51">
        <f t="shared" si="9"/>
        <v>1.1992423762485925E-3</v>
      </c>
      <c r="X225" s="51">
        <f t="shared" si="9"/>
        <v>1.1994403443671502E-3</v>
      </c>
      <c r="Y225" s="51">
        <f t="shared" si="9"/>
        <v>1.1995866009785572E-3</v>
      </c>
      <c r="Z225" s="51">
        <f t="shared" si="9"/>
        <v>1.1996946456085422E-3</v>
      </c>
      <c r="AA225" s="51">
        <f t="shared" si="9"/>
        <v>1.1997744573530578E-3</v>
      </c>
      <c r="AB225" s="51">
        <f t="shared" si="9"/>
        <v>1.199833411267396E-3</v>
      </c>
      <c r="AC225" s="51">
        <f t="shared" si="9"/>
        <v>1.1998769569756765E-3</v>
      </c>
      <c r="AD225" s="51">
        <f t="shared" si="9"/>
        <v>1.1999091208512625E-3</v>
      </c>
      <c r="AE225" s="51">
        <f t="shared" si="9"/>
        <v>1.1999328774479601E-3</v>
      </c>
      <c r="AF225" s="51">
        <f t="shared" si="9"/>
        <v>1.1999504241210776E-3</v>
      </c>
      <c r="AG225" s="51">
        <f t="shared" si="9"/>
        <v>1.1999633840147448E-3</v>
      </c>
      <c r="AH225" s="51">
        <f t="shared" si="9"/>
        <v>1.1999729560701702E-3</v>
      </c>
      <c r="AI225" s="51">
        <f t="shared" si="9"/>
        <v>1.1999800258654682E-3</v>
      </c>
      <c r="AJ225" s="51">
        <f t="shared" si="9"/>
        <v>1.1999852475051398E-3</v>
      </c>
      <c r="AK225" s="51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6" t="s">
        <v>80</v>
      </c>
      <c r="B226" s="27" t="s">
        <v>20</v>
      </c>
      <c r="C226" s="26" t="s">
        <v>156</v>
      </c>
      <c r="D226" s="50">
        <f>IX!D106</f>
        <v>0</v>
      </c>
      <c r="E226" s="51">
        <f>$AM226/(1+EXP(-(E$1-$D$1)*10/$AO226+$AN226))</f>
        <v>1.0455554222010431E-3</v>
      </c>
      <c r="F226" s="51">
        <f t="shared" si="9"/>
        <v>1.0819592101281301E-3</v>
      </c>
      <c r="G226" s="51">
        <f>$AM226/(1+EXP(-(G$1-$D$1)*10/$AO226+$AN226))</f>
        <v>1.110516712895603E-3</v>
      </c>
      <c r="H226" s="51">
        <f t="shared" si="9"/>
        <v>1.1325957369977746E-3</v>
      </c>
      <c r="I226" s="51">
        <f t="shared" si="9"/>
        <v>1.1494748594284849E-3</v>
      </c>
      <c r="J226" s="51">
        <f t="shared" si="9"/>
        <v>1.1622679899043263E-3</v>
      </c>
      <c r="K226" s="51">
        <f t="shared" si="9"/>
        <v>1.1719010418910403E-3</v>
      </c>
      <c r="L226" s="51">
        <f t="shared" si="9"/>
        <v>1.1791189417877763E-3</v>
      </c>
      <c r="M226" s="51">
        <f t="shared" si="9"/>
        <v>1.1845072602150045E-3</v>
      </c>
      <c r="N226" s="51">
        <f t="shared" si="9"/>
        <v>1.1885186721039844E-3</v>
      </c>
      <c r="O226" s="51">
        <f t="shared" si="9"/>
        <v>1.1914988952673943E-3</v>
      </c>
      <c r="P226" s="51">
        <f t="shared" si="9"/>
        <v>1.1937096323020168E-3</v>
      </c>
      <c r="Q226" s="51">
        <f t="shared" si="9"/>
        <v>1.1953477055074012E-3</v>
      </c>
      <c r="R226" s="51">
        <f t="shared" si="9"/>
        <v>1.1965604375683901E-3</v>
      </c>
      <c r="S226" s="51">
        <f t="shared" si="9"/>
        <v>1.1974577142978323E-3</v>
      </c>
      <c r="T226" s="51">
        <f t="shared" si="9"/>
        <v>1.198121286463676E-3</v>
      </c>
      <c r="U226" s="51">
        <f t="shared" si="9"/>
        <v>1.1986118577852151E-3</v>
      </c>
      <c r="V226" s="51">
        <f t="shared" si="9"/>
        <v>1.1989744403430717E-3</v>
      </c>
      <c r="W226" s="51">
        <f t="shared" si="9"/>
        <v>1.1992423762485925E-3</v>
      </c>
      <c r="X226" s="51">
        <f t="shared" si="9"/>
        <v>1.1994403443671502E-3</v>
      </c>
      <c r="Y226" s="51">
        <f t="shared" si="9"/>
        <v>1.1995866009785572E-3</v>
      </c>
      <c r="Z226" s="51">
        <f t="shared" si="9"/>
        <v>1.1996946456085422E-3</v>
      </c>
      <c r="AA226" s="51">
        <f t="shared" si="9"/>
        <v>1.1997744573530578E-3</v>
      </c>
      <c r="AB226" s="51">
        <f t="shared" si="9"/>
        <v>1.199833411267396E-3</v>
      </c>
      <c r="AC226" s="51">
        <f t="shared" si="9"/>
        <v>1.1998769569756765E-3</v>
      </c>
      <c r="AD226" s="51">
        <f t="shared" si="9"/>
        <v>1.1999091208512625E-3</v>
      </c>
      <c r="AE226" s="51">
        <f t="shared" si="9"/>
        <v>1.1999328774479601E-3</v>
      </c>
      <c r="AF226" s="51">
        <f t="shared" si="9"/>
        <v>1.1999504241210776E-3</v>
      </c>
      <c r="AG226" s="51">
        <f t="shared" si="9"/>
        <v>1.1999633840147448E-3</v>
      </c>
      <c r="AH226" s="51">
        <f t="shared" si="9"/>
        <v>1.1999729560701702E-3</v>
      </c>
      <c r="AI226" s="51">
        <f t="shared" si="9"/>
        <v>1.1999800258654682E-3</v>
      </c>
      <c r="AJ226" s="51">
        <f t="shared" si="9"/>
        <v>1.1999852475051398E-3</v>
      </c>
      <c r="AK226" s="51">
        <f t="shared" si="9"/>
        <v>1.1999891041157913E-3</v>
      </c>
      <c r="AM226" s="92">
        <v>1.1999999999999999E-3</v>
      </c>
      <c r="AN226" s="93">
        <f>IF(D226&gt;0,LN(AM226/D226-1),LN(AM226/0.001-1))</f>
        <v>-1.6094379124341005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6" t="s">
        <v>7</v>
      </c>
      <c r="B231" s="27" t="s">
        <v>20</v>
      </c>
      <c r="C231" s="26" t="s">
        <v>156</v>
      </c>
      <c r="D231" s="50">
        <f>X!D86</f>
        <v>0.55695925383419875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26" t="s">
        <v>11</v>
      </c>
      <c r="B232" s="27" t="s">
        <v>20</v>
      </c>
      <c r="C232" s="26" t="s">
        <v>156</v>
      </c>
      <c r="D232" s="50">
        <f>X!D87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26" t="s">
        <v>12</v>
      </c>
      <c r="B233" s="27" t="s">
        <v>20</v>
      </c>
      <c r="C233" s="26" t="s">
        <v>156</v>
      </c>
      <c r="D233" s="50">
        <f>X!D88</f>
        <v>0.44304074616580125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26" t="s">
        <v>13</v>
      </c>
      <c r="B234" s="27" t="s">
        <v>20</v>
      </c>
      <c r="C234" s="26" t="s">
        <v>156</v>
      </c>
      <c r="D234" s="50">
        <f>X!D89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26" t="s">
        <v>55</v>
      </c>
      <c r="B235" s="27" t="s">
        <v>20</v>
      </c>
      <c r="C235" s="26" t="s">
        <v>156</v>
      </c>
      <c r="D235" s="50">
        <f>X!D90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26" t="s">
        <v>80</v>
      </c>
      <c r="B236" s="27" t="s">
        <v>20</v>
      </c>
      <c r="C236" s="26" t="s">
        <v>156</v>
      </c>
      <c r="D236" s="50">
        <f>X!D91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D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84</v>
      </c>
    </row>
    <row r="239" spans="1:42" x14ac:dyDescent="0.25">
      <c r="A239" s="26" t="s">
        <v>7</v>
      </c>
      <c r="B239" s="27" t="s">
        <v>20</v>
      </c>
      <c r="C239" s="26" t="s">
        <v>156</v>
      </c>
      <c r="D239" s="50">
        <f>X!D94</f>
        <v>0.23524565050944696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26" t="s">
        <v>9</v>
      </c>
      <c r="B240" s="27" t="s">
        <v>20</v>
      </c>
      <c r="C240" s="26" t="s">
        <v>156</v>
      </c>
      <c r="D240" s="50">
        <f>X!D95</f>
        <v>0.25928679579395159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26" t="s">
        <v>10</v>
      </c>
      <c r="B241" s="27" t="s">
        <v>20</v>
      </c>
      <c r="C241" s="26" t="s">
        <v>156</v>
      </c>
      <c r="D241" s="50">
        <f>X!D96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26" t="s">
        <v>11</v>
      </c>
      <c r="B242" s="27" t="s">
        <v>20</v>
      </c>
      <c r="C242" s="26" t="s">
        <v>156</v>
      </c>
      <c r="D242" s="50">
        <f>X!D97</f>
        <v>3.6436457206411872E-2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26" t="s">
        <v>112</v>
      </c>
      <c r="B243" s="27" t="s">
        <v>20</v>
      </c>
      <c r="C243" s="26" t="s">
        <v>156</v>
      </c>
      <c r="D243" s="50">
        <f>X!D98</f>
        <v>2.0578604339184993E-2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26" t="s">
        <v>12</v>
      </c>
      <c r="B244" s="27" t="s">
        <v>20</v>
      </c>
      <c r="C244" s="26" t="s">
        <v>156</v>
      </c>
      <c r="D244" s="50">
        <f>X!D99</f>
        <v>8.0098296627750462E-2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26" t="s">
        <v>54</v>
      </c>
      <c r="B245" s="27" t="s">
        <v>20</v>
      </c>
      <c r="C245" s="26" t="s">
        <v>156</v>
      </c>
      <c r="D245" s="50">
        <f>X!D100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26" t="s">
        <v>79</v>
      </c>
      <c r="B246" s="27" t="s">
        <v>20</v>
      </c>
      <c r="C246" s="26" t="s">
        <v>156</v>
      </c>
      <c r="D246" s="50">
        <f>X!D101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26" t="s">
        <v>13</v>
      </c>
      <c r="B247" s="27" t="s">
        <v>20</v>
      </c>
      <c r="C247" s="26" t="s">
        <v>156</v>
      </c>
      <c r="D247" s="50">
        <f>X!D102</f>
        <v>0.36001428976012878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26" t="s">
        <v>55</v>
      </c>
      <c r="B248" s="27" t="s">
        <v>20</v>
      </c>
      <c r="C248" s="26" t="s">
        <v>156</v>
      </c>
      <c r="D248" s="50">
        <f>X!D103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26" t="s">
        <v>56</v>
      </c>
      <c r="B249" s="27" t="s">
        <v>20</v>
      </c>
      <c r="C249" s="26" t="s">
        <v>156</v>
      </c>
      <c r="D249" s="50">
        <f>X!D104</f>
        <v>8.3399057631252868E-3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26" t="s">
        <v>14</v>
      </c>
      <c r="B250" s="27" t="s">
        <v>20</v>
      </c>
      <c r="C250" s="26" t="s">
        <v>156</v>
      </c>
      <c r="D250" s="50">
        <f>X!D105</f>
        <v>0</v>
      </c>
      <c r="E250" s="51">
        <f>$AM250/(1+EXP(-(E$1-$D$1)*10/$AO250+$AN250))</f>
        <v>1.0455554222010431E-3</v>
      </c>
      <c r="F250" s="51">
        <f t="shared" ref="F250:AK251" si="10">$AM250/(1+EXP(-(F$1-$D$1)*10/$AO250+$AN250))</f>
        <v>1.0819592101281301E-3</v>
      </c>
      <c r="G250" s="51">
        <f>$AM250/(1+EXP(-(G$1-$D$1)*10/$AO250+$AN250))</f>
        <v>1.110516712895603E-3</v>
      </c>
      <c r="H250" s="51">
        <f t="shared" si="10"/>
        <v>1.1325957369977746E-3</v>
      </c>
      <c r="I250" s="51">
        <f t="shared" si="10"/>
        <v>1.1494748594284849E-3</v>
      </c>
      <c r="J250" s="51">
        <f t="shared" si="10"/>
        <v>1.1622679899043263E-3</v>
      </c>
      <c r="K250" s="51">
        <f t="shared" si="10"/>
        <v>1.1719010418910403E-3</v>
      </c>
      <c r="L250" s="51">
        <f t="shared" si="10"/>
        <v>1.1791189417877763E-3</v>
      </c>
      <c r="M250" s="51">
        <f t="shared" si="10"/>
        <v>1.1845072602150045E-3</v>
      </c>
      <c r="N250" s="51">
        <f t="shared" si="10"/>
        <v>1.1885186721039844E-3</v>
      </c>
      <c r="O250" s="51">
        <f t="shared" si="10"/>
        <v>1.1914988952673943E-3</v>
      </c>
      <c r="P250" s="51">
        <f t="shared" si="10"/>
        <v>1.1937096323020168E-3</v>
      </c>
      <c r="Q250" s="51">
        <f t="shared" si="10"/>
        <v>1.1953477055074012E-3</v>
      </c>
      <c r="R250" s="51">
        <f t="shared" si="10"/>
        <v>1.1965604375683901E-3</v>
      </c>
      <c r="S250" s="51">
        <f t="shared" si="10"/>
        <v>1.1974577142978323E-3</v>
      </c>
      <c r="T250" s="51">
        <f t="shared" si="10"/>
        <v>1.198121286463676E-3</v>
      </c>
      <c r="U250" s="51">
        <f t="shared" si="10"/>
        <v>1.1986118577852151E-3</v>
      </c>
      <c r="V250" s="51">
        <f t="shared" si="10"/>
        <v>1.1989744403430717E-3</v>
      </c>
      <c r="W250" s="51">
        <f t="shared" si="10"/>
        <v>1.1992423762485925E-3</v>
      </c>
      <c r="X250" s="51">
        <f t="shared" si="10"/>
        <v>1.1994403443671502E-3</v>
      </c>
      <c r="Y250" s="51">
        <f t="shared" si="10"/>
        <v>1.1995866009785572E-3</v>
      </c>
      <c r="Z250" s="51">
        <f t="shared" si="10"/>
        <v>1.1996946456085422E-3</v>
      </c>
      <c r="AA250" s="51">
        <f t="shared" si="10"/>
        <v>1.1997744573530578E-3</v>
      </c>
      <c r="AB250" s="51">
        <f t="shared" si="10"/>
        <v>1.199833411267396E-3</v>
      </c>
      <c r="AC250" s="51">
        <f t="shared" si="10"/>
        <v>1.1998769569756765E-3</v>
      </c>
      <c r="AD250" s="51">
        <f t="shared" si="10"/>
        <v>1.1999091208512625E-3</v>
      </c>
      <c r="AE250" s="51">
        <f t="shared" si="10"/>
        <v>1.1999328774479601E-3</v>
      </c>
      <c r="AF250" s="51">
        <f t="shared" si="10"/>
        <v>1.1999504241210776E-3</v>
      </c>
      <c r="AG250" s="51">
        <f t="shared" si="10"/>
        <v>1.1999633840147448E-3</v>
      </c>
      <c r="AH250" s="51">
        <f t="shared" si="10"/>
        <v>1.1999729560701702E-3</v>
      </c>
      <c r="AI250" s="51">
        <f t="shared" si="10"/>
        <v>1.1999800258654682E-3</v>
      </c>
      <c r="AJ250" s="51">
        <f t="shared" si="10"/>
        <v>1.1999852475051398E-3</v>
      </c>
      <c r="AK250" s="51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6" t="s">
        <v>80</v>
      </c>
      <c r="B251" s="27" t="s">
        <v>20</v>
      </c>
      <c r="C251" s="26" t="s">
        <v>156</v>
      </c>
      <c r="D251" s="50">
        <f>X!D106</f>
        <v>0</v>
      </c>
      <c r="E251" s="51">
        <f>$AM251/(1+EXP(-(E$1-$D$1)*10/$AO251+$AN251))</f>
        <v>1.0455554222010431E-3</v>
      </c>
      <c r="F251" s="51">
        <f t="shared" si="10"/>
        <v>1.0819592101281301E-3</v>
      </c>
      <c r="G251" s="51">
        <f>$AM251/(1+EXP(-(G$1-$D$1)*10/$AO251+$AN251))</f>
        <v>1.110516712895603E-3</v>
      </c>
      <c r="H251" s="51">
        <f t="shared" si="10"/>
        <v>1.1325957369977746E-3</v>
      </c>
      <c r="I251" s="51">
        <f t="shared" si="10"/>
        <v>1.1494748594284849E-3</v>
      </c>
      <c r="J251" s="51">
        <f t="shared" si="10"/>
        <v>1.1622679899043263E-3</v>
      </c>
      <c r="K251" s="51">
        <f t="shared" si="10"/>
        <v>1.1719010418910403E-3</v>
      </c>
      <c r="L251" s="51">
        <f t="shared" si="10"/>
        <v>1.1791189417877763E-3</v>
      </c>
      <c r="M251" s="51">
        <f t="shared" si="10"/>
        <v>1.1845072602150045E-3</v>
      </c>
      <c r="N251" s="51">
        <f t="shared" si="10"/>
        <v>1.1885186721039844E-3</v>
      </c>
      <c r="O251" s="51">
        <f t="shared" si="10"/>
        <v>1.1914988952673943E-3</v>
      </c>
      <c r="P251" s="51">
        <f t="shared" si="10"/>
        <v>1.1937096323020168E-3</v>
      </c>
      <c r="Q251" s="51">
        <f t="shared" si="10"/>
        <v>1.1953477055074012E-3</v>
      </c>
      <c r="R251" s="51">
        <f t="shared" si="10"/>
        <v>1.1965604375683901E-3</v>
      </c>
      <c r="S251" s="51">
        <f t="shared" si="10"/>
        <v>1.1974577142978323E-3</v>
      </c>
      <c r="T251" s="51">
        <f t="shared" si="10"/>
        <v>1.198121286463676E-3</v>
      </c>
      <c r="U251" s="51">
        <f t="shared" si="10"/>
        <v>1.1986118577852151E-3</v>
      </c>
      <c r="V251" s="51">
        <f t="shared" si="10"/>
        <v>1.1989744403430717E-3</v>
      </c>
      <c r="W251" s="51">
        <f t="shared" si="10"/>
        <v>1.1992423762485925E-3</v>
      </c>
      <c r="X251" s="51">
        <f t="shared" si="10"/>
        <v>1.1994403443671502E-3</v>
      </c>
      <c r="Y251" s="51">
        <f t="shared" si="10"/>
        <v>1.1995866009785572E-3</v>
      </c>
      <c r="Z251" s="51">
        <f t="shared" si="10"/>
        <v>1.1996946456085422E-3</v>
      </c>
      <c r="AA251" s="51">
        <f t="shared" si="10"/>
        <v>1.1997744573530578E-3</v>
      </c>
      <c r="AB251" s="51">
        <f t="shared" si="10"/>
        <v>1.199833411267396E-3</v>
      </c>
      <c r="AC251" s="51">
        <f t="shared" si="10"/>
        <v>1.1998769569756765E-3</v>
      </c>
      <c r="AD251" s="51">
        <f t="shared" si="10"/>
        <v>1.1999091208512625E-3</v>
      </c>
      <c r="AE251" s="51">
        <f t="shared" si="10"/>
        <v>1.1999328774479601E-3</v>
      </c>
      <c r="AF251" s="51">
        <f t="shared" si="10"/>
        <v>1.1999504241210776E-3</v>
      </c>
      <c r="AG251" s="51">
        <f t="shared" si="10"/>
        <v>1.1999633840147448E-3</v>
      </c>
      <c r="AH251" s="51">
        <f t="shared" si="10"/>
        <v>1.1999729560701702E-3</v>
      </c>
      <c r="AI251" s="51">
        <f t="shared" si="10"/>
        <v>1.1999800258654682E-3</v>
      </c>
      <c r="AJ251" s="51">
        <f t="shared" si="10"/>
        <v>1.1999852475051398E-3</v>
      </c>
      <c r="AK251" s="51">
        <f t="shared" si="10"/>
        <v>1.1999891041157913E-3</v>
      </c>
      <c r="AM251" s="92">
        <v>1.1999999999999999E-3</v>
      </c>
      <c r="AN251" s="93">
        <f>IF(D251&gt;0,LN(AM251/D251-1),LN(AM251/0.001-1))</f>
        <v>-1.6094379124341005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6" t="s">
        <v>7</v>
      </c>
      <c r="B256" s="27" t="s">
        <v>20</v>
      </c>
      <c r="C256" s="26" t="s">
        <v>156</v>
      </c>
      <c r="D256" s="50">
        <f>XI!D86</f>
        <v>0.11928225860557852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26" t="s">
        <v>11</v>
      </c>
      <c r="B257" s="27" t="s">
        <v>20</v>
      </c>
      <c r="C257" s="26" t="s">
        <v>156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26" t="s">
        <v>12</v>
      </c>
      <c r="B258" s="27" t="s">
        <v>20</v>
      </c>
      <c r="C258" s="26" t="s">
        <v>156</v>
      </c>
      <c r="D258" s="50">
        <f>XI!D88</f>
        <v>0.88071774139442149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26" t="s">
        <v>13</v>
      </c>
      <c r="B259" s="27" t="s">
        <v>20</v>
      </c>
      <c r="C259" s="26" t="s">
        <v>156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26" t="s">
        <v>55</v>
      </c>
      <c r="B260" s="27" t="s">
        <v>20</v>
      </c>
      <c r="C260" s="26" t="s">
        <v>156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26" t="s">
        <v>80</v>
      </c>
      <c r="B261" s="27" t="s">
        <v>20</v>
      </c>
      <c r="C261" s="26" t="s">
        <v>156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D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84</v>
      </c>
    </row>
    <row r="264" spans="1:37" x14ac:dyDescent="0.25">
      <c r="A264" s="26" t="s">
        <v>7</v>
      </c>
      <c r="B264" s="27" t="s">
        <v>20</v>
      </c>
      <c r="C264" s="26" t="s">
        <v>156</v>
      </c>
      <c r="D264" s="50">
        <f>XI!D94</f>
        <v>0.27496190759509642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26" t="s">
        <v>9</v>
      </c>
      <c r="B265" s="27" t="s">
        <v>20</v>
      </c>
      <c r="C265" s="26" t="s">
        <v>156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26" t="s">
        <v>10</v>
      </c>
      <c r="B266" s="27" t="s">
        <v>20</v>
      </c>
      <c r="C266" s="26" t="s">
        <v>156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26" t="s">
        <v>11</v>
      </c>
      <c r="B267" s="27" t="s">
        <v>20</v>
      </c>
      <c r="C267" s="26" t="s">
        <v>156</v>
      </c>
      <c r="D267" s="50">
        <f>XI!D97</f>
        <v>0.50177985474801801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26" t="s">
        <v>112</v>
      </c>
      <c r="B268" s="27" t="s">
        <v>20</v>
      </c>
      <c r="C268" s="26" t="s">
        <v>156</v>
      </c>
      <c r="D268" s="50">
        <f>XI!D98</f>
        <v>0.2232582376568856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26" t="s">
        <v>12</v>
      </c>
      <c r="B269" s="27" t="s">
        <v>20</v>
      </c>
      <c r="C269" s="26" t="s">
        <v>156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26" t="s">
        <v>54</v>
      </c>
      <c r="B270" s="27" t="s">
        <v>20</v>
      </c>
      <c r="C270" s="26" t="s">
        <v>156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26" t="s">
        <v>79</v>
      </c>
      <c r="B271" s="27" t="s">
        <v>20</v>
      </c>
      <c r="C271" s="26" t="s">
        <v>156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26" t="s">
        <v>13</v>
      </c>
      <c r="B272" s="27" t="s">
        <v>20</v>
      </c>
      <c r="C272" s="26" t="s">
        <v>156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26" t="s">
        <v>55</v>
      </c>
      <c r="B273" s="27" t="s">
        <v>20</v>
      </c>
      <c r="C273" s="26" t="s">
        <v>156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26" t="s">
        <v>56</v>
      </c>
      <c r="B274" s="27" t="s">
        <v>20</v>
      </c>
      <c r="C274" s="26" t="s">
        <v>156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26" t="s">
        <v>14</v>
      </c>
      <c r="B275" s="27" t="s">
        <v>20</v>
      </c>
      <c r="C275" s="26" t="s">
        <v>156</v>
      </c>
      <c r="D275" s="50">
        <f>XI!D105</f>
        <v>0</v>
      </c>
      <c r="E275" s="51">
        <f>$AM275/(1+EXP(-(E$1-$D$1)*10/$AO275+$AN275))</f>
        <v>1.0455554222010431E-3</v>
      </c>
      <c r="F275" s="51">
        <f t="shared" ref="F275:AK276" si="11">$AM275/(1+EXP(-(F$1-$D$1)*10/$AO275+$AN275))</f>
        <v>1.0819592101281301E-3</v>
      </c>
      <c r="G275" s="51">
        <f>$AM275/(1+EXP(-(G$1-$D$1)*10/$AO275+$AN275))</f>
        <v>1.110516712895603E-3</v>
      </c>
      <c r="H275" s="51">
        <f t="shared" si="11"/>
        <v>1.1325957369977746E-3</v>
      </c>
      <c r="I275" s="51">
        <f t="shared" si="11"/>
        <v>1.1494748594284849E-3</v>
      </c>
      <c r="J275" s="51">
        <f t="shared" si="11"/>
        <v>1.1622679899043263E-3</v>
      </c>
      <c r="K275" s="51">
        <f t="shared" si="11"/>
        <v>1.1719010418910403E-3</v>
      </c>
      <c r="L275" s="51">
        <f t="shared" si="11"/>
        <v>1.1791189417877763E-3</v>
      </c>
      <c r="M275" s="51">
        <f t="shared" si="11"/>
        <v>1.1845072602150045E-3</v>
      </c>
      <c r="N275" s="51">
        <f t="shared" si="11"/>
        <v>1.1885186721039844E-3</v>
      </c>
      <c r="O275" s="51">
        <f t="shared" si="11"/>
        <v>1.1914988952673943E-3</v>
      </c>
      <c r="P275" s="51">
        <f t="shared" si="11"/>
        <v>1.1937096323020168E-3</v>
      </c>
      <c r="Q275" s="51">
        <f t="shared" si="11"/>
        <v>1.1953477055074012E-3</v>
      </c>
      <c r="R275" s="51">
        <f t="shared" si="11"/>
        <v>1.1965604375683901E-3</v>
      </c>
      <c r="S275" s="51">
        <f t="shared" si="11"/>
        <v>1.1974577142978323E-3</v>
      </c>
      <c r="T275" s="51">
        <f t="shared" si="11"/>
        <v>1.198121286463676E-3</v>
      </c>
      <c r="U275" s="51">
        <f t="shared" si="11"/>
        <v>1.1986118577852151E-3</v>
      </c>
      <c r="V275" s="51">
        <f t="shared" si="11"/>
        <v>1.1989744403430717E-3</v>
      </c>
      <c r="W275" s="51">
        <f t="shared" si="11"/>
        <v>1.1992423762485925E-3</v>
      </c>
      <c r="X275" s="51">
        <f t="shared" si="11"/>
        <v>1.1994403443671502E-3</v>
      </c>
      <c r="Y275" s="51">
        <f t="shared" si="11"/>
        <v>1.1995866009785572E-3</v>
      </c>
      <c r="Z275" s="51">
        <f t="shared" si="11"/>
        <v>1.1996946456085422E-3</v>
      </c>
      <c r="AA275" s="51">
        <f t="shared" si="11"/>
        <v>1.1997744573530578E-3</v>
      </c>
      <c r="AB275" s="51">
        <f t="shared" si="11"/>
        <v>1.199833411267396E-3</v>
      </c>
      <c r="AC275" s="51">
        <f t="shared" si="11"/>
        <v>1.1998769569756765E-3</v>
      </c>
      <c r="AD275" s="51">
        <f t="shared" si="11"/>
        <v>1.1999091208512625E-3</v>
      </c>
      <c r="AE275" s="51">
        <f t="shared" si="11"/>
        <v>1.1999328774479601E-3</v>
      </c>
      <c r="AF275" s="51">
        <f t="shared" si="11"/>
        <v>1.1999504241210776E-3</v>
      </c>
      <c r="AG275" s="51">
        <f t="shared" si="11"/>
        <v>1.1999633840147448E-3</v>
      </c>
      <c r="AH275" s="51">
        <f t="shared" si="11"/>
        <v>1.1999729560701702E-3</v>
      </c>
      <c r="AI275" s="51">
        <f t="shared" si="11"/>
        <v>1.1999800258654682E-3</v>
      </c>
      <c r="AJ275" s="51">
        <f t="shared" si="11"/>
        <v>1.1999852475051398E-3</v>
      </c>
      <c r="AK275" s="51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6" t="s">
        <v>80</v>
      </c>
      <c r="B276" s="27" t="s">
        <v>20</v>
      </c>
      <c r="C276" s="26" t="s">
        <v>156</v>
      </c>
      <c r="D276" s="50">
        <f>XI!D106</f>
        <v>0</v>
      </c>
      <c r="E276" s="51">
        <f>$AM276/(1+EXP(-(E$1-$D$1)*10/$AO276+$AN276))</f>
        <v>1.0455554222010431E-3</v>
      </c>
      <c r="F276" s="51">
        <f t="shared" si="11"/>
        <v>1.0819592101281301E-3</v>
      </c>
      <c r="G276" s="51">
        <f>$AM276/(1+EXP(-(G$1-$D$1)*10/$AO276+$AN276))</f>
        <v>1.110516712895603E-3</v>
      </c>
      <c r="H276" s="51">
        <f t="shared" si="11"/>
        <v>1.1325957369977746E-3</v>
      </c>
      <c r="I276" s="51">
        <f t="shared" si="11"/>
        <v>1.1494748594284849E-3</v>
      </c>
      <c r="J276" s="51">
        <f t="shared" si="11"/>
        <v>1.1622679899043263E-3</v>
      </c>
      <c r="K276" s="51">
        <f t="shared" si="11"/>
        <v>1.1719010418910403E-3</v>
      </c>
      <c r="L276" s="51">
        <f t="shared" si="11"/>
        <v>1.1791189417877763E-3</v>
      </c>
      <c r="M276" s="51">
        <f t="shared" si="11"/>
        <v>1.1845072602150045E-3</v>
      </c>
      <c r="N276" s="51">
        <f t="shared" si="11"/>
        <v>1.1885186721039844E-3</v>
      </c>
      <c r="O276" s="51">
        <f t="shared" si="11"/>
        <v>1.1914988952673943E-3</v>
      </c>
      <c r="P276" s="51">
        <f t="shared" si="11"/>
        <v>1.1937096323020168E-3</v>
      </c>
      <c r="Q276" s="51">
        <f t="shared" si="11"/>
        <v>1.1953477055074012E-3</v>
      </c>
      <c r="R276" s="51">
        <f t="shared" si="11"/>
        <v>1.1965604375683901E-3</v>
      </c>
      <c r="S276" s="51">
        <f t="shared" si="11"/>
        <v>1.1974577142978323E-3</v>
      </c>
      <c r="T276" s="51">
        <f t="shared" si="11"/>
        <v>1.198121286463676E-3</v>
      </c>
      <c r="U276" s="51">
        <f t="shared" si="11"/>
        <v>1.1986118577852151E-3</v>
      </c>
      <c r="V276" s="51">
        <f t="shared" si="11"/>
        <v>1.1989744403430717E-3</v>
      </c>
      <c r="W276" s="51">
        <f t="shared" si="11"/>
        <v>1.1992423762485925E-3</v>
      </c>
      <c r="X276" s="51">
        <f t="shared" si="11"/>
        <v>1.1994403443671502E-3</v>
      </c>
      <c r="Y276" s="51">
        <f t="shared" si="11"/>
        <v>1.1995866009785572E-3</v>
      </c>
      <c r="Z276" s="51">
        <f t="shared" si="11"/>
        <v>1.1996946456085422E-3</v>
      </c>
      <c r="AA276" s="51">
        <f t="shared" si="11"/>
        <v>1.1997744573530578E-3</v>
      </c>
      <c r="AB276" s="51">
        <f t="shared" si="11"/>
        <v>1.199833411267396E-3</v>
      </c>
      <c r="AC276" s="51">
        <f t="shared" si="11"/>
        <v>1.1998769569756765E-3</v>
      </c>
      <c r="AD276" s="51">
        <f t="shared" si="11"/>
        <v>1.1999091208512625E-3</v>
      </c>
      <c r="AE276" s="51">
        <f t="shared" si="11"/>
        <v>1.1999328774479601E-3</v>
      </c>
      <c r="AF276" s="51">
        <f t="shared" si="11"/>
        <v>1.1999504241210776E-3</v>
      </c>
      <c r="AG276" s="51">
        <f t="shared" si="11"/>
        <v>1.1999633840147448E-3</v>
      </c>
      <c r="AH276" s="51">
        <f t="shared" si="11"/>
        <v>1.1999729560701702E-3</v>
      </c>
      <c r="AI276" s="51">
        <f t="shared" si="11"/>
        <v>1.1999800258654682E-3</v>
      </c>
      <c r="AJ276" s="51">
        <f t="shared" si="11"/>
        <v>1.1999852475051398E-3</v>
      </c>
      <c r="AK276" s="51">
        <f t="shared" si="11"/>
        <v>1.1999891041157913E-3</v>
      </c>
      <c r="AM276" s="92">
        <v>1.1999999999999999E-3</v>
      </c>
      <c r="AN276" s="93">
        <f>IF(D276&gt;0,LN(AM276/D276-1),LN(AM276/0.001-1))</f>
        <v>-1.6094379124341005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6" t="s">
        <v>7</v>
      </c>
      <c r="B281" s="27" t="s">
        <v>20</v>
      </c>
      <c r="C281" s="26" t="s">
        <v>156</v>
      </c>
      <c r="D281" s="50">
        <f>XII!D86</f>
        <v>0.86506084653597093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26" t="s">
        <v>11</v>
      </c>
      <c r="B282" s="27" t="s">
        <v>20</v>
      </c>
      <c r="C282" s="26" t="s">
        <v>156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26" t="s">
        <v>12</v>
      </c>
      <c r="B283" s="27" t="s">
        <v>20</v>
      </c>
      <c r="C283" s="26" t="s">
        <v>156</v>
      </c>
      <c r="D283" s="50">
        <f>XII!D88</f>
        <v>0.13493915346402913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26" t="s">
        <v>13</v>
      </c>
      <c r="B284" s="27" t="s">
        <v>20</v>
      </c>
      <c r="C284" s="26" t="s">
        <v>156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26" t="s">
        <v>55</v>
      </c>
      <c r="B285" s="27" t="s">
        <v>20</v>
      </c>
      <c r="C285" s="26" t="s">
        <v>156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26" t="s">
        <v>80</v>
      </c>
      <c r="B286" s="27" t="s">
        <v>20</v>
      </c>
      <c r="C286" s="26" t="s">
        <v>156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D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84</v>
      </c>
    </row>
    <row r="289" spans="1:42" x14ac:dyDescent="0.25">
      <c r="A289" s="26" t="s">
        <v>7</v>
      </c>
      <c r="B289" s="27" t="s">
        <v>20</v>
      </c>
      <c r="C289" s="26" t="s">
        <v>156</v>
      </c>
      <c r="D289" s="50">
        <f>XII!D94</f>
        <v>0.98313529754646634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26" t="s">
        <v>9</v>
      </c>
      <c r="B290" s="27" t="s">
        <v>20</v>
      </c>
      <c r="C290" s="26" t="s">
        <v>156</v>
      </c>
      <c r="D290" s="50">
        <f>XII!D95</f>
        <v>0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26" t="s">
        <v>10</v>
      </c>
      <c r="B291" s="27" t="s">
        <v>20</v>
      </c>
      <c r="C291" s="26" t="s">
        <v>156</v>
      </c>
      <c r="D291" s="50">
        <f>XII!D96</f>
        <v>0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26" t="s">
        <v>11</v>
      </c>
      <c r="B292" s="27" t="s">
        <v>20</v>
      </c>
      <c r="C292" s="26" t="s">
        <v>156</v>
      </c>
      <c r="D292" s="50">
        <f>XII!D97</f>
        <v>0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26" t="s">
        <v>112</v>
      </c>
      <c r="B293" s="27" t="s">
        <v>20</v>
      </c>
      <c r="C293" s="26" t="s">
        <v>156</v>
      </c>
      <c r="D293" s="50">
        <f>XII!D98</f>
        <v>1.6864702453533768E-2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26" t="s">
        <v>12</v>
      </c>
      <c r="B294" s="27" t="s">
        <v>20</v>
      </c>
      <c r="C294" s="26" t="s">
        <v>156</v>
      </c>
      <c r="D294" s="50">
        <f>XII!D99</f>
        <v>0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26" t="s">
        <v>54</v>
      </c>
      <c r="B295" s="27" t="s">
        <v>20</v>
      </c>
      <c r="C295" s="26" t="s">
        <v>156</v>
      </c>
      <c r="D295" s="50">
        <f>XII!D100</f>
        <v>0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26" t="s">
        <v>79</v>
      </c>
      <c r="B296" s="27" t="s">
        <v>20</v>
      </c>
      <c r="C296" s="26" t="s">
        <v>156</v>
      </c>
      <c r="D296" s="50">
        <f>XII!D101</f>
        <v>0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26" t="s">
        <v>13</v>
      </c>
      <c r="B297" s="27" t="s">
        <v>20</v>
      </c>
      <c r="C297" s="26" t="s">
        <v>156</v>
      </c>
      <c r="D297" s="50">
        <f>XII!D102</f>
        <v>0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26" t="s">
        <v>55</v>
      </c>
      <c r="B298" s="27" t="s">
        <v>20</v>
      </c>
      <c r="C298" s="26" t="s">
        <v>156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26" t="s">
        <v>56</v>
      </c>
      <c r="B299" s="27" t="s">
        <v>20</v>
      </c>
      <c r="C299" s="26" t="s">
        <v>156</v>
      </c>
      <c r="D299" s="50">
        <f>XII!D104</f>
        <v>0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26" t="s">
        <v>14</v>
      </c>
      <c r="B300" s="27" t="s">
        <v>20</v>
      </c>
      <c r="C300" s="26" t="s">
        <v>156</v>
      </c>
      <c r="D300" s="50">
        <f>XII!D105</f>
        <v>0</v>
      </c>
      <c r="E300" s="51">
        <f>$AM300/(1+EXP(-(E$1-$D$1)*10/$AO300+$AN300))</f>
        <v>1.0455554222010431E-3</v>
      </c>
      <c r="F300" s="51">
        <f t="shared" ref="F300:AK301" si="12">$AM300/(1+EXP(-(F$1-$D$1)*10/$AO300+$AN300))</f>
        <v>1.0819592101281301E-3</v>
      </c>
      <c r="G300" s="51">
        <f>$AM300/(1+EXP(-(G$1-$D$1)*10/$AO300+$AN300))</f>
        <v>1.110516712895603E-3</v>
      </c>
      <c r="H300" s="51">
        <f t="shared" si="12"/>
        <v>1.1325957369977746E-3</v>
      </c>
      <c r="I300" s="51">
        <f t="shared" si="12"/>
        <v>1.1494748594284849E-3</v>
      </c>
      <c r="J300" s="51">
        <f t="shared" si="12"/>
        <v>1.1622679899043263E-3</v>
      </c>
      <c r="K300" s="51">
        <f t="shared" si="12"/>
        <v>1.1719010418910403E-3</v>
      </c>
      <c r="L300" s="51">
        <f t="shared" si="12"/>
        <v>1.1791189417877763E-3</v>
      </c>
      <c r="M300" s="51">
        <f t="shared" si="12"/>
        <v>1.1845072602150045E-3</v>
      </c>
      <c r="N300" s="51">
        <f t="shared" si="12"/>
        <v>1.1885186721039844E-3</v>
      </c>
      <c r="O300" s="51">
        <f t="shared" si="12"/>
        <v>1.1914988952673943E-3</v>
      </c>
      <c r="P300" s="51">
        <f t="shared" si="12"/>
        <v>1.1937096323020168E-3</v>
      </c>
      <c r="Q300" s="51">
        <f t="shared" si="12"/>
        <v>1.1953477055074012E-3</v>
      </c>
      <c r="R300" s="51">
        <f t="shared" si="12"/>
        <v>1.1965604375683901E-3</v>
      </c>
      <c r="S300" s="51">
        <f t="shared" si="12"/>
        <v>1.1974577142978323E-3</v>
      </c>
      <c r="T300" s="51">
        <f t="shared" si="12"/>
        <v>1.198121286463676E-3</v>
      </c>
      <c r="U300" s="51">
        <f t="shared" si="12"/>
        <v>1.1986118577852151E-3</v>
      </c>
      <c r="V300" s="51">
        <f t="shared" si="12"/>
        <v>1.1989744403430717E-3</v>
      </c>
      <c r="W300" s="51">
        <f t="shared" si="12"/>
        <v>1.1992423762485925E-3</v>
      </c>
      <c r="X300" s="51">
        <f t="shared" si="12"/>
        <v>1.1994403443671502E-3</v>
      </c>
      <c r="Y300" s="51">
        <f t="shared" si="12"/>
        <v>1.1995866009785572E-3</v>
      </c>
      <c r="Z300" s="51">
        <f t="shared" si="12"/>
        <v>1.1996946456085422E-3</v>
      </c>
      <c r="AA300" s="51">
        <f t="shared" si="12"/>
        <v>1.1997744573530578E-3</v>
      </c>
      <c r="AB300" s="51">
        <f t="shared" si="12"/>
        <v>1.199833411267396E-3</v>
      </c>
      <c r="AC300" s="51">
        <f t="shared" si="12"/>
        <v>1.1998769569756765E-3</v>
      </c>
      <c r="AD300" s="51">
        <f t="shared" si="12"/>
        <v>1.1999091208512625E-3</v>
      </c>
      <c r="AE300" s="51">
        <f t="shared" si="12"/>
        <v>1.1999328774479601E-3</v>
      </c>
      <c r="AF300" s="51">
        <f t="shared" si="12"/>
        <v>1.1999504241210776E-3</v>
      </c>
      <c r="AG300" s="51">
        <f t="shared" si="12"/>
        <v>1.1999633840147448E-3</v>
      </c>
      <c r="AH300" s="51">
        <f t="shared" si="12"/>
        <v>1.1999729560701702E-3</v>
      </c>
      <c r="AI300" s="51">
        <f t="shared" si="12"/>
        <v>1.1999800258654682E-3</v>
      </c>
      <c r="AJ300" s="51">
        <f t="shared" si="12"/>
        <v>1.1999852475051398E-3</v>
      </c>
      <c r="AK300" s="51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6" t="s">
        <v>80</v>
      </c>
      <c r="B301" s="27" t="s">
        <v>20</v>
      </c>
      <c r="C301" s="26" t="s">
        <v>156</v>
      </c>
      <c r="D301" s="50">
        <f>XII!D106</f>
        <v>0</v>
      </c>
      <c r="E301" s="51">
        <f>$AM301/(1+EXP(-(E$1-$D$1)*10/$AO301+$AN301))</f>
        <v>1.0455554222010431E-3</v>
      </c>
      <c r="F301" s="51">
        <f t="shared" si="12"/>
        <v>1.0819592101281301E-3</v>
      </c>
      <c r="G301" s="51">
        <f>$AM301/(1+EXP(-(G$1-$D$1)*10/$AO301+$AN301))</f>
        <v>1.110516712895603E-3</v>
      </c>
      <c r="H301" s="51">
        <f t="shared" si="12"/>
        <v>1.1325957369977746E-3</v>
      </c>
      <c r="I301" s="51">
        <f t="shared" si="12"/>
        <v>1.1494748594284849E-3</v>
      </c>
      <c r="J301" s="51">
        <f t="shared" si="12"/>
        <v>1.1622679899043263E-3</v>
      </c>
      <c r="K301" s="51">
        <f t="shared" si="12"/>
        <v>1.1719010418910403E-3</v>
      </c>
      <c r="L301" s="51">
        <f t="shared" si="12"/>
        <v>1.1791189417877763E-3</v>
      </c>
      <c r="M301" s="51">
        <f t="shared" si="12"/>
        <v>1.1845072602150045E-3</v>
      </c>
      <c r="N301" s="51">
        <f t="shared" si="12"/>
        <v>1.1885186721039844E-3</v>
      </c>
      <c r="O301" s="51">
        <f t="shared" si="12"/>
        <v>1.1914988952673943E-3</v>
      </c>
      <c r="P301" s="51">
        <f t="shared" si="12"/>
        <v>1.1937096323020168E-3</v>
      </c>
      <c r="Q301" s="51">
        <f t="shared" si="12"/>
        <v>1.1953477055074012E-3</v>
      </c>
      <c r="R301" s="51">
        <f t="shared" si="12"/>
        <v>1.1965604375683901E-3</v>
      </c>
      <c r="S301" s="51">
        <f t="shared" si="12"/>
        <v>1.1974577142978323E-3</v>
      </c>
      <c r="T301" s="51">
        <f t="shared" si="12"/>
        <v>1.198121286463676E-3</v>
      </c>
      <c r="U301" s="51">
        <f t="shared" si="12"/>
        <v>1.1986118577852151E-3</v>
      </c>
      <c r="V301" s="51">
        <f t="shared" si="12"/>
        <v>1.1989744403430717E-3</v>
      </c>
      <c r="W301" s="51">
        <f t="shared" si="12"/>
        <v>1.1992423762485925E-3</v>
      </c>
      <c r="X301" s="51">
        <f t="shared" si="12"/>
        <v>1.1994403443671502E-3</v>
      </c>
      <c r="Y301" s="51">
        <f t="shared" si="12"/>
        <v>1.1995866009785572E-3</v>
      </c>
      <c r="Z301" s="51">
        <f t="shared" si="12"/>
        <v>1.1996946456085422E-3</v>
      </c>
      <c r="AA301" s="51">
        <f t="shared" si="12"/>
        <v>1.1997744573530578E-3</v>
      </c>
      <c r="AB301" s="51">
        <f t="shared" si="12"/>
        <v>1.199833411267396E-3</v>
      </c>
      <c r="AC301" s="51">
        <f t="shared" si="12"/>
        <v>1.1998769569756765E-3</v>
      </c>
      <c r="AD301" s="51">
        <f t="shared" si="12"/>
        <v>1.1999091208512625E-3</v>
      </c>
      <c r="AE301" s="51">
        <f t="shared" si="12"/>
        <v>1.1999328774479601E-3</v>
      </c>
      <c r="AF301" s="51">
        <f t="shared" si="12"/>
        <v>1.1999504241210776E-3</v>
      </c>
      <c r="AG301" s="51">
        <f t="shared" si="12"/>
        <v>1.1999633840147448E-3</v>
      </c>
      <c r="AH301" s="51">
        <f t="shared" si="12"/>
        <v>1.1999729560701702E-3</v>
      </c>
      <c r="AI301" s="51">
        <f t="shared" si="12"/>
        <v>1.1999800258654682E-3</v>
      </c>
      <c r="AJ301" s="51">
        <f t="shared" si="12"/>
        <v>1.1999852475051398E-3</v>
      </c>
      <c r="AK301" s="51">
        <f t="shared" si="12"/>
        <v>1.1999891041157913E-3</v>
      </c>
      <c r="AM301" s="92">
        <v>1.1999999999999999E-3</v>
      </c>
      <c r="AN301" s="93">
        <f>IF(D301&gt;0,LN(AM301/D301-1),LN(AM301/0.001-1))</f>
        <v>-1.6094379124341005</v>
      </c>
      <c r="AO301" s="94">
        <v>33</v>
      </c>
      <c r="AP301" s="1">
        <f>AO301+$D$1</f>
        <v>2050</v>
      </c>
    </row>
    <row r="304" spans="1:42" x14ac:dyDescent="0.25">
      <c r="A304" s="23" t="s">
        <v>168</v>
      </c>
    </row>
    <row r="305" spans="1:37" x14ac:dyDescent="0.25">
      <c r="A305" s="23" t="s">
        <v>16</v>
      </c>
    </row>
    <row r="306" spans="1:37" x14ac:dyDescent="0.25">
      <c r="A306" s="26" t="s">
        <v>7</v>
      </c>
      <c r="B306" s="27" t="s">
        <v>20</v>
      </c>
      <c r="C306" s="26" t="s">
        <v>156</v>
      </c>
      <c r="D306" s="50">
        <f>RM!D90</f>
        <v>0.22906458770191732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26" t="s">
        <v>11</v>
      </c>
      <c r="B307" s="27" t="s">
        <v>20</v>
      </c>
      <c r="C307" s="26" t="s">
        <v>156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26" t="s">
        <v>12</v>
      </c>
      <c r="B308" s="27" t="s">
        <v>20</v>
      </c>
      <c r="C308" s="26" t="s">
        <v>156</v>
      </c>
      <c r="D308" s="50">
        <f>RM!D92</f>
        <v>0.77093541229808271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26" t="s">
        <v>13</v>
      </c>
      <c r="B309" s="27" t="s">
        <v>20</v>
      </c>
      <c r="C309" s="26" t="s">
        <v>156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26" t="s">
        <v>55</v>
      </c>
      <c r="B310" s="27" t="s">
        <v>20</v>
      </c>
      <c r="C310" s="26" t="s">
        <v>156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26" t="s">
        <v>80</v>
      </c>
      <c r="B311" s="27" t="s">
        <v>20</v>
      </c>
      <c r="C311" s="26" t="s">
        <v>156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D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84</v>
      </c>
    </row>
    <row r="314" spans="1:37" x14ac:dyDescent="0.25">
      <c r="A314" s="26" t="s">
        <v>7</v>
      </c>
      <c r="B314" s="27" t="s">
        <v>20</v>
      </c>
      <c r="C314" s="26" t="s">
        <v>156</v>
      </c>
      <c r="D314" s="50">
        <f>RM!D98</f>
        <v>2.485269483001078E-2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26" t="s">
        <v>9</v>
      </c>
      <c r="B315" s="27" t="s">
        <v>20</v>
      </c>
      <c r="C315" s="26" t="s">
        <v>156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26" t="s">
        <v>10</v>
      </c>
      <c r="B316" s="27" t="s">
        <v>20</v>
      </c>
      <c r="C316" s="26" t="s">
        <v>156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26" t="s">
        <v>11</v>
      </c>
      <c r="B317" s="27" t="s">
        <v>20</v>
      </c>
      <c r="C317" s="26" t="s">
        <v>156</v>
      </c>
      <c r="D317" s="50">
        <f>RM!D101</f>
        <v>1.1361615697540407E-3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26" t="s">
        <v>112</v>
      </c>
      <c r="B318" s="27" t="s">
        <v>20</v>
      </c>
      <c r="C318" s="26" t="s">
        <v>156</v>
      </c>
      <c r="D318" s="50">
        <f>RM!D102</f>
        <v>9.1983005675143233E-3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26" t="s">
        <v>12</v>
      </c>
      <c r="B319" s="27" t="s">
        <v>20</v>
      </c>
      <c r="C319" s="26" t="s">
        <v>156</v>
      </c>
      <c r="D319" s="50">
        <f>RM!D103</f>
        <v>0.19638626894641686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26" t="s">
        <v>54</v>
      </c>
      <c r="B320" s="27" t="s">
        <v>20</v>
      </c>
      <c r="C320" s="26" t="s">
        <v>156</v>
      </c>
      <c r="D320" s="50">
        <f>RM!D104</f>
        <v>0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26" t="s">
        <v>79</v>
      </c>
      <c r="B321" s="27" t="s">
        <v>20</v>
      </c>
      <c r="C321" s="26" t="s">
        <v>156</v>
      </c>
      <c r="D321" s="50">
        <f>RM!D105</f>
        <v>0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26" t="s">
        <v>13</v>
      </c>
      <c r="B322" s="27" t="s">
        <v>20</v>
      </c>
      <c r="C322" s="26" t="s">
        <v>156</v>
      </c>
      <c r="D322" s="50">
        <f>RM!D106</f>
        <v>0.7684265740863041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26" t="s">
        <v>55</v>
      </c>
      <c r="B323" s="27" t="s">
        <v>20</v>
      </c>
      <c r="C323" s="26" t="s">
        <v>156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26" t="s">
        <v>56</v>
      </c>
      <c r="B324" s="27" t="s">
        <v>20</v>
      </c>
      <c r="C324" s="26" t="s">
        <v>156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26" t="s">
        <v>14</v>
      </c>
      <c r="B325" s="27" t="s">
        <v>20</v>
      </c>
      <c r="C325" s="26" t="s">
        <v>156</v>
      </c>
      <c r="D325" s="50">
        <f>RM!D109</f>
        <v>0</v>
      </c>
      <c r="E325" s="51">
        <f>$AM325/(1+EXP(-(E$1-$D$1)*10/$AO325+$AN325))</f>
        <v>1.3076698018643844E-3</v>
      </c>
      <c r="F325" s="51">
        <f t="shared" ref="F325:AK326" si="13">$AM325/(1+EXP(-(F$1-$D$1)*10/$AO325+$AN325))</f>
        <v>1.6922019734680169E-3</v>
      </c>
      <c r="G325" s="51">
        <f>$AM325/(1+EXP(-(G$1-$D$1)*10/$AO325+$AN325))</f>
        <v>2.1616887435580187E-3</v>
      </c>
      <c r="H325" s="51">
        <f t="shared" si="13"/>
        <v>2.7188033892649797E-3</v>
      </c>
      <c r="I325" s="51">
        <f t="shared" si="13"/>
        <v>3.3579877376174196E-3</v>
      </c>
      <c r="J325" s="51">
        <f t="shared" si="13"/>
        <v>4.0635779264874333E-3</v>
      </c>
      <c r="K325" s="51">
        <f t="shared" si="13"/>
        <v>4.8100603051612094E-3</v>
      </c>
      <c r="L325" s="51">
        <f t="shared" si="13"/>
        <v>5.5651196469858142E-3</v>
      </c>
      <c r="M325" s="51">
        <f t="shared" si="13"/>
        <v>6.2949434210562549E-3</v>
      </c>
      <c r="N325" s="51">
        <f t="shared" si="13"/>
        <v>6.9700545877712074E-3</v>
      </c>
      <c r="O325" s="51">
        <f t="shared" si="13"/>
        <v>7.569644857433641E-3</v>
      </c>
      <c r="P325" s="51">
        <f t="shared" si="13"/>
        <v>8.0832129439122637E-3</v>
      </c>
      <c r="Q325" s="51">
        <f t="shared" si="13"/>
        <v>8.5096240518440676E-3</v>
      </c>
      <c r="R325" s="51">
        <f t="shared" si="13"/>
        <v>8.8546167221915627E-3</v>
      </c>
      <c r="S325" s="51">
        <f t="shared" si="13"/>
        <v>9.1279343313179929E-3</v>
      </c>
      <c r="T325" s="51">
        <f t="shared" si="13"/>
        <v>9.340886241669526E-3</v>
      </c>
      <c r="U325" s="51">
        <f t="shared" si="13"/>
        <v>9.5046588164036921E-3</v>
      </c>
      <c r="V325" s="51">
        <f t="shared" si="13"/>
        <v>9.6293528885488637E-3</v>
      </c>
      <c r="W325" s="51">
        <f t="shared" si="13"/>
        <v>9.7235701856309004E-3</v>
      </c>
      <c r="X325" s="51">
        <f t="shared" si="13"/>
        <v>9.7943492366454818E-3</v>
      </c>
      <c r="Y325" s="51">
        <f t="shared" si="13"/>
        <v>9.847290137574273E-3</v>
      </c>
      <c r="Z325" s="51">
        <f t="shared" si="13"/>
        <v>9.8867599756235908E-3</v>
      </c>
      <c r="AA325" s="51">
        <f t="shared" si="13"/>
        <v>9.9161152258434131E-3</v>
      </c>
      <c r="AB325" s="51">
        <f t="shared" si="13"/>
        <v>9.9379084959224529E-3</v>
      </c>
      <c r="AC325" s="51">
        <f t="shared" si="13"/>
        <v>9.9540661002301533E-3</v>
      </c>
      <c r="AD325" s="51">
        <f t="shared" si="13"/>
        <v>9.9660335035870115E-3</v>
      </c>
      <c r="AE325" s="51">
        <f t="shared" si="13"/>
        <v>9.9748908406498069E-3</v>
      </c>
      <c r="AF325" s="51">
        <f t="shared" si="13"/>
        <v>9.9814427783918112E-3</v>
      </c>
      <c r="AG325" s="51">
        <f t="shared" si="13"/>
        <v>9.9862874158545955E-3</v>
      </c>
      <c r="AH325" s="51">
        <f t="shared" si="13"/>
        <v>9.9898685727461498E-3</v>
      </c>
      <c r="AI325" s="51">
        <f t="shared" si="13"/>
        <v>9.9925151813190765E-3</v>
      </c>
      <c r="AJ325" s="51">
        <f t="shared" si="13"/>
        <v>9.9944708053060997E-3</v>
      </c>
      <c r="AK325" s="51">
        <f>$AM325/(1+EXP(-(AK$1-$D$1)*10/$AO325+$AN325))</f>
        <v>9.9959156751739178E-3</v>
      </c>
      <c r="AM325" s="92">
        <v>0.01</v>
      </c>
      <c r="AN325" s="93">
        <f>IF(D325&gt;0,LN(AM325/D325-1),LN(AM325/0.001-1))</f>
        <v>2.1972245773362196</v>
      </c>
      <c r="AO325" s="94">
        <v>33</v>
      </c>
      <c r="AP325" s="1">
        <f>AO325+$D$1</f>
        <v>2050</v>
      </c>
    </row>
    <row r="326" spans="1:42" x14ac:dyDescent="0.25">
      <c r="A326" s="26" t="s">
        <v>80</v>
      </c>
      <c r="B326" s="27" t="s">
        <v>20</v>
      </c>
      <c r="C326" s="26" t="s">
        <v>156</v>
      </c>
      <c r="D326" s="50">
        <f>RM!D110</f>
        <v>0</v>
      </c>
      <c r="E326" s="51">
        <f>$AM326/(1+EXP(-(E$1-$D$1)*10/$AO326+$AN326))</f>
        <v>1.0455554222010431E-3</v>
      </c>
      <c r="F326" s="51">
        <f t="shared" si="13"/>
        <v>1.0819592101281301E-3</v>
      </c>
      <c r="G326" s="51">
        <f>$AM326/(1+EXP(-(G$1-$D$1)*10/$AO326+$AN326))</f>
        <v>1.110516712895603E-3</v>
      </c>
      <c r="H326" s="51">
        <f t="shared" si="13"/>
        <v>1.1325957369977746E-3</v>
      </c>
      <c r="I326" s="51">
        <f t="shared" si="13"/>
        <v>1.1494748594284849E-3</v>
      </c>
      <c r="J326" s="51">
        <f t="shared" si="13"/>
        <v>1.1622679899043263E-3</v>
      </c>
      <c r="K326" s="51">
        <f t="shared" si="13"/>
        <v>1.1719010418910403E-3</v>
      </c>
      <c r="L326" s="51">
        <f t="shared" si="13"/>
        <v>1.1791189417877763E-3</v>
      </c>
      <c r="M326" s="51">
        <f t="shared" si="13"/>
        <v>1.1845072602150045E-3</v>
      </c>
      <c r="N326" s="51">
        <f t="shared" si="13"/>
        <v>1.1885186721039844E-3</v>
      </c>
      <c r="O326" s="51">
        <f t="shared" si="13"/>
        <v>1.1914988952673943E-3</v>
      </c>
      <c r="P326" s="51">
        <f t="shared" si="13"/>
        <v>1.1937096323020168E-3</v>
      </c>
      <c r="Q326" s="51">
        <f t="shared" si="13"/>
        <v>1.1953477055074012E-3</v>
      </c>
      <c r="R326" s="51">
        <f t="shared" si="13"/>
        <v>1.1965604375683901E-3</v>
      </c>
      <c r="S326" s="51">
        <f t="shared" si="13"/>
        <v>1.1974577142978323E-3</v>
      </c>
      <c r="T326" s="51">
        <f t="shared" si="13"/>
        <v>1.198121286463676E-3</v>
      </c>
      <c r="U326" s="51">
        <f t="shared" si="13"/>
        <v>1.1986118577852151E-3</v>
      </c>
      <c r="V326" s="51">
        <f t="shared" si="13"/>
        <v>1.1989744403430717E-3</v>
      </c>
      <c r="W326" s="51">
        <f t="shared" si="13"/>
        <v>1.1992423762485925E-3</v>
      </c>
      <c r="X326" s="51">
        <f t="shared" si="13"/>
        <v>1.1994403443671502E-3</v>
      </c>
      <c r="Y326" s="51">
        <f t="shared" si="13"/>
        <v>1.1995866009785572E-3</v>
      </c>
      <c r="Z326" s="51">
        <f t="shared" si="13"/>
        <v>1.1996946456085422E-3</v>
      </c>
      <c r="AA326" s="51">
        <f t="shared" si="13"/>
        <v>1.1997744573530578E-3</v>
      </c>
      <c r="AB326" s="51">
        <f t="shared" si="13"/>
        <v>1.199833411267396E-3</v>
      </c>
      <c r="AC326" s="51">
        <f t="shared" si="13"/>
        <v>1.1998769569756765E-3</v>
      </c>
      <c r="AD326" s="51">
        <f t="shared" si="13"/>
        <v>1.1999091208512625E-3</v>
      </c>
      <c r="AE326" s="51">
        <f t="shared" si="13"/>
        <v>1.1999328774479601E-3</v>
      </c>
      <c r="AF326" s="51">
        <f t="shared" si="13"/>
        <v>1.1999504241210776E-3</v>
      </c>
      <c r="AG326" s="51">
        <f t="shared" si="13"/>
        <v>1.1999633840147448E-3</v>
      </c>
      <c r="AH326" s="51">
        <f t="shared" si="13"/>
        <v>1.1999729560701702E-3</v>
      </c>
      <c r="AI326" s="51">
        <f t="shared" si="13"/>
        <v>1.1999800258654682E-3</v>
      </c>
      <c r="AJ326" s="51">
        <f t="shared" si="13"/>
        <v>1.1999852475051398E-3</v>
      </c>
      <c r="AK326" s="51">
        <f t="shared" si="13"/>
        <v>1.1999891041157913E-3</v>
      </c>
      <c r="AM326" s="92">
        <v>1.1999999999999999E-3</v>
      </c>
      <c r="AN326" s="93">
        <f>IF(D326&gt;0,LN(AM326/D326-1),LN(AM326/0.001-1))</f>
        <v>-1.6094379124341005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6" t="s">
        <v>7</v>
      </c>
      <c r="B331" s="27" t="s">
        <v>20</v>
      </c>
      <c r="C331" s="26" t="s">
        <v>156</v>
      </c>
      <c r="D331" s="50">
        <f>XIV!D86</f>
        <v>0.55695925383419875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26" t="s">
        <v>11</v>
      </c>
      <c r="B332" s="27" t="s">
        <v>20</v>
      </c>
      <c r="C332" s="26" t="s">
        <v>156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26" t="s">
        <v>12</v>
      </c>
      <c r="B333" s="27" t="s">
        <v>20</v>
      </c>
      <c r="C333" s="26" t="s">
        <v>156</v>
      </c>
      <c r="D333" s="50">
        <f>XIV!D88</f>
        <v>0.44304074616580125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26" t="s">
        <v>13</v>
      </c>
      <c r="B334" s="27" t="s">
        <v>20</v>
      </c>
      <c r="C334" s="26" t="s">
        <v>156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26" t="s">
        <v>55</v>
      </c>
      <c r="B335" s="27" t="s">
        <v>20</v>
      </c>
      <c r="C335" s="26" t="s">
        <v>156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26" t="s">
        <v>80</v>
      </c>
      <c r="B336" s="27" t="s">
        <v>20</v>
      </c>
      <c r="C336" s="26" t="s">
        <v>156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D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84</v>
      </c>
    </row>
    <row r="339" spans="1:42" x14ac:dyDescent="0.25">
      <c r="A339" s="26" t="s">
        <v>7</v>
      </c>
      <c r="B339" s="27" t="s">
        <v>20</v>
      </c>
      <c r="C339" s="26" t="s">
        <v>156</v>
      </c>
      <c r="D339" s="50">
        <f>XIV!D94</f>
        <v>0.23524565050944696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26" t="s">
        <v>9</v>
      </c>
      <c r="B340" s="27" t="s">
        <v>20</v>
      </c>
      <c r="C340" s="26" t="s">
        <v>156</v>
      </c>
      <c r="D340" s="50">
        <f>XIV!D95</f>
        <v>0.25928679579395159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26" t="s">
        <v>10</v>
      </c>
      <c r="B341" s="27" t="s">
        <v>20</v>
      </c>
      <c r="C341" s="26" t="s">
        <v>156</v>
      </c>
      <c r="D341" s="50">
        <f>XIV!D96</f>
        <v>0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26" t="s">
        <v>11</v>
      </c>
      <c r="B342" s="27" t="s">
        <v>20</v>
      </c>
      <c r="C342" s="26" t="s">
        <v>156</v>
      </c>
      <c r="D342" s="50">
        <f>XIV!D97</f>
        <v>3.6436457206411872E-2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26" t="s">
        <v>112</v>
      </c>
      <c r="B343" s="27" t="s">
        <v>20</v>
      </c>
      <c r="C343" s="26" t="s">
        <v>156</v>
      </c>
      <c r="D343" s="50">
        <f>XIV!D98</f>
        <v>2.0578604339184993E-2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26" t="s">
        <v>12</v>
      </c>
      <c r="B344" s="27" t="s">
        <v>20</v>
      </c>
      <c r="C344" s="26" t="s">
        <v>156</v>
      </c>
      <c r="D344" s="50">
        <f>XIV!D99</f>
        <v>8.0098296627750462E-2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26" t="s">
        <v>54</v>
      </c>
      <c r="B345" s="27" t="s">
        <v>20</v>
      </c>
      <c r="C345" s="26" t="s">
        <v>156</v>
      </c>
      <c r="D345" s="50">
        <f>XIV!D100</f>
        <v>0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26" t="s">
        <v>79</v>
      </c>
      <c r="B346" s="27" t="s">
        <v>20</v>
      </c>
      <c r="C346" s="26" t="s">
        <v>156</v>
      </c>
      <c r="D346" s="50">
        <f>XIV!D101</f>
        <v>0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26" t="s">
        <v>13</v>
      </c>
      <c r="B347" s="27" t="s">
        <v>20</v>
      </c>
      <c r="C347" s="26" t="s">
        <v>156</v>
      </c>
      <c r="D347" s="50">
        <f>XIV!D102</f>
        <v>0.36001428976012878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26" t="s">
        <v>55</v>
      </c>
      <c r="B348" s="27" t="s">
        <v>20</v>
      </c>
      <c r="C348" s="26" t="s">
        <v>156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26" t="s">
        <v>56</v>
      </c>
      <c r="B349" s="27" t="s">
        <v>20</v>
      </c>
      <c r="C349" s="26" t="s">
        <v>156</v>
      </c>
      <c r="D349" s="50">
        <f>XIV!D104</f>
        <v>8.3399057631252868E-3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26" t="s">
        <v>14</v>
      </c>
      <c r="B350" s="27" t="s">
        <v>20</v>
      </c>
      <c r="C350" s="26" t="s">
        <v>156</v>
      </c>
      <c r="D350" s="50">
        <f>XIV!D105</f>
        <v>0</v>
      </c>
      <c r="E350" s="51">
        <f>$AM350/(1+EXP(-(E$1-$D$1)*10/$AO350+$AN350))</f>
        <v>1.0455554222010431E-3</v>
      </c>
      <c r="F350" s="51">
        <f t="shared" ref="F350:AK351" si="14">$AM350/(1+EXP(-(F$1-$D$1)*10/$AO350+$AN350))</f>
        <v>1.0819592101281301E-3</v>
      </c>
      <c r="G350" s="51">
        <f>$AM350/(1+EXP(-(G$1-$D$1)*10/$AO350+$AN350))</f>
        <v>1.110516712895603E-3</v>
      </c>
      <c r="H350" s="51">
        <f t="shared" si="14"/>
        <v>1.1325957369977746E-3</v>
      </c>
      <c r="I350" s="51">
        <f t="shared" si="14"/>
        <v>1.1494748594284849E-3</v>
      </c>
      <c r="J350" s="51">
        <f t="shared" si="14"/>
        <v>1.1622679899043263E-3</v>
      </c>
      <c r="K350" s="51">
        <f t="shared" si="14"/>
        <v>1.1719010418910403E-3</v>
      </c>
      <c r="L350" s="51">
        <f t="shared" si="14"/>
        <v>1.1791189417877763E-3</v>
      </c>
      <c r="M350" s="51">
        <f t="shared" si="14"/>
        <v>1.1845072602150045E-3</v>
      </c>
      <c r="N350" s="51">
        <f t="shared" si="14"/>
        <v>1.1885186721039844E-3</v>
      </c>
      <c r="O350" s="51">
        <f t="shared" si="14"/>
        <v>1.1914988952673943E-3</v>
      </c>
      <c r="P350" s="51">
        <f t="shared" si="14"/>
        <v>1.1937096323020168E-3</v>
      </c>
      <c r="Q350" s="51">
        <f t="shared" si="14"/>
        <v>1.1953477055074012E-3</v>
      </c>
      <c r="R350" s="51">
        <f t="shared" si="14"/>
        <v>1.1965604375683901E-3</v>
      </c>
      <c r="S350" s="51">
        <f t="shared" si="14"/>
        <v>1.1974577142978323E-3</v>
      </c>
      <c r="T350" s="51">
        <f t="shared" si="14"/>
        <v>1.198121286463676E-3</v>
      </c>
      <c r="U350" s="51">
        <f t="shared" si="14"/>
        <v>1.1986118577852151E-3</v>
      </c>
      <c r="V350" s="51">
        <f t="shared" si="14"/>
        <v>1.1989744403430717E-3</v>
      </c>
      <c r="W350" s="51">
        <f t="shared" si="14"/>
        <v>1.1992423762485925E-3</v>
      </c>
      <c r="X350" s="51">
        <f t="shared" si="14"/>
        <v>1.1994403443671502E-3</v>
      </c>
      <c r="Y350" s="51">
        <f t="shared" si="14"/>
        <v>1.1995866009785572E-3</v>
      </c>
      <c r="Z350" s="51">
        <f t="shared" si="14"/>
        <v>1.1996946456085422E-3</v>
      </c>
      <c r="AA350" s="51">
        <f t="shared" si="14"/>
        <v>1.1997744573530578E-3</v>
      </c>
      <c r="AB350" s="51">
        <f t="shared" si="14"/>
        <v>1.199833411267396E-3</v>
      </c>
      <c r="AC350" s="51">
        <f t="shared" si="14"/>
        <v>1.1998769569756765E-3</v>
      </c>
      <c r="AD350" s="51">
        <f t="shared" si="14"/>
        <v>1.1999091208512625E-3</v>
      </c>
      <c r="AE350" s="51">
        <f t="shared" si="14"/>
        <v>1.1999328774479601E-3</v>
      </c>
      <c r="AF350" s="51">
        <f t="shared" si="14"/>
        <v>1.1999504241210776E-3</v>
      </c>
      <c r="AG350" s="51">
        <f t="shared" si="14"/>
        <v>1.1999633840147448E-3</v>
      </c>
      <c r="AH350" s="51">
        <f t="shared" si="14"/>
        <v>1.1999729560701702E-3</v>
      </c>
      <c r="AI350" s="51">
        <f t="shared" si="14"/>
        <v>1.1999800258654682E-3</v>
      </c>
      <c r="AJ350" s="51">
        <f t="shared" si="14"/>
        <v>1.1999852475051398E-3</v>
      </c>
      <c r="AK350" s="51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6" t="s">
        <v>80</v>
      </c>
      <c r="B351" s="27" t="s">
        <v>20</v>
      </c>
      <c r="C351" s="26" t="s">
        <v>156</v>
      </c>
      <c r="D351" s="50">
        <f>XIV!D106</f>
        <v>0</v>
      </c>
      <c r="E351" s="51">
        <f>$AM351/(1+EXP(-(E$1-$D$1)*10/$AO351+$AN351))</f>
        <v>1.0455554222010431E-3</v>
      </c>
      <c r="F351" s="51">
        <f t="shared" si="14"/>
        <v>1.0819592101281301E-3</v>
      </c>
      <c r="G351" s="51">
        <f>$AM351/(1+EXP(-(G$1-$D$1)*10/$AO351+$AN351))</f>
        <v>1.110516712895603E-3</v>
      </c>
      <c r="H351" s="51">
        <f t="shared" si="14"/>
        <v>1.1325957369977746E-3</v>
      </c>
      <c r="I351" s="51">
        <f t="shared" si="14"/>
        <v>1.1494748594284849E-3</v>
      </c>
      <c r="J351" s="51">
        <f t="shared" si="14"/>
        <v>1.1622679899043263E-3</v>
      </c>
      <c r="K351" s="51">
        <f t="shared" si="14"/>
        <v>1.1719010418910403E-3</v>
      </c>
      <c r="L351" s="51">
        <f t="shared" si="14"/>
        <v>1.1791189417877763E-3</v>
      </c>
      <c r="M351" s="51">
        <f t="shared" si="14"/>
        <v>1.1845072602150045E-3</v>
      </c>
      <c r="N351" s="51">
        <f t="shared" si="14"/>
        <v>1.1885186721039844E-3</v>
      </c>
      <c r="O351" s="51">
        <f t="shared" si="14"/>
        <v>1.1914988952673943E-3</v>
      </c>
      <c r="P351" s="51">
        <f t="shared" si="14"/>
        <v>1.1937096323020168E-3</v>
      </c>
      <c r="Q351" s="51">
        <f t="shared" si="14"/>
        <v>1.1953477055074012E-3</v>
      </c>
      <c r="R351" s="51">
        <f t="shared" si="14"/>
        <v>1.1965604375683901E-3</v>
      </c>
      <c r="S351" s="51">
        <f t="shared" si="14"/>
        <v>1.1974577142978323E-3</v>
      </c>
      <c r="T351" s="51">
        <f t="shared" si="14"/>
        <v>1.198121286463676E-3</v>
      </c>
      <c r="U351" s="51">
        <f t="shared" si="14"/>
        <v>1.1986118577852151E-3</v>
      </c>
      <c r="V351" s="51">
        <f t="shared" si="14"/>
        <v>1.1989744403430717E-3</v>
      </c>
      <c r="W351" s="51">
        <f t="shared" si="14"/>
        <v>1.1992423762485925E-3</v>
      </c>
      <c r="X351" s="51">
        <f t="shared" si="14"/>
        <v>1.1994403443671502E-3</v>
      </c>
      <c r="Y351" s="51">
        <f t="shared" si="14"/>
        <v>1.1995866009785572E-3</v>
      </c>
      <c r="Z351" s="51">
        <f t="shared" si="14"/>
        <v>1.1996946456085422E-3</v>
      </c>
      <c r="AA351" s="51">
        <f t="shared" si="14"/>
        <v>1.1997744573530578E-3</v>
      </c>
      <c r="AB351" s="51">
        <f t="shared" si="14"/>
        <v>1.199833411267396E-3</v>
      </c>
      <c r="AC351" s="51">
        <f t="shared" si="14"/>
        <v>1.1998769569756765E-3</v>
      </c>
      <c r="AD351" s="51">
        <f t="shared" si="14"/>
        <v>1.1999091208512625E-3</v>
      </c>
      <c r="AE351" s="51">
        <f t="shared" si="14"/>
        <v>1.1999328774479601E-3</v>
      </c>
      <c r="AF351" s="51">
        <f t="shared" si="14"/>
        <v>1.1999504241210776E-3</v>
      </c>
      <c r="AG351" s="51">
        <f t="shared" si="14"/>
        <v>1.1999633840147448E-3</v>
      </c>
      <c r="AH351" s="51">
        <f t="shared" si="14"/>
        <v>1.1999729560701702E-3</v>
      </c>
      <c r="AI351" s="51">
        <f t="shared" si="14"/>
        <v>1.1999800258654682E-3</v>
      </c>
      <c r="AJ351" s="51">
        <f t="shared" si="14"/>
        <v>1.1999852475051398E-3</v>
      </c>
      <c r="AK351" s="51">
        <f t="shared" si="14"/>
        <v>1.1999891041157913E-3</v>
      </c>
      <c r="AM351" s="92">
        <v>1.1999999999999999E-3</v>
      </c>
      <c r="AN351" s="93">
        <f>IF(D351&gt;0,LN(AM351/D351-1),LN(AM351/0.001-1))</f>
        <v>-1.6094379124341005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6" t="s">
        <v>7</v>
      </c>
      <c r="B356" s="27" t="s">
        <v>20</v>
      </c>
      <c r="C356" s="26" t="s">
        <v>156</v>
      </c>
      <c r="D356" s="50">
        <f>XV!D86</f>
        <v>1.6993545403983457E-2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26" t="s">
        <v>11</v>
      </c>
      <c r="B357" s="27" t="s">
        <v>20</v>
      </c>
      <c r="C357" s="26" t="s">
        <v>156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26" t="s">
        <v>12</v>
      </c>
      <c r="B358" s="27" t="s">
        <v>20</v>
      </c>
      <c r="C358" s="26" t="s">
        <v>156</v>
      </c>
      <c r="D358" s="50">
        <f>XV!D88</f>
        <v>0.98300645459601654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26" t="s">
        <v>13</v>
      </c>
      <c r="B359" s="27" t="s">
        <v>20</v>
      </c>
      <c r="C359" s="26" t="s">
        <v>156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26" t="s">
        <v>55</v>
      </c>
      <c r="B360" s="27" t="s">
        <v>20</v>
      </c>
      <c r="C360" s="26" t="s">
        <v>156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26" t="s">
        <v>80</v>
      </c>
      <c r="B361" s="27" t="s">
        <v>20</v>
      </c>
      <c r="C361" s="26" t="s">
        <v>156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D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84</v>
      </c>
    </row>
    <row r="364" spans="1:37" x14ac:dyDescent="0.25">
      <c r="A364" s="26" t="s">
        <v>7</v>
      </c>
      <c r="B364" s="27" t="s">
        <v>20</v>
      </c>
      <c r="C364" s="26" t="s">
        <v>156</v>
      </c>
      <c r="D364" s="50">
        <f>XV!D94</f>
        <v>6.5551469211763396E-3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26" t="s">
        <v>9</v>
      </c>
      <c r="B365" s="27" t="s">
        <v>20</v>
      </c>
      <c r="C365" s="26" t="s">
        <v>156</v>
      </c>
      <c r="D365" s="50">
        <f>XV!D95</f>
        <v>0.94647815315948902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26" t="s">
        <v>10</v>
      </c>
      <c r="B366" s="27" t="s">
        <v>20</v>
      </c>
      <c r="C366" s="26" t="s">
        <v>156</v>
      </c>
      <c r="D366" s="50">
        <f>XV!D96</f>
        <v>0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26" t="s">
        <v>11</v>
      </c>
      <c r="B367" s="27" t="s">
        <v>20</v>
      </c>
      <c r="C367" s="26" t="s">
        <v>156</v>
      </c>
      <c r="D367" s="50">
        <f>XV!D97</f>
        <v>5.2673895793956859E-3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26" t="s">
        <v>112</v>
      </c>
      <c r="B368" s="27" t="s">
        <v>20</v>
      </c>
      <c r="C368" s="26" t="s">
        <v>156</v>
      </c>
      <c r="D368" s="50">
        <f>XV!D98</f>
        <v>4.1699310339939066E-2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26" t="s">
        <v>12</v>
      </c>
      <c r="B369" s="27" t="s">
        <v>20</v>
      </c>
      <c r="C369" s="26" t="s">
        <v>156</v>
      </c>
      <c r="D369" s="50">
        <f>XV!D99</f>
        <v>0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26" t="s">
        <v>54</v>
      </c>
      <c r="B370" s="27" t="s">
        <v>20</v>
      </c>
      <c r="C370" s="26" t="s">
        <v>156</v>
      </c>
      <c r="D370" s="50">
        <f>XV!D100</f>
        <v>0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26" t="s">
        <v>79</v>
      </c>
      <c r="B371" s="27" t="s">
        <v>20</v>
      </c>
      <c r="C371" s="26" t="s">
        <v>156</v>
      </c>
      <c r="D371" s="50">
        <f>XV!D101</f>
        <v>0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26" t="s">
        <v>13</v>
      </c>
      <c r="B372" s="27" t="s">
        <v>20</v>
      </c>
      <c r="C372" s="26" t="s">
        <v>156</v>
      </c>
      <c r="D372" s="50">
        <f>XV!D102</f>
        <v>0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26" t="s">
        <v>55</v>
      </c>
      <c r="B373" s="27" t="s">
        <v>20</v>
      </c>
      <c r="C373" s="26" t="s">
        <v>156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26" t="s">
        <v>56</v>
      </c>
      <c r="B374" s="27" t="s">
        <v>20</v>
      </c>
      <c r="C374" s="26" t="s">
        <v>156</v>
      </c>
      <c r="D374" s="50">
        <f>XV!D104</f>
        <v>0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26" t="s">
        <v>14</v>
      </c>
      <c r="B375" s="27" t="s">
        <v>20</v>
      </c>
      <c r="C375" s="26" t="s">
        <v>156</v>
      </c>
      <c r="D375" s="50">
        <f>XV!D105</f>
        <v>0</v>
      </c>
      <c r="E375" s="51">
        <f>$AM375/(1+EXP(-(E$1-$D$1)*10/$AO375+$AN375))</f>
        <v>1.3076698018643844E-3</v>
      </c>
      <c r="F375" s="51">
        <f t="shared" ref="F375:AK376" si="15">$AM375/(1+EXP(-(F$1-$D$1)*10/$AO375+$AN375))</f>
        <v>1.6922019734680169E-3</v>
      </c>
      <c r="G375" s="51">
        <f>$AM375/(1+EXP(-(G$1-$D$1)*10/$AO375+$AN375))</f>
        <v>2.1616887435580187E-3</v>
      </c>
      <c r="H375" s="51">
        <f t="shared" si="15"/>
        <v>2.7188033892649797E-3</v>
      </c>
      <c r="I375" s="51">
        <f t="shared" si="15"/>
        <v>3.3579877376174196E-3</v>
      </c>
      <c r="J375" s="51">
        <f t="shared" si="15"/>
        <v>4.0635779264874333E-3</v>
      </c>
      <c r="K375" s="51">
        <f t="shared" si="15"/>
        <v>4.8100603051612094E-3</v>
      </c>
      <c r="L375" s="51">
        <f t="shared" si="15"/>
        <v>5.5651196469858142E-3</v>
      </c>
      <c r="M375" s="51">
        <f t="shared" si="15"/>
        <v>6.2949434210562549E-3</v>
      </c>
      <c r="N375" s="51">
        <f t="shared" si="15"/>
        <v>6.9700545877712074E-3</v>
      </c>
      <c r="O375" s="51">
        <f t="shared" si="15"/>
        <v>7.569644857433641E-3</v>
      </c>
      <c r="P375" s="51">
        <f t="shared" si="15"/>
        <v>8.0832129439122637E-3</v>
      </c>
      <c r="Q375" s="51">
        <f t="shared" si="15"/>
        <v>8.5096240518440676E-3</v>
      </c>
      <c r="R375" s="51">
        <f t="shared" si="15"/>
        <v>8.8546167221915627E-3</v>
      </c>
      <c r="S375" s="51">
        <f t="shared" si="15"/>
        <v>9.1279343313179929E-3</v>
      </c>
      <c r="T375" s="51">
        <f t="shared" si="15"/>
        <v>9.340886241669526E-3</v>
      </c>
      <c r="U375" s="51">
        <f t="shared" si="15"/>
        <v>9.5046588164036921E-3</v>
      </c>
      <c r="V375" s="51">
        <f t="shared" si="15"/>
        <v>9.6293528885488637E-3</v>
      </c>
      <c r="W375" s="51">
        <f t="shared" si="15"/>
        <v>9.7235701856309004E-3</v>
      </c>
      <c r="X375" s="51">
        <f t="shared" si="15"/>
        <v>9.7943492366454818E-3</v>
      </c>
      <c r="Y375" s="51">
        <f t="shared" si="15"/>
        <v>9.847290137574273E-3</v>
      </c>
      <c r="Z375" s="51">
        <f t="shared" si="15"/>
        <v>9.8867599756235908E-3</v>
      </c>
      <c r="AA375" s="51">
        <f t="shared" si="15"/>
        <v>9.9161152258434131E-3</v>
      </c>
      <c r="AB375" s="51">
        <f t="shared" si="15"/>
        <v>9.9379084959224529E-3</v>
      </c>
      <c r="AC375" s="51">
        <f t="shared" si="15"/>
        <v>9.9540661002301533E-3</v>
      </c>
      <c r="AD375" s="51">
        <f t="shared" si="15"/>
        <v>9.9660335035870115E-3</v>
      </c>
      <c r="AE375" s="51">
        <f t="shared" si="15"/>
        <v>9.9748908406498069E-3</v>
      </c>
      <c r="AF375" s="51">
        <f t="shared" si="15"/>
        <v>9.9814427783918112E-3</v>
      </c>
      <c r="AG375" s="51">
        <f t="shared" si="15"/>
        <v>9.9862874158545955E-3</v>
      </c>
      <c r="AH375" s="51">
        <f t="shared" si="15"/>
        <v>9.9898685727461498E-3</v>
      </c>
      <c r="AI375" s="51">
        <f t="shared" si="15"/>
        <v>9.9925151813190765E-3</v>
      </c>
      <c r="AJ375" s="51">
        <f t="shared" si="15"/>
        <v>9.9944708053060997E-3</v>
      </c>
      <c r="AK375" s="51">
        <f>$AM375/(1+EXP(-(AK$1-$D$1)*10/$AO375+$AN375))</f>
        <v>9.9959156751739178E-3</v>
      </c>
      <c r="AM375" s="92">
        <v>0.01</v>
      </c>
      <c r="AN375" s="93">
        <f>IF(D375&gt;0,LN(AM375/D375-1),LN(AM375/0.001-1))</f>
        <v>2.1972245773362196</v>
      </c>
      <c r="AO375" s="94">
        <v>33</v>
      </c>
      <c r="AP375" s="1">
        <f>AO375+$D$1</f>
        <v>2050</v>
      </c>
    </row>
    <row r="376" spans="1:42" x14ac:dyDescent="0.25">
      <c r="A376" s="26" t="s">
        <v>80</v>
      </c>
      <c r="B376" s="27" t="s">
        <v>20</v>
      </c>
      <c r="C376" s="26" t="s">
        <v>156</v>
      </c>
      <c r="D376" s="50">
        <f>XV!D106</f>
        <v>0</v>
      </c>
      <c r="E376" s="51">
        <f>$AM376/(1+EXP(-(E$1-$D$1)*10/$AO376+$AN376))</f>
        <v>1.0455554222010431E-3</v>
      </c>
      <c r="F376" s="51">
        <f t="shared" si="15"/>
        <v>1.0819592101281301E-3</v>
      </c>
      <c r="G376" s="51">
        <f>$AM376/(1+EXP(-(G$1-$D$1)*10/$AO376+$AN376))</f>
        <v>1.110516712895603E-3</v>
      </c>
      <c r="H376" s="51">
        <f t="shared" si="15"/>
        <v>1.1325957369977746E-3</v>
      </c>
      <c r="I376" s="51">
        <f t="shared" si="15"/>
        <v>1.1494748594284849E-3</v>
      </c>
      <c r="J376" s="51">
        <f t="shared" si="15"/>
        <v>1.1622679899043263E-3</v>
      </c>
      <c r="K376" s="51">
        <f t="shared" si="15"/>
        <v>1.1719010418910403E-3</v>
      </c>
      <c r="L376" s="51">
        <f t="shared" si="15"/>
        <v>1.1791189417877763E-3</v>
      </c>
      <c r="M376" s="51">
        <f t="shared" si="15"/>
        <v>1.1845072602150045E-3</v>
      </c>
      <c r="N376" s="51">
        <f t="shared" si="15"/>
        <v>1.1885186721039844E-3</v>
      </c>
      <c r="O376" s="51">
        <f t="shared" si="15"/>
        <v>1.1914988952673943E-3</v>
      </c>
      <c r="P376" s="51">
        <f t="shared" si="15"/>
        <v>1.1937096323020168E-3</v>
      </c>
      <c r="Q376" s="51">
        <f t="shared" si="15"/>
        <v>1.1953477055074012E-3</v>
      </c>
      <c r="R376" s="51">
        <f t="shared" si="15"/>
        <v>1.1965604375683901E-3</v>
      </c>
      <c r="S376" s="51">
        <f t="shared" si="15"/>
        <v>1.1974577142978323E-3</v>
      </c>
      <c r="T376" s="51">
        <f t="shared" si="15"/>
        <v>1.198121286463676E-3</v>
      </c>
      <c r="U376" s="51">
        <f t="shared" si="15"/>
        <v>1.1986118577852151E-3</v>
      </c>
      <c r="V376" s="51">
        <f t="shared" si="15"/>
        <v>1.1989744403430717E-3</v>
      </c>
      <c r="W376" s="51">
        <f t="shared" si="15"/>
        <v>1.1992423762485925E-3</v>
      </c>
      <c r="X376" s="51">
        <f t="shared" si="15"/>
        <v>1.1994403443671502E-3</v>
      </c>
      <c r="Y376" s="51">
        <f t="shared" si="15"/>
        <v>1.1995866009785572E-3</v>
      </c>
      <c r="Z376" s="51">
        <f t="shared" si="15"/>
        <v>1.1996946456085422E-3</v>
      </c>
      <c r="AA376" s="51">
        <f t="shared" si="15"/>
        <v>1.1997744573530578E-3</v>
      </c>
      <c r="AB376" s="51">
        <f t="shared" si="15"/>
        <v>1.199833411267396E-3</v>
      </c>
      <c r="AC376" s="51">
        <f t="shared" si="15"/>
        <v>1.1998769569756765E-3</v>
      </c>
      <c r="AD376" s="51">
        <f t="shared" si="15"/>
        <v>1.1999091208512625E-3</v>
      </c>
      <c r="AE376" s="51">
        <f t="shared" si="15"/>
        <v>1.1999328774479601E-3</v>
      </c>
      <c r="AF376" s="51">
        <f t="shared" si="15"/>
        <v>1.1999504241210776E-3</v>
      </c>
      <c r="AG376" s="51">
        <f t="shared" si="15"/>
        <v>1.1999633840147448E-3</v>
      </c>
      <c r="AH376" s="51">
        <f t="shared" si="15"/>
        <v>1.1999729560701702E-3</v>
      </c>
      <c r="AI376" s="51">
        <f t="shared" si="15"/>
        <v>1.1999800258654682E-3</v>
      </c>
      <c r="AJ376" s="51">
        <f t="shared" si="15"/>
        <v>1.1999852475051398E-3</v>
      </c>
      <c r="AK376" s="51">
        <f t="shared" si="15"/>
        <v>1.1999891041157913E-3</v>
      </c>
      <c r="AM376" s="92">
        <v>1.1999999999999999E-3</v>
      </c>
      <c r="AN376" s="93">
        <f>IF(D376&gt;0,LN(AM376/D376-1),LN(AM376/0.001-1))</f>
        <v>-1.6094379124341005</v>
      </c>
      <c r="AO376" s="94">
        <v>33</v>
      </c>
      <c r="AP376" s="1">
        <f>AO376+$D$1</f>
        <v>2050</v>
      </c>
    </row>
  </sheetData>
  <conditionalFormatting sqref="E1:AK1">
    <cfRule type="cellIs" dxfId="95" priority="32" operator="equal">
      <formula>0</formula>
    </cfRule>
  </conditionalFormatting>
  <conditionalFormatting sqref="D1">
    <cfRule type="cellIs" dxfId="94" priority="31" operator="equal">
      <formula>0</formula>
    </cfRule>
  </conditionalFormatting>
  <conditionalFormatting sqref="D6:D11">
    <cfRule type="cellIs" dxfId="93" priority="30" operator="equal">
      <formula>0</formula>
    </cfRule>
  </conditionalFormatting>
  <conditionalFormatting sqref="D14:D26">
    <cfRule type="cellIs" dxfId="92" priority="29" operator="equal">
      <formula>0</formula>
    </cfRule>
  </conditionalFormatting>
  <conditionalFormatting sqref="D31:D36">
    <cfRule type="cellIs" dxfId="91" priority="28" operator="equal">
      <formula>0</formula>
    </cfRule>
  </conditionalFormatting>
  <conditionalFormatting sqref="D39:D51">
    <cfRule type="cellIs" dxfId="90" priority="27" operator="equal">
      <formula>0</formula>
    </cfRule>
  </conditionalFormatting>
  <conditionalFormatting sqref="D56:D61">
    <cfRule type="cellIs" dxfId="89" priority="26" operator="equal">
      <formula>0</formula>
    </cfRule>
  </conditionalFormatting>
  <conditionalFormatting sqref="D64:D76">
    <cfRule type="cellIs" dxfId="88" priority="25" operator="equal">
      <formula>0</formula>
    </cfRule>
  </conditionalFormatting>
  <conditionalFormatting sqref="D81:D86">
    <cfRule type="cellIs" dxfId="87" priority="24" operator="equal">
      <formula>0</formula>
    </cfRule>
  </conditionalFormatting>
  <conditionalFormatting sqref="D89:D101">
    <cfRule type="cellIs" dxfId="86" priority="23" operator="equal">
      <formula>0</formula>
    </cfRule>
  </conditionalFormatting>
  <conditionalFormatting sqref="D106:D111">
    <cfRule type="cellIs" dxfId="85" priority="22" operator="equal">
      <formula>0</formula>
    </cfRule>
  </conditionalFormatting>
  <conditionalFormatting sqref="D114:D126">
    <cfRule type="cellIs" dxfId="84" priority="21" operator="equal">
      <formula>0</formula>
    </cfRule>
  </conditionalFormatting>
  <conditionalFormatting sqref="D131:D136">
    <cfRule type="cellIs" dxfId="83" priority="20" operator="equal">
      <formula>0</formula>
    </cfRule>
  </conditionalFormatting>
  <conditionalFormatting sqref="D139:D151">
    <cfRule type="cellIs" dxfId="82" priority="19" operator="equal">
      <formula>0</formula>
    </cfRule>
  </conditionalFormatting>
  <conditionalFormatting sqref="D156:D161">
    <cfRule type="cellIs" dxfId="81" priority="18" operator="equal">
      <formula>0</formula>
    </cfRule>
  </conditionalFormatting>
  <conditionalFormatting sqref="D164:D176">
    <cfRule type="cellIs" dxfId="80" priority="17" operator="equal">
      <formula>0</formula>
    </cfRule>
  </conditionalFormatting>
  <conditionalFormatting sqref="D181:D186">
    <cfRule type="cellIs" dxfId="79" priority="16" operator="equal">
      <formula>0</formula>
    </cfRule>
  </conditionalFormatting>
  <conditionalFormatting sqref="D189:D201">
    <cfRule type="cellIs" dxfId="78" priority="15" operator="equal">
      <formula>0</formula>
    </cfRule>
  </conditionalFormatting>
  <conditionalFormatting sqref="D206:D211">
    <cfRule type="cellIs" dxfId="77" priority="14" operator="equal">
      <formula>0</formula>
    </cfRule>
  </conditionalFormatting>
  <conditionalFormatting sqref="D214:D226">
    <cfRule type="cellIs" dxfId="76" priority="13" operator="equal">
      <formula>0</formula>
    </cfRule>
  </conditionalFormatting>
  <conditionalFormatting sqref="D231:D236">
    <cfRule type="cellIs" dxfId="75" priority="12" operator="equal">
      <formula>0</formula>
    </cfRule>
  </conditionalFormatting>
  <conditionalFormatting sqref="D239:D251">
    <cfRule type="cellIs" dxfId="74" priority="11" operator="equal">
      <formula>0</formula>
    </cfRule>
  </conditionalFormatting>
  <conditionalFormatting sqref="D256:D261">
    <cfRule type="cellIs" dxfId="73" priority="10" operator="equal">
      <formula>0</formula>
    </cfRule>
  </conditionalFormatting>
  <conditionalFormatting sqref="D264:D276">
    <cfRule type="cellIs" dxfId="72" priority="9" operator="equal">
      <formula>0</formula>
    </cfRule>
  </conditionalFormatting>
  <conditionalFormatting sqref="D281:D286">
    <cfRule type="cellIs" dxfId="71" priority="8" operator="equal">
      <formula>0</formula>
    </cfRule>
  </conditionalFormatting>
  <conditionalFormatting sqref="D289:D301">
    <cfRule type="cellIs" dxfId="70" priority="7" operator="equal">
      <formula>0</formula>
    </cfRule>
  </conditionalFormatting>
  <conditionalFormatting sqref="D306:D311">
    <cfRule type="cellIs" dxfId="69" priority="6" operator="equal">
      <formula>0</formula>
    </cfRule>
  </conditionalFormatting>
  <conditionalFormatting sqref="D314:D326">
    <cfRule type="cellIs" dxfId="68" priority="5" operator="equal">
      <formula>0</formula>
    </cfRule>
  </conditionalFormatting>
  <conditionalFormatting sqref="D331:D336">
    <cfRule type="cellIs" dxfId="67" priority="4" operator="equal">
      <formula>0</formula>
    </cfRule>
  </conditionalFormatting>
  <conditionalFormatting sqref="D339:D351">
    <cfRule type="cellIs" dxfId="66" priority="3" operator="equal">
      <formula>0</formula>
    </cfRule>
  </conditionalFormatting>
  <conditionalFormatting sqref="D356:D361">
    <cfRule type="cellIs" dxfId="65" priority="2" operator="equal">
      <formula>0</formula>
    </cfRule>
  </conditionalFormatting>
  <conditionalFormatting sqref="D364:D376">
    <cfRule type="cellIs" dxfId="64" priority="1" operator="equal">
      <formula>0</formula>
    </cfRule>
  </conditionalFormatting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AP376"/>
  <sheetViews>
    <sheetView topLeftCell="O349" zoomScale="85" zoomScaleNormal="85" workbookViewId="0">
      <selection activeCell="X350" sqref="X350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62" t="s">
        <v>0</v>
      </c>
      <c r="B1" s="90" t="s">
        <v>1</v>
      </c>
      <c r="C1" s="62" t="s">
        <v>2</v>
      </c>
      <c r="D1" s="61">
        <v>2017</v>
      </c>
      <c r="E1" s="62">
        <f>D1+1</f>
        <v>2018</v>
      </c>
      <c r="F1" s="62">
        <f t="shared" ref="F1:AK1" si="0">E1+1</f>
        <v>2019</v>
      </c>
      <c r="G1" s="62">
        <f t="shared" si="0"/>
        <v>2020</v>
      </c>
      <c r="H1" s="62">
        <f t="shared" si="0"/>
        <v>2021</v>
      </c>
      <c r="I1" s="62">
        <f t="shared" si="0"/>
        <v>2022</v>
      </c>
      <c r="J1" s="62">
        <f t="shared" si="0"/>
        <v>2023</v>
      </c>
      <c r="K1" s="62">
        <f t="shared" si="0"/>
        <v>2024</v>
      </c>
      <c r="L1" s="62">
        <f t="shared" si="0"/>
        <v>2025</v>
      </c>
      <c r="M1" s="62">
        <f t="shared" si="0"/>
        <v>2026</v>
      </c>
      <c r="N1" s="62">
        <f t="shared" si="0"/>
        <v>2027</v>
      </c>
      <c r="O1" s="62">
        <f t="shared" si="0"/>
        <v>2028</v>
      </c>
      <c r="P1" s="62">
        <f t="shared" si="0"/>
        <v>2029</v>
      </c>
      <c r="Q1" s="62">
        <f t="shared" si="0"/>
        <v>2030</v>
      </c>
      <c r="R1" s="62">
        <f t="shared" si="0"/>
        <v>2031</v>
      </c>
      <c r="S1" s="62">
        <f t="shared" si="0"/>
        <v>2032</v>
      </c>
      <c r="T1" s="62">
        <f t="shared" si="0"/>
        <v>2033</v>
      </c>
      <c r="U1" s="62">
        <f t="shared" si="0"/>
        <v>2034</v>
      </c>
      <c r="V1" s="62">
        <f t="shared" si="0"/>
        <v>2035</v>
      </c>
      <c r="W1" s="62">
        <f t="shared" si="0"/>
        <v>2036</v>
      </c>
      <c r="X1" s="62">
        <f t="shared" si="0"/>
        <v>2037</v>
      </c>
      <c r="Y1" s="62">
        <f t="shared" si="0"/>
        <v>2038</v>
      </c>
      <c r="Z1" s="62">
        <f t="shared" si="0"/>
        <v>2039</v>
      </c>
      <c r="AA1" s="62">
        <f t="shared" si="0"/>
        <v>2040</v>
      </c>
      <c r="AB1" s="62">
        <f t="shared" si="0"/>
        <v>2041</v>
      </c>
      <c r="AC1" s="62">
        <f t="shared" si="0"/>
        <v>2042</v>
      </c>
      <c r="AD1" s="62">
        <f t="shared" si="0"/>
        <v>2043</v>
      </c>
      <c r="AE1" s="62">
        <f t="shared" si="0"/>
        <v>2044</v>
      </c>
      <c r="AF1" s="62">
        <f t="shared" si="0"/>
        <v>2045</v>
      </c>
      <c r="AG1" s="62">
        <f t="shared" si="0"/>
        <v>2046</v>
      </c>
      <c r="AH1" s="62">
        <f t="shared" si="0"/>
        <v>2047</v>
      </c>
      <c r="AI1" s="62">
        <f t="shared" si="0"/>
        <v>2048</v>
      </c>
      <c r="AJ1" s="62">
        <f t="shared" si="0"/>
        <v>2049</v>
      </c>
      <c r="AK1" s="62">
        <f t="shared" si="0"/>
        <v>2050</v>
      </c>
      <c r="AM1" s="91" t="s">
        <v>169</v>
      </c>
      <c r="AN1" s="91" t="s">
        <v>170</v>
      </c>
      <c r="AO1" s="91" t="s">
        <v>171</v>
      </c>
      <c r="AP1" s="91" t="s">
        <v>172</v>
      </c>
    </row>
    <row r="2" spans="1:42" x14ac:dyDescent="0.25">
      <c r="A2" s="23" t="s">
        <v>83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6" t="s">
        <v>7</v>
      </c>
      <c r="B6" s="27" t="s">
        <v>20</v>
      </c>
      <c r="C6" s="26" t="s">
        <v>156</v>
      </c>
      <c r="D6" s="50">
        <f>I!D91</f>
        <v>0.71667693524804132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x14ac:dyDescent="0.25">
      <c r="A7" s="26" t="s">
        <v>11</v>
      </c>
      <c r="B7" s="27" t="s">
        <v>20</v>
      </c>
      <c r="C7" s="26" t="s">
        <v>156</v>
      </c>
      <c r="D7" s="50">
        <f>I!D92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52"/>
      <c r="AN7" s="52"/>
      <c r="AO7" s="52"/>
      <c r="AP7" s="52"/>
    </row>
    <row r="8" spans="1:42" x14ac:dyDescent="0.25">
      <c r="A8" s="26" t="s">
        <v>12</v>
      </c>
      <c r="B8" s="27" t="s">
        <v>20</v>
      </c>
      <c r="C8" s="26" t="s">
        <v>156</v>
      </c>
      <c r="D8" s="50">
        <f>I!D93</f>
        <v>0.28332306475195856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52"/>
      <c r="AN8" s="52"/>
      <c r="AO8" s="52"/>
      <c r="AP8" s="52"/>
    </row>
    <row r="9" spans="1:42" x14ac:dyDescent="0.25">
      <c r="A9" s="26" t="s">
        <v>13</v>
      </c>
      <c r="B9" s="27" t="s">
        <v>20</v>
      </c>
      <c r="C9" s="26" t="s">
        <v>156</v>
      </c>
      <c r="D9" s="50">
        <f>I!D94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52"/>
      <c r="AN9" s="52"/>
      <c r="AO9" s="52"/>
      <c r="AP9" s="52"/>
    </row>
    <row r="10" spans="1:42" x14ac:dyDescent="0.25">
      <c r="A10" s="26" t="s">
        <v>55</v>
      </c>
      <c r="B10" s="27" t="s">
        <v>20</v>
      </c>
      <c r="C10" s="26" t="s">
        <v>156</v>
      </c>
      <c r="D10" s="50">
        <f>I!D95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52"/>
      <c r="AN10" s="52"/>
      <c r="AO10" s="52"/>
      <c r="AP10" s="52"/>
    </row>
    <row r="11" spans="1:42" x14ac:dyDescent="0.25">
      <c r="A11" s="26" t="s">
        <v>80</v>
      </c>
      <c r="B11" s="27" t="s">
        <v>20</v>
      </c>
      <c r="C11" s="26" t="s">
        <v>156</v>
      </c>
      <c r="D11" s="50">
        <f>I!D96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52"/>
      <c r="AN11" s="52"/>
      <c r="AO11" s="52"/>
      <c r="AP11" s="52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52"/>
      <c r="AN12" s="52"/>
      <c r="AO12" s="52"/>
      <c r="AP12" s="52"/>
    </row>
    <row r="13" spans="1:42" x14ac:dyDescent="0.25">
      <c r="A13" s="23" t="s">
        <v>84</v>
      </c>
    </row>
    <row r="14" spans="1:42" x14ac:dyDescent="0.25">
      <c r="A14" s="26" t="s">
        <v>7</v>
      </c>
      <c r="B14" s="27" t="s">
        <v>20</v>
      </c>
      <c r="C14" s="26" t="s">
        <v>156</v>
      </c>
      <c r="D14" s="50">
        <f>I!D99</f>
        <v>0.39150201534275331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x14ac:dyDescent="0.25">
      <c r="A15" s="26" t="s">
        <v>9</v>
      </c>
      <c r="B15" s="27" t="s">
        <v>20</v>
      </c>
      <c r="C15" s="26" t="s">
        <v>156</v>
      </c>
      <c r="D15" s="50">
        <f>I!D100</f>
        <v>0.58559388264759726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52"/>
      <c r="AN15" s="52"/>
      <c r="AO15" s="52"/>
      <c r="AP15" s="52"/>
    </row>
    <row r="16" spans="1:42" x14ac:dyDescent="0.25">
      <c r="A16" s="26" t="s">
        <v>10</v>
      </c>
      <c r="B16" s="27" t="s">
        <v>20</v>
      </c>
      <c r="C16" s="26" t="s">
        <v>156</v>
      </c>
      <c r="D16" s="50">
        <f>I!D101</f>
        <v>0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52"/>
      <c r="AN16" s="52"/>
      <c r="AO16" s="52"/>
      <c r="AP16" s="52"/>
    </row>
    <row r="17" spans="1:42" x14ac:dyDescent="0.25">
      <c r="A17" s="26" t="s">
        <v>11</v>
      </c>
      <c r="B17" s="27" t="s">
        <v>20</v>
      </c>
      <c r="C17" s="26" t="s">
        <v>156</v>
      </c>
      <c r="D17" s="50">
        <f>I!D102</f>
        <v>5.883826955653427E-3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52"/>
      <c r="AN17" s="52"/>
      <c r="AO17" s="52"/>
      <c r="AP17" s="52"/>
    </row>
    <row r="18" spans="1:42" x14ac:dyDescent="0.25">
      <c r="A18" s="26" t="s">
        <v>112</v>
      </c>
      <c r="B18" s="27" t="s">
        <v>20</v>
      </c>
      <c r="C18" s="26" t="s">
        <v>156</v>
      </c>
      <c r="D18" s="50">
        <f>I!D103</f>
        <v>1.7020275053996056E-2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52"/>
      <c r="AN18" s="52"/>
      <c r="AO18" s="52"/>
      <c r="AP18" s="52"/>
    </row>
    <row r="19" spans="1:42" x14ac:dyDescent="0.25">
      <c r="A19" s="26" t="s">
        <v>12</v>
      </c>
      <c r="B19" s="27" t="s">
        <v>20</v>
      </c>
      <c r="C19" s="26" t="s">
        <v>156</v>
      </c>
      <c r="D19" s="50">
        <f>I!D104</f>
        <v>0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52"/>
      <c r="AN19" s="52"/>
      <c r="AO19" s="52"/>
      <c r="AP19" s="52"/>
    </row>
    <row r="20" spans="1:42" x14ac:dyDescent="0.25">
      <c r="A20" s="26" t="s">
        <v>54</v>
      </c>
      <c r="B20" s="27" t="s">
        <v>20</v>
      </c>
      <c r="C20" s="26" t="s">
        <v>156</v>
      </c>
      <c r="D20" s="50">
        <f>I!D105</f>
        <v>0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52"/>
      <c r="AN20" s="52"/>
      <c r="AO20" s="52"/>
      <c r="AP20" s="52"/>
    </row>
    <row r="21" spans="1:42" x14ac:dyDescent="0.25">
      <c r="A21" s="26" t="s">
        <v>79</v>
      </c>
      <c r="B21" s="27" t="s">
        <v>20</v>
      </c>
      <c r="C21" s="26" t="s">
        <v>156</v>
      </c>
      <c r="D21" s="50">
        <f>I!D106</f>
        <v>0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52"/>
      <c r="AN21" s="52"/>
      <c r="AO21" s="52"/>
      <c r="AP21" s="52"/>
    </row>
    <row r="22" spans="1:42" x14ac:dyDescent="0.25">
      <c r="A22" s="26" t="s">
        <v>13</v>
      </c>
      <c r="B22" s="27" t="s">
        <v>20</v>
      </c>
      <c r="C22" s="26" t="s">
        <v>156</v>
      </c>
      <c r="D22" s="50">
        <f>I!D107</f>
        <v>0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52"/>
      <c r="AN22" s="52"/>
      <c r="AO22" s="52"/>
      <c r="AP22" s="52"/>
    </row>
    <row r="23" spans="1:42" x14ac:dyDescent="0.25">
      <c r="A23" s="26" t="s">
        <v>55</v>
      </c>
      <c r="B23" s="27" t="s">
        <v>20</v>
      </c>
      <c r="C23" s="26" t="s">
        <v>156</v>
      </c>
      <c r="D23" s="50">
        <f>I!D108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2"/>
      <c r="AN23" s="93"/>
      <c r="AO23" s="94"/>
      <c r="AP23" s="1"/>
    </row>
    <row r="24" spans="1:42" x14ac:dyDescent="0.25">
      <c r="A24" s="26" t="s">
        <v>56</v>
      </c>
      <c r="B24" s="27" t="s">
        <v>20</v>
      </c>
      <c r="C24" s="26" t="s">
        <v>156</v>
      </c>
      <c r="D24" s="50">
        <f>I!D109</f>
        <v>0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2"/>
      <c r="AN24" s="93"/>
      <c r="AO24" s="94"/>
      <c r="AP24" s="1"/>
    </row>
    <row r="25" spans="1:42" x14ac:dyDescent="0.25">
      <c r="A25" s="26" t="s">
        <v>14</v>
      </c>
      <c r="B25" s="27" t="s">
        <v>20</v>
      </c>
      <c r="C25" s="26" t="s">
        <v>156</v>
      </c>
      <c r="D25" s="50">
        <f>I!D110</f>
        <v>0</v>
      </c>
      <c r="E25" s="51">
        <f>$AM25/(1+EXP(-(E$1-$D$1)*10/$AO25+$AN25))</f>
        <v>1.3491799960714541E-3</v>
      </c>
      <c r="F25" s="51">
        <f t="shared" ref="F25:AK26" si="1">$AM25/(1+EXP(-(F$1-$D$1)*10/$AO25+$AN25))</f>
        <v>1.8180475861684757E-3</v>
      </c>
      <c r="G25" s="51">
        <f>$AM25/(1+EXP(-(G$1-$D$1)*10/$AO25+$AN25))</f>
        <v>2.4458164923558553E-3</v>
      </c>
      <c r="H25" s="51">
        <f t="shared" si="1"/>
        <v>3.2831045041734194E-3</v>
      </c>
      <c r="I25" s="51">
        <f t="shared" si="1"/>
        <v>4.3941145634467833E-3</v>
      </c>
      <c r="J25" s="51">
        <f t="shared" si="1"/>
        <v>5.8583198707077237E-3</v>
      </c>
      <c r="K25" s="51">
        <f t="shared" si="1"/>
        <v>7.7707708673993526E-3</v>
      </c>
      <c r="L25" s="51">
        <f t="shared" si="1"/>
        <v>1.0239635991065378E-2</v>
      </c>
      <c r="M25" s="51">
        <f t="shared" si="1"/>
        <v>1.3379102494171137E-2</v>
      </c>
      <c r="N25" s="51">
        <f t="shared" si="1"/>
        <v>1.7295655089075674E-2</v>
      </c>
      <c r="O25" s="51">
        <f t="shared" si="1"/>
        <v>2.2066650661046561E-2</v>
      </c>
      <c r="P25" s="51">
        <f t="shared" si="1"/>
        <v>2.7712729069616127E-2</v>
      </c>
      <c r="Q25" s="51">
        <f t="shared" si="1"/>
        <v>3.4170037893857953E-2</v>
      </c>
      <c r="R25" s="51">
        <f t="shared" si="1"/>
        <v>4.127288962202022E-2</v>
      </c>
      <c r="S25" s="51">
        <f t="shared" si="1"/>
        <v>4.8758622542041212E-2</v>
      </c>
      <c r="T25" s="51">
        <f t="shared" si="1"/>
        <v>5.6300456763549708E-2</v>
      </c>
      <c r="U25" s="51">
        <f t="shared" si="1"/>
        <v>6.3561807303032417E-2</v>
      </c>
      <c r="V25" s="51">
        <f t="shared" si="1"/>
        <v>7.0254063267634545E-2</v>
      </c>
      <c r="W25" s="51">
        <f t="shared" si="1"/>
        <v>7.6177867957722148E-2</v>
      </c>
      <c r="X25" s="51">
        <f t="shared" si="1"/>
        <v>8.1237034258530849E-2</v>
      </c>
      <c r="Y25" s="51">
        <f t="shared" si="1"/>
        <v>8.5427308801296689E-2</v>
      </c>
      <c r="Z25" s="51">
        <f t="shared" si="1"/>
        <v>8.8810676575896072E-2</v>
      </c>
      <c r="AA25" s="51">
        <f t="shared" si="1"/>
        <v>9.1486802493000563E-2</v>
      </c>
      <c r="AB25" s="51">
        <f t="shared" si="1"/>
        <v>9.356923069028561E-2</v>
      </c>
      <c r="AC25" s="51">
        <f t="shared" si="1"/>
        <v>9.516916989133338E-2</v>
      </c>
      <c r="AD25" s="51">
        <f t="shared" si="1"/>
        <v>9.6386425848041718E-2</v>
      </c>
      <c r="AE25" s="51">
        <f t="shared" si="1"/>
        <v>9.7305645449239836E-2</v>
      </c>
      <c r="AF25" s="51">
        <f t="shared" si="1"/>
        <v>9.7995896221050968E-2</v>
      </c>
      <c r="AG25" s="51">
        <f t="shared" si="1"/>
        <v>9.8512019797735842E-2</v>
      </c>
      <c r="AH25" s="51">
        <f t="shared" si="1"/>
        <v>9.8896720795081952E-2</v>
      </c>
      <c r="AI25" s="51">
        <f t="shared" si="1"/>
        <v>9.9182786638929779E-2</v>
      </c>
      <c r="AJ25" s="51">
        <f t="shared" si="1"/>
        <v>9.9395133011017031E-2</v>
      </c>
      <c r="AK25" s="51">
        <f>$AM25/(1+EXP(-(AK$1-$D$1)*10/$AO25+$AN25))</f>
        <v>9.9552551792951471E-2</v>
      </c>
      <c r="AM25" s="92">
        <v>0.1</v>
      </c>
      <c r="AN25" s="93">
        <f>IF(D25&gt;0,LN(AM25/D25-1),LN(AM25/0.001-1))</f>
        <v>4.5951198501345898</v>
      </c>
      <c r="AO25" s="94">
        <v>33</v>
      </c>
      <c r="AP25" s="1">
        <f>AO25+$D$1</f>
        <v>2050</v>
      </c>
    </row>
    <row r="26" spans="1:42" x14ac:dyDescent="0.25">
      <c r="A26" s="26" t="s">
        <v>80</v>
      </c>
      <c r="B26" s="27" t="s">
        <v>20</v>
      </c>
      <c r="C26" s="26" t="s">
        <v>156</v>
      </c>
      <c r="D26" s="50">
        <f>I!D111</f>
        <v>0</v>
      </c>
      <c r="E26" s="51">
        <f>$AM26/(1+EXP(-(E$1-$D$1)*10/$AO26+$AN26))</f>
        <v>1.0455554222010431E-3</v>
      </c>
      <c r="F26" s="51">
        <f t="shared" si="1"/>
        <v>1.0819592101281301E-3</v>
      </c>
      <c r="G26" s="51">
        <f>$AM26/(1+EXP(-(G$1-$D$1)*10/$AO26+$AN26))</f>
        <v>1.110516712895603E-3</v>
      </c>
      <c r="H26" s="51">
        <f t="shared" si="1"/>
        <v>1.1325957369977746E-3</v>
      </c>
      <c r="I26" s="51">
        <f t="shared" si="1"/>
        <v>1.1494748594284849E-3</v>
      </c>
      <c r="J26" s="51">
        <f t="shared" si="1"/>
        <v>1.1622679899043263E-3</v>
      </c>
      <c r="K26" s="51">
        <f t="shared" si="1"/>
        <v>1.1719010418910403E-3</v>
      </c>
      <c r="L26" s="51">
        <f t="shared" si="1"/>
        <v>1.1791189417877763E-3</v>
      </c>
      <c r="M26" s="51">
        <f t="shared" si="1"/>
        <v>1.1845072602150045E-3</v>
      </c>
      <c r="N26" s="51">
        <f t="shared" si="1"/>
        <v>1.1885186721039844E-3</v>
      </c>
      <c r="O26" s="51">
        <f t="shared" si="1"/>
        <v>1.1914988952673943E-3</v>
      </c>
      <c r="P26" s="51">
        <f t="shared" si="1"/>
        <v>1.1937096323020168E-3</v>
      </c>
      <c r="Q26" s="51">
        <f t="shared" si="1"/>
        <v>1.1953477055074012E-3</v>
      </c>
      <c r="R26" s="51">
        <f t="shared" si="1"/>
        <v>1.1965604375683901E-3</v>
      </c>
      <c r="S26" s="51">
        <f t="shared" si="1"/>
        <v>1.1974577142978323E-3</v>
      </c>
      <c r="T26" s="51">
        <f t="shared" si="1"/>
        <v>1.198121286463676E-3</v>
      </c>
      <c r="U26" s="51">
        <f t="shared" si="1"/>
        <v>1.1986118577852151E-3</v>
      </c>
      <c r="V26" s="51">
        <f t="shared" si="1"/>
        <v>1.1989744403430717E-3</v>
      </c>
      <c r="W26" s="51">
        <f t="shared" si="1"/>
        <v>1.1992423762485925E-3</v>
      </c>
      <c r="X26" s="51">
        <f t="shared" si="1"/>
        <v>1.1994403443671502E-3</v>
      </c>
      <c r="Y26" s="51">
        <f t="shared" si="1"/>
        <v>1.1995866009785572E-3</v>
      </c>
      <c r="Z26" s="51">
        <f t="shared" si="1"/>
        <v>1.1996946456085422E-3</v>
      </c>
      <c r="AA26" s="51">
        <f t="shared" si="1"/>
        <v>1.1997744573530578E-3</v>
      </c>
      <c r="AB26" s="51">
        <f t="shared" si="1"/>
        <v>1.199833411267396E-3</v>
      </c>
      <c r="AC26" s="51">
        <f t="shared" si="1"/>
        <v>1.1998769569756765E-3</v>
      </c>
      <c r="AD26" s="51">
        <f t="shared" si="1"/>
        <v>1.1999091208512625E-3</v>
      </c>
      <c r="AE26" s="51">
        <f t="shared" si="1"/>
        <v>1.1999328774479601E-3</v>
      </c>
      <c r="AF26" s="51">
        <f t="shared" si="1"/>
        <v>1.1999504241210776E-3</v>
      </c>
      <c r="AG26" s="51">
        <f t="shared" si="1"/>
        <v>1.1999633840147448E-3</v>
      </c>
      <c r="AH26" s="51">
        <f t="shared" si="1"/>
        <v>1.1999729560701702E-3</v>
      </c>
      <c r="AI26" s="51">
        <f t="shared" si="1"/>
        <v>1.1999800258654682E-3</v>
      </c>
      <c r="AJ26" s="51">
        <f t="shared" si="1"/>
        <v>1.1999852475051398E-3</v>
      </c>
      <c r="AK26" s="51">
        <f t="shared" si="1"/>
        <v>1.1999891041157913E-3</v>
      </c>
      <c r="AM26" s="92">
        <v>1.1999999999999999E-3</v>
      </c>
      <c r="AN26" s="93">
        <f>IF(D26&gt;0,LN(AM26/D26-1),LN(AM26/0.001-1))</f>
        <v>-1.6094379124341005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6" t="s">
        <v>7</v>
      </c>
      <c r="B31" s="27" t="s">
        <v>20</v>
      </c>
      <c r="C31" s="26" t="s">
        <v>156</v>
      </c>
      <c r="D31" s="50">
        <f>II!D91</f>
        <v>0.83841122524093159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26" t="s">
        <v>11</v>
      </c>
      <c r="B32" s="27" t="s">
        <v>20</v>
      </c>
      <c r="C32" s="26" t="s">
        <v>156</v>
      </c>
      <c r="D32" s="50">
        <f>II!D92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26" t="s">
        <v>12</v>
      </c>
      <c r="B33" s="27" t="s">
        <v>20</v>
      </c>
      <c r="C33" s="26" t="s">
        <v>156</v>
      </c>
      <c r="D33" s="50">
        <f>II!D93</f>
        <v>0.16158877475906849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26" t="s">
        <v>13</v>
      </c>
      <c r="B34" s="27" t="s">
        <v>20</v>
      </c>
      <c r="C34" s="26" t="s">
        <v>156</v>
      </c>
      <c r="D34" s="50">
        <f>II!D94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26" t="s">
        <v>55</v>
      </c>
      <c r="B35" s="27" t="s">
        <v>20</v>
      </c>
      <c r="C35" s="26" t="s">
        <v>156</v>
      </c>
      <c r="D35" s="50">
        <f>II!D95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26" t="s">
        <v>80</v>
      </c>
      <c r="B36" s="27" t="s">
        <v>20</v>
      </c>
      <c r="C36" s="26" t="s">
        <v>156</v>
      </c>
      <c r="D36" s="50">
        <f>II!D96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D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84</v>
      </c>
    </row>
    <row r="39" spans="1:37" x14ac:dyDescent="0.25">
      <c r="A39" s="26" t="s">
        <v>7</v>
      </c>
      <c r="B39" s="27" t="s">
        <v>20</v>
      </c>
      <c r="C39" s="26" t="s">
        <v>156</v>
      </c>
      <c r="D39" s="50">
        <f>II!D99</f>
        <v>0.35000798870542649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26" t="s">
        <v>9</v>
      </c>
      <c r="B40" s="27" t="s">
        <v>20</v>
      </c>
      <c r="C40" s="26" t="s">
        <v>156</v>
      </c>
      <c r="D40" s="50">
        <f>II!D100</f>
        <v>0.43399004133245961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26" t="s">
        <v>10</v>
      </c>
      <c r="B41" s="27" t="s">
        <v>20</v>
      </c>
      <c r="C41" s="26" t="s">
        <v>156</v>
      </c>
      <c r="D41" s="50">
        <f>II!D101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26" t="s">
        <v>11</v>
      </c>
      <c r="B42" s="27" t="s">
        <v>20</v>
      </c>
      <c r="C42" s="26" t="s">
        <v>156</v>
      </c>
      <c r="D42" s="50">
        <f>II!D102</f>
        <v>7.9980604586552984E-2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26" t="s">
        <v>112</v>
      </c>
      <c r="B43" s="27" t="s">
        <v>20</v>
      </c>
      <c r="C43" s="26" t="s">
        <v>156</v>
      </c>
      <c r="D43" s="50">
        <f>II!D103</f>
        <v>7.4183296721279804E-3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26" t="s">
        <v>12</v>
      </c>
      <c r="B44" s="27" t="s">
        <v>20</v>
      </c>
      <c r="C44" s="26" t="s">
        <v>156</v>
      </c>
      <c r="D44" s="50">
        <f>II!D104</f>
        <v>0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26" t="s">
        <v>54</v>
      </c>
      <c r="B45" s="27" t="s">
        <v>20</v>
      </c>
      <c r="C45" s="26" t="s">
        <v>156</v>
      </c>
      <c r="D45" s="50">
        <f>II!D105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26" t="s">
        <v>79</v>
      </c>
      <c r="B46" s="27" t="s">
        <v>20</v>
      </c>
      <c r="C46" s="26" t="s">
        <v>156</v>
      </c>
      <c r="D46" s="50">
        <f>II!D106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26" t="s">
        <v>13</v>
      </c>
      <c r="B47" s="27" t="s">
        <v>20</v>
      </c>
      <c r="C47" s="26" t="s">
        <v>156</v>
      </c>
      <c r="D47" s="50">
        <f>II!D107</f>
        <v>0.12860303570343307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26" t="s">
        <v>55</v>
      </c>
      <c r="B48" s="27" t="s">
        <v>20</v>
      </c>
      <c r="C48" s="26" t="s">
        <v>156</v>
      </c>
      <c r="D48" s="50">
        <f>II!D108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26" t="s">
        <v>56</v>
      </c>
      <c r="B49" s="27" t="s">
        <v>20</v>
      </c>
      <c r="C49" s="26" t="s">
        <v>156</v>
      </c>
      <c r="D49" s="50">
        <f>II!D109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26" t="s">
        <v>14</v>
      </c>
      <c r="B50" s="27" t="s">
        <v>20</v>
      </c>
      <c r="C50" s="26" t="s">
        <v>156</v>
      </c>
      <c r="D50" s="50">
        <f>II!D110</f>
        <v>0</v>
      </c>
      <c r="E50" s="51">
        <f>$AM50/(1+EXP(-(E$1-$D$1)*10/$AO50+$AN50))</f>
        <v>1.3491799960714541E-3</v>
      </c>
      <c r="F50" s="51">
        <f t="shared" ref="F50:AK51" si="2">$AM50/(1+EXP(-(F$1-$D$1)*10/$AO50+$AN50))</f>
        <v>1.8180475861684757E-3</v>
      </c>
      <c r="G50" s="51">
        <f>$AM50/(1+EXP(-(G$1-$D$1)*10/$AO50+$AN50))</f>
        <v>2.4458164923558553E-3</v>
      </c>
      <c r="H50" s="51">
        <f t="shared" si="2"/>
        <v>3.2831045041734194E-3</v>
      </c>
      <c r="I50" s="51">
        <f t="shared" si="2"/>
        <v>4.3941145634467833E-3</v>
      </c>
      <c r="J50" s="51">
        <f t="shared" si="2"/>
        <v>5.8583198707077237E-3</v>
      </c>
      <c r="K50" s="51">
        <f t="shared" si="2"/>
        <v>7.7707708673993526E-3</v>
      </c>
      <c r="L50" s="51">
        <f t="shared" si="2"/>
        <v>1.0239635991065378E-2</v>
      </c>
      <c r="M50" s="51">
        <f t="shared" si="2"/>
        <v>1.3379102494171137E-2</v>
      </c>
      <c r="N50" s="51">
        <f t="shared" si="2"/>
        <v>1.7295655089075674E-2</v>
      </c>
      <c r="O50" s="51">
        <f t="shared" si="2"/>
        <v>2.2066650661046561E-2</v>
      </c>
      <c r="P50" s="51">
        <f t="shared" si="2"/>
        <v>2.7712729069616127E-2</v>
      </c>
      <c r="Q50" s="51">
        <f t="shared" si="2"/>
        <v>3.4170037893857953E-2</v>
      </c>
      <c r="R50" s="51">
        <f t="shared" si="2"/>
        <v>4.127288962202022E-2</v>
      </c>
      <c r="S50" s="51">
        <f t="shared" si="2"/>
        <v>4.8758622542041212E-2</v>
      </c>
      <c r="T50" s="51">
        <f t="shared" si="2"/>
        <v>5.6300456763549708E-2</v>
      </c>
      <c r="U50" s="51">
        <f t="shared" si="2"/>
        <v>6.3561807303032417E-2</v>
      </c>
      <c r="V50" s="51">
        <f t="shared" si="2"/>
        <v>7.0254063267634545E-2</v>
      </c>
      <c r="W50" s="51">
        <f t="shared" si="2"/>
        <v>7.6177867957722148E-2</v>
      </c>
      <c r="X50" s="51">
        <f t="shared" si="2"/>
        <v>8.1237034258530849E-2</v>
      </c>
      <c r="Y50" s="51">
        <f t="shared" si="2"/>
        <v>8.5427308801296689E-2</v>
      </c>
      <c r="Z50" s="51">
        <f t="shared" si="2"/>
        <v>8.8810676575896072E-2</v>
      </c>
      <c r="AA50" s="51">
        <f t="shared" si="2"/>
        <v>9.1486802493000563E-2</v>
      </c>
      <c r="AB50" s="51">
        <f t="shared" si="2"/>
        <v>9.356923069028561E-2</v>
      </c>
      <c r="AC50" s="51">
        <f t="shared" si="2"/>
        <v>9.516916989133338E-2</v>
      </c>
      <c r="AD50" s="51">
        <f t="shared" si="2"/>
        <v>9.6386425848041718E-2</v>
      </c>
      <c r="AE50" s="51">
        <f t="shared" si="2"/>
        <v>9.7305645449239836E-2</v>
      </c>
      <c r="AF50" s="51">
        <f t="shared" si="2"/>
        <v>9.7995896221050968E-2</v>
      </c>
      <c r="AG50" s="51">
        <f t="shared" si="2"/>
        <v>9.8512019797735842E-2</v>
      </c>
      <c r="AH50" s="51">
        <f t="shared" si="2"/>
        <v>9.8896720795081952E-2</v>
      </c>
      <c r="AI50" s="51">
        <f t="shared" si="2"/>
        <v>9.9182786638929779E-2</v>
      </c>
      <c r="AJ50" s="51">
        <f t="shared" si="2"/>
        <v>9.9395133011017031E-2</v>
      </c>
      <c r="AK50" s="51">
        <f>$AM50/(1+EXP(-(AK$1-$D$1)*10/$AO50+$AN50))</f>
        <v>9.9552551792951471E-2</v>
      </c>
      <c r="AM50" s="92">
        <v>0.1</v>
      </c>
      <c r="AN50" s="93">
        <f>IF(D50&gt;0,LN(AM50/D50-1),LN(AM50/0.001-1))</f>
        <v>4.5951198501345898</v>
      </c>
      <c r="AO50" s="94">
        <v>33</v>
      </c>
      <c r="AP50" s="1">
        <f>AO50+$D$1</f>
        <v>2050</v>
      </c>
    </row>
    <row r="51" spans="1:42" x14ac:dyDescent="0.25">
      <c r="A51" s="26" t="s">
        <v>80</v>
      </c>
      <c r="B51" s="27" t="s">
        <v>20</v>
      </c>
      <c r="C51" s="26" t="s">
        <v>156</v>
      </c>
      <c r="D51" s="50">
        <f>II!D111</f>
        <v>0</v>
      </c>
      <c r="E51" s="51">
        <f>$AM51/(1+EXP(-(E$1-$D$1)*10/$AO51+$AN51))</f>
        <v>1.0455554222010431E-3</v>
      </c>
      <c r="F51" s="51">
        <f t="shared" si="2"/>
        <v>1.0819592101281301E-3</v>
      </c>
      <c r="G51" s="51">
        <f>$AM51/(1+EXP(-(G$1-$D$1)*10/$AO51+$AN51))</f>
        <v>1.110516712895603E-3</v>
      </c>
      <c r="H51" s="51">
        <f t="shared" si="2"/>
        <v>1.1325957369977746E-3</v>
      </c>
      <c r="I51" s="51">
        <f t="shared" si="2"/>
        <v>1.1494748594284849E-3</v>
      </c>
      <c r="J51" s="51">
        <f t="shared" si="2"/>
        <v>1.1622679899043263E-3</v>
      </c>
      <c r="K51" s="51">
        <f t="shared" si="2"/>
        <v>1.1719010418910403E-3</v>
      </c>
      <c r="L51" s="51">
        <f t="shared" si="2"/>
        <v>1.1791189417877763E-3</v>
      </c>
      <c r="M51" s="51">
        <f t="shared" si="2"/>
        <v>1.1845072602150045E-3</v>
      </c>
      <c r="N51" s="51">
        <f t="shared" si="2"/>
        <v>1.1885186721039844E-3</v>
      </c>
      <c r="O51" s="51">
        <f t="shared" si="2"/>
        <v>1.1914988952673943E-3</v>
      </c>
      <c r="P51" s="51">
        <f t="shared" si="2"/>
        <v>1.1937096323020168E-3</v>
      </c>
      <c r="Q51" s="51">
        <f t="shared" si="2"/>
        <v>1.1953477055074012E-3</v>
      </c>
      <c r="R51" s="51">
        <f t="shared" si="2"/>
        <v>1.1965604375683901E-3</v>
      </c>
      <c r="S51" s="51">
        <f t="shared" si="2"/>
        <v>1.1974577142978323E-3</v>
      </c>
      <c r="T51" s="51">
        <f t="shared" si="2"/>
        <v>1.198121286463676E-3</v>
      </c>
      <c r="U51" s="51">
        <f t="shared" si="2"/>
        <v>1.1986118577852151E-3</v>
      </c>
      <c r="V51" s="51">
        <f t="shared" si="2"/>
        <v>1.1989744403430717E-3</v>
      </c>
      <c r="W51" s="51">
        <f t="shared" si="2"/>
        <v>1.1992423762485925E-3</v>
      </c>
      <c r="X51" s="51">
        <f t="shared" si="2"/>
        <v>1.1994403443671502E-3</v>
      </c>
      <c r="Y51" s="51">
        <f t="shared" si="2"/>
        <v>1.1995866009785572E-3</v>
      </c>
      <c r="Z51" s="51">
        <f t="shared" si="2"/>
        <v>1.1996946456085422E-3</v>
      </c>
      <c r="AA51" s="51">
        <f t="shared" si="2"/>
        <v>1.1997744573530578E-3</v>
      </c>
      <c r="AB51" s="51">
        <f t="shared" si="2"/>
        <v>1.199833411267396E-3</v>
      </c>
      <c r="AC51" s="51">
        <f t="shared" si="2"/>
        <v>1.1998769569756765E-3</v>
      </c>
      <c r="AD51" s="51">
        <f t="shared" si="2"/>
        <v>1.1999091208512625E-3</v>
      </c>
      <c r="AE51" s="51">
        <f t="shared" si="2"/>
        <v>1.1999328774479601E-3</v>
      </c>
      <c r="AF51" s="51">
        <f t="shared" si="2"/>
        <v>1.1999504241210776E-3</v>
      </c>
      <c r="AG51" s="51">
        <f t="shared" si="2"/>
        <v>1.1999633840147448E-3</v>
      </c>
      <c r="AH51" s="51">
        <f t="shared" si="2"/>
        <v>1.1999729560701702E-3</v>
      </c>
      <c r="AI51" s="51">
        <f t="shared" si="2"/>
        <v>1.1999800258654682E-3</v>
      </c>
      <c r="AJ51" s="51">
        <f t="shared" si="2"/>
        <v>1.1999852475051398E-3</v>
      </c>
      <c r="AK51" s="51">
        <f t="shared" si="2"/>
        <v>1.1999891041157913E-3</v>
      </c>
      <c r="AM51" s="92">
        <v>1.1999999999999999E-3</v>
      </c>
      <c r="AN51" s="93">
        <f>IF(D51&gt;0,LN(AM51/D51-1),LN(AM51/0.001-1))</f>
        <v>-1.6094379124341005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6" t="s">
        <v>7</v>
      </c>
      <c r="B56" s="27" t="s">
        <v>20</v>
      </c>
      <c r="C56" s="26" t="s">
        <v>156</v>
      </c>
      <c r="D56" s="50">
        <f>III!D90</f>
        <v>0.7033595791709637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26" t="s">
        <v>11</v>
      </c>
      <c r="B57" s="27" t="s">
        <v>20</v>
      </c>
      <c r="C57" s="26" t="s">
        <v>156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26" t="s">
        <v>12</v>
      </c>
      <c r="B58" s="27" t="s">
        <v>20</v>
      </c>
      <c r="C58" s="26" t="s">
        <v>156</v>
      </c>
      <c r="D58" s="50">
        <f>III!D92</f>
        <v>0.29664042082903624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26" t="s">
        <v>13</v>
      </c>
      <c r="B59" s="27" t="s">
        <v>20</v>
      </c>
      <c r="C59" s="26" t="s">
        <v>156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26" t="s">
        <v>55</v>
      </c>
      <c r="B60" s="27" t="s">
        <v>20</v>
      </c>
      <c r="C60" s="26" t="s">
        <v>156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26" t="s">
        <v>80</v>
      </c>
      <c r="B61" s="27" t="s">
        <v>20</v>
      </c>
      <c r="C61" s="26" t="s">
        <v>156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D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84</v>
      </c>
    </row>
    <row r="64" spans="1:42" x14ac:dyDescent="0.25">
      <c r="A64" s="26" t="s">
        <v>7</v>
      </c>
      <c r="B64" s="27" t="s">
        <v>20</v>
      </c>
      <c r="C64" s="26" t="s">
        <v>156</v>
      </c>
      <c r="D64" s="50">
        <f>III!D98</f>
        <v>0.44858920483099535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26" t="s">
        <v>9</v>
      </c>
      <c r="B65" s="27" t="s">
        <v>20</v>
      </c>
      <c r="C65" s="26" t="s">
        <v>156</v>
      </c>
      <c r="D65" s="50">
        <f>III!D99</f>
        <v>0.52484421073313159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26" t="s">
        <v>10</v>
      </c>
      <c r="B66" s="27" t="s">
        <v>20</v>
      </c>
      <c r="C66" s="26" t="s">
        <v>156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26" t="s">
        <v>11</v>
      </c>
      <c r="B67" s="27" t="s">
        <v>20</v>
      </c>
      <c r="C67" s="26" t="s">
        <v>156</v>
      </c>
      <c r="D67" s="50">
        <f>III!D101</f>
        <v>5.7611969229407929E-3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26" t="s">
        <v>112</v>
      </c>
      <c r="B68" s="27" t="s">
        <v>20</v>
      </c>
      <c r="C68" s="26" t="s">
        <v>156</v>
      </c>
      <c r="D68" s="50">
        <f>III!D102</f>
        <v>2.0805387512932306E-2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26" t="s">
        <v>12</v>
      </c>
      <c r="B69" s="27" t="s">
        <v>20</v>
      </c>
      <c r="C69" s="26" t="s">
        <v>156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26" t="s">
        <v>54</v>
      </c>
      <c r="B70" s="27" t="s">
        <v>20</v>
      </c>
      <c r="C70" s="26" t="s">
        <v>156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26" t="s">
        <v>79</v>
      </c>
      <c r="B71" s="27" t="s">
        <v>20</v>
      </c>
      <c r="C71" s="26" t="s">
        <v>156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26" t="s">
        <v>13</v>
      </c>
      <c r="B72" s="27" t="s">
        <v>20</v>
      </c>
      <c r="C72" s="26" t="s">
        <v>156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26" t="s">
        <v>55</v>
      </c>
      <c r="B73" s="27" t="s">
        <v>20</v>
      </c>
      <c r="C73" s="26" t="s">
        <v>156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26" t="s">
        <v>56</v>
      </c>
      <c r="B74" s="27" t="s">
        <v>20</v>
      </c>
      <c r="C74" s="26" t="s">
        <v>156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26" t="s">
        <v>14</v>
      </c>
      <c r="B75" s="27" t="s">
        <v>20</v>
      </c>
      <c r="C75" s="26" t="s">
        <v>156</v>
      </c>
      <c r="D75" s="50">
        <f>III!D109</f>
        <v>0</v>
      </c>
      <c r="E75" s="51">
        <f>$AM75/(1+EXP(-(E$1-$D$1)*10/$AO75+$AN75))</f>
        <v>1.3491799960714541E-3</v>
      </c>
      <c r="F75" s="51">
        <f t="shared" ref="F75:AK76" si="3">$AM75/(1+EXP(-(F$1-$D$1)*10/$AO75+$AN75))</f>
        <v>1.8180475861684757E-3</v>
      </c>
      <c r="G75" s="51">
        <f>$AM75/(1+EXP(-(G$1-$D$1)*10/$AO75+$AN75))</f>
        <v>2.4458164923558553E-3</v>
      </c>
      <c r="H75" s="51">
        <f t="shared" si="3"/>
        <v>3.2831045041734194E-3</v>
      </c>
      <c r="I75" s="51">
        <f t="shared" si="3"/>
        <v>4.3941145634467833E-3</v>
      </c>
      <c r="J75" s="51">
        <f t="shared" si="3"/>
        <v>5.8583198707077237E-3</v>
      </c>
      <c r="K75" s="51">
        <f t="shared" si="3"/>
        <v>7.7707708673993526E-3</v>
      </c>
      <c r="L75" s="51">
        <f t="shared" si="3"/>
        <v>1.0239635991065378E-2</v>
      </c>
      <c r="M75" s="51">
        <f t="shared" si="3"/>
        <v>1.3379102494171137E-2</v>
      </c>
      <c r="N75" s="51">
        <f t="shared" si="3"/>
        <v>1.7295655089075674E-2</v>
      </c>
      <c r="O75" s="51">
        <f t="shared" si="3"/>
        <v>2.2066650661046561E-2</v>
      </c>
      <c r="P75" s="51">
        <f t="shared" si="3"/>
        <v>2.7712729069616127E-2</v>
      </c>
      <c r="Q75" s="51">
        <f t="shared" si="3"/>
        <v>3.4170037893857953E-2</v>
      </c>
      <c r="R75" s="51">
        <f t="shared" si="3"/>
        <v>4.127288962202022E-2</v>
      </c>
      <c r="S75" s="51">
        <f t="shared" si="3"/>
        <v>4.8758622542041212E-2</v>
      </c>
      <c r="T75" s="51">
        <f t="shared" si="3"/>
        <v>5.6300456763549708E-2</v>
      </c>
      <c r="U75" s="51">
        <f t="shared" si="3"/>
        <v>6.3561807303032417E-2</v>
      </c>
      <c r="V75" s="51">
        <f t="shared" si="3"/>
        <v>7.0254063267634545E-2</v>
      </c>
      <c r="W75" s="51">
        <f t="shared" si="3"/>
        <v>7.6177867957722148E-2</v>
      </c>
      <c r="X75" s="51">
        <f t="shared" si="3"/>
        <v>8.1237034258530849E-2</v>
      </c>
      <c r="Y75" s="51">
        <f t="shared" si="3"/>
        <v>8.5427308801296689E-2</v>
      </c>
      <c r="Z75" s="51">
        <f t="shared" si="3"/>
        <v>8.8810676575896072E-2</v>
      </c>
      <c r="AA75" s="51">
        <f t="shared" si="3"/>
        <v>9.1486802493000563E-2</v>
      </c>
      <c r="AB75" s="51">
        <f t="shared" si="3"/>
        <v>9.356923069028561E-2</v>
      </c>
      <c r="AC75" s="51">
        <f t="shared" si="3"/>
        <v>9.516916989133338E-2</v>
      </c>
      <c r="AD75" s="51">
        <f t="shared" si="3"/>
        <v>9.6386425848041718E-2</v>
      </c>
      <c r="AE75" s="51">
        <f t="shared" si="3"/>
        <v>9.7305645449239836E-2</v>
      </c>
      <c r="AF75" s="51">
        <f t="shared" si="3"/>
        <v>9.7995896221050968E-2</v>
      </c>
      <c r="AG75" s="51">
        <f t="shared" si="3"/>
        <v>9.8512019797735842E-2</v>
      </c>
      <c r="AH75" s="51">
        <f t="shared" si="3"/>
        <v>9.8896720795081952E-2</v>
      </c>
      <c r="AI75" s="51">
        <f t="shared" si="3"/>
        <v>9.9182786638929779E-2</v>
      </c>
      <c r="AJ75" s="51">
        <f t="shared" si="3"/>
        <v>9.9395133011017031E-2</v>
      </c>
      <c r="AK75" s="51">
        <f>$AM75/(1+EXP(-(AK$1-$D$1)*10/$AO75+$AN75))</f>
        <v>9.9552551792951471E-2</v>
      </c>
      <c r="AM75" s="92">
        <v>0.1</v>
      </c>
      <c r="AN75" s="93">
        <f>IF(D75&gt;0,LN(AM75/D75-1),LN(AM75/0.001-1))</f>
        <v>4.5951198501345898</v>
      </c>
      <c r="AO75" s="94">
        <v>33</v>
      </c>
      <c r="AP75" s="1">
        <f>AO75+$D$1</f>
        <v>2050</v>
      </c>
    </row>
    <row r="76" spans="1:42" x14ac:dyDescent="0.25">
      <c r="A76" s="26" t="s">
        <v>80</v>
      </c>
      <c r="B76" s="27" t="s">
        <v>20</v>
      </c>
      <c r="C76" s="26" t="s">
        <v>156</v>
      </c>
      <c r="D76" s="50">
        <f>III!D110</f>
        <v>0</v>
      </c>
      <c r="E76" s="51">
        <f>$AM76/(1+EXP(-(E$1-$D$1)*10/$AO76+$AN76))</f>
        <v>1.0455554222010431E-3</v>
      </c>
      <c r="F76" s="51">
        <f t="shared" si="3"/>
        <v>1.0819592101281301E-3</v>
      </c>
      <c r="G76" s="51">
        <f>$AM76/(1+EXP(-(G$1-$D$1)*10/$AO76+$AN76))</f>
        <v>1.110516712895603E-3</v>
      </c>
      <c r="H76" s="51">
        <f t="shared" si="3"/>
        <v>1.1325957369977746E-3</v>
      </c>
      <c r="I76" s="51">
        <f t="shared" si="3"/>
        <v>1.1494748594284849E-3</v>
      </c>
      <c r="J76" s="51">
        <f t="shared" si="3"/>
        <v>1.1622679899043263E-3</v>
      </c>
      <c r="K76" s="51">
        <f t="shared" si="3"/>
        <v>1.1719010418910403E-3</v>
      </c>
      <c r="L76" s="51">
        <f t="shared" si="3"/>
        <v>1.1791189417877763E-3</v>
      </c>
      <c r="M76" s="51">
        <f t="shared" si="3"/>
        <v>1.1845072602150045E-3</v>
      </c>
      <c r="N76" s="51">
        <f t="shared" si="3"/>
        <v>1.1885186721039844E-3</v>
      </c>
      <c r="O76" s="51">
        <f t="shared" si="3"/>
        <v>1.1914988952673943E-3</v>
      </c>
      <c r="P76" s="51">
        <f t="shared" si="3"/>
        <v>1.1937096323020168E-3</v>
      </c>
      <c r="Q76" s="51">
        <f t="shared" si="3"/>
        <v>1.1953477055074012E-3</v>
      </c>
      <c r="R76" s="51">
        <f t="shared" si="3"/>
        <v>1.1965604375683901E-3</v>
      </c>
      <c r="S76" s="51">
        <f t="shared" si="3"/>
        <v>1.1974577142978323E-3</v>
      </c>
      <c r="T76" s="51">
        <f t="shared" si="3"/>
        <v>1.198121286463676E-3</v>
      </c>
      <c r="U76" s="51">
        <f t="shared" si="3"/>
        <v>1.1986118577852151E-3</v>
      </c>
      <c r="V76" s="51">
        <f t="shared" si="3"/>
        <v>1.1989744403430717E-3</v>
      </c>
      <c r="W76" s="51">
        <f t="shared" si="3"/>
        <v>1.1992423762485925E-3</v>
      </c>
      <c r="X76" s="51">
        <f t="shared" si="3"/>
        <v>1.1994403443671502E-3</v>
      </c>
      <c r="Y76" s="51">
        <f t="shared" si="3"/>
        <v>1.1995866009785572E-3</v>
      </c>
      <c r="Z76" s="51">
        <f t="shared" si="3"/>
        <v>1.1996946456085422E-3</v>
      </c>
      <c r="AA76" s="51">
        <f t="shared" si="3"/>
        <v>1.1997744573530578E-3</v>
      </c>
      <c r="AB76" s="51">
        <f t="shared" si="3"/>
        <v>1.199833411267396E-3</v>
      </c>
      <c r="AC76" s="51">
        <f t="shared" si="3"/>
        <v>1.1998769569756765E-3</v>
      </c>
      <c r="AD76" s="51">
        <f t="shared" si="3"/>
        <v>1.1999091208512625E-3</v>
      </c>
      <c r="AE76" s="51">
        <f t="shared" si="3"/>
        <v>1.1999328774479601E-3</v>
      </c>
      <c r="AF76" s="51">
        <f t="shared" si="3"/>
        <v>1.1999504241210776E-3</v>
      </c>
      <c r="AG76" s="51">
        <f t="shared" si="3"/>
        <v>1.1999633840147448E-3</v>
      </c>
      <c r="AH76" s="51">
        <f t="shared" si="3"/>
        <v>1.1999729560701702E-3</v>
      </c>
      <c r="AI76" s="51">
        <f t="shared" si="3"/>
        <v>1.1999800258654682E-3</v>
      </c>
      <c r="AJ76" s="51">
        <f t="shared" si="3"/>
        <v>1.1999852475051398E-3</v>
      </c>
      <c r="AK76" s="51">
        <f t="shared" si="3"/>
        <v>1.1999891041157913E-3</v>
      </c>
      <c r="AM76" s="92">
        <v>1.1999999999999999E-3</v>
      </c>
      <c r="AN76" s="93">
        <f>IF(D76&gt;0,LN(AM76/D76-1),LN(AM76/0.001-1))</f>
        <v>-1.6094379124341005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6" t="s">
        <v>7</v>
      </c>
      <c r="B81" s="27" t="s">
        <v>20</v>
      </c>
      <c r="C81" s="26" t="s">
        <v>156</v>
      </c>
      <c r="D81" s="50">
        <f>IV!D90</f>
        <v>0.54813783999124888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26" t="s">
        <v>11</v>
      </c>
      <c r="B82" s="27" t="s">
        <v>20</v>
      </c>
      <c r="C82" s="26" t="s">
        <v>156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26" t="s">
        <v>12</v>
      </c>
      <c r="B83" s="27" t="s">
        <v>20</v>
      </c>
      <c r="C83" s="26" t="s">
        <v>156</v>
      </c>
      <c r="D83" s="50">
        <f>IV!D92</f>
        <v>0.45186216000875101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26" t="s">
        <v>13</v>
      </c>
      <c r="B84" s="27" t="s">
        <v>20</v>
      </c>
      <c r="C84" s="26" t="s">
        <v>156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26" t="s">
        <v>55</v>
      </c>
      <c r="B85" s="27" t="s">
        <v>20</v>
      </c>
      <c r="C85" s="26" t="s">
        <v>156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26" t="s">
        <v>80</v>
      </c>
      <c r="B86" s="27" t="s">
        <v>20</v>
      </c>
      <c r="C86" s="26" t="s">
        <v>156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D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84</v>
      </c>
    </row>
    <row r="89" spans="1:37" x14ac:dyDescent="0.25">
      <c r="A89" s="26" t="s">
        <v>7</v>
      </c>
      <c r="B89" s="27" t="s">
        <v>20</v>
      </c>
      <c r="C89" s="26" t="s">
        <v>156</v>
      </c>
      <c r="D89" s="50">
        <f>IV!D98</f>
        <v>0.79866974943869595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26" t="s">
        <v>9</v>
      </c>
      <c r="B90" s="27" t="s">
        <v>20</v>
      </c>
      <c r="C90" s="26" t="s">
        <v>156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26" t="s">
        <v>10</v>
      </c>
      <c r="B91" s="27" t="s">
        <v>20</v>
      </c>
      <c r="C91" s="26" t="s">
        <v>156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>IV!D101</f>
        <v>0.12892709504794722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26" t="s">
        <v>112</v>
      </c>
      <c r="B93" s="27" t="s">
        <v>20</v>
      </c>
      <c r="C93" s="26" t="s">
        <v>156</v>
      </c>
      <c r="D93" s="50">
        <f>IV!D102</f>
        <v>7.2403155513356979E-2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26" t="s">
        <v>12</v>
      </c>
      <c r="B94" s="27" t="s">
        <v>20</v>
      </c>
      <c r="C94" s="26" t="s">
        <v>156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26" t="s">
        <v>54</v>
      </c>
      <c r="B95" s="27" t="s">
        <v>20</v>
      </c>
      <c r="C95" s="26" t="s">
        <v>156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26" t="s">
        <v>79</v>
      </c>
      <c r="B96" s="27" t="s">
        <v>20</v>
      </c>
      <c r="C96" s="26" t="s">
        <v>156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26" t="s">
        <v>13</v>
      </c>
      <c r="B97" s="27" t="s">
        <v>20</v>
      </c>
      <c r="C97" s="26" t="s">
        <v>156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26" t="s">
        <v>55</v>
      </c>
      <c r="B98" s="27" t="s">
        <v>20</v>
      </c>
      <c r="C98" s="26" t="s">
        <v>156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26" t="s">
        <v>56</v>
      </c>
      <c r="B99" s="27" t="s">
        <v>20</v>
      </c>
      <c r="C99" s="26" t="s">
        <v>156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26" t="s">
        <v>14</v>
      </c>
      <c r="B100" s="27" t="s">
        <v>20</v>
      </c>
      <c r="C100" s="26" t="s">
        <v>156</v>
      </c>
      <c r="D100" s="50">
        <f>IV!D109</f>
        <v>0</v>
      </c>
      <c r="E100" s="51">
        <f>$AM100/(1+EXP(-(E$1-$D$1)*10/$AO100+$AN100))</f>
        <v>1.3491799960714541E-3</v>
      </c>
      <c r="F100" s="51">
        <f t="shared" ref="F100:AK101" si="4">$AM100/(1+EXP(-(F$1-$D$1)*10/$AO100+$AN100))</f>
        <v>1.8180475861684757E-3</v>
      </c>
      <c r="G100" s="51">
        <f>$AM100/(1+EXP(-(G$1-$D$1)*10/$AO100+$AN100))</f>
        <v>2.4458164923558553E-3</v>
      </c>
      <c r="H100" s="51">
        <f t="shared" si="4"/>
        <v>3.2831045041734194E-3</v>
      </c>
      <c r="I100" s="51">
        <f t="shared" si="4"/>
        <v>4.3941145634467833E-3</v>
      </c>
      <c r="J100" s="51">
        <f t="shared" si="4"/>
        <v>5.8583198707077237E-3</v>
      </c>
      <c r="K100" s="51">
        <f t="shared" si="4"/>
        <v>7.7707708673993526E-3</v>
      </c>
      <c r="L100" s="51">
        <f t="shared" si="4"/>
        <v>1.0239635991065378E-2</v>
      </c>
      <c r="M100" s="51">
        <f t="shared" si="4"/>
        <v>1.3379102494171137E-2</v>
      </c>
      <c r="N100" s="51">
        <f t="shared" si="4"/>
        <v>1.7295655089075674E-2</v>
      </c>
      <c r="O100" s="51">
        <f t="shared" si="4"/>
        <v>2.2066650661046561E-2</v>
      </c>
      <c r="P100" s="51">
        <f t="shared" si="4"/>
        <v>2.7712729069616127E-2</v>
      </c>
      <c r="Q100" s="51">
        <f t="shared" si="4"/>
        <v>3.4170037893857953E-2</v>
      </c>
      <c r="R100" s="51">
        <f t="shared" si="4"/>
        <v>4.127288962202022E-2</v>
      </c>
      <c r="S100" s="51">
        <f t="shared" si="4"/>
        <v>4.8758622542041212E-2</v>
      </c>
      <c r="T100" s="51">
        <f t="shared" si="4"/>
        <v>5.6300456763549708E-2</v>
      </c>
      <c r="U100" s="51">
        <f t="shared" si="4"/>
        <v>6.3561807303032417E-2</v>
      </c>
      <c r="V100" s="51">
        <f t="shared" si="4"/>
        <v>7.0254063267634545E-2</v>
      </c>
      <c r="W100" s="51">
        <f t="shared" si="4"/>
        <v>7.6177867957722148E-2</v>
      </c>
      <c r="X100" s="51">
        <f t="shared" si="4"/>
        <v>8.1237034258530849E-2</v>
      </c>
      <c r="Y100" s="51">
        <f t="shared" si="4"/>
        <v>8.5427308801296689E-2</v>
      </c>
      <c r="Z100" s="51">
        <f t="shared" si="4"/>
        <v>8.8810676575896072E-2</v>
      </c>
      <c r="AA100" s="51">
        <f t="shared" si="4"/>
        <v>9.1486802493000563E-2</v>
      </c>
      <c r="AB100" s="51">
        <f t="shared" si="4"/>
        <v>9.356923069028561E-2</v>
      </c>
      <c r="AC100" s="51">
        <f t="shared" si="4"/>
        <v>9.516916989133338E-2</v>
      </c>
      <c r="AD100" s="51">
        <f t="shared" si="4"/>
        <v>9.6386425848041718E-2</v>
      </c>
      <c r="AE100" s="51">
        <f t="shared" si="4"/>
        <v>9.7305645449239836E-2</v>
      </c>
      <c r="AF100" s="51">
        <f t="shared" si="4"/>
        <v>9.7995896221050968E-2</v>
      </c>
      <c r="AG100" s="51">
        <f t="shared" si="4"/>
        <v>9.8512019797735842E-2</v>
      </c>
      <c r="AH100" s="51">
        <f t="shared" si="4"/>
        <v>9.8896720795081952E-2</v>
      </c>
      <c r="AI100" s="51">
        <f t="shared" si="4"/>
        <v>9.9182786638929779E-2</v>
      </c>
      <c r="AJ100" s="51">
        <f t="shared" si="4"/>
        <v>9.9395133011017031E-2</v>
      </c>
      <c r="AK100" s="51">
        <f>$AM100/(1+EXP(-(AK$1-$D$1)*10/$AO100+$AN100))</f>
        <v>9.9552551792951471E-2</v>
      </c>
      <c r="AM100" s="92">
        <v>0.1</v>
      </c>
      <c r="AN100" s="93">
        <f>IF(D100&gt;0,LN(AM100/D100-1),LN(AM100/0.001-1))</f>
        <v>4.5951198501345898</v>
      </c>
      <c r="AO100" s="94">
        <v>33</v>
      </c>
      <c r="AP100" s="1">
        <f>AO100+$D$1</f>
        <v>2050</v>
      </c>
    </row>
    <row r="101" spans="1:42" x14ac:dyDescent="0.25">
      <c r="A101" s="26" t="s">
        <v>80</v>
      </c>
      <c r="B101" s="27" t="s">
        <v>20</v>
      </c>
      <c r="C101" s="26" t="s">
        <v>156</v>
      </c>
      <c r="D101" s="50">
        <f>IV!D110</f>
        <v>0</v>
      </c>
      <c r="E101" s="51">
        <f>$AM101/(1+EXP(-(E$1-$D$1)*10/$AO101+$AN101))</f>
        <v>1.0455554222010431E-3</v>
      </c>
      <c r="F101" s="51">
        <f t="shared" si="4"/>
        <v>1.0819592101281301E-3</v>
      </c>
      <c r="G101" s="51">
        <f>$AM101/(1+EXP(-(G$1-$D$1)*10/$AO101+$AN101))</f>
        <v>1.110516712895603E-3</v>
      </c>
      <c r="H101" s="51">
        <f t="shared" si="4"/>
        <v>1.1325957369977746E-3</v>
      </c>
      <c r="I101" s="51">
        <f t="shared" si="4"/>
        <v>1.1494748594284849E-3</v>
      </c>
      <c r="J101" s="51">
        <f t="shared" si="4"/>
        <v>1.1622679899043263E-3</v>
      </c>
      <c r="K101" s="51">
        <f t="shared" si="4"/>
        <v>1.1719010418910403E-3</v>
      </c>
      <c r="L101" s="51">
        <f t="shared" si="4"/>
        <v>1.1791189417877763E-3</v>
      </c>
      <c r="M101" s="51">
        <f t="shared" si="4"/>
        <v>1.1845072602150045E-3</v>
      </c>
      <c r="N101" s="51">
        <f t="shared" si="4"/>
        <v>1.1885186721039844E-3</v>
      </c>
      <c r="O101" s="51">
        <f t="shared" si="4"/>
        <v>1.1914988952673943E-3</v>
      </c>
      <c r="P101" s="51">
        <f t="shared" si="4"/>
        <v>1.1937096323020168E-3</v>
      </c>
      <c r="Q101" s="51">
        <f t="shared" si="4"/>
        <v>1.1953477055074012E-3</v>
      </c>
      <c r="R101" s="51">
        <f t="shared" si="4"/>
        <v>1.1965604375683901E-3</v>
      </c>
      <c r="S101" s="51">
        <f t="shared" si="4"/>
        <v>1.1974577142978323E-3</v>
      </c>
      <c r="T101" s="51">
        <f t="shared" si="4"/>
        <v>1.198121286463676E-3</v>
      </c>
      <c r="U101" s="51">
        <f t="shared" si="4"/>
        <v>1.1986118577852151E-3</v>
      </c>
      <c r="V101" s="51">
        <f t="shared" si="4"/>
        <v>1.1989744403430717E-3</v>
      </c>
      <c r="W101" s="51">
        <f t="shared" si="4"/>
        <v>1.1992423762485925E-3</v>
      </c>
      <c r="X101" s="51">
        <f t="shared" si="4"/>
        <v>1.1994403443671502E-3</v>
      </c>
      <c r="Y101" s="51">
        <f t="shared" si="4"/>
        <v>1.1995866009785572E-3</v>
      </c>
      <c r="Z101" s="51">
        <f t="shared" si="4"/>
        <v>1.1996946456085422E-3</v>
      </c>
      <c r="AA101" s="51">
        <f t="shared" si="4"/>
        <v>1.1997744573530578E-3</v>
      </c>
      <c r="AB101" s="51">
        <f t="shared" si="4"/>
        <v>1.199833411267396E-3</v>
      </c>
      <c r="AC101" s="51">
        <f t="shared" si="4"/>
        <v>1.1998769569756765E-3</v>
      </c>
      <c r="AD101" s="51">
        <f t="shared" si="4"/>
        <v>1.1999091208512625E-3</v>
      </c>
      <c r="AE101" s="51">
        <f t="shared" si="4"/>
        <v>1.1999328774479601E-3</v>
      </c>
      <c r="AF101" s="51">
        <f t="shared" si="4"/>
        <v>1.1999504241210776E-3</v>
      </c>
      <c r="AG101" s="51">
        <f t="shared" si="4"/>
        <v>1.1999633840147448E-3</v>
      </c>
      <c r="AH101" s="51">
        <f t="shared" si="4"/>
        <v>1.1999729560701702E-3</v>
      </c>
      <c r="AI101" s="51">
        <f t="shared" si="4"/>
        <v>1.1999800258654682E-3</v>
      </c>
      <c r="AJ101" s="51">
        <f t="shared" si="4"/>
        <v>1.1999852475051398E-3</v>
      </c>
      <c r="AK101" s="51">
        <f t="shared" si="4"/>
        <v>1.1999891041157913E-3</v>
      </c>
      <c r="AM101" s="92">
        <v>1.1999999999999999E-3</v>
      </c>
      <c r="AN101" s="93">
        <f>IF(D101&gt;0,LN(AM101/D101-1),LN(AM101/0.001-1))</f>
        <v>-1.6094379124341005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6" t="s">
        <v>7</v>
      </c>
      <c r="B106" s="27" t="s">
        <v>20</v>
      </c>
      <c r="C106" s="26" t="s">
        <v>156</v>
      </c>
      <c r="D106" s="50">
        <f>V!D90</f>
        <v>9.8419109945057953E-2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26" t="s">
        <v>11</v>
      </c>
      <c r="B107" s="27" t="s">
        <v>20</v>
      </c>
      <c r="C107" s="26" t="s">
        <v>156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26" t="s">
        <v>12</v>
      </c>
      <c r="B108" s="27" t="s">
        <v>20</v>
      </c>
      <c r="C108" s="26" t="s">
        <v>156</v>
      </c>
      <c r="D108" s="50">
        <f>V!D92</f>
        <v>0.90158089005494213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26" t="s">
        <v>13</v>
      </c>
      <c r="B109" s="27" t="s">
        <v>20</v>
      </c>
      <c r="C109" s="26" t="s">
        <v>156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26" t="s">
        <v>55</v>
      </c>
      <c r="B110" s="27" t="s">
        <v>20</v>
      </c>
      <c r="C110" s="26" t="s">
        <v>156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26" t="s">
        <v>80</v>
      </c>
      <c r="B111" s="27" t="s">
        <v>20</v>
      </c>
      <c r="C111" s="26" t="s">
        <v>156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D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84</v>
      </c>
    </row>
    <row r="114" spans="1:42" x14ac:dyDescent="0.25">
      <c r="A114" s="26" t="s">
        <v>7</v>
      </c>
      <c r="B114" s="27" t="s">
        <v>20</v>
      </c>
      <c r="C114" s="26" t="s">
        <v>156</v>
      </c>
      <c r="D114" s="50">
        <f>V!D98</f>
        <v>0.39111490096593388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26" t="s">
        <v>9</v>
      </c>
      <c r="B115" s="27" t="s">
        <v>20</v>
      </c>
      <c r="C115" s="26" t="s">
        <v>156</v>
      </c>
      <c r="D115" s="50">
        <f>V!D99</f>
        <v>0.18303541697206002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26" t="s">
        <v>10</v>
      </c>
      <c r="B116" s="27" t="s">
        <v>20</v>
      </c>
      <c r="C116" s="26" t="s">
        <v>156</v>
      </c>
      <c r="D116" s="50">
        <f>V!D100</f>
        <v>0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26" t="s">
        <v>11</v>
      </c>
      <c r="B117" s="27" t="s">
        <v>20</v>
      </c>
      <c r="C117" s="26" t="s">
        <v>156</v>
      </c>
      <c r="D117" s="50">
        <f>V!D101</f>
        <v>3.1842901338309422E-2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26" t="s">
        <v>112</v>
      </c>
      <c r="B118" s="27" t="s">
        <v>20</v>
      </c>
      <c r="C118" s="26" t="s">
        <v>156</v>
      </c>
      <c r="D118" s="50">
        <f>V!D102</f>
        <v>0.39400678072369677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26" t="s">
        <v>12</v>
      </c>
      <c r="B119" s="27" t="s">
        <v>20</v>
      </c>
      <c r="C119" s="26" t="s">
        <v>156</v>
      </c>
      <c r="D119" s="50">
        <f>V!D103</f>
        <v>0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26" t="s">
        <v>54</v>
      </c>
      <c r="B120" s="27" t="s">
        <v>20</v>
      </c>
      <c r="C120" s="26" t="s">
        <v>156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26" t="s">
        <v>79</v>
      </c>
      <c r="B121" s="27" t="s">
        <v>20</v>
      </c>
      <c r="C121" s="26" t="s">
        <v>156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26" t="s">
        <v>13</v>
      </c>
      <c r="B122" s="27" t="s">
        <v>20</v>
      </c>
      <c r="C122" s="26" t="s">
        <v>156</v>
      </c>
      <c r="D122" s="50">
        <f>V!D106</f>
        <v>0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26" t="s">
        <v>55</v>
      </c>
      <c r="B123" s="27" t="s">
        <v>20</v>
      </c>
      <c r="C123" s="26" t="s">
        <v>156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26" t="s">
        <v>56</v>
      </c>
      <c r="B124" s="27" t="s">
        <v>20</v>
      </c>
      <c r="C124" s="26" t="s">
        <v>156</v>
      </c>
      <c r="D124" s="50">
        <f>V!D108</f>
        <v>0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26" t="s">
        <v>14</v>
      </c>
      <c r="B125" s="27" t="s">
        <v>20</v>
      </c>
      <c r="C125" s="26" t="s">
        <v>156</v>
      </c>
      <c r="D125" s="50">
        <f>V!D109</f>
        <v>0</v>
      </c>
      <c r="E125" s="51">
        <f>$AM125/(1+EXP(-(E$1-$D$1)*10/$AO125+$AN125))</f>
        <v>1.3491799960714541E-3</v>
      </c>
      <c r="F125" s="51">
        <f t="shared" ref="F125:AK126" si="5">$AM125/(1+EXP(-(F$1-$D$1)*10/$AO125+$AN125))</f>
        <v>1.8180475861684757E-3</v>
      </c>
      <c r="G125" s="51">
        <f>$AM125/(1+EXP(-(G$1-$D$1)*10/$AO125+$AN125))</f>
        <v>2.4458164923558553E-3</v>
      </c>
      <c r="H125" s="51">
        <f t="shared" si="5"/>
        <v>3.2831045041734194E-3</v>
      </c>
      <c r="I125" s="51">
        <f t="shared" si="5"/>
        <v>4.3941145634467833E-3</v>
      </c>
      <c r="J125" s="51">
        <f t="shared" si="5"/>
        <v>5.8583198707077237E-3</v>
      </c>
      <c r="K125" s="51">
        <f t="shared" si="5"/>
        <v>7.7707708673993526E-3</v>
      </c>
      <c r="L125" s="51">
        <f t="shared" si="5"/>
        <v>1.0239635991065378E-2</v>
      </c>
      <c r="M125" s="51">
        <f t="shared" si="5"/>
        <v>1.3379102494171137E-2</v>
      </c>
      <c r="N125" s="51">
        <f t="shared" si="5"/>
        <v>1.7295655089075674E-2</v>
      </c>
      <c r="O125" s="51">
        <f t="shared" si="5"/>
        <v>2.2066650661046561E-2</v>
      </c>
      <c r="P125" s="51">
        <f t="shared" si="5"/>
        <v>2.7712729069616127E-2</v>
      </c>
      <c r="Q125" s="51">
        <f t="shared" si="5"/>
        <v>3.4170037893857953E-2</v>
      </c>
      <c r="R125" s="51">
        <f t="shared" si="5"/>
        <v>4.127288962202022E-2</v>
      </c>
      <c r="S125" s="51">
        <f t="shared" si="5"/>
        <v>4.8758622542041212E-2</v>
      </c>
      <c r="T125" s="51">
        <f t="shared" si="5"/>
        <v>5.6300456763549708E-2</v>
      </c>
      <c r="U125" s="51">
        <f t="shared" si="5"/>
        <v>6.3561807303032417E-2</v>
      </c>
      <c r="V125" s="51">
        <f t="shared" si="5"/>
        <v>7.0254063267634545E-2</v>
      </c>
      <c r="W125" s="51">
        <f t="shared" si="5"/>
        <v>7.6177867957722148E-2</v>
      </c>
      <c r="X125" s="51">
        <f t="shared" si="5"/>
        <v>8.1237034258530849E-2</v>
      </c>
      <c r="Y125" s="51">
        <f t="shared" si="5"/>
        <v>8.5427308801296689E-2</v>
      </c>
      <c r="Z125" s="51">
        <f t="shared" si="5"/>
        <v>8.8810676575896072E-2</v>
      </c>
      <c r="AA125" s="51">
        <f t="shared" si="5"/>
        <v>9.1486802493000563E-2</v>
      </c>
      <c r="AB125" s="51">
        <f t="shared" si="5"/>
        <v>9.356923069028561E-2</v>
      </c>
      <c r="AC125" s="51">
        <f t="shared" si="5"/>
        <v>9.516916989133338E-2</v>
      </c>
      <c r="AD125" s="51">
        <f t="shared" si="5"/>
        <v>9.6386425848041718E-2</v>
      </c>
      <c r="AE125" s="51">
        <f t="shared" si="5"/>
        <v>9.7305645449239836E-2</v>
      </c>
      <c r="AF125" s="51">
        <f t="shared" si="5"/>
        <v>9.7995896221050968E-2</v>
      </c>
      <c r="AG125" s="51">
        <f t="shared" si="5"/>
        <v>9.8512019797735842E-2</v>
      </c>
      <c r="AH125" s="51">
        <f t="shared" si="5"/>
        <v>9.8896720795081952E-2</v>
      </c>
      <c r="AI125" s="51">
        <f t="shared" si="5"/>
        <v>9.9182786638929779E-2</v>
      </c>
      <c r="AJ125" s="51">
        <f t="shared" si="5"/>
        <v>9.9395133011017031E-2</v>
      </c>
      <c r="AK125" s="51">
        <f>$AM125/(1+EXP(-(AK$1-$D$1)*10/$AO125+$AN125))</f>
        <v>9.9552551792951471E-2</v>
      </c>
      <c r="AM125" s="92">
        <v>0.1</v>
      </c>
      <c r="AN125" s="93">
        <f>IF(D125&gt;0,LN(AM125/D125-1),LN(AM125/0.001-1))</f>
        <v>4.5951198501345898</v>
      </c>
      <c r="AO125" s="94">
        <v>33</v>
      </c>
      <c r="AP125" s="1">
        <f>AO125+$D$1</f>
        <v>2050</v>
      </c>
    </row>
    <row r="126" spans="1:42" x14ac:dyDescent="0.25">
      <c r="A126" s="26" t="s">
        <v>80</v>
      </c>
      <c r="B126" s="27" t="s">
        <v>20</v>
      </c>
      <c r="C126" s="26" t="s">
        <v>156</v>
      </c>
      <c r="D126" s="50">
        <f>V!D110</f>
        <v>0</v>
      </c>
      <c r="E126" s="51">
        <f>$AM126/(1+EXP(-(E$1-$D$1)*10/$AO126+$AN126))</f>
        <v>1.0455554222010431E-3</v>
      </c>
      <c r="F126" s="51">
        <f t="shared" si="5"/>
        <v>1.0819592101281301E-3</v>
      </c>
      <c r="G126" s="51">
        <f>$AM126/(1+EXP(-(G$1-$D$1)*10/$AO126+$AN126))</f>
        <v>1.110516712895603E-3</v>
      </c>
      <c r="H126" s="51">
        <f t="shared" si="5"/>
        <v>1.1325957369977746E-3</v>
      </c>
      <c r="I126" s="51">
        <f t="shared" si="5"/>
        <v>1.1494748594284849E-3</v>
      </c>
      <c r="J126" s="51">
        <f t="shared" si="5"/>
        <v>1.1622679899043263E-3</v>
      </c>
      <c r="K126" s="51">
        <f t="shared" si="5"/>
        <v>1.1719010418910403E-3</v>
      </c>
      <c r="L126" s="51">
        <f t="shared" si="5"/>
        <v>1.1791189417877763E-3</v>
      </c>
      <c r="M126" s="51">
        <f t="shared" si="5"/>
        <v>1.1845072602150045E-3</v>
      </c>
      <c r="N126" s="51">
        <f t="shared" si="5"/>
        <v>1.1885186721039844E-3</v>
      </c>
      <c r="O126" s="51">
        <f t="shared" si="5"/>
        <v>1.1914988952673943E-3</v>
      </c>
      <c r="P126" s="51">
        <f t="shared" si="5"/>
        <v>1.1937096323020168E-3</v>
      </c>
      <c r="Q126" s="51">
        <f t="shared" si="5"/>
        <v>1.1953477055074012E-3</v>
      </c>
      <c r="R126" s="51">
        <f t="shared" si="5"/>
        <v>1.1965604375683901E-3</v>
      </c>
      <c r="S126" s="51">
        <f t="shared" si="5"/>
        <v>1.1974577142978323E-3</v>
      </c>
      <c r="T126" s="51">
        <f t="shared" si="5"/>
        <v>1.198121286463676E-3</v>
      </c>
      <c r="U126" s="51">
        <f t="shared" si="5"/>
        <v>1.1986118577852151E-3</v>
      </c>
      <c r="V126" s="51">
        <f t="shared" si="5"/>
        <v>1.1989744403430717E-3</v>
      </c>
      <c r="W126" s="51">
        <f t="shared" si="5"/>
        <v>1.1992423762485925E-3</v>
      </c>
      <c r="X126" s="51">
        <f t="shared" si="5"/>
        <v>1.1994403443671502E-3</v>
      </c>
      <c r="Y126" s="51">
        <f t="shared" si="5"/>
        <v>1.1995866009785572E-3</v>
      </c>
      <c r="Z126" s="51">
        <f t="shared" si="5"/>
        <v>1.1996946456085422E-3</v>
      </c>
      <c r="AA126" s="51">
        <f t="shared" si="5"/>
        <v>1.1997744573530578E-3</v>
      </c>
      <c r="AB126" s="51">
        <f t="shared" si="5"/>
        <v>1.199833411267396E-3</v>
      </c>
      <c r="AC126" s="51">
        <f t="shared" si="5"/>
        <v>1.1998769569756765E-3</v>
      </c>
      <c r="AD126" s="51">
        <f t="shared" si="5"/>
        <v>1.1999091208512625E-3</v>
      </c>
      <c r="AE126" s="51">
        <f t="shared" si="5"/>
        <v>1.1999328774479601E-3</v>
      </c>
      <c r="AF126" s="51">
        <f t="shared" si="5"/>
        <v>1.1999504241210776E-3</v>
      </c>
      <c r="AG126" s="51">
        <f t="shared" si="5"/>
        <v>1.1999633840147448E-3</v>
      </c>
      <c r="AH126" s="51">
        <f t="shared" si="5"/>
        <v>1.1999729560701702E-3</v>
      </c>
      <c r="AI126" s="51">
        <f t="shared" si="5"/>
        <v>1.1999800258654682E-3</v>
      </c>
      <c r="AJ126" s="51">
        <f t="shared" si="5"/>
        <v>1.1999852475051398E-3</v>
      </c>
      <c r="AK126" s="51">
        <f t="shared" si="5"/>
        <v>1.1999891041157913E-3</v>
      </c>
      <c r="AM126" s="92">
        <v>1.1999999999999999E-3</v>
      </c>
      <c r="AN126" s="93">
        <f>IF(D126&gt;0,LN(AM126/D126-1),LN(AM126/0.001-1))</f>
        <v>-1.6094379124341005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6" t="s">
        <v>7</v>
      </c>
      <c r="B131" s="27" t="s">
        <v>20</v>
      </c>
      <c r="C131" s="26" t="s">
        <v>156</v>
      </c>
      <c r="D131" s="50">
        <f>VI!D86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26" t="s">
        <v>11</v>
      </c>
      <c r="B132" s="27" t="s">
        <v>20</v>
      </c>
      <c r="C132" s="26" t="s">
        <v>156</v>
      </c>
      <c r="D132" s="50">
        <f>VI!D87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26" t="s">
        <v>12</v>
      </c>
      <c r="B133" s="27" t="s">
        <v>20</v>
      </c>
      <c r="C133" s="26" t="s">
        <v>156</v>
      </c>
      <c r="D133" s="50">
        <f>VI!D88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26" t="s">
        <v>13</v>
      </c>
      <c r="B134" s="27" t="s">
        <v>20</v>
      </c>
      <c r="C134" s="26" t="s">
        <v>156</v>
      </c>
      <c r="D134" s="50">
        <f>VI!D89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26" t="s">
        <v>55</v>
      </c>
      <c r="B135" s="27" t="s">
        <v>20</v>
      </c>
      <c r="C135" s="26" t="s">
        <v>156</v>
      </c>
      <c r="D135" s="50">
        <f>VI!D90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26" t="s">
        <v>80</v>
      </c>
      <c r="B136" s="27" t="s">
        <v>20</v>
      </c>
      <c r="C136" s="26" t="s">
        <v>156</v>
      </c>
      <c r="D136" s="50">
        <f>VI!D91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D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84</v>
      </c>
    </row>
    <row r="139" spans="1:37" x14ac:dyDescent="0.25">
      <c r="A139" s="26" t="s">
        <v>7</v>
      </c>
      <c r="B139" s="27" t="s">
        <v>20</v>
      </c>
      <c r="C139" s="26" t="s">
        <v>156</v>
      </c>
      <c r="D139" s="50">
        <f>VI!D94</f>
        <v>0.93650166905466115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26" t="s">
        <v>9</v>
      </c>
      <c r="B140" s="27" t="s">
        <v>20</v>
      </c>
      <c r="C140" s="26" t="s">
        <v>156</v>
      </c>
      <c r="D140" s="50">
        <f>VI!D95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26" t="s">
        <v>10</v>
      </c>
      <c r="B141" s="27" t="s">
        <v>20</v>
      </c>
      <c r="C141" s="26" t="s">
        <v>156</v>
      </c>
      <c r="D141" s="50">
        <f>VI!D96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26" t="s">
        <v>11</v>
      </c>
      <c r="B142" s="27" t="s">
        <v>20</v>
      </c>
      <c r="C142" s="26" t="s">
        <v>156</v>
      </c>
      <c r="D142" s="50">
        <f>VI!D97</f>
        <v>6.3498330945338979E-2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26" t="s">
        <v>112</v>
      </c>
      <c r="B143" s="27" t="s">
        <v>20</v>
      </c>
      <c r="C143" s="26" t="s">
        <v>156</v>
      </c>
      <c r="D143" s="50">
        <f>VI!D98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26" t="s">
        <v>12</v>
      </c>
      <c r="B144" s="27" t="s">
        <v>20</v>
      </c>
      <c r="C144" s="26" t="s">
        <v>156</v>
      </c>
      <c r="D144" s="50">
        <f>VI!D99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26" t="s">
        <v>54</v>
      </c>
      <c r="B145" s="27" t="s">
        <v>20</v>
      </c>
      <c r="C145" s="26" t="s">
        <v>156</v>
      </c>
      <c r="D145" s="50">
        <f>VI!D100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26" t="s">
        <v>79</v>
      </c>
      <c r="B146" s="27" t="s">
        <v>20</v>
      </c>
      <c r="C146" s="26" t="s">
        <v>156</v>
      </c>
      <c r="D146" s="50">
        <f>VI!D101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26" t="s">
        <v>13</v>
      </c>
      <c r="B147" s="27" t="s">
        <v>20</v>
      </c>
      <c r="C147" s="26" t="s">
        <v>156</v>
      </c>
      <c r="D147" s="50">
        <f>VI!D102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26" t="s">
        <v>55</v>
      </c>
      <c r="B148" s="27" t="s">
        <v>20</v>
      </c>
      <c r="C148" s="26" t="s">
        <v>156</v>
      </c>
      <c r="D148" s="50">
        <f>VI!D103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26" t="s">
        <v>56</v>
      </c>
      <c r="B149" s="27" t="s">
        <v>20</v>
      </c>
      <c r="C149" s="26" t="s">
        <v>156</v>
      </c>
      <c r="D149" s="50">
        <f>VI!D104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26" t="s">
        <v>14</v>
      </c>
      <c r="B150" s="27" t="s">
        <v>20</v>
      </c>
      <c r="C150" s="26" t="s">
        <v>156</v>
      </c>
      <c r="D150" s="50">
        <f>VI!D105</f>
        <v>0</v>
      </c>
      <c r="E150" s="51">
        <f>$AM150/(1+EXP(-(E$1-$D$1)*10/$AO150+$AN150))</f>
        <v>1.3491799960714541E-3</v>
      </c>
      <c r="F150" s="51">
        <f t="shared" ref="F150:AK151" si="6">$AM150/(1+EXP(-(F$1-$D$1)*10/$AO150+$AN150))</f>
        <v>1.8180475861684757E-3</v>
      </c>
      <c r="G150" s="51">
        <f>$AM150/(1+EXP(-(G$1-$D$1)*10/$AO150+$AN150))</f>
        <v>2.4458164923558553E-3</v>
      </c>
      <c r="H150" s="51">
        <f t="shared" si="6"/>
        <v>3.2831045041734194E-3</v>
      </c>
      <c r="I150" s="51">
        <f t="shared" si="6"/>
        <v>4.3941145634467833E-3</v>
      </c>
      <c r="J150" s="51">
        <f t="shared" si="6"/>
        <v>5.8583198707077237E-3</v>
      </c>
      <c r="K150" s="51">
        <f t="shared" si="6"/>
        <v>7.7707708673993526E-3</v>
      </c>
      <c r="L150" s="51">
        <f t="shared" si="6"/>
        <v>1.0239635991065378E-2</v>
      </c>
      <c r="M150" s="51">
        <f t="shared" si="6"/>
        <v>1.3379102494171137E-2</v>
      </c>
      <c r="N150" s="51">
        <f t="shared" si="6"/>
        <v>1.7295655089075674E-2</v>
      </c>
      <c r="O150" s="51">
        <f t="shared" si="6"/>
        <v>2.2066650661046561E-2</v>
      </c>
      <c r="P150" s="51">
        <f t="shared" si="6"/>
        <v>2.7712729069616127E-2</v>
      </c>
      <c r="Q150" s="51">
        <f t="shared" si="6"/>
        <v>3.4170037893857953E-2</v>
      </c>
      <c r="R150" s="51">
        <f t="shared" si="6"/>
        <v>4.127288962202022E-2</v>
      </c>
      <c r="S150" s="51">
        <f t="shared" si="6"/>
        <v>4.8758622542041212E-2</v>
      </c>
      <c r="T150" s="51">
        <f t="shared" si="6"/>
        <v>5.6300456763549708E-2</v>
      </c>
      <c r="U150" s="51">
        <f t="shared" si="6"/>
        <v>6.3561807303032417E-2</v>
      </c>
      <c r="V150" s="51">
        <f t="shared" si="6"/>
        <v>7.0254063267634545E-2</v>
      </c>
      <c r="W150" s="51">
        <f t="shared" si="6"/>
        <v>7.6177867957722148E-2</v>
      </c>
      <c r="X150" s="51">
        <f t="shared" si="6"/>
        <v>8.1237034258530849E-2</v>
      </c>
      <c r="Y150" s="51">
        <f t="shared" si="6"/>
        <v>8.5427308801296689E-2</v>
      </c>
      <c r="Z150" s="51">
        <f t="shared" si="6"/>
        <v>8.8810676575896072E-2</v>
      </c>
      <c r="AA150" s="51">
        <f t="shared" si="6"/>
        <v>9.1486802493000563E-2</v>
      </c>
      <c r="AB150" s="51">
        <f t="shared" si="6"/>
        <v>9.356923069028561E-2</v>
      </c>
      <c r="AC150" s="51">
        <f t="shared" si="6"/>
        <v>9.516916989133338E-2</v>
      </c>
      <c r="AD150" s="51">
        <f t="shared" si="6"/>
        <v>9.6386425848041718E-2</v>
      </c>
      <c r="AE150" s="51">
        <f t="shared" si="6"/>
        <v>9.7305645449239836E-2</v>
      </c>
      <c r="AF150" s="51">
        <f t="shared" si="6"/>
        <v>9.7995896221050968E-2</v>
      </c>
      <c r="AG150" s="51">
        <f t="shared" si="6"/>
        <v>9.8512019797735842E-2</v>
      </c>
      <c r="AH150" s="51">
        <f t="shared" si="6"/>
        <v>9.8896720795081952E-2</v>
      </c>
      <c r="AI150" s="51">
        <f t="shared" si="6"/>
        <v>9.9182786638929779E-2</v>
      </c>
      <c r="AJ150" s="51">
        <f t="shared" si="6"/>
        <v>9.9395133011017031E-2</v>
      </c>
      <c r="AK150" s="51">
        <f>$AM150/(1+EXP(-(AK$1-$D$1)*10/$AO150+$AN150))</f>
        <v>9.9552551792951471E-2</v>
      </c>
      <c r="AM150" s="92">
        <v>0.1</v>
      </c>
      <c r="AN150" s="93">
        <f>IF(D150&gt;0,LN(AM150/D150-1),LN(AM150/0.001-1))</f>
        <v>4.5951198501345898</v>
      </c>
      <c r="AO150" s="94">
        <v>33</v>
      </c>
      <c r="AP150" s="1">
        <f>AO150+$D$1</f>
        <v>2050</v>
      </c>
    </row>
    <row r="151" spans="1:42" x14ac:dyDescent="0.25">
      <c r="A151" s="26" t="s">
        <v>80</v>
      </c>
      <c r="B151" s="27" t="s">
        <v>20</v>
      </c>
      <c r="C151" s="26" t="s">
        <v>156</v>
      </c>
      <c r="D151" s="50">
        <f>VI!D106</f>
        <v>0</v>
      </c>
      <c r="E151" s="51">
        <f>$AM151/(1+EXP(-(E$1-$D$1)*10/$AO151+$AN151))</f>
        <v>1.0455554222010431E-3</v>
      </c>
      <c r="F151" s="51">
        <f t="shared" si="6"/>
        <v>1.0819592101281301E-3</v>
      </c>
      <c r="G151" s="51">
        <f>$AM151/(1+EXP(-(G$1-$D$1)*10/$AO151+$AN151))</f>
        <v>1.110516712895603E-3</v>
      </c>
      <c r="H151" s="51">
        <f t="shared" si="6"/>
        <v>1.1325957369977746E-3</v>
      </c>
      <c r="I151" s="51">
        <f t="shared" si="6"/>
        <v>1.1494748594284849E-3</v>
      </c>
      <c r="J151" s="51">
        <f t="shared" si="6"/>
        <v>1.1622679899043263E-3</v>
      </c>
      <c r="K151" s="51">
        <f t="shared" si="6"/>
        <v>1.1719010418910403E-3</v>
      </c>
      <c r="L151" s="51">
        <f t="shared" si="6"/>
        <v>1.1791189417877763E-3</v>
      </c>
      <c r="M151" s="51">
        <f t="shared" si="6"/>
        <v>1.1845072602150045E-3</v>
      </c>
      <c r="N151" s="51">
        <f t="shared" si="6"/>
        <v>1.1885186721039844E-3</v>
      </c>
      <c r="O151" s="51">
        <f t="shared" si="6"/>
        <v>1.1914988952673943E-3</v>
      </c>
      <c r="P151" s="51">
        <f t="shared" si="6"/>
        <v>1.1937096323020168E-3</v>
      </c>
      <c r="Q151" s="51">
        <f t="shared" si="6"/>
        <v>1.1953477055074012E-3</v>
      </c>
      <c r="R151" s="51">
        <f t="shared" si="6"/>
        <v>1.1965604375683901E-3</v>
      </c>
      <c r="S151" s="51">
        <f t="shared" si="6"/>
        <v>1.1974577142978323E-3</v>
      </c>
      <c r="T151" s="51">
        <f t="shared" si="6"/>
        <v>1.198121286463676E-3</v>
      </c>
      <c r="U151" s="51">
        <f t="shared" si="6"/>
        <v>1.1986118577852151E-3</v>
      </c>
      <c r="V151" s="51">
        <f t="shared" si="6"/>
        <v>1.1989744403430717E-3</v>
      </c>
      <c r="W151" s="51">
        <f t="shared" si="6"/>
        <v>1.1992423762485925E-3</v>
      </c>
      <c r="X151" s="51">
        <f t="shared" si="6"/>
        <v>1.1994403443671502E-3</v>
      </c>
      <c r="Y151" s="51">
        <f t="shared" si="6"/>
        <v>1.1995866009785572E-3</v>
      </c>
      <c r="Z151" s="51">
        <f t="shared" si="6"/>
        <v>1.1996946456085422E-3</v>
      </c>
      <c r="AA151" s="51">
        <f t="shared" si="6"/>
        <v>1.1997744573530578E-3</v>
      </c>
      <c r="AB151" s="51">
        <f t="shared" si="6"/>
        <v>1.199833411267396E-3</v>
      </c>
      <c r="AC151" s="51">
        <f t="shared" si="6"/>
        <v>1.1998769569756765E-3</v>
      </c>
      <c r="AD151" s="51">
        <f t="shared" si="6"/>
        <v>1.1999091208512625E-3</v>
      </c>
      <c r="AE151" s="51">
        <f t="shared" si="6"/>
        <v>1.1999328774479601E-3</v>
      </c>
      <c r="AF151" s="51">
        <f t="shared" si="6"/>
        <v>1.1999504241210776E-3</v>
      </c>
      <c r="AG151" s="51">
        <f t="shared" si="6"/>
        <v>1.1999633840147448E-3</v>
      </c>
      <c r="AH151" s="51">
        <f t="shared" si="6"/>
        <v>1.1999729560701702E-3</v>
      </c>
      <c r="AI151" s="51">
        <f t="shared" si="6"/>
        <v>1.1999800258654682E-3</v>
      </c>
      <c r="AJ151" s="51">
        <f t="shared" si="6"/>
        <v>1.1999852475051398E-3</v>
      </c>
      <c r="AK151" s="51">
        <f t="shared" si="6"/>
        <v>1.1999891041157913E-3</v>
      </c>
      <c r="AM151" s="92">
        <v>1.1999999999999999E-3</v>
      </c>
      <c r="AN151" s="93">
        <f>IF(D151&gt;0,LN(AM151/D151-1),LN(AM151/0.001-1))</f>
        <v>-1.6094379124341005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6" t="s">
        <v>7</v>
      </c>
      <c r="B156" s="27" t="s">
        <v>20</v>
      </c>
      <c r="C156" s="26" t="s">
        <v>156</v>
      </c>
      <c r="D156" s="50">
        <f>VII!D86</f>
        <v>0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26" t="s">
        <v>11</v>
      </c>
      <c r="B157" s="27" t="s">
        <v>20</v>
      </c>
      <c r="C157" s="26" t="s">
        <v>156</v>
      </c>
      <c r="D157" s="50">
        <f>VII!D87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26" t="s">
        <v>12</v>
      </c>
      <c r="B158" s="27" t="s">
        <v>20</v>
      </c>
      <c r="C158" s="26" t="s">
        <v>156</v>
      </c>
      <c r="D158" s="50">
        <f>VII!D88</f>
        <v>1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26" t="s">
        <v>13</v>
      </c>
      <c r="B159" s="27" t="s">
        <v>20</v>
      </c>
      <c r="C159" s="26" t="s">
        <v>156</v>
      </c>
      <c r="D159" s="50">
        <f>VII!D89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26" t="s">
        <v>55</v>
      </c>
      <c r="B160" s="27" t="s">
        <v>20</v>
      </c>
      <c r="C160" s="26" t="s">
        <v>156</v>
      </c>
      <c r="D160" s="50">
        <f>VII!D90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26" t="s">
        <v>80</v>
      </c>
      <c r="B161" s="27" t="s">
        <v>20</v>
      </c>
      <c r="C161" s="26" t="s">
        <v>156</v>
      </c>
      <c r="D161" s="50">
        <f>VII!D91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D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84</v>
      </c>
    </row>
    <row r="164" spans="1:42" x14ac:dyDescent="0.25">
      <c r="A164" s="26" t="s">
        <v>7</v>
      </c>
      <c r="B164" s="27" t="s">
        <v>20</v>
      </c>
      <c r="C164" s="26" t="s">
        <v>156</v>
      </c>
      <c r="D164" s="50">
        <f>VII!D94</f>
        <v>0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26" t="s">
        <v>9</v>
      </c>
      <c r="B165" s="27" t="s">
        <v>20</v>
      </c>
      <c r="C165" s="26" t="s">
        <v>156</v>
      </c>
      <c r="D165" s="50">
        <f>VII!D95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26" t="s">
        <v>10</v>
      </c>
      <c r="B166" s="27" t="s">
        <v>20</v>
      </c>
      <c r="C166" s="26" t="s">
        <v>156</v>
      </c>
      <c r="D166" s="50">
        <f>VII!D96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26" t="s">
        <v>11</v>
      </c>
      <c r="B167" s="27" t="s">
        <v>20</v>
      </c>
      <c r="C167" s="26" t="s">
        <v>156</v>
      </c>
      <c r="D167" s="50">
        <f>VII!D97</f>
        <v>6.1080007692735687E-2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26" t="s">
        <v>112</v>
      </c>
      <c r="B168" s="27" t="s">
        <v>20</v>
      </c>
      <c r="C168" s="26" t="s">
        <v>156</v>
      </c>
      <c r="D168" s="50">
        <f>VII!D98</f>
        <v>3.4449981958001551E-3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26" t="s">
        <v>12</v>
      </c>
      <c r="B169" s="27" t="s">
        <v>20</v>
      </c>
      <c r="C169" s="26" t="s">
        <v>156</v>
      </c>
      <c r="D169" s="50">
        <f>VII!D99</f>
        <v>0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26" t="s">
        <v>54</v>
      </c>
      <c r="B170" s="27" t="s">
        <v>20</v>
      </c>
      <c r="C170" s="26" t="s">
        <v>156</v>
      </c>
      <c r="D170" s="50">
        <f>VII!D100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26" t="s">
        <v>79</v>
      </c>
      <c r="B171" s="27" t="s">
        <v>20</v>
      </c>
      <c r="C171" s="26" t="s">
        <v>156</v>
      </c>
      <c r="D171" s="50">
        <f>VII!D101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26" t="s">
        <v>13</v>
      </c>
      <c r="B172" s="27" t="s">
        <v>20</v>
      </c>
      <c r="C172" s="26" t="s">
        <v>156</v>
      </c>
      <c r="D172" s="50">
        <f>VII!D102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26" t="s">
        <v>55</v>
      </c>
      <c r="B173" s="27" t="s">
        <v>20</v>
      </c>
      <c r="C173" s="26" t="s">
        <v>156</v>
      </c>
      <c r="D173" s="50">
        <f>VII!D103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26" t="s">
        <v>56</v>
      </c>
      <c r="B174" s="27" t="s">
        <v>20</v>
      </c>
      <c r="C174" s="26" t="s">
        <v>156</v>
      </c>
      <c r="D174" s="50">
        <f>VII!D104</f>
        <v>0.93547499411146418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26" t="s">
        <v>14</v>
      </c>
      <c r="B175" s="27" t="s">
        <v>20</v>
      </c>
      <c r="C175" s="26" t="s">
        <v>156</v>
      </c>
      <c r="D175" s="50">
        <f>VII!D105</f>
        <v>0</v>
      </c>
      <c r="E175" s="51">
        <f>$AM175/(1+EXP(-(E$1-$D$1)*10/$AO175+$AN175))</f>
        <v>1.3491799960714541E-3</v>
      </c>
      <c r="F175" s="51">
        <f t="shared" ref="F175:AK176" si="7">$AM175/(1+EXP(-(F$1-$D$1)*10/$AO175+$AN175))</f>
        <v>1.8180475861684757E-3</v>
      </c>
      <c r="G175" s="51">
        <f>$AM175/(1+EXP(-(G$1-$D$1)*10/$AO175+$AN175))</f>
        <v>2.4458164923558553E-3</v>
      </c>
      <c r="H175" s="51">
        <f t="shared" si="7"/>
        <v>3.2831045041734194E-3</v>
      </c>
      <c r="I175" s="51">
        <f t="shared" si="7"/>
        <v>4.3941145634467833E-3</v>
      </c>
      <c r="J175" s="51">
        <f t="shared" si="7"/>
        <v>5.8583198707077237E-3</v>
      </c>
      <c r="K175" s="51">
        <f t="shared" si="7"/>
        <v>7.7707708673993526E-3</v>
      </c>
      <c r="L175" s="51">
        <f t="shared" si="7"/>
        <v>1.0239635991065378E-2</v>
      </c>
      <c r="M175" s="51">
        <f t="shared" si="7"/>
        <v>1.3379102494171137E-2</v>
      </c>
      <c r="N175" s="51">
        <f t="shared" si="7"/>
        <v>1.7295655089075674E-2</v>
      </c>
      <c r="O175" s="51">
        <f t="shared" si="7"/>
        <v>2.2066650661046561E-2</v>
      </c>
      <c r="P175" s="51">
        <f t="shared" si="7"/>
        <v>2.7712729069616127E-2</v>
      </c>
      <c r="Q175" s="51">
        <f t="shared" si="7"/>
        <v>3.4170037893857953E-2</v>
      </c>
      <c r="R175" s="51">
        <f t="shared" si="7"/>
        <v>4.127288962202022E-2</v>
      </c>
      <c r="S175" s="51">
        <f t="shared" si="7"/>
        <v>4.8758622542041212E-2</v>
      </c>
      <c r="T175" s="51">
        <f t="shared" si="7"/>
        <v>5.6300456763549708E-2</v>
      </c>
      <c r="U175" s="51">
        <f t="shared" si="7"/>
        <v>6.3561807303032417E-2</v>
      </c>
      <c r="V175" s="51">
        <f t="shared" si="7"/>
        <v>7.0254063267634545E-2</v>
      </c>
      <c r="W175" s="51">
        <f t="shared" si="7"/>
        <v>7.6177867957722148E-2</v>
      </c>
      <c r="X175" s="51">
        <f t="shared" si="7"/>
        <v>8.1237034258530849E-2</v>
      </c>
      <c r="Y175" s="51">
        <f t="shared" si="7"/>
        <v>8.5427308801296689E-2</v>
      </c>
      <c r="Z175" s="51">
        <f t="shared" si="7"/>
        <v>8.8810676575896072E-2</v>
      </c>
      <c r="AA175" s="51">
        <f t="shared" si="7"/>
        <v>9.1486802493000563E-2</v>
      </c>
      <c r="AB175" s="51">
        <f t="shared" si="7"/>
        <v>9.356923069028561E-2</v>
      </c>
      <c r="AC175" s="51">
        <f t="shared" si="7"/>
        <v>9.516916989133338E-2</v>
      </c>
      <c r="AD175" s="51">
        <f t="shared" si="7"/>
        <v>9.6386425848041718E-2</v>
      </c>
      <c r="AE175" s="51">
        <f t="shared" si="7"/>
        <v>9.7305645449239836E-2</v>
      </c>
      <c r="AF175" s="51">
        <f t="shared" si="7"/>
        <v>9.7995896221050968E-2</v>
      </c>
      <c r="AG175" s="51">
        <f t="shared" si="7"/>
        <v>9.8512019797735842E-2</v>
      </c>
      <c r="AH175" s="51">
        <f t="shared" si="7"/>
        <v>9.8896720795081952E-2</v>
      </c>
      <c r="AI175" s="51">
        <f t="shared" si="7"/>
        <v>9.9182786638929779E-2</v>
      </c>
      <c r="AJ175" s="51">
        <f t="shared" si="7"/>
        <v>9.9395133011017031E-2</v>
      </c>
      <c r="AK175" s="51">
        <f>$AM175/(1+EXP(-(AK$1-$D$1)*10/$AO175+$AN175))</f>
        <v>9.9552551792951471E-2</v>
      </c>
      <c r="AM175" s="92">
        <v>0.1</v>
      </c>
      <c r="AN175" s="93">
        <f>IF(D175&gt;0,LN(AM175/D175-1),LN(AM175/0.001-1))</f>
        <v>4.5951198501345898</v>
      </c>
      <c r="AO175" s="94">
        <v>33</v>
      </c>
      <c r="AP175" s="1">
        <f>AO175+$D$1</f>
        <v>2050</v>
      </c>
    </row>
    <row r="176" spans="1:42" x14ac:dyDescent="0.25">
      <c r="A176" s="26" t="s">
        <v>80</v>
      </c>
      <c r="B176" s="27" t="s">
        <v>20</v>
      </c>
      <c r="C176" s="26" t="s">
        <v>156</v>
      </c>
      <c r="D176" s="50">
        <f>VII!D106</f>
        <v>0</v>
      </c>
      <c r="E176" s="51">
        <f>$AM176/(1+EXP(-(E$1-$D$1)*10/$AO176+$AN176))</f>
        <v>1.0455554222010431E-3</v>
      </c>
      <c r="F176" s="51">
        <f t="shared" si="7"/>
        <v>1.0819592101281301E-3</v>
      </c>
      <c r="G176" s="51">
        <f>$AM176/(1+EXP(-(G$1-$D$1)*10/$AO176+$AN176))</f>
        <v>1.110516712895603E-3</v>
      </c>
      <c r="H176" s="51">
        <f t="shared" si="7"/>
        <v>1.1325957369977746E-3</v>
      </c>
      <c r="I176" s="51">
        <f t="shared" si="7"/>
        <v>1.1494748594284849E-3</v>
      </c>
      <c r="J176" s="51">
        <f t="shared" si="7"/>
        <v>1.1622679899043263E-3</v>
      </c>
      <c r="K176" s="51">
        <f t="shared" si="7"/>
        <v>1.1719010418910403E-3</v>
      </c>
      <c r="L176" s="51">
        <f t="shared" si="7"/>
        <v>1.1791189417877763E-3</v>
      </c>
      <c r="M176" s="51">
        <f t="shared" si="7"/>
        <v>1.1845072602150045E-3</v>
      </c>
      <c r="N176" s="51">
        <f t="shared" si="7"/>
        <v>1.1885186721039844E-3</v>
      </c>
      <c r="O176" s="51">
        <f t="shared" si="7"/>
        <v>1.1914988952673943E-3</v>
      </c>
      <c r="P176" s="51">
        <f t="shared" si="7"/>
        <v>1.1937096323020168E-3</v>
      </c>
      <c r="Q176" s="51">
        <f t="shared" si="7"/>
        <v>1.1953477055074012E-3</v>
      </c>
      <c r="R176" s="51">
        <f t="shared" si="7"/>
        <v>1.1965604375683901E-3</v>
      </c>
      <c r="S176" s="51">
        <f t="shared" si="7"/>
        <v>1.1974577142978323E-3</v>
      </c>
      <c r="T176" s="51">
        <f t="shared" si="7"/>
        <v>1.198121286463676E-3</v>
      </c>
      <c r="U176" s="51">
        <f t="shared" si="7"/>
        <v>1.1986118577852151E-3</v>
      </c>
      <c r="V176" s="51">
        <f t="shared" si="7"/>
        <v>1.1989744403430717E-3</v>
      </c>
      <c r="W176" s="51">
        <f t="shared" si="7"/>
        <v>1.1992423762485925E-3</v>
      </c>
      <c r="X176" s="51">
        <f t="shared" si="7"/>
        <v>1.1994403443671502E-3</v>
      </c>
      <c r="Y176" s="51">
        <f t="shared" si="7"/>
        <v>1.1995866009785572E-3</v>
      </c>
      <c r="Z176" s="51">
        <f t="shared" si="7"/>
        <v>1.1996946456085422E-3</v>
      </c>
      <c r="AA176" s="51">
        <f t="shared" si="7"/>
        <v>1.1997744573530578E-3</v>
      </c>
      <c r="AB176" s="51">
        <f t="shared" si="7"/>
        <v>1.199833411267396E-3</v>
      </c>
      <c r="AC176" s="51">
        <f t="shared" si="7"/>
        <v>1.1998769569756765E-3</v>
      </c>
      <c r="AD176" s="51">
        <f t="shared" si="7"/>
        <v>1.1999091208512625E-3</v>
      </c>
      <c r="AE176" s="51">
        <f t="shared" si="7"/>
        <v>1.1999328774479601E-3</v>
      </c>
      <c r="AF176" s="51">
        <f t="shared" si="7"/>
        <v>1.1999504241210776E-3</v>
      </c>
      <c r="AG176" s="51">
        <f t="shared" si="7"/>
        <v>1.1999633840147448E-3</v>
      </c>
      <c r="AH176" s="51">
        <f t="shared" si="7"/>
        <v>1.1999729560701702E-3</v>
      </c>
      <c r="AI176" s="51">
        <f t="shared" si="7"/>
        <v>1.1999800258654682E-3</v>
      </c>
      <c r="AJ176" s="51">
        <f t="shared" si="7"/>
        <v>1.1999852475051398E-3</v>
      </c>
      <c r="AK176" s="51">
        <f t="shared" si="7"/>
        <v>1.1999891041157913E-3</v>
      </c>
      <c r="AM176" s="92">
        <v>1.1999999999999999E-3</v>
      </c>
      <c r="AN176" s="93">
        <f>IF(D176&gt;0,LN(AM176/D176-1),LN(AM176/0.001-1))</f>
        <v>-1.6094379124341005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6" t="s">
        <v>7</v>
      </c>
      <c r="B181" s="27" t="s">
        <v>20</v>
      </c>
      <c r="C181" s="26" t="s">
        <v>156</v>
      </c>
      <c r="D181" s="50">
        <f>VIII!D86</f>
        <v>0.2656246292490605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26" t="s">
        <v>11</v>
      </c>
      <c r="B182" s="27" t="s">
        <v>20</v>
      </c>
      <c r="C182" s="26" t="s">
        <v>156</v>
      </c>
      <c r="D182" s="50">
        <f>VIII!D87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26" t="s">
        <v>12</v>
      </c>
      <c r="B183" s="27" t="s">
        <v>20</v>
      </c>
      <c r="C183" s="26" t="s">
        <v>156</v>
      </c>
      <c r="D183" s="50">
        <f>VIII!D88</f>
        <v>0.7343753707509395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26" t="s">
        <v>13</v>
      </c>
      <c r="B184" s="27" t="s">
        <v>20</v>
      </c>
      <c r="C184" s="26" t="s">
        <v>156</v>
      </c>
      <c r="D184" s="50">
        <f>VIII!D89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26" t="s">
        <v>55</v>
      </c>
      <c r="B185" s="27" t="s">
        <v>20</v>
      </c>
      <c r="C185" s="26" t="s">
        <v>156</v>
      </c>
      <c r="D185" s="50">
        <f>VIII!D90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26" t="s">
        <v>80</v>
      </c>
      <c r="B186" s="27" t="s">
        <v>20</v>
      </c>
      <c r="C186" s="26" t="s">
        <v>156</v>
      </c>
      <c r="D186" s="50">
        <f>VIII!D91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D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84</v>
      </c>
    </row>
    <row r="189" spans="1:37" x14ac:dyDescent="0.25">
      <c r="A189" s="26" t="s">
        <v>7</v>
      </c>
      <c r="B189" s="27" t="s">
        <v>20</v>
      </c>
      <c r="C189" s="26" t="s">
        <v>156</v>
      </c>
      <c r="D189" s="50">
        <f>VIII!D94</f>
        <v>1.5951344514582013E-3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26" t="s">
        <v>9</v>
      </c>
      <c r="B190" s="27" t="s">
        <v>20</v>
      </c>
      <c r="C190" s="26" t="s">
        <v>156</v>
      </c>
      <c r="D190" s="50">
        <f>VIII!D95</f>
        <v>0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26" t="s">
        <v>10</v>
      </c>
      <c r="B191" s="27" t="s">
        <v>20</v>
      </c>
      <c r="C191" s="26" t="s">
        <v>156</v>
      </c>
      <c r="D191" s="50">
        <f>VIII!D96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26" t="s">
        <v>11</v>
      </c>
      <c r="B192" s="27" t="s">
        <v>20</v>
      </c>
      <c r="C192" s="26" t="s">
        <v>156</v>
      </c>
      <c r="D192" s="50">
        <f>VIII!D97</f>
        <v>0.99791988856727376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26" t="s">
        <v>112</v>
      </c>
      <c r="B193" s="27" t="s">
        <v>20</v>
      </c>
      <c r="C193" s="26" t="s">
        <v>156</v>
      </c>
      <c r="D193" s="50">
        <f>VIII!D98</f>
        <v>4.8497698126793466E-4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26" t="s">
        <v>12</v>
      </c>
      <c r="B194" s="27" t="s">
        <v>20</v>
      </c>
      <c r="C194" s="26" t="s">
        <v>156</v>
      </c>
      <c r="D194" s="50">
        <f>VIII!D99</f>
        <v>0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26" t="s">
        <v>54</v>
      </c>
      <c r="B195" s="27" t="s">
        <v>20</v>
      </c>
      <c r="C195" s="26" t="s">
        <v>156</v>
      </c>
      <c r="D195" s="50">
        <f>VIII!D100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26" t="s">
        <v>79</v>
      </c>
      <c r="B196" s="27" t="s">
        <v>20</v>
      </c>
      <c r="C196" s="26" t="s">
        <v>156</v>
      </c>
      <c r="D196" s="50">
        <f>VIII!D101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26" t="s">
        <v>13</v>
      </c>
      <c r="B197" s="27" t="s">
        <v>20</v>
      </c>
      <c r="C197" s="26" t="s">
        <v>156</v>
      </c>
      <c r="D197" s="50">
        <f>VIII!D102</f>
        <v>0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26" t="s">
        <v>55</v>
      </c>
      <c r="B198" s="27" t="s">
        <v>20</v>
      </c>
      <c r="C198" s="26" t="s">
        <v>156</v>
      </c>
      <c r="D198" s="50">
        <f>VIII!D103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26" t="s">
        <v>56</v>
      </c>
      <c r="B199" s="27" t="s">
        <v>20</v>
      </c>
      <c r="C199" s="26" t="s">
        <v>156</v>
      </c>
      <c r="D199" s="50">
        <f>VIII!D104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26" t="s">
        <v>14</v>
      </c>
      <c r="B200" s="27" t="s">
        <v>20</v>
      </c>
      <c r="C200" s="26" t="s">
        <v>156</v>
      </c>
      <c r="D200" s="50">
        <f>VIII!D105</f>
        <v>0</v>
      </c>
      <c r="E200" s="51">
        <f>$AM200/(1+EXP(-(E$1-$D$1)*10/$AO200+$AN200))</f>
        <v>1.3491799960714541E-3</v>
      </c>
      <c r="F200" s="51">
        <f t="shared" ref="F200:AK201" si="8">$AM200/(1+EXP(-(F$1-$D$1)*10/$AO200+$AN200))</f>
        <v>1.8180475861684757E-3</v>
      </c>
      <c r="G200" s="51">
        <f>$AM200/(1+EXP(-(G$1-$D$1)*10/$AO200+$AN200))</f>
        <v>2.4458164923558553E-3</v>
      </c>
      <c r="H200" s="51">
        <f t="shared" si="8"/>
        <v>3.2831045041734194E-3</v>
      </c>
      <c r="I200" s="51">
        <f t="shared" si="8"/>
        <v>4.3941145634467833E-3</v>
      </c>
      <c r="J200" s="51">
        <f t="shared" si="8"/>
        <v>5.8583198707077237E-3</v>
      </c>
      <c r="K200" s="51">
        <f t="shared" si="8"/>
        <v>7.7707708673993526E-3</v>
      </c>
      <c r="L200" s="51">
        <f t="shared" si="8"/>
        <v>1.0239635991065378E-2</v>
      </c>
      <c r="M200" s="51">
        <f t="shared" si="8"/>
        <v>1.3379102494171137E-2</v>
      </c>
      <c r="N200" s="51">
        <f t="shared" si="8"/>
        <v>1.7295655089075674E-2</v>
      </c>
      <c r="O200" s="51">
        <f t="shared" si="8"/>
        <v>2.2066650661046561E-2</v>
      </c>
      <c r="P200" s="51">
        <f t="shared" si="8"/>
        <v>2.7712729069616127E-2</v>
      </c>
      <c r="Q200" s="51">
        <f t="shared" si="8"/>
        <v>3.4170037893857953E-2</v>
      </c>
      <c r="R200" s="51">
        <f t="shared" si="8"/>
        <v>4.127288962202022E-2</v>
      </c>
      <c r="S200" s="51">
        <f t="shared" si="8"/>
        <v>4.8758622542041212E-2</v>
      </c>
      <c r="T200" s="51">
        <f t="shared" si="8"/>
        <v>5.6300456763549708E-2</v>
      </c>
      <c r="U200" s="51">
        <f t="shared" si="8"/>
        <v>6.3561807303032417E-2</v>
      </c>
      <c r="V200" s="51">
        <f t="shared" si="8"/>
        <v>7.0254063267634545E-2</v>
      </c>
      <c r="W200" s="51">
        <f t="shared" si="8"/>
        <v>7.6177867957722148E-2</v>
      </c>
      <c r="X200" s="51">
        <f t="shared" si="8"/>
        <v>8.1237034258530849E-2</v>
      </c>
      <c r="Y200" s="51">
        <f t="shared" si="8"/>
        <v>8.5427308801296689E-2</v>
      </c>
      <c r="Z200" s="51">
        <f t="shared" si="8"/>
        <v>8.8810676575896072E-2</v>
      </c>
      <c r="AA200" s="51">
        <f t="shared" si="8"/>
        <v>9.1486802493000563E-2</v>
      </c>
      <c r="AB200" s="51">
        <f t="shared" si="8"/>
        <v>9.356923069028561E-2</v>
      </c>
      <c r="AC200" s="51">
        <f t="shared" si="8"/>
        <v>9.516916989133338E-2</v>
      </c>
      <c r="AD200" s="51">
        <f t="shared" si="8"/>
        <v>9.6386425848041718E-2</v>
      </c>
      <c r="AE200" s="51">
        <f t="shared" si="8"/>
        <v>9.7305645449239836E-2</v>
      </c>
      <c r="AF200" s="51">
        <f t="shared" si="8"/>
        <v>9.7995896221050968E-2</v>
      </c>
      <c r="AG200" s="51">
        <f t="shared" si="8"/>
        <v>9.8512019797735842E-2</v>
      </c>
      <c r="AH200" s="51">
        <f t="shared" si="8"/>
        <v>9.8896720795081952E-2</v>
      </c>
      <c r="AI200" s="51">
        <f t="shared" si="8"/>
        <v>9.9182786638929779E-2</v>
      </c>
      <c r="AJ200" s="51">
        <f t="shared" si="8"/>
        <v>9.9395133011017031E-2</v>
      </c>
      <c r="AK200" s="51">
        <f>$AM200/(1+EXP(-(AK$1-$D$1)*10/$AO200+$AN200))</f>
        <v>9.9552551792951471E-2</v>
      </c>
      <c r="AM200" s="92">
        <v>0.1</v>
      </c>
      <c r="AN200" s="93">
        <f>IF(D200&gt;0,LN(AM200/D200-1),LN(AM200/0.001-1))</f>
        <v>4.5951198501345898</v>
      </c>
      <c r="AO200" s="94">
        <v>33</v>
      </c>
      <c r="AP200" s="1">
        <f>AO200+$D$1</f>
        <v>2050</v>
      </c>
    </row>
    <row r="201" spans="1:42" x14ac:dyDescent="0.25">
      <c r="A201" s="26" t="s">
        <v>80</v>
      </c>
      <c r="B201" s="27" t="s">
        <v>20</v>
      </c>
      <c r="C201" s="26" t="s">
        <v>156</v>
      </c>
      <c r="D201" s="50">
        <f>VIII!D106</f>
        <v>0</v>
      </c>
      <c r="E201" s="51">
        <f>$AM201/(1+EXP(-(E$1-$D$1)*10/$AO201+$AN201))</f>
        <v>1.0455554222010431E-3</v>
      </c>
      <c r="F201" s="51">
        <f t="shared" si="8"/>
        <v>1.0819592101281301E-3</v>
      </c>
      <c r="G201" s="51">
        <f>$AM201/(1+EXP(-(G$1-$D$1)*10/$AO201+$AN201))</f>
        <v>1.110516712895603E-3</v>
      </c>
      <c r="H201" s="51">
        <f t="shared" si="8"/>
        <v>1.1325957369977746E-3</v>
      </c>
      <c r="I201" s="51">
        <f t="shared" si="8"/>
        <v>1.1494748594284849E-3</v>
      </c>
      <c r="J201" s="51">
        <f t="shared" si="8"/>
        <v>1.1622679899043263E-3</v>
      </c>
      <c r="K201" s="51">
        <f t="shared" si="8"/>
        <v>1.1719010418910403E-3</v>
      </c>
      <c r="L201" s="51">
        <f t="shared" si="8"/>
        <v>1.1791189417877763E-3</v>
      </c>
      <c r="M201" s="51">
        <f t="shared" si="8"/>
        <v>1.1845072602150045E-3</v>
      </c>
      <c r="N201" s="51">
        <f t="shared" si="8"/>
        <v>1.1885186721039844E-3</v>
      </c>
      <c r="O201" s="51">
        <f t="shared" si="8"/>
        <v>1.1914988952673943E-3</v>
      </c>
      <c r="P201" s="51">
        <f t="shared" si="8"/>
        <v>1.1937096323020168E-3</v>
      </c>
      <c r="Q201" s="51">
        <f t="shared" si="8"/>
        <v>1.1953477055074012E-3</v>
      </c>
      <c r="R201" s="51">
        <f t="shared" si="8"/>
        <v>1.1965604375683901E-3</v>
      </c>
      <c r="S201" s="51">
        <f t="shared" si="8"/>
        <v>1.1974577142978323E-3</v>
      </c>
      <c r="T201" s="51">
        <f t="shared" si="8"/>
        <v>1.198121286463676E-3</v>
      </c>
      <c r="U201" s="51">
        <f t="shared" si="8"/>
        <v>1.1986118577852151E-3</v>
      </c>
      <c r="V201" s="51">
        <f t="shared" si="8"/>
        <v>1.1989744403430717E-3</v>
      </c>
      <c r="W201" s="51">
        <f t="shared" si="8"/>
        <v>1.1992423762485925E-3</v>
      </c>
      <c r="X201" s="51">
        <f t="shared" si="8"/>
        <v>1.1994403443671502E-3</v>
      </c>
      <c r="Y201" s="51">
        <f t="shared" si="8"/>
        <v>1.1995866009785572E-3</v>
      </c>
      <c r="Z201" s="51">
        <f t="shared" si="8"/>
        <v>1.1996946456085422E-3</v>
      </c>
      <c r="AA201" s="51">
        <f t="shared" si="8"/>
        <v>1.1997744573530578E-3</v>
      </c>
      <c r="AB201" s="51">
        <f t="shared" si="8"/>
        <v>1.199833411267396E-3</v>
      </c>
      <c r="AC201" s="51">
        <f t="shared" si="8"/>
        <v>1.1998769569756765E-3</v>
      </c>
      <c r="AD201" s="51">
        <f t="shared" si="8"/>
        <v>1.1999091208512625E-3</v>
      </c>
      <c r="AE201" s="51">
        <f t="shared" si="8"/>
        <v>1.1999328774479601E-3</v>
      </c>
      <c r="AF201" s="51">
        <f t="shared" si="8"/>
        <v>1.1999504241210776E-3</v>
      </c>
      <c r="AG201" s="51">
        <f t="shared" si="8"/>
        <v>1.1999633840147448E-3</v>
      </c>
      <c r="AH201" s="51">
        <f t="shared" si="8"/>
        <v>1.1999729560701702E-3</v>
      </c>
      <c r="AI201" s="51">
        <f t="shared" si="8"/>
        <v>1.1999800258654682E-3</v>
      </c>
      <c r="AJ201" s="51">
        <f t="shared" si="8"/>
        <v>1.1999852475051398E-3</v>
      </c>
      <c r="AK201" s="51">
        <f t="shared" si="8"/>
        <v>1.1999891041157913E-3</v>
      </c>
      <c r="AM201" s="92">
        <v>1.1999999999999999E-3</v>
      </c>
      <c r="AN201" s="93">
        <f>IF(D201&gt;0,LN(AM201/D201-1),LN(AM201/0.001-1))</f>
        <v>-1.6094379124341005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6" t="s">
        <v>7</v>
      </c>
      <c r="B206" s="27" t="s">
        <v>20</v>
      </c>
      <c r="C206" s="26" t="s">
        <v>156</v>
      </c>
      <c r="D206" s="50">
        <f>IX!D86</f>
        <v>0.55695925383419875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26" t="s">
        <v>11</v>
      </c>
      <c r="B207" s="27" t="s">
        <v>20</v>
      </c>
      <c r="C207" s="26" t="s">
        <v>156</v>
      </c>
      <c r="D207" s="50">
        <f>IX!D87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26" t="s">
        <v>12</v>
      </c>
      <c r="B208" s="27" t="s">
        <v>20</v>
      </c>
      <c r="C208" s="26" t="s">
        <v>156</v>
      </c>
      <c r="D208" s="50">
        <f>IX!D88</f>
        <v>0.44304074616580125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26" t="s">
        <v>13</v>
      </c>
      <c r="B209" s="27" t="s">
        <v>20</v>
      </c>
      <c r="C209" s="26" t="s">
        <v>156</v>
      </c>
      <c r="D209" s="50">
        <f>IX!D89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26" t="s">
        <v>55</v>
      </c>
      <c r="B210" s="27" t="s">
        <v>20</v>
      </c>
      <c r="C210" s="26" t="s">
        <v>156</v>
      </c>
      <c r="D210" s="50">
        <f>IX!D90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26" t="s">
        <v>80</v>
      </c>
      <c r="B211" s="27" t="s">
        <v>20</v>
      </c>
      <c r="C211" s="26" t="s">
        <v>156</v>
      </c>
      <c r="D211" s="50">
        <f>IX!D91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D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84</v>
      </c>
    </row>
    <row r="214" spans="1:37" x14ac:dyDescent="0.25">
      <c r="A214" s="26" t="s">
        <v>7</v>
      </c>
      <c r="B214" s="27" t="s">
        <v>20</v>
      </c>
      <c r="C214" s="26" t="s">
        <v>156</v>
      </c>
      <c r="D214" s="50">
        <f>IX!D94</f>
        <v>0.23524565050944696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26" t="s">
        <v>9</v>
      </c>
      <c r="B215" s="27" t="s">
        <v>20</v>
      </c>
      <c r="C215" s="26" t="s">
        <v>156</v>
      </c>
      <c r="D215" s="50">
        <f>IX!D95</f>
        <v>0.25928679579395159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26" t="s">
        <v>10</v>
      </c>
      <c r="B216" s="27" t="s">
        <v>20</v>
      </c>
      <c r="C216" s="26" t="s">
        <v>156</v>
      </c>
      <c r="D216" s="50">
        <f>IX!D96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26" t="s">
        <v>11</v>
      </c>
      <c r="B217" s="27" t="s">
        <v>20</v>
      </c>
      <c r="C217" s="26" t="s">
        <v>156</v>
      </c>
      <c r="D217" s="50">
        <f>IX!D97</f>
        <v>3.6436457206411872E-2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26" t="s">
        <v>112</v>
      </c>
      <c r="B218" s="27" t="s">
        <v>20</v>
      </c>
      <c r="C218" s="26" t="s">
        <v>156</v>
      </c>
      <c r="D218" s="50">
        <f>IX!D98</f>
        <v>2.0578604339184993E-2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26" t="s">
        <v>12</v>
      </c>
      <c r="B219" s="27" t="s">
        <v>20</v>
      </c>
      <c r="C219" s="26" t="s">
        <v>156</v>
      </c>
      <c r="D219" s="50">
        <f>IX!D99</f>
        <v>8.0098296627750462E-2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26" t="s">
        <v>54</v>
      </c>
      <c r="B220" s="27" t="s">
        <v>20</v>
      </c>
      <c r="C220" s="26" t="s">
        <v>156</v>
      </c>
      <c r="D220" s="50">
        <f>IX!D100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26" t="s">
        <v>79</v>
      </c>
      <c r="B221" s="27" t="s">
        <v>20</v>
      </c>
      <c r="C221" s="26" t="s">
        <v>156</v>
      </c>
      <c r="D221" s="50">
        <f>IX!D101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26" t="s">
        <v>13</v>
      </c>
      <c r="B222" s="27" t="s">
        <v>20</v>
      </c>
      <c r="C222" s="26" t="s">
        <v>156</v>
      </c>
      <c r="D222" s="50">
        <f>IX!D102</f>
        <v>0.36001428976012878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26" t="s">
        <v>55</v>
      </c>
      <c r="B223" s="27" t="s">
        <v>20</v>
      </c>
      <c r="C223" s="26" t="s">
        <v>156</v>
      </c>
      <c r="D223" s="50">
        <f>IX!D103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26" t="s">
        <v>56</v>
      </c>
      <c r="B224" s="27" t="s">
        <v>20</v>
      </c>
      <c r="C224" s="26" t="s">
        <v>156</v>
      </c>
      <c r="D224" s="50">
        <f>IX!D104</f>
        <v>8.3399057631252868E-3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26" t="s">
        <v>14</v>
      </c>
      <c r="B225" s="27" t="s">
        <v>20</v>
      </c>
      <c r="C225" s="26" t="s">
        <v>156</v>
      </c>
      <c r="D225" s="50">
        <f>IX!D105</f>
        <v>0</v>
      </c>
      <c r="E225" s="51">
        <f>$AM225/(1+EXP(-(E$1-$D$1)*10/$AO225+$AN225))</f>
        <v>1.3491799960714541E-3</v>
      </c>
      <c r="F225" s="51">
        <f t="shared" ref="F225:AK226" si="9">$AM225/(1+EXP(-(F$1-$D$1)*10/$AO225+$AN225))</f>
        <v>1.8180475861684757E-3</v>
      </c>
      <c r="G225" s="51">
        <f>$AM225/(1+EXP(-(G$1-$D$1)*10/$AO225+$AN225))</f>
        <v>2.4458164923558553E-3</v>
      </c>
      <c r="H225" s="51">
        <f t="shared" si="9"/>
        <v>3.2831045041734194E-3</v>
      </c>
      <c r="I225" s="51">
        <f t="shared" si="9"/>
        <v>4.3941145634467833E-3</v>
      </c>
      <c r="J225" s="51">
        <f t="shared" si="9"/>
        <v>5.8583198707077237E-3</v>
      </c>
      <c r="K225" s="51">
        <f t="shared" si="9"/>
        <v>7.7707708673993526E-3</v>
      </c>
      <c r="L225" s="51">
        <f t="shared" si="9"/>
        <v>1.0239635991065378E-2</v>
      </c>
      <c r="M225" s="51">
        <f t="shared" si="9"/>
        <v>1.3379102494171137E-2</v>
      </c>
      <c r="N225" s="51">
        <f t="shared" si="9"/>
        <v>1.7295655089075674E-2</v>
      </c>
      <c r="O225" s="51">
        <f t="shared" si="9"/>
        <v>2.2066650661046561E-2</v>
      </c>
      <c r="P225" s="51">
        <f t="shared" si="9"/>
        <v>2.7712729069616127E-2</v>
      </c>
      <c r="Q225" s="51">
        <f t="shared" si="9"/>
        <v>3.4170037893857953E-2</v>
      </c>
      <c r="R225" s="51">
        <f t="shared" si="9"/>
        <v>4.127288962202022E-2</v>
      </c>
      <c r="S225" s="51">
        <f t="shared" si="9"/>
        <v>4.8758622542041212E-2</v>
      </c>
      <c r="T225" s="51">
        <f t="shared" si="9"/>
        <v>5.6300456763549708E-2</v>
      </c>
      <c r="U225" s="51">
        <f t="shared" si="9"/>
        <v>6.3561807303032417E-2</v>
      </c>
      <c r="V225" s="51">
        <f t="shared" si="9"/>
        <v>7.0254063267634545E-2</v>
      </c>
      <c r="W225" s="51">
        <f t="shared" si="9"/>
        <v>7.6177867957722148E-2</v>
      </c>
      <c r="X225" s="51">
        <f t="shared" si="9"/>
        <v>8.1237034258530849E-2</v>
      </c>
      <c r="Y225" s="51">
        <f t="shared" si="9"/>
        <v>8.5427308801296689E-2</v>
      </c>
      <c r="Z225" s="51">
        <f t="shared" si="9"/>
        <v>8.8810676575896072E-2</v>
      </c>
      <c r="AA225" s="51">
        <f t="shared" si="9"/>
        <v>9.1486802493000563E-2</v>
      </c>
      <c r="AB225" s="51">
        <f t="shared" si="9"/>
        <v>9.356923069028561E-2</v>
      </c>
      <c r="AC225" s="51">
        <f t="shared" si="9"/>
        <v>9.516916989133338E-2</v>
      </c>
      <c r="AD225" s="51">
        <f t="shared" si="9"/>
        <v>9.6386425848041718E-2</v>
      </c>
      <c r="AE225" s="51">
        <f t="shared" si="9"/>
        <v>9.7305645449239836E-2</v>
      </c>
      <c r="AF225" s="51">
        <f t="shared" si="9"/>
        <v>9.7995896221050968E-2</v>
      </c>
      <c r="AG225" s="51">
        <f t="shared" si="9"/>
        <v>9.8512019797735842E-2</v>
      </c>
      <c r="AH225" s="51">
        <f t="shared" si="9"/>
        <v>9.8896720795081952E-2</v>
      </c>
      <c r="AI225" s="51">
        <f t="shared" si="9"/>
        <v>9.9182786638929779E-2</v>
      </c>
      <c r="AJ225" s="51">
        <f t="shared" si="9"/>
        <v>9.9395133011017031E-2</v>
      </c>
      <c r="AK225" s="51">
        <f>$AM225/(1+EXP(-(AK$1-$D$1)*10/$AO225+$AN225))</f>
        <v>9.9552551792951471E-2</v>
      </c>
      <c r="AM225" s="92">
        <v>0.1</v>
      </c>
      <c r="AN225" s="93">
        <f>IF(D225&gt;0,LN(AM225/D225-1),LN(AM225/0.001-1))</f>
        <v>4.5951198501345898</v>
      </c>
      <c r="AO225" s="94">
        <v>33</v>
      </c>
      <c r="AP225" s="1">
        <f>AO225+$D$1</f>
        <v>2050</v>
      </c>
    </row>
    <row r="226" spans="1:42" x14ac:dyDescent="0.25">
      <c r="A226" s="26" t="s">
        <v>80</v>
      </c>
      <c r="B226" s="27" t="s">
        <v>20</v>
      </c>
      <c r="C226" s="26" t="s">
        <v>156</v>
      </c>
      <c r="D226" s="50">
        <f>IX!D106</f>
        <v>0</v>
      </c>
      <c r="E226" s="51">
        <f>$AM226/(1+EXP(-(E$1-$D$1)*10/$AO226+$AN226))</f>
        <v>1.0455554222010431E-3</v>
      </c>
      <c r="F226" s="51">
        <f t="shared" si="9"/>
        <v>1.0819592101281301E-3</v>
      </c>
      <c r="G226" s="51">
        <f>$AM226/(1+EXP(-(G$1-$D$1)*10/$AO226+$AN226))</f>
        <v>1.110516712895603E-3</v>
      </c>
      <c r="H226" s="51">
        <f t="shared" si="9"/>
        <v>1.1325957369977746E-3</v>
      </c>
      <c r="I226" s="51">
        <f t="shared" si="9"/>
        <v>1.1494748594284849E-3</v>
      </c>
      <c r="J226" s="51">
        <f t="shared" si="9"/>
        <v>1.1622679899043263E-3</v>
      </c>
      <c r="K226" s="51">
        <f t="shared" si="9"/>
        <v>1.1719010418910403E-3</v>
      </c>
      <c r="L226" s="51">
        <f t="shared" si="9"/>
        <v>1.1791189417877763E-3</v>
      </c>
      <c r="M226" s="51">
        <f t="shared" si="9"/>
        <v>1.1845072602150045E-3</v>
      </c>
      <c r="N226" s="51">
        <f t="shared" si="9"/>
        <v>1.1885186721039844E-3</v>
      </c>
      <c r="O226" s="51">
        <f t="shared" si="9"/>
        <v>1.1914988952673943E-3</v>
      </c>
      <c r="P226" s="51">
        <f t="shared" si="9"/>
        <v>1.1937096323020168E-3</v>
      </c>
      <c r="Q226" s="51">
        <f t="shared" si="9"/>
        <v>1.1953477055074012E-3</v>
      </c>
      <c r="R226" s="51">
        <f t="shared" si="9"/>
        <v>1.1965604375683901E-3</v>
      </c>
      <c r="S226" s="51">
        <f t="shared" si="9"/>
        <v>1.1974577142978323E-3</v>
      </c>
      <c r="T226" s="51">
        <f t="shared" si="9"/>
        <v>1.198121286463676E-3</v>
      </c>
      <c r="U226" s="51">
        <f t="shared" si="9"/>
        <v>1.1986118577852151E-3</v>
      </c>
      <c r="V226" s="51">
        <f t="shared" si="9"/>
        <v>1.1989744403430717E-3</v>
      </c>
      <c r="W226" s="51">
        <f t="shared" si="9"/>
        <v>1.1992423762485925E-3</v>
      </c>
      <c r="X226" s="51">
        <f t="shared" si="9"/>
        <v>1.1994403443671502E-3</v>
      </c>
      <c r="Y226" s="51">
        <f t="shared" si="9"/>
        <v>1.1995866009785572E-3</v>
      </c>
      <c r="Z226" s="51">
        <f t="shared" si="9"/>
        <v>1.1996946456085422E-3</v>
      </c>
      <c r="AA226" s="51">
        <f t="shared" si="9"/>
        <v>1.1997744573530578E-3</v>
      </c>
      <c r="AB226" s="51">
        <f t="shared" si="9"/>
        <v>1.199833411267396E-3</v>
      </c>
      <c r="AC226" s="51">
        <f t="shared" si="9"/>
        <v>1.1998769569756765E-3</v>
      </c>
      <c r="AD226" s="51">
        <f t="shared" si="9"/>
        <v>1.1999091208512625E-3</v>
      </c>
      <c r="AE226" s="51">
        <f t="shared" si="9"/>
        <v>1.1999328774479601E-3</v>
      </c>
      <c r="AF226" s="51">
        <f t="shared" si="9"/>
        <v>1.1999504241210776E-3</v>
      </c>
      <c r="AG226" s="51">
        <f t="shared" si="9"/>
        <v>1.1999633840147448E-3</v>
      </c>
      <c r="AH226" s="51">
        <f t="shared" si="9"/>
        <v>1.1999729560701702E-3</v>
      </c>
      <c r="AI226" s="51">
        <f t="shared" si="9"/>
        <v>1.1999800258654682E-3</v>
      </c>
      <c r="AJ226" s="51">
        <f t="shared" si="9"/>
        <v>1.1999852475051398E-3</v>
      </c>
      <c r="AK226" s="51">
        <f t="shared" si="9"/>
        <v>1.1999891041157913E-3</v>
      </c>
      <c r="AM226" s="92">
        <v>1.1999999999999999E-3</v>
      </c>
      <c r="AN226" s="93">
        <f>IF(D226&gt;0,LN(AM226/D226-1),LN(AM226/0.001-1))</f>
        <v>-1.6094379124341005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6" t="s">
        <v>7</v>
      </c>
      <c r="B231" s="27" t="s">
        <v>20</v>
      </c>
      <c r="C231" s="26" t="s">
        <v>156</v>
      </c>
      <c r="D231" s="50">
        <f>X!D86</f>
        <v>0.55695925383419875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26" t="s">
        <v>11</v>
      </c>
      <c r="B232" s="27" t="s">
        <v>20</v>
      </c>
      <c r="C232" s="26" t="s">
        <v>156</v>
      </c>
      <c r="D232" s="50">
        <f>X!D87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26" t="s">
        <v>12</v>
      </c>
      <c r="B233" s="27" t="s">
        <v>20</v>
      </c>
      <c r="C233" s="26" t="s">
        <v>156</v>
      </c>
      <c r="D233" s="50">
        <f>X!D88</f>
        <v>0.44304074616580125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26" t="s">
        <v>13</v>
      </c>
      <c r="B234" s="27" t="s">
        <v>20</v>
      </c>
      <c r="C234" s="26" t="s">
        <v>156</v>
      </c>
      <c r="D234" s="50">
        <f>X!D89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26" t="s">
        <v>55</v>
      </c>
      <c r="B235" s="27" t="s">
        <v>20</v>
      </c>
      <c r="C235" s="26" t="s">
        <v>156</v>
      </c>
      <c r="D235" s="50">
        <f>X!D90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26" t="s">
        <v>80</v>
      </c>
      <c r="B236" s="27" t="s">
        <v>20</v>
      </c>
      <c r="C236" s="26" t="s">
        <v>156</v>
      </c>
      <c r="D236" s="50">
        <f>X!D91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D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84</v>
      </c>
    </row>
    <row r="239" spans="1:42" x14ac:dyDescent="0.25">
      <c r="A239" s="26" t="s">
        <v>7</v>
      </c>
      <c r="B239" s="27" t="s">
        <v>20</v>
      </c>
      <c r="C239" s="26" t="s">
        <v>156</v>
      </c>
      <c r="D239" s="50">
        <f>X!D94</f>
        <v>0.23524565050944696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26" t="s">
        <v>9</v>
      </c>
      <c r="B240" s="27" t="s">
        <v>20</v>
      </c>
      <c r="C240" s="26" t="s">
        <v>156</v>
      </c>
      <c r="D240" s="50">
        <f>X!D95</f>
        <v>0.25928679579395159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26" t="s">
        <v>10</v>
      </c>
      <c r="B241" s="27" t="s">
        <v>20</v>
      </c>
      <c r="C241" s="26" t="s">
        <v>156</v>
      </c>
      <c r="D241" s="50">
        <f>X!D96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26" t="s">
        <v>11</v>
      </c>
      <c r="B242" s="27" t="s">
        <v>20</v>
      </c>
      <c r="C242" s="26" t="s">
        <v>156</v>
      </c>
      <c r="D242" s="50">
        <f>X!D97</f>
        <v>3.6436457206411872E-2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26" t="s">
        <v>112</v>
      </c>
      <c r="B243" s="27" t="s">
        <v>20</v>
      </c>
      <c r="C243" s="26" t="s">
        <v>156</v>
      </c>
      <c r="D243" s="50">
        <f>X!D98</f>
        <v>2.0578604339184993E-2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26" t="s">
        <v>12</v>
      </c>
      <c r="B244" s="27" t="s">
        <v>20</v>
      </c>
      <c r="C244" s="26" t="s">
        <v>156</v>
      </c>
      <c r="D244" s="50">
        <f>X!D99</f>
        <v>8.0098296627750462E-2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26" t="s">
        <v>54</v>
      </c>
      <c r="B245" s="27" t="s">
        <v>20</v>
      </c>
      <c r="C245" s="26" t="s">
        <v>156</v>
      </c>
      <c r="D245" s="50">
        <f>X!D100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26" t="s">
        <v>79</v>
      </c>
      <c r="B246" s="27" t="s">
        <v>20</v>
      </c>
      <c r="C246" s="26" t="s">
        <v>156</v>
      </c>
      <c r="D246" s="50">
        <f>X!D101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26" t="s">
        <v>13</v>
      </c>
      <c r="B247" s="27" t="s">
        <v>20</v>
      </c>
      <c r="C247" s="26" t="s">
        <v>156</v>
      </c>
      <c r="D247" s="50">
        <f>X!D102</f>
        <v>0.36001428976012878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26" t="s">
        <v>55</v>
      </c>
      <c r="B248" s="27" t="s">
        <v>20</v>
      </c>
      <c r="C248" s="26" t="s">
        <v>156</v>
      </c>
      <c r="D248" s="50">
        <f>X!D103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26" t="s">
        <v>56</v>
      </c>
      <c r="B249" s="27" t="s">
        <v>20</v>
      </c>
      <c r="C249" s="26" t="s">
        <v>156</v>
      </c>
      <c r="D249" s="50">
        <f>X!D104</f>
        <v>8.3399057631252868E-3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26" t="s">
        <v>14</v>
      </c>
      <c r="B250" s="27" t="s">
        <v>20</v>
      </c>
      <c r="C250" s="26" t="s">
        <v>156</v>
      </c>
      <c r="D250" s="50">
        <f>X!D105</f>
        <v>0</v>
      </c>
      <c r="E250" s="51">
        <f>$AM250/(1+EXP(-(E$1-$D$1)*10/$AO250+$AN250))</f>
        <v>1.0455554222010431E-3</v>
      </c>
      <c r="F250" s="51">
        <f t="shared" ref="F250:AK251" si="10">$AM250/(1+EXP(-(F$1-$D$1)*10/$AO250+$AN250))</f>
        <v>1.0819592101281301E-3</v>
      </c>
      <c r="G250" s="51">
        <f>$AM250/(1+EXP(-(G$1-$D$1)*10/$AO250+$AN250))</f>
        <v>1.110516712895603E-3</v>
      </c>
      <c r="H250" s="51">
        <f t="shared" si="10"/>
        <v>1.1325957369977746E-3</v>
      </c>
      <c r="I250" s="51">
        <f t="shared" si="10"/>
        <v>1.1494748594284849E-3</v>
      </c>
      <c r="J250" s="51">
        <f t="shared" si="10"/>
        <v>1.1622679899043263E-3</v>
      </c>
      <c r="K250" s="51">
        <f t="shared" si="10"/>
        <v>1.1719010418910403E-3</v>
      </c>
      <c r="L250" s="51">
        <f t="shared" si="10"/>
        <v>1.1791189417877763E-3</v>
      </c>
      <c r="M250" s="51">
        <f t="shared" si="10"/>
        <v>1.1845072602150045E-3</v>
      </c>
      <c r="N250" s="51">
        <f t="shared" si="10"/>
        <v>1.1885186721039844E-3</v>
      </c>
      <c r="O250" s="51">
        <f t="shared" si="10"/>
        <v>1.1914988952673943E-3</v>
      </c>
      <c r="P250" s="51">
        <f t="shared" si="10"/>
        <v>1.1937096323020168E-3</v>
      </c>
      <c r="Q250" s="51">
        <f t="shared" si="10"/>
        <v>1.1953477055074012E-3</v>
      </c>
      <c r="R250" s="51">
        <f t="shared" si="10"/>
        <v>1.1965604375683901E-3</v>
      </c>
      <c r="S250" s="51">
        <f t="shared" si="10"/>
        <v>1.1974577142978323E-3</v>
      </c>
      <c r="T250" s="51">
        <f t="shared" si="10"/>
        <v>1.198121286463676E-3</v>
      </c>
      <c r="U250" s="51">
        <f t="shared" si="10"/>
        <v>1.1986118577852151E-3</v>
      </c>
      <c r="V250" s="51">
        <f t="shared" si="10"/>
        <v>1.1989744403430717E-3</v>
      </c>
      <c r="W250" s="51">
        <f t="shared" si="10"/>
        <v>1.1992423762485925E-3</v>
      </c>
      <c r="X250" s="51">
        <f t="shared" si="10"/>
        <v>1.1994403443671502E-3</v>
      </c>
      <c r="Y250" s="51">
        <f t="shared" si="10"/>
        <v>1.1995866009785572E-3</v>
      </c>
      <c r="Z250" s="51">
        <f t="shared" si="10"/>
        <v>1.1996946456085422E-3</v>
      </c>
      <c r="AA250" s="51">
        <f t="shared" si="10"/>
        <v>1.1997744573530578E-3</v>
      </c>
      <c r="AB250" s="51">
        <f t="shared" si="10"/>
        <v>1.199833411267396E-3</v>
      </c>
      <c r="AC250" s="51">
        <f t="shared" si="10"/>
        <v>1.1998769569756765E-3</v>
      </c>
      <c r="AD250" s="51">
        <f t="shared" si="10"/>
        <v>1.1999091208512625E-3</v>
      </c>
      <c r="AE250" s="51">
        <f t="shared" si="10"/>
        <v>1.1999328774479601E-3</v>
      </c>
      <c r="AF250" s="51">
        <f t="shared" si="10"/>
        <v>1.1999504241210776E-3</v>
      </c>
      <c r="AG250" s="51">
        <f t="shared" si="10"/>
        <v>1.1999633840147448E-3</v>
      </c>
      <c r="AH250" s="51">
        <f t="shared" si="10"/>
        <v>1.1999729560701702E-3</v>
      </c>
      <c r="AI250" s="51">
        <f t="shared" si="10"/>
        <v>1.1999800258654682E-3</v>
      </c>
      <c r="AJ250" s="51">
        <f t="shared" si="10"/>
        <v>1.1999852475051398E-3</v>
      </c>
      <c r="AK250" s="51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6" t="s">
        <v>80</v>
      </c>
      <c r="B251" s="27" t="s">
        <v>20</v>
      </c>
      <c r="C251" s="26" t="s">
        <v>156</v>
      </c>
      <c r="D251" s="50">
        <f>X!D106</f>
        <v>0</v>
      </c>
      <c r="E251" s="51">
        <f>$AM251/(1+EXP(-(E$1-$D$1)*10/$AO251+$AN251))</f>
        <v>1.0455554222010431E-3</v>
      </c>
      <c r="F251" s="51">
        <f t="shared" si="10"/>
        <v>1.0819592101281301E-3</v>
      </c>
      <c r="G251" s="51">
        <f>$AM251/(1+EXP(-(G$1-$D$1)*10/$AO251+$AN251))</f>
        <v>1.110516712895603E-3</v>
      </c>
      <c r="H251" s="51">
        <f t="shared" si="10"/>
        <v>1.1325957369977746E-3</v>
      </c>
      <c r="I251" s="51">
        <f t="shared" si="10"/>
        <v>1.1494748594284849E-3</v>
      </c>
      <c r="J251" s="51">
        <f t="shared" si="10"/>
        <v>1.1622679899043263E-3</v>
      </c>
      <c r="K251" s="51">
        <f t="shared" si="10"/>
        <v>1.1719010418910403E-3</v>
      </c>
      <c r="L251" s="51">
        <f t="shared" si="10"/>
        <v>1.1791189417877763E-3</v>
      </c>
      <c r="M251" s="51">
        <f t="shared" si="10"/>
        <v>1.1845072602150045E-3</v>
      </c>
      <c r="N251" s="51">
        <f t="shared" si="10"/>
        <v>1.1885186721039844E-3</v>
      </c>
      <c r="O251" s="51">
        <f t="shared" si="10"/>
        <v>1.1914988952673943E-3</v>
      </c>
      <c r="P251" s="51">
        <f t="shared" si="10"/>
        <v>1.1937096323020168E-3</v>
      </c>
      <c r="Q251" s="51">
        <f t="shared" si="10"/>
        <v>1.1953477055074012E-3</v>
      </c>
      <c r="R251" s="51">
        <f t="shared" si="10"/>
        <v>1.1965604375683901E-3</v>
      </c>
      <c r="S251" s="51">
        <f t="shared" si="10"/>
        <v>1.1974577142978323E-3</v>
      </c>
      <c r="T251" s="51">
        <f t="shared" si="10"/>
        <v>1.198121286463676E-3</v>
      </c>
      <c r="U251" s="51">
        <f t="shared" si="10"/>
        <v>1.1986118577852151E-3</v>
      </c>
      <c r="V251" s="51">
        <f t="shared" si="10"/>
        <v>1.1989744403430717E-3</v>
      </c>
      <c r="W251" s="51">
        <f t="shared" si="10"/>
        <v>1.1992423762485925E-3</v>
      </c>
      <c r="X251" s="51">
        <f t="shared" si="10"/>
        <v>1.1994403443671502E-3</v>
      </c>
      <c r="Y251" s="51">
        <f t="shared" si="10"/>
        <v>1.1995866009785572E-3</v>
      </c>
      <c r="Z251" s="51">
        <f t="shared" si="10"/>
        <v>1.1996946456085422E-3</v>
      </c>
      <c r="AA251" s="51">
        <f t="shared" si="10"/>
        <v>1.1997744573530578E-3</v>
      </c>
      <c r="AB251" s="51">
        <f t="shared" si="10"/>
        <v>1.199833411267396E-3</v>
      </c>
      <c r="AC251" s="51">
        <f t="shared" si="10"/>
        <v>1.1998769569756765E-3</v>
      </c>
      <c r="AD251" s="51">
        <f t="shared" si="10"/>
        <v>1.1999091208512625E-3</v>
      </c>
      <c r="AE251" s="51">
        <f t="shared" si="10"/>
        <v>1.1999328774479601E-3</v>
      </c>
      <c r="AF251" s="51">
        <f t="shared" si="10"/>
        <v>1.1999504241210776E-3</v>
      </c>
      <c r="AG251" s="51">
        <f t="shared" si="10"/>
        <v>1.1999633840147448E-3</v>
      </c>
      <c r="AH251" s="51">
        <f t="shared" si="10"/>
        <v>1.1999729560701702E-3</v>
      </c>
      <c r="AI251" s="51">
        <f t="shared" si="10"/>
        <v>1.1999800258654682E-3</v>
      </c>
      <c r="AJ251" s="51">
        <f t="shared" si="10"/>
        <v>1.1999852475051398E-3</v>
      </c>
      <c r="AK251" s="51">
        <f t="shared" si="10"/>
        <v>1.1999891041157913E-3</v>
      </c>
      <c r="AM251" s="92">
        <v>1.1999999999999999E-3</v>
      </c>
      <c r="AN251" s="93">
        <f>IF(D251&gt;0,LN(AM251/D251-1),LN(AM251/0.001-1))</f>
        <v>-1.6094379124341005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6" t="s">
        <v>7</v>
      </c>
      <c r="B256" s="27" t="s">
        <v>20</v>
      </c>
      <c r="C256" s="26" t="s">
        <v>156</v>
      </c>
      <c r="D256" s="50">
        <f>XI!D86</f>
        <v>0.11928225860557852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26" t="s">
        <v>11</v>
      </c>
      <c r="B257" s="27" t="s">
        <v>20</v>
      </c>
      <c r="C257" s="26" t="s">
        <v>156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26" t="s">
        <v>12</v>
      </c>
      <c r="B258" s="27" t="s">
        <v>20</v>
      </c>
      <c r="C258" s="26" t="s">
        <v>156</v>
      </c>
      <c r="D258" s="50">
        <f>XI!D88</f>
        <v>0.88071774139442149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26" t="s">
        <v>13</v>
      </c>
      <c r="B259" s="27" t="s">
        <v>20</v>
      </c>
      <c r="C259" s="26" t="s">
        <v>156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26" t="s">
        <v>55</v>
      </c>
      <c r="B260" s="27" t="s">
        <v>20</v>
      </c>
      <c r="C260" s="26" t="s">
        <v>156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26" t="s">
        <v>80</v>
      </c>
      <c r="B261" s="27" t="s">
        <v>20</v>
      </c>
      <c r="C261" s="26" t="s">
        <v>156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D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84</v>
      </c>
    </row>
    <row r="264" spans="1:37" x14ac:dyDescent="0.25">
      <c r="A264" s="26" t="s">
        <v>7</v>
      </c>
      <c r="B264" s="27" t="s">
        <v>20</v>
      </c>
      <c r="C264" s="26" t="s">
        <v>156</v>
      </c>
      <c r="D264" s="50">
        <f>XI!D94</f>
        <v>0.27496190759509642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26" t="s">
        <v>9</v>
      </c>
      <c r="B265" s="27" t="s">
        <v>20</v>
      </c>
      <c r="C265" s="26" t="s">
        <v>156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26" t="s">
        <v>10</v>
      </c>
      <c r="B266" s="27" t="s">
        <v>20</v>
      </c>
      <c r="C266" s="26" t="s">
        <v>156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26" t="s">
        <v>11</v>
      </c>
      <c r="B267" s="27" t="s">
        <v>20</v>
      </c>
      <c r="C267" s="26" t="s">
        <v>156</v>
      </c>
      <c r="D267" s="50">
        <f>XI!D97</f>
        <v>0.50177985474801801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26" t="s">
        <v>112</v>
      </c>
      <c r="B268" s="27" t="s">
        <v>20</v>
      </c>
      <c r="C268" s="26" t="s">
        <v>156</v>
      </c>
      <c r="D268" s="50">
        <f>XI!D98</f>
        <v>0.2232582376568856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26" t="s">
        <v>12</v>
      </c>
      <c r="B269" s="27" t="s">
        <v>20</v>
      </c>
      <c r="C269" s="26" t="s">
        <v>156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26" t="s">
        <v>54</v>
      </c>
      <c r="B270" s="27" t="s">
        <v>20</v>
      </c>
      <c r="C270" s="26" t="s">
        <v>156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26" t="s">
        <v>79</v>
      </c>
      <c r="B271" s="27" t="s">
        <v>20</v>
      </c>
      <c r="C271" s="26" t="s">
        <v>156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26" t="s">
        <v>13</v>
      </c>
      <c r="B272" s="27" t="s">
        <v>20</v>
      </c>
      <c r="C272" s="26" t="s">
        <v>156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26" t="s">
        <v>55</v>
      </c>
      <c r="B273" s="27" t="s">
        <v>20</v>
      </c>
      <c r="C273" s="26" t="s">
        <v>156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26" t="s">
        <v>56</v>
      </c>
      <c r="B274" s="27" t="s">
        <v>20</v>
      </c>
      <c r="C274" s="26" t="s">
        <v>156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26" t="s">
        <v>14</v>
      </c>
      <c r="B275" s="27" t="s">
        <v>20</v>
      </c>
      <c r="C275" s="26" t="s">
        <v>156</v>
      </c>
      <c r="D275" s="50">
        <f>XI!D105</f>
        <v>0</v>
      </c>
      <c r="E275" s="51">
        <f>$AM275/(1+EXP(-(E$1-$D$1)*10/$AO275+$AN275))</f>
        <v>1.0455554222010431E-3</v>
      </c>
      <c r="F275" s="51">
        <f t="shared" ref="F275:AK276" si="11">$AM275/(1+EXP(-(F$1-$D$1)*10/$AO275+$AN275))</f>
        <v>1.0819592101281301E-3</v>
      </c>
      <c r="G275" s="51">
        <f>$AM275/(1+EXP(-(G$1-$D$1)*10/$AO275+$AN275))</f>
        <v>1.110516712895603E-3</v>
      </c>
      <c r="H275" s="51">
        <f t="shared" si="11"/>
        <v>1.1325957369977746E-3</v>
      </c>
      <c r="I275" s="51">
        <f t="shared" si="11"/>
        <v>1.1494748594284849E-3</v>
      </c>
      <c r="J275" s="51">
        <f t="shared" si="11"/>
        <v>1.1622679899043263E-3</v>
      </c>
      <c r="K275" s="51">
        <f t="shared" si="11"/>
        <v>1.1719010418910403E-3</v>
      </c>
      <c r="L275" s="51">
        <f t="shared" si="11"/>
        <v>1.1791189417877763E-3</v>
      </c>
      <c r="M275" s="51">
        <f t="shared" si="11"/>
        <v>1.1845072602150045E-3</v>
      </c>
      <c r="N275" s="51">
        <f t="shared" si="11"/>
        <v>1.1885186721039844E-3</v>
      </c>
      <c r="O275" s="51">
        <f t="shared" si="11"/>
        <v>1.1914988952673943E-3</v>
      </c>
      <c r="P275" s="51">
        <f t="shared" si="11"/>
        <v>1.1937096323020168E-3</v>
      </c>
      <c r="Q275" s="51">
        <f t="shared" si="11"/>
        <v>1.1953477055074012E-3</v>
      </c>
      <c r="R275" s="51">
        <f t="shared" si="11"/>
        <v>1.1965604375683901E-3</v>
      </c>
      <c r="S275" s="51">
        <f t="shared" si="11"/>
        <v>1.1974577142978323E-3</v>
      </c>
      <c r="T275" s="51">
        <f t="shared" si="11"/>
        <v>1.198121286463676E-3</v>
      </c>
      <c r="U275" s="51">
        <f t="shared" si="11"/>
        <v>1.1986118577852151E-3</v>
      </c>
      <c r="V275" s="51">
        <f t="shared" si="11"/>
        <v>1.1989744403430717E-3</v>
      </c>
      <c r="W275" s="51">
        <f t="shared" si="11"/>
        <v>1.1992423762485925E-3</v>
      </c>
      <c r="X275" s="51">
        <f t="shared" si="11"/>
        <v>1.1994403443671502E-3</v>
      </c>
      <c r="Y275" s="51">
        <f t="shared" si="11"/>
        <v>1.1995866009785572E-3</v>
      </c>
      <c r="Z275" s="51">
        <f t="shared" si="11"/>
        <v>1.1996946456085422E-3</v>
      </c>
      <c r="AA275" s="51">
        <f t="shared" si="11"/>
        <v>1.1997744573530578E-3</v>
      </c>
      <c r="AB275" s="51">
        <f t="shared" si="11"/>
        <v>1.199833411267396E-3</v>
      </c>
      <c r="AC275" s="51">
        <f t="shared" si="11"/>
        <v>1.1998769569756765E-3</v>
      </c>
      <c r="AD275" s="51">
        <f t="shared" si="11"/>
        <v>1.1999091208512625E-3</v>
      </c>
      <c r="AE275" s="51">
        <f t="shared" si="11"/>
        <v>1.1999328774479601E-3</v>
      </c>
      <c r="AF275" s="51">
        <f t="shared" si="11"/>
        <v>1.1999504241210776E-3</v>
      </c>
      <c r="AG275" s="51">
        <f t="shared" si="11"/>
        <v>1.1999633840147448E-3</v>
      </c>
      <c r="AH275" s="51">
        <f t="shared" si="11"/>
        <v>1.1999729560701702E-3</v>
      </c>
      <c r="AI275" s="51">
        <f t="shared" si="11"/>
        <v>1.1999800258654682E-3</v>
      </c>
      <c r="AJ275" s="51">
        <f t="shared" si="11"/>
        <v>1.1999852475051398E-3</v>
      </c>
      <c r="AK275" s="51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6" t="s">
        <v>80</v>
      </c>
      <c r="B276" s="27" t="s">
        <v>20</v>
      </c>
      <c r="C276" s="26" t="s">
        <v>156</v>
      </c>
      <c r="D276" s="50">
        <f>XI!D106</f>
        <v>0</v>
      </c>
      <c r="E276" s="51">
        <f>$AM276/(1+EXP(-(E$1-$D$1)*10/$AO276+$AN276))</f>
        <v>1.0455554222010431E-3</v>
      </c>
      <c r="F276" s="51">
        <f t="shared" si="11"/>
        <v>1.0819592101281301E-3</v>
      </c>
      <c r="G276" s="51">
        <f>$AM276/(1+EXP(-(G$1-$D$1)*10/$AO276+$AN276))</f>
        <v>1.110516712895603E-3</v>
      </c>
      <c r="H276" s="51">
        <f t="shared" si="11"/>
        <v>1.1325957369977746E-3</v>
      </c>
      <c r="I276" s="51">
        <f t="shared" si="11"/>
        <v>1.1494748594284849E-3</v>
      </c>
      <c r="J276" s="51">
        <f t="shared" si="11"/>
        <v>1.1622679899043263E-3</v>
      </c>
      <c r="K276" s="51">
        <f t="shared" si="11"/>
        <v>1.1719010418910403E-3</v>
      </c>
      <c r="L276" s="51">
        <f t="shared" si="11"/>
        <v>1.1791189417877763E-3</v>
      </c>
      <c r="M276" s="51">
        <f t="shared" si="11"/>
        <v>1.1845072602150045E-3</v>
      </c>
      <c r="N276" s="51">
        <f t="shared" si="11"/>
        <v>1.1885186721039844E-3</v>
      </c>
      <c r="O276" s="51">
        <f t="shared" si="11"/>
        <v>1.1914988952673943E-3</v>
      </c>
      <c r="P276" s="51">
        <f t="shared" si="11"/>
        <v>1.1937096323020168E-3</v>
      </c>
      <c r="Q276" s="51">
        <f t="shared" si="11"/>
        <v>1.1953477055074012E-3</v>
      </c>
      <c r="R276" s="51">
        <f t="shared" si="11"/>
        <v>1.1965604375683901E-3</v>
      </c>
      <c r="S276" s="51">
        <f t="shared" si="11"/>
        <v>1.1974577142978323E-3</v>
      </c>
      <c r="T276" s="51">
        <f t="shared" si="11"/>
        <v>1.198121286463676E-3</v>
      </c>
      <c r="U276" s="51">
        <f t="shared" si="11"/>
        <v>1.1986118577852151E-3</v>
      </c>
      <c r="V276" s="51">
        <f t="shared" si="11"/>
        <v>1.1989744403430717E-3</v>
      </c>
      <c r="W276" s="51">
        <f t="shared" si="11"/>
        <v>1.1992423762485925E-3</v>
      </c>
      <c r="X276" s="51">
        <f t="shared" si="11"/>
        <v>1.1994403443671502E-3</v>
      </c>
      <c r="Y276" s="51">
        <f t="shared" si="11"/>
        <v>1.1995866009785572E-3</v>
      </c>
      <c r="Z276" s="51">
        <f t="shared" si="11"/>
        <v>1.1996946456085422E-3</v>
      </c>
      <c r="AA276" s="51">
        <f t="shared" si="11"/>
        <v>1.1997744573530578E-3</v>
      </c>
      <c r="AB276" s="51">
        <f t="shared" si="11"/>
        <v>1.199833411267396E-3</v>
      </c>
      <c r="AC276" s="51">
        <f t="shared" si="11"/>
        <v>1.1998769569756765E-3</v>
      </c>
      <c r="AD276" s="51">
        <f t="shared" si="11"/>
        <v>1.1999091208512625E-3</v>
      </c>
      <c r="AE276" s="51">
        <f t="shared" si="11"/>
        <v>1.1999328774479601E-3</v>
      </c>
      <c r="AF276" s="51">
        <f t="shared" si="11"/>
        <v>1.1999504241210776E-3</v>
      </c>
      <c r="AG276" s="51">
        <f t="shared" si="11"/>
        <v>1.1999633840147448E-3</v>
      </c>
      <c r="AH276" s="51">
        <f t="shared" si="11"/>
        <v>1.1999729560701702E-3</v>
      </c>
      <c r="AI276" s="51">
        <f t="shared" si="11"/>
        <v>1.1999800258654682E-3</v>
      </c>
      <c r="AJ276" s="51">
        <f t="shared" si="11"/>
        <v>1.1999852475051398E-3</v>
      </c>
      <c r="AK276" s="51">
        <f t="shared" si="11"/>
        <v>1.1999891041157913E-3</v>
      </c>
      <c r="AM276" s="92">
        <v>1.1999999999999999E-3</v>
      </c>
      <c r="AN276" s="93">
        <f>IF(D276&gt;0,LN(AM276/D276-1),LN(AM276/0.001-1))</f>
        <v>-1.6094379124341005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6" t="s">
        <v>7</v>
      </c>
      <c r="B281" s="27" t="s">
        <v>20</v>
      </c>
      <c r="C281" s="26" t="s">
        <v>156</v>
      </c>
      <c r="D281" s="50">
        <f>XII!D86</f>
        <v>0.86506084653597093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26" t="s">
        <v>11</v>
      </c>
      <c r="B282" s="27" t="s">
        <v>20</v>
      </c>
      <c r="C282" s="26" t="s">
        <v>156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26" t="s">
        <v>12</v>
      </c>
      <c r="B283" s="27" t="s">
        <v>20</v>
      </c>
      <c r="C283" s="26" t="s">
        <v>156</v>
      </c>
      <c r="D283" s="50">
        <f>XII!D88</f>
        <v>0.13493915346402913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26" t="s">
        <v>13</v>
      </c>
      <c r="B284" s="27" t="s">
        <v>20</v>
      </c>
      <c r="C284" s="26" t="s">
        <v>156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26" t="s">
        <v>55</v>
      </c>
      <c r="B285" s="27" t="s">
        <v>20</v>
      </c>
      <c r="C285" s="26" t="s">
        <v>156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26" t="s">
        <v>80</v>
      </c>
      <c r="B286" s="27" t="s">
        <v>20</v>
      </c>
      <c r="C286" s="26" t="s">
        <v>156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D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84</v>
      </c>
    </row>
    <row r="289" spans="1:42" x14ac:dyDescent="0.25">
      <c r="A289" s="26" t="s">
        <v>7</v>
      </c>
      <c r="B289" s="27" t="s">
        <v>20</v>
      </c>
      <c r="C289" s="26" t="s">
        <v>156</v>
      </c>
      <c r="D289" s="50">
        <f>XII!D94</f>
        <v>0.98313529754646634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26" t="s">
        <v>9</v>
      </c>
      <c r="B290" s="27" t="s">
        <v>20</v>
      </c>
      <c r="C290" s="26" t="s">
        <v>156</v>
      </c>
      <c r="D290" s="50">
        <f>XII!D95</f>
        <v>0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26" t="s">
        <v>10</v>
      </c>
      <c r="B291" s="27" t="s">
        <v>20</v>
      </c>
      <c r="C291" s="26" t="s">
        <v>156</v>
      </c>
      <c r="D291" s="50">
        <f>XII!D96</f>
        <v>0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26" t="s">
        <v>11</v>
      </c>
      <c r="B292" s="27" t="s">
        <v>20</v>
      </c>
      <c r="C292" s="26" t="s">
        <v>156</v>
      </c>
      <c r="D292" s="50">
        <f>XII!D97</f>
        <v>0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26" t="s">
        <v>112</v>
      </c>
      <c r="B293" s="27" t="s">
        <v>20</v>
      </c>
      <c r="C293" s="26" t="s">
        <v>156</v>
      </c>
      <c r="D293" s="50">
        <f>XII!D98</f>
        <v>1.6864702453533768E-2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26" t="s">
        <v>12</v>
      </c>
      <c r="B294" s="27" t="s">
        <v>20</v>
      </c>
      <c r="C294" s="26" t="s">
        <v>156</v>
      </c>
      <c r="D294" s="50">
        <f>XII!D99</f>
        <v>0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26" t="s">
        <v>54</v>
      </c>
      <c r="B295" s="27" t="s">
        <v>20</v>
      </c>
      <c r="C295" s="26" t="s">
        <v>156</v>
      </c>
      <c r="D295" s="50">
        <f>XII!D100</f>
        <v>0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26" t="s">
        <v>79</v>
      </c>
      <c r="B296" s="27" t="s">
        <v>20</v>
      </c>
      <c r="C296" s="26" t="s">
        <v>156</v>
      </c>
      <c r="D296" s="50">
        <f>XII!D101</f>
        <v>0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26" t="s">
        <v>13</v>
      </c>
      <c r="B297" s="27" t="s">
        <v>20</v>
      </c>
      <c r="C297" s="26" t="s">
        <v>156</v>
      </c>
      <c r="D297" s="50">
        <f>XII!D102</f>
        <v>0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26" t="s">
        <v>55</v>
      </c>
      <c r="B298" s="27" t="s">
        <v>20</v>
      </c>
      <c r="C298" s="26" t="s">
        <v>156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26" t="s">
        <v>56</v>
      </c>
      <c r="B299" s="27" t="s">
        <v>20</v>
      </c>
      <c r="C299" s="26" t="s">
        <v>156</v>
      </c>
      <c r="D299" s="50">
        <f>XII!D104</f>
        <v>0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26" t="s">
        <v>14</v>
      </c>
      <c r="B300" s="27" t="s">
        <v>20</v>
      </c>
      <c r="C300" s="26" t="s">
        <v>156</v>
      </c>
      <c r="D300" s="50">
        <f>XII!D105</f>
        <v>0</v>
      </c>
      <c r="E300" s="51">
        <f>$AM300/(1+EXP(-(E$1-$D$1)*10/$AO300+$AN300))</f>
        <v>1.0455554222010431E-3</v>
      </c>
      <c r="F300" s="51">
        <f t="shared" ref="F300:AK301" si="12">$AM300/(1+EXP(-(F$1-$D$1)*10/$AO300+$AN300))</f>
        <v>1.0819592101281301E-3</v>
      </c>
      <c r="G300" s="51">
        <f>$AM300/(1+EXP(-(G$1-$D$1)*10/$AO300+$AN300))</f>
        <v>1.110516712895603E-3</v>
      </c>
      <c r="H300" s="51">
        <f t="shared" si="12"/>
        <v>1.1325957369977746E-3</v>
      </c>
      <c r="I300" s="51">
        <f t="shared" si="12"/>
        <v>1.1494748594284849E-3</v>
      </c>
      <c r="J300" s="51">
        <f t="shared" si="12"/>
        <v>1.1622679899043263E-3</v>
      </c>
      <c r="K300" s="51">
        <f t="shared" si="12"/>
        <v>1.1719010418910403E-3</v>
      </c>
      <c r="L300" s="51">
        <f t="shared" si="12"/>
        <v>1.1791189417877763E-3</v>
      </c>
      <c r="M300" s="51">
        <f t="shared" si="12"/>
        <v>1.1845072602150045E-3</v>
      </c>
      <c r="N300" s="51">
        <f t="shared" si="12"/>
        <v>1.1885186721039844E-3</v>
      </c>
      <c r="O300" s="51">
        <f t="shared" si="12"/>
        <v>1.1914988952673943E-3</v>
      </c>
      <c r="P300" s="51">
        <f t="shared" si="12"/>
        <v>1.1937096323020168E-3</v>
      </c>
      <c r="Q300" s="51">
        <f t="shared" si="12"/>
        <v>1.1953477055074012E-3</v>
      </c>
      <c r="R300" s="51">
        <f t="shared" si="12"/>
        <v>1.1965604375683901E-3</v>
      </c>
      <c r="S300" s="51">
        <f t="shared" si="12"/>
        <v>1.1974577142978323E-3</v>
      </c>
      <c r="T300" s="51">
        <f t="shared" si="12"/>
        <v>1.198121286463676E-3</v>
      </c>
      <c r="U300" s="51">
        <f t="shared" si="12"/>
        <v>1.1986118577852151E-3</v>
      </c>
      <c r="V300" s="51">
        <f t="shared" si="12"/>
        <v>1.1989744403430717E-3</v>
      </c>
      <c r="W300" s="51">
        <f t="shared" si="12"/>
        <v>1.1992423762485925E-3</v>
      </c>
      <c r="X300" s="51">
        <f t="shared" si="12"/>
        <v>1.1994403443671502E-3</v>
      </c>
      <c r="Y300" s="51">
        <f t="shared" si="12"/>
        <v>1.1995866009785572E-3</v>
      </c>
      <c r="Z300" s="51">
        <f t="shared" si="12"/>
        <v>1.1996946456085422E-3</v>
      </c>
      <c r="AA300" s="51">
        <f t="shared" si="12"/>
        <v>1.1997744573530578E-3</v>
      </c>
      <c r="AB300" s="51">
        <f t="shared" si="12"/>
        <v>1.199833411267396E-3</v>
      </c>
      <c r="AC300" s="51">
        <f t="shared" si="12"/>
        <v>1.1998769569756765E-3</v>
      </c>
      <c r="AD300" s="51">
        <f t="shared" si="12"/>
        <v>1.1999091208512625E-3</v>
      </c>
      <c r="AE300" s="51">
        <f t="shared" si="12"/>
        <v>1.1999328774479601E-3</v>
      </c>
      <c r="AF300" s="51">
        <f t="shared" si="12"/>
        <v>1.1999504241210776E-3</v>
      </c>
      <c r="AG300" s="51">
        <f t="shared" si="12"/>
        <v>1.1999633840147448E-3</v>
      </c>
      <c r="AH300" s="51">
        <f t="shared" si="12"/>
        <v>1.1999729560701702E-3</v>
      </c>
      <c r="AI300" s="51">
        <f t="shared" si="12"/>
        <v>1.1999800258654682E-3</v>
      </c>
      <c r="AJ300" s="51">
        <f t="shared" si="12"/>
        <v>1.1999852475051398E-3</v>
      </c>
      <c r="AK300" s="51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6" t="s">
        <v>80</v>
      </c>
      <c r="B301" s="27" t="s">
        <v>20</v>
      </c>
      <c r="C301" s="26" t="s">
        <v>156</v>
      </c>
      <c r="D301" s="50">
        <f>XII!D106</f>
        <v>0</v>
      </c>
      <c r="E301" s="51">
        <f>$AM301/(1+EXP(-(E$1-$D$1)*10/$AO301+$AN301))</f>
        <v>1.0455554222010431E-3</v>
      </c>
      <c r="F301" s="51">
        <f t="shared" si="12"/>
        <v>1.0819592101281301E-3</v>
      </c>
      <c r="G301" s="51">
        <f>$AM301/(1+EXP(-(G$1-$D$1)*10/$AO301+$AN301))</f>
        <v>1.110516712895603E-3</v>
      </c>
      <c r="H301" s="51">
        <f t="shared" si="12"/>
        <v>1.1325957369977746E-3</v>
      </c>
      <c r="I301" s="51">
        <f t="shared" si="12"/>
        <v>1.1494748594284849E-3</v>
      </c>
      <c r="J301" s="51">
        <f t="shared" si="12"/>
        <v>1.1622679899043263E-3</v>
      </c>
      <c r="K301" s="51">
        <f t="shared" si="12"/>
        <v>1.1719010418910403E-3</v>
      </c>
      <c r="L301" s="51">
        <f t="shared" si="12"/>
        <v>1.1791189417877763E-3</v>
      </c>
      <c r="M301" s="51">
        <f t="shared" si="12"/>
        <v>1.1845072602150045E-3</v>
      </c>
      <c r="N301" s="51">
        <f t="shared" si="12"/>
        <v>1.1885186721039844E-3</v>
      </c>
      <c r="O301" s="51">
        <f t="shared" si="12"/>
        <v>1.1914988952673943E-3</v>
      </c>
      <c r="P301" s="51">
        <f t="shared" si="12"/>
        <v>1.1937096323020168E-3</v>
      </c>
      <c r="Q301" s="51">
        <f t="shared" si="12"/>
        <v>1.1953477055074012E-3</v>
      </c>
      <c r="R301" s="51">
        <f t="shared" si="12"/>
        <v>1.1965604375683901E-3</v>
      </c>
      <c r="S301" s="51">
        <f t="shared" si="12"/>
        <v>1.1974577142978323E-3</v>
      </c>
      <c r="T301" s="51">
        <f t="shared" si="12"/>
        <v>1.198121286463676E-3</v>
      </c>
      <c r="U301" s="51">
        <f t="shared" si="12"/>
        <v>1.1986118577852151E-3</v>
      </c>
      <c r="V301" s="51">
        <f t="shared" si="12"/>
        <v>1.1989744403430717E-3</v>
      </c>
      <c r="W301" s="51">
        <f t="shared" si="12"/>
        <v>1.1992423762485925E-3</v>
      </c>
      <c r="X301" s="51">
        <f t="shared" si="12"/>
        <v>1.1994403443671502E-3</v>
      </c>
      <c r="Y301" s="51">
        <f t="shared" si="12"/>
        <v>1.1995866009785572E-3</v>
      </c>
      <c r="Z301" s="51">
        <f t="shared" si="12"/>
        <v>1.1996946456085422E-3</v>
      </c>
      <c r="AA301" s="51">
        <f t="shared" si="12"/>
        <v>1.1997744573530578E-3</v>
      </c>
      <c r="AB301" s="51">
        <f t="shared" si="12"/>
        <v>1.199833411267396E-3</v>
      </c>
      <c r="AC301" s="51">
        <f t="shared" si="12"/>
        <v>1.1998769569756765E-3</v>
      </c>
      <c r="AD301" s="51">
        <f t="shared" si="12"/>
        <v>1.1999091208512625E-3</v>
      </c>
      <c r="AE301" s="51">
        <f t="shared" si="12"/>
        <v>1.1999328774479601E-3</v>
      </c>
      <c r="AF301" s="51">
        <f t="shared" si="12"/>
        <v>1.1999504241210776E-3</v>
      </c>
      <c r="AG301" s="51">
        <f t="shared" si="12"/>
        <v>1.1999633840147448E-3</v>
      </c>
      <c r="AH301" s="51">
        <f t="shared" si="12"/>
        <v>1.1999729560701702E-3</v>
      </c>
      <c r="AI301" s="51">
        <f t="shared" si="12"/>
        <v>1.1999800258654682E-3</v>
      </c>
      <c r="AJ301" s="51">
        <f t="shared" si="12"/>
        <v>1.1999852475051398E-3</v>
      </c>
      <c r="AK301" s="51">
        <f t="shared" si="12"/>
        <v>1.1999891041157913E-3</v>
      </c>
      <c r="AM301" s="92">
        <v>1.1999999999999999E-3</v>
      </c>
      <c r="AN301" s="93">
        <f>IF(D301&gt;0,LN(AM301/D301-1),LN(AM301/0.001-1))</f>
        <v>-1.6094379124341005</v>
      </c>
      <c r="AO301" s="94">
        <v>33</v>
      </c>
      <c r="AP301" s="1">
        <f>AO301+$D$1</f>
        <v>2050</v>
      </c>
    </row>
    <row r="304" spans="1:42" x14ac:dyDescent="0.25">
      <c r="A304" s="23" t="s">
        <v>168</v>
      </c>
    </row>
    <row r="305" spans="1:37" x14ac:dyDescent="0.25">
      <c r="A305" s="23" t="s">
        <v>16</v>
      </c>
    </row>
    <row r="306" spans="1:37" x14ac:dyDescent="0.25">
      <c r="A306" s="26" t="s">
        <v>7</v>
      </c>
      <c r="B306" s="27" t="s">
        <v>20</v>
      </c>
      <c r="C306" s="26" t="s">
        <v>156</v>
      </c>
      <c r="D306" s="50">
        <f>RM!D90</f>
        <v>0.22906458770191732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26" t="s">
        <v>11</v>
      </c>
      <c r="B307" s="27" t="s">
        <v>20</v>
      </c>
      <c r="C307" s="26" t="s">
        <v>156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26" t="s">
        <v>12</v>
      </c>
      <c r="B308" s="27" t="s">
        <v>20</v>
      </c>
      <c r="C308" s="26" t="s">
        <v>156</v>
      </c>
      <c r="D308" s="50">
        <f>RM!D92</f>
        <v>0.77093541229808271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26" t="s">
        <v>13</v>
      </c>
      <c r="B309" s="27" t="s">
        <v>20</v>
      </c>
      <c r="C309" s="26" t="s">
        <v>156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26" t="s">
        <v>55</v>
      </c>
      <c r="B310" s="27" t="s">
        <v>20</v>
      </c>
      <c r="C310" s="26" t="s">
        <v>156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26" t="s">
        <v>80</v>
      </c>
      <c r="B311" s="27" t="s">
        <v>20</v>
      </c>
      <c r="C311" s="26" t="s">
        <v>156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D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84</v>
      </c>
    </row>
    <row r="314" spans="1:37" x14ac:dyDescent="0.25">
      <c r="A314" s="26" t="s">
        <v>7</v>
      </c>
      <c r="B314" s="27" t="s">
        <v>20</v>
      </c>
      <c r="C314" s="26" t="s">
        <v>156</v>
      </c>
      <c r="D314" s="50">
        <f>RM!D98</f>
        <v>2.485269483001078E-2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26" t="s">
        <v>9</v>
      </c>
      <c r="B315" s="27" t="s">
        <v>20</v>
      </c>
      <c r="C315" s="26" t="s">
        <v>156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26" t="s">
        <v>10</v>
      </c>
      <c r="B316" s="27" t="s">
        <v>20</v>
      </c>
      <c r="C316" s="26" t="s">
        <v>156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26" t="s">
        <v>11</v>
      </c>
      <c r="B317" s="27" t="s">
        <v>20</v>
      </c>
      <c r="C317" s="26" t="s">
        <v>156</v>
      </c>
      <c r="D317" s="50">
        <f>RM!D101</f>
        <v>1.1361615697540407E-3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26" t="s">
        <v>112</v>
      </c>
      <c r="B318" s="27" t="s">
        <v>20</v>
      </c>
      <c r="C318" s="26" t="s">
        <v>156</v>
      </c>
      <c r="D318" s="50">
        <f>RM!D102</f>
        <v>9.1983005675143233E-3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26" t="s">
        <v>12</v>
      </c>
      <c r="B319" s="27" t="s">
        <v>20</v>
      </c>
      <c r="C319" s="26" t="s">
        <v>156</v>
      </c>
      <c r="D319" s="50">
        <f>RM!D103</f>
        <v>0.19638626894641686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26" t="s">
        <v>54</v>
      </c>
      <c r="B320" s="27" t="s">
        <v>20</v>
      </c>
      <c r="C320" s="26" t="s">
        <v>156</v>
      </c>
      <c r="D320" s="50">
        <f>RM!D104</f>
        <v>0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26" t="s">
        <v>79</v>
      </c>
      <c r="B321" s="27" t="s">
        <v>20</v>
      </c>
      <c r="C321" s="26" t="s">
        <v>156</v>
      </c>
      <c r="D321" s="50">
        <f>RM!D105</f>
        <v>0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26" t="s">
        <v>13</v>
      </c>
      <c r="B322" s="27" t="s">
        <v>20</v>
      </c>
      <c r="C322" s="26" t="s">
        <v>156</v>
      </c>
      <c r="D322" s="50">
        <f>RM!D106</f>
        <v>0.7684265740863041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26" t="s">
        <v>55</v>
      </c>
      <c r="B323" s="27" t="s">
        <v>20</v>
      </c>
      <c r="C323" s="26" t="s">
        <v>156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26" t="s">
        <v>56</v>
      </c>
      <c r="B324" s="27" t="s">
        <v>20</v>
      </c>
      <c r="C324" s="26" t="s">
        <v>156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26" t="s">
        <v>14</v>
      </c>
      <c r="B325" s="27" t="s">
        <v>20</v>
      </c>
      <c r="C325" s="26" t="s">
        <v>156</v>
      </c>
      <c r="D325" s="50">
        <f>RM!D109</f>
        <v>0</v>
      </c>
      <c r="E325" s="51">
        <f>$AM325/(1+EXP(-(E$1-$D$1)*10/$AO325+$AN325))</f>
        <v>1.3491799960714541E-3</v>
      </c>
      <c r="F325" s="51">
        <f t="shared" ref="F325:AK326" si="13">$AM325/(1+EXP(-(F$1-$D$1)*10/$AO325+$AN325))</f>
        <v>1.8180475861684757E-3</v>
      </c>
      <c r="G325" s="51">
        <f>$AM325/(1+EXP(-(G$1-$D$1)*10/$AO325+$AN325))</f>
        <v>2.4458164923558553E-3</v>
      </c>
      <c r="H325" s="51">
        <f t="shared" si="13"/>
        <v>3.2831045041734194E-3</v>
      </c>
      <c r="I325" s="51">
        <f t="shared" si="13"/>
        <v>4.3941145634467833E-3</v>
      </c>
      <c r="J325" s="51">
        <f t="shared" si="13"/>
        <v>5.8583198707077237E-3</v>
      </c>
      <c r="K325" s="51">
        <f t="shared" si="13"/>
        <v>7.7707708673993526E-3</v>
      </c>
      <c r="L325" s="51">
        <f t="shared" si="13"/>
        <v>1.0239635991065378E-2</v>
      </c>
      <c r="M325" s="51">
        <f t="shared" si="13"/>
        <v>1.3379102494171137E-2</v>
      </c>
      <c r="N325" s="51">
        <f t="shared" si="13"/>
        <v>1.7295655089075674E-2</v>
      </c>
      <c r="O325" s="51">
        <f t="shared" si="13"/>
        <v>2.2066650661046561E-2</v>
      </c>
      <c r="P325" s="51">
        <f t="shared" si="13"/>
        <v>2.7712729069616127E-2</v>
      </c>
      <c r="Q325" s="51">
        <f t="shared" si="13"/>
        <v>3.4170037893857953E-2</v>
      </c>
      <c r="R325" s="51">
        <f t="shared" si="13"/>
        <v>4.127288962202022E-2</v>
      </c>
      <c r="S325" s="51">
        <f t="shared" si="13"/>
        <v>4.8758622542041212E-2</v>
      </c>
      <c r="T325" s="51">
        <f t="shared" si="13"/>
        <v>5.6300456763549708E-2</v>
      </c>
      <c r="U325" s="51">
        <f t="shared" si="13"/>
        <v>6.3561807303032417E-2</v>
      </c>
      <c r="V325" s="51">
        <f t="shared" si="13"/>
        <v>7.0254063267634545E-2</v>
      </c>
      <c r="W325" s="51">
        <f t="shared" si="13"/>
        <v>7.6177867957722148E-2</v>
      </c>
      <c r="X325" s="51">
        <f t="shared" si="13"/>
        <v>8.1237034258530849E-2</v>
      </c>
      <c r="Y325" s="51">
        <f t="shared" si="13"/>
        <v>8.5427308801296689E-2</v>
      </c>
      <c r="Z325" s="51">
        <f t="shared" si="13"/>
        <v>8.8810676575896072E-2</v>
      </c>
      <c r="AA325" s="51">
        <f t="shared" si="13"/>
        <v>9.1486802493000563E-2</v>
      </c>
      <c r="AB325" s="51">
        <f t="shared" si="13"/>
        <v>9.356923069028561E-2</v>
      </c>
      <c r="AC325" s="51">
        <f t="shared" si="13"/>
        <v>9.516916989133338E-2</v>
      </c>
      <c r="AD325" s="51">
        <f t="shared" si="13"/>
        <v>9.6386425848041718E-2</v>
      </c>
      <c r="AE325" s="51">
        <f t="shared" si="13"/>
        <v>9.7305645449239836E-2</v>
      </c>
      <c r="AF325" s="51">
        <f t="shared" si="13"/>
        <v>9.7995896221050968E-2</v>
      </c>
      <c r="AG325" s="51">
        <f t="shared" si="13"/>
        <v>9.8512019797735842E-2</v>
      </c>
      <c r="AH325" s="51">
        <f t="shared" si="13"/>
        <v>9.8896720795081952E-2</v>
      </c>
      <c r="AI325" s="51">
        <f t="shared" si="13"/>
        <v>9.9182786638929779E-2</v>
      </c>
      <c r="AJ325" s="51">
        <f t="shared" si="13"/>
        <v>9.9395133011017031E-2</v>
      </c>
      <c r="AK325" s="51">
        <f>$AM325/(1+EXP(-(AK$1-$D$1)*10/$AO325+$AN325))</f>
        <v>9.9552551792951471E-2</v>
      </c>
      <c r="AM325" s="92">
        <v>0.1</v>
      </c>
      <c r="AN325" s="93">
        <f>IF(D325&gt;0,LN(AM325/D325-1),LN(AM325/0.001-1))</f>
        <v>4.5951198501345898</v>
      </c>
      <c r="AO325" s="94">
        <v>33</v>
      </c>
      <c r="AP325" s="1">
        <f>AO325+$D$1</f>
        <v>2050</v>
      </c>
    </row>
    <row r="326" spans="1:42" x14ac:dyDescent="0.25">
      <c r="A326" s="26" t="s">
        <v>80</v>
      </c>
      <c r="B326" s="27" t="s">
        <v>20</v>
      </c>
      <c r="C326" s="26" t="s">
        <v>156</v>
      </c>
      <c r="D326" s="50">
        <f>RM!D110</f>
        <v>0</v>
      </c>
      <c r="E326" s="51">
        <f>$AM326/(1+EXP(-(E$1-$D$1)*10/$AO326+$AN326))</f>
        <v>1.0455554222010431E-3</v>
      </c>
      <c r="F326" s="51">
        <f t="shared" si="13"/>
        <v>1.0819592101281301E-3</v>
      </c>
      <c r="G326" s="51">
        <f>$AM326/(1+EXP(-(G$1-$D$1)*10/$AO326+$AN326))</f>
        <v>1.110516712895603E-3</v>
      </c>
      <c r="H326" s="51">
        <f t="shared" si="13"/>
        <v>1.1325957369977746E-3</v>
      </c>
      <c r="I326" s="51">
        <f t="shared" si="13"/>
        <v>1.1494748594284849E-3</v>
      </c>
      <c r="J326" s="51">
        <f t="shared" si="13"/>
        <v>1.1622679899043263E-3</v>
      </c>
      <c r="K326" s="51">
        <f t="shared" si="13"/>
        <v>1.1719010418910403E-3</v>
      </c>
      <c r="L326" s="51">
        <f t="shared" si="13"/>
        <v>1.1791189417877763E-3</v>
      </c>
      <c r="M326" s="51">
        <f t="shared" si="13"/>
        <v>1.1845072602150045E-3</v>
      </c>
      <c r="N326" s="51">
        <f t="shared" si="13"/>
        <v>1.1885186721039844E-3</v>
      </c>
      <c r="O326" s="51">
        <f t="shared" si="13"/>
        <v>1.1914988952673943E-3</v>
      </c>
      <c r="P326" s="51">
        <f t="shared" si="13"/>
        <v>1.1937096323020168E-3</v>
      </c>
      <c r="Q326" s="51">
        <f t="shared" si="13"/>
        <v>1.1953477055074012E-3</v>
      </c>
      <c r="R326" s="51">
        <f t="shared" si="13"/>
        <v>1.1965604375683901E-3</v>
      </c>
      <c r="S326" s="51">
        <f t="shared" si="13"/>
        <v>1.1974577142978323E-3</v>
      </c>
      <c r="T326" s="51">
        <f t="shared" si="13"/>
        <v>1.198121286463676E-3</v>
      </c>
      <c r="U326" s="51">
        <f t="shared" si="13"/>
        <v>1.1986118577852151E-3</v>
      </c>
      <c r="V326" s="51">
        <f t="shared" si="13"/>
        <v>1.1989744403430717E-3</v>
      </c>
      <c r="W326" s="51">
        <f t="shared" si="13"/>
        <v>1.1992423762485925E-3</v>
      </c>
      <c r="X326" s="51">
        <f t="shared" si="13"/>
        <v>1.1994403443671502E-3</v>
      </c>
      <c r="Y326" s="51">
        <f t="shared" si="13"/>
        <v>1.1995866009785572E-3</v>
      </c>
      <c r="Z326" s="51">
        <f t="shared" si="13"/>
        <v>1.1996946456085422E-3</v>
      </c>
      <c r="AA326" s="51">
        <f t="shared" si="13"/>
        <v>1.1997744573530578E-3</v>
      </c>
      <c r="AB326" s="51">
        <f t="shared" si="13"/>
        <v>1.199833411267396E-3</v>
      </c>
      <c r="AC326" s="51">
        <f t="shared" si="13"/>
        <v>1.1998769569756765E-3</v>
      </c>
      <c r="AD326" s="51">
        <f t="shared" si="13"/>
        <v>1.1999091208512625E-3</v>
      </c>
      <c r="AE326" s="51">
        <f t="shared" si="13"/>
        <v>1.1999328774479601E-3</v>
      </c>
      <c r="AF326" s="51">
        <f t="shared" si="13"/>
        <v>1.1999504241210776E-3</v>
      </c>
      <c r="AG326" s="51">
        <f t="shared" si="13"/>
        <v>1.1999633840147448E-3</v>
      </c>
      <c r="AH326" s="51">
        <f t="shared" si="13"/>
        <v>1.1999729560701702E-3</v>
      </c>
      <c r="AI326" s="51">
        <f t="shared" si="13"/>
        <v>1.1999800258654682E-3</v>
      </c>
      <c r="AJ326" s="51">
        <f t="shared" si="13"/>
        <v>1.1999852475051398E-3</v>
      </c>
      <c r="AK326" s="51">
        <f t="shared" si="13"/>
        <v>1.1999891041157913E-3</v>
      </c>
      <c r="AM326" s="92">
        <v>1.1999999999999999E-3</v>
      </c>
      <c r="AN326" s="93">
        <f>IF(D326&gt;0,LN(AM326/D326-1),LN(AM326/0.001-1))</f>
        <v>-1.6094379124341005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6" t="s">
        <v>7</v>
      </c>
      <c r="B331" s="27" t="s">
        <v>20</v>
      </c>
      <c r="C331" s="26" t="s">
        <v>156</v>
      </c>
      <c r="D331" s="50">
        <f>XIV!D86</f>
        <v>0.55695925383419875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26" t="s">
        <v>11</v>
      </c>
      <c r="B332" s="27" t="s">
        <v>20</v>
      </c>
      <c r="C332" s="26" t="s">
        <v>156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26" t="s">
        <v>12</v>
      </c>
      <c r="B333" s="27" t="s">
        <v>20</v>
      </c>
      <c r="C333" s="26" t="s">
        <v>156</v>
      </c>
      <c r="D333" s="50">
        <f>XIV!D88</f>
        <v>0.44304074616580125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26" t="s">
        <v>13</v>
      </c>
      <c r="B334" s="27" t="s">
        <v>20</v>
      </c>
      <c r="C334" s="26" t="s">
        <v>156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26" t="s">
        <v>55</v>
      </c>
      <c r="B335" s="27" t="s">
        <v>20</v>
      </c>
      <c r="C335" s="26" t="s">
        <v>156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26" t="s">
        <v>80</v>
      </c>
      <c r="B336" s="27" t="s">
        <v>20</v>
      </c>
      <c r="C336" s="26" t="s">
        <v>156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D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84</v>
      </c>
    </row>
    <row r="339" spans="1:42" x14ac:dyDescent="0.25">
      <c r="A339" s="26" t="s">
        <v>7</v>
      </c>
      <c r="B339" s="27" t="s">
        <v>20</v>
      </c>
      <c r="C339" s="26" t="s">
        <v>156</v>
      </c>
      <c r="D339" s="50">
        <f>XIV!D94</f>
        <v>0.23524565050944696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26" t="s">
        <v>9</v>
      </c>
      <c r="B340" s="27" t="s">
        <v>20</v>
      </c>
      <c r="C340" s="26" t="s">
        <v>156</v>
      </c>
      <c r="D340" s="50">
        <f>XIV!D95</f>
        <v>0.25928679579395159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26" t="s">
        <v>10</v>
      </c>
      <c r="B341" s="27" t="s">
        <v>20</v>
      </c>
      <c r="C341" s="26" t="s">
        <v>156</v>
      </c>
      <c r="D341" s="50">
        <f>XIV!D96</f>
        <v>0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26" t="s">
        <v>11</v>
      </c>
      <c r="B342" s="27" t="s">
        <v>20</v>
      </c>
      <c r="C342" s="26" t="s">
        <v>156</v>
      </c>
      <c r="D342" s="50">
        <f>XIV!D97</f>
        <v>3.6436457206411872E-2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26" t="s">
        <v>112</v>
      </c>
      <c r="B343" s="27" t="s">
        <v>20</v>
      </c>
      <c r="C343" s="26" t="s">
        <v>156</v>
      </c>
      <c r="D343" s="50">
        <f>XIV!D98</f>
        <v>2.0578604339184993E-2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26" t="s">
        <v>12</v>
      </c>
      <c r="B344" s="27" t="s">
        <v>20</v>
      </c>
      <c r="C344" s="26" t="s">
        <v>156</v>
      </c>
      <c r="D344" s="50">
        <f>XIV!D99</f>
        <v>8.0098296627750462E-2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26" t="s">
        <v>54</v>
      </c>
      <c r="B345" s="27" t="s">
        <v>20</v>
      </c>
      <c r="C345" s="26" t="s">
        <v>156</v>
      </c>
      <c r="D345" s="50">
        <f>XIV!D100</f>
        <v>0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26" t="s">
        <v>79</v>
      </c>
      <c r="B346" s="27" t="s">
        <v>20</v>
      </c>
      <c r="C346" s="26" t="s">
        <v>156</v>
      </c>
      <c r="D346" s="50">
        <f>XIV!D101</f>
        <v>0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26" t="s">
        <v>13</v>
      </c>
      <c r="B347" s="27" t="s">
        <v>20</v>
      </c>
      <c r="C347" s="26" t="s">
        <v>156</v>
      </c>
      <c r="D347" s="50">
        <f>XIV!D102</f>
        <v>0.36001428976012878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26" t="s">
        <v>55</v>
      </c>
      <c r="B348" s="27" t="s">
        <v>20</v>
      </c>
      <c r="C348" s="26" t="s">
        <v>156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26" t="s">
        <v>56</v>
      </c>
      <c r="B349" s="27" t="s">
        <v>20</v>
      </c>
      <c r="C349" s="26" t="s">
        <v>156</v>
      </c>
      <c r="D349" s="50">
        <f>XIV!D104</f>
        <v>8.3399057631252868E-3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26" t="s">
        <v>14</v>
      </c>
      <c r="B350" s="27" t="s">
        <v>20</v>
      </c>
      <c r="C350" s="26" t="s">
        <v>156</v>
      </c>
      <c r="D350" s="50">
        <f>XIV!D105</f>
        <v>0</v>
      </c>
      <c r="E350" s="51">
        <f>$AM350/(1+EXP(-(E$1-$D$1)*10/$AO350+$AN350))</f>
        <v>1.0455554222010431E-3</v>
      </c>
      <c r="F350" s="51">
        <f t="shared" ref="F350:AK351" si="14">$AM350/(1+EXP(-(F$1-$D$1)*10/$AO350+$AN350))</f>
        <v>1.0819592101281301E-3</v>
      </c>
      <c r="G350" s="51">
        <f>$AM350/(1+EXP(-(G$1-$D$1)*10/$AO350+$AN350))</f>
        <v>1.110516712895603E-3</v>
      </c>
      <c r="H350" s="51">
        <f t="shared" si="14"/>
        <v>1.1325957369977746E-3</v>
      </c>
      <c r="I350" s="51">
        <f t="shared" si="14"/>
        <v>1.1494748594284849E-3</v>
      </c>
      <c r="J350" s="51">
        <f t="shared" si="14"/>
        <v>1.1622679899043263E-3</v>
      </c>
      <c r="K350" s="51">
        <f t="shared" si="14"/>
        <v>1.1719010418910403E-3</v>
      </c>
      <c r="L350" s="51">
        <f t="shared" si="14"/>
        <v>1.1791189417877763E-3</v>
      </c>
      <c r="M350" s="51">
        <f t="shared" si="14"/>
        <v>1.1845072602150045E-3</v>
      </c>
      <c r="N350" s="51">
        <f t="shared" si="14"/>
        <v>1.1885186721039844E-3</v>
      </c>
      <c r="O350" s="51">
        <f t="shared" si="14"/>
        <v>1.1914988952673943E-3</v>
      </c>
      <c r="P350" s="51">
        <f t="shared" si="14"/>
        <v>1.1937096323020168E-3</v>
      </c>
      <c r="Q350" s="51">
        <f t="shared" si="14"/>
        <v>1.1953477055074012E-3</v>
      </c>
      <c r="R350" s="51">
        <f t="shared" si="14"/>
        <v>1.1965604375683901E-3</v>
      </c>
      <c r="S350" s="51">
        <f t="shared" si="14"/>
        <v>1.1974577142978323E-3</v>
      </c>
      <c r="T350" s="51">
        <f t="shared" si="14"/>
        <v>1.198121286463676E-3</v>
      </c>
      <c r="U350" s="51">
        <f t="shared" si="14"/>
        <v>1.1986118577852151E-3</v>
      </c>
      <c r="V350" s="51">
        <f t="shared" si="14"/>
        <v>1.1989744403430717E-3</v>
      </c>
      <c r="W350" s="51">
        <f t="shared" si="14"/>
        <v>1.1992423762485925E-3</v>
      </c>
      <c r="X350" s="51">
        <f t="shared" si="14"/>
        <v>1.1994403443671502E-3</v>
      </c>
      <c r="Y350" s="51">
        <f t="shared" si="14"/>
        <v>1.1995866009785572E-3</v>
      </c>
      <c r="Z350" s="51">
        <f t="shared" si="14"/>
        <v>1.1996946456085422E-3</v>
      </c>
      <c r="AA350" s="51">
        <f t="shared" si="14"/>
        <v>1.1997744573530578E-3</v>
      </c>
      <c r="AB350" s="51">
        <f t="shared" si="14"/>
        <v>1.199833411267396E-3</v>
      </c>
      <c r="AC350" s="51">
        <f t="shared" si="14"/>
        <v>1.1998769569756765E-3</v>
      </c>
      <c r="AD350" s="51">
        <f t="shared" si="14"/>
        <v>1.1999091208512625E-3</v>
      </c>
      <c r="AE350" s="51">
        <f t="shared" si="14"/>
        <v>1.1999328774479601E-3</v>
      </c>
      <c r="AF350" s="51">
        <f t="shared" si="14"/>
        <v>1.1999504241210776E-3</v>
      </c>
      <c r="AG350" s="51">
        <f t="shared" si="14"/>
        <v>1.1999633840147448E-3</v>
      </c>
      <c r="AH350" s="51">
        <f t="shared" si="14"/>
        <v>1.1999729560701702E-3</v>
      </c>
      <c r="AI350" s="51">
        <f t="shared" si="14"/>
        <v>1.1999800258654682E-3</v>
      </c>
      <c r="AJ350" s="51">
        <f t="shared" si="14"/>
        <v>1.1999852475051398E-3</v>
      </c>
      <c r="AK350" s="51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6" t="s">
        <v>80</v>
      </c>
      <c r="B351" s="27" t="s">
        <v>20</v>
      </c>
      <c r="C351" s="26" t="s">
        <v>156</v>
      </c>
      <c r="D351" s="50">
        <f>XIV!D106</f>
        <v>0</v>
      </c>
      <c r="E351" s="51">
        <f>$AM351/(1+EXP(-(E$1-$D$1)*10/$AO351+$AN351))</f>
        <v>1.0455554222010431E-3</v>
      </c>
      <c r="F351" s="51">
        <f t="shared" si="14"/>
        <v>1.0819592101281301E-3</v>
      </c>
      <c r="G351" s="51">
        <f>$AM351/(1+EXP(-(G$1-$D$1)*10/$AO351+$AN351))</f>
        <v>1.110516712895603E-3</v>
      </c>
      <c r="H351" s="51">
        <f t="shared" si="14"/>
        <v>1.1325957369977746E-3</v>
      </c>
      <c r="I351" s="51">
        <f t="shared" si="14"/>
        <v>1.1494748594284849E-3</v>
      </c>
      <c r="J351" s="51">
        <f t="shared" si="14"/>
        <v>1.1622679899043263E-3</v>
      </c>
      <c r="K351" s="51">
        <f t="shared" si="14"/>
        <v>1.1719010418910403E-3</v>
      </c>
      <c r="L351" s="51">
        <f t="shared" si="14"/>
        <v>1.1791189417877763E-3</v>
      </c>
      <c r="M351" s="51">
        <f t="shared" si="14"/>
        <v>1.1845072602150045E-3</v>
      </c>
      <c r="N351" s="51">
        <f t="shared" si="14"/>
        <v>1.1885186721039844E-3</v>
      </c>
      <c r="O351" s="51">
        <f t="shared" si="14"/>
        <v>1.1914988952673943E-3</v>
      </c>
      <c r="P351" s="51">
        <f t="shared" si="14"/>
        <v>1.1937096323020168E-3</v>
      </c>
      <c r="Q351" s="51">
        <f t="shared" si="14"/>
        <v>1.1953477055074012E-3</v>
      </c>
      <c r="R351" s="51">
        <f t="shared" si="14"/>
        <v>1.1965604375683901E-3</v>
      </c>
      <c r="S351" s="51">
        <f t="shared" si="14"/>
        <v>1.1974577142978323E-3</v>
      </c>
      <c r="T351" s="51">
        <f t="shared" si="14"/>
        <v>1.198121286463676E-3</v>
      </c>
      <c r="U351" s="51">
        <f t="shared" si="14"/>
        <v>1.1986118577852151E-3</v>
      </c>
      <c r="V351" s="51">
        <f t="shared" si="14"/>
        <v>1.1989744403430717E-3</v>
      </c>
      <c r="W351" s="51">
        <f t="shared" si="14"/>
        <v>1.1992423762485925E-3</v>
      </c>
      <c r="X351" s="51">
        <f t="shared" si="14"/>
        <v>1.1994403443671502E-3</v>
      </c>
      <c r="Y351" s="51">
        <f t="shared" si="14"/>
        <v>1.1995866009785572E-3</v>
      </c>
      <c r="Z351" s="51">
        <f t="shared" si="14"/>
        <v>1.1996946456085422E-3</v>
      </c>
      <c r="AA351" s="51">
        <f t="shared" si="14"/>
        <v>1.1997744573530578E-3</v>
      </c>
      <c r="AB351" s="51">
        <f t="shared" si="14"/>
        <v>1.199833411267396E-3</v>
      </c>
      <c r="AC351" s="51">
        <f t="shared" si="14"/>
        <v>1.1998769569756765E-3</v>
      </c>
      <c r="AD351" s="51">
        <f t="shared" si="14"/>
        <v>1.1999091208512625E-3</v>
      </c>
      <c r="AE351" s="51">
        <f t="shared" si="14"/>
        <v>1.1999328774479601E-3</v>
      </c>
      <c r="AF351" s="51">
        <f t="shared" si="14"/>
        <v>1.1999504241210776E-3</v>
      </c>
      <c r="AG351" s="51">
        <f t="shared" si="14"/>
        <v>1.1999633840147448E-3</v>
      </c>
      <c r="AH351" s="51">
        <f t="shared" si="14"/>
        <v>1.1999729560701702E-3</v>
      </c>
      <c r="AI351" s="51">
        <f t="shared" si="14"/>
        <v>1.1999800258654682E-3</v>
      </c>
      <c r="AJ351" s="51">
        <f t="shared" si="14"/>
        <v>1.1999852475051398E-3</v>
      </c>
      <c r="AK351" s="51">
        <f t="shared" si="14"/>
        <v>1.1999891041157913E-3</v>
      </c>
      <c r="AM351" s="92">
        <v>1.1999999999999999E-3</v>
      </c>
      <c r="AN351" s="93">
        <f>IF(D351&gt;0,LN(AM351/D351-1),LN(AM351/0.001-1))</f>
        <v>-1.6094379124341005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6" t="s">
        <v>7</v>
      </c>
      <c r="B356" s="27" t="s">
        <v>20</v>
      </c>
      <c r="C356" s="26" t="s">
        <v>156</v>
      </c>
      <c r="D356" s="50">
        <f>XV!D86</f>
        <v>1.6993545403983457E-2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26" t="s">
        <v>11</v>
      </c>
      <c r="B357" s="27" t="s">
        <v>20</v>
      </c>
      <c r="C357" s="26" t="s">
        <v>156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26" t="s">
        <v>12</v>
      </c>
      <c r="B358" s="27" t="s">
        <v>20</v>
      </c>
      <c r="C358" s="26" t="s">
        <v>156</v>
      </c>
      <c r="D358" s="50">
        <f>XV!D88</f>
        <v>0.98300645459601654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26" t="s">
        <v>13</v>
      </c>
      <c r="B359" s="27" t="s">
        <v>20</v>
      </c>
      <c r="C359" s="26" t="s">
        <v>156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26" t="s">
        <v>55</v>
      </c>
      <c r="B360" s="27" t="s">
        <v>20</v>
      </c>
      <c r="C360" s="26" t="s">
        <v>156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26" t="s">
        <v>80</v>
      </c>
      <c r="B361" s="27" t="s">
        <v>20</v>
      </c>
      <c r="C361" s="26" t="s">
        <v>156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D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84</v>
      </c>
    </row>
    <row r="364" spans="1:37" x14ac:dyDescent="0.25">
      <c r="A364" s="26" t="s">
        <v>7</v>
      </c>
      <c r="B364" s="27" t="s">
        <v>20</v>
      </c>
      <c r="C364" s="26" t="s">
        <v>156</v>
      </c>
      <c r="D364" s="50">
        <f>XV!D94</f>
        <v>6.5551469211763396E-3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26" t="s">
        <v>9</v>
      </c>
      <c r="B365" s="27" t="s">
        <v>20</v>
      </c>
      <c r="C365" s="26" t="s">
        <v>156</v>
      </c>
      <c r="D365" s="50">
        <f>XV!D95</f>
        <v>0.94647815315948902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26" t="s">
        <v>10</v>
      </c>
      <c r="B366" s="27" t="s">
        <v>20</v>
      </c>
      <c r="C366" s="26" t="s">
        <v>156</v>
      </c>
      <c r="D366" s="50">
        <f>XV!D96</f>
        <v>0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26" t="s">
        <v>11</v>
      </c>
      <c r="B367" s="27" t="s">
        <v>20</v>
      </c>
      <c r="C367" s="26" t="s">
        <v>156</v>
      </c>
      <c r="D367" s="50">
        <f>XV!D97</f>
        <v>5.2673895793956859E-3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26" t="s">
        <v>112</v>
      </c>
      <c r="B368" s="27" t="s">
        <v>20</v>
      </c>
      <c r="C368" s="26" t="s">
        <v>156</v>
      </c>
      <c r="D368" s="50">
        <f>XV!D98</f>
        <v>4.1699310339939066E-2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26" t="s">
        <v>12</v>
      </c>
      <c r="B369" s="27" t="s">
        <v>20</v>
      </c>
      <c r="C369" s="26" t="s">
        <v>156</v>
      </c>
      <c r="D369" s="50">
        <f>XV!D99</f>
        <v>0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26" t="s">
        <v>54</v>
      </c>
      <c r="B370" s="27" t="s">
        <v>20</v>
      </c>
      <c r="C370" s="26" t="s">
        <v>156</v>
      </c>
      <c r="D370" s="50">
        <f>XV!D100</f>
        <v>0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26" t="s">
        <v>79</v>
      </c>
      <c r="B371" s="27" t="s">
        <v>20</v>
      </c>
      <c r="C371" s="26" t="s">
        <v>156</v>
      </c>
      <c r="D371" s="50">
        <f>XV!D101</f>
        <v>0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26" t="s">
        <v>13</v>
      </c>
      <c r="B372" s="27" t="s">
        <v>20</v>
      </c>
      <c r="C372" s="26" t="s">
        <v>156</v>
      </c>
      <c r="D372" s="50">
        <f>XV!D102</f>
        <v>0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26" t="s">
        <v>55</v>
      </c>
      <c r="B373" s="27" t="s">
        <v>20</v>
      </c>
      <c r="C373" s="26" t="s">
        <v>156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26" t="s">
        <v>56</v>
      </c>
      <c r="B374" s="27" t="s">
        <v>20</v>
      </c>
      <c r="C374" s="26" t="s">
        <v>156</v>
      </c>
      <c r="D374" s="50">
        <f>XV!D104</f>
        <v>0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26" t="s">
        <v>14</v>
      </c>
      <c r="B375" s="27" t="s">
        <v>20</v>
      </c>
      <c r="C375" s="26" t="s">
        <v>156</v>
      </c>
      <c r="D375" s="50">
        <f>XV!D105</f>
        <v>0</v>
      </c>
      <c r="E375" s="51">
        <f>$AM375/(1+EXP(-(E$1-$D$1)*10/$AO375+$AN375))</f>
        <v>1.3491799960714541E-3</v>
      </c>
      <c r="F375" s="51">
        <f t="shared" ref="F375:AK376" si="15">$AM375/(1+EXP(-(F$1-$D$1)*10/$AO375+$AN375))</f>
        <v>1.8180475861684757E-3</v>
      </c>
      <c r="G375" s="51">
        <f>$AM375/(1+EXP(-(G$1-$D$1)*10/$AO375+$AN375))</f>
        <v>2.4458164923558553E-3</v>
      </c>
      <c r="H375" s="51">
        <f t="shared" si="15"/>
        <v>3.2831045041734194E-3</v>
      </c>
      <c r="I375" s="51">
        <f t="shared" si="15"/>
        <v>4.3941145634467833E-3</v>
      </c>
      <c r="J375" s="51">
        <f t="shared" si="15"/>
        <v>5.8583198707077237E-3</v>
      </c>
      <c r="K375" s="51">
        <f t="shared" si="15"/>
        <v>7.7707708673993526E-3</v>
      </c>
      <c r="L375" s="51">
        <f t="shared" si="15"/>
        <v>1.0239635991065378E-2</v>
      </c>
      <c r="M375" s="51">
        <f t="shared" si="15"/>
        <v>1.3379102494171137E-2</v>
      </c>
      <c r="N375" s="51">
        <f t="shared" si="15"/>
        <v>1.7295655089075674E-2</v>
      </c>
      <c r="O375" s="51">
        <f t="shared" si="15"/>
        <v>2.2066650661046561E-2</v>
      </c>
      <c r="P375" s="51">
        <f t="shared" si="15"/>
        <v>2.7712729069616127E-2</v>
      </c>
      <c r="Q375" s="51">
        <f t="shared" si="15"/>
        <v>3.4170037893857953E-2</v>
      </c>
      <c r="R375" s="51">
        <f t="shared" si="15"/>
        <v>4.127288962202022E-2</v>
      </c>
      <c r="S375" s="51">
        <f t="shared" si="15"/>
        <v>4.8758622542041212E-2</v>
      </c>
      <c r="T375" s="51">
        <f t="shared" si="15"/>
        <v>5.6300456763549708E-2</v>
      </c>
      <c r="U375" s="51">
        <f t="shared" si="15"/>
        <v>6.3561807303032417E-2</v>
      </c>
      <c r="V375" s="51">
        <f t="shared" si="15"/>
        <v>7.0254063267634545E-2</v>
      </c>
      <c r="W375" s="51">
        <f t="shared" si="15"/>
        <v>7.6177867957722148E-2</v>
      </c>
      <c r="X375" s="51">
        <f t="shared" si="15"/>
        <v>8.1237034258530849E-2</v>
      </c>
      <c r="Y375" s="51">
        <f t="shared" si="15"/>
        <v>8.5427308801296689E-2</v>
      </c>
      <c r="Z375" s="51">
        <f t="shared" si="15"/>
        <v>8.8810676575896072E-2</v>
      </c>
      <c r="AA375" s="51">
        <f t="shared" si="15"/>
        <v>9.1486802493000563E-2</v>
      </c>
      <c r="AB375" s="51">
        <f t="shared" si="15"/>
        <v>9.356923069028561E-2</v>
      </c>
      <c r="AC375" s="51">
        <f t="shared" si="15"/>
        <v>9.516916989133338E-2</v>
      </c>
      <c r="AD375" s="51">
        <f t="shared" si="15"/>
        <v>9.6386425848041718E-2</v>
      </c>
      <c r="AE375" s="51">
        <f t="shared" si="15"/>
        <v>9.7305645449239836E-2</v>
      </c>
      <c r="AF375" s="51">
        <f t="shared" si="15"/>
        <v>9.7995896221050968E-2</v>
      </c>
      <c r="AG375" s="51">
        <f t="shared" si="15"/>
        <v>9.8512019797735842E-2</v>
      </c>
      <c r="AH375" s="51">
        <f t="shared" si="15"/>
        <v>9.8896720795081952E-2</v>
      </c>
      <c r="AI375" s="51">
        <f t="shared" si="15"/>
        <v>9.9182786638929779E-2</v>
      </c>
      <c r="AJ375" s="51">
        <f t="shared" si="15"/>
        <v>9.9395133011017031E-2</v>
      </c>
      <c r="AK375" s="51">
        <f>$AM375/(1+EXP(-(AK$1-$D$1)*10/$AO375+$AN375))</f>
        <v>9.9552551792951471E-2</v>
      </c>
      <c r="AM375" s="92">
        <v>0.1</v>
      </c>
      <c r="AN375" s="93">
        <f>IF(D375&gt;0,LN(AM375/D375-1),LN(AM375/0.001-1))</f>
        <v>4.5951198501345898</v>
      </c>
      <c r="AO375" s="94">
        <v>33</v>
      </c>
      <c r="AP375" s="1">
        <f>AO375+$D$1</f>
        <v>2050</v>
      </c>
    </row>
    <row r="376" spans="1:42" x14ac:dyDescent="0.25">
      <c r="A376" s="26" t="s">
        <v>80</v>
      </c>
      <c r="B376" s="27" t="s">
        <v>20</v>
      </c>
      <c r="C376" s="26" t="s">
        <v>156</v>
      </c>
      <c r="D376" s="50">
        <f>XV!D106</f>
        <v>0</v>
      </c>
      <c r="E376" s="51">
        <f>$AM376/(1+EXP(-(E$1-$D$1)*10/$AO376+$AN376))</f>
        <v>1.0455554222010431E-3</v>
      </c>
      <c r="F376" s="51">
        <f t="shared" si="15"/>
        <v>1.0819592101281301E-3</v>
      </c>
      <c r="G376" s="51">
        <f>$AM376/(1+EXP(-(G$1-$D$1)*10/$AO376+$AN376))</f>
        <v>1.110516712895603E-3</v>
      </c>
      <c r="H376" s="51">
        <f t="shared" si="15"/>
        <v>1.1325957369977746E-3</v>
      </c>
      <c r="I376" s="51">
        <f t="shared" si="15"/>
        <v>1.1494748594284849E-3</v>
      </c>
      <c r="J376" s="51">
        <f t="shared" si="15"/>
        <v>1.1622679899043263E-3</v>
      </c>
      <c r="K376" s="51">
        <f t="shared" si="15"/>
        <v>1.1719010418910403E-3</v>
      </c>
      <c r="L376" s="51">
        <f t="shared" si="15"/>
        <v>1.1791189417877763E-3</v>
      </c>
      <c r="M376" s="51">
        <f t="shared" si="15"/>
        <v>1.1845072602150045E-3</v>
      </c>
      <c r="N376" s="51">
        <f t="shared" si="15"/>
        <v>1.1885186721039844E-3</v>
      </c>
      <c r="O376" s="51">
        <f t="shared" si="15"/>
        <v>1.1914988952673943E-3</v>
      </c>
      <c r="P376" s="51">
        <f t="shared" si="15"/>
        <v>1.1937096323020168E-3</v>
      </c>
      <c r="Q376" s="51">
        <f t="shared" si="15"/>
        <v>1.1953477055074012E-3</v>
      </c>
      <c r="R376" s="51">
        <f t="shared" si="15"/>
        <v>1.1965604375683901E-3</v>
      </c>
      <c r="S376" s="51">
        <f t="shared" si="15"/>
        <v>1.1974577142978323E-3</v>
      </c>
      <c r="T376" s="51">
        <f t="shared" si="15"/>
        <v>1.198121286463676E-3</v>
      </c>
      <c r="U376" s="51">
        <f t="shared" si="15"/>
        <v>1.1986118577852151E-3</v>
      </c>
      <c r="V376" s="51">
        <f t="shared" si="15"/>
        <v>1.1989744403430717E-3</v>
      </c>
      <c r="W376" s="51">
        <f t="shared" si="15"/>
        <v>1.1992423762485925E-3</v>
      </c>
      <c r="X376" s="51">
        <f t="shared" si="15"/>
        <v>1.1994403443671502E-3</v>
      </c>
      <c r="Y376" s="51">
        <f t="shared" si="15"/>
        <v>1.1995866009785572E-3</v>
      </c>
      <c r="Z376" s="51">
        <f t="shared" si="15"/>
        <v>1.1996946456085422E-3</v>
      </c>
      <c r="AA376" s="51">
        <f t="shared" si="15"/>
        <v>1.1997744573530578E-3</v>
      </c>
      <c r="AB376" s="51">
        <f t="shared" si="15"/>
        <v>1.199833411267396E-3</v>
      </c>
      <c r="AC376" s="51">
        <f t="shared" si="15"/>
        <v>1.1998769569756765E-3</v>
      </c>
      <c r="AD376" s="51">
        <f t="shared" si="15"/>
        <v>1.1999091208512625E-3</v>
      </c>
      <c r="AE376" s="51">
        <f t="shared" si="15"/>
        <v>1.1999328774479601E-3</v>
      </c>
      <c r="AF376" s="51">
        <f t="shared" si="15"/>
        <v>1.1999504241210776E-3</v>
      </c>
      <c r="AG376" s="51">
        <f t="shared" si="15"/>
        <v>1.1999633840147448E-3</v>
      </c>
      <c r="AH376" s="51">
        <f t="shared" si="15"/>
        <v>1.1999729560701702E-3</v>
      </c>
      <c r="AI376" s="51">
        <f t="shared" si="15"/>
        <v>1.1999800258654682E-3</v>
      </c>
      <c r="AJ376" s="51">
        <f t="shared" si="15"/>
        <v>1.1999852475051398E-3</v>
      </c>
      <c r="AK376" s="51">
        <f t="shared" si="15"/>
        <v>1.1999891041157913E-3</v>
      </c>
      <c r="AM376" s="92">
        <v>1.1999999999999999E-3</v>
      </c>
      <c r="AN376" s="93">
        <f>IF(D376&gt;0,LN(AM376/D376-1),LN(AM376/0.001-1))</f>
        <v>-1.6094379124341005</v>
      </c>
      <c r="AO376" s="94">
        <v>33</v>
      </c>
      <c r="AP376" s="1">
        <f>AO376+$D$1</f>
        <v>2050</v>
      </c>
    </row>
  </sheetData>
  <conditionalFormatting sqref="E1:AK1">
    <cfRule type="cellIs" dxfId="63" priority="32" operator="equal">
      <formula>0</formula>
    </cfRule>
  </conditionalFormatting>
  <conditionalFormatting sqref="D1">
    <cfRule type="cellIs" dxfId="62" priority="31" operator="equal">
      <formula>0</formula>
    </cfRule>
  </conditionalFormatting>
  <conditionalFormatting sqref="D6:D11">
    <cfRule type="cellIs" dxfId="61" priority="30" operator="equal">
      <formula>0</formula>
    </cfRule>
  </conditionalFormatting>
  <conditionalFormatting sqref="D14:D26">
    <cfRule type="cellIs" dxfId="60" priority="29" operator="equal">
      <formula>0</formula>
    </cfRule>
  </conditionalFormatting>
  <conditionalFormatting sqref="D31:D36">
    <cfRule type="cellIs" dxfId="59" priority="28" operator="equal">
      <formula>0</formula>
    </cfRule>
  </conditionalFormatting>
  <conditionalFormatting sqref="D39:D51">
    <cfRule type="cellIs" dxfId="58" priority="27" operator="equal">
      <formula>0</formula>
    </cfRule>
  </conditionalFormatting>
  <conditionalFormatting sqref="D56:D61">
    <cfRule type="cellIs" dxfId="57" priority="26" operator="equal">
      <formula>0</formula>
    </cfRule>
  </conditionalFormatting>
  <conditionalFormatting sqref="D64:D76">
    <cfRule type="cellIs" dxfId="56" priority="25" operator="equal">
      <formula>0</formula>
    </cfRule>
  </conditionalFormatting>
  <conditionalFormatting sqref="D81:D86">
    <cfRule type="cellIs" dxfId="55" priority="24" operator="equal">
      <formula>0</formula>
    </cfRule>
  </conditionalFormatting>
  <conditionalFormatting sqref="D89:D101">
    <cfRule type="cellIs" dxfId="54" priority="23" operator="equal">
      <formula>0</formula>
    </cfRule>
  </conditionalFormatting>
  <conditionalFormatting sqref="D106:D111">
    <cfRule type="cellIs" dxfId="53" priority="22" operator="equal">
      <formula>0</formula>
    </cfRule>
  </conditionalFormatting>
  <conditionalFormatting sqref="D114:D126">
    <cfRule type="cellIs" dxfId="52" priority="21" operator="equal">
      <formula>0</formula>
    </cfRule>
  </conditionalFormatting>
  <conditionalFormatting sqref="D131:D136">
    <cfRule type="cellIs" dxfId="51" priority="20" operator="equal">
      <formula>0</formula>
    </cfRule>
  </conditionalFormatting>
  <conditionalFormatting sqref="D139:D151">
    <cfRule type="cellIs" dxfId="50" priority="19" operator="equal">
      <formula>0</formula>
    </cfRule>
  </conditionalFormatting>
  <conditionalFormatting sqref="D156:D161">
    <cfRule type="cellIs" dxfId="49" priority="18" operator="equal">
      <formula>0</formula>
    </cfRule>
  </conditionalFormatting>
  <conditionalFormatting sqref="D164:D176">
    <cfRule type="cellIs" dxfId="48" priority="17" operator="equal">
      <formula>0</formula>
    </cfRule>
  </conditionalFormatting>
  <conditionalFormatting sqref="D181:D186">
    <cfRule type="cellIs" dxfId="47" priority="16" operator="equal">
      <formula>0</formula>
    </cfRule>
  </conditionalFormatting>
  <conditionalFormatting sqref="D189:D201">
    <cfRule type="cellIs" dxfId="46" priority="15" operator="equal">
      <formula>0</formula>
    </cfRule>
  </conditionalFormatting>
  <conditionalFormatting sqref="D206:D211">
    <cfRule type="cellIs" dxfId="45" priority="14" operator="equal">
      <formula>0</formula>
    </cfRule>
  </conditionalFormatting>
  <conditionalFormatting sqref="D214:D226">
    <cfRule type="cellIs" dxfId="44" priority="13" operator="equal">
      <formula>0</formula>
    </cfRule>
  </conditionalFormatting>
  <conditionalFormatting sqref="D231:D236">
    <cfRule type="cellIs" dxfId="43" priority="12" operator="equal">
      <formula>0</formula>
    </cfRule>
  </conditionalFormatting>
  <conditionalFormatting sqref="D239:D251">
    <cfRule type="cellIs" dxfId="42" priority="11" operator="equal">
      <formula>0</formula>
    </cfRule>
  </conditionalFormatting>
  <conditionalFormatting sqref="D256:D261">
    <cfRule type="cellIs" dxfId="41" priority="10" operator="equal">
      <formula>0</formula>
    </cfRule>
  </conditionalFormatting>
  <conditionalFormatting sqref="D264:D276">
    <cfRule type="cellIs" dxfId="40" priority="9" operator="equal">
      <formula>0</formula>
    </cfRule>
  </conditionalFormatting>
  <conditionalFormatting sqref="D281:D286">
    <cfRule type="cellIs" dxfId="39" priority="8" operator="equal">
      <formula>0</formula>
    </cfRule>
  </conditionalFormatting>
  <conditionalFormatting sqref="D289:D301">
    <cfRule type="cellIs" dxfId="38" priority="7" operator="equal">
      <formula>0</formula>
    </cfRule>
  </conditionalFormatting>
  <conditionalFormatting sqref="D306:D311">
    <cfRule type="cellIs" dxfId="37" priority="6" operator="equal">
      <formula>0</formula>
    </cfRule>
  </conditionalFormatting>
  <conditionalFormatting sqref="D314:D326">
    <cfRule type="cellIs" dxfId="36" priority="5" operator="equal">
      <formula>0</formula>
    </cfRule>
  </conditionalFormatting>
  <conditionalFormatting sqref="D331:D336">
    <cfRule type="cellIs" dxfId="35" priority="4" operator="equal">
      <formula>0</formula>
    </cfRule>
  </conditionalFormatting>
  <conditionalFormatting sqref="D339:D351">
    <cfRule type="cellIs" dxfId="34" priority="3" operator="equal">
      <formula>0</formula>
    </cfRule>
  </conditionalFormatting>
  <conditionalFormatting sqref="D356:D361">
    <cfRule type="cellIs" dxfId="33" priority="2" operator="equal">
      <formula>0</formula>
    </cfRule>
  </conditionalFormatting>
  <conditionalFormatting sqref="D364:D376">
    <cfRule type="cellIs" dxfId="32" priority="1" operator="equal">
      <formula>0</formula>
    </cfRule>
  </conditionalFormatting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AP376"/>
  <sheetViews>
    <sheetView workbookViewId="0"/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62" t="s">
        <v>0</v>
      </c>
      <c r="B1" s="90" t="s">
        <v>1</v>
      </c>
      <c r="C1" s="62" t="s">
        <v>2</v>
      </c>
      <c r="D1" s="61">
        <v>2017</v>
      </c>
      <c r="E1" s="62">
        <f>D1+1</f>
        <v>2018</v>
      </c>
      <c r="F1" s="62">
        <f t="shared" ref="F1:AK1" si="0">E1+1</f>
        <v>2019</v>
      </c>
      <c r="G1" s="62">
        <f t="shared" si="0"/>
        <v>2020</v>
      </c>
      <c r="H1" s="62">
        <f t="shared" si="0"/>
        <v>2021</v>
      </c>
      <c r="I1" s="62">
        <f t="shared" si="0"/>
        <v>2022</v>
      </c>
      <c r="J1" s="62">
        <f t="shared" si="0"/>
        <v>2023</v>
      </c>
      <c r="K1" s="62">
        <f t="shared" si="0"/>
        <v>2024</v>
      </c>
      <c r="L1" s="62">
        <f t="shared" si="0"/>
        <v>2025</v>
      </c>
      <c r="M1" s="62">
        <f t="shared" si="0"/>
        <v>2026</v>
      </c>
      <c r="N1" s="62">
        <f t="shared" si="0"/>
        <v>2027</v>
      </c>
      <c r="O1" s="62">
        <f t="shared" si="0"/>
        <v>2028</v>
      </c>
      <c r="P1" s="62">
        <f t="shared" si="0"/>
        <v>2029</v>
      </c>
      <c r="Q1" s="62">
        <f t="shared" si="0"/>
        <v>2030</v>
      </c>
      <c r="R1" s="62">
        <f t="shared" si="0"/>
        <v>2031</v>
      </c>
      <c r="S1" s="62">
        <f t="shared" si="0"/>
        <v>2032</v>
      </c>
      <c r="T1" s="62">
        <f t="shared" si="0"/>
        <v>2033</v>
      </c>
      <c r="U1" s="62">
        <f t="shared" si="0"/>
        <v>2034</v>
      </c>
      <c r="V1" s="62">
        <f t="shared" si="0"/>
        <v>2035</v>
      </c>
      <c r="W1" s="62">
        <f t="shared" si="0"/>
        <v>2036</v>
      </c>
      <c r="X1" s="62">
        <f t="shared" si="0"/>
        <v>2037</v>
      </c>
      <c r="Y1" s="62">
        <f t="shared" si="0"/>
        <v>2038</v>
      </c>
      <c r="Z1" s="62">
        <f t="shared" si="0"/>
        <v>2039</v>
      </c>
      <c r="AA1" s="62">
        <f t="shared" si="0"/>
        <v>2040</v>
      </c>
      <c r="AB1" s="62">
        <f t="shared" si="0"/>
        <v>2041</v>
      </c>
      <c r="AC1" s="62">
        <f t="shared" si="0"/>
        <v>2042</v>
      </c>
      <c r="AD1" s="62">
        <f t="shared" si="0"/>
        <v>2043</v>
      </c>
      <c r="AE1" s="62">
        <f t="shared" si="0"/>
        <v>2044</v>
      </c>
      <c r="AF1" s="62">
        <f t="shared" si="0"/>
        <v>2045</v>
      </c>
      <c r="AG1" s="62">
        <f t="shared" si="0"/>
        <v>2046</v>
      </c>
      <c r="AH1" s="62">
        <f t="shared" si="0"/>
        <v>2047</v>
      </c>
      <c r="AI1" s="62">
        <f t="shared" si="0"/>
        <v>2048</v>
      </c>
      <c r="AJ1" s="62">
        <f t="shared" si="0"/>
        <v>2049</v>
      </c>
      <c r="AK1" s="62">
        <f t="shared" si="0"/>
        <v>2050</v>
      </c>
      <c r="AM1" s="91" t="s">
        <v>169</v>
      </c>
      <c r="AN1" s="91" t="s">
        <v>170</v>
      </c>
      <c r="AO1" s="91" t="s">
        <v>171</v>
      </c>
      <c r="AP1" s="91" t="s">
        <v>172</v>
      </c>
    </row>
    <row r="2" spans="1:42" x14ac:dyDescent="0.25">
      <c r="A2" s="23" t="s">
        <v>83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26" t="s">
        <v>7</v>
      </c>
      <c r="B6" s="27" t="s">
        <v>20</v>
      </c>
      <c r="C6" s="26" t="s">
        <v>156</v>
      </c>
      <c r="D6" s="50">
        <f>I!D91</f>
        <v>0.71667693524804132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x14ac:dyDescent="0.25">
      <c r="A7" s="26" t="s">
        <v>11</v>
      </c>
      <c r="B7" s="27" t="s">
        <v>20</v>
      </c>
      <c r="C7" s="26" t="s">
        <v>156</v>
      </c>
      <c r="D7" s="50">
        <f>I!D92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52"/>
      <c r="AN7" s="52"/>
      <c r="AO7" s="52"/>
      <c r="AP7" s="52"/>
    </row>
    <row r="8" spans="1:42" x14ac:dyDescent="0.25">
      <c r="A8" s="26" t="s">
        <v>12</v>
      </c>
      <c r="B8" s="27" t="s">
        <v>20</v>
      </c>
      <c r="C8" s="26" t="s">
        <v>156</v>
      </c>
      <c r="D8" s="50">
        <f>I!D93</f>
        <v>0.28332306475195856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52"/>
      <c r="AN8" s="52"/>
      <c r="AO8" s="52"/>
      <c r="AP8" s="52"/>
    </row>
    <row r="9" spans="1:42" x14ac:dyDescent="0.25">
      <c r="A9" s="26" t="s">
        <v>13</v>
      </c>
      <c r="B9" s="27" t="s">
        <v>20</v>
      </c>
      <c r="C9" s="26" t="s">
        <v>156</v>
      </c>
      <c r="D9" s="50">
        <f>I!D94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52"/>
      <c r="AN9" s="52"/>
      <c r="AO9" s="52"/>
      <c r="AP9" s="52"/>
    </row>
    <row r="10" spans="1:42" x14ac:dyDescent="0.25">
      <c r="A10" s="26" t="s">
        <v>55</v>
      </c>
      <c r="B10" s="27" t="s">
        <v>20</v>
      </c>
      <c r="C10" s="26" t="s">
        <v>156</v>
      </c>
      <c r="D10" s="50">
        <f>I!D95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52"/>
      <c r="AN10" s="52"/>
      <c r="AO10" s="52"/>
      <c r="AP10" s="52"/>
    </row>
    <row r="11" spans="1:42" x14ac:dyDescent="0.25">
      <c r="A11" s="26" t="s">
        <v>80</v>
      </c>
      <c r="B11" s="27" t="s">
        <v>20</v>
      </c>
      <c r="C11" s="26" t="s">
        <v>156</v>
      </c>
      <c r="D11" s="50">
        <f>I!D96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52"/>
      <c r="AN11" s="52"/>
      <c r="AO11" s="52"/>
      <c r="AP11" s="52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52"/>
      <c r="AN12" s="52"/>
      <c r="AO12" s="52"/>
      <c r="AP12" s="52"/>
    </row>
    <row r="13" spans="1:42" x14ac:dyDescent="0.25">
      <c r="A13" s="23" t="s">
        <v>84</v>
      </c>
    </row>
    <row r="14" spans="1:42" x14ac:dyDescent="0.25">
      <c r="A14" s="26" t="s">
        <v>7</v>
      </c>
      <c r="B14" s="27" t="s">
        <v>20</v>
      </c>
      <c r="C14" s="26" t="s">
        <v>156</v>
      </c>
      <c r="D14" s="50">
        <f>I!D99</f>
        <v>0.39150201534275331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x14ac:dyDescent="0.25">
      <c r="A15" s="26" t="s">
        <v>9</v>
      </c>
      <c r="B15" s="27" t="s">
        <v>20</v>
      </c>
      <c r="C15" s="26" t="s">
        <v>156</v>
      </c>
      <c r="D15" s="50">
        <f>I!D100</f>
        <v>0.58559388264759726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52"/>
      <c r="AN15" s="52"/>
      <c r="AO15" s="52"/>
      <c r="AP15" s="52"/>
    </row>
    <row r="16" spans="1:42" x14ac:dyDescent="0.25">
      <c r="A16" s="26" t="s">
        <v>10</v>
      </c>
      <c r="B16" s="27" t="s">
        <v>20</v>
      </c>
      <c r="C16" s="26" t="s">
        <v>156</v>
      </c>
      <c r="D16" s="50">
        <f>I!D101</f>
        <v>0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52"/>
      <c r="AN16" s="52"/>
      <c r="AO16" s="52"/>
      <c r="AP16" s="52"/>
    </row>
    <row r="17" spans="1:42" x14ac:dyDescent="0.25">
      <c r="A17" s="26" t="s">
        <v>11</v>
      </c>
      <c r="B17" s="27" t="s">
        <v>20</v>
      </c>
      <c r="C17" s="26" t="s">
        <v>156</v>
      </c>
      <c r="D17" s="50">
        <f>I!D102</f>
        <v>5.883826955653427E-3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52"/>
      <c r="AN17" s="52"/>
      <c r="AO17" s="52"/>
      <c r="AP17" s="52"/>
    </row>
    <row r="18" spans="1:42" x14ac:dyDescent="0.25">
      <c r="A18" s="26" t="s">
        <v>112</v>
      </c>
      <c r="B18" s="27" t="s">
        <v>20</v>
      </c>
      <c r="C18" s="26" t="s">
        <v>156</v>
      </c>
      <c r="D18" s="50">
        <f>I!D103</f>
        <v>1.7020275053996056E-2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52"/>
      <c r="AN18" s="52"/>
      <c r="AO18" s="52"/>
      <c r="AP18" s="52"/>
    </row>
    <row r="19" spans="1:42" x14ac:dyDescent="0.25">
      <c r="A19" s="26" t="s">
        <v>12</v>
      </c>
      <c r="B19" s="27" t="s">
        <v>20</v>
      </c>
      <c r="C19" s="26" t="s">
        <v>156</v>
      </c>
      <c r="D19" s="50">
        <f>I!D104</f>
        <v>0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52"/>
      <c r="AN19" s="52"/>
      <c r="AO19" s="52"/>
      <c r="AP19" s="52"/>
    </row>
    <row r="20" spans="1:42" x14ac:dyDescent="0.25">
      <c r="A20" s="26" t="s">
        <v>54</v>
      </c>
      <c r="B20" s="27" t="s">
        <v>20</v>
      </c>
      <c r="C20" s="26" t="s">
        <v>156</v>
      </c>
      <c r="D20" s="50">
        <f>I!D105</f>
        <v>0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52"/>
      <c r="AN20" s="52"/>
      <c r="AO20" s="52"/>
      <c r="AP20" s="52"/>
    </row>
    <row r="21" spans="1:42" x14ac:dyDescent="0.25">
      <c r="A21" s="26" t="s">
        <v>79</v>
      </c>
      <c r="B21" s="27" t="s">
        <v>20</v>
      </c>
      <c r="C21" s="26" t="s">
        <v>156</v>
      </c>
      <c r="D21" s="50">
        <f>I!D106</f>
        <v>0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52"/>
      <c r="AN21" s="52"/>
      <c r="AO21" s="52"/>
      <c r="AP21" s="52"/>
    </row>
    <row r="22" spans="1:42" x14ac:dyDescent="0.25">
      <c r="A22" s="26" t="s">
        <v>13</v>
      </c>
      <c r="B22" s="27" t="s">
        <v>20</v>
      </c>
      <c r="C22" s="26" t="s">
        <v>156</v>
      </c>
      <c r="D22" s="50">
        <f>I!D107</f>
        <v>0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52"/>
      <c r="AN22" s="52"/>
      <c r="AO22" s="52"/>
      <c r="AP22" s="52"/>
    </row>
    <row r="23" spans="1:42" x14ac:dyDescent="0.25">
      <c r="A23" s="26" t="s">
        <v>55</v>
      </c>
      <c r="B23" s="27" t="s">
        <v>20</v>
      </c>
      <c r="C23" s="26" t="s">
        <v>156</v>
      </c>
      <c r="D23" s="50">
        <f>I!D108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2"/>
      <c r="AN23" s="93"/>
      <c r="AO23" s="94"/>
      <c r="AP23" s="1"/>
    </row>
    <row r="24" spans="1:42" x14ac:dyDescent="0.25">
      <c r="A24" s="26" t="s">
        <v>56</v>
      </c>
      <c r="B24" s="27" t="s">
        <v>20</v>
      </c>
      <c r="C24" s="26" t="s">
        <v>156</v>
      </c>
      <c r="D24" s="50">
        <f>I!D109</f>
        <v>0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2"/>
      <c r="AN24" s="93"/>
      <c r="AO24" s="94"/>
      <c r="AP24" s="1"/>
    </row>
    <row r="25" spans="1:42" x14ac:dyDescent="0.25">
      <c r="A25" s="26" t="s">
        <v>14</v>
      </c>
      <c r="B25" s="27" t="s">
        <v>20</v>
      </c>
      <c r="C25" s="26" t="s">
        <v>156</v>
      </c>
      <c r="D25" s="50">
        <f>I!D110</f>
        <v>0</v>
      </c>
      <c r="E25" s="51">
        <f>$AM25/(1+EXP(-(E$1-$D$1)*10/$AO25+$AN25))</f>
        <v>1.3529976908461961E-3</v>
      </c>
      <c r="F25" s="51">
        <f t="shared" ref="F25:AK26" si="1">$AM25/(1+EXP(-(F$1-$D$1)*10/$AO25+$AN25))</f>
        <v>1.8301457381151558E-3</v>
      </c>
      <c r="G25" s="51">
        <f>$AM25/(1+EXP(-(G$1-$D$1)*10/$AO25+$AN25))</f>
        <v>2.4747296637659152E-3</v>
      </c>
      <c r="H25" s="51">
        <f t="shared" si="1"/>
        <v>3.3448140806843938E-3</v>
      </c>
      <c r="I25" s="51">
        <f t="shared" si="1"/>
        <v>4.5180314635564177E-3</v>
      </c>
      <c r="J25" s="51">
        <f t="shared" si="1"/>
        <v>6.0977108172051552E-3</v>
      </c>
      <c r="K25" s="51">
        <f t="shared" si="1"/>
        <v>8.2205439544367331E-3</v>
      </c>
      <c r="L25" s="51">
        <f t="shared" si="1"/>
        <v>1.106585386276015E-2</v>
      </c>
      <c r="M25" s="51">
        <f t="shared" si="1"/>
        <v>1.4866217034544636E-2</v>
      </c>
      <c r="N25" s="51">
        <f t="shared" si="1"/>
        <v>1.9918573967831404E-2</v>
      </c>
      <c r="O25" s="51">
        <f t="shared" si="1"/>
        <v>2.6593873659987721E-2</v>
      </c>
      <c r="P25" s="51">
        <f t="shared" si="1"/>
        <v>3.5341577411274673E-2</v>
      </c>
      <c r="Q25" s="51">
        <f t="shared" si="1"/>
        <v>4.6682975914804359E-2</v>
      </c>
      <c r="R25" s="51">
        <f t="shared" si="1"/>
        <v>6.118467766311543E-2</v>
      </c>
      <c r="S25" s="51">
        <f t="shared" si="1"/>
        <v>7.9402160368993974E-2</v>
      </c>
      <c r="T25" s="51">
        <f t="shared" si="1"/>
        <v>0.10178565400242374</v>
      </c>
      <c r="U25" s="51">
        <f t="shared" si="1"/>
        <v>0.12855051452010083</v>
      </c>
      <c r="V25" s="51">
        <f t="shared" si="1"/>
        <v>0.1595337350024188</v>
      </c>
      <c r="W25" s="51">
        <f t="shared" si="1"/>
        <v>0.19408271293429555</v>
      </c>
      <c r="X25" s="51">
        <f t="shared" si="1"/>
        <v>0.23103649264504864</v>
      </c>
      <c r="Y25" s="51">
        <f t="shared" si="1"/>
        <v>0.26884297950871361</v>
      </c>
      <c r="Z25" s="51">
        <f t="shared" si="1"/>
        <v>0.30580211810264907</v>
      </c>
      <c r="AA25" s="51">
        <f t="shared" si="1"/>
        <v>0.34036089904244732</v>
      </c>
      <c r="AB25" s="51">
        <f t="shared" si="1"/>
        <v>0.37135685084958231</v>
      </c>
      <c r="AC25" s="51">
        <f t="shared" si="1"/>
        <v>0.39813570920046687</v>
      </c>
      <c r="AD25" s="51">
        <f t="shared" si="1"/>
        <v>0.42053304477043973</v>
      </c>
      <c r="AE25" s="51">
        <f t="shared" si="1"/>
        <v>0.43876322913959337</v>
      </c>
      <c r="AF25" s="51">
        <f t="shared" si="1"/>
        <v>0.45327596310278789</v>
      </c>
      <c r="AG25" s="51">
        <f t="shared" si="1"/>
        <v>0.46462655875156944</v>
      </c>
      <c r="AH25" s="51">
        <f t="shared" si="1"/>
        <v>0.47338169759383059</v>
      </c>
      <c r="AI25" s="51">
        <f t="shared" si="1"/>
        <v>0.4800628708819828</v>
      </c>
      <c r="AJ25" s="51">
        <f t="shared" si="1"/>
        <v>0.48511978845946757</v>
      </c>
      <c r="AK25" s="51">
        <f>$AM25/(1+EXP(-(AK$1-$D$1)*10/$AO25+$AN25))</f>
        <v>0.48892364747203038</v>
      </c>
      <c r="AM25" s="92">
        <v>0.5</v>
      </c>
      <c r="AN25" s="93">
        <f>IF(D25&gt;0,LN(AM25/D25-1),LN(AM25/0.001-1))</f>
        <v>6.2126060957515188</v>
      </c>
      <c r="AO25" s="94">
        <v>33</v>
      </c>
      <c r="AP25" s="1">
        <f>AO25+$D$1</f>
        <v>2050</v>
      </c>
    </row>
    <row r="26" spans="1:42" x14ac:dyDescent="0.25">
      <c r="A26" s="26" t="s">
        <v>80</v>
      </c>
      <c r="B26" s="27" t="s">
        <v>20</v>
      </c>
      <c r="C26" s="26" t="s">
        <v>156</v>
      </c>
      <c r="D26" s="50">
        <f>I!D111</f>
        <v>0</v>
      </c>
      <c r="E26" s="51">
        <f>$AM26/(1+EXP(-(E$1-$D$1)*10/$AO26+$AN26))</f>
        <v>1.0455554222010431E-3</v>
      </c>
      <c r="F26" s="51">
        <f t="shared" si="1"/>
        <v>1.0819592101281301E-3</v>
      </c>
      <c r="G26" s="51">
        <f>$AM26/(1+EXP(-(G$1-$D$1)*10/$AO26+$AN26))</f>
        <v>1.110516712895603E-3</v>
      </c>
      <c r="H26" s="51">
        <f t="shared" si="1"/>
        <v>1.1325957369977746E-3</v>
      </c>
      <c r="I26" s="51">
        <f t="shared" si="1"/>
        <v>1.1494748594284849E-3</v>
      </c>
      <c r="J26" s="51">
        <f t="shared" si="1"/>
        <v>1.1622679899043263E-3</v>
      </c>
      <c r="K26" s="51">
        <f t="shared" si="1"/>
        <v>1.1719010418910403E-3</v>
      </c>
      <c r="L26" s="51">
        <f t="shared" si="1"/>
        <v>1.1791189417877763E-3</v>
      </c>
      <c r="M26" s="51">
        <f t="shared" si="1"/>
        <v>1.1845072602150045E-3</v>
      </c>
      <c r="N26" s="51">
        <f t="shared" si="1"/>
        <v>1.1885186721039844E-3</v>
      </c>
      <c r="O26" s="51">
        <f t="shared" si="1"/>
        <v>1.1914988952673943E-3</v>
      </c>
      <c r="P26" s="51">
        <f t="shared" si="1"/>
        <v>1.1937096323020168E-3</v>
      </c>
      <c r="Q26" s="51">
        <f t="shared" si="1"/>
        <v>1.1953477055074012E-3</v>
      </c>
      <c r="R26" s="51">
        <f t="shared" si="1"/>
        <v>1.1965604375683901E-3</v>
      </c>
      <c r="S26" s="51">
        <f t="shared" si="1"/>
        <v>1.1974577142978323E-3</v>
      </c>
      <c r="T26" s="51">
        <f t="shared" si="1"/>
        <v>1.198121286463676E-3</v>
      </c>
      <c r="U26" s="51">
        <f t="shared" si="1"/>
        <v>1.1986118577852151E-3</v>
      </c>
      <c r="V26" s="51">
        <f t="shared" si="1"/>
        <v>1.1989744403430717E-3</v>
      </c>
      <c r="W26" s="51">
        <f t="shared" si="1"/>
        <v>1.1992423762485925E-3</v>
      </c>
      <c r="X26" s="51">
        <f t="shared" si="1"/>
        <v>1.1994403443671502E-3</v>
      </c>
      <c r="Y26" s="51">
        <f t="shared" si="1"/>
        <v>1.1995866009785572E-3</v>
      </c>
      <c r="Z26" s="51">
        <f t="shared" si="1"/>
        <v>1.1996946456085422E-3</v>
      </c>
      <c r="AA26" s="51">
        <f t="shared" si="1"/>
        <v>1.1997744573530578E-3</v>
      </c>
      <c r="AB26" s="51">
        <f t="shared" si="1"/>
        <v>1.199833411267396E-3</v>
      </c>
      <c r="AC26" s="51">
        <f t="shared" si="1"/>
        <v>1.1998769569756765E-3</v>
      </c>
      <c r="AD26" s="51">
        <f t="shared" si="1"/>
        <v>1.1999091208512625E-3</v>
      </c>
      <c r="AE26" s="51">
        <f t="shared" si="1"/>
        <v>1.1999328774479601E-3</v>
      </c>
      <c r="AF26" s="51">
        <f t="shared" si="1"/>
        <v>1.1999504241210776E-3</v>
      </c>
      <c r="AG26" s="51">
        <f t="shared" si="1"/>
        <v>1.1999633840147448E-3</v>
      </c>
      <c r="AH26" s="51">
        <f t="shared" si="1"/>
        <v>1.1999729560701702E-3</v>
      </c>
      <c r="AI26" s="51">
        <f t="shared" si="1"/>
        <v>1.1999800258654682E-3</v>
      </c>
      <c r="AJ26" s="51">
        <f t="shared" si="1"/>
        <v>1.1999852475051398E-3</v>
      </c>
      <c r="AK26" s="51">
        <f t="shared" si="1"/>
        <v>1.1999891041157913E-3</v>
      </c>
      <c r="AM26" s="92">
        <v>1.1999999999999999E-3</v>
      </c>
      <c r="AN26" s="93">
        <f>IF(D26&gt;0,LN(AM26/D26-1),LN(AM26/0.001-1))</f>
        <v>-1.6094379124341005</v>
      </c>
      <c r="AO26" s="94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26" t="s">
        <v>7</v>
      </c>
      <c r="B31" s="27" t="s">
        <v>20</v>
      </c>
      <c r="C31" s="26" t="s">
        <v>156</v>
      </c>
      <c r="D31" s="50">
        <f>II!D91</f>
        <v>0.83841122524093159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26" t="s">
        <v>11</v>
      </c>
      <c r="B32" s="27" t="s">
        <v>20</v>
      </c>
      <c r="C32" s="26" t="s">
        <v>156</v>
      </c>
      <c r="D32" s="50">
        <f>II!D92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26" t="s">
        <v>12</v>
      </c>
      <c r="B33" s="27" t="s">
        <v>20</v>
      </c>
      <c r="C33" s="26" t="s">
        <v>156</v>
      </c>
      <c r="D33" s="50">
        <f>II!D93</f>
        <v>0.16158877475906849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26" t="s">
        <v>13</v>
      </c>
      <c r="B34" s="27" t="s">
        <v>20</v>
      </c>
      <c r="C34" s="26" t="s">
        <v>156</v>
      </c>
      <c r="D34" s="50">
        <f>II!D94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26" t="s">
        <v>55</v>
      </c>
      <c r="B35" s="27" t="s">
        <v>20</v>
      </c>
      <c r="C35" s="26" t="s">
        <v>156</v>
      </c>
      <c r="D35" s="50">
        <f>II!D95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26" t="s">
        <v>80</v>
      </c>
      <c r="B36" s="27" t="s">
        <v>20</v>
      </c>
      <c r="C36" s="26" t="s">
        <v>156</v>
      </c>
      <c r="D36" s="50">
        <f>II!D96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D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84</v>
      </c>
    </row>
    <row r="39" spans="1:37" x14ac:dyDescent="0.25">
      <c r="A39" s="26" t="s">
        <v>7</v>
      </c>
      <c r="B39" s="27" t="s">
        <v>20</v>
      </c>
      <c r="C39" s="26" t="s">
        <v>156</v>
      </c>
      <c r="D39" s="50">
        <f>II!D99</f>
        <v>0.35000798870542649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26" t="s">
        <v>9</v>
      </c>
      <c r="B40" s="27" t="s">
        <v>20</v>
      </c>
      <c r="C40" s="26" t="s">
        <v>156</v>
      </c>
      <c r="D40" s="50">
        <f>II!D100</f>
        <v>0.43399004133245961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26" t="s">
        <v>10</v>
      </c>
      <c r="B41" s="27" t="s">
        <v>20</v>
      </c>
      <c r="C41" s="26" t="s">
        <v>156</v>
      </c>
      <c r="D41" s="50">
        <f>II!D101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26" t="s">
        <v>11</v>
      </c>
      <c r="B42" s="27" t="s">
        <v>20</v>
      </c>
      <c r="C42" s="26" t="s">
        <v>156</v>
      </c>
      <c r="D42" s="50">
        <f>II!D102</f>
        <v>7.9980604586552984E-2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26" t="s">
        <v>112</v>
      </c>
      <c r="B43" s="27" t="s">
        <v>20</v>
      </c>
      <c r="C43" s="26" t="s">
        <v>156</v>
      </c>
      <c r="D43" s="50">
        <f>II!D103</f>
        <v>7.4183296721279804E-3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26" t="s">
        <v>12</v>
      </c>
      <c r="B44" s="27" t="s">
        <v>20</v>
      </c>
      <c r="C44" s="26" t="s">
        <v>156</v>
      </c>
      <c r="D44" s="50">
        <f>II!D104</f>
        <v>0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26" t="s">
        <v>54</v>
      </c>
      <c r="B45" s="27" t="s">
        <v>20</v>
      </c>
      <c r="C45" s="26" t="s">
        <v>156</v>
      </c>
      <c r="D45" s="50">
        <f>II!D105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26" t="s">
        <v>79</v>
      </c>
      <c r="B46" s="27" t="s">
        <v>20</v>
      </c>
      <c r="C46" s="26" t="s">
        <v>156</v>
      </c>
      <c r="D46" s="50">
        <f>II!D106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26" t="s">
        <v>13</v>
      </c>
      <c r="B47" s="27" t="s">
        <v>20</v>
      </c>
      <c r="C47" s="26" t="s">
        <v>156</v>
      </c>
      <c r="D47" s="50">
        <f>II!D107</f>
        <v>0.12860303570343307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26" t="s">
        <v>55</v>
      </c>
      <c r="B48" s="27" t="s">
        <v>20</v>
      </c>
      <c r="C48" s="26" t="s">
        <v>156</v>
      </c>
      <c r="D48" s="50">
        <f>II!D108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26" t="s">
        <v>56</v>
      </c>
      <c r="B49" s="27" t="s">
        <v>20</v>
      </c>
      <c r="C49" s="26" t="s">
        <v>156</v>
      </c>
      <c r="D49" s="50">
        <f>II!D109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26" t="s">
        <v>14</v>
      </c>
      <c r="B50" s="27" t="s">
        <v>20</v>
      </c>
      <c r="C50" s="26" t="s">
        <v>156</v>
      </c>
      <c r="D50" s="50">
        <f>II!D110</f>
        <v>0</v>
      </c>
      <c r="E50" s="51">
        <f>$AM50/(1+EXP(-(E$1-$D$1)*10/$AO50+$AN50))</f>
        <v>1.3529976908461961E-3</v>
      </c>
      <c r="F50" s="51">
        <f t="shared" ref="F50:AK51" si="2">$AM50/(1+EXP(-(F$1-$D$1)*10/$AO50+$AN50))</f>
        <v>1.8301457381151558E-3</v>
      </c>
      <c r="G50" s="51">
        <f>$AM50/(1+EXP(-(G$1-$D$1)*10/$AO50+$AN50))</f>
        <v>2.4747296637659152E-3</v>
      </c>
      <c r="H50" s="51">
        <f t="shared" si="2"/>
        <v>3.3448140806843938E-3</v>
      </c>
      <c r="I50" s="51">
        <f t="shared" si="2"/>
        <v>4.5180314635564177E-3</v>
      </c>
      <c r="J50" s="51">
        <f t="shared" si="2"/>
        <v>6.0977108172051552E-3</v>
      </c>
      <c r="K50" s="51">
        <f t="shared" si="2"/>
        <v>8.2205439544367331E-3</v>
      </c>
      <c r="L50" s="51">
        <f t="shared" si="2"/>
        <v>1.106585386276015E-2</v>
      </c>
      <c r="M50" s="51">
        <f t="shared" si="2"/>
        <v>1.4866217034544636E-2</v>
      </c>
      <c r="N50" s="51">
        <f t="shared" si="2"/>
        <v>1.9918573967831404E-2</v>
      </c>
      <c r="O50" s="51">
        <f t="shared" si="2"/>
        <v>2.6593873659987721E-2</v>
      </c>
      <c r="P50" s="51">
        <f t="shared" si="2"/>
        <v>3.5341577411274673E-2</v>
      </c>
      <c r="Q50" s="51">
        <f t="shared" si="2"/>
        <v>4.6682975914804359E-2</v>
      </c>
      <c r="R50" s="51">
        <f t="shared" si="2"/>
        <v>6.118467766311543E-2</v>
      </c>
      <c r="S50" s="51">
        <f t="shared" si="2"/>
        <v>7.9402160368993974E-2</v>
      </c>
      <c r="T50" s="51">
        <f t="shared" si="2"/>
        <v>0.10178565400242374</v>
      </c>
      <c r="U50" s="51">
        <f t="shared" si="2"/>
        <v>0.12855051452010083</v>
      </c>
      <c r="V50" s="51">
        <f t="shared" si="2"/>
        <v>0.1595337350024188</v>
      </c>
      <c r="W50" s="51">
        <f t="shared" si="2"/>
        <v>0.19408271293429555</v>
      </c>
      <c r="X50" s="51">
        <f t="shared" si="2"/>
        <v>0.23103649264504864</v>
      </c>
      <c r="Y50" s="51">
        <f t="shared" si="2"/>
        <v>0.26884297950871361</v>
      </c>
      <c r="Z50" s="51">
        <f t="shared" si="2"/>
        <v>0.30580211810264907</v>
      </c>
      <c r="AA50" s="51">
        <f t="shared" si="2"/>
        <v>0.34036089904244732</v>
      </c>
      <c r="AB50" s="51">
        <f t="shared" si="2"/>
        <v>0.37135685084958231</v>
      </c>
      <c r="AC50" s="51">
        <f t="shared" si="2"/>
        <v>0.39813570920046687</v>
      </c>
      <c r="AD50" s="51">
        <f t="shared" si="2"/>
        <v>0.42053304477043973</v>
      </c>
      <c r="AE50" s="51">
        <f t="shared" si="2"/>
        <v>0.43876322913959337</v>
      </c>
      <c r="AF50" s="51">
        <f t="shared" si="2"/>
        <v>0.45327596310278789</v>
      </c>
      <c r="AG50" s="51">
        <f t="shared" si="2"/>
        <v>0.46462655875156944</v>
      </c>
      <c r="AH50" s="51">
        <f t="shared" si="2"/>
        <v>0.47338169759383059</v>
      </c>
      <c r="AI50" s="51">
        <f t="shared" si="2"/>
        <v>0.4800628708819828</v>
      </c>
      <c r="AJ50" s="51">
        <f t="shared" si="2"/>
        <v>0.48511978845946757</v>
      </c>
      <c r="AK50" s="51">
        <f>$AM50/(1+EXP(-(AK$1-$D$1)*10/$AO50+$AN50))</f>
        <v>0.48892364747203038</v>
      </c>
      <c r="AM50" s="92">
        <v>0.5</v>
      </c>
      <c r="AN50" s="93">
        <f>IF(D50&gt;0,LN(AM50/D50-1),LN(AM50/0.001-1))</f>
        <v>6.2126060957515188</v>
      </c>
      <c r="AO50" s="94">
        <v>33</v>
      </c>
      <c r="AP50" s="1">
        <f>AO50+$D$1</f>
        <v>2050</v>
      </c>
    </row>
    <row r="51" spans="1:42" x14ac:dyDescent="0.25">
      <c r="A51" s="26" t="s">
        <v>80</v>
      </c>
      <c r="B51" s="27" t="s">
        <v>20</v>
      </c>
      <c r="C51" s="26" t="s">
        <v>156</v>
      </c>
      <c r="D51" s="50">
        <f>II!D111</f>
        <v>0</v>
      </c>
      <c r="E51" s="51">
        <f>$AM51/(1+EXP(-(E$1-$D$1)*10/$AO51+$AN51))</f>
        <v>1.0455554222010431E-3</v>
      </c>
      <c r="F51" s="51">
        <f t="shared" si="2"/>
        <v>1.0819592101281301E-3</v>
      </c>
      <c r="G51" s="51">
        <f>$AM51/(1+EXP(-(G$1-$D$1)*10/$AO51+$AN51))</f>
        <v>1.110516712895603E-3</v>
      </c>
      <c r="H51" s="51">
        <f t="shared" si="2"/>
        <v>1.1325957369977746E-3</v>
      </c>
      <c r="I51" s="51">
        <f t="shared" si="2"/>
        <v>1.1494748594284849E-3</v>
      </c>
      <c r="J51" s="51">
        <f t="shared" si="2"/>
        <v>1.1622679899043263E-3</v>
      </c>
      <c r="K51" s="51">
        <f t="shared" si="2"/>
        <v>1.1719010418910403E-3</v>
      </c>
      <c r="L51" s="51">
        <f t="shared" si="2"/>
        <v>1.1791189417877763E-3</v>
      </c>
      <c r="M51" s="51">
        <f t="shared" si="2"/>
        <v>1.1845072602150045E-3</v>
      </c>
      <c r="N51" s="51">
        <f t="shared" si="2"/>
        <v>1.1885186721039844E-3</v>
      </c>
      <c r="O51" s="51">
        <f t="shared" si="2"/>
        <v>1.1914988952673943E-3</v>
      </c>
      <c r="P51" s="51">
        <f t="shared" si="2"/>
        <v>1.1937096323020168E-3</v>
      </c>
      <c r="Q51" s="51">
        <f t="shared" si="2"/>
        <v>1.1953477055074012E-3</v>
      </c>
      <c r="R51" s="51">
        <f t="shared" si="2"/>
        <v>1.1965604375683901E-3</v>
      </c>
      <c r="S51" s="51">
        <f t="shared" si="2"/>
        <v>1.1974577142978323E-3</v>
      </c>
      <c r="T51" s="51">
        <f t="shared" si="2"/>
        <v>1.198121286463676E-3</v>
      </c>
      <c r="U51" s="51">
        <f t="shared" si="2"/>
        <v>1.1986118577852151E-3</v>
      </c>
      <c r="V51" s="51">
        <f t="shared" si="2"/>
        <v>1.1989744403430717E-3</v>
      </c>
      <c r="W51" s="51">
        <f t="shared" si="2"/>
        <v>1.1992423762485925E-3</v>
      </c>
      <c r="X51" s="51">
        <f t="shared" si="2"/>
        <v>1.1994403443671502E-3</v>
      </c>
      <c r="Y51" s="51">
        <f t="shared" si="2"/>
        <v>1.1995866009785572E-3</v>
      </c>
      <c r="Z51" s="51">
        <f t="shared" si="2"/>
        <v>1.1996946456085422E-3</v>
      </c>
      <c r="AA51" s="51">
        <f t="shared" si="2"/>
        <v>1.1997744573530578E-3</v>
      </c>
      <c r="AB51" s="51">
        <f t="shared" si="2"/>
        <v>1.199833411267396E-3</v>
      </c>
      <c r="AC51" s="51">
        <f t="shared" si="2"/>
        <v>1.1998769569756765E-3</v>
      </c>
      <c r="AD51" s="51">
        <f t="shared" si="2"/>
        <v>1.1999091208512625E-3</v>
      </c>
      <c r="AE51" s="51">
        <f t="shared" si="2"/>
        <v>1.1999328774479601E-3</v>
      </c>
      <c r="AF51" s="51">
        <f t="shared" si="2"/>
        <v>1.1999504241210776E-3</v>
      </c>
      <c r="AG51" s="51">
        <f t="shared" si="2"/>
        <v>1.1999633840147448E-3</v>
      </c>
      <c r="AH51" s="51">
        <f t="shared" si="2"/>
        <v>1.1999729560701702E-3</v>
      </c>
      <c r="AI51" s="51">
        <f t="shared" si="2"/>
        <v>1.1999800258654682E-3</v>
      </c>
      <c r="AJ51" s="51">
        <f t="shared" si="2"/>
        <v>1.1999852475051398E-3</v>
      </c>
      <c r="AK51" s="51">
        <f t="shared" si="2"/>
        <v>1.1999891041157913E-3</v>
      </c>
      <c r="AM51" s="92">
        <v>1.1999999999999999E-3</v>
      </c>
      <c r="AN51" s="93">
        <f>IF(D51&gt;0,LN(AM51/D51-1),LN(AM51/0.001-1))</f>
        <v>-1.6094379124341005</v>
      </c>
      <c r="AO51" s="94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26" t="s">
        <v>7</v>
      </c>
      <c r="B56" s="27" t="s">
        <v>20</v>
      </c>
      <c r="C56" s="26" t="s">
        <v>156</v>
      </c>
      <c r="D56" s="50">
        <f>III!D90</f>
        <v>0.7033595791709637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26" t="s">
        <v>11</v>
      </c>
      <c r="B57" s="27" t="s">
        <v>20</v>
      </c>
      <c r="C57" s="26" t="s">
        <v>156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26" t="s">
        <v>12</v>
      </c>
      <c r="B58" s="27" t="s">
        <v>20</v>
      </c>
      <c r="C58" s="26" t="s">
        <v>156</v>
      </c>
      <c r="D58" s="50">
        <f>III!D92</f>
        <v>0.29664042082903624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26" t="s">
        <v>13</v>
      </c>
      <c r="B59" s="27" t="s">
        <v>20</v>
      </c>
      <c r="C59" s="26" t="s">
        <v>156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26" t="s">
        <v>55</v>
      </c>
      <c r="B60" s="27" t="s">
        <v>20</v>
      </c>
      <c r="C60" s="26" t="s">
        <v>156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26" t="s">
        <v>80</v>
      </c>
      <c r="B61" s="27" t="s">
        <v>20</v>
      </c>
      <c r="C61" s="26" t="s">
        <v>156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D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84</v>
      </c>
    </row>
    <row r="64" spans="1:42" x14ac:dyDescent="0.25">
      <c r="A64" s="26" t="s">
        <v>7</v>
      </c>
      <c r="B64" s="27" t="s">
        <v>20</v>
      </c>
      <c r="C64" s="26" t="s">
        <v>156</v>
      </c>
      <c r="D64" s="50">
        <f>III!D98</f>
        <v>0.44858920483099535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26" t="s">
        <v>9</v>
      </c>
      <c r="B65" s="27" t="s">
        <v>20</v>
      </c>
      <c r="C65" s="26" t="s">
        <v>156</v>
      </c>
      <c r="D65" s="50">
        <f>III!D99</f>
        <v>0.52484421073313159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26" t="s">
        <v>10</v>
      </c>
      <c r="B66" s="27" t="s">
        <v>20</v>
      </c>
      <c r="C66" s="26" t="s">
        <v>156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26" t="s">
        <v>11</v>
      </c>
      <c r="B67" s="27" t="s">
        <v>20</v>
      </c>
      <c r="C67" s="26" t="s">
        <v>156</v>
      </c>
      <c r="D67" s="50">
        <f>III!D101</f>
        <v>5.7611969229407929E-3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26" t="s">
        <v>112</v>
      </c>
      <c r="B68" s="27" t="s">
        <v>20</v>
      </c>
      <c r="C68" s="26" t="s">
        <v>156</v>
      </c>
      <c r="D68" s="50">
        <f>III!D102</f>
        <v>2.0805387512932306E-2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26" t="s">
        <v>12</v>
      </c>
      <c r="B69" s="27" t="s">
        <v>20</v>
      </c>
      <c r="C69" s="26" t="s">
        <v>156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26" t="s">
        <v>54</v>
      </c>
      <c r="B70" s="27" t="s">
        <v>20</v>
      </c>
      <c r="C70" s="26" t="s">
        <v>156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26" t="s">
        <v>79</v>
      </c>
      <c r="B71" s="27" t="s">
        <v>20</v>
      </c>
      <c r="C71" s="26" t="s">
        <v>156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26" t="s">
        <v>13</v>
      </c>
      <c r="B72" s="27" t="s">
        <v>20</v>
      </c>
      <c r="C72" s="26" t="s">
        <v>156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26" t="s">
        <v>55</v>
      </c>
      <c r="B73" s="27" t="s">
        <v>20</v>
      </c>
      <c r="C73" s="26" t="s">
        <v>156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26" t="s">
        <v>56</v>
      </c>
      <c r="B74" s="27" t="s">
        <v>20</v>
      </c>
      <c r="C74" s="26" t="s">
        <v>156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26" t="s">
        <v>14</v>
      </c>
      <c r="B75" s="27" t="s">
        <v>20</v>
      </c>
      <c r="C75" s="26" t="s">
        <v>156</v>
      </c>
      <c r="D75" s="50">
        <f>III!D109</f>
        <v>0</v>
      </c>
      <c r="E75" s="51">
        <f>$AM75/(1+EXP(-(E$1-$D$1)*10/$AO75+$AN75))</f>
        <v>1.3529976908461961E-3</v>
      </c>
      <c r="F75" s="51">
        <f t="shared" ref="F75:AK76" si="3">$AM75/(1+EXP(-(F$1-$D$1)*10/$AO75+$AN75))</f>
        <v>1.8301457381151558E-3</v>
      </c>
      <c r="G75" s="51">
        <f>$AM75/(1+EXP(-(G$1-$D$1)*10/$AO75+$AN75))</f>
        <v>2.4747296637659152E-3</v>
      </c>
      <c r="H75" s="51">
        <f t="shared" si="3"/>
        <v>3.3448140806843938E-3</v>
      </c>
      <c r="I75" s="51">
        <f t="shared" si="3"/>
        <v>4.5180314635564177E-3</v>
      </c>
      <c r="J75" s="51">
        <f t="shared" si="3"/>
        <v>6.0977108172051552E-3</v>
      </c>
      <c r="K75" s="51">
        <f t="shared" si="3"/>
        <v>8.2205439544367331E-3</v>
      </c>
      <c r="L75" s="51">
        <f t="shared" si="3"/>
        <v>1.106585386276015E-2</v>
      </c>
      <c r="M75" s="51">
        <f t="shared" si="3"/>
        <v>1.4866217034544636E-2</v>
      </c>
      <c r="N75" s="51">
        <f t="shared" si="3"/>
        <v>1.9918573967831404E-2</v>
      </c>
      <c r="O75" s="51">
        <f t="shared" si="3"/>
        <v>2.6593873659987721E-2</v>
      </c>
      <c r="P75" s="51">
        <f t="shared" si="3"/>
        <v>3.5341577411274673E-2</v>
      </c>
      <c r="Q75" s="51">
        <f t="shared" si="3"/>
        <v>4.6682975914804359E-2</v>
      </c>
      <c r="R75" s="51">
        <f t="shared" si="3"/>
        <v>6.118467766311543E-2</v>
      </c>
      <c r="S75" s="51">
        <f t="shared" si="3"/>
        <v>7.9402160368993974E-2</v>
      </c>
      <c r="T75" s="51">
        <f t="shared" si="3"/>
        <v>0.10178565400242374</v>
      </c>
      <c r="U75" s="51">
        <f t="shared" si="3"/>
        <v>0.12855051452010083</v>
      </c>
      <c r="V75" s="51">
        <f t="shared" si="3"/>
        <v>0.1595337350024188</v>
      </c>
      <c r="W75" s="51">
        <f t="shared" si="3"/>
        <v>0.19408271293429555</v>
      </c>
      <c r="X75" s="51">
        <f t="shared" si="3"/>
        <v>0.23103649264504864</v>
      </c>
      <c r="Y75" s="51">
        <f t="shared" si="3"/>
        <v>0.26884297950871361</v>
      </c>
      <c r="Z75" s="51">
        <f t="shared" si="3"/>
        <v>0.30580211810264907</v>
      </c>
      <c r="AA75" s="51">
        <f t="shared" si="3"/>
        <v>0.34036089904244732</v>
      </c>
      <c r="AB75" s="51">
        <f t="shared" si="3"/>
        <v>0.37135685084958231</v>
      </c>
      <c r="AC75" s="51">
        <f t="shared" si="3"/>
        <v>0.39813570920046687</v>
      </c>
      <c r="AD75" s="51">
        <f t="shared" si="3"/>
        <v>0.42053304477043973</v>
      </c>
      <c r="AE75" s="51">
        <f t="shared" si="3"/>
        <v>0.43876322913959337</v>
      </c>
      <c r="AF75" s="51">
        <f t="shared" si="3"/>
        <v>0.45327596310278789</v>
      </c>
      <c r="AG75" s="51">
        <f t="shared" si="3"/>
        <v>0.46462655875156944</v>
      </c>
      <c r="AH75" s="51">
        <f t="shared" si="3"/>
        <v>0.47338169759383059</v>
      </c>
      <c r="AI75" s="51">
        <f t="shared" si="3"/>
        <v>0.4800628708819828</v>
      </c>
      <c r="AJ75" s="51">
        <f t="shared" si="3"/>
        <v>0.48511978845946757</v>
      </c>
      <c r="AK75" s="51">
        <f>$AM75/(1+EXP(-(AK$1-$D$1)*10/$AO75+$AN75))</f>
        <v>0.48892364747203038</v>
      </c>
      <c r="AM75" s="92">
        <v>0.5</v>
      </c>
      <c r="AN75" s="93">
        <f>IF(D75&gt;0,LN(AM75/D75-1),LN(AM75/0.001-1))</f>
        <v>6.2126060957515188</v>
      </c>
      <c r="AO75" s="94">
        <v>33</v>
      </c>
      <c r="AP75" s="1">
        <f>AO75+$D$1</f>
        <v>2050</v>
      </c>
    </row>
    <row r="76" spans="1:42" x14ac:dyDescent="0.25">
      <c r="A76" s="26" t="s">
        <v>80</v>
      </c>
      <c r="B76" s="27" t="s">
        <v>20</v>
      </c>
      <c r="C76" s="26" t="s">
        <v>156</v>
      </c>
      <c r="D76" s="50">
        <f>III!D110</f>
        <v>0</v>
      </c>
      <c r="E76" s="51">
        <f>$AM76/(1+EXP(-(E$1-$D$1)*10/$AO76+$AN76))</f>
        <v>1.0455554222010431E-3</v>
      </c>
      <c r="F76" s="51">
        <f t="shared" si="3"/>
        <v>1.0819592101281301E-3</v>
      </c>
      <c r="G76" s="51">
        <f>$AM76/(1+EXP(-(G$1-$D$1)*10/$AO76+$AN76))</f>
        <v>1.110516712895603E-3</v>
      </c>
      <c r="H76" s="51">
        <f t="shared" si="3"/>
        <v>1.1325957369977746E-3</v>
      </c>
      <c r="I76" s="51">
        <f t="shared" si="3"/>
        <v>1.1494748594284849E-3</v>
      </c>
      <c r="J76" s="51">
        <f t="shared" si="3"/>
        <v>1.1622679899043263E-3</v>
      </c>
      <c r="K76" s="51">
        <f t="shared" si="3"/>
        <v>1.1719010418910403E-3</v>
      </c>
      <c r="L76" s="51">
        <f t="shared" si="3"/>
        <v>1.1791189417877763E-3</v>
      </c>
      <c r="M76" s="51">
        <f t="shared" si="3"/>
        <v>1.1845072602150045E-3</v>
      </c>
      <c r="N76" s="51">
        <f t="shared" si="3"/>
        <v>1.1885186721039844E-3</v>
      </c>
      <c r="O76" s="51">
        <f t="shared" si="3"/>
        <v>1.1914988952673943E-3</v>
      </c>
      <c r="P76" s="51">
        <f t="shared" si="3"/>
        <v>1.1937096323020168E-3</v>
      </c>
      <c r="Q76" s="51">
        <f t="shared" si="3"/>
        <v>1.1953477055074012E-3</v>
      </c>
      <c r="R76" s="51">
        <f t="shared" si="3"/>
        <v>1.1965604375683901E-3</v>
      </c>
      <c r="S76" s="51">
        <f t="shared" si="3"/>
        <v>1.1974577142978323E-3</v>
      </c>
      <c r="T76" s="51">
        <f t="shared" si="3"/>
        <v>1.198121286463676E-3</v>
      </c>
      <c r="U76" s="51">
        <f t="shared" si="3"/>
        <v>1.1986118577852151E-3</v>
      </c>
      <c r="V76" s="51">
        <f t="shared" si="3"/>
        <v>1.1989744403430717E-3</v>
      </c>
      <c r="W76" s="51">
        <f t="shared" si="3"/>
        <v>1.1992423762485925E-3</v>
      </c>
      <c r="X76" s="51">
        <f t="shared" si="3"/>
        <v>1.1994403443671502E-3</v>
      </c>
      <c r="Y76" s="51">
        <f t="shared" si="3"/>
        <v>1.1995866009785572E-3</v>
      </c>
      <c r="Z76" s="51">
        <f t="shared" si="3"/>
        <v>1.1996946456085422E-3</v>
      </c>
      <c r="AA76" s="51">
        <f t="shared" si="3"/>
        <v>1.1997744573530578E-3</v>
      </c>
      <c r="AB76" s="51">
        <f t="shared" si="3"/>
        <v>1.199833411267396E-3</v>
      </c>
      <c r="AC76" s="51">
        <f t="shared" si="3"/>
        <v>1.1998769569756765E-3</v>
      </c>
      <c r="AD76" s="51">
        <f t="shared" si="3"/>
        <v>1.1999091208512625E-3</v>
      </c>
      <c r="AE76" s="51">
        <f t="shared" si="3"/>
        <v>1.1999328774479601E-3</v>
      </c>
      <c r="AF76" s="51">
        <f t="shared" si="3"/>
        <v>1.1999504241210776E-3</v>
      </c>
      <c r="AG76" s="51">
        <f t="shared" si="3"/>
        <v>1.1999633840147448E-3</v>
      </c>
      <c r="AH76" s="51">
        <f t="shared" si="3"/>
        <v>1.1999729560701702E-3</v>
      </c>
      <c r="AI76" s="51">
        <f t="shared" si="3"/>
        <v>1.1999800258654682E-3</v>
      </c>
      <c r="AJ76" s="51">
        <f t="shared" si="3"/>
        <v>1.1999852475051398E-3</v>
      </c>
      <c r="AK76" s="51">
        <f t="shared" si="3"/>
        <v>1.1999891041157913E-3</v>
      </c>
      <c r="AM76" s="92">
        <v>1.1999999999999999E-3</v>
      </c>
      <c r="AN76" s="93">
        <f>IF(D76&gt;0,LN(AM76/D76-1),LN(AM76/0.001-1))</f>
        <v>-1.6094379124341005</v>
      </c>
      <c r="AO76" s="94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26" t="s">
        <v>7</v>
      </c>
      <c r="B81" s="27" t="s">
        <v>20</v>
      </c>
      <c r="C81" s="26" t="s">
        <v>156</v>
      </c>
      <c r="D81" s="50">
        <f>IV!D90</f>
        <v>0.54813783999124888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26" t="s">
        <v>11</v>
      </c>
      <c r="B82" s="27" t="s">
        <v>20</v>
      </c>
      <c r="C82" s="26" t="s">
        <v>156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26" t="s">
        <v>12</v>
      </c>
      <c r="B83" s="27" t="s">
        <v>20</v>
      </c>
      <c r="C83" s="26" t="s">
        <v>156</v>
      </c>
      <c r="D83" s="50">
        <f>IV!D92</f>
        <v>0.45186216000875101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26" t="s">
        <v>13</v>
      </c>
      <c r="B84" s="27" t="s">
        <v>20</v>
      </c>
      <c r="C84" s="26" t="s">
        <v>156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26" t="s">
        <v>55</v>
      </c>
      <c r="B85" s="27" t="s">
        <v>20</v>
      </c>
      <c r="C85" s="26" t="s">
        <v>156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26" t="s">
        <v>80</v>
      </c>
      <c r="B86" s="27" t="s">
        <v>20</v>
      </c>
      <c r="C86" s="26" t="s">
        <v>156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D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84</v>
      </c>
    </row>
    <row r="89" spans="1:37" x14ac:dyDescent="0.25">
      <c r="A89" s="26" t="s">
        <v>7</v>
      </c>
      <c r="B89" s="27" t="s">
        <v>20</v>
      </c>
      <c r="C89" s="26" t="s">
        <v>156</v>
      </c>
      <c r="D89" s="50">
        <f>IV!D98</f>
        <v>0.79866974943869595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26" t="s">
        <v>9</v>
      </c>
      <c r="B90" s="27" t="s">
        <v>20</v>
      </c>
      <c r="C90" s="26" t="s">
        <v>156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26" t="s">
        <v>10</v>
      </c>
      <c r="B91" s="27" t="s">
        <v>20</v>
      </c>
      <c r="C91" s="26" t="s">
        <v>156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26" t="s">
        <v>11</v>
      </c>
      <c r="B92" s="27" t="s">
        <v>20</v>
      </c>
      <c r="C92" s="26" t="s">
        <v>156</v>
      </c>
      <c r="D92" s="50">
        <f>IV!D101</f>
        <v>0.12892709504794722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26" t="s">
        <v>112</v>
      </c>
      <c r="B93" s="27" t="s">
        <v>20</v>
      </c>
      <c r="C93" s="26" t="s">
        <v>156</v>
      </c>
      <c r="D93" s="50">
        <f>IV!D102</f>
        <v>7.2403155513356979E-2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26" t="s">
        <v>12</v>
      </c>
      <c r="B94" s="27" t="s">
        <v>20</v>
      </c>
      <c r="C94" s="26" t="s">
        <v>156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26" t="s">
        <v>54</v>
      </c>
      <c r="B95" s="27" t="s">
        <v>20</v>
      </c>
      <c r="C95" s="26" t="s">
        <v>156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26" t="s">
        <v>79</v>
      </c>
      <c r="B96" s="27" t="s">
        <v>20</v>
      </c>
      <c r="C96" s="26" t="s">
        <v>156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26" t="s">
        <v>13</v>
      </c>
      <c r="B97" s="27" t="s">
        <v>20</v>
      </c>
      <c r="C97" s="26" t="s">
        <v>156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26" t="s">
        <v>55</v>
      </c>
      <c r="B98" s="27" t="s">
        <v>20</v>
      </c>
      <c r="C98" s="26" t="s">
        <v>156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26" t="s">
        <v>56</v>
      </c>
      <c r="B99" s="27" t="s">
        <v>20</v>
      </c>
      <c r="C99" s="26" t="s">
        <v>156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26" t="s">
        <v>14</v>
      </c>
      <c r="B100" s="27" t="s">
        <v>20</v>
      </c>
      <c r="C100" s="26" t="s">
        <v>156</v>
      </c>
      <c r="D100" s="50">
        <f>IV!D109</f>
        <v>0</v>
      </c>
      <c r="E100" s="51">
        <f>$AM100/(1+EXP(-(E$1-$D$1)*10/$AO100+$AN100))</f>
        <v>1.3529976908461961E-3</v>
      </c>
      <c r="F100" s="51">
        <f t="shared" ref="F100:AK101" si="4">$AM100/(1+EXP(-(F$1-$D$1)*10/$AO100+$AN100))</f>
        <v>1.8301457381151558E-3</v>
      </c>
      <c r="G100" s="51">
        <f>$AM100/(1+EXP(-(G$1-$D$1)*10/$AO100+$AN100))</f>
        <v>2.4747296637659152E-3</v>
      </c>
      <c r="H100" s="51">
        <f t="shared" si="4"/>
        <v>3.3448140806843938E-3</v>
      </c>
      <c r="I100" s="51">
        <f t="shared" si="4"/>
        <v>4.5180314635564177E-3</v>
      </c>
      <c r="J100" s="51">
        <f t="shared" si="4"/>
        <v>6.0977108172051552E-3</v>
      </c>
      <c r="K100" s="51">
        <f t="shared" si="4"/>
        <v>8.2205439544367331E-3</v>
      </c>
      <c r="L100" s="51">
        <f t="shared" si="4"/>
        <v>1.106585386276015E-2</v>
      </c>
      <c r="M100" s="51">
        <f t="shared" si="4"/>
        <v>1.4866217034544636E-2</v>
      </c>
      <c r="N100" s="51">
        <f t="shared" si="4"/>
        <v>1.9918573967831404E-2</v>
      </c>
      <c r="O100" s="51">
        <f t="shared" si="4"/>
        <v>2.6593873659987721E-2</v>
      </c>
      <c r="P100" s="51">
        <f t="shared" si="4"/>
        <v>3.5341577411274673E-2</v>
      </c>
      <c r="Q100" s="51">
        <f t="shared" si="4"/>
        <v>4.6682975914804359E-2</v>
      </c>
      <c r="R100" s="51">
        <f t="shared" si="4"/>
        <v>6.118467766311543E-2</v>
      </c>
      <c r="S100" s="51">
        <f t="shared" si="4"/>
        <v>7.9402160368993974E-2</v>
      </c>
      <c r="T100" s="51">
        <f t="shared" si="4"/>
        <v>0.10178565400242374</v>
      </c>
      <c r="U100" s="51">
        <f t="shared" si="4"/>
        <v>0.12855051452010083</v>
      </c>
      <c r="V100" s="51">
        <f t="shared" si="4"/>
        <v>0.1595337350024188</v>
      </c>
      <c r="W100" s="51">
        <f t="shared" si="4"/>
        <v>0.19408271293429555</v>
      </c>
      <c r="X100" s="51">
        <f t="shared" si="4"/>
        <v>0.23103649264504864</v>
      </c>
      <c r="Y100" s="51">
        <f t="shared" si="4"/>
        <v>0.26884297950871361</v>
      </c>
      <c r="Z100" s="51">
        <f t="shared" si="4"/>
        <v>0.30580211810264907</v>
      </c>
      <c r="AA100" s="51">
        <f t="shared" si="4"/>
        <v>0.34036089904244732</v>
      </c>
      <c r="AB100" s="51">
        <f t="shared" si="4"/>
        <v>0.37135685084958231</v>
      </c>
      <c r="AC100" s="51">
        <f t="shared" si="4"/>
        <v>0.39813570920046687</v>
      </c>
      <c r="AD100" s="51">
        <f t="shared" si="4"/>
        <v>0.42053304477043973</v>
      </c>
      <c r="AE100" s="51">
        <f t="shared" si="4"/>
        <v>0.43876322913959337</v>
      </c>
      <c r="AF100" s="51">
        <f t="shared" si="4"/>
        <v>0.45327596310278789</v>
      </c>
      <c r="AG100" s="51">
        <f t="shared" si="4"/>
        <v>0.46462655875156944</v>
      </c>
      <c r="AH100" s="51">
        <f t="shared" si="4"/>
        <v>0.47338169759383059</v>
      </c>
      <c r="AI100" s="51">
        <f t="shared" si="4"/>
        <v>0.4800628708819828</v>
      </c>
      <c r="AJ100" s="51">
        <f t="shared" si="4"/>
        <v>0.48511978845946757</v>
      </c>
      <c r="AK100" s="51">
        <f>$AM100/(1+EXP(-(AK$1-$D$1)*10/$AO100+$AN100))</f>
        <v>0.48892364747203038</v>
      </c>
      <c r="AM100" s="92">
        <v>0.5</v>
      </c>
      <c r="AN100" s="93">
        <f>IF(D100&gt;0,LN(AM100/D100-1),LN(AM100/0.001-1))</f>
        <v>6.2126060957515188</v>
      </c>
      <c r="AO100" s="94">
        <v>33</v>
      </c>
      <c r="AP100" s="1">
        <f>AO100+$D$1</f>
        <v>2050</v>
      </c>
    </row>
    <row r="101" spans="1:42" x14ac:dyDescent="0.25">
      <c r="A101" s="26" t="s">
        <v>80</v>
      </c>
      <c r="B101" s="27" t="s">
        <v>20</v>
      </c>
      <c r="C101" s="26" t="s">
        <v>156</v>
      </c>
      <c r="D101" s="50">
        <f>IV!D110</f>
        <v>0</v>
      </c>
      <c r="E101" s="51">
        <f>$AM101/(1+EXP(-(E$1-$D$1)*10/$AO101+$AN101))</f>
        <v>1.0455554222010431E-3</v>
      </c>
      <c r="F101" s="51">
        <f t="shared" si="4"/>
        <v>1.0819592101281301E-3</v>
      </c>
      <c r="G101" s="51">
        <f>$AM101/(1+EXP(-(G$1-$D$1)*10/$AO101+$AN101))</f>
        <v>1.110516712895603E-3</v>
      </c>
      <c r="H101" s="51">
        <f t="shared" si="4"/>
        <v>1.1325957369977746E-3</v>
      </c>
      <c r="I101" s="51">
        <f t="shared" si="4"/>
        <v>1.1494748594284849E-3</v>
      </c>
      <c r="J101" s="51">
        <f t="shared" si="4"/>
        <v>1.1622679899043263E-3</v>
      </c>
      <c r="K101" s="51">
        <f t="shared" si="4"/>
        <v>1.1719010418910403E-3</v>
      </c>
      <c r="L101" s="51">
        <f t="shared" si="4"/>
        <v>1.1791189417877763E-3</v>
      </c>
      <c r="M101" s="51">
        <f t="shared" si="4"/>
        <v>1.1845072602150045E-3</v>
      </c>
      <c r="N101" s="51">
        <f t="shared" si="4"/>
        <v>1.1885186721039844E-3</v>
      </c>
      <c r="O101" s="51">
        <f t="shared" si="4"/>
        <v>1.1914988952673943E-3</v>
      </c>
      <c r="P101" s="51">
        <f t="shared" si="4"/>
        <v>1.1937096323020168E-3</v>
      </c>
      <c r="Q101" s="51">
        <f t="shared" si="4"/>
        <v>1.1953477055074012E-3</v>
      </c>
      <c r="R101" s="51">
        <f t="shared" si="4"/>
        <v>1.1965604375683901E-3</v>
      </c>
      <c r="S101" s="51">
        <f t="shared" si="4"/>
        <v>1.1974577142978323E-3</v>
      </c>
      <c r="T101" s="51">
        <f t="shared" si="4"/>
        <v>1.198121286463676E-3</v>
      </c>
      <c r="U101" s="51">
        <f t="shared" si="4"/>
        <v>1.1986118577852151E-3</v>
      </c>
      <c r="V101" s="51">
        <f t="shared" si="4"/>
        <v>1.1989744403430717E-3</v>
      </c>
      <c r="W101" s="51">
        <f t="shared" si="4"/>
        <v>1.1992423762485925E-3</v>
      </c>
      <c r="X101" s="51">
        <f t="shared" si="4"/>
        <v>1.1994403443671502E-3</v>
      </c>
      <c r="Y101" s="51">
        <f t="shared" si="4"/>
        <v>1.1995866009785572E-3</v>
      </c>
      <c r="Z101" s="51">
        <f t="shared" si="4"/>
        <v>1.1996946456085422E-3</v>
      </c>
      <c r="AA101" s="51">
        <f t="shared" si="4"/>
        <v>1.1997744573530578E-3</v>
      </c>
      <c r="AB101" s="51">
        <f t="shared" si="4"/>
        <v>1.199833411267396E-3</v>
      </c>
      <c r="AC101" s="51">
        <f t="shared" si="4"/>
        <v>1.1998769569756765E-3</v>
      </c>
      <c r="AD101" s="51">
        <f t="shared" si="4"/>
        <v>1.1999091208512625E-3</v>
      </c>
      <c r="AE101" s="51">
        <f t="shared" si="4"/>
        <v>1.1999328774479601E-3</v>
      </c>
      <c r="AF101" s="51">
        <f t="shared" si="4"/>
        <v>1.1999504241210776E-3</v>
      </c>
      <c r="AG101" s="51">
        <f t="shared" si="4"/>
        <v>1.1999633840147448E-3</v>
      </c>
      <c r="AH101" s="51">
        <f t="shared" si="4"/>
        <v>1.1999729560701702E-3</v>
      </c>
      <c r="AI101" s="51">
        <f t="shared" si="4"/>
        <v>1.1999800258654682E-3</v>
      </c>
      <c r="AJ101" s="51">
        <f t="shared" si="4"/>
        <v>1.1999852475051398E-3</v>
      </c>
      <c r="AK101" s="51">
        <f t="shared" si="4"/>
        <v>1.1999891041157913E-3</v>
      </c>
      <c r="AM101" s="92">
        <v>1.1999999999999999E-3</v>
      </c>
      <c r="AN101" s="93">
        <f>IF(D101&gt;0,LN(AM101/D101-1),LN(AM101/0.001-1))</f>
        <v>-1.6094379124341005</v>
      </c>
      <c r="AO101" s="94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26" t="s">
        <v>7</v>
      </c>
      <c r="B106" s="27" t="s">
        <v>20</v>
      </c>
      <c r="C106" s="26" t="s">
        <v>156</v>
      </c>
      <c r="D106" s="50">
        <f>V!D90</f>
        <v>9.8419109945057953E-2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26" t="s">
        <v>11</v>
      </c>
      <c r="B107" s="27" t="s">
        <v>20</v>
      </c>
      <c r="C107" s="26" t="s">
        <v>156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26" t="s">
        <v>12</v>
      </c>
      <c r="B108" s="27" t="s">
        <v>20</v>
      </c>
      <c r="C108" s="26" t="s">
        <v>156</v>
      </c>
      <c r="D108" s="50">
        <f>V!D92</f>
        <v>0.90158089005494213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26" t="s">
        <v>13</v>
      </c>
      <c r="B109" s="27" t="s">
        <v>20</v>
      </c>
      <c r="C109" s="26" t="s">
        <v>156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26" t="s">
        <v>55</v>
      </c>
      <c r="B110" s="27" t="s">
        <v>20</v>
      </c>
      <c r="C110" s="26" t="s">
        <v>156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26" t="s">
        <v>80</v>
      </c>
      <c r="B111" s="27" t="s">
        <v>20</v>
      </c>
      <c r="C111" s="26" t="s">
        <v>156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D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84</v>
      </c>
    </row>
    <row r="114" spans="1:42" x14ac:dyDescent="0.25">
      <c r="A114" s="26" t="s">
        <v>7</v>
      </c>
      <c r="B114" s="27" t="s">
        <v>20</v>
      </c>
      <c r="C114" s="26" t="s">
        <v>156</v>
      </c>
      <c r="D114" s="50">
        <f>V!D98</f>
        <v>0.39111490096593388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26" t="s">
        <v>9</v>
      </c>
      <c r="B115" s="27" t="s">
        <v>20</v>
      </c>
      <c r="C115" s="26" t="s">
        <v>156</v>
      </c>
      <c r="D115" s="50">
        <f>V!D99</f>
        <v>0.18303541697206002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26" t="s">
        <v>10</v>
      </c>
      <c r="B116" s="27" t="s">
        <v>20</v>
      </c>
      <c r="C116" s="26" t="s">
        <v>156</v>
      </c>
      <c r="D116" s="50">
        <f>V!D100</f>
        <v>0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26" t="s">
        <v>11</v>
      </c>
      <c r="B117" s="27" t="s">
        <v>20</v>
      </c>
      <c r="C117" s="26" t="s">
        <v>156</v>
      </c>
      <c r="D117" s="50">
        <f>V!D101</f>
        <v>3.1842901338309422E-2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26" t="s">
        <v>112</v>
      </c>
      <c r="B118" s="27" t="s">
        <v>20</v>
      </c>
      <c r="C118" s="26" t="s">
        <v>156</v>
      </c>
      <c r="D118" s="50">
        <f>V!D102</f>
        <v>0.39400678072369677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26" t="s">
        <v>12</v>
      </c>
      <c r="B119" s="27" t="s">
        <v>20</v>
      </c>
      <c r="C119" s="26" t="s">
        <v>156</v>
      </c>
      <c r="D119" s="50">
        <f>V!D103</f>
        <v>0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26" t="s">
        <v>54</v>
      </c>
      <c r="B120" s="27" t="s">
        <v>20</v>
      </c>
      <c r="C120" s="26" t="s">
        <v>156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26" t="s">
        <v>79</v>
      </c>
      <c r="B121" s="27" t="s">
        <v>20</v>
      </c>
      <c r="C121" s="26" t="s">
        <v>156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26" t="s">
        <v>13</v>
      </c>
      <c r="B122" s="27" t="s">
        <v>20</v>
      </c>
      <c r="C122" s="26" t="s">
        <v>156</v>
      </c>
      <c r="D122" s="50">
        <f>V!D106</f>
        <v>0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26" t="s">
        <v>55</v>
      </c>
      <c r="B123" s="27" t="s">
        <v>20</v>
      </c>
      <c r="C123" s="26" t="s">
        <v>156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26" t="s">
        <v>56</v>
      </c>
      <c r="B124" s="27" t="s">
        <v>20</v>
      </c>
      <c r="C124" s="26" t="s">
        <v>156</v>
      </c>
      <c r="D124" s="50">
        <f>V!D108</f>
        <v>0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26" t="s">
        <v>14</v>
      </c>
      <c r="B125" s="27" t="s">
        <v>20</v>
      </c>
      <c r="C125" s="26" t="s">
        <v>156</v>
      </c>
      <c r="D125" s="50">
        <f>V!D109</f>
        <v>0</v>
      </c>
      <c r="E125" s="51">
        <f>$AM125/(1+EXP(-(E$1-$D$1)*10/$AO125+$AN125))</f>
        <v>1.3529976908461961E-3</v>
      </c>
      <c r="F125" s="51">
        <f t="shared" ref="F125:AK126" si="5">$AM125/(1+EXP(-(F$1-$D$1)*10/$AO125+$AN125))</f>
        <v>1.8301457381151558E-3</v>
      </c>
      <c r="G125" s="51">
        <f>$AM125/(1+EXP(-(G$1-$D$1)*10/$AO125+$AN125))</f>
        <v>2.4747296637659152E-3</v>
      </c>
      <c r="H125" s="51">
        <f t="shared" si="5"/>
        <v>3.3448140806843938E-3</v>
      </c>
      <c r="I125" s="51">
        <f t="shared" si="5"/>
        <v>4.5180314635564177E-3</v>
      </c>
      <c r="J125" s="51">
        <f t="shared" si="5"/>
        <v>6.0977108172051552E-3</v>
      </c>
      <c r="K125" s="51">
        <f t="shared" si="5"/>
        <v>8.2205439544367331E-3</v>
      </c>
      <c r="L125" s="51">
        <f t="shared" si="5"/>
        <v>1.106585386276015E-2</v>
      </c>
      <c r="M125" s="51">
        <f t="shared" si="5"/>
        <v>1.4866217034544636E-2</v>
      </c>
      <c r="N125" s="51">
        <f t="shared" si="5"/>
        <v>1.9918573967831404E-2</v>
      </c>
      <c r="O125" s="51">
        <f t="shared" si="5"/>
        <v>2.6593873659987721E-2</v>
      </c>
      <c r="P125" s="51">
        <f t="shared" si="5"/>
        <v>3.5341577411274673E-2</v>
      </c>
      <c r="Q125" s="51">
        <f t="shared" si="5"/>
        <v>4.6682975914804359E-2</v>
      </c>
      <c r="R125" s="51">
        <f t="shared" si="5"/>
        <v>6.118467766311543E-2</v>
      </c>
      <c r="S125" s="51">
        <f t="shared" si="5"/>
        <v>7.9402160368993974E-2</v>
      </c>
      <c r="T125" s="51">
        <f t="shared" si="5"/>
        <v>0.10178565400242374</v>
      </c>
      <c r="U125" s="51">
        <f t="shared" si="5"/>
        <v>0.12855051452010083</v>
      </c>
      <c r="V125" s="51">
        <f t="shared" si="5"/>
        <v>0.1595337350024188</v>
      </c>
      <c r="W125" s="51">
        <f t="shared" si="5"/>
        <v>0.19408271293429555</v>
      </c>
      <c r="X125" s="51">
        <f t="shared" si="5"/>
        <v>0.23103649264504864</v>
      </c>
      <c r="Y125" s="51">
        <f t="shared" si="5"/>
        <v>0.26884297950871361</v>
      </c>
      <c r="Z125" s="51">
        <f t="shared" si="5"/>
        <v>0.30580211810264907</v>
      </c>
      <c r="AA125" s="51">
        <f t="shared" si="5"/>
        <v>0.34036089904244732</v>
      </c>
      <c r="AB125" s="51">
        <f t="shared" si="5"/>
        <v>0.37135685084958231</v>
      </c>
      <c r="AC125" s="51">
        <f t="shared" si="5"/>
        <v>0.39813570920046687</v>
      </c>
      <c r="AD125" s="51">
        <f t="shared" si="5"/>
        <v>0.42053304477043973</v>
      </c>
      <c r="AE125" s="51">
        <f t="shared" si="5"/>
        <v>0.43876322913959337</v>
      </c>
      <c r="AF125" s="51">
        <f t="shared" si="5"/>
        <v>0.45327596310278789</v>
      </c>
      <c r="AG125" s="51">
        <f t="shared" si="5"/>
        <v>0.46462655875156944</v>
      </c>
      <c r="AH125" s="51">
        <f t="shared" si="5"/>
        <v>0.47338169759383059</v>
      </c>
      <c r="AI125" s="51">
        <f t="shared" si="5"/>
        <v>0.4800628708819828</v>
      </c>
      <c r="AJ125" s="51">
        <f t="shared" si="5"/>
        <v>0.48511978845946757</v>
      </c>
      <c r="AK125" s="51">
        <f>$AM125/(1+EXP(-(AK$1-$D$1)*10/$AO125+$AN125))</f>
        <v>0.48892364747203038</v>
      </c>
      <c r="AM125" s="92">
        <v>0.5</v>
      </c>
      <c r="AN125" s="93">
        <f>IF(D125&gt;0,LN(AM125/D125-1),LN(AM125/0.001-1))</f>
        <v>6.2126060957515188</v>
      </c>
      <c r="AO125" s="94">
        <v>33</v>
      </c>
      <c r="AP125" s="1">
        <f>AO125+$D$1</f>
        <v>2050</v>
      </c>
    </row>
    <row r="126" spans="1:42" x14ac:dyDescent="0.25">
      <c r="A126" s="26" t="s">
        <v>80</v>
      </c>
      <c r="B126" s="27" t="s">
        <v>20</v>
      </c>
      <c r="C126" s="26" t="s">
        <v>156</v>
      </c>
      <c r="D126" s="50">
        <f>V!D110</f>
        <v>0</v>
      </c>
      <c r="E126" s="51">
        <f>$AM126/(1+EXP(-(E$1-$D$1)*10/$AO126+$AN126))</f>
        <v>1.0455554222010431E-3</v>
      </c>
      <c r="F126" s="51">
        <f t="shared" si="5"/>
        <v>1.0819592101281301E-3</v>
      </c>
      <c r="G126" s="51">
        <f>$AM126/(1+EXP(-(G$1-$D$1)*10/$AO126+$AN126))</f>
        <v>1.110516712895603E-3</v>
      </c>
      <c r="H126" s="51">
        <f t="shared" si="5"/>
        <v>1.1325957369977746E-3</v>
      </c>
      <c r="I126" s="51">
        <f t="shared" si="5"/>
        <v>1.1494748594284849E-3</v>
      </c>
      <c r="J126" s="51">
        <f t="shared" si="5"/>
        <v>1.1622679899043263E-3</v>
      </c>
      <c r="K126" s="51">
        <f t="shared" si="5"/>
        <v>1.1719010418910403E-3</v>
      </c>
      <c r="L126" s="51">
        <f t="shared" si="5"/>
        <v>1.1791189417877763E-3</v>
      </c>
      <c r="M126" s="51">
        <f t="shared" si="5"/>
        <v>1.1845072602150045E-3</v>
      </c>
      <c r="N126" s="51">
        <f t="shared" si="5"/>
        <v>1.1885186721039844E-3</v>
      </c>
      <c r="O126" s="51">
        <f t="shared" si="5"/>
        <v>1.1914988952673943E-3</v>
      </c>
      <c r="P126" s="51">
        <f t="shared" si="5"/>
        <v>1.1937096323020168E-3</v>
      </c>
      <c r="Q126" s="51">
        <f t="shared" si="5"/>
        <v>1.1953477055074012E-3</v>
      </c>
      <c r="R126" s="51">
        <f t="shared" si="5"/>
        <v>1.1965604375683901E-3</v>
      </c>
      <c r="S126" s="51">
        <f t="shared" si="5"/>
        <v>1.1974577142978323E-3</v>
      </c>
      <c r="T126" s="51">
        <f t="shared" si="5"/>
        <v>1.198121286463676E-3</v>
      </c>
      <c r="U126" s="51">
        <f t="shared" si="5"/>
        <v>1.1986118577852151E-3</v>
      </c>
      <c r="V126" s="51">
        <f t="shared" si="5"/>
        <v>1.1989744403430717E-3</v>
      </c>
      <c r="W126" s="51">
        <f t="shared" si="5"/>
        <v>1.1992423762485925E-3</v>
      </c>
      <c r="X126" s="51">
        <f t="shared" si="5"/>
        <v>1.1994403443671502E-3</v>
      </c>
      <c r="Y126" s="51">
        <f t="shared" si="5"/>
        <v>1.1995866009785572E-3</v>
      </c>
      <c r="Z126" s="51">
        <f t="shared" si="5"/>
        <v>1.1996946456085422E-3</v>
      </c>
      <c r="AA126" s="51">
        <f t="shared" si="5"/>
        <v>1.1997744573530578E-3</v>
      </c>
      <c r="AB126" s="51">
        <f t="shared" si="5"/>
        <v>1.199833411267396E-3</v>
      </c>
      <c r="AC126" s="51">
        <f t="shared" si="5"/>
        <v>1.1998769569756765E-3</v>
      </c>
      <c r="AD126" s="51">
        <f t="shared" si="5"/>
        <v>1.1999091208512625E-3</v>
      </c>
      <c r="AE126" s="51">
        <f t="shared" si="5"/>
        <v>1.1999328774479601E-3</v>
      </c>
      <c r="AF126" s="51">
        <f t="shared" si="5"/>
        <v>1.1999504241210776E-3</v>
      </c>
      <c r="AG126" s="51">
        <f t="shared" si="5"/>
        <v>1.1999633840147448E-3</v>
      </c>
      <c r="AH126" s="51">
        <f t="shared" si="5"/>
        <v>1.1999729560701702E-3</v>
      </c>
      <c r="AI126" s="51">
        <f t="shared" si="5"/>
        <v>1.1999800258654682E-3</v>
      </c>
      <c r="AJ126" s="51">
        <f t="shared" si="5"/>
        <v>1.1999852475051398E-3</v>
      </c>
      <c r="AK126" s="51">
        <f t="shared" si="5"/>
        <v>1.1999891041157913E-3</v>
      </c>
      <c r="AM126" s="92">
        <v>1.1999999999999999E-3</v>
      </c>
      <c r="AN126" s="93">
        <f>IF(D126&gt;0,LN(AM126/D126-1),LN(AM126/0.001-1))</f>
        <v>-1.6094379124341005</v>
      </c>
      <c r="AO126" s="94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26" t="s">
        <v>7</v>
      </c>
      <c r="B131" s="27" t="s">
        <v>20</v>
      </c>
      <c r="C131" s="26" t="s">
        <v>156</v>
      </c>
      <c r="D131" s="50">
        <f>VI!D86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26" t="s">
        <v>11</v>
      </c>
      <c r="B132" s="27" t="s">
        <v>20</v>
      </c>
      <c r="C132" s="26" t="s">
        <v>156</v>
      </c>
      <c r="D132" s="50">
        <f>VI!D87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26" t="s">
        <v>12</v>
      </c>
      <c r="B133" s="27" t="s">
        <v>20</v>
      </c>
      <c r="C133" s="26" t="s">
        <v>156</v>
      </c>
      <c r="D133" s="50">
        <f>VI!D88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26" t="s">
        <v>13</v>
      </c>
      <c r="B134" s="27" t="s">
        <v>20</v>
      </c>
      <c r="C134" s="26" t="s">
        <v>156</v>
      </c>
      <c r="D134" s="50">
        <f>VI!D89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26" t="s">
        <v>55</v>
      </c>
      <c r="B135" s="27" t="s">
        <v>20</v>
      </c>
      <c r="C135" s="26" t="s">
        <v>156</v>
      </c>
      <c r="D135" s="50">
        <f>VI!D90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26" t="s">
        <v>80</v>
      </c>
      <c r="B136" s="27" t="s">
        <v>20</v>
      </c>
      <c r="C136" s="26" t="s">
        <v>156</v>
      </c>
      <c r="D136" s="50">
        <f>VI!D91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D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84</v>
      </c>
    </row>
    <row r="139" spans="1:37" x14ac:dyDescent="0.25">
      <c r="A139" s="26" t="s">
        <v>7</v>
      </c>
      <c r="B139" s="27" t="s">
        <v>20</v>
      </c>
      <c r="C139" s="26" t="s">
        <v>156</v>
      </c>
      <c r="D139" s="50">
        <f>VI!D94</f>
        <v>0.93650166905466115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26" t="s">
        <v>9</v>
      </c>
      <c r="B140" s="27" t="s">
        <v>20</v>
      </c>
      <c r="C140" s="26" t="s">
        <v>156</v>
      </c>
      <c r="D140" s="50">
        <f>VI!D95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26" t="s">
        <v>10</v>
      </c>
      <c r="B141" s="27" t="s">
        <v>20</v>
      </c>
      <c r="C141" s="26" t="s">
        <v>156</v>
      </c>
      <c r="D141" s="50">
        <f>VI!D96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26" t="s">
        <v>11</v>
      </c>
      <c r="B142" s="27" t="s">
        <v>20</v>
      </c>
      <c r="C142" s="26" t="s">
        <v>156</v>
      </c>
      <c r="D142" s="50">
        <f>VI!D97</f>
        <v>6.3498330945338979E-2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26" t="s">
        <v>112</v>
      </c>
      <c r="B143" s="27" t="s">
        <v>20</v>
      </c>
      <c r="C143" s="26" t="s">
        <v>156</v>
      </c>
      <c r="D143" s="50">
        <f>VI!D98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26" t="s">
        <v>12</v>
      </c>
      <c r="B144" s="27" t="s">
        <v>20</v>
      </c>
      <c r="C144" s="26" t="s">
        <v>156</v>
      </c>
      <c r="D144" s="50">
        <f>VI!D99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26" t="s">
        <v>54</v>
      </c>
      <c r="B145" s="27" t="s">
        <v>20</v>
      </c>
      <c r="C145" s="26" t="s">
        <v>156</v>
      </c>
      <c r="D145" s="50">
        <f>VI!D100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26" t="s">
        <v>79</v>
      </c>
      <c r="B146" s="27" t="s">
        <v>20</v>
      </c>
      <c r="C146" s="26" t="s">
        <v>156</v>
      </c>
      <c r="D146" s="50">
        <f>VI!D101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26" t="s">
        <v>13</v>
      </c>
      <c r="B147" s="27" t="s">
        <v>20</v>
      </c>
      <c r="C147" s="26" t="s">
        <v>156</v>
      </c>
      <c r="D147" s="50">
        <f>VI!D102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26" t="s">
        <v>55</v>
      </c>
      <c r="B148" s="27" t="s">
        <v>20</v>
      </c>
      <c r="C148" s="26" t="s">
        <v>156</v>
      </c>
      <c r="D148" s="50">
        <f>VI!D103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26" t="s">
        <v>56</v>
      </c>
      <c r="B149" s="27" t="s">
        <v>20</v>
      </c>
      <c r="C149" s="26" t="s">
        <v>156</v>
      </c>
      <c r="D149" s="50">
        <f>VI!D104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26" t="s">
        <v>14</v>
      </c>
      <c r="B150" s="27" t="s">
        <v>20</v>
      </c>
      <c r="C150" s="26" t="s">
        <v>156</v>
      </c>
      <c r="D150" s="50">
        <f>VI!D105</f>
        <v>0</v>
      </c>
      <c r="E150" s="51">
        <f>$AM150/(1+EXP(-(E$1-$D$1)*10/$AO150+$AN150))</f>
        <v>1.3529976908461961E-3</v>
      </c>
      <c r="F150" s="51">
        <f t="shared" ref="F150:AK151" si="6">$AM150/(1+EXP(-(F$1-$D$1)*10/$AO150+$AN150))</f>
        <v>1.8301457381151558E-3</v>
      </c>
      <c r="G150" s="51">
        <f>$AM150/(1+EXP(-(G$1-$D$1)*10/$AO150+$AN150))</f>
        <v>2.4747296637659152E-3</v>
      </c>
      <c r="H150" s="51">
        <f t="shared" si="6"/>
        <v>3.3448140806843938E-3</v>
      </c>
      <c r="I150" s="51">
        <f t="shared" si="6"/>
        <v>4.5180314635564177E-3</v>
      </c>
      <c r="J150" s="51">
        <f t="shared" si="6"/>
        <v>6.0977108172051552E-3</v>
      </c>
      <c r="K150" s="51">
        <f t="shared" si="6"/>
        <v>8.2205439544367331E-3</v>
      </c>
      <c r="L150" s="51">
        <f t="shared" si="6"/>
        <v>1.106585386276015E-2</v>
      </c>
      <c r="M150" s="51">
        <f t="shared" si="6"/>
        <v>1.4866217034544636E-2</v>
      </c>
      <c r="N150" s="51">
        <f t="shared" si="6"/>
        <v>1.9918573967831404E-2</v>
      </c>
      <c r="O150" s="51">
        <f t="shared" si="6"/>
        <v>2.6593873659987721E-2</v>
      </c>
      <c r="P150" s="51">
        <f t="shared" si="6"/>
        <v>3.5341577411274673E-2</v>
      </c>
      <c r="Q150" s="51">
        <f t="shared" si="6"/>
        <v>4.6682975914804359E-2</v>
      </c>
      <c r="R150" s="51">
        <f t="shared" si="6"/>
        <v>6.118467766311543E-2</v>
      </c>
      <c r="S150" s="51">
        <f t="shared" si="6"/>
        <v>7.9402160368993974E-2</v>
      </c>
      <c r="T150" s="51">
        <f t="shared" si="6"/>
        <v>0.10178565400242374</v>
      </c>
      <c r="U150" s="51">
        <f t="shared" si="6"/>
        <v>0.12855051452010083</v>
      </c>
      <c r="V150" s="51">
        <f t="shared" si="6"/>
        <v>0.1595337350024188</v>
      </c>
      <c r="W150" s="51">
        <f t="shared" si="6"/>
        <v>0.19408271293429555</v>
      </c>
      <c r="X150" s="51">
        <f t="shared" si="6"/>
        <v>0.23103649264504864</v>
      </c>
      <c r="Y150" s="51">
        <f t="shared" si="6"/>
        <v>0.26884297950871361</v>
      </c>
      <c r="Z150" s="51">
        <f t="shared" si="6"/>
        <v>0.30580211810264907</v>
      </c>
      <c r="AA150" s="51">
        <f t="shared" si="6"/>
        <v>0.34036089904244732</v>
      </c>
      <c r="AB150" s="51">
        <f t="shared" si="6"/>
        <v>0.37135685084958231</v>
      </c>
      <c r="AC150" s="51">
        <f t="shared" si="6"/>
        <v>0.39813570920046687</v>
      </c>
      <c r="AD150" s="51">
        <f t="shared" si="6"/>
        <v>0.42053304477043973</v>
      </c>
      <c r="AE150" s="51">
        <f t="shared" si="6"/>
        <v>0.43876322913959337</v>
      </c>
      <c r="AF150" s="51">
        <f t="shared" si="6"/>
        <v>0.45327596310278789</v>
      </c>
      <c r="AG150" s="51">
        <f t="shared" si="6"/>
        <v>0.46462655875156944</v>
      </c>
      <c r="AH150" s="51">
        <f t="shared" si="6"/>
        <v>0.47338169759383059</v>
      </c>
      <c r="AI150" s="51">
        <f t="shared" si="6"/>
        <v>0.4800628708819828</v>
      </c>
      <c r="AJ150" s="51">
        <f t="shared" si="6"/>
        <v>0.48511978845946757</v>
      </c>
      <c r="AK150" s="51">
        <f>$AM150/(1+EXP(-(AK$1-$D$1)*10/$AO150+$AN150))</f>
        <v>0.48892364747203038</v>
      </c>
      <c r="AM150" s="92">
        <v>0.5</v>
      </c>
      <c r="AN150" s="93">
        <f>IF(D150&gt;0,LN(AM150/D150-1),LN(AM150/0.001-1))</f>
        <v>6.2126060957515188</v>
      </c>
      <c r="AO150" s="94">
        <v>33</v>
      </c>
      <c r="AP150" s="1">
        <f>AO150+$D$1</f>
        <v>2050</v>
      </c>
    </row>
    <row r="151" spans="1:42" x14ac:dyDescent="0.25">
      <c r="A151" s="26" t="s">
        <v>80</v>
      </c>
      <c r="B151" s="27" t="s">
        <v>20</v>
      </c>
      <c r="C151" s="26" t="s">
        <v>156</v>
      </c>
      <c r="D151" s="50">
        <f>VI!D106</f>
        <v>0</v>
      </c>
      <c r="E151" s="51">
        <f>$AM151/(1+EXP(-(E$1-$D$1)*10/$AO151+$AN151))</f>
        <v>1.0455554222010431E-3</v>
      </c>
      <c r="F151" s="51">
        <f t="shared" si="6"/>
        <v>1.0819592101281301E-3</v>
      </c>
      <c r="G151" s="51">
        <f>$AM151/(1+EXP(-(G$1-$D$1)*10/$AO151+$AN151))</f>
        <v>1.110516712895603E-3</v>
      </c>
      <c r="H151" s="51">
        <f t="shared" si="6"/>
        <v>1.1325957369977746E-3</v>
      </c>
      <c r="I151" s="51">
        <f t="shared" si="6"/>
        <v>1.1494748594284849E-3</v>
      </c>
      <c r="J151" s="51">
        <f t="shared" si="6"/>
        <v>1.1622679899043263E-3</v>
      </c>
      <c r="K151" s="51">
        <f t="shared" si="6"/>
        <v>1.1719010418910403E-3</v>
      </c>
      <c r="L151" s="51">
        <f t="shared" si="6"/>
        <v>1.1791189417877763E-3</v>
      </c>
      <c r="M151" s="51">
        <f t="shared" si="6"/>
        <v>1.1845072602150045E-3</v>
      </c>
      <c r="N151" s="51">
        <f t="shared" si="6"/>
        <v>1.1885186721039844E-3</v>
      </c>
      <c r="O151" s="51">
        <f t="shared" si="6"/>
        <v>1.1914988952673943E-3</v>
      </c>
      <c r="P151" s="51">
        <f t="shared" si="6"/>
        <v>1.1937096323020168E-3</v>
      </c>
      <c r="Q151" s="51">
        <f t="shared" si="6"/>
        <v>1.1953477055074012E-3</v>
      </c>
      <c r="R151" s="51">
        <f t="shared" si="6"/>
        <v>1.1965604375683901E-3</v>
      </c>
      <c r="S151" s="51">
        <f t="shared" si="6"/>
        <v>1.1974577142978323E-3</v>
      </c>
      <c r="T151" s="51">
        <f t="shared" si="6"/>
        <v>1.198121286463676E-3</v>
      </c>
      <c r="U151" s="51">
        <f t="shared" si="6"/>
        <v>1.1986118577852151E-3</v>
      </c>
      <c r="V151" s="51">
        <f t="shared" si="6"/>
        <v>1.1989744403430717E-3</v>
      </c>
      <c r="W151" s="51">
        <f t="shared" si="6"/>
        <v>1.1992423762485925E-3</v>
      </c>
      <c r="X151" s="51">
        <f t="shared" si="6"/>
        <v>1.1994403443671502E-3</v>
      </c>
      <c r="Y151" s="51">
        <f t="shared" si="6"/>
        <v>1.1995866009785572E-3</v>
      </c>
      <c r="Z151" s="51">
        <f t="shared" si="6"/>
        <v>1.1996946456085422E-3</v>
      </c>
      <c r="AA151" s="51">
        <f t="shared" si="6"/>
        <v>1.1997744573530578E-3</v>
      </c>
      <c r="AB151" s="51">
        <f t="shared" si="6"/>
        <v>1.199833411267396E-3</v>
      </c>
      <c r="AC151" s="51">
        <f t="shared" si="6"/>
        <v>1.1998769569756765E-3</v>
      </c>
      <c r="AD151" s="51">
        <f t="shared" si="6"/>
        <v>1.1999091208512625E-3</v>
      </c>
      <c r="AE151" s="51">
        <f t="shared" si="6"/>
        <v>1.1999328774479601E-3</v>
      </c>
      <c r="AF151" s="51">
        <f t="shared" si="6"/>
        <v>1.1999504241210776E-3</v>
      </c>
      <c r="AG151" s="51">
        <f t="shared" si="6"/>
        <v>1.1999633840147448E-3</v>
      </c>
      <c r="AH151" s="51">
        <f t="shared" si="6"/>
        <v>1.1999729560701702E-3</v>
      </c>
      <c r="AI151" s="51">
        <f t="shared" si="6"/>
        <v>1.1999800258654682E-3</v>
      </c>
      <c r="AJ151" s="51">
        <f t="shared" si="6"/>
        <v>1.1999852475051398E-3</v>
      </c>
      <c r="AK151" s="51">
        <f t="shared" si="6"/>
        <v>1.1999891041157913E-3</v>
      </c>
      <c r="AM151" s="92">
        <v>1.1999999999999999E-3</v>
      </c>
      <c r="AN151" s="93">
        <f>IF(D151&gt;0,LN(AM151/D151-1),LN(AM151/0.001-1))</f>
        <v>-1.6094379124341005</v>
      </c>
      <c r="AO151" s="94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26" t="s">
        <v>7</v>
      </c>
      <c r="B156" s="27" t="s">
        <v>20</v>
      </c>
      <c r="C156" s="26" t="s">
        <v>156</v>
      </c>
      <c r="D156" s="50">
        <f>VII!D86</f>
        <v>0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26" t="s">
        <v>11</v>
      </c>
      <c r="B157" s="27" t="s">
        <v>20</v>
      </c>
      <c r="C157" s="26" t="s">
        <v>156</v>
      </c>
      <c r="D157" s="50">
        <f>VII!D87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26" t="s">
        <v>12</v>
      </c>
      <c r="B158" s="27" t="s">
        <v>20</v>
      </c>
      <c r="C158" s="26" t="s">
        <v>156</v>
      </c>
      <c r="D158" s="50">
        <f>VII!D88</f>
        <v>1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26" t="s">
        <v>13</v>
      </c>
      <c r="B159" s="27" t="s">
        <v>20</v>
      </c>
      <c r="C159" s="26" t="s">
        <v>156</v>
      </c>
      <c r="D159" s="50">
        <f>VII!D89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26" t="s">
        <v>55</v>
      </c>
      <c r="B160" s="27" t="s">
        <v>20</v>
      </c>
      <c r="C160" s="26" t="s">
        <v>156</v>
      </c>
      <c r="D160" s="50">
        <f>VII!D90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26" t="s">
        <v>80</v>
      </c>
      <c r="B161" s="27" t="s">
        <v>20</v>
      </c>
      <c r="C161" s="26" t="s">
        <v>156</v>
      </c>
      <c r="D161" s="50">
        <f>VII!D91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D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84</v>
      </c>
    </row>
    <row r="164" spans="1:42" x14ac:dyDescent="0.25">
      <c r="A164" s="26" t="s">
        <v>7</v>
      </c>
      <c r="B164" s="27" t="s">
        <v>20</v>
      </c>
      <c r="C164" s="26" t="s">
        <v>156</v>
      </c>
      <c r="D164" s="50">
        <f>VII!D94</f>
        <v>0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26" t="s">
        <v>9</v>
      </c>
      <c r="B165" s="27" t="s">
        <v>20</v>
      </c>
      <c r="C165" s="26" t="s">
        <v>156</v>
      </c>
      <c r="D165" s="50">
        <f>VII!D95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26" t="s">
        <v>10</v>
      </c>
      <c r="B166" s="27" t="s">
        <v>20</v>
      </c>
      <c r="C166" s="26" t="s">
        <v>156</v>
      </c>
      <c r="D166" s="50">
        <f>VII!D96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26" t="s">
        <v>11</v>
      </c>
      <c r="B167" s="27" t="s">
        <v>20</v>
      </c>
      <c r="C167" s="26" t="s">
        <v>156</v>
      </c>
      <c r="D167" s="50">
        <f>VII!D97</f>
        <v>6.1080007692735687E-2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26" t="s">
        <v>112</v>
      </c>
      <c r="B168" s="27" t="s">
        <v>20</v>
      </c>
      <c r="C168" s="26" t="s">
        <v>156</v>
      </c>
      <c r="D168" s="50">
        <f>VII!D98</f>
        <v>3.4449981958001551E-3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26" t="s">
        <v>12</v>
      </c>
      <c r="B169" s="27" t="s">
        <v>20</v>
      </c>
      <c r="C169" s="26" t="s">
        <v>156</v>
      </c>
      <c r="D169" s="50">
        <f>VII!D99</f>
        <v>0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26" t="s">
        <v>54</v>
      </c>
      <c r="B170" s="27" t="s">
        <v>20</v>
      </c>
      <c r="C170" s="26" t="s">
        <v>156</v>
      </c>
      <c r="D170" s="50">
        <f>VII!D100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26" t="s">
        <v>79</v>
      </c>
      <c r="B171" s="27" t="s">
        <v>20</v>
      </c>
      <c r="C171" s="26" t="s">
        <v>156</v>
      </c>
      <c r="D171" s="50">
        <f>VII!D101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26" t="s">
        <v>13</v>
      </c>
      <c r="B172" s="27" t="s">
        <v>20</v>
      </c>
      <c r="C172" s="26" t="s">
        <v>156</v>
      </c>
      <c r="D172" s="50">
        <f>VII!D102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26" t="s">
        <v>55</v>
      </c>
      <c r="B173" s="27" t="s">
        <v>20</v>
      </c>
      <c r="C173" s="26" t="s">
        <v>156</v>
      </c>
      <c r="D173" s="50">
        <f>VII!D103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26" t="s">
        <v>56</v>
      </c>
      <c r="B174" s="27" t="s">
        <v>20</v>
      </c>
      <c r="C174" s="26" t="s">
        <v>156</v>
      </c>
      <c r="D174" s="50">
        <f>VII!D104</f>
        <v>0.93547499411146418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26" t="s">
        <v>14</v>
      </c>
      <c r="B175" s="27" t="s">
        <v>20</v>
      </c>
      <c r="C175" s="26" t="s">
        <v>156</v>
      </c>
      <c r="D175" s="50">
        <f>VII!D105</f>
        <v>0</v>
      </c>
      <c r="E175" s="51">
        <f>$AM175/(1+EXP(-(E$1-$D$1)*10/$AO175+$AN175))</f>
        <v>1.0455554222010431E-3</v>
      </c>
      <c r="F175" s="51">
        <f t="shared" ref="F175:AK176" si="7">$AM175/(1+EXP(-(F$1-$D$1)*10/$AO175+$AN175))</f>
        <v>1.0819592101281301E-3</v>
      </c>
      <c r="G175" s="51">
        <f>$AM175/(1+EXP(-(G$1-$D$1)*10/$AO175+$AN175))</f>
        <v>1.110516712895603E-3</v>
      </c>
      <c r="H175" s="51">
        <f t="shared" si="7"/>
        <v>1.1325957369977746E-3</v>
      </c>
      <c r="I175" s="51">
        <f t="shared" si="7"/>
        <v>1.1494748594284849E-3</v>
      </c>
      <c r="J175" s="51">
        <f t="shared" si="7"/>
        <v>1.1622679899043263E-3</v>
      </c>
      <c r="K175" s="51">
        <f t="shared" si="7"/>
        <v>1.1719010418910403E-3</v>
      </c>
      <c r="L175" s="51">
        <f t="shared" si="7"/>
        <v>1.1791189417877763E-3</v>
      </c>
      <c r="M175" s="51">
        <f t="shared" si="7"/>
        <v>1.1845072602150045E-3</v>
      </c>
      <c r="N175" s="51">
        <f t="shared" si="7"/>
        <v>1.1885186721039844E-3</v>
      </c>
      <c r="O175" s="51">
        <f t="shared" si="7"/>
        <v>1.1914988952673943E-3</v>
      </c>
      <c r="P175" s="51">
        <f t="shared" si="7"/>
        <v>1.1937096323020168E-3</v>
      </c>
      <c r="Q175" s="51">
        <f t="shared" si="7"/>
        <v>1.1953477055074012E-3</v>
      </c>
      <c r="R175" s="51">
        <f t="shared" si="7"/>
        <v>1.1965604375683901E-3</v>
      </c>
      <c r="S175" s="51">
        <f t="shared" si="7"/>
        <v>1.1974577142978323E-3</v>
      </c>
      <c r="T175" s="51">
        <f t="shared" si="7"/>
        <v>1.198121286463676E-3</v>
      </c>
      <c r="U175" s="51">
        <f t="shared" si="7"/>
        <v>1.1986118577852151E-3</v>
      </c>
      <c r="V175" s="51">
        <f t="shared" si="7"/>
        <v>1.1989744403430717E-3</v>
      </c>
      <c r="W175" s="51">
        <f t="shared" si="7"/>
        <v>1.1992423762485925E-3</v>
      </c>
      <c r="X175" s="51">
        <f t="shared" si="7"/>
        <v>1.1994403443671502E-3</v>
      </c>
      <c r="Y175" s="51">
        <f t="shared" si="7"/>
        <v>1.1995866009785572E-3</v>
      </c>
      <c r="Z175" s="51">
        <f t="shared" si="7"/>
        <v>1.1996946456085422E-3</v>
      </c>
      <c r="AA175" s="51">
        <f t="shared" si="7"/>
        <v>1.1997744573530578E-3</v>
      </c>
      <c r="AB175" s="51">
        <f t="shared" si="7"/>
        <v>1.199833411267396E-3</v>
      </c>
      <c r="AC175" s="51">
        <f t="shared" si="7"/>
        <v>1.1998769569756765E-3</v>
      </c>
      <c r="AD175" s="51">
        <f t="shared" si="7"/>
        <v>1.1999091208512625E-3</v>
      </c>
      <c r="AE175" s="51">
        <f t="shared" si="7"/>
        <v>1.1999328774479601E-3</v>
      </c>
      <c r="AF175" s="51">
        <f t="shared" si="7"/>
        <v>1.1999504241210776E-3</v>
      </c>
      <c r="AG175" s="51">
        <f t="shared" si="7"/>
        <v>1.1999633840147448E-3</v>
      </c>
      <c r="AH175" s="51">
        <f t="shared" si="7"/>
        <v>1.1999729560701702E-3</v>
      </c>
      <c r="AI175" s="51">
        <f t="shared" si="7"/>
        <v>1.1999800258654682E-3</v>
      </c>
      <c r="AJ175" s="51">
        <f t="shared" si="7"/>
        <v>1.1999852475051398E-3</v>
      </c>
      <c r="AK175" s="51">
        <f>$AM175/(1+EXP(-(AK$1-$D$1)*10/$AO175+$AN175))</f>
        <v>1.1999891041157913E-3</v>
      </c>
      <c r="AM175" s="92">
        <v>1.1999999999999999E-3</v>
      </c>
      <c r="AN175" s="93">
        <f>IF(D175&gt;0,LN(AM175/D175-1),LN(AM175/0.001-1))</f>
        <v>-1.6094379124341005</v>
      </c>
      <c r="AO175" s="94">
        <v>33</v>
      </c>
      <c r="AP175" s="1">
        <f>AO175+$D$1</f>
        <v>2050</v>
      </c>
    </row>
    <row r="176" spans="1:42" x14ac:dyDescent="0.25">
      <c r="A176" s="26" t="s">
        <v>80</v>
      </c>
      <c r="B176" s="27" t="s">
        <v>20</v>
      </c>
      <c r="C176" s="26" t="s">
        <v>156</v>
      </c>
      <c r="D176" s="50">
        <f>VII!D106</f>
        <v>0</v>
      </c>
      <c r="E176" s="51">
        <f>$AM176/(1+EXP(-(E$1-$D$1)*10/$AO176+$AN176))</f>
        <v>1.0455554222010431E-3</v>
      </c>
      <c r="F176" s="51">
        <f t="shared" si="7"/>
        <v>1.0819592101281301E-3</v>
      </c>
      <c r="G176" s="51">
        <f>$AM176/(1+EXP(-(G$1-$D$1)*10/$AO176+$AN176))</f>
        <v>1.110516712895603E-3</v>
      </c>
      <c r="H176" s="51">
        <f t="shared" si="7"/>
        <v>1.1325957369977746E-3</v>
      </c>
      <c r="I176" s="51">
        <f t="shared" si="7"/>
        <v>1.1494748594284849E-3</v>
      </c>
      <c r="J176" s="51">
        <f t="shared" si="7"/>
        <v>1.1622679899043263E-3</v>
      </c>
      <c r="K176" s="51">
        <f t="shared" si="7"/>
        <v>1.1719010418910403E-3</v>
      </c>
      <c r="L176" s="51">
        <f t="shared" si="7"/>
        <v>1.1791189417877763E-3</v>
      </c>
      <c r="M176" s="51">
        <f t="shared" si="7"/>
        <v>1.1845072602150045E-3</v>
      </c>
      <c r="N176" s="51">
        <f t="shared" si="7"/>
        <v>1.1885186721039844E-3</v>
      </c>
      <c r="O176" s="51">
        <f t="shared" si="7"/>
        <v>1.1914988952673943E-3</v>
      </c>
      <c r="P176" s="51">
        <f t="shared" si="7"/>
        <v>1.1937096323020168E-3</v>
      </c>
      <c r="Q176" s="51">
        <f t="shared" si="7"/>
        <v>1.1953477055074012E-3</v>
      </c>
      <c r="R176" s="51">
        <f t="shared" si="7"/>
        <v>1.1965604375683901E-3</v>
      </c>
      <c r="S176" s="51">
        <f t="shared" si="7"/>
        <v>1.1974577142978323E-3</v>
      </c>
      <c r="T176" s="51">
        <f t="shared" si="7"/>
        <v>1.198121286463676E-3</v>
      </c>
      <c r="U176" s="51">
        <f t="shared" si="7"/>
        <v>1.1986118577852151E-3</v>
      </c>
      <c r="V176" s="51">
        <f t="shared" si="7"/>
        <v>1.1989744403430717E-3</v>
      </c>
      <c r="W176" s="51">
        <f t="shared" si="7"/>
        <v>1.1992423762485925E-3</v>
      </c>
      <c r="X176" s="51">
        <f t="shared" si="7"/>
        <v>1.1994403443671502E-3</v>
      </c>
      <c r="Y176" s="51">
        <f t="shared" si="7"/>
        <v>1.1995866009785572E-3</v>
      </c>
      <c r="Z176" s="51">
        <f t="shared" si="7"/>
        <v>1.1996946456085422E-3</v>
      </c>
      <c r="AA176" s="51">
        <f t="shared" si="7"/>
        <v>1.1997744573530578E-3</v>
      </c>
      <c r="AB176" s="51">
        <f t="shared" si="7"/>
        <v>1.199833411267396E-3</v>
      </c>
      <c r="AC176" s="51">
        <f t="shared" si="7"/>
        <v>1.1998769569756765E-3</v>
      </c>
      <c r="AD176" s="51">
        <f t="shared" si="7"/>
        <v>1.1999091208512625E-3</v>
      </c>
      <c r="AE176" s="51">
        <f t="shared" si="7"/>
        <v>1.1999328774479601E-3</v>
      </c>
      <c r="AF176" s="51">
        <f t="shared" si="7"/>
        <v>1.1999504241210776E-3</v>
      </c>
      <c r="AG176" s="51">
        <f t="shared" si="7"/>
        <v>1.1999633840147448E-3</v>
      </c>
      <c r="AH176" s="51">
        <f t="shared" si="7"/>
        <v>1.1999729560701702E-3</v>
      </c>
      <c r="AI176" s="51">
        <f t="shared" si="7"/>
        <v>1.1999800258654682E-3</v>
      </c>
      <c r="AJ176" s="51">
        <f t="shared" si="7"/>
        <v>1.1999852475051398E-3</v>
      </c>
      <c r="AK176" s="51">
        <f t="shared" si="7"/>
        <v>1.1999891041157913E-3</v>
      </c>
      <c r="AM176" s="92">
        <v>1.1999999999999999E-3</v>
      </c>
      <c r="AN176" s="93">
        <f>IF(D176&gt;0,LN(AM176/D176-1),LN(AM176/0.001-1))</f>
        <v>-1.6094379124341005</v>
      </c>
      <c r="AO176" s="94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26" t="s">
        <v>7</v>
      </c>
      <c r="B181" s="27" t="s">
        <v>20</v>
      </c>
      <c r="C181" s="26" t="s">
        <v>156</v>
      </c>
      <c r="D181" s="50">
        <f>VIII!D86</f>
        <v>0.2656246292490605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26" t="s">
        <v>11</v>
      </c>
      <c r="B182" s="27" t="s">
        <v>20</v>
      </c>
      <c r="C182" s="26" t="s">
        <v>156</v>
      </c>
      <c r="D182" s="50">
        <f>VIII!D87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26" t="s">
        <v>12</v>
      </c>
      <c r="B183" s="27" t="s">
        <v>20</v>
      </c>
      <c r="C183" s="26" t="s">
        <v>156</v>
      </c>
      <c r="D183" s="50">
        <f>VIII!D88</f>
        <v>0.7343753707509395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26" t="s">
        <v>13</v>
      </c>
      <c r="B184" s="27" t="s">
        <v>20</v>
      </c>
      <c r="C184" s="26" t="s">
        <v>156</v>
      </c>
      <c r="D184" s="50">
        <f>VIII!D89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26" t="s">
        <v>55</v>
      </c>
      <c r="B185" s="27" t="s">
        <v>20</v>
      </c>
      <c r="C185" s="26" t="s">
        <v>156</v>
      </c>
      <c r="D185" s="50">
        <f>VIII!D90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26" t="s">
        <v>80</v>
      </c>
      <c r="B186" s="27" t="s">
        <v>20</v>
      </c>
      <c r="C186" s="26" t="s">
        <v>156</v>
      </c>
      <c r="D186" s="50">
        <f>VIII!D91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D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84</v>
      </c>
    </row>
    <row r="189" spans="1:37" x14ac:dyDescent="0.25">
      <c r="A189" s="26" t="s">
        <v>7</v>
      </c>
      <c r="B189" s="27" t="s">
        <v>20</v>
      </c>
      <c r="C189" s="26" t="s">
        <v>156</v>
      </c>
      <c r="D189" s="50">
        <f>VIII!D94</f>
        <v>1.5951344514582013E-3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26" t="s">
        <v>9</v>
      </c>
      <c r="B190" s="27" t="s">
        <v>20</v>
      </c>
      <c r="C190" s="26" t="s">
        <v>156</v>
      </c>
      <c r="D190" s="50">
        <f>VIII!D95</f>
        <v>0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26" t="s">
        <v>10</v>
      </c>
      <c r="B191" s="27" t="s">
        <v>20</v>
      </c>
      <c r="C191" s="26" t="s">
        <v>156</v>
      </c>
      <c r="D191" s="50">
        <f>VIII!D96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26" t="s">
        <v>11</v>
      </c>
      <c r="B192" s="27" t="s">
        <v>20</v>
      </c>
      <c r="C192" s="26" t="s">
        <v>156</v>
      </c>
      <c r="D192" s="50">
        <f>VIII!D97</f>
        <v>0.99791988856727376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26" t="s">
        <v>112</v>
      </c>
      <c r="B193" s="27" t="s">
        <v>20</v>
      </c>
      <c r="C193" s="26" t="s">
        <v>156</v>
      </c>
      <c r="D193" s="50">
        <f>VIII!D98</f>
        <v>4.8497698126793466E-4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26" t="s">
        <v>12</v>
      </c>
      <c r="B194" s="27" t="s">
        <v>20</v>
      </c>
      <c r="C194" s="26" t="s">
        <v>156</v>
      </c>
      <c r="D194" s="50">
        <f>VIII!D99</f>
        <v>0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26" t="s">
        <v>54</v>
      </c>
      <c r="B195" s="27" t="s">
        <v>20</v>
      </c>
      <c r="C195" s="26" t="s">
        <v>156</v>
      </c>
      <c r="D195" s="50">
        <f>VIII!D100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26" t="s">
        <v>79</v>
      </c>
      <c r="B196" s="27" t="s">
        <v>20</v>
      </c>
      <c r="C196" s="26" t="s">
        <v>156</v>
      </c>
      <c r="D196" s="50">
        <f>VIII!D101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26" t="s">
        <v>13</v>
      </c>
      <c r="B197" s="27" t="s">
        <v>20</v>
      </c>
      <c r="C197" s="26" t="s">
        <v>156</v>
      </c>
      <c r="D197" s="50">
        <f>VIII!D102</f>
        <v>0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26" t="s">
        <v>55</v>
      </c>
      <c r="B198" s="27" t="s">
        <v>20</v>
      </c>
      <c r="C198" s="26" t="s">
        <v>156</v>
      </c>
      <c r="D198" s="50">
        <f>VIII!D103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26" t="s">
        <v>56</v>
      </c>
      <c r="B199" s="27" t="s">
        <v>20</v>
      </c>
      <c r="C199" s="26" t="s">
        <v>156</v>
      </c>
      <c r="D199" s="50">
        <f>VIII!D104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26" t="s">
        <v>14</v>
      </c>
      <c r="B200" s="27" t="s">
        <v>20</v>
      </c>
      <c r="C200" s="26" t="s">
        <v>156</v>
      </c>
      <c r="D200" s="50">
        <f>VIII!D105</f>
        <v>0</v>
      </c>
      <c r="E200" s="51">
        <f>$AM200/(1+EXP(-(E$1-$D$1)*10/$AO200+$AN200))</f>
        <v>1.0455554222010431E-3</v>
      </c>
      <c r="F200" s="51">
        <f t="shared" ref="F200:AK201" si="8">$AM200/(1+EXP(-(F$1-$D$1)*10/$AO200+$AN200))</f>
        <v>1.0819592101281301E-3</v>
      </c>
      <c r="G200" s="51">
        <f>$AM200/(1+EXP(-(G$1-$D$1)*10/$AO200+$AN200))</f>
        <v>1.110516712895603E-3</v>
      </c>
      <c r="H200" s="51">
        <f t="shared" si="8"/>
        <v>1.1325957369977746E-3</v>
      </c>
      <c r="I200" s="51">
        <f t="shared" si="8"/>
        <v>1.1494748594284849E-3</v>
      </c>
      <c r="J200" s="51">
        <f t="shared" si="8"/>
        <v>1.1622679899043263E-3</v>
      </c>
      <c r="K200" s="51">
        <f t="shared" si="8"/>
        <v>1.1719010418910403E-3</v>
      </c>
      <c r="L200" s="51">
        <f t="shared" si="8"/>
        <v>1.1791189417877763E-3</v>
      </c>
      <c r="M200" s="51">
        <f t="shared" si="8"/>
        <v>1.1845072602150045E-3</v>
      </c>
      <c r="N200" s="51">
        <f t="shared" si="8"/>
        <v>1.1885186721039844E-3</v>
      </c>
      <c r="O200" s="51">
        <f t="shared" si="8"/>
        <v>1.1914988952673943E-3</v>
      </c>
      <c r="P200" s="51">
        <f t="shared" si="8"/>
        <v>1.1937096323020168E-3</v>
      </c>
      <c r="Q200" s="51">
        <f t="shared" si="8"/>
        <v>1.1953477055074012E-3</v>
      </c>
      <c r="R200" s="51">
        <f t="shared" si="8"/>
        <v>1.1965604375683901E-3</v>
      </c>
      <c r="S200" s="51">
        <f t="shared" si="8"/>
        <v>1.1974577142978323E-3</v>
      </c>
      <c r="T200" s="51">
        <f t="shared" si="8"/>
        <v>1.198121286463676E-3</v>
      </c>
      <c r="U200" s="51">
        <f t="shared" si="8"/>
        <v>1.1986118577852151E-3</v>
      </c>
      <c r="V200" s="51">
        <f t="shared" si="8"/>
        <v>1.1989744403430717E-3</v>
      </c>
      <c r="W200" s="51">
        <f t="shared" si="8"/>
        <v>1.1992423762485925E-3</v>
      </c>
      <c r="X200" s="51">
        <f t="shared" si="8"/>
        <v>1.1994403443671502E-3</v>
      </c>
      <c r="Y200" s="51">
        <f t="shared" si="8"/>
        <v>1.1995866009785572E-3</v>
      </c>
      <c r="Z200" s="51">
        <f t="shared" si="8"/>
        <v>1.1996946456085422E-3</v>
      </c>
      <c r="AA200" s="51">
        <f t="shared" si="8"/>
        <v>1.1997744573530578E-3</v>
      </c>
      <c r="AB200" s="51">
        <f t="shared" si="8"/>
        <v>1.199833411267396E-3</v>
      </c>
      <c r="AC200" s="51">
        <f t="shared" si="8"/>
        <v>1.1998769569756765E-3</v>
      </c>
      <c r="AD200" s="51">
        <f t="shared" si="8"/>
        <v>1.1999091208512625E-3</v>
      </c>
      <c r="AE200" s="51">
        <f t="shared" si="8"/>
        <v>1.1999328774479601E-3</v>
      </c>
      <c r="AF200" s="51">
        <f t="shared" si="8"/>
        <v>1.1999504241210776E-3</v>
      </c>
      <c r="AG200" s="51">
        <f t="shared" si="8"/>
        <v>1.1999633840147448E-3</v>
      </c>
      <c r="AH200" s="51">
        <f t="shared" si="8"/>
        <v>1.1999729560701702E-3</v>
      </c>
      <c r="AI200" s="51">
        <f t="shared" si="8"/>
        <v>1.1999800258654682E-3</v>
      </c>
      <c r="AJ200" s="51">
        <f t="shared" si="8"/>
        <v>1.1999852475051398E-3</v>
      </c>
      <c r="AK200" s="51">
        <f>$AM200/(1+EXP(-(AK$1-$D$1)*10/$AO200+$AN200))</f>
        <v>1.1999891041157913E-3</v>
      </c>
      <c r="AM200" s="92">
        <v>1.1999999999999999E-3</v>
      </c>
      <c r="AN200" s="93">
        <f>IF(D200&gt;0,LN(AM200/D200-1),LN(AM200/0.001-1))</f>
        <v>-1.6094379124341005</v>
      </c>
      <c r="AO200" s="94">
        <v>33</v>
      </c>
      <c r="AP200" s="1">
        <f>AO200+$D$1</f>
        <v>2050</v>
      </c>
    </row>
    <row r="201" spans="1:42" x14ac:dyDescent="0.25">
      <c r="A201" s="26" t="s">
        <v>80</v>
      </c>
      <c r="B201" s="27" t="s">
        <v>20</v>
      </c>
      <c r="C201" s="26" t="s">
        <v>156</v>
      </c>
      <c r="D201" s="50">
        <f>VIII!D106</f>
        <v>0</v>
      </c>
      <c r="E201" s="51">
        <f>$AM201/(1+EXP(-(E$1-$D$1)*10/$AO201+$AN201))</f>
        <v>1.0455554222010431E-3</v>
      </c>
      <c r="F201" s="51">
        <f t="shared" si="8"/>
        <v>1.0819592101281301E-3</v>
      </c>
      <c r="G201" s="51">
        <f>$AM201/(1+EXP(-(G$1-$D$1)*10/$AO201+$AN201))</f>
        <v>1.110516712895603E-3</v>
      </c>
      <c r="H201" s="51">
        <f t="shared" si="8"/>
        <v>1.1325957369977746E-3</v>
      </c>
      <c r="I201" s="51">
        <f t="shared" si="8"/>
        <v>1.1494748594284849E-3</v>
      </c>
      <c r="J201" s="51">
        <f t="shared" si="8"/>
        <v>1.1622679899043263E-3</v>
      </c>
      <c r="K201" s="51">
        <f t="shared" si="8"/>
        <v>1.1719010418910403E-3</v>
      </c>
      <c r="L201" s="51">
        <f t="shared" si="8"/>
        <v>1.1791189417877763E-3</v>
      </c>
      <c r="M201" s="51">
        <f t="shared" si="8"/>
        <v>1.1845072602150045E-3</v>
      </c>
      <c r="N201" s="51">
        <f t="shared" si="8"/>
        <v>1.1885186721039844E-3</v>
      </c>
      <c r="O201" s="51">
        <f t="shared" si="8"/>
        <v>1.1914988952673943E-3</v>
      </c>
      <c r="P201" s="51">
        <f t="shared" si="8"/>
        <v>1.1937096323020168E-3</v>
      </c>
      <c r="Q201" s="51">
        <f t="shared" si="8"/>
        <v>1.1953477055074012E-3</v>
      </c>
      <c r="R201" s="51">
        <f t="shared" si="8"/>
        <v>1.1965604375683901E-3</v>
      </c>
      <c r="S201" s="51">
        <f t="shared" si="8"/>
        <v>1.1974577142978323E-3</v>
      </c>
      <c r="T201" s="51">
        <f t="shared" si="8"/>
        <v>1.198121286463676E-3</v>
      </c>
      <c r="U201" s="51">
        <f t="shared" si="8"/>
        <v>1.1986118577852151E-3</v>
      </c>
      <c r="V201" s="51">
        <f t="shared" si="8"/>
        <v>1.1989744403430717E-3</v>
      </c>
      <c r="W201" s="51">
        <f t="shared" si="8"/>
        <v>1.1992423762485925E-3</v>
      </c>
      <c r="X201" s="51">
        <f t="shared" si="8"/>
        <v>1.1994403443671502E-3</v>
      </c>
      <c r="Y201" s="51">
        <f t="shared" si="8"/>
        <v>1.1995866009785572E-3</v>
      </c>
      <c r="Z201" s="51">
        <f t="shared" si="8"/>
        <v>1.1996946456085422E-3</v>
      </c>
      <c r="AA201" s="51">
        <f t="shared" si="8"/>
        <v>1.1997744573530578E-3</v>
      </c>
      <c r="AB201" s="51">
        <f t="shared" si="8"/>
        <v>1.199833411267396E-3</v>
      </c>
      <c r="AC201" s="51">
        <f t="shared" si="8"/>
        <v>1.1998769569756765E-3</v>
      </c>
      <c r="AD201" s="51">
        <f t="shared" si="8"/>
        <v>1.1999091208512625E-3</v>
      </c>
      <c r="AE201" s="51">
        <f t="shared" si="8"/>
        <v>1.1999328774479601E-3</v>
      </c>
      <c r="AF201" s="51">
        <f t="shared" si="8"/>
        <v>1.1999504241210776E-3</v>
      </c>
      <c r="AG201" s="51">
        <f t="shared" si="8"/>
        <v>1.1999633840147448E-3</v>
      </c>
      <c r="AH201" s="51">
        <f t="shared" si="8"/>
        <v>1.1999729560701702E-3</v>
      </c>
      <c r="AI201" s="51">
        <f t="shared" si="8"/>
        <v>1.1999800258654682E-3</v>
      </c>
      <c r="AJ201" s="51">
        <f t="shared" si="8"/>
        <v>1.1999852475051398E-3</v>
      </c>
      <c r="AK201" s="51">
        <f t="shared" si="8"/>
        <v>1.1999891041157913E-3</v>
      </c>
      <c r="AM201" s="92">
        <v>1.1999999999999999E-3</v>
      </c>
      <c r="AN201" s="93">
        <f>IF(D201&gt;0,LN(AM201/D201-1),LN(AM201/0.001-1))</f>
        <v>-1.6094379124341005</v>
      </c>
      <c r="AO201" s="94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26" t="s">
        <v>7</v>
      </c>
      <c r="B206" s="27" t="s">
        <v>20</v>
      </c>
      <c r="C206" s="26" t="s">
        <v>156</v>
      </c>
      <c r="D206" s="50">
        <f>IX!D86</f>
        <v>0.55695925383419875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26" t="s">
        <v>11</v>
      </c>
      <c r="B207" s="27" t="s">
        <v>20</v>
      </c>
      <c r="C207" s="26" t="s">
        <v>156</v>
      </c>
      <c r="D207" s="50">
        <f>IX!D87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26" t="s">
        <v>12</v>
      </c>
      <c r="B208" s="27" t="s">
        <v>20</v>
      </c>
      <c r="C208" s="26" t="s">
        <v>156</v>
      </c>
      <c r="D208" s="50">
        <f>IX!D88</f>
        <v>0.44304074616580125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26" t="s">
        <v>13</v>
      </c>
      <c r="B209" s="27" t="s">
        <v>20</v>
      </c>
      <c r="C209" s="26" t="s">
        <v>156</v>
      </c>
      <c r="D209" s="50">
        <f>IX!D89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26" t="s">
        <v>55</v>
      </c>
      <c r="B210" s="27" t="s">
        <v>20</v>
      </c>
      <c r="C210" s="26" t="s">
        <v>156</v>
      </c>
      <c r="D210" s="50">
        <f>IX!D90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26" t="s">
        <v>80</v>
      </c>
      <c r="B211" s="27" t="s">
        <v>20</v>
      </c>
      <c r="C211" s="26" t="s">
        <v>156</v>
      </c>
      <c r="D211" s="50">
        <f>IX!D91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D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84</v>
      </c>
    </row>
    <row r="214" spans="1:37" x14ac:dyDescent="0.25">
      <c r="A214" s="26" t="s">
        <v>7</v>
      </c>
      <c r="B214" s="27" t="s">
        <v>20</v>
      </c>
      <c r="C214" s="26" t="s">
        <v>156</v>
      </c>
      <c r="D214" s="50">
        <f>IX!D94</f>
        <v>0.23524565050944696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26" t="s">
        <v>9</v>
      </c>
      <c r="B215" s="27" t="s">
        <v>20</v>
      </c>
      <c r="C215" s="26" t="s">
        <v>156</v>
      </c>
      <c r="D215" s="50">
        <f>IX!D95</f>
        <v>0.25928679579395159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26" t="s">
        <v>10</v>
      </c>
      <c r="B216" s="27" t="s">
        <v>20</v>
      </c>
      <c r="C216" s="26" t="s">
        <v>156</v>
      </c>
      <c r="D216" s="50">
        <f>IX!D96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26" t="s">
        <v>11</v>
      </c>
      <c r="B217" s="27" t="s">
        <v>20</v>
      </c>
      <c r="C217" s="26" t="s">
        <v>156</v>
      </c>
      <c r="D217" s="50">
        <f>IX!D97</f>
        <v>3.6436457206411872E-2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26" t="s">
        <v>112</v>
      </c>
      <c r="B218" s="27" t="s">
        <v>20</v>
      </c>
      <c r="C218" s="26" t="s">
        <v>156</v>
      </c>
      <c r="D218" s="50">
        <f>IX!D98</f>
        <v>2.0578604339184993E-2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26" t="s">
        <v>12</v>
      </c>
      <c r="B219" s="27" t="s">
        <v>20</v>
      </c>
      <c r="C219" s="26" t="s">
        <v>156</v>
      </c>
      <c r="D219" s="50">
        <f>IX!D99</f>
        <v>8.0098296627750462E-2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26" t="s">
        <v>54</v>
      </c>
      <c r="B220" s="27" t="s">
        <v>20</v>
      </c>
      <c r="C220" s="26" t="s">
        <v>156</v>
      </c>
      <c r="D220" s="50">
        <f>IX!D100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26" t="s">
        <v>79</v>
      </c>
      <c r="B221" s="27" t="s">
        <v>20</v>
      </c>
      <c r="C221" s="26" t="s">
        <v>156</v>
      </c>
      <c r="D221" s="50">
        <f>IX!D101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26" t="s">
        <v>13</v>
      </c>
      <c r="B222" s="27" t="s">
        <v>20</v>
      </c>
      <c r="C222" s="26" t="s">
        <v>156</v>
      </c>
      <c r="D222" s="50">
        <f>IX!D102</f>
        <v>0.36001428976012878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26" t="s">
        <v>55</v>
      </c>
      <c r="B223" s="27" t="s">
        <v>20</v>
      </c>
      <c r="C223" s="26" t="s">
        <v>156</v>
      </c>
      <c r="D223" s="50">
        <f>IX!D103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26" t="s">
        <v>56</v>
      </c>
      <c r="B224" s="27" t="s">
        <v>20</v>
      </c>
      <c r="C224" s="26" t="s">
        <v>156</v>
      </c>
      <c r="D224" s="50">
        <f>IX!D104</f>
        <v>8.3399057631252868E-3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26" t="s">
        <v>14</v>
      </c>
      <c r="B225" s="27" t="s">
        <v>20</v>
      </c>
      <c r="C225" s="26" t="s">
        <v>156</v>
      </c>
      <c r="D225" s="50">
        <f>IX!D105</f>
        <v>0</v>
      </c>
      <c r="E225" s="51">
        <f>$AM225/(1+EXP(-(E$1-$D$1)*10/$AO225+$AN225))</f>
        <v>1.0455554222010431E-3</v>
      </c>
      <c r="F225" s="51">
        <f t="shared" ref="F225:AK226" si="9">$AM225/(1+EXP(-(F$1-$D$1)*10/$AO225+$AN225))</f>
        <v>1.0819592101281301E-3</v>
      </c>
      <c r="G225" s="51">
        <f>$AM225/(1+EXP(-(G$1-$D$1)*10/$AO225+$AN225))</f>
        <v>1.110516712895603E-3</v>
      </c>
      <c r="H225" s="51">
        <f t="shared" si="9"/>
        <v>1.1325957369977746E-3</v>
      </c>
      <c r="I225" s="51">
        <f t="shared" si="9"/>
        <v>1.1494748594284849E-3</v>
      </c>
      <c r="J225" s="51">
        <f t="shared" si="9"/>
        <v>1.1622679899043263E-3</v>
      </c>
      <c r="K225" s="51">
        <f t="shared" si="9"/>
        <v>1.1719010418910403E-3</v>
      </c>
      <c r="L225" s="51">
        <f t="shared" si="9"/>
        <v>1.1791189417877763E-3</v>
      </c>
      <c r="M225" s="51">
        <f t="shared" si="9"/>
        <v>1.1845072602150045E-3</v>
      </c>
      <c r="N225" s="51">
        <f t="shared" si="9"/>
        <v>1.1885186721039844E-3</v>
      </c>
      <c r="O225" s="51">
        <f t="shared" si="9"/>
        <v>1.1914988952673943E-3</v>
      </c>
      <c r="P225" s="51">
        <f t="shared" si="9"/>
        <v>1.1937096323020168E-3</v>
      </c>
      <c r="Q225" s="51">
        <f t="shared" si="9"/>
        <v>1.1953477055074012E-3</v>
      </c>
      <c r="R225" s="51">
        <f t="shared" si="9"/>
        <v>1.1965604375683901E-3</v>
      </c>
      <c r="S225" s="51">
        <f t="shared" si="9"/>
        <v>1.1974577142978323E-3</v>
      </c>
      <c r="T225" s="51">
        <f t="shared" si="9"/>
        <v>1.198121286463676E-3</v>
      </c>
      <c r="U225" s="51">
        <f t="shared" si="9"/>
        <v>1.1986118577852151E-3</v>
      </c>
      <c r="V225" s="51">
        <f t="shared" si="9"/>
        <v>1.1989744403430717E-3</v>
      </c>
      <c r="W225" s="51">
        <f t="shared" si="9"/>
        <v>1.1992423762485925E-3</v>
      </c>
      <c r="X225" s="51">
        <f t="shared" si="9"/>
        <v>1.1994403443671502E-3</v>
      </c>
      <c r="Y225" s="51">
        <f t="shared" si="9"/>
        <v>1.1995866009785572E-3</v>
      </c>
      <c r="Z225" s="51">
        <f t="shared" si="9"/>
        <v>1.1996946456085422E-3</v>
      </c>
      <c r="AA225" s="51">
        <f t="shared" si="9"/>
        <v>1.1997744573530578E-3</v>
      </c>
      <c r="AB225" s="51">
        <f t="shared" si="9"/>
        <v>1.199833411267396E-3</v>
      </c>
      <c r="AC225" s="51">
        <f t="shared" si="9"/>
        <v>1.1998769569756765E-3</v>
      </c>
      <c r="AD225" s="51">
        <f t="shared" si="9"/>
        <v>1.1999091208512625E-3</v>
      </c>
      <c r="AE225" s="51">
        <f t="shared" si="9"/>
        <v>1.1999328774479601E-3</v>
      </c>
      <c r="AF225" s="51">
        <f t="shared" si="9"/>
        <v>1.1999504241210776E-3</v>
      </c>
      <c r="AG225" s="51">
        <f t="shared" si="9"/>
        <v>1.1999633840147448E-3</v>
      </c>
      <c r="AH225" s="51">
        <f t="shared" si="9"/>
        <v>1.1999729560701702E-3</v>
      </c>
      <c r="AI225" s="51">
        <f t="shared" si="9"/>
        <v>1.1999800258654682E-3</v>
      </c>
      <c r="AJ225" s="51">
        <f t="shared" si="9"/>
        <v>1.1999852475051398E-3</v>
      </c>
      <c r="AK225" s="51">
        <f>$AM225/(1+EXP(-(AK$1-$D$1)*10/$AO225+$AN225))</f>
        <v>1.1999891041157913E-3</v>
      </c>
      <c r="AM225" s="92">
        <v>1.1999999999999999E-3</v>
      </c>
      <c r="AN225" s="93">
        <f>IF(D225&gt;0,LN(AM225/D225-1),LN(AM225/0.001-1))</f>
        <v>-1.6094379124341005</v>
      </c>
      <c r="AO225" s="94">
        <v>33</v>
      </c>
      <c r="AP225" s="1">
        <f>AO225+$D$1</f>
        <v>2050</v>
      </c>
    </row>
    <row r="226" spans="1:42" x14ac:dyDescent="0.25">
      <c r="A226" s="26" t="s">
        <v>80</v>
      </c>
      <c r="B226" s="27" t="s">
        <v>20</v>
      </c>
      <c r="C226" s="26" t="s">
        <v>156</v>
      </c>
      <c r="D226" s="50">
        <f>IX!D106</f>
        <v>0</v>
      </c>
      <c r="E226" s="51">
        <f>$AM226/(1+EXP(-(E$1-$D$1)*10/$AO226+$AN226))</f>
        <v>1.0455554222010431E-3</v>
      </c>
      <c r="F226" s="51">
        <f t="shared" si="9"/>
        <v>1.0819592101281301E-3</v>
      </c>
      <c r="G226" s="51">
        <f>$AM226/(1+EXP(-(G$1-$D$1)*10/$AO226+$AN226))</f>
        <v>1.110516712895603E-3</v>
      </c>
      <c r="H226" s="51">
        <f t="shared" si="9"/>
        <v>1.1325957369977746E-3</v>
      </c>
      <c r="I226" s="51">
        <f t="shared" si="9"/>
        <v>1.1494748594284849E-3</v>
      </c>
      <c r="J226" s="51">
        <f t="shared" si="9"/>
        <v>1.1622679899043263E-3</v>
      </c>
      <c r="K226" s="51">
        <f t="shared" si="9"/>
        <v>1.1719010418910403E-3</v>
      </c>
      <c r="L226" s="51">
        <f t="shared" si="9"/>
        <v>1.1791189417877763E-3</v>
      </c>
      <c r="M226" s="51">
        <f t="shared" si="9"/>
        <v>1.1845072602150045E-3</v>
      </c>
      <c r="N226" s="51">
        <f t="shared" si="9"/>
        <v>1.1885186721039844E-3</v>
      </c>
      <c r="O226" s="51">
        <f t="shared" si="9"/>
        <v>1.1914988952673943E-3</v>
      </c>
      <c r="P226" s="51">
        <f t="shared" si="9"/>
        <v>1.1937096323020168E-3</v>
      </c>
      <c r="Q226" s="51">
        <f t="shared" si="9"/>
        <v>1.1953477055074012E-3</v>
      </c>
      <c r="R226" s="51">
        <f t="shared" si="9"/>
        <v>1.1965604375683901E-3</v>
      </c>
      <c r="S226" s="51">
        <f t="shared" si="9"/>
        <v>1.1974577142978323E-3</v>
      </c>
      <c r="T226" s="51">
        <f t="shared" si="9"/>
        <v>1.198121286463676E-3</v>
      </c>
      <c r="U226" s="51">
        <f t="shared" si="9"/>
        <v>1.1986118577852151E-3</v>
      </c>
      <c r="V226" s="51">
        <f t="shared" si="9"/>
        <v>1.1989744403430717E-3</v>
      </c>
      <c r="W226" s="51">
        <f t="shared" si="9"/>
        <v>1.1992423762485925E-3</v>
      </c>
      <c r="X226" s="51">
        <f t="shared" si="9"/>
        <v>1.1994403443671502E-3</v>
      </c>
      <c r="Y226" s="51">
        <f t="shared" si="9"/>
        <v>1.1995866009785572E-3</v>
      </c>
      <c r="Z226" s="51">
        <f t="shared" si="9"/>
        <v>1.1996946456085422E-3</v>
      </c>
      <c r="AA226" s="51">
        <f t="shared" si="9"/>
        <v>1.1997744573530578E-3</v>
      </c>
      <c r="AB226" s="51">
        <f t="shared" si="9"/>
        <v>1.199833411267396E-3</v>
      </c>
      <c r="AC226" s="51">
        <f t="shared" si="9"/>
        <v>1.1998769569756765E-3</v>
      </c>
      <c r="AD226" s="51">
        <f t="shared" si="9"/>
        <v>1.1999091208512625E-3</v>
      </c>
      <c r="AE226" s="51">
        <f t="shared" si="9"/>
        <v>1.1999328774479601E-3</v>
      </c>
      <c r="AF226" s="51">
        <f t="shared" si="9"/>
        <v>1.1999504241210776E-3</v>
      </c>
      <c r="AG226" s="51">
        <f t="shared" si="9"/>
        <v>1.1999633840147448E-3</v>
      </c>
      <c r="AH226" s="51">
        <f t="shared" si="9"/>
        <v>1.1999729560701702E-3</v>
      </c>
      <c r="AI226" s="51">
        <f t="shared" si="9"/>
        <v>1.1999800258654682E-3</v>
      </c>
      <c r="AJ226" s="51">
        <f t="shared" si="9"/>
        <v>1.1999852475051398E-3</v>
      </c>
      <c r="AK226" s="51">
        <f t="shared" si="9"/>
        <v>1.1999891041157913E-3</v>
      </c>
      <c r="AM226" s="92">
        <v>1.1999999999999999E-3</v>
      </c>
      <c r="AN226" s="93">
        <f>IF(D226&gt;0,LN(AM226/D226-1),LN(AM226/0.001-1))</f>
        <v>-1.6094379124341005</v>
      </c>
      <c r="AO226" s="94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26" t="s">
        <v>7</v>
      </c>
      <c r="B231" s="27" t="s">
        <v>20</v>
      </c>
      <c r="C231" s="26" t="s">
        <v>156</v>
      </c>
      <c r="D231" s="50">
        <f>X!D86</f>
        <v>0.55695925383419875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26" t="s">
        <v>11</v>
      </c>
      <c r="B232" s="27" t="s">
        <v>20</v>
      </c>
      <c r="C232" s="26" t="s">
        <v>156</v>
      </c>
      <c r="D232" s="50">
        <f>X!D87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26" t="s">
        <v>12</v>
      </c>
      <c r="B233" s="27" t="s">
        <v>20</v>
      </c>
      <c r="C233" s="26" t="s">
        <v>156</v>
      </c>
      <c r="D233" s="50">
        <f>X!D88</f>
        <v>0.44304074616580125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26" t="s">
        <v>13</v>
      </c>
      <c r="B234" s="27" t="s">
        <v>20</v>
      </c>
      <c r="C234" s="26" t="s">
        <v>156</v>
      </c>
      <c r="D234" s="50">
        <f>X!D89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26" t="s">
        <v>55</v>
      </c>
      <c r="B235" s="27" t="s">
        <v>20</v>
      </c>
      <c r="C235" s="26" t="s">
        <v>156</v>
      </c>
      <c r="D235" s="50">
        <f>X!D90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26" t="s">
        <v>80</v>
      </c>
      <c r="B236" s="27" t="s">
        <v>20</v>
      </c>
      <c r="C236" s="26" t="s">
        <v>156</v>
      </c>
      <c r="D236" s="50">
        <f>X!D91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D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84</v>
      </c>
    </row>
    <row r="239" spans="1:42" x14ac:dyDescent="0.25">
      <c r="A239" s="26" t="s">
        <v>7</v>
      </c>
      <c r="B239" s="27" t="s">
        <v>20</v>
      </c>
      <c r="C239" s="26" t="s">
        <v>156</v>
      </c>
      <c r="D239" s="50">
        <f>X!D94</f>
        <v>0.23524565050944696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26" t="s">
        <v>9</v>
      </c>
      <c r="B240" s="27" t="s">
        <v>20</v>
      </c>
      <c r="C240" s="26" t="s">
        <v>156</v>
      </c>
      <c r="D240" s="50">
        <f>X!D95</f>
        <v>0.25928679579395159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26" t="s">
        <v>10</v>
      </c>
      <c r="B241" s="27" t="s">
        <v>20</v>
      </c>
      <c r="C241" s="26" t="s">
        <v>156</v>
      </c>
      <c r="D241" s="50">
        <f>X!D96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26" t="s">
        <v>11</v>
      </c>
      <c r="B242" s="27" t="s">
        <v>20</v>
      </c>
      <c r="C242" s="26" t="s">
        <v>156</v>
      </c>
      <c r="D242" s="50">
        <f>X!D97</f>
        <v>3.6436457206411872E-2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26" t="s">
        <v>112</v>
      </c>
      <c r="B243" s="27" t="s">
        <v>20</v>
      </c>
      <c r="C243" s="26" t="s">
        <v>156</v>
      </c>
      <c r="D243" s="50">
        <f>X!D98</f>
        <v>2.0578604339184993E-2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26" t="s">
        <v>12</v>
      </c>
      <c r="B244" s="27" t="s">
        <v>20</v>
      </c>
      <c r="C244" s="26" t="s">
        <v>156</v>
      </c>
      <c r="D244" s="50">
        <f>X!D99</f>
        <v>8.0098296627750462E-2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26" t="s">
        <v>54</v>
      </c>
      <c r="B245" s="27" t="s">
        <v>20</v>
      </c>
      <c r="C245" s="26" t="s">
        <v>156</v>
      </c>
      <c r="D245" s="50">
        <f>X!D100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26" t="s">
        <v>79</v>
      </c>
      <c r="B246" s="27" t="s">
        <v>20</v>
      </c>
      <c r="C246" s="26" t="s">
        <v>156</v>
      </c>
      <c r="D246" s="50">
        <f>X!D101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26" t="s">
        <v>13</v>
      </c>
      <c r="B247" s="27" t="s">
        <v>20</v>
      </c>
      <c r="C247" s="26" t="s">
        <v>156</v>
      </c>
      <c r="D247" s="50">
        <f>X!D102</f>
        <v>0.36001428976012878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26" t="s">
        <v>55</v>
      </c>
      <c r="B248" s="27" t="s">
        <v>20</v>
      </c>
      <c r="C248" s="26" t="s">
        <v>156</v>
      </c>
      <c r="D248" s="50">
        <f>X!D103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26" t="s">
        <v>56</v>
      </c>
      <c r="B249" s="27" t="s">
        <v>20</v>
      </c>
      <c r="C249" s="26" t="s">
        <v>156</v>
      </c>
      <c r="D249" s="50">
        <f>X!D104</f>
        <v>8.3399057631252868E-3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26" t="s">
        <v>14</v>
      </c>
      <c r="B250" s="27" t="s">
        <v>20</v>
      </c>
      <c r="C250" s="26" t="s">
        <v>156</v>
      </c>
      <c r="D250" s="50">
        <f>X!D105</f>
        <v>0</v>
      </c>
      <c r="E250" s="51">
        <f>$AM250/(1+EXP(-(E$1-$D$1)*10/$AO250+$AN250))</f>
        <v>1.0455554222010431E-3</v>
      </c>
      <c r="F250" s="51">
        <f t="shared" ref="F250:AK251" si="10">$AM250/(1+EXP(-(F$1-$D$1)*10/$AO250+$AN250))</f>
        <v>1.0819592101281301E-3</v>
      </c>
      <c r="G250" s="51">
        <f>$AM250/(1+EXP(-(G$1-$D$1)*10/$AO250+$AN250))</f>
        <v>1.110516712895603E-3</v>
      </c>
      <c r="H250" s="51">
        <f t="shared" si="10"/>
        <v>1.1325957369977746E-3</v>
      </c>
      <c r="I250" s="51">
        <f t="shared" si="10"/>
        <v>1.1494748594284849E-3</v>
      </c>
      <c r="J250" s="51">
        <f t="shared" si="10"/>
        <v>1.1622679899043263E-3</v>
      </c>
      <c r="K250" s="51">
        <f t="shared" si="10"/>
        <v>1.1719010418910403E-3</v>
      </c>
      <c r="L250" s="51">
        <f t="shared" si="10"/>
        <v>1.1791189417877763E-3</v>
      </c>
      <c r="M250" s="51">
        <f t="shared" si="10"/>
        <v>1.1845072602150045E-3</v>
      </c>
      <c r="N250" s="51">
        <f t="shared" si="10"/>
        <v>1.1885186721039844E-3</v>
      </c>
      <c r="O250" s="51">
        <f t="shared" si="10"/>
        <v>1.1914988952673943E-3</v>
      </c>
      <c r="P250" s="51">
        <f t="shared" si="10"/>
        <v>1.1937096323020168E-3</v>
      </c>
      <c r="Q250" s="51">
        <f t="shared" si="10"/>
        <v>1.1953477055074012E-3</v>
      </c>
      <c r="R250" s="51">
        <f t="shared" si="10"/>
        <v>1.1965604375683901E-3</v>
      </c>
      <c r="S250" s="51">
        <f t="shared" si="10"/>
        <v>1.1974577142978323E-3</v>
      </c>
      <c r="T250" s="51">
        <f t="shared" si="10"/>
        <v>1.198121286463676E-3</v>
      </c>
      <c r="U250" s="51">
        <f t="shared" si="10"/>
        <v>1.1986118577852151E-3</v>
      </c>
      <c r="V250" s="51">
        <f t="shared" si="10"/>
        <v>1.1989744403430717E-3</v>
      </c>
      <c r="W250" s="51">
        <f t="shared" si="10"/>
        <v>1.1992423762485925E-3</v>
      </c>
      <c r="X250" s="51">
        <f t="shared" si="10"/>
        <v>1.1994403443671502E-3</v>
      </c>
      <c r="Y250" s="51">
        <f t="shared" si="10"/>
        <v>1.1995866009785572E-3</v>
      </c>
      <c r="Z250" s="51">
        <f t="shared" si="10"/>
        <v>1.1996946456085422E-3</v>
      </c>
      <c r="AA250" s="51">
        <f t="shared" si="10"/>
        <v>1.1997744573530578E-3</v>
      </c>
      <c r="AB250" s="51">
        <f t="shared" si="10"/>
        <v>1.199833411267396E-3</v>
      </c>
      <c r="AC250" s="51">
        <f t="shared" si="10"/>
        <v>1.1998769569756765E-3</v>
      </c>
      <c r="AD250" s="51">
        <f t="shared" si="10"/>
        <v>1.1999091208512625E-3</v>
      </c>
      <c r="AE250" s="51">
        <f t="shared" si="10"/>
        <v>1.1999328774479601E-3</v>
      </c>
      <c r="AF250" s="51">
        <f t="shared" si="10"/>
        <v>1.1999504241210776E-3</v>
      </c>
      <c r="AG250" s="51">
        <f t="shared" si="10"/>
        <v>1.1999633840147448E-3</v>
      </c>
      <c r="AH250" s="51">
        <f t="shared" si="10"/>
        <v>1.1999729560701702E-3</v>
      </c>
      <c r="AI250" s="51">
        <f t="shared" si="10"/>
        <v>1.1999800258654682E-3</v>
      </c>
      <c r="AJ250" s="51">
        <f t="shared" si="10"/>
        <v>1.1999852475051398E-3</v>
      </c>
      <c r="AK250" s="51">
        <f>$AM250/(1+EXP(-(AK$1-$D$1)*10/$AO250+$AN250))</f>
        <v>1.1999891041157913E-3</v>
      </c>
      <c r="AM250" s="92">
        <v>1.1999999999999999E-3</v>
      </c>
      <c r="AN250" s="93">
        <f>IF(D250&gt;0,LN(AM250/D250-1),LN(AM250/0.001-1))</f>
        <v>-1.6094379124341005</v>
      </c>
      <c r="AO250" s="94">
        <v>33</v>
      </c>
      <c r="AP250" s="1">
        <f>AO250+$D$1</f>
        <v>2050</v>
      </c>
    </row>
    <row r="251" spans="1:42" x14ac:dyDescent="0.25">
      <c r="A251" s="26" t="s">
        <v>80</v>
      </c>
      <c r="B251" s="27" t="s">
        <v>20</v>
      </c>
      <c r="C251" s="26" t="s">
        <v>156</v>
      </c>
      <c r="D251" s="50">
        <f>X!D106</f>
        <v>0</v>
      </c>
      <c r="E251" s="51">
        <f>$AM251/(1+EXP(-(E$1-$D$1)*10/$AO251+$AN251))</f>
        <v>1.0455554222010431E-3</v>
      </c>
      <c r="F251" s="51">
        <f t="shared" si="10"/>
        <v>1.0819592101281301E-3</v>
      </c>
      <c r="G251" s="51">
        <f>$AM251/(1+EXP(-(G$1-$D$1)*10/$AO251+$AN251))</f>
        <v>1.110516712895603E-3</v>
      </c>
      <c r="H251" s="51">
        <f t="shared" si="10"/>
        <v>1.1325957369977746E-3</v>
      </c>
      <c r="I251" s="51">
        <f t="shared" si="10"/>
        <v>1.1494748594284849E-3</v>
      </c>
      <c r="J251" s="51">
        <f t="shared" si="10"/>
        <v>1.1622679899043263E-3</v>
      </c>
      <c r="K251" s="51">
        <f t="shared" si="10"/>
        <v>1.1719010418910403E-3</v>
      </c>
      <c r="L251" s="51">
        <f t="shared" si="10"/>
        <v>1.1791189417877763E-3</v>
      </c>
      <c r="M251" s="51">
        <f t="shared" si="10"/>
        <v>1.1845072602150045E-3</v>
      </c>
      <c r="N251" s="51">
        <f t="shared" si="10"/>
        <v>1.1885186721039844E-3</v>
      </c>
      <c r="O251" s="51">
        <f t="shared" si="10"/>
        <v>1.1914988952673943E-3</v>
      </c>
      <c r="P251" s="51">
        <f t="shared" si="10"/>
        <v>1.1937096323020168E-3</v>
      </c>
      <c r="Q251" s="51">
        <f t="shared" si="10"/>
        <v>1.1953477055074012E-3</v>
      </c>
      <c r="R251" s="51">
        <f t="shared" si="10"/>
        <v>1.1965604375683901E-3</v>
      </c>
      <c r="S251" s="51">
        <f t="shared" si="10"/>
        <v>1.1974577142978323E-3</v>
      </c>
      <c r="T251" s="51">
        <f t="shared" si="10"/>
        <v>1.198121286463676E-3</v>
      </c>
      <c r="U251" s="51">
        <f t="shared" si="10"/>
        <v>1.1986118577852151E-3</v>
      </c>
      <c r="V251" s="51">
        <f t="shared" si="10"/>
        <v>1.1989744403430717E-3</v>
      </c>
      <c r="W251" s="51">
        <f t="shared" si="10"/>
        <v>1.1992423762485925E-3</v>
      </c>
      <c r="X251" s="51">
        <f t="shared" si="10"/>
        <v>1.1994403443671502E-3</v>
      </c>
      <c r="Y251" s="51">
        <f t="shared" si="10"/>
        <v>1.1995866009785572E-3</v>
      </c>
      <c r="Z251" s="51">
        <f t="shared" si="10"/>
        <v>1.1996946456085422E-3</v>
      </c>
      <c r="AA251" s="51">
        <f t="shared" si="10"/>
        <v>1.1997744573530578E-3</v>
      </c>
      <c r="AB251" s="51">
        <f t="shared" si="10"/>
        <v>1.199833411267396E-3</v>
      </c>
      <c r="AC251" s="51">
        <f t="shared" si="10"/>
        <v>1.1998769569756765E-3</v>
      </c>
      <c r="AD251" s="51">
        <f t="shared" si="10"/>
        <v>1.1999091208512625E-3</v>
      </c>
      <c r="AE251" s="51">
        <f t="shared" si="10"/>
        <v>1.1999328774479601E-3</v>
      </c>
      <c r="AF251" s="51">
        <f t="shared" si="10"/>
        <v>1.1999504241210776E-3</v>
      </c>
      <c r="AG251" s="51">
        <f t="shared" si="10"/>
        <v>1.1999633840147448E-3</v>
      </c>
      <c r="AH251" s="51">
        <f t="shared" si="10"/>
        <v>1.1999729560701702E-3</v>
      </c>
      <c r="AI251" s="51">
        <f t="shared" si="10"/>
        <v>1.1999800258654682E-3</v>
      </c>
      <c r="AJ251" s="51">
        <f t="shared" si="10"/>
        <v>1.1999852475051398E-3</v>
      </c>
      <c r="AK251" s="51">
        <f t="shared" si="10"/>
        <v>1.1999891041157913E-3</v>
      </c>
      <c r="AM251" s="92">
        <v>1.1999999999999999E-3</v>
      </c>
      <c r="AN251" s="93">
        <f>IF(D251&gt;0,LN(AM251/D251-1),LN(AM251/0.001-1))</f>
        <v>-1.6094379124341005</v>
      </c>
      <c r="AO251" s="94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26" t="s">
        <v>7</v>
      </c>
      <c r="B256" s="27" t="s">
        <v>20</v>
      </c>
      <c r="C256" s="26" t="s">
        <v>156</v>
      </c>
      <c r="D256" s="50">
        <f>XI!D86</f>
        <v>0.11928225860557852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26" t="s">
        <v>11</v>
      </c>
      <c r="B257" s="27" t="s">
        <v>20</v>
      </c>
      <c r="C257" s="26" t="s">
        <v>156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26" t="s">
        <v>12</v>
      </c>
      <c r="B258" s="27" t="s">
        <v>20</v>
      </c>
      <c r="C258" s="26" t="s">
        <v>156</v>
      </c>
      <c r="D258" s="50">
        <f>XI!D88</f>
        <v>0.88071774139442149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26" t="s">
        <v>13</v>
      </c>
      <c r="B259" s="27" t="s">
        <v>20</v>
      </c>
      <c r="C259" s="26" t="s">
        <v>156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26" t="s">
        <v>55</v>
      </c>
      <c r="B260" s="27" t="s">
        <v>20</v>
      </c>
      <c r="C260" s="26" t="s">
        <v>156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26" t="s">
        <v>80</v>
      </c>
      <c r="B261" s="27" t="s">
        <v>20</v>
      </c>
      <c r="C261" s="26" t="s">
        <v>156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D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84</v>
      </c>
    </row>
    <row r="264" spans="1:37" x14ac:dyDescent="0.25">
      <c r="A264" s="26" t="s">
        <v>7</v>
      </c>
      <c r="B264" s="27" t="s">
        <v>20</v>
      </c>
      <c r="C264" s="26" t="s">
        <v>156</v>
      </c>
      <c r="D264" s="50">
        <f>XI!D94</f>
        <v>0.27496190759509642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26" t="s">
        <v>9</v>
      </c>
      <c r="B265" s="27" t="s">
        <v>20</v>
      </c>
      <c r="C265" s="26" t="s">
        <v>156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26" t="s">
        <v>10</v>
      </c>
      <c r="B266" s="27" t="s">
        <v>20</v>
      </c>
      <c r="C266" s="26" t="s">
        <v>156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26" t="s">
        <v>11</v>
      </c>
      <c r="B267" s="27" t="s">
        <v>20</v>
      </c>
      <c r="C267" s="26" t="s">
        <v>156</v>
      </c>
      <c r="D267" s="50">
        <f>XI!D97</f>
        <v>0.50177985474801801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26" t="s">
        <v>112</v>
      </c>
      <c r="B268" s="27" t="s">
        <v>20</v>
      </c>
      <c r="C268" s="26" t="s">
        <v>156</v>
      </c>
      <c r="D268" s="50">
        <f>XI!D98</f>
        <v>0.2232582376568856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26" t="s">
        <v>12</v>
      </c>
      <c r="B269" s="27" t="s">
        <v>20</v>
      </c>
      <c r="C269" s="26" t="s">
        <v>156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26" t="s">
        <v>54</v>
      </c>
      <c r="B270" s="27" t="s">
        <v>20</v>
      </c>
      <c r="C270" s="26" t="s">
        <v>156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26" t="s">
        <v>79</v>
      </c>
      <c r="B271" s="27" t="s">
        <v>20</v>
      </c>
      <c r="C271" s="26" t="s">
        <v>156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26" t="s">
        <v>13</v>
      </c>
      <c r="B272" s="27" t="s">
        <v>20</v>
      </c>
      <c r="C272" s="26" t="s">
        <v>156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26" t="s">
        <v>55</v>
      </c>
      <c r="B273" s="27" t="s">
        <v>20</v>
      </c>
      <c r="C273" s="26" t="s">
        <v>156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26" t="s">
        <v>56</v>
      </c>
      <c r="B274" s="27" t="s">
        <v>20</v>
      </c>
      <c r="C274" s="26" t="s">
        <v>156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26" t="s">
        <v>14</v>
      </c>
      <c r="B275" s="27" t="s">
        <v>20</v>
      </c>
      <c r="C275" s="26" t="s">
        <v>156</v>
      </c>
      <c r="D275" s="50">
        <f>XI!D105</f>
        <v>0</v>
      </c>
      <c r="E275" s="51">
        <f>$AM275/(1+EXP(-(E$1-$D$1)*10/$AO275+$AN275))</f>
        <v>1.0455554222010431E-3</v>
      </c>
      <c r="F275" s="51">
        <f t="shared" ref="F275:AK276" si="11">$AM275/(1+EXP(-(F$1-$D$1)*10/$AO275+$AN275))</f>
        <v>1.0819592101281301E-3</v>
      </c>
      <c r="G275" s="51">
        <f>$AM275/(1+EXP(-(G$1-$D$1)*10/$AO275+$AN275))</f>
        <v>1.110516712895603E-3</v>
      </c>
      <c r="H275" s="51">
        <f t="shared" si="11"/>
        <v>1.1325957369977746E-3</v>
      </c>
      <c r="I275" s="51">
        <f t="shared" si="11"/>
        <v>1.1494748594284849E-3</v>
      </c>
      <c r="J275" s="51">
        <f t="shared" si="11"/>
        <v>1.1622679899043263E-3</v>
      </c>
      <c r="K275" s="51">
        <f t="shared" si="11"/>
        <v>1.1719010418910403E-3</v>
      </c>
      <c r="L275" s="51">
        <f t="shared" si="11"/>
        <v>1.1791189417877763E-3</v>
      </c>
      <c r="M275" s="51">
        <f t="shared" si="11"/>
        <v>1.1845072602150045E-3</v>
      </c>
      <c r="N275" s="51">
        <f t="shared" si="11"/>
        <v>1.1885186721039844E-3</v>
      </c>
      <c r="O275" s="51">
        <f t="shared" si="11"/>
        <v>1.1914988952673943E-3</v>
      </c>
      <c r="P275" s="51">
        <f t="shared" si="11"/>
        <v>1.1937096323020168E-3</v>
      </c>
      <c r="Q275" s="51">
        <f t="shared" si="11"/>
        <v>1.1953477055074012E-3</v>
      </c>
      <c r="R275" s="51">
        <f t="shared" si="11"/>
        <v>1.1965604375683901E-3</v>
      </c>
      <c r="S275" s="51">
        <f t="shared" si="11"/>
        <v>1.1974577142978323E-3</v>
      </c>
      <c r="T275" s="51">
        <f t="shared" si="11"/>
        <v>1.198121286463676E-3</v>
      </c>
      <c r="U275" s="51">
        <f t="shared" si="11"/>
        <v>1.1986118577852151E-3</v>
      </c>
      <c r="V275" s="51">
        <f t="shared" si="11"/>
        <v>1.1989744403430717E-3</v>
      </c>
      <c r="W275" s="51">
        <f t="shared" si="11"/>
        <v>1.1992423762485925E-3</v>
      </c>
      <c r="X275" s="51">
        <f t="shared" si="11"/>
        <v>1.1994403443671502E-3</v>
      </c>
      <c r="Y275" s="51">
        <f t="shared" si="11"/>
        <v>1.1995866009785572E-3</v>
      </c>
      <c r="Z275" s="51">
        <f t="shared" si="11"/>
        <v>1.1996946456085422E-3</v>
      </c>
      <c r="AA275" s="51">
        <f t="shared" si="11"/>
        <v>1.1997744573530578E-3</v>
      </c>
      <c r="AB275" s="51">
        <f t="shared" si="11"/>
        <v>1.199833411267396E-3</v>
      </c>
      <c r="AC275" s="51">
        <f t="shared" si="11"/>
        <v>1.1998769569756765E-3</v>
      </c>
      <c r="AD275" s="51">
        <f t="shared" si="11"/>
        <v>1.1999091208512625E-3</v>
      </c>
      <c r="AE275" s="51">
        <f t="shared" si="11"/>
        <v>1.1999328774479601E-3</v>
      </c>
      <c r="AF275" s="51">
        <f t="shared" si="11"/>
        <v>1.1999504241210776E-3</v>
      </c>
      <c r="AG275" s="51">
        <f t="shared" si="11"/>
        <v>1.1999633840147448E-3</v>
      </c>
      <c r="AH275" s="51">
        <f t="shared" si="11"/>
        <v>1.1999729560701702E-3</v>
      </c>
      <c r="AI275" s="51">
        <f t="shared" si="11"/>
        <v>1.1999800258654682E-3</v>
      </c>
      <c r="AJ275" s="51">
        <f t="shared" si="11"/>
        <v>1.1999852475051398E-3</v>
      </c>
      <c r="AK275" s="51">
        <f>$AM275/(1+EXP(-(AK$1-$D$1)*10/$AO275+$AN275))</f>
        <v>1.1999891041157913E-3</v>
      </c>
      <c r="AM275" s="92">
        <v>1.1999999999999999E-3</v>
      </c>
      <c r="AN275" s="93">
        <f>IF(D275&gt;0,LN(AM275/D275-1),LN(AM275/0.001-1))</f>
        <v>-1.6094379124341005</v>
      </c>
      <c r="AO275" s="94">
        <v>33</v>
      </c>
      <c r="AP275" s="1">
        <f>AO275+$D$1</f>
        <v>2050</v>
      </c>
    </row>
    <row r="276" spans="1:42" x14ac:dyDescent="0.25">
      <c r="A276" s="26" t="s">
        <v>80</v>
      </c>
      <c r="B276" s="27" t="s">
        <v>20</v>
      </c>
      <c r="C276" s="26" t="s">
        <v>156</v>
      </c>
      <c r="D276" s="50">
        <f>XI!D106</f>
        <v>0</v>
      </c>
      <c r="E276" s="51">
        <f>$AM276/(1+EXP(-(E$1-$D$1)*10/$AO276+$AN276))</f>
        <v>1.0455554222010431E-3</v>
      </c>
      <c r="F276" s="51">
        <f t="shared" si="11"/>
        <v>1.0819592101281301E-3</v>
      </c>
      <c r="G276" s="51">
        <f>$AM276/(1+EXP(-(G$1-$D$1)*10/$AO276+$AN276))</f>
        <v>1.110516712895603E-3</v>
      </c>
      <c r="H276" s="51">
        <f t="shared" si="11"/>
        <v>1.1325957369977746E-3</v>
      </c>
      <c r="I276" s="51">
        <f t="shared" si="11"/>
        <v>1.1494748594284849E-3</v>
      </c>
      <c r="J276" s="51">
        <f t="shared" si="11"/>
        <v>1.1622679899043263E-3</v>
      </c>
      <c r="K276" s="51">
        <f t="shared" si="11"/>
        <v>1.1719010418910403E-3</v>
      </c>
      <c r="L276" s="51">
        <f t="shared" si="11"/>
        <v>1.1791189417877763E-3</v>
      </c>
      <c r="M276" s="51">
        <f t="shared" si="11"/>
        <v>1.1845072602150045E-3</v>
      </c>
      <c r="N276" s="51">
        <f t="shared" si="11"/>
        <v>1.1885186721039844E-3</v>
      </c>
      <c r="O276" s="51">
        <f t="shared" si="11"/>
        <v>1.1914988952673943E-3</v>
      </c>
      <c r="P276" s="51">
        <f t="shared" si="11"/>
        <v>1.1937096323020168E-3</v>
      </c>
      <c r="Q276" s="51">
        <f t="shared" si="11"/>
        <v>1.1953477055074012E-3</v>
      </c>
      <c r="R276" s="51">
        <f t="shared" si="11"/>
        <v>1.1965604375683901E-3</v>
      </c>
      <c r="S276" s="51">
        <f t="shared" si="11"/>
        <v>1.1974577142978323E-3</v>
      </c>
      <c r="T276" s="51">
        <f t="shared" si="11"/>
        <v>1.198121286463676E-3</v>
      </c>
      <c r="U276" s="51">
        <f t="shared" si="11"/>
        <v>1.1986118577852151E-3</v>
      </c>
      <c r="V276" s="51">
        <f t="shared" si="11"/>
        <v>1.1989744403430717E-3</v>
      </c>
      <c r="W276" s="51">
        <f t="shared" si="11"/>
        <v>1.1992423762485925E-3</v>
      </c>
      <c r="X276" s="51">
        <f t="shared" si="11"/>
        <v>1.1994403443671502E-3</v>
      </c>
      <c r="Y276" s="51">
        <f t="shared" si="11"/>
        <v>1.1995866009785572E-3</v>
      </c>
      <c r="Z276" s="51">
        <f t="shared" si="11"/>
        <v>1.1996946456085422E-3</v>
      </c>
      <c r="AA276" s="51">
        <f t="shared" si="11"/>
        <v>1.1997744573530578E-3</v>
      </c>
      <c r="AB276" s="51">
        <f t="shared" si="11"/>
        <v>1.199833411267396E-3</v>
      </c>
      <c r="AC276" s="51">
        <f t="shared" si="11"/>
        <v>1.1998769569756765E-3</v>
      </c>
      <c r="AD276" s="51">
        <f t="shared" si="11"/>
        <v>1.1999091208512625E-3</v>
      </c>
      <c r="AE276" s="51">
        <f t="shared" si="11"/>
        <v>1.1999328774479601E-3</v>
      </c>
      <c r="AF276" s="51">
        <f t="shared" si="11"/>
        <v>1.1999504241210776E-3</v>
      </c>
      <c r="AG276" s="51">
        <f t="shared" si="11"/>
        <v>1.1999633840147448E-3</v>
      </c>
      <c r="AH276" s="51">
        <f t="shared" si="11"/>
        <v>1.1999729560701702E-3</v>
      </c>
      <c r="AI276" s="51">
        <f t="shared" si="11"/>
        <v>1.1999800258654682E-3</v>
      </c>
      <c r="AJ276" s="51">
        <f t="shared" si="11"/>
        <v>1.1999852475051398E-3</v>
      </c>
      <c r="AK276" s="51">
        <f t="shared" si="11"/>
        <v>1.1999891041157913E-3</v>
      </c>
      <c r="AM276" s="92">
        <v>1.1999999999999999E-3</v>
      </c>
      <c r="AN276" s="93">
        <f>IF(D276&gt;0,LN(AM276/D276-1),LN(AM276/0.001-1))</f>
        <v>-1.6094379124341005</v>
      </c>
      <c r="AO276" s="94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26" t="s">
        <v>7</v>
      </c>
      <c r="B281" s="27" t="s">
        <v>20</v>
      </c>
      <c r="C281" s="26" t="s">
        <v>156</v>
      </c>
      <c r="D281" s="50">
        <f>XII!D86</f>
        <v>0.86506084653597093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26" t="s">
        <v>11</v>
      </c>
      <c r="B282" s="27" t="s">
        <v>20</v>
      </c>
      <c r="C282" s="26" t="s">
        <v>156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26" t="s">
        <v>12</v>
      </c>
      <c r="B283" s="27" t="s">
        <v>20</v>
      </c>
      <c r="C283" s="26" t="s">
        <v>156</v>
      </c>
      <c r="D283" s="50">
        <f>XII!D88</f>
        <v>0.13493915346402913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26" t="s">
        <v>13</v>
      </c>
      <c r="B284" s="27" t="s">
        <v>20</v>
      </c>
      <c r="C284" s="26" t="s">
        <v>156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26" t="s">
        <v>55</v>
      </c>
      <c r="B285" s="27" t="s">
        <v>20</v>
      </c>
      <c r="C285" s="26" t="s">
        <v>156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26" t="s">
        <v>80</v>
      </c>
      <c r="B286" s="27" t="s">
        <v>20</v>
      </c>
      <c r="C286" s="26" t="s">
        <v>156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D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84</v>
      </c>
    </row>
    <row r="289" spans="1:42" x14ac:dyDescent="0.25">
      <c r="A289" s="26" t="s">
        <v>7</v>
      </c>
      <c r="B289" s="27" t="s">
        <v>20</v>
      </c>
      <c r="C289" s="26" t="s">
        <v>156</v>
      </c>
      <c r="D289" s="50">
        <f>XII!D94</f>
        <v>0.98313529754646634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26" t="s">
        <v>9</v>
      </c>
      <c r="B290" s="27" t="s">
        <v>20</v>
      </c>
      <c r="C290" s="26" t="s">
        <v>156</v>
      </c>
      <c r="D290" s="50">
        <f>XII!D95</f>
        <v>0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26" t="s">
        <v>10</v>
      </c>
      <c r="B291" s="27" t="s">
        <v>20</v>
      </c>
      <c r="C291" s="26" t="s">
        <v>156</v>
      </c>
      <c r="D291" s="50">
        <f>XII!D96</f>
        <v>0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26" t="s">
        <v>11</v>
      </c>
      <c r="B292" s="27" t="s">
        <v>20</v>
      </c>
      <c r="C292" s="26" t="s">
        <v>156</v>
      </c>
      <c r="D292" s="50">
        <f>XII!D97</f>
        <v>0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26" t="s">
        <v>112</v>
      </c>
      <c r="B293" s="27" t="s">
        <v>20</v>
      </c>
      <c r="C293" s="26" t="s">
        <v>156</v>
      </c>
      <c r="D293" s="50">
        <f>XII!D98</f>
        <v>1.6864702453533768E-2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26" t="s">
        <v>12</v>
      </c>
      <c r="B294" s="27" t="s">
        <v>20</v>
      </c>
      <c r="C294" s="26" t="s">
        <v>156</v>
      </c>
      <c r="D294" s="50">
        <f>XII!D99</f>
        <v>0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26" t="s">
        <v>54</v>
      </c>
      <c r="B295" s="27" t="s">
        <v>20</v>
      </c>
      <c r="C295" s="26" t="s">
        <v>156</v>
      </c>
      <c r="D295" s="50">
        <f>XII!D100</f>
        <v>0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26" t="s">
        <v>79</v>
      </c>
      <c r="B296" s="27" t="s">
        <v>20</v>
      </c>
      <c r="C296" s="26" t="s">
        <v>156</v>
      </c>
      <c r="D296" s="50">
        <f>XII!D101</f>
        <v>0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26" t="s">
        <v>13</v>
      </c>
      <c r="B297" s="27" t="s">
        <v>20</v>
      </c>
      <c r="C297" s="26" t="s">
        <v>156</v>
      </c>
      <c r="D297" s="50">
        <f>XII!D102</f>
        <v>0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26" t="s">
        <v>55</v>
      </c>
      <c r="B298" s="27" t="s">
        <v>20</v>
      </c>
      <c r="C298" s="26" t="s">
        <v>156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26" t="s">
        <v>56</v>
      </c>
      <c r="B299" s="27" t="s">
        <v>20</v>
      </c>
      <c r="C299" s="26" t="s">
        <v>156</v>
      </c>
      <c r="D299" s="50">
        <f>XII!D104</f>
        <v>0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26" t="s">
        <v>14</v>
      </c>
      <c r="B300" s="27" t="s">
        <v>20</v>
      </c>
      <c r="C300" s="26" t="s">
        <v>156</v>
      </c>
      <c r="D300" s="50">
        <f>XII!D105</f>
        <v>0</v>
      </c>
      <c r="E300" s="51">
        <f>$AM300/(1+EXP(-(E$1-$D$1)*10/$AO300+$AN300))</f>
        <v>1.0455554222010431E-3</v>
      </c>
      <c r="F300" s="51">
        <f t="shared" ref="F300:AK301" si="12">$AM300/(1+EXP(-(F$1-$D$1)*10/$AO300+$AN300))</f>
        <v>1.0819592101281301E-3</v>
      </c>
      <c r="G300" s="51">
        <f>$AM300/(1+EXP(-(G$1-$D$1)*10/$AO300+$AN300))</f>
        <v>1.110516712895603E-3</v>
      </c>
      <c r="H300" s="51">
        <f t="shared" si="12"/>
        <v>1.1325957369977746E-3</v>
      </c>
      <c r="I300" s="51">
        <f t="shared" si="12"/>
        <v>1.1494748594284849E-3</v>
      </c>
      <c r="J300" s="51">
        <f t="shared" si="12"/>
        <v>1.1622679899043263E-3</v>
      </c>
      <c r="K300" s="51">
        <f t="shared" si="12"/>
        <v>1.1719010418910403E-3</v>
      </c>
      <c r="L300" s="51">
        <f t="shared" si="12"/>
        <v>1.1791189417877763E-3</v>
      </c>
      <c r="M300" s="51">
        <f t="shared" si="12"/>
        <v>1.1845072602150045E-3</v>
      </c>
      <c r="N300" s="51">
        <f t="shared" si="12"/>
        <v>1.1885186721039844E-3</v>
      </c>
      <c r="O300" s="51">
        <f t="shared" si="12"/>
        <v>1.1914988952673943E-3</v>
      </c>
      <c r="P300" s="51">
        <f t="shared" si="12"/>
        <v>1.1937096323020168E-3</v>
      </c>
      <c r="Q300" s="51">
        <f t="shared" si="12"/>
        <v>1.1953477055074012E-3</v>
      </c>
      <c r="R300" s="51">
        <f t="shared" si="12"/>
        <v>1.1965604375683901E-3</v>
      </c>
      <c r="S300" s="51">
        <f t="shared" si="12"/>
        <v>1.1974577142978323E-3</v>
      </c>
      <c r="T300" s="51">
        <f t="shared" si="12"/>
        <v>1.198121286463676E-3</v>
      </c>
      <c r="U300" s="51">
        <f t="shared" si="12"/>
        <v>1.1986118577852151E-3</v>
      </c>
      <c r="V300" s="51">
        <f t="shared" si="12"/>
        <v>1.1989744403430717E-3</v>
      </c>
      <c r="W300" s="51">
        <f t="shared" si="12"/>
        <v>1.1992423762485925E-3</v>
      </c>
      <c r="X300" s="51">
        <f t="shared" si="12"/>
        <v>1.1994403443671502E-3</v>
      </c>
      <c r="Y300" s="51">
        <f t="shared" si="12"/>
        <v>1.1995866009785572E-3</v>
      </c>
      <c r="Z300" s="51">
        <f t="shared" si="12"/>
        <v>1.1996946456085422E-3</v>
      </c>
      <c r="AA300" s="51">
        <f t="shared" si="12"/>
        <v>1.1997744573530578E-3</v>
      </c>
      <c r="AB300" s="51">
        <f t="shared" si="12"/>
        <v>1.199833411267396E-3</v>
      </c>
      <c r="AC300" s="51">
        <f t="shared" si="12"/>
        <v>1.1998769569756765E-3</v>
      </c>
      <c r="AD300" s="51">
        <f t="shared" si="12"/>
        <v>1.1999091208512625E-3</v>
      </c>
      <c r="AE300" s="51">
        <f t="shared" si="12"/>
        <v>1.1999328774479601E-3</v>
      </c>
      <c r="AF300" s="51">
        <f t="shared" si="12"/>
        <v>1.1999504241210776E-3</v>
      </c>
      <c r="AG300" s="51">
        <f t="shared" si="12"/>
        <v>1.1999633840147448E-3</v>
      </c>
      <c r="AH300" s="51">
        <f t="shared" si="12"/>
        <v>1.1999729560701702E-3</v>
      </c>
      <c r="AI300" s="51">
        <f t="shared" si="12"/>
        <v>1.1999800258654682E-3</v>
      </c>
      <c r="AJ300" s="51">
        <f t="shared" si="12"/>
        <v>1.1999852475051398E-3</v>
      </c>
      <c r="AK300" s="51">
        <f>$AM300/(1+EXP(-(AK$1-$D$1)*10/$AO300+$AN300))</f>
        <v>1.1999891041157913E-3</v>
      </c>
      <c r="AM300" s="92">
        <v>1.1999999999999999E-3</v>
      </c>
      <c r="AN300" s="93">
        <f>IF(D300&gt;0,LN(AM300/D300-1),LN(AM300/0.001-1))</f>
        <v>-1.6094379124341005</v>
      </c>
      <c r="AO300" s="94">
        <v>33</v>
      </c>
      <c r="AP300" s="1">
        <f>AO300+$D$1</f>
        <v>2050</v>
      </c>
    </row>
    <row r="301" spans="1:42" x14ac:dyDescent="0.25">
      <c r="A301" s="26" t="s">
        <v>80</v>
      </c>
      <c r="B301" s="27" t="s">
        <v>20</v>
      </c>
      <c r="C301" s="26" t="s">
        <v>156</v>
      </c>
      <c r="D301" s="50">
        <f>XII!D106</f>
        <v>0</v>
      </c>
      <c r="E301" s="51">
        <f>$AM301/(1+EXP(-(E$1-$D$1)*10/$AO301+$AN301))</f>
        <v>1.0455554222010431E-3</v>
      </c>
      <c r="F301" s="51">
        <f t="shared" si="12"/>
        <v>1.0819592101281301E-3</v>
      </c>
      <c r="G301" s="51">
        <f>$AM301/(1+EXP(-(G$1-$D$1)*10/$AO301+$AN301))</f>
        <v>1.110516712895603E-3</v>
      </c>
      <c r="H301" s="51">
        <f t="shared" si="12"/>
        <v>1.1325957369977746E-3</v>
      </c>
      <c r="I301" s="51">
        <f t="shared" si="12"/>
        <v>1.1494748594284849E-3</v>
      </c>
      <c r="J301" s="51">
        <f t="shared" si="12"/>
        <v>1.1622679899043263E-3</v>
      </c>
      <c r="K301" s="51">
        <f t="shared" si="12"/>
        <v>1.1719010418910403E-3</v>
      </c>
      <c r="L301" s="51">
        <f t="shared" si="12"/>
        <v>1.1791189417877763E-3</v>
      </c>
      <c r="M301" s="51">
        <f t="shared" si="12"/>
        <v>1.1845072602150045E-3</v>
      </c>
      <c r="N301" s="51">
        <f t="shared" si="12"/>
        <v>1.1885186721039844E-3</v>
      </c>
      <c r="O301" s="51">
        <f t="shared" si="12"/>
        <v>1.1914988952673943E-3</v>
      </c>
      <c r="P301" s="51">
        <f t="shared" si="12"/>
        <v>1.1937096323020168E-3</v>
      </c>
      <c r="Q301" s="51">
        <f t="shared" si="12"/>
        <v>1.1953477055074012E-3</v>
      </c>
      <c r="R301" s="51">
        <f t="shared" si="12"/>
        <v>1.1965604375683901E-3</v>
      </c>
      <c r="S301" s="51">
        <f t="shared" si="12"/>
        <v>1.1974577142978323E-3</v>
      </c>
      <c r="T301" s="51">
        <f t="shared" si="12"/>
        <v>1.198121286463676E-3</v>
      </c>
      <c r="U301" s="51">
        <f t="shared" si="12"/>
        <v>1.1986118577852151E-3</v>
      </c>
      <c r="V301" s="51">
        <f t="shared" si="12"/>
        <v>1.1989744403430717E-3</v>
      </c>
      <c r="W301" s="51">
        <f t="shared" si="12"/>
        <v>1.1992423762485925E-3</v>
      </c>
      <c r="X301" s="51">
        <f t="shared" si="12"/>
        <v>1.1994403443671502E-3</v>
      </c>
      <c r="Y301" s="51">
        <f t="shared" si="12"/>
        <v>1.1995866009785572E-3</v>
      </c>
      <c r="Z301" s="51">
        <f t="shared" si="12"/>
        <v>1.1996946456085422E-3</v>
      </c>
      <c r="AA301" s="51">
        <f t="shared" si="12"/>
        <v>1.1997744573530578E-3</v>
      </c>
      <c r="AB301" s="51">
        <f t="shared" si="12"/>
        <v>1.199833411267396E-3</v>
      </c>
      <c r="AC301" s="51">
        <f t="shared" si="12"/>
        <v>1.1998769569756765E-3</v>
      </c>
      <c r="AD301" s="51">
        <f t="shared" si="12"/>
        <v>1.1999091208512625E-3</v>
      </c>
      <c r="AE301" s="51">
        <f t="shared" si="12"/>
        <v>1.1999328774479601E-3</v>
      </c>
      <c r="AF301" s="51">
        <f t="shared" si="12"/>
        <v>1.1999504241210776E-3</v>
      </c>
      <c r="AG301" s="51">
        <f t="shared" si="12"/>
        <v>1.1999633840147448E-3</v>
      </c>
      <c r="AH301" s="51">
        <f t="shared" si="12"/>
        <v>1.1999729560701702E-3</v>
      </c>
      <c r="AI301" s="51">
        <f t="shared" si="12"/>
        <v>1.1999800258654682E-3</v>
      </c>
      <c r="AJ301" s="51">
        <f t="shared" si="12"/>
        <v>1.1999852475051398E-3</v>
      </c>
      <c r="AK301" s="51">
        <f t="shared" si="12"/>
        <v>1.1999891041157913E-3</v>
      </c>
      <c r="AM301" s="92">
        <v>1.1999999999999999E-3</v>
      </c>
      <c r="AN301" s="93">
        <f>IF(D301&gt;0,LN(AM301/D301-1),LN(AM301/0.001-1))</f>
        <v>-1.6094379124341005</v>
      </c>
      <c r="AO301" s="94">
        <v>33</v>
      </c>
      <c r="AP301" s="1">
        <f>AO301+$D$1</f>
        <v>2050</v>
      </c>
    </row>
    <row r="304" spans="1:42" x14ac:dyDescent="0.25">
      <c r="A304" s="23" t="s">
        <v>168</v>
      </c>
    </row>
    <row r="305" spans="1:37" x14ac:dyDescent="0.25">
      <c r="A305" s="23" t="s">
        <v>16</v>
      </c>
    </row>
    <row r="306" spans="1:37" x14ac:dyDescent="0.25">
      <c r="A306" s="26" t="s">
        <v>7</v>
      </c>
      <c r="B306" s="27" t="s">
        <v>20</v>
      </c>
      <c r="C306" s="26" t="s">
        <v>156</v>
      </c>
      <c r="D306" s="50">
        <f>RM!D90</f>
        <v>0.22906458770191732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26" t="s">
        <v>11</v>
      </c>
      <c r="B307" s="27" t="s">
        <v>20</v>
      </c>
      <c r="C307" s="26" t="s">
        <v>156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26" t="s">
        <v>12</v>
      </c>
      <c r="B308" s="27" t="s">
        <v>20</v>
      </c>
      <c r="C308" s="26" t="s">
        <v>156</v>
      </c>
      <c r="D308" s="50">
        <f>RM!D92</f>
        <v>0.77093541229808271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26" t="s">
        <v>13</v>
      </c>
      <c r="B309" s="27" t="s">
        <v>20</v>
      </c>
      <c r="C309" s="26" t="s">
        <v>156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26" t="s">
        <v>55</v>
      </c>
      <c r="B310" s="27" t="s">
        <v>20</v>
      </c>
      <c r="C310" s="26" t="s">
        <v>156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26" t="s">
        <v>80</v>
      </c>
      <c r="B311" s="27" t="s">
        <v>20</v>
      </c>
      <c r="C311" s="26" t="s">
        <v>156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D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84</v>
      </c>
    </row>
    <row r="314" spans="1:37" x14ac:dyDescent="0.25">
      <c r="A314" s="26" t="s">
        <v>7</v>
      </c>
      <c r="B314" s="27" t="s">
        <v>20</v>
      </c>
      <c r="C314" s="26" t="s">
        <v>156</v>
      </c>
      <c r="D314" s="50">
        <f>RM!D98</f>
        <v>2.485269483001078E-2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26" t="s">
        <v>9</v>
      </c>
      <c r="B315" s="27" t="s">
        <v>20</v>
      </c>
      <c r="C315" s="26" t="s">
        <v>156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26" t="s">
        <v>10</v>
      </c>
      <c r="B316" s="27" t="s">
        <v>20</v>
      </c>
      <c r="C316" s="26" t="s">
        <v>156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26" t="s">
        <v>11</v>
      </c>
      <c r="B317" s="27" t="s">
        <v>20</v>
      </c>
      <c r="C317" s="26" t="s">
        <v>156</v>
      </c>
      <c r="D317" s="50">
        <f>RM!D101</f>
        <v>1.1361615697540407E-3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26" t="s">
        <v>112</v>
      </c>
      <c r="B318" s="27" t="s">
        <v>20</v>
      </c>
      <c r="C318" s="26" t="s">
        <v>156</v>
      </c>
      <c r="D318" s="50">
        <f>RM!D102</f>
        <v>9.1983005675143233E-3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26" t="s">
        <v>12</v>
      </c>
      <c r="B319" s="27" t="s">
        <v>20</v>
      </c>
      <c r="C319" s="26" t="s">
        <v>156</v>
      </c>
      <c r="D319" s="50">
        <f>RM!D103</f>
        <v>0.19638626894641686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26" t="s">
        <v>54</v>
      </c>
      <c r="B320" s="27" t="s">
        <v>20</v>
      </c>
      <c r="C320" s="26" t="s">
        <v>156</v>
      </c>
      <c r="D320" s="50">
        <f>RM!D104</f>
        <v>0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26" t="s">
        <v>79</v>
      </c>
      <c r="B321" s="27" t="s">
        <v>20</v>
      </c>
      <c r="C321" s="26" t="s">
        <v>156</v>
      </c>
      <c r="D321" s="50">
        <f>RM!D105</f>
        <v>0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26" t="s">
        <v>13</v>
      </c>
      <c r="B322" s="27" t="s">
        <v>20</v>
      </c>
      <c r="C322" s="26" t="s">
        <v>156</v>
      </c>
      <c r="D322" s="50">
        <f>RM!D106</f>
        <v>0.7684265740863041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26" t="s">
        <v>55</v>
      </c>
      <c r="B323" s="27" t="s">
        <v>20</v>
      </c>
      <c r="C323" s="26" t="s">
        <v>156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26" t="s">
        <v>56</v>
      </c>
      <c r="B324" s="27" t="s">
        <v>20</v>
      </c>
      <c r="C324" s="26" t="s">
        <v>156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26" t="s">
        <v>14</v>
      </c>
      <c r="B325" s="27" t="s">
        <v>20</v>
      </c>
      <c r="C325" s="26" t="s">
        <v>156</v>
      </c>
      <c r="D325" s="50">
        <f>RM!D109</f>
        <v>0</v>
      </c>
      <c r="E325" s="51">
        <f>$AM325/(1+EXP(-(E$1-$D$1)*10/$AO325+$AN325))</f>
        <v>1.3529976908461961E-3</v>
      </c>
      <c r="F325" s="51">
        <f t="shared" ref="F325:AK326" si="13">$AM325/(1+EXP(-(F$1-$D$1)*10/$AO325+$AN325))</f>
        <v>1.8301457381151558E-3</v>
      </c>
      <c r="G325" s="51">
        <f>$AM325/(1+EXP(-(G$1-$D$1)*10/$AO325+$AN325))</f>
        <v>2.4747296637659152E-3</v>
      </c>
      <c r="H325" s="51">
        <f t="shared" si="13"/>
        <v>3.3448140806843938E-3</v>
      </c>
      <c r="I325" s="51">
        <f t="shared" si="13"/>
        <v>4.5180314635564177E-3</v>
      </c>
      <c r="J325" s="51">
        <f t="shared" si="13"/>
        <v>6.0977108172051552E-3</v>
      </c>
      <c r="K325" s="51">
        <f t="shared" si="13"/>
        <v>8.2205439544367331E-3</v>
      </c>
      <c r="L325" s="51">
        <f t="shared" si="13"/>
        <v>1.106585386276015E-2</v>
      </c>
      <c r="M325" s="51">
        <f t="shared" si="13"/>
        <v>1.4866217034544636E-2</v>
      </c>
      <c r="N325" s="51">
        <f t="shared" si="13"/>
        <v>1.9918573967831404E-2</v>
      </c>
      <c r="O325" s="51">
        <f t="shared" si="13"/>
        <v>2.6593873659987721E-2</v>
      </c>
      <c r="P325" s="51">
        <f t="shared" si="13"/>
        <v>3.5341577411274673E-2</v>
      </c>
      <c r="Q325" s="51">
        <f t="shared" si="13"/>
        <v>4.6682975914804359E-2</v>
      </c>
      <c r="R325" s="51">
        <f t="shared" si="13"/>
        <v>6.118467766311543E-2</v>
      </c>
      <c r="S325" s="51">
        <f t="shared" si="13"/>
        <v>7.9402160368993974E-2</v>
      </c>
      <c r="T325" s="51">
        <f t="shared" si="13"/>
        <v>0.10178565400242374</v>
      </c>
      <c r="U325" s="51">
        <f t="shared" si="13"/>
        <v>0.12855051452010083</v>
      </c>
      <c r="V325" s="51">
        <f t="shared" si="13"/>
        <v>0.1595337350024188</v>
      </c>
      <c r="W325" s="51">
        <f t="shared" si="13"/>
        <v>0.19408271293429555</v>
      </c>
      <c r="X325" s="51">
        <f t="shared" si="13"/>
        <v>0.23103649264504864</v>
      </c>
      <c r="Y325" s="51">
        <f t="shared" si="13"/>
        <v>0.26884297950871361</v>
      </c>
      <c r="Z325" s="51">
        <f t="shared" si="13"/>
        <v>0.30580211810264907</v>
      </c>
      <c r="AA325" s="51">
        <f t="shared" si="13"/>
        <v>0.34036089904244732</v>
      </c>
      <c r="AB325" s="51">
        <f t="shared" si="13"/>
        <v>0.37135685084958231</v>
      </c>
      <c r="AC325" s="51">
        <f t="shared" si="13"/>
        <v>0.39813570920046687</v>
      </c>
      <c r="AD325" s="51">
        <f t="shared" si="13"/>
        <v>0.42053304477043973</v>
      </c>
      <c r="AE325" s="51">
        <f t="shared" si="13"/>
        <v>0.43876322913959337</v>
      </c>
      <c r="AF325" s="51">
        <f t="shared" si="13"/>
        <v>0.45327596310278789</v>
      </c>
      <c r="AG325" s="51">
        <f t="shared" si="13"/>
        <v>0.46462655875156944</v>
      </c>
      <c r="AH325" s="51">
        <f t="shared" si="13"/>
        <v>0.47338169759383059</v>
      </c>
      <c r="AI325" s="51">
        <f t="shared" si="13"/>
        <v>0.4800628708819828</v>
      </c>
      <c r="AJ325" s="51">
        <f t="shared" si="13"/>
        <v>0.48511978845946757</v>
      </c>
      <c r="AK325" s="51">
        <f>$AM325/(1+EXP(-(AK$1-$D$1)*10/$AO325+$AN325))</f>
        <v>0.48892364747203038</v>
      </c>
      <c r="AM325" s="92">
        <v>0.5</v>
      </c>
      <c r="AN325" s="93">
        <f>IF(D325&gt;0,LN(AM325/D325-1),LN(AM325/0.001-1))</f>
        <v>6.2126060957515188</v>
      </c>
      <c r="AO325" s="94">
        <v>33</v>
      </c>
      <c r="AP325" s="1">
        <f>AO325+$D$1</f>
        <v>2050</v>
      </c>
    </row>
    <row r="326" spans="1:42" x14ac:dyDescent="0.25">
      <c r="A326" s="26" t="s">
        <v>80</v>
      </c>
      <c r="B326" s="27" t="s">
        <v>20</v>
      </c>
      <c r="C326" s="26" t="s">
        <v>156</v>
      </c>
      <c r="D326" s="50">
        <f>RM!D110</f>
        <v>0</v>
      </c>
      <c r="E326" s="51">
        <f>$AM326/(1+EXP(-(E$1-$D$1)*10/$AO326+$AN326))</f>
        <v>1.0455554222010431E-3</v>
      </c>
      <c r="F326" s="51">
        <f t="shared" si="13"/>
        <v>1.0819592101281301E-3</v>
      </c>
      <c r="G326" s="51">
        <f>$AM326/(1+EXP(-(G$1-$D$1)*10/$AO326+$AN326))</f>
        <v>1.110516712895603E-3</v>
      </c>
      <c r="H326" s="51">
        <f t="shared" si="13"/>
        <v>1.1325957369977746E-3</v>
      </c>
      <c r="I326" s="51">
        <f t="shared" si="13"/>
        <v>1.1494748594284849E-3</v>
      </c>
      <c r="J326" s="51">
        <f t="shared" si="13"/>
        <v>1.1622679899043263E-3</v>
      </c>
      <c r="K326" s="51">
        <f t="shared" si="13"/>
        <v>1.1719010418910403E-3</v>
      </c>
      <c r="L326" s="51">
        <f t="shared" si="13"/>
        <v>1.1791189417877763E-3</v>
      </c>
      <c r="M326" s="51">
        <f t="shared" si="13"/>
        <v>1.1845072602150045E-3</v>
      </c>
      <c r="N326" s="51">
        <f t="shared" si="13"/>
        <v>1.1885186721039844E-3</v>
      </c>
      <c r="O326" s="51">
        <f t="shared" si="13"/>
        <v>1.1914988952673943E-3</v>
      </c>
      <c r="P326" s="51">
        <f t="shared" si="13"/>
        <v>1.1937096323020168E-3</v>
      </c>
      <c r="Q326" s="51">
        <f t="shared" si="13"/>
        <v>1.1953477055074012E-3</v>
      </c>
      <c r="R326" s="51">
        <f t="shared" si="13"/>
        <v>1.1965604375683901E-3</v>
      </c>
      <c r="S326" s="51">
        <f t="shared" si="13"/>
        <v>1.1974577142978323E-3</v>
      </c>
      <c r="T326" s="51">
        <f t="shared" si="13"/>
        <v>1.198121286463676E-3</v>
      </c>
      <c r="U326" s="51">
        <f t="shared" si="13"/>
        <v>1.1986118577852151E-3</v>
      </c>
      <c r="V326" s="51">
        <f t="shared" si="13"/>
        <v>1.1989744403430717E-3</v>
      </c>
      <c r="W326" s="51">
        <f t="shared" si="13"/>
        <v>1.1992423762485925E-3</v>
      </c>
      <c r="X326" s="51">
        <f t="shared" si="13"/>
        <v>1.1994403443671502E-3</v>
      </c>
      <c r="Y326" s="51">
        <f t="shared" si="13"/>
        <v>1.1995866009785572E-3</v>
      </c>
      <c r="Z326" s="51">
        <f t="shared" si="13"/>
        <v>1.1996946456085422E-3</v>
      </c>
      <c r="AA326" s="51">
        <f t="shared" si="13"/>
        <v>1.1997744573530578E-3</v>
      </c>
      <c r="AB326" s="51">
        <f t="shared" si="13"/>
        <v>1.199833411267396E-3</v>
      </c>
      <c r="AC326" s="51">
        <f t="shared" si="13"/>
        <v>1.1998769569756765E-3</v>
      </c>
      <c r="AD326" s="51">
        <f t="shared" si="13"/>
        <v>1.1999091208512625E-3</v>
      </c>
      <c r="AE326" s="51">
        <f t="shared" si="13"/>
        <v>1.1999328774479601E-3</v>
      </c>
      <c r="AF326" s="51">
        <f t="shared" si="13"/>
        <v>1.1999504241210776E-3</v>
      </c>
      <c r="AG326" s="51">
        <f t="shared" si="13"/>
        <v>1.1999633840147448E-3</v>
      </c>
      <c r="AH326" s="51">
        <f t="shared" si="13"/>
        <v>1.1999729560701702E-3</v>
      </c>
      <c r="AI326" s="51">
        <f t="shared" si="13"/>
        <v>1.1999800258654682E-3</v>
      </c>
      <c r="AJ326" s="51">
        <f t="shared" si="13"/>
        <v>1.1999852475051398E-3</v>
      </c>
      <c r="AK326" s="51">
        <f t="shared" si="13"/>
        <v>1.1999891041157913E-3</v>
      </c>
      <c r="AM326" s="92">
        <v>1.1999999999999999E-3</v>
      </c>
      <c r="AN326" s="93">
        <f>IF(D326&gt;0,LN(AM326/D326-1),LN(AM326/0.001-1))</f>
        <v>-1.6094379124341005</v>
      </c>
      <c r="AO326" s="94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26" t="s">
        <v>7</v>
      </c>
      <c r="B331" s="27" t="s">
        <v>20</v>
      </c>
      <c r="C331" s="26" t="s">
        <v>156</v>
      </c>
      <c r="D331" s="50">
        <f>XIV!D86</f>
        <v>0.55695925383419875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26" t="s">
        <v>11</v>
      </c>
      <c r="B332" s="27" t="s">
        <v>20</v>
      </c>
      <c r="C332" s="26" t="s">
        <v>156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26" t="s">
        <v>12</v>
      </c>
      <c r="B333" s="27" t="s">
        <v>20</v>
      </c>
      <c r="C333" s="26" t="s">
        <v>156</v>
      </c>
      <c r="D333" s="50">
        <f>XIV!D88</f>
        <v>0.44304074616580125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26" t="s">
        <v>13</v>
      </c>
      <c r="B334" s="27" t="s">
        <v>20</v>
      </c>
      <c r="C334" s="26" t="s">
        <v>156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26" t="s">
        <v>55</v>
      </c>
      <c r="B335" s="27" t="s">
        <v>20</v>
      </c>
      <c r="C335" s="26" t="s">
        <v>156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26" t="s">
        <v>80</v>
      </c>
      <c r="B336" s="27" t="s">
        <v>20</v>
      </c>
      <c r="C336" s="26" t="s">
        <v>156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D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84</v>
      </c>
    </row>
    <row r="339" spans="1:42" x14ac:dyDescent="0.25">
      <c r="A339" s="26" t="s">
        <v>7</v>
      </c>
      <c r="B339" s="27" t="s">
        <v>20</v>
      </c>
      <c r="C339" s="26" t="s">
        <v>156</v>
      </c>
      <c r="D339" s="50">
        <f>XIV!D94</f>
        <v>0.23524565050944696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26" t="s">
        <v>9</v>
      </c>
      <c r="B340" s="27" t="s">
        <v>20</v>
      </c>
      <c r="C340" s="26" t="s">
        <v>156</v>
      </c>
      <c r="D340" s="50">
        <f>XIV!D95</f>
        <v>0.25928679579395159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26" t="s">
        <v>10</v>
      </c>
      <c r="B341" s="27" t="s">
        <v>20</v>
      </c>
      <c r="C341" s="26" t="s">
        <v>156</v>
      </c>
      <c r="D341" s="50">
        <f>XIV!D96</f>
        <v>0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26" t="s">
        <v>11</v>
      </c>
      <c r="B342" s="27" t="s">
        <v>20</v>
      </c>
      <c r="C342" s="26" t="s">
        <v>156</v>
      </c>
      <c r="D342" s="50">
        <f>XIV!D97</f>
        <v>3.6436457206411872E-2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26" t="s">
        <v>112</v>
      </c>
      <c r="B343" s="27" t="s">
        <v>20</v>
      </c>
      <c r="C343" s="26" t="s">
        <v>156</v>
      </c>
      <c r="D343" s="50">
        <f>XIV!D98</f>
        <v>2.0578604339184993E-2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26" t="s">
        <v>12</v>
      </c>
      <c r="B344" s="27" t="s">
        <v>20</v>
      </c>
      <c r="C344" s="26" t="s">
        <v>156</v>
      </c>
      <c r="D344" s="50">
        <f>XIV!D99</f>
        <v>8.0098296627750462E-2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26" t="s">
        <v>54</v>
      </c>
      <c r="B345" s="27" t="s">
        <v>20</v>
      </c>
      <c r="C345" s="26" t="s">
        <v>156</v>
      </c>
      <c r="D345" s="50">
        <f>XIV!D100</f>
        <v>0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26" t="s">
        <v>79</v>
      </c>
      <c r="B346" s="27" t="s">
        <v>20</v>
      </c>
      <c r="C346" s="26" t="s">
        <v>156</v>
      </c>
      <c r="D346" s="50">
        <f>XIV!D101</f>
        <v>0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26" t="s">
        <v>13</v>
      </c>
      <c r="B347" s="27" t="s">
        <v>20</v>
      </c>
      <c r="C347" s="26" t="s">
        <v>156</v>
      </c>
      <c r="D347" s="50">
        <f>XIV!D102</f>
        <v>0.36001428976012878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26" t="s">
        <v>55</v>
      </c>
      <c r="B348" s="27" t="s">
        <v>20</v>
      </c>
      <c r="C348" s="26" t="s">
        <v>156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26" t="s">
        <v>56</v>
      </c>
      <c r="B349" s="27" t="s">
        <v>20</v>
      </c>
      <c r="C349" s="26" t="s">
        <v>156</v>
      </c>
      <c r="D349" s="50">
        <f>XIV!D104</f>
        <v>8.3399057631252868E-3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26" t="s">
        <v>14</v>
      </c>
      <c r="B350" s="27" t="s">
        <v>20</v>
      </c>
      <c r="C350" s="26" t="s">
        <v>156</v>
      </c>
      <c r="D350" s="50">
        <f>XIV!D105</f>
        <v>0</v>
      </c>
      <c r="E350" s="51">
        <f>$AM350/(1+EXP(-(E$1-$D$1)*10/$AO350+$AN350))</f>
        <v>1.0455554222010431E-3</v>
      </c>
      <c r="F350" s="51">
        <f t="shared" ref="F350:AK351" si="14">$AM350/(1+EXP(-(F$1-$D$1)*10/$AO350+$AN350))</f>
        <v>1.0819592101281301E-3</v>
      </c>
      <c r="G350" s="51">
        <f>$AM350/(1+EXP(-(G$1-$D$1)*10/$AO350+$AN350))</f>
        <v>1.110516712895603E-3</v>
      </c>
      <c r="H350" s="51">
        <f t="shared" si="14"/>
        <v>1.1325957369977746E-3</v>
      </c>
      <c r="I350" s="51">
        <f t="shared" si="14"/>
        <v>1.1494748594284849E-3</v>
      </c>
      <c r="J350" s="51">
        <f t="shared" si="14"/>
        <v>1.1622679899043263E-3</v>
      </c>
      <c r="K350" s="51">
        <f t="shared" si="14"/>
        <v>1.1719010418910403E-3</v>
      </c>
      <c r="L350" s="51">
        <f t="shared" si="14"/>
        <v>1.1791189417877763E-3</v>
      </c>
      <c r="M350" s="51">
        <f t="shared" si="14"/>
        <v>1.1845072602150045E-3</v>
      </c>
      <c r="N350" s="51">
        <f t="shared" si="14"/>
        <v>1.1885186721039844E-3</v>
      </c>
      <c r="O350" s="51">
        <f t="shared" si="14"/>
        <v>1.1914988952673943E-3</v>
      </c>
      <c r="P350" s="51">
        <f t="shared" si="14"/>
        <v>1.1937096323020168E-3</v>
      </c>
      <c r="Q350" s="51">
        <f t="shared" si="14"/>
        <v>1.1953477055074012E-3</v>
      </c>
      <c r="R350" s="51">
        <f t="shared" si="14"/>
        <v>1.1965604375683901E-3</v>
      </c>
      <c r="S350" s="51">
        <f t="shared" si="14"/>
        <v>1.1974577142978323E-3</v>
      </c>
      <c r="T350" s="51">
        <f t="shared" si="14"/>
        <v>1.198121286463676E-3</v>
      </c>
      <c r="U350" s="51">
        <f t="shared" si="14"/>
        <v>1.1986118577852151E-3</v>
      </c>
      <c r="V350" s="51">
        <f t="shared" si="14"/>
        <v>1.1989744403430717E-3</v>
      </c>
      <c r="W350" s="51">
        <f t="shared" si="14"/>
        <v>1.1992423762485925E-3</v>
      </c>
      <c r="X350" s="51">
        <f t="shared" si="14"/>
        <v>1.1994403443671502E-3</v>
      </c>
      <c r="Y350" s="51">
        <f t="shared" si="14"/>
        <v>1.1995866009785572E-3</v>
      </c>
      <c r="Z350" s="51">
        <f t="shared" si="14"/>
        <v>1.1996946456085422E-3</v>
      </c>
      <c r="AA350" s="51">
        <f t="shared" si="14"/>
        <v>1.1997744573530578E-3</v>
      </c>
      <c r="AB350" s="51">
        <f t="shared" si="14"/>
        <v>1.199833411267396E-3</v>
      </c>
      <c r="AC350" s="51">
        <f t="shared" si="14"/>
        <v>1.1998769569756765E-3</v>
      </c>
      <c r="AD350" s="51">
        <f t="shared" si="14"/>
        <v>1.1999091208512625E-3</v>
      </c>
      <c r="AE350" s="51">
        <f t="shared" si="14"/>
        <v>1.1999328774479601E-3</v>
      </c>
      <c r="AF350" s="51">
        <f t="shared" si="14"/>
        <v>1.1999504241210776E-3</v>
      </c>
      <c r="AG350" s="51">
        <f t="shared" si="14"/>
        <v>1.1999633840147448E-3</v>
      </c>
      <c r="AH350" s="51">
        <f t="shared" si="14"/>
        <v>1.1999729560701702E-3</v>
      </c>
      <c r="AI350" s="51">
        <f t="shared" si="14"/>
        <v>1.1999800258654682E-3</v>
      </c>
      <c r="AJ350" s="51">
        <f t="shared" si="14"/>
        <v>1.1999852475051398E-3</v>
      </c>
      <c r="AK350" s="51">
        <f>$AM350/(1+EXP(-(AK$1-$D$1)*10/$AO350+$AN350))</f>
        <v>1.1999891041157913E-3</v>
      </c>
      <c r="AM350" s="92">
        <v>1.1999999999999999E-3</v>
      </c>
      <c r="AN350" s="93">
        <f>IF(D350&gt;0,LN(AM350/D350-1),LN(AM350/0.001-1))</f>
        <v>-1.6094379124341005</v>
      </c>
      <c r="AO350" s="94">
        <v>33</v>
      </c>
      <c r="AP350" s="1">
        <f>AO350+$D$1</f>
        <v>2050</v>
      </c>
    </row>
    <row r="351" spans="1:42" x14ac:dyDescent="0.25">
      <c r="A351" s="26" t="s">
        <v>80</v>
      </c>
      <c r="B351" s="27" t="s">
        <v>20</v>
      </c>
      <c r="C351" s="26" t="s">
        <v>156</v>
      </c>
      <c r="D351" s="50">
        <f>XIV!D106</f>
        <v>0</v>
      </c>
      <c r="E351" s="51">
        <f>$AM351/(1+EXP(-(E$1-$D$1)*10/$AO351+$AN351))</f>
        <v>1.0455554222010431E-3</v>
      </c>
      <c r="F351" s="51">
        <f t="shared" si="14"/>
        <v>1.0819592101281301E-3</v>
      </c>
      <c r="G351" s="51">
        <f>$AM351/(1+EXP(-(G$1-$D$1)*10/$AO351+$AN351))</f>
        <v>1.110516712895603E-3</v>
      </c>
      <c r="H351" s="51">
        <f t="shared" si="14"/>
        <v>1.1325957369977746E-3</v>
      </c>
      <c r="I351" s="51">
        <f t="shared" si="14"/>
        <v>1.1494748594284849E-3</v>
      </c>
      <c r="J351" s="51">
        <f t="shared" si="14"/>
        <v>1.1622679899043263E-3</v>
      </c>
      <c r="K351" s="51">
        <f t="shared" si="14"/>
        <v>1.1719010418910403E-3</v>
      </c>
      <c r="L351" s="51">
        <f t="shared" si="14"/>
        <v>1.1791189417877763E-3</v>
      </c>
      <c r="M351" s="51">
        <f t="shared" si="14"/>
        <v>1.1845072602150045E-3</v>
      </c>
      <c r="N351" s="51">
        <f t="shared" si="14"/>
        <v>1.1885186721039844E-3</v>
      </c>
      <c r="O351" s="51">
        <f t="shared" si="14"/>
        <v>1.1914988952673943E-3</v>
      </c>
      <c r="P351" s="51">
        <f t="shared" si="14"/>
        <v>1.1937096323020168E-3</v>
      </c>
      <c r="Q351" s="51">
        <f t="shared" si="14"/>
        <v>1.1953477055074012E-3</v>
      </c>
      <c r="R351" s="51">
        <f t="shared" si="14"/>
        <v>1.1965604375683901E-3</v>
      </c>
      <c r="S351" s="51">
        <f t="shared" si="14"/>
        <v>1.1974577142978323E-3</v>
      </c>
      <c r="T351" s="51">
        <f t="shared" si="14"/>
        <v>1.198121286463676E-3</v>
      </c>
      <c r="U351" s="51">
        <f t="shared" si="14"/>
        <v>1.1986118577852151E-3</v>
      </c>
      <c r="V351" s="51">
        <f t="shared" si="14"/>
        <v>1.1989744403430717E-3</v>
      </c>
      <c r="W351" s="51">
        <f t="shared" si="14"/>
        <v>1.1992423762485925E-3</v>
      </c>
      <c r="X351" s="51">
        <f t="shared" si="14"/>
        <v>1.1994403443671502E-3</v>
      </c>
      <c r="Y351" s="51">
        <f t="shared" si="14"/>
        <v>1.1995866009785572E-3</v>
      </c>
      <c r="Z351" s="51">
        <f t="shared" si="14"/>
        <v>1.1996946456085422E-3</v>
      </c>
      <c r="AA351" s="51">
        <f t="shared" si="14"/>
        <v>1.1997744573530578E-3</v>
      </c>
      <c r="AB351" s="51">
        <f t="shared" si="14"/>
        <v>1.199833411267396E-3</v>
      </c>
      <c r="AC351" s="51">
        <f t="shared" si="14"/>
        <v>1.1998769569756765E-3</v>
      </c>
      <c r="AD351" s="51">
        <f t="shared" si="14"/>
        <v>1.1999091208512625E-3</v>
      </c>
      <c r="AE351" s="51">
        <f t="shared" si="14"/>
        <v>1.1999328774479601E-3</v>
      </c>
      <c r="AF351" s="51">
        <f t="shared" si="14"/>
        <v>1.1999504241210776E-3</v>
      </c>
      <c r="AG351" s="51">
        <f t="shared" si="14"/>
        <v>1.1999633840147448E-3</v>
      </c>
      <c r="AH351" s="51">
        <f t="shared" si="14"/>
        <v>1.1999729560701702E-3</v>
      </c>
      <c r="AI351" s="51">
        <f t="shared" si="14"/>
        <v>1.1999800258654682E-3</v>
      </c>
      <c r="AJ351" s="51">
        <f t="shared" si="14"/>
        <v>1.1999852475051398E-3</v>
      </c>
      <c r="AK351" s="51">
        <f t="shared" si="14"/>
        <v>1.1999891041157913E-3</v>
      </c>
      <c r="AM351" s="92">
        <v>1.1999999999999999E-3</v>
      </c>
      <c r="AN351" s="93">
        <f>IF(D351&gt;0,LN(AM351/D351-1),LN(AM351/0.001-1))</f>
        <v>-1.6094379124341005</v>
      </c>
      <c r="AO351" s="94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26" t="s">
        <v>7</v>
      </c>
      <c r="B356" s="27" t="s">
        <v>20</v>
      </c>
      <c r="C356" s="26" t="s">
        <v>156</v>
      </c>
      <c r="D356" s="50">
        <f>XV!D86</f>
        <v>1.6993545403983457E-2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26" t="s">
        <v>11</v>
      </c>
      <c r="B357" s="27" t="s">
        <v>20</v>
      </c>
      <c r="C357" s="26" t="s">
        <v>156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26" t="s">
        <v>12</v>
      </c>
      <c r="B358" s="27" t="s">
        <v>20</v>
      </c>
      <c r="C358" s="26" t="s">
        <v>156</v>
      </c>
      <c r="D358" s="50">
        <f>XV!D88</f>
        <v>0.98300645459601654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26" t="s">
        <v>13</v>
      </c>
      <c r="B359" s="27" t="s">
        <v>20</v>
      </c>
      <c r="C359" s="26" t="s">
        <v>156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26" t="s">
        <v>55</v>
      </c>
      <c r="B360" s="27" t="s">
        <v>20</v>
      </c>
      <c r="C360" s="26" t="s">
        <v>156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26" t="s">
        <v>80</v>
      </c>
      <c r="B361" s="27" t="s">
        <v>20</v>
      </c>
      <c r="C361" s="26" t="s">
        <v>156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D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84</v>
      </c>
    </row>
    <row r="364" spans="1:37" x14ac:dyDescent="0.25">
      <c r="A364" s="26" t="s">
        <v>7</v>
      </c>
      <c r="B364" s="27" t="s">
        <v>20</v>
      </c>
      <c r="C364" s="26" t="s">
        <v>156</v>
      </c>
      <c r="D364" s="50">
        <f>XV!D94</f>
        <v>6.5551469211763396E-3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26" t="s">
        <v>9</v>
      </c>
      <c r="B365" s="27" t="s">
        <v>20</v>
      </c>
      <c r="C365" s="26" t="s">
        <v>156</v>
      </c>
      <c r="D365" s="50">
        <f>XV!D95</f>
        <v>0.94647815315948902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26" t="s">
        <v>10</v>
      </c>
      <c r="B366" s="27" t="s">
        <v>20</v>
      </c>
      <c r="C366" s="26" t="s">
        <v>156</v>
      </c>
      <c r="D366" s="50">
        <f>XV!D96</f>
        <v>0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26" t="s">
        <v>11</v>
      </c>
      <c r="B367" s="27" t="s">
        <v>20</v>
      </c>
      <c r="C367" s="26" t="s">
        <v>156</v>
      </c>
      <c r="D367" s="50">
        <f>XV!D97</f>
        <v>5.2673895793956859E-3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26" t="s">
        <v>112</v>
      </c>
      <c r="B368" s="27" t="s">
        <v>20</v>
      </c>
      <c r="C368" s="26" t="s">
        <v>156</v>
      </c>
      <c r="D368" s="50">
        <f>XV!D98</f>
        <v>4.1699310339939066E-2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26" t="s">
        <v>12</v>
      </c>
      <c r="B369" s="27" t="s">
        <v>20</v>
      </c>
      <c r="C369" s="26" t="s">
        <v>156</v>
      </c>
      <c r="D369" s="50">
        <f>XV!D99</f>
        <v>0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26" t="s">
        <v>54</v>
      </c>
      <c r="B370" s="27" t="s">
        <v>20</v>
      </c>
      <c r="C370" s="26" t="s">
        <v>156</v>
      </c>
      <c r="D370" s="50">
        <f>XV!D100</f>
        <v>0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26" t="s">
        <v>79</v>
      </c>
      <c r="B371" s="27" t="s">
        <v>20</v>
      </c>
      <c r="C371" s="26" t="s">
        <v>156</v>
      </c>
      <c r="D371" s="50">
        <f>XV!D101</f>
        <v>0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26" t="s">
        <v>13</v>
      </c>
      <c r="B372" s="27" t="s">
        <v>20</v>
      </c>
      <c r="C372" s="26" t="s">
        <v>156</v>
      </c>
      <c r="D372" s="50">
        <f>XV!D102</f>
        <v>0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26" t="s">
        <v>55</v>
      </c>
      <c r="B373" s="27" t="s">
        <v>20</v>
      </c>
      <c r="C373" s="26" t="s">
        <v>156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26" t="s">
        <v>56</v>
      </c>
      <c r="B374" s="27" t="s">
        <v>20</v>
      </c>
      <c r="C374" s="26" t="s">
        <v>156</v>
      </c>
      <c r="D374" s="50">
        <f>XV!D104</f>
        <v>0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26" t="s">
        <v>14</v>
      </c>
      <c r="B375" s="27" t="s">
        <v>20</v>
      </c>
      <c r="C375" s="26" t="s">
        <v>156</v>
      </c>
      <c r="D375" s="50">
        <f>XV!D105</f>
        <v>0</v>
      </c>
      <c r="E375" s="51">
        <f>$AM375/(1+EXP(-(E$1-$D$1)*10/$AO375+$AN375))</f>
        <v>1.3529976908461961E-3</v>
      </c>
      <c r="F375" s="51">
        <f t="shared" ref="F375:AK376" si="15">$AM375/(1+EXP(-(F$1-$D$1)*10/$AO375+$AN375))</f>
        <v>1.8301457381151558E-3</v>
      </c>
      <c r="G375" s="51">
        <f>$AM375/(1+EXP(-(G$1-$D$1)*10/$AO375+$AN375))</f>
        <v>2.4747296637659152E-3</v>
      </c>
      <c r="H375" s="51">
        <f t="shared" si="15"/>
        <v>3.3448140806843938E-3</v>
      </c>
      <c r="I375" s="51">
        <f t="shared" si="15"/>
        <v>4.5180314635564177E-3</v>
      </c>
      <c r="J375" s="51">
        <f t="shared" si="15"/>
        <v>6.0977108172051552E-3</v>
      </c>
      <c r="K375" s="51">
        <f t="shared" si="15"/>
        <v>8.2205439544367331E-3</v>
      </c>
      <c r="L375" s="51">
        <f t="shared" si="15"/>
        <v>1.106585386276015E-2</v>
      </c>
      <c r="M375" s="51">
        <f t="shared" si="15"/>
        <v>1.4866217034544636E-2</v>
      </c>
      <c r="N375" s="51">
        <f t="shared" si="15"/>
        <v>1.9918573967831404E-2</v>
      </c>
      <c r="O375" s="51">
        <f t="shared" si="15"/>
        <v>2.6593873659987721E-2</v>
      </c>
      <c r="P375" s="51">
        <f t="shared" si="15"/>
        <v>3.5341577411274673E-2</v>
      </c>
      <c r="Q375" s="51">
        <f t="shared" si="15"/>
        <v>4.6682975914804359E-2</v>
      </c>
      <c r="R375" s="51">
        <f t="shared" si="15"/>
        <v>6.118467766311543E-2</v>
      </c>
      <c r="S375" s="51">
        <f t="shared" si="15"/>
        <v>7.9402160368993974E-2</v>
      </c>
      <c r="T375" s="51">
        <f t="shared" si="15"/>
        <v>0.10178565400242374</v>
      </c>
      <c r="U375" s="51">
        <f t="shared" si="15"/>
        <v>0.12855051452010083</v>
      </c>
      <c r="V375" s="51">
        <f t="shared" si="15"/>
        <v>0.1595337350024188</v>
      </c>
      <c r="W375" s="51">
        <f t="shared" si="15"/>
        <v>0.19408271293429555</v>
      </c>
      <c r="X375" s="51">
        <f t="shared" si="15"/>
        <v>0.23103649264504864</v>
      </c>
      <c r="Y375" s="51">
        <f t="shared" si="15"/>
        <v>0.26884297950871361</v>
      </c>
      <c r="Z375" s="51">
        <f t="shared" si="15"/>
        <v>0.30580211810264907</v>
      </c>
      <c r="AA375" s="51">
        <f t="shared" si="15"/>
        <v>0.34036089904244732</v>
      </c>
      <c r="AB375" s="51">
        <f t="shared" si="15"/>
        <v>0.37135685084958231</v>
      </c>
      <c r="AC375" s="51">
        <f t="shared" si="15"/>
        <v>0.39813570920046687</v>
      </c>
      <c r="AD375" s="51">
        <f t="shared" si="15"/>
        <v>0.42053304477043973</v>
      </c>
      <c r="AE375" s="51">
        <f t="shared" si="15"/>
        <v>0.43876322913959337</v>
      </c>
      <c r="AF375" s="51">
        <f t="shared" si="15"/>
        <v>0.45327596310278789</v>
      </c>
      <c r="AG375" s="51">
        <f t="shared" si="15"/>
        <v>0.46462655875156944</v>
      </c>
      <c r="AH375" s="51">
        <f t="shared" si="15"/>
        <v>0.47338169759383059</v>
      </c>
      <c r="AI375" s="51">
        <f t="shared" si="15"/>
        <v>0.4800628708819828</v>
      </c>
      <c r="AJ375" s="51">
        <f t="shared" si="15"/>
        <v>0.48511978845946757</v>
      </c>
      <c r="AK375" s="51">
        <f>$AM375/(1+EXP(-(AK$1-$D$1)*10/$AO375+$AN375))</f>
        <v>0.48892364747203038</v>
      </c>
      <c r="AM375" s="92">
        <v>0.5</v>
      </c>
      <c r="AN375" s="93">
        <f>IF(D375&gt;0,LN(AM375/D375-1),LN(AM375/0.001-1))</f>
        <v>6.2126060957515188</v>
      </c>
      <c r="AO375" s="94">
        <v>33</v>
      </c>
      <c r="AP375" s="1">
        <f>AO375+$D$1</f>
        <v>2050</v>
      </c>
    </row>
    <row r="376" spans="1:42" x14ac:dyDescent="0.25">
      <c r="A376" s="26" t="s">
        <v>80</v>
      </c>
      <c r="B376" s="27" t="s">
        <v>20</v>
      </c>
      <c r="C376" s="26" t="s">
        <v>156</v>
      </c>
      <c r="D376" s="50">
        <f>XV!D106</f>
        <v>0</v>
      </c>
      <c r="E376" s="51">
        <f>$AM376/(1+EXP(-(E$1-$D$1)*10/$AO376+$AN376))</f>
        <v>1.0455554222010431E-3</v>
      </c>
      <c r="F376" s="51">
        <f t="shared" si="15"/>
        <v>1.0819592101281301E-3</v>
      </c>
      <c r="G376" s="51">
        <f>$AM376/(1+EXP(-(G$1-$D$1)*10/$AO376+$AN376))</f>
        <v>1.110516712895603E-3</v>
      </c>
      <c r="H376" s="51">
        <f t="shared" si="15"/>
        <v>1.1325957369977746E-3</v>
      </c>
      <c r="I376" s="51">
        <f t="shared" si="15"/>
        <v>1.1494748594284849E-3</v>
      </c>
      <c r="J376" s="51">
        <f t="shared" si="15"/>
        <v>1.1622679899043263E-3</v>
      </c>
      <c r="K376" s="51">
        <f t="shared" si="15"/>
        <v>1.1719010418910403E-3</v>
      </c>
      <c r="L376" s="51">
        <f t="shared" si="15"/>
        <v>1.1791189417877763E-3</v>
      </c>
      <c r="M376" s="51">
        <f t="shared" si="15"/>
        <v>1.1845072602150045E-3</v>
      </c>
      <c r="N376" s="51">
        <f t="shared" si="15"/>
        <v>1.1885186721039844E-3</v>
      </c>
      <c r="O376" s="51">
        <f t="shared" si="15"/>
        <v>1.1914988952673943E-3</v>
      </c>
      <c r="P376" s="51">
        <f t="shared" si="15"/>
        <v>1.1937096323020168E-3</v>
      </c>
      <c r="Q376" s="51">
        <f t="shared" si="15"/>
        <v>1.1953477055074012E-3</v>
      </c>
      <c r="R376" s="51">
        <f t="shared" si="15"/>
        <v>1.1965604375683901E-3</v>
      </c>
      <c r="S376" s="51">
        <f t="shared" si="15"/>
        <v>1.1974577142978323E-3</v>
      </c>
      <c r="T376" s="51">
        <f t="shared" si="15"/>
        <v>1.198121286463676E-3</v>
      </c>
      <c r="U376" s="51">
        <f t="shared" si="15"/>
        <v>1.1986118577852151E-3</v>
      </c>
      <c r="V376" s="51">
        <f t="shared" si="15"/>
        <v>1.1989744403430717E-3</v>
      </c>
      <c r="W376" s="51">
        <f t="shared" si="15"/>
        <v>1.1992423762485925E-3</v>
      </c>
      <c r="X376" s="51">
        <f t="shared" si="15"/>
        <v>1.1994403443671502E-3</v>
      </c>
      <c r="Y376" s="51">
        <f t="shared" si="15"/>
        <v>1.1995866009785572E-3</v>
      </c>
      <c r="Z376" s="51">
        <f t="shared" si="15"/>
        <v>1.1996946456085422E-3</v>
      </c>
      <c r="AA376" s="51">
        <f t="shared" si="15"/>
        <v>1.1997744573530578E-3</v>
      </c>
      <c r="AB376" s="51">
        <f t="shared" si="15"/>
        <v>1.199833411267396E-3</v>
      </c>
      <c r="AC376" s="51">
        <f t="shared" si="15"/>
        <v>1.1998769569756765E-3</v>
      </c>
      <c r="AD376" s="51">
        <f t="shared" si="15"/>
        <v>1.1999091208512625E-3</v>
      </c>
      <c r="AE376" s="51">
        <f t="shared" si="15"/>
        <v>1.1999328774479601E-3</v>
      </c>
      <c r="AF376" s="51">
        <f t="shared" si="15"/>
        <v>1.1999504241210776E-3</v>
      </c>
      <c r="AG376" s="51">
        <f t="shared" si="15"/>
        <v>1.1999633840147448E-3</v>
      </c>
      <c r="AH376" s="51">
        <f t="shared" si="15"/>
        <v>1.1999729560701702E-3</v>
      </c>
      <c r="AI376" s="51">
        <f t="shared" si="15"/>
        <v>1.1999800258654682E-3</v>
      </c>
      <c r="AJ376" s="51">
        <f t="shared" si="15"/>
        <v>1.1999852475051398E-3</v>
      </c>
      <c r="AK376" s="51">
        <f t="shared" si="15"/>
        <v>1.1999891041157913E-3</v>
      </c>
      <c r="AM376" s="92">
        <v>1.1999999999999999E-3</v>
      </c>
      <c r="AN376" s="93">
        <f>IF(D376&gt;0,LN(AM376/D376-1),LN(AM376/0.001-1))</f>
        <v>-1.6094379124341005</v>
      </c>
      <c r="AO376" s="94">
        <v>33</v>
      </c>
      <c r="AP376" s="1">
        <f>AO376+$D$1</f>
        <v>2050</v>
      </c>
    </row>
  </sheetData>
  <conditionalFormatting sqref="E1:AK1">
    <cfRule type="cellIs" dxfId="31" priority="32" operator="equal">
      <formula>0</formula>
    </cfRule>
  </conditionalFormatting>
  <conditionalFormatting sqref="D1">
    <cfRule type="cellIs" dxfId="30" priority="31" operator="equal">
      <formula>0</formula>
    </cfRule>
  </conditionalFormatting>
  <conditionalFormatting sqref="D6:D11">
    <cfRule type="cellIs" dxfId="29" priority="30" operator="equal">
      <formula>0</formula>
    </cfRule>
  </conditionalFormatting>
  <conditionalFormatting sqref="D14:D26">
    <cfRule type="cellIs" dxfId="28" priority="29" operator="equal">
      <formula>0</formula>
    </cfRule>
  </conditionalFormatting>
  <conditionalFormatting sqref="D31:D36">
    <cfRule type="cellIs" dxfId="27" priority="28" operator="equal">
      <formula>0</formula>
    </cfRule>
  </conditionalFormatting>
  <conditionalFormatting sqref="D39:D51">
    <cfRule type="cellIs" dxfId="26" priority="27" operator="equal">
      <formula>0</formula>
    </cfRule>
  </conditionalFormatting>
  <conditionalFormatting sqref="D56:D61">
    <cfRule type="cellIs" dxfId="25" priority="26" operator="equal">
      <formula>0</formula>
    </cfRule>
  </conditionalFormatting>
  <conditionalFormatting sqref="D64:D76">
    <cfRule type="cellIs" dxfId="24" priority="25" operator="equal">
      <formula>0</formula>
    </cfRule>
  </conditionalFormatting>
  <conditionalFormatting sqref="D81:D86">
    <cfRule type="cellIs" dxfId="23" priority="24" operator="equal">
      <formula>0</formula>
    </cfRule>
  </conditionalFormatting>
  <conditionalFormatting sqref="D89:D101">
    <cfRule type="cellIs" dxfId="22" priority="23" operator="equal">
      <formula>0</formula>
    </cfRule>
  </conditionalFormatting>
  <conditionalFormatting sqref="D106:D111">
    <cfRule type="cellIs" dxfId="21" priority="22" operator="equal">
      <formula>0</formula>
    </cfRule>
  </conditionalFormatting>
  <conditionalFormatting sqref="D114:D126">
    <cfRule type="cellIs" dxfId="20" priority="21" operator="equal">
      <formula>0</formula>
    </cfRule>
  </conditionalFormatting>
  <conditionalFormatting sqref="D131:D136">
    <cfRule type="cellIs" dxfId="19" priority="20" operator="equal">
      <formula>0</formula>
    </cfRule>
  </conditionalFormatting>
  <conditionalFormatting sqref="D139:D151">
    <cfRule type="cellIs" dxfId="18" priority="19" operator="equal">
      <formula>0</formula>
    </cfRule>
  </conditionalFormatting>
  <conditionalFormatting sqref="D156:D161">
    <cfRule type="cellIs" dxfId="17" priority="18" operator="equal">
      <formula>0</formula>
    </cfRule>
  </conditionalFormatting>
  <conditionalFormatting sqref="D164:D176">
    <cfRule type="cellIs" dxfId="16" priority="17" operator="equal">
      <formula>0</formula>
    </cfRule>
  </conditionalFormatting>
  <conditionalFormatting sqref="D181:D186">
    <cfRule type="cellIs" dxfId="15" priority="16" operator="equal">
      <formula>0</formula>
    </cfRule>
  </conditionalFormatting>
  <conditionalFormatting sqref="D189:D201">
    <cfRule type="cellIs" dxfId="14" priority="15" operator="equal">
      <formula>0</formula>
    </cfRule>
  </conditionalFormatting>
  <conditionalFormatting sqref="D206:D211">
    <cfRule type="cellIs" dxfId="13" priority="14" operator="equal">
      <formula>0</formula>
    </cfRule>
  </conditionalFormatting>
  <conditionalFormatting sqref="D214:D226">
    <cfRule type="cellIs" dxfId="12" priority="13" operator="equal">
      <formula>0</formula>
    </cfRule>
  </conditionalFormatting>
  <conditionalFormatting sqref="D231:D236">
    <cfRule type="cellIs" dxfId="11" priority="12" operator="equal">
      <formula>0</formula>
    </cfRule>
  </conditionalFormatting>
  <conditionalFormatting sqref="D239:D251">
    <cfRule type="cellIs" dxfId="10" priority="11" operator="equal">
      <formula>0</formula>
    </cfRule>
  </conditionalFormatting>
  <conditionalFormatting sqref="D256:D261">
    <cfRule type="cellIs" dxfId="9" priority="10" operator="equal">
      <formula>0</formula>
    </cfRule>
  </conditionalFormatting>
  <conditionalFormatting sqref="D264:D276">
    <cfRule type="cellIs" dxfId="8" priority="9" operator="equal">
      <formula>0</formula>
    </cfRule>
  </conditionalFormatting>
  <conditionalFormatting sqref="D281:D286">
    <cfRule type="cellIs" dxfId="7" priority="8" operator="equal">
      <formula>0</formula>
    </cfRule>
  </conditionalFormatting>
  <conditionalFormatting sqref="D289:D301">
    <cfRule type="cellIs" dxfId="6" priority="7" operator="equal">
      <formula>0</formula>
    </cfRule>
  </conditionalFormatting>
  <conditionalFormatting sqref="D306:D311">
    <cfRule type="cellIs" dxfId="5" priority="6" operator="equal">
      <formula>0</formula>
    </cfRule>
  </conditionalFormatting>
  <conditionalFormatting sqref="D314:D326">
    <cfRule type="cellIs" dxfId="4" priority="5" operator="equal">
      <formula>0</formula>
    </cfRule>
  </conditionalFormatting>
  <conditionalFormatting sqref="D331:D336">
    <cfRule type="cellIs" dxfId="3" priority="4" operator="equal">
      <formula>0</formula>
    </cfRule>
  </conditionalFormatting>
  <conditionalFormatting sqref="D339:D351">
    <cfRule type="cellIs" dxfId="2" priority="3" operator="equal">
      <formula>0</formula>
    </cfRule>
  </conditionalFormatting>
  <conditionalFormatting sqref="D356:D361">
    <cfRule type="cellIs" dxfId="1" priority="2" operator="equal">
      <formula>0</formula>
    </cfRule>
  </conditionalFormatting>
  <conditionalFormatting sqref="D364:D376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33</vt:i4>
      </vt:variant>
    </vt:vector>
  </HeadingPairs>
  <TitlesOfParts>
    <vt:vector size="33" baseType="lpstr">
      <vt:lpstr>Datos Generales</vt:lpstr>
      <vt:lpstr>Datos Específicos</vt:lpstr>
      <vt:lpstr>Param.Transv.</vt:lpstr>
      <vt:lpstr>Curvas Hidrógeno</vt:lpstr>
      <vt:lpstr>Curva ERNC</vt:lpstr>
      <vt:lpstr>Medidas</vt:lpstr>
      <vt:lpstr>Datos MAED</vt:lpstr>
      <vt:lpstr>Particip. Energético</vt:lpstr>
      <vt:lpstr>SGE</vt:lpstr>
      <vt:lpstr>I</vt:lpstr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RM</vt:lpstr>
      <vt:lpstr>XIV</vt:lpstr>
      <vt:lpstr>XV</vt:lpstr>
      <vt:lpstr>Nacional</vt:lpstr>
      <vt:lpstr>Datos LEAP</vt:lpstr>
      <vt:lpstr>Esc Precios</vt:lpstr>
      <vt:lpstr>Particip. Energético HidrBase</vt:lpstr>
      <vt:lpstr>Particip. Energético Hidr1</vt:lpstr>
      <vt:lpstr>Particip. Energético Hidr2</vt:lpstr>
      <vt:lpstr>Particip. Energético ERNCBase</vt:lpstr>
      <vt:lpstr>Particip. Energético ERNC1</vt:lpstr>
      <vt:lpstr>Particip. Energético ERNC2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fdomenec</dc:creator>
  <cp:lastModifiedBy>Ruben</cp:lastModifiedBy>
  <dcterms:created xsi:type="dcterms:W3CDTF">2015-10-19T18:53:53Z</dcterms:created>
  <dcterms:modified xsi:type="dcterms:W3CDTF">2021-08-24T23:39:10Z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267356693744659</vt:r8>
  </property>
</Properties>
</file>